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O:\3 - DDCP\31_DIRECTION\2-SUIVI_ACTIVITE\3-TABLEAUX DE BORD\3-HONORAIRES PAC\Prévisionnel HONO 2024\Temps passés\"/>
    </mc:Choice>
  </mc:AlternateContent>
  <xr:revisionPtr revIDLastSave="0" documentId="13_ncr:1_{9FEB5EF3-CBC0-4EDB-8109-FC47B99F81CC}" xr6:coauthVersionLast="47" xr6:coauthVersionMax="47" xr10:uidLastSave="{00000000-0000-0000-0000-000000000000}"/>
  <bookViews>
    <workbookView xWindow="-108" yWindow="-108" windowWidth="30936" windowHeight="16776" activeTab="3" xr2:uid="{00000000-000D-0000-FFFF-FFFF00000000}"/>
  </bookViews>
  <sheets>
    <sheet name="Données" sheetId="1" r:id="rId1"/>
    <sheet name="Analyse globale" sheetId="4" r:id="rId2"/>
    <sheet name="Assistantes" sheetId="6" r:id="rId3"/>
    <sheet name="RO" sheetId="5" r:id="rId4"/>
    <sheet name="Listes" sheetId="2" r:id="rId5"/>
  </sheets>
  <definedNames>
    <definedName name="AGENT">Listes!$A$2:$A$25</definedName>
    <definedName name="TYPE">Listes!$B$2:$B$25</definedName>
  </definedNames>
  <calcPr calcId="191029"/>
  <pivotCaches>
    <pivotCache cacheId="29"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620" i="1" l="1"/>
  <c r="J8620" i="1"/>
  <c r="K8620" i="1"/>
  <c r="I8619" i="1" l="1"/>
  <c r="J8619" i="1"/>
  <c r="K8619" i="1"/>
  <c r="I4805" i="1"/>
  <c r="I5039" i="1"/>
  <c r="I4745" i="1"/>
  <c r="I4043" i="1"/>
  <c r="I4799" i="1"/>
  <c r="I4796" i="1"/>
  <c r="I5040" i="1"/>
  <c r="I4797" i="1"/>
  <c r="I1628" i="1"/>
  <c r="I4257" i="1"/>
  <c r="I4800" i="1"/>
  <c r="I4746" i="1"/>
  <c r="I1613" i="1"/>
  <c r="I4044" i="1"/>
  <c r="I4032" i="1"/>
  <c r="I4806" i="1"/>
  <c r="I4747" i="1"/>
  <c r="I4033" i="1"/>
  <c r="I4258" i="1"/>
  <c r="I5035" i="1"/>
  <c r="I5041" i="1"/>
  <c r="I4034" i="1"/>
  <c r="I4748" i="1"/>
  <c r="I4045" i="1"/>
  <c r="I4035" i="1"/>
  <c r="I4807" i="1"/>
  <c r="I4749" i="1"/>
  <c r="I1614" i="1"/>
  <c r="I4036" i="1"/>
  <c r="I4750" i="1"/>
  <c r="I4801" i="1"/>
  <c r="I4751" i="1"/>
  <c r="I4752" i="1"/>
  <c r="I4798" i="1"/>
  <c r="I4046" i="1"/>
  <c r="I4037" i="1"/>
  <c r="I4259" i="1"/>
  <c r="I4038" i="1"/>
  <c r="I4039" i="1"/>
  <c r="I4802" i="1"/>
  <c r="I4753" i="1"/>
  <c r="I4219" i="1"/>
  <c r="I4754" i="1"/>
  <c r="I4040" i="1"/>
  <c r="I4041" i="1"/>
  <c r="I4755" i="1"/>
  <c r="I5037" i="1"/>
  <c r="I4756" i="1"/>
  <c r="I4042" i="1"/>
  <c r="I4757" i="1"/>
  <c r="I4220" i="1"/>
  <c r="I4803" i="1"/>
  <c r="I4758" i="1"/>
  <c r="I4221" i="1"/>
  <c r="I4804" i="1"/>
  <c r="J4805" i="1"/>
  <c r="J5039" i="1"/>
  <c r="J4745" i="1"/>
  <c r="J4043" i="1"/>
  <c r="J4799" i="1"/>
  <c r="J4796" i="1"/>
  <c r="J5040" i="1"/>
  <c r="J4797" i="1"/>
  <c r="J1628" i="1"/>
  <c r="J4257" i="1"/>
  <c r="J4800" i="1"/>
  <c r="J4746" i="1"/>
  <c r="J1613" i="1"/>
  <c r="J4044" i="1"/>
  <c r="J4032" i="1"/>
  <c r="J4806" i="1"/>
  <c r="J4747" i="1"/>
  <c r="J4033" i="1"/>
  <c r="J4258" i="1"/>
  <c r="J5035" i="1"/>
  <c r="J5041" i="1"/>
  <c r="J4034" i="1"/>
  <c r="J4748" i="1"/>
  <c r="J4045" i="1"/>
  <c r="J4035" i="1"/>
  <c r="J4807" i="1"/>
  <c r="J4749" i="1"/>
  <c r="J1614" i="1"/>
  <c r="J4036" i="1"/>
  <c r="J4750" i="1"/>
  <c r="J4801" i="1"/>
  <c r="J4751" i="1"/>
  <c r="J4752" i="1"/>
  <c r="J4798" i="1"/>
  <c r="J4046" i="1"/>
  <c r="J4037" i="1"/>
  <c r="J4259" i="1"/>
  <c r="J4038" i="1"/>
  <c r="J4039" i="1"/>
  <c r="J4802" i="1"/>
  <c r="J4753" i="1"/>
  <c r="J4219" i="1"/>
  <c r="J4754" i="1"/>
  <c r="J4040" i="1"/>
  <c r="J4041" i="1"/>
  <c r="J4755" i="1"/>
  <c r="J5037" i="1"/>
  <c r="J4756" i="1"/>
  <c r="J4042" i="1"/>
  <c r="J4757" i="1"/>
  <c r="J4220" i="1"/>
  <c r="J4803" i="1"/>
  <c r="J4758" i="1"/>
  <c r="J4221" i="1"/>
  <c r="J4804" i="1"/>
  <c r="K4805" i="1"/>
  <c r="K5039" i="1"/>
  <c r="K4745" i="1"/>
  <c r="K4043" i="1"/>
  <c r="K4799" i="1"/>
  <c r="K4796" i="1"/>
  <c r="K5040" i="1"/>
  <c r="K4797" i="1"/>
  <c r="K1628" i="1"/>
  <c r="K4257" i="1"/>
  <c r="K4800" i="1"/>
  <c r="K4746" i="1"/>
  <c r="K1613" i="1"/>
  <c r="K4044" i="1"/>
  <c r="K4032" i="1"/>
  <c r="K4806" i="1"/>
  <c r="K4747" i="1"/>
  <c r="K4033" i="1"/>
  <c r="K4258" i="1"/>
  <c r="K5035" i="1"/>
  <c r="K5041" i="1"/>
  <c r="K4034" i="1"/>
  <c r="K4748" i="1"/>
  <c r="K4045" i="1"/>
  <c r="K4035" i="1"/>
  <c r="K4807" i="1"/>
  <c r="K4749" i="1"/>
  <c r="K1614" i="1"/>
  <c r="K4036" i="1"/>
  <c r="K4750" i="1"/>
  <c r="K4801" i="1"/>
  <c r="K4751" i="1"/>
  <c r="K4752" i="1"/>
  <c r="K4798" i="1"/>
  <c r="K4046" i="1"/>
  <c r="K4037" i="1"/>
  <c r="K4259" i="1"/>
  <c r="K4038" i="1"/>
  <c r="K4039" i="1"/>
  <c r="K4802" i="1"/>
  <c r="K4753" i="1"/>
  <c r="K4219" i="1"/>
  <c r="K4754" i="1"/>
  <c r="K4040" i="1"/>
  <c r="K4041" i="1"/>
  <c r="K4755" i="1"/>
  <c r="K5037" i="1"/>
  <c r="K4756" i="1"/>
  <c r="K4042" i="1"/>
  <c r="K4757" i="1"/>
  <c r="K4220" i="1"/>
  <c r="K4803" i="1"/>
  <c r="K4758" i="1"/>
  <c r="K4221" i="1"/>
  <c r="K4804" i="1"/>
  <c r="I5038" i="1" l="1"/>
  <c r="J5038" i="1"/>
  <c r="K5038" i="1"/>
  <c r="I2729" i="1"/>
  <c r="I741" i="1"/>
  <c r="I742" i="1"/>
  <c r="I743" i="1"/>
  <c r="I744" i="1"/>
  <c r="I7430" i="1"/>
  <c r="I8364" i="1"/>
  <c r="I2845" i="1"/>
  <c r="I5389" i="1"/>
  <c r="I7176" i="1"/>
  <c r="I5390" i="1"/>
  <c r="I7431" i="1"/>
  <c r="I745" i="1"/>
  <c r="I746" i="1"/>
  <c r="I8198" i="1"/>
  <c r="I1600" i="1"/>
  <c r="I2" i="1"/>
  <c r="I3" i="1"/>
  <c r="I4" i="1"/>
  <c r="I7432" i="1"/>
  <c r="I4974" i="1"/>
  <c r="I7177" i="1"/>
  <c r="I2846" i="1"/>
  <c r="I7433" i="1"/>
  <c r="I4326" i="1"/>
  <c r="I5391" i="1"/>
  <c r="I8039" i="1"/>
  <c r="I3363" i="1"/>
  <c r="I8116" i="1"/>
  <c r="I8199" i="1"/>
  <c r="I1601" i="1"/>
  <c r="I1602" i="1"/>
  <c r="I7178" i="1"/>
  <c r="I4975" i="1"/>
  <c r="I5392" i="1"/>
  <c r="I7179" i="1"/>
  <c r="I1603" i="1"/>
  <c r="I7180" i="1"/>
  <c r="I4976" i="1"/>
  <c r="I2847" i="1"/>
  <c r="I2848" i="1"/>
  <c r="I1604" i="1"/>
  <c r="I1605" i="1"/>
  <c r="I4977" i="1"/>
  <c r="I5393" i="1"/>
  <c r="I4327" i="1"/>
  <c r="I4337" i="1"/>
  <c r="I2849" i="1"/>
  <c r="I2850" i="1"/>
  <c r="I8200" i="1"/>
  <c r="I2851" i="1"/>
  <c r="I8040" i="1"/>
  <c r="I5208" i="1"/>
  <c r="I4978" i="1"/>
  <c r="I3364" i="1"/>
  <c r="I5394" i="1"/>
  <c r="I5395" i="1"/>
  <c r="I1606" i="1"/>
  <c r="I5396" i="1"/>
  <c r="I8117" i="1"/>
  <c r="I7434" i="1"/>
  <c r="I3365" i="1"/>
  <c r="I4979" i="1"/>
  <c r="I4328" i="1"/>
  <c r="I8201" i="1"/>
  <c r="I1607" i="1"/>
  <c r="I5397" i="1"/>
  <c r="I5209" i="1"/>
  <c r="I3366" i="1"/>
  <c r="I8041" i="1"/>
  <c r="I5398" i="1"/>
  <c r="I4980" i="1"/>
  <c r="I8118" i="1"/>
  <c r="I5210" i="1"/>
  <c r="I8202" i="1"/>
  <c r="I8042" i="1"/>
  <c r="I4329" i="1"/>
  <c r="I3367" i="1"/>
  <c r="I2852" i="1"/>
  <c r="I1608" i="1"/>
  <c r="I5211" i="1"/>
  <c r="I8043" i="1"/>
  <c r="I2853" i="1"/>
  <c r="I1609" i="1"/>
  <c r="I3368" i="1"/>
  <c r="I4330" i="1"/>
  <c r="I4981" i="1"/>
  <c r="I2854" i="1"/>
  <c r="I1610" i="1"/>
  <c r="I4982" i="1"/>
  <c r="I4983" i="1"/>
  <c r="I3369" i="1"/>
  <c r="I8119" i="1"/>
  <c r="I8044" i="1"/>
  <c r="I8203" i="1"/>
  <c r="I5399" i="1"/>
  <c r="I5212" i="1"/>
  <c r="I7435" i="1"/>
  <c r="I3370" i="1"/>
  <c r="I2855" i="1"/>
  <c r="I5400" i="1"/>
  <c r="I1611" i="1"/>
  <c r="I8204" i="1"/>
  <c r="I5213" i="1"/>
  <c r="I8045" i="1"/>
  <c r="I5401" i="1"/>
  <c r="I7436" i="1"/>
  <c r="I3371" i="1"/>
  <c r="I8120" i="1"/>
  <c r="I4984" i="1"/>
  <c r="I5402" i="1"/>
  <c r="I3372" i="1"/>
  <c r="I8046" i="1"/>
  <c r="I8205" i="1"/>
  <c r="I4985" i="1"/>
  <c r="I8121" i="1"/>
  <c r="I5214" i="1"/>
  <c r="I5403" i="1"/>
  <c r="I8206" i="1"/>
  <c r="I8047" i="1"/>
  <c r="I4986" i="1"/>
  <c r="I4331" i="1"/>
  <c r="I3373" i="1"/>
  <c r="I8048" i="1"/>
  <c r="I5215" i="1"/>
  <c r="I8122" i="1"/>
  <c r="I8049" i="1"/>
  <c r="I3374" i="1"/>
  <c r="I5404" i="1"/>
  <c r="I4987" i="1"/>
  <c r="I2856" i="1"/>
  <c r="I4988" i="1"/>
  <c r="I8123" i="1"/>
  <c r="I8050" i="1"/>
  <c r="I5405" i="1"/>
  <c r="I8207" i="1"/>
  <c r="I4989" i="1"/>
  <c r="I8051" i="1"/>
  <c r="I4332" i="1"/>
  <c r="I4990" i="1"/>
  <c r="I8052" i="1"/>
  <c r="I4333" i="1"/>
  <c r="I1612" i="1"/>
  <c r="J2729" i="1"/>
  <c r="J741" i="1"/>
  <c r="J742" i="1"/>
  <c r="J743" i="1"/>
  <c r="J744" i="1"/>
  <c r="J7430" i="1"/>
  <c r="J8364" i="1"/>
  <c r="J2845" i="1"/>
  <c r="J5389" i="1"/>
  <c r="J7176" i="1"/>
  <c r="J5390" i="1"/>
  <c r="J7431" i="1"/>
  <c r="J745" i="1"/>
  <c r="J746" i="1"/>
  <c r="J8198" i="1"/>
  <c r="J1600" i="1"/>
  <c r="J2" i="1"/>
  <c r="J3" i="1"/>
  <c r="J4" i="1"/>
  <c r="J7432" i="1"/>
  <c r="J4974" i="1"/>
  <c r="J7177" i="1"/>
  <c r="J2846" i="1"/>
  <c r="J7433" i="1"/>
  <c r="J4326" i="1"/>
  <c r="J5391" i="1"/>
  <c r="J8039" i="1"/>
  <c r="J3363" i="1"/>
  <c r="J8116" i="1"/>
  <c r="J8199" i="1"/>
  <c r="J1601" i="1"/>
  <c r="J1602" i="1"/>
  <c r="J7178" i="1"/>
  <c r="J4975" i="1"/>
  <c r="J5392" i="1"/>
  <c r="J7179" i="1"/>
  <c r="J1603" i="1"/>
  <c r="J7180" i="1"/>
  <c r="J4976" i="1"/>
  <c r="J2847" i="1"/>
  <c r="J2848" i="1"/>
  <c r="J1604" i="1"/>
  <c r="J1605" i="1"/>
  <c r="J4977" i="1"/>
  <c r="J5393" i="1"/>
  <c r="J4327" i="1"/>
  <c r="J4337" i="1"/>
  <c r="J2849" i="1"/>
  <c r="J2850" i="1"/>
  <c r="J8200" i="1"/>
  <c r="J2851" i="1"/>
  <c r="J8040" i="1"/>
  <c r="J5208" i="1"/>
  <c r="J4978" i="1"/>
  <c r="J3364" i="1"/>
  <c r="J5394" i="1"/>
  <c r="J5395" i="1"/>
  <c r="J1606" i="1"/>
  <c r="J5396" i="1"/>
  <c r="J8117" i="1"/>
  <c r="J7434" i="1"/>
  <c r="J3365" i="1"/>
  <c r="J4979" i="1"/>
  <c r="J4328" i="1"/>
  <c r="J8201" i="1"/>
  <c r="J1607" i="1"/>
  <c r="J5397" i="1"/>
  <c r="J5209" i="1"/>
  <c r="J3366" i="1"/>
  <c r="J8041" i="1"/>
  <c r="J5398" i="1"/>
  <c r="J4980" i="1"/>
  <c r="J8118" i="1"/>
  <c r="J5210" i="1"/>
  <c r="J8202" i="1"/>
  <c r="J8042" i="1"/>
  <c r="J4329" i="1"/>
  <c r="J3367" i="1"/>
  <c r="J2852" i="1"/>
  <c r="J1608" i="1"/>
  <c r="J5211" i="1"/>
  <c r="J8043" i="1"/>
  <c r="J2853" i="1"/>
  <c r="J1609" i="1"/>
  <c r="J3368" i="1"/>
  <c r="J4330" i="1"/>
  <c r="J4981" i="1"/>
  <c r="J2854" i="1"/>
  <c r="J1610" i="1"/>
  <c r="J4982" i="1"/>
  <c r="J4983" i="1"/>
  <c r="J3369" i="1"/>
  <c r="J8119" i="1"/>
  <c r="J8044" i="1"/>
  <c r="J8203" i="1"/>
  <c r="J5399" i="1"/>
  <c r="J5212" i="1"/>
  <c r="J7435" i="1"/>
  <c r="J3370" i="1"/>
  <c r="J2855" i="1"/>
  <c r="J5400" i="1"/>
  <c r="J1611" i="1"/>
  <c r="J8204" i="1"/>
  <c r="J5213" i="1"/>
  <c r="J8045" i="1"/>
  <c r="J5401" i="1"/>
  <c r="J7436" i="1"/>
  <c r="J3371" i="1"/>
  <c r="J8120" i="1"/>
  <c r="J4984" i="1"/>
  <c r="J5402" i="1"/>
  <c r="J3372" i="1"/>
  <c r="J8046" i="1"/>
  <c r="J8205" i="1"/>
  <c r="J4985" i="1"/>
  <c r="J8121" i="1"/>
  <c r="J5214" i="1"/>
  <c r="J5403" i="1"/>
  <c r="J8206" i="1"/>
  <c r="J8047" i="1"/>
  <c r="J4986" i="1"/>
  <c r="J4331" i="1"/>
  <c r="J3373" i="1"/>
  <c r="J8048" i="1"/>
  <c r="J5215" i="1"/>
  <c r="J8122" i="1"/>
  <c r="J8049" i="1"/>
  <c r="J3374" i="1"/>
  <c r="J5404" i="1"/>
  <c r="J4987" i="1"/>
  <c r="J2856" i="1"/>
  <c r="J4988" i="1"/>
  <c r="J8123" i="1"/>
  <c r="J8050" i="1"/>
  <c r="J5405" i="1"/>
  <c r="J8207" i="1"/>
  <c r="J4989" i="1"/>
  <c r="J8051" i="1"/>
  <c r="J4332" i="1"/>
  <c r="J4990" i="1"/>
  <c r="J8052" i="1"/>
  <c r="J4333" i="1"/>
  <c r="J1612" i="1"/>
  <c r="K2729" i="1"/>
  <c r="K741" i="1"/>
  <c r="K742" i="1"/>
  <c r="K743" i="1"/>
  <c r="K744" i="1"/>
  <c r="K7430" i="1"/>
  <c r="K8364" i="1"/>
  <c r="K2845" i="1"/>
  <c r="K5389" i="1"/>
  <c r="K7176" i="1"/>
  <c r="K5390" i="1"/>
  <c r="K7431" i="1"/>
  <c r="K745" i="1"/>
  <c r="K746" i="1"/>
  <c r="K8198" i="1"/>
  <c r="K1600" i="1"/>
  <c r="K2" i="1"/>
  <c r="K3" i="1"/>
  <c r="K4" i="1"/>
  <c r="K7432" i="1"/>
  <c r="K4974" i="1"/>
  <c r="K7177" i="1"/>
  <c r="K2846" i="1"/>
  <c r="K7433" i="1"/>
  <c r="K4326" i="1"/>
  <c r="K5391" i="1"/>
  <c r="K8039" i="1"/>
  <c r="K3363" i="1"/>
  <c r="K8116" i="1"/>
  <c r="K8199" i="1"/>
  <c r="K1601" i="1"/>
  <c r="K1602" i="1"/>
  <c r="K7178" i="1"/>
  <c r="K4975" i="1"/>
  <c r="K5392" i="1"/>
  <c r="K7179" i="1"/>
  <c r="K1603" i="1"/>
  <c r="K7180" i="1"/>
  <c r="K4976" i="1"/>
  <c r="K2847" i="1"/>
  <c r="K2848" i="1"/>
  <c r="K1604" i="1"/>
  <c r="K1605" i="1"/>
  <c r="K4977" i="1"/>
  <c r="K5393" i="1"/>
  <c r="K4327" i="1"/>
  <c r="K4337" i="1"/>
  <c r="K2849" i="1"/>
  <c r="K2850" i="1"/>
  <c r="K8200" i="1"/>
  <c r="K2851" i="1"/>
  <c r="K8040" i="1"/>
  <c r="K5208" i="1"/>
  <c r="K4978" i="1"/>
  <c r="K3364" i="1"/>
  <c r="K5394" i="1"/>
  <c r="K5395" i="1"/>
  <c r="K1606" i="1"/>
  <c r="K5396" i="1"/>
  <c r="K8117" i="1"/>
  <c r="K7434" i="1"/>
  <c r="K3365" i="1"/>
  <c r="K4979" i="1"/>
  <c r="K4328" i="1"/>
  <c r="K8201" i="1"/>
  <c r="K1607" i="1"/>
  <c r="K5397" i="1"/>
  <c r="K5209" i="1"/>
  <c r="K3366" i="1"/>
  <c r="K8041" i="1"/>
  <c r="K5398" i="1"/>
  <c r="K4980" i="1"/>
  <c r="K8118" i="1"/>
  <c r="K5210" i="1"/>
  <c r="K8202" i="1"/>
  <c r="K8042" i="1"/>
  <c r="K4329" i="1"/>
  <c r="K3367" i="1"/>
  <c r="K2852" i="1"/>
  <c r="K1608" i="1"/>
  <c r="K5211" i="1"/>
  <c r="K8043" i="1"/>
  <c r="K2853" i="1"/>
  <c r="K1609" i="1"/>
  <c r="K3368" i="1"/>
  <c r="K4330" i="1"/>
  <c r="K4981" i="1"/>
  <c r="K2854" i="1"/>
  <c r="K1610" i="1"/>
  <c r="K4982" i="1"/>
  <c r="K4983" i="1"/>
  <c r="K3369" i="1"/>
  <c r="K8119" i="1"/>
  <c r="K8044" i="1"/>
  <c r="K8203" i="1"/>
  <c r="K5399" i="1"/>
  <c r="K5212" i="1"/>
  <c r="K7435" i="1"/>
  <c r="K3370" i="1"/>
  <c r="K2855" i="1"/>
  <c r="K5400" i="1"/>
  <c r="K1611" i="1"/>
  <c r="K8204" i="1"/>
  <c r="K5213" i="1"/>
  <c r="K8045" i="1"/>
  <c r="K5401" i="1"/>
  <c r="K7436" i="1"/>
  <c r="K3371" i="1"/>
  <c r="K8120" i="1"/>
  <c r="K4984" i="1"/>
  <c r="K5402" i="1"/>
  <c r="K3372" i="1"/>
  <c r="K8046" i="1"/>
  <c r="K8205" i="1"/>
  <c r="K4985" i="1"/>
  <c r="K8121" i="1"/>
  <c r="K5214" i="1"/>
  <c r="K5403" i="1"/>
  <c r="K8206" i="1"/>
  <c r="K8047" i="1"/>
  <c r="K4986" i="1"/>
  <c r="K4331" i="1"/>
  <c r="K3373" i="1"/>
  <c r="K8048" i="1"/>
  <c r="K5215" i="1"/>
  <c r="K8122" i="1"/>
  <c r="K8049" i="1"/>
  <c r="K3374" i="1"/>
  <c r="K5404" i="1"/>
  <c r="K4987" i="1"/>
  <c r="K2856" i="1"/>
  <c r="K4988" i="1"/>
  <c r="K8123" i="1"/>
  <c r="K8050" i="1"/>
  <c r="K5405" i="1"/>
  <c r="K8207" i="1"/>
  <c r="K4989" i="1"/>
  <c r="K8051" i="1"/>
  <c r="K4332" i="1"/>
  <c r="K4990" i="1"/>
  <c r="K8052" i="1"/>
  <c r="K4333" i="1"/>
  <c r="K1612" i="1"/>
  <c r="I740" i="1"/>
  <c r="J740" i="1"/>
  <c r="K740" i="1"/>
  <c r="I717" i="1" l="1"/>
  <c r="I718" i="1"/>
  <c r="I719" i="1"/>
  <c r="I720" i="1"/>
  <c r="I721" i="1"/>
  <c r="I722" i="1"/>
  <c r="I723" i="1"/>
  <c r="I5700" i="1"/>
  <c r="I724" i="1"/>
  <c r="I5553" i="1"/>
  <c r="I2046" i="1"/>
  <c r="I1159" i="1"/>
  <c r="I3509" i="1"/>
  <c r="I725" i="1"/>
  <c r="I726" i="1"/>
  <c r="I5701" i="1"/>
  <c r="I2770" i="1"/>
  <c r="I6203" i="1"/>
  <c r="I2047" i="1"/>
  <c r="I3510" i="1"/>
  <c r="I3511" i="1"/>
  <c r="I6825" i="1"/>
  <c r="I5702" i="1"/>
  <c r="I1034" i="1"/>
  <c r="I6616" i="1"/>
  <c r="I5484" i="1"/>
  <c r="I6740" i="1"/>
  <c r="I727" i="1"/>
  <c r="I5628" i="1"/>
  <c r="I1845" i="1"/>
  <c r="I2771" i="1"/>
  <c r="I5629" i="1"/>
  <c r="I5881" i="1"/>
  <c r="I6741" i="1"/>
  <c r="I728" i="1"/>
  <c r="I5554" i="1"/>
  <c r="I6617" i="1"/>
  <c r="I2168" i="1"/>
  <c r="I2263" i="1"/>
  <c r="I5703" i="1"/>
  <c r="I5485" i="1"/>
  <c r="I729" i="1"/>
  <c r="I5704" i="1"/>
  <c r="I2264" i="1"/>
  <c r="I2265" i="1"/>
  <c r="I2266" i="1"/>
  <c r="I730" i="1"/>
  <c r="I5486" i="1"/>
  <c r="I6618" i="1"/>
  <c r="I6742" i="1"/>
  <c r="I1035" i="1"/>
  <c r="I731" i="1"/>
  <c r="I732" i="1"/>
  <c r="I2324" i="1"/>
  <c r="I5555" i="1"/>
  <c r="I6619" i="1"/>
  <c r="I5705" i="1"/>
  <c r="I5556" i="1"/>
  <c r="I733" i="1"/>
  <c r="I2325" i="1"/>
  <c r="I5882" i="1"/>
  <c r="I6620" i="1"/>
  <c r="I2636" i="1"/>
  <c r="I2048" i="1"/>
  <c r="I734" i="1"/>
  <c r="I735" i="1"/>
  <c r="I736" i="1"/>
  <c r="I2169" i="1"/>
  <c r="I737" i="1"/>
  <c r="I5557" i="1"/>
  <c r="I2170" i="1"/>
  <c r="I5487" i="1"/>
  <c r="I1091" i="1"/>
  <c r="I738" i="1"/>
  <c r="I2049" i="1"/>
  <c r="I739" i="1"/>
  <c r="I2171" i="1"/>
  <c r="I1160" i="1"/>
  <c r="I1092" i="1"/>
  <c r="I1093" i="1"/>
  <c r="I6824" i="1"/>
  <c r="I2050" i="1"/>
  <c r="I2051" i="1"/>
  <c r="J717" i="1"/>
  <c r="J718" i="1"/>
  <c r="J719" i="1"/>
  <c r="J720" i="1"/>
  <c r="J721" i="1"/>
  <c r="J722" i="1"/>
  <c r="J723" i="1"/>
  <c r="J5700" i="1"/>
  <c r="J724" i="1"/>
  <c r="J5553" i="1"/>
  <c r="J2046" i="1"/>
  <c r="J1159" i="1"/>
  <c r="J3509" i="1"/>
  <c r="J725" i="1"/>
  <c r="J726" i="1"/>
  <c r="J5701" i="1"/>
  <c r="J2770" i="1"/>
  <c r="J6203" i="1"/>
  <c r="J2047" i="1"/>
  <c r="J3510" i="1"/>
  <c r="J3511" i="1"/>
  <c r="J6825" i="1"/>
  <c r="J5702" i="1"/>
  <c r="J1034" i="1"/>
  <c r="J6616" i="1"/>
  <c r="J5484" i="1"/>
  <c r="J6740" i="1"/>
  <c r="J727" i="1"/>
  <c r="J5628" i="1"/>
  <c r="J1845" i="1"/>
  <c r="J2771" i="1"/>
  <c r="J5629" i="1"/>
  <c r="J5881" i="1"/>
  <c r="J6741" i="1"/>
  <c r="J728" i="1"/>
  <c r="J5554" i="1"/>
  <c r="J6617" i="1"/>
  <c r="J2168" i="1"/>
  <c r="J2263" i="1"/>
  <c r="J5703" i="1"/>
  <c r="J5485" i="1"/>
  <c r="J729" i="1"/>
  <c r="J5704" i="1"/>
  <c r="J2264" i="1"/>
  <c r="J2265" i="1"/>
  <c r="J2266" i="1"/>
  <c r="J730" i="1"/>
  <c r="J5486" i="1"/>
  <c r="J6618" i="1"/>
  <c r="J6742" i="1"/>
  <c r="J1035" i="1"/>
  <c r="J731" i="1"/>
  <c r="J732" i="1"/>
  <c r="J2324" i="1"/>
  <c r="J5555" i="1"/>
  <c r="J6619" i="1"/>
  <c r="J5705" i="1"/>
  <c r="J5556" i="1"/>
  <c r="J733" i="1"/>
  <c r="J2325" i="1"/>
  <c r="J5882" i="1"/>
  <c r="J6620" i="1"/>
  <c r="J2636" i="1"/>
  <c r="J2048" i="1"/>
  <c r="J734" i="1"/>
  <c r="J735" i="1"/>
  <c r="J736" i="1"/>
  <c r="J2169" i="1"/>
  <c r="J737" i="1"/>
  <c r="J5557" i="1"/>
  <c r="J2170" i="1"/>
  <c r="J5487" i="1"/>
  <c r="J1091" i="1"/>
  <c r="J738" i="1"/>
  <c r="J2049" i="1"/>
  <c r="J739" i="1"/>
  <c r="J2171" i="1"/>
  <c r="J1160" i="1"/>
  <c r="J1092" i="1"/>
  <c r="J1093" i="1"/>
  <c r="J6824" i="1"/>
  <c r="J2050" i="1"/>
  <c r="J2051" i="1"/>
  <c r="K717" i="1"/>
  <c r="K718" i="1"/>
  <c r="K719" i="1"/>
  <c r="K720" i="1"/>
  <c r="K721" i="1"/>
  <c r="K722" i="1"/>
  <c r="K723" i="1"/>
  <c r="K5700" i="1"/>
  <c r="K724" i="1"/>
  <c r="K5553" i="1"/>
  <c r="K2046" i="1"/>
  <c r="K1159" i="1"/>
  <c r="K3509" i="1"/>
  <c r="K725" i="1"/>
  <c r="K726" i="1"/>
  <c r="K5701" i="1"/>
  <c r="K2770" i="1"/>
  <c r="K6203" i="1"/>
  <c r="K2047" i="1"/>
  <c r="K3510" i="1"/>
  <c r="K3511" i="1"/>
  <c r="K6825" i="1"/>
  <c r="K5702" i="1"/>
  <c r="K1034" i="1"/>
  <c r="K6616" i="1"/>
  <c r="K5484" i="1"/>
  <c r="K6740" i="1"/>
  <c r="K727" i="1"/>
  <c r="K5628" i="1"/>
  <c r="K1845" i="1"/>
  <c r="K2771" i="1"/>
  <c r="K5629" i="1"/>
  <c r="K5881" i="1"/>
  <c r="K6741" i="1"/>
  <c r="K728" i="1"/>
  <c r="K5554" i="1"/>
  <c r="K6617" i="1"/>
  <c r="K2168" i="1"/>
  <c r="K2263" i="1"/>
  <c r="K5703" i="1"/>
  <c r="K5485" i="1"/>
  <c r="K729" i="1"/>
  <c r="K5704" i="1"/>
  <c r="K2264" i="1"/>
  <c r="K2265" i="1"/>
  <c r="K2266" i="1"/>
  <c r="K730" i="1"/>
  <c r="K5486" i="1"/>
  <c r="K6618" i="1"/>
  <c r="K6742" i="1"/>
  <c r="K1035" i="1"/>
  <c r="K731" i="1"/>
  <c r="K732" i="1"/>
  <c r="K2324" i="1"/>
  <c r="K5555" i="1"/>
  <c r="K6619" i="1"/>
  <c r="K5705" i="1"/>
  <c r="K5556" i="1"/>
  <c r="K733" i="1"/>
  <c r="K2325" i="1"/>
  <c r="K5882" i="1"/>
  <c r="K6620" i="1"/>
  <c r="K2636" i="1"/>
  <c r="K2048" i="1"/>
  <c r="K734" i="1"/>
  <c r="K735" i="1"/>
  <c r="K736" i="1"/>
  <c r="K2169" i="1"/>
  <c r="K737" i="1"/>
  <c r="K5557" i="1"/>
  <c r="K2170" i="1"/>
  <c r="K5487" i="1"/>
  <c r="K1091" i="1"/>
  <c r="K738" i="1"/>
  <c r="K2049" i="1"/>
  <c r="K739" i="1"/>
  <c r="K2171" i="1"/>
  <c r="K1160" i="1"/>
  <c r="K1092" i="1"/>
  <c r="K1093" i="1"/>
  <c r="K6824" i="1"/>
  <c r="K2050" i="1"/>
  <c r="K2051" i="1"/>
  <c r="I716" i="1"/>
  <c r="J716" i="1"/>
  <c r="K716" i="1"/>
  <c r="I650" i="1" l="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2767" i="1"/>
  <c r="I1844" i="1"/>
  <c r="I6733" i="1"/>
  <c r="I677" i="1"/>
  <c r="I678" i="1"/>
  <c r="I679" i="1"/>
  <c r="I6196" i="1"/>
  <c r="I1173" i="1"/>
  <c r="I6734" i="1"/>
  <c r="I2160" i="1"/>
  <c r="I2021" i="1"/>
  <c r="I1174" i="1"/>
  <c r="I2022" i="1"/>
  <c r="I6197" i="1"/>
  <c r="I5878" i="1"/>
  <c r="I1175" i="1"/>
  <c r="I1176" i="1"/>
  <c r="I2023" i="1"/>
  <c r="I2631" i="1"/>
  <c r="I2024" i="1"/>
  <c r="I680" i="1"/>
  <c r="I4276" i="1"/>
  <c r="I6198" i="1"/>
  <c r="I2025" i="1"/>
  <c r="I5547" i="1"/>
  <c r="I681" i="1"/>
  <c r="I8599" i="1"/>
  <c r="I5695" i="1"/>
  <c r="I1153" i="1"/>
  <c r="I2026" i="1"/>
  <c r="I2256" i="1"/>
  <c r="I2161" i="1"/>
  <c r="I5696" i="1"/>
  <c r="I682" i="1"/>
  <c r="I2768" i="1"/>
  <c r="I2257" i="1"/>
  <c r="I2027" i="1"/>
  <c r="I683" i="1"/>
  <c r="I5548" i="1"/>
  <c r="I2028" i="1"/>
  <c r="I2029" i="1"/>
  <c r="I5615" i="1"/>
  <c r="I684" i="1"/>
  <c r="I6199" i="1"/>
  <c r="I6200" i="1"/>
  <c r="I5479" i="1"/>
  <c r="I685" i="1"/>
  <c r="I2030" i="1"/>
  <c r="I5616" i="1"/>
  <c r="I5480" i="1"/>
  <c r="I686" i="1"/>
  <c r="I2031" i="1"/>
  <c r="I2258" i="1"/>
  <c r="I2162" i="1"/>
  <c r="I2632" i="1"/>
  <c r="I5879" i="1"/>
  <c r="I5617" i="1"/>
  <c r="I687" i="1"/>
  <c r="I688" i="1"/>
  <c r="I689" i="1"/>
  <c r="I690" i="1"/>
  <c r="I2259" i="1"/>
  <c r="I691" i="1"/>
  <c r="I1154" i="1"/>
  <c r="I692" i="1"/>
  <c r="I6201" i="1"/>
  <c r="I2769" i="1"/>
  <c r="I5618" i="1"/>
  <c r="I6735" i="1"/>
  <c r="I693" i="1"/>
  <c r="I5697" i="1"/>
  <c r="I6736" i="1"/>
  <c r="I2633" i="1"/>
  <c r="I2634" i="1"/>
  <c r="I6737" i="1"/>
  <c r="I2032" i="1"/>
  <c r="I694" i="1"/>
  <c r="I2033" i="1"/>
  <c r="I6608" i="1"/>
  <c r="I2034" i="1"/>
  <c r="I695" i="1"/>
  <c r="I2260" i="1"/>
  <c r="I696" i="1"/>
  <c r="I2163" i="1"/>
  <c r="I2261" i="1"/>
  <c r="I7194" i="1"/>
  <c r="I5481" i="1"/>
  <c r="I697" i="1"/>
  <c r="I698" i="1"/>
  <c r="I2635" i="1"/>
  <c r="I2035" i="1"/>
  <c r="I2036" i="1"/>
  <c r="I7195" i="1"/>
  <c r="I1030" i="1"/>
  <c r="I2262" i="1"/>
  <c r="I2037" i="1"/>
  <c r="I6738" i="1"/>
  <c r="I2038" i="1"/>
  <c r="I1031" i="1"/>
  <c r="I5619" i="1"/>
  <c r="I5482" i="1"/>
  <c r="I6609" i="1"/>
  <c r="I5620" i="1"/>
  <c r="I699" i="1"/>
  <c r="I5483" i="1"/>
  <c r="I6610" i="1"/>
  <c r="I2039" i="1"/>
  <c r="I700" i="1"/>
  <c r="I7196" i="1"/>
  <c r="I701" i="1"/>
  <c r="I5698" i="1"/>
  <c r="I2040" i="1"/>
  <c r="I5549" i="1"/>
  <c r="I702" i="1"/>
  <c r="I2164" i="1"/>
  <c r="I1155" i="1"/>
  <c r="I2041" i="1"/>
  <c r="I703" i="1"/>
  <c r="I2165" i="1"/>
  <c r="I2042" i="1"/>
  <c r="I6611" i="1"/>
  <c r="I2043" i="1"/>
  <c r="I1032" i="1"/>
  <c r="I704" i="1"/>
  <c r="I5880" i="1"/>
  <c r="I6612" i="1"/>
  <c r="I2044" i="1"/>
  <c r="I1156" i="1"/>
  <c r="I1033" i="1"/>
  <c r="I7325" i="1"/>
  <c r="I705" i="1"/>
  <c r="I6739" i="1"/>
  <c r="I706" i="1"/>
  <c r="I1157" i="1"/>
  <c r="I707" i="1"/>
  <c r="I708" i="1"/>
  <c r="I7326" i="1"/>
  <c r="I6613" i="1"/>
  <c r="I2321" i="1"/>
  <c r="I5699" i="1"/>
  <c r="I2166" i="1"/>
  <c r="I1158" i="1"/>
  <c r="I7327" i="1"/>
  <c r="I2322" i="1"/>
  <c r="I6614" i="1"/>
  <c r="I2045" i="1"/>
  <c r="I5550" i="1"/>
  <c r="I2323" i="1"/>
  <c r="I709" i="1"/>
  <c r="I7328" i="1"/>
  <c r="I710" i="1"/>
  <c r="I5621" i="1"/>
  <c r="I5551" i="1"/>
  <c r="I711" i="1"/>
  <c r="I712" i="1"/>
  <c r="I5552" i="1"/>
  <c r="I2167" i="1"/>
  <c r="I6615" i="1"/>
  <c r="I713" i="1"/>
  <c r="I714" i="1"/>
  <c r="I6202" i="1"/>
  <c r="I715"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2767" i="1"/>
  <c r="J1844" i="1"/>
  <c r="J6733" i="1"/>
  <c r="J677" i="1"/>
  <c r="J678" i="1"/>
  <c r="J679" i="1"/>
  <c r="J6196" i="1"/>
  <c r="J1173" i="1"/>
  <c r="J6734" i="1"/>
  <c r="J2160" i="1"/>
  <c r="J2021" i="1"/>
  <c r="J1174" i="1"/>
  <c r="J2022" i="1"/>
  <c r="J6197" i="1"/>
  <c r="J5878" i="1"/>
  <c r="J1175" i="1"/>
  <c r="J1176" i="1"/>
  <c r="J2023" i="1"/>
  <c r="J2631" i="1"/>
  <c r="J2024" i="1"/>
  <c r="J680" i="1"/>
  <c r="J4276" i="1"/>
  <c r="J6198" i="1"/>
  <c r="J2025" i="1"/>
  <c r="J5547" i="1"/>
  <c r="J681" i="1"/>
  <c r="J8599" i="1"/>
  <c r="J5695" i="1"/>
  <c r="J1153" i="1"/>
  <c r="J2026" i="1"/>
  <c r="J2256" i="1"/>
  <c r="J2161" i="1"/>
  <c r="J5696" i="1"/>
  <c r="J682" i="1"/>
  <c r="J2768" i="1"/>
  <c r="J2257" i="1"/>
  <c r="J2027" i="1"/>
  <c r="J683" i="1"/>
  <c r="J5548" i="1"/>
  <c r="J2028" i="1"/>
  <c r="J2029" i="1"/>
  <c r="J5615" i="1"/>
  <c r="J684" i="1"/>
  <c r="J6199" i="1"/>
  <c r="J6200" i="1"/>
  <c r="J5479" i="1"/>
  <c r="J685" i="1"/>
  <c r="J2030" i="1"/>
  <c r="J5616" i="1"/>
  <c r="J5480" i="1"/>
  <c r="J686" i="1"/>
  <c r="J2031" i="1"/>
  <c r="J2258" i="1"/>
  <c r="J2162" i="1"/>
  <c r="J2632" i="1"/>
  <c r="J5879" i="1"/>
  <c r="J5617" i="1"/>
  <c r="J687" i="1"/>
  <c r="J688" i="1"/>
  <c r="J689" i="1"/>
  <c r="J690" i="1"/>
  <c r="J2259" i="1"/>
  <c r="J691" i="1"/>
  <c r="J1154" i="1"/>
  <c r="J692" i="1"/>
  <c r="J6201" i="1"/>
  <c r="J2769" i="1"/>
  <c r="J5618" i="1"/>
  <c r="J6735" i="1"/>
  <c r="J693" i="1"/>
  <c r="J5697" i="1"/>
  <c r="J6736" i="1"/>
  <c r="J2633" i="1"/>
  <c r="J2634" i="1"/>
  <c r="J6737" i="1"/>
  <c r="J2032" i="1"/>
  <c r="J694" i="1"/>
  <c r="J2033" i="1"/>
  <c r="J6608" i="1"/>
  <c r="J2034" i="1"/>
  <c r="J695" i="1"/>
  <c r="J2260" i="1"/>
  <c r="J696" i="1"/>
  <c r="J2163" i="1"/>
  <c r="J2261" i="1"/>
  <c r="J7194" i="1"/>
  <c r="J5481" i="1"/>
  <c r="J697" i="1"/>
  <c r="J698" i="1"/>
  <c r="J2635" i="1"/>
  <c r="J2035" i="1"/>
  <c r="J2036" i="1"/>
  <c r="J7195" i="1"/>
  <c r="J1030" i="1"/>
  <c r="J2262" i="1"/>
  <c r="J2037" i="1"/>
  <c r="J6738" i="1"/>
  <c r="J2038" i="1"/>
  <c r="J1031" i="1"/>
  <c r="J5619" i="1"/>
  <c r="J5482" i="1"/>
  <c r="J6609" i="1"/>
  <c r="J5620" i="1"/>
  <c r="J699" i="1"/>
  <c r="J5483" i="1"/>
  <c r="J6610" i="1"/>
  <c r="J2039" i="1"/>
  <c r="J700" i="1"/>
  <c r="J7196" i="1"/>
  <c r="J701" i="1"/>
  <c r="J5698" i="1"/>
  <c r="J2040" i="1"/>
  <c r="J5549" i="1"/>
  <c r="J702" i="1"/>
  <c r="J2164" i="1"/>
  <c r="J1155" i="1"/>
  <c r="J2041" i="1"/>
  <c r="J703" i="1"/>
  <c r="J2165" i="1"/>
  <c r="J2042" i="1"/>
  <c r="J6611" i="1"/>
  <c r="J2043" i="1"/>
  <c r="J1032" i="1"/>
  <c r="J704" i="1"/>
  <c r="J5880" i="1"/>
  <c r="J6612" i="1"/>
  <c r="J2044" i="1"/>
  <c r="J1156" i="1"/>
  <c r="J1033" i="1"/>
  <c r="J7325" i="1"/>
  <c r="J705" i="1"/>
  <c r="J6739" i="1"/>
  <c r="J706" i="1"/>
  <c r="J1157" i="1"/>
  <c r="J707" i="1"/>
  <c r="J708" i="1"/>
  <c r="J7326" i="1"/>
  <c r="J6613" i="1"/>
  <c r="J2321" i="1"/>
  <c r="J5699" i="1"/>
  <c r="J2166" i="1"/>
  <c r="J1158" i="1"/>
  <c r="J7327" i="1"/>
  <c r="J2322" i="1"/>
  <c r="J6614" i="1"/>
  <c r="J2045" i="1"/>
  <c r="J5550" i="1"/>
  <c r="J2323" i="1"/>
  <c r="J709" i="1"/>
  <c r="J7328" i="1"/>
  <c r="J710" i="1"/>
  <c r="J5621" i="1"/>
  <c r="J5551" i="1"/>
  <c r="J711" i="1"/>
  <c r="J712" i="1"/>
  <c r="J5552" i="1"/>
  <c r="J2167" i="1"/>
  <c r="J6615" i="1"/>
  <c r="J713" i="1"/>
  <c r="J714" i="1"/>
  <c r="J6202" i="1"/>
  <c r="J715"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2767" i="1"/>
  <c r="K1844" i="1"/>
  <c r="K6733" i="1"/>
  <c r="K677" i="1"/>
  <c r="K678" i="1"/>
  <c r="K679" i="1"/>
  <c r="K6196" i="1"/>
  <c r="K1173" i="1"/>
  <c r="K6734" i="1"/>
  <c r="K2160" i="1"/>
  <c r="K2021" i="1"/>
  <c r="K1174" i="1"/>
  <c r="K2022" i="1"/>
  <c r="K6197" i="1"/>
  <c r="K5878" i="1"/>
  <c r="K1175" i="1"/>
  <c r="K1176" i="1"/>
  <c r="K2023" i="1"/>
  <c r="K2631" i="1"/>
  <c r="K2024" i="1"/>
  <c r="K680" i="1"/>
  <c r="K4276" i="1"/>
  <c r="K6198" i="1"/>
  <c r="K2025" i="1"/>
  <c r="K5547" i="1"/>
  <c r="K681" i="1"/>
  <c r="K8599" i="1"/>
  <c r="K5695" i="1"/>
  <c r="K1153" i="1"/>
  <c r="K2026" i="1"/>
  <c r="K2256" i="1"/>
  <c r="K2161" i="1"/>
  <c r="K5696" i="1"/>
  <c r="K682" i="1"/>
  <c r="K2768" i="1"/>
  <c r="K2257" i="1"/>
  <c r="K2027" i="1"/>
  <c r="K683" i="1"/>
  <c r="K5548" i="1"/>
  <c r="K2028" i="1"/>
  <c r="K2029" i="1"/>
  <c r="K5615" i="1"/>
  <c r="K684" i="1"/>
  <c r="K6199" i="1"/>
  <c r="K6200" i="1"/>
  <c r="K5479" i="1"/>
  <c r="K685" i="1"/>
  <c r="K2030" i="1"/>
  <c r="K5616" i="1"/>
  <c r="K5480" i="1"/>
  <c r="K686" i="1"/>
  <c r="K2031" i="1"/>
  <c r="K2258" i="1"/>
  <c r="K2162" i="1"/>
  <c r="K2632" i="1"/>
  <c r="K5879" i="1"/>
  <c r="K5617" i="1"/>
  <c r="K687" i="1"/>
  <c r="K688" i="1"/>
  <c r="K689" i="1"/>
  <c r="K690" i="1"/>
  <c r="K2259" i="1"/>
  <c r="K691" i="1"/>
  <c r="K1154" i="1"/>
  <c r="K692" i="1"/>
  <c r="K6201" i="1"/>
  <c r="K2769" i="1"/>
  <c r="K5618" i="1"/>
  <c r="K6735" i="1"/>
  <c r="K693" i="1"/>
  <c r="K5697" i="1"/>
  <c r="K6736" i="1"/>
  <c r="K2633" i="1"/>
  <c r="K2634" i="1"/>
  <c r="K6737" i="1"/>
  <c r="K2032" i="1"/>
  <c r="K694" i="1"/>
  <c r="K2033" i="1"/>
  <c r="K6608" i="1"/>
  <c r="K2034" i="1"/>
  <c r="K695" i="1"/>
  <c r="K2260" i="1"/>
  <c r="K696" i="1"/>
  <c r="K2163" i="1"/>
  <c r="K2261" i="1"/>
  <c r="K7194" i="1"/>
  <c r="K5481" i="1"/>
  <c r="K697" i="1"/>
  <c r="K698" i="1"/>
  <c r="K2635" i="1"/>
  <c r="K2035" i="1"/>
  <c r="K2036" i="1"/>
  <c r="K7195" i="1"/>
  <c r="K1030" i="1"/>
  <c r="K2262" i="1"/>
  <c r="K2037" i="1"/>
  <c r="K6738" i="1"/>
  <c r="K2038" i="1"/>
  <c r="K1031" i="1"/>
  <c r="K5619" i="1"/>
  <c r="K5482" i="1"/>
  <c r="K6609" i="1"/>
  <c r="K5620" i="1"/>
  <c r="K699" i="1"/>
  <c r="K5483" i="1"/>
  <c r="K6610" i="1"/>
  <c r="K2039" i="1"/>
  <c r="K700" i="1"/>
  <c r="K7196" i="1"/>
  <c r="K701" i="1"/>
  <c r="K5698" i="1"/>
  <c r="K2040" i="1"/>
  <c r="K5549" i="1"/>
  <c r="K702" i="1"/>
  <c r="K2164" i="1"/>
  <c r="K1155" i="1"/>
  <c r="K2041" i="1"/>
  <c r="K703" i="1"/>
  <c r="K2165" i="1"/>
  <c r="K2042" i="1"/>
  <c r="K6611" i="1"/>
  <c r="K2043" i="1"/>
  <c r="K1032" i="1"/>
  <c r="K704" i="1"/>
  <c r="K5880" i="1"/>
  <c r="K6612" i="1"/>
  <c r="K2044" i="1"/>
  <c r="K1156" i="1"/>
  <c r="K1033" i="1"/>
  <c r="K7325" i="1"/>
  <c r="K705" i="1"/>
  <c r="K6739" i="1"/>
  <c r="K706" i="1"/>
  <c r="K1157" i="1"/>
  <c r="K707" i="1"/>
  <c r="K708" i="1"/>
  <c r="K7326" i="1"/>
  <c r="K6613" i="1"/>
  <c r="K2321" i="1"/>
  <c r="K5699" i="1"/>
  <c r="K2166" i="1"/>
  <c r="K1158" i="1"/>
  <c r="K7327" i="1"/>
  <c r="K2322" i="1"/>
  <c r="K6614" i="1"/>
  <c r="K2045" i="1"/>
  <c r="K5550" i="1"/>
  <c r="K2323" i="1"/>
  <c r="K709" i="1"/>
  <c r="K7328" i="1"/>
  <c r="K710" i="1"/>
  <c r="K5621" i="1"/>
  <c r="K5551" i="1"/>
  <c r="K711" i="1"/>
  <c r="K712" i="1"/>
  <c r="K5552" i="1"/>
  <c r="K2167" i="1"/>
  <c r="K6615" i="1"/>
  <c r="K713" i="1"/>
  <c r="K714" i="1"/>
  <c r="K6202" i="1"/>
  <c r="K715" i="1"/>
  <c r="I649" i="1"/>
  <c r="J649" i="1"/>
  <c r="K649" i="1"/>
  <c r="I6369" i="1" l="1"/>
  <c r="I7220" i="1"/>
  <c r="I7084" i="1"/>
  <c r="I7248" i="1"/>
  <c r="I7620" i="1"/>
  <c r="I7249" i="1"/>
  <c r="I943" i="1"/>
  <c r="I6770" i="1"/>
  <c r="I7221" i="1"/>
  <c r="I7621" i="1"/>
  <c r="I6771" i="1"/>
  <c r="I6370" i="1"/>
  <c r="I6371" i="1"/>
  <c r="I6372" i="1"/>
  <c r="I6373" i="1"/>
  <c r="I7222" i="1"/>
  <c r="I6451" i="1"/>
  <c r="I7250" i="1"/>
  <c r="I7251" i="1"/>
  <c r="I7252" i="1"/>
  <c r="I6374" i="1"/>
  <c r="I7085" i="1"/>
  <c r="I6452" i="1"/>
  <c r="I7700" i="1"/>
  <c r="I6375" i="1"/>
  <c r="I6376" i="1"/>
  <c r="I805" i="1"/>
  <c r="I7253" i="1"/>
  <c r="I7254" i="1"/>
  <c r="I6377" i="1"/>
  <c r="I6378" i="1"/>
  <c r="I7255" i="1"/>
  <c r="I6379" i="1"/>
  <c r="I6525" i="1"/>
  <c r="I6453" i="1"/>
  <c r="I7622" i="1"/>
  <c r="I6526" i="1"/>
  <c r="I6454" i="1"/>
  <c r="I7223" i="1"/>
  <c r="I6312" i="1"/>
  <c r="I6313" i="1"/>
  <c r="I6527" i="1"/>
  <c r="I7623" i="1"/>
  <c r="I6455" i="1"/>
  <c r="I7624" i="1"/>
  <c r="I6528" i="1"/>
  <c r="I7701" i="1"/>
  <c r="I6380" i="1"/>
  <c r="I7625" i="1"/>
  <c r="I7626" i="1"/>
  <c r="I7702" i="1"/>
  <c r="I7751" i="1"/>
  <c r="I7627" i="1"/>
  <c r="I7628" i="1"/>
  <c r="I7629" i="1"/>
  <c r="I7630" i="1"/>
  <c r="I6772" i="1"/>
  <c r="I7631" i="1"/>
  <c r="I6773" i="1"/>
  <c r="I6774" i="1"/>
  <c r="I6381" i="1"/>
  <c r="I6529" i="1"/>
  <c r="I6530" i="1"/>
  <c r="I6531" i="1"/>
  <c r="I7086" i="1"/>
  <c r="I7632" i="1"/>
  <c r="I6532" i="1"/>
  <c r="I7256" i="1"/>
  <c r="I7633" i="1"/>
  <c r="I6533" i="1"/>
  <c r="I7257" i="1"/>
  <c r="I7224" i="1"/>
  <c r="I944" i="1"/>
  <c r="I6534" i="1"/>
  <c r="I945" i="1"/>
  <c r="I7258" i="1"/>
  <c r="I6382" i="1"/>
  <c r="I7259" i="1"/>
  <c r="I6535" i="1"/>
  <c r="I7087" i="1"/>
  <c r="I6536" i="1"/>
  <c r="I7260" i="1"/>
  <c r="I7261" i="1"/>
  <c r="I7262" i="1"/>
  <c r="I6383" i="1"/>
  <c r="I6537" i="1"/>
  <c r="I7703" i="1"/>
  <c r="I7704" i="1"/>
  <c r="I7705" i="1"/>
  <c r="I7225" i="1"/>
  <c r="I7263" i="1"/>
  <c r="I7706" i="1"/>
  <c r="I6538" i="1"/>
  <c r="I6539" i="1"/>
  <c r="J6369" i="1"/>
  <c r="J7220" i="1"/>
  <c r="J7084" i="1"/>
  <c r="J7248" i="1"/>
  <c r="J7620" i="1"/>
  <c r="J7249" i="1"/>
  <c r="J943" i="1"/>
  <c r="J6770" i="1"/>
  <c r="J7221" i="1"/>
  <c r="J7621" i="1"/>
  <c r="J6771" i="1"/>
  <c r="J6370" i="1"/>
  <c r="J6371" i="1"/>
  <c r="J6372" i="1"/>
  <c r="J6373" i="1"/>
  <c r="J7222" i="1"/>
  <c r="J6451" i="1"/>
  <c r="J7250" i="1"/>
  <c r="J7251" i="1"/>
  <c r="J7252" i="1"/>
  <c r="J6374" i="1"/>
  <c r="J7085" i="1"/>
  <c r="J6452" i="1"/>
  <c r="J7700" i="1"/>
  <c r="J6375" i="1"/>
  <c r="J6376" i="1"/>
  <c r="J805" i="1"/>
  <c r="J7253" i="1"/>
  <c r="J7254" i="1"/>
  <c r="J6377" i="1"/>
  <c r="J6378" i="1"/>
  <c r="J7255" i="1"/>
  <c r="J6379" i="1"/>
  <c r="J6525" i="1"/>
  <c r="J6453" i="1"/>
  <c r="J7622" i="1"/>
  <c r="J6526" i="1"/>
  <c r="J6454" i="1"/>
  <c r="J7223" i="1"/>
  <c r="J6312" i="1"/>
  <c r="J6313" i="1"/>
  <c r="J6527" i="1"/>
  <c r="J7623" i="1"/>
  <c r="J6455" i="1"/>
  <c r="J7624" i="1"/>
  <c r="J6528" i="1"/>
  <c r="J7701" i="1"/>
  <c r="J6380" i="1"/>
  <c r="J7625" i="1"/>
  <c r="J7626" i="1"/>
  <c r="J7702" i="1"/>
  <c r="J7751" i="1"/>
  <c r="J7627" i="1"/>
  <c r="J7628" i="1"/>
  <c r="J7629" i="1"/>
  <c r="J7630" i="1"/>
  <c r="J6772" i="1"/>
  <c r="J7631" i="1"/>
  <c r="J6773" i="1"/>
  <c r="J6774" i="1"/>
  <c r="J6381" i="1"/>
  <c r="J6529" i="1"/>
  <c r="J6530" i="1"/>
  <c r="J6531" i="1"/>
  <c r="J7086" i="1"/>
  <c r="J7632" i="1"/>
  <c r="J6532" i="1"/>
  <c r="J7256" i="1"/>
  <c r="J7633" i="1"/>
  <c r="J6533" i="1"/>
  <c r="J7257" i="1"/>
  <c r="J7224" i="1"/>
  <c r="J944" i="1"/>
  <c r="J6534" i="1"/>
  <c r="J945" i="1"/>
  <c r="J7258" i="1"/>
  <c r="J6382" i="1"/>
  <c r="J7259" i="1"/>
  <c r="J6535" i="1"/>
  <c r="J7087" i="1"/>
  <c r="J6536" i="1"/>
  <c r="J7260" i="1"/>
  <c r="J7261" i="1"/>
  <c r="J7262" i="1"/>
  <c r="J6383" i="1"/>
  <c r="J6537" i="1"/>
  <c r="J7703" i="1"/>
  <c r="J7704" i="1"/>
  <c r="J7705" i="1"/>
  <c r="J7225" i="1"/>
  <c r="J7263" i="1"/>
  <c r="J7706" i="1"/>
  <c r="J6538" i="1"/>
  <c r="J6539" i="1"/>
  <c r="K6369" i="1"/>
  <c r="K7220" i="1"/>
  <c r="K7084" i="1"/>
  <c r="K7248" i="1"/>
  <c r="K7620" i="1"/>
  <c r="K7249" i="1"/>
  <c r="K943" i="1"/>
  <c r="K6770" i="1"/>
  <c r="K7221" i="1"/>
  <c r="K7621" i="1"/>
  <c r="K6771" i="1"/>
  <c r="K6370" i="1"/>
  <c r="K6371" i="1"/>
  <c r="K6372" i="1"/>
  <c r="K6373" i="1"/>
  <c r="K7222" i="1"/>
  <c r="K6451" i="1"/>
  <c r="K7250" i="1"/>
  <c r="K7251" i="1"/>
  <c r="K7252" i="1"/>
  <c r="K6374" i="1"/>
  <c r="K7085" i="1"/>
  <c r="K6452" i="1"/>
  <c r="K7700" i="1"/>
  <c r="K6375" i="1"/>
  <c r="K6376" i="1"/>
  <c r="K805" i="1"/>
  <c r="K7253" i="1"/>
  <c r="K7254" i="1"/>
  <c r="K6377" i="1"/>
  <c r="K6378" i="1"/>
  <c r="K7255" i="1"/>
  <c r="K6379" i="1"/>
  <c r="K6525" i="1"/>
  <c r="K6453" i="1"/>
  <c r="K7622" i="1"/>
  <c r="K6526" i="1"/>
  <c r="K6454" i="1"/>
  <c r="K7223" i="1"/>
  <c r="K6312" i="1"/>
  <c r="K6313" i="1"/>
  <c r="K6527" i="1"/>
  <c r="K7623" i="1"/>
  <c r="K6455" i="1"/>
  <c r="K7624" i="1"/>
  <c r="K6528" i="1"/>
  <c r="K7701" i="1"/>
  <c r="K6380" i="1"/>
  <c r="K7625" i="1"/>
  <c r="K7626" i="1"/>
  <c r="K7702" i="1"/>
  <c r="K7751" i="1"/>
  <c r="K7627" i="1"/>
  <c r="K7628" i="1"/>
  <c r="K7629" i="1"/>
  <c r="K7630" i="1"/>
  <c r="K6772" i="1"/>
  <c r="K7631" i="1"/>
  <c r="K6773" i="1"/>
  <c r="K6774" i="1"/>
  <c r="K6381" i="1"/>
  <c r="K6529" i="1"/>
  <c r="K6530" i="1"/>
  <c r="K6531" i="1"/>
  <c r="K7086" i="1"/>
  <c r="K7632" i="1"/>
  <c r="K6532" i="1"/>
  <c r="K7256" i="1"/>
  <c r="K7633" i="1"/>
  <c r="K6533" i="1"/>
  <c r="K7257" i="1"/>
  <c r="K7224" i="1"/>
  <c r="K944" i="1"/>
  <c r="K6534" i="1"/>
  <c r="K945" i="1"/>
  <c r="K7258" i="1"/>
  <c r="K6382" i="1"/>
  <c r="K7259" i="1"/>
  <c r="K6535" i="1"/>
  <c r="K7087" i="1"/>
  <c r="K6536" i="1"/>
  <c r="K7260" i="1"/>
  <c r="K7261" i="1"/>
  <c r="K7262" i="1"/>
  <c r="K6383" i="1"/>
  <c r="K6537" i="1"/>
  <c r="K7703" i="1"/>
  <c r="K7704" i="1"/>
  <c r="K7705" i="1"/>
  <c r="K7225" i="1"/>
  <c r="K7263" i="1"/>
  <c r="K7706" i="1"/>
  <c r="K6538" i="1"/>
  <c r="K6539" i="1"/>
  <c r="I7083" i="1"/>
  <c r="J7083" i="1"/>
  <c r="K7083" i="1"/>
  <c r="K3179" i="1"/>
  <c r="I3155" i="1"/>
  <c r="I4323" i="1"/>
  <c r="I3351" i="1"/>
  <c r="I6352" i="1"/>
  <c r="I3156" i="1"/>
  <c r="I6353" i="1"/>
  <c r="I6354" i="1"/>
  <c r="I5238" i="1"/>
  <c r="I6355" i="1"/>
  <c r="I6356" i="1"/>
  <c r="I3180" i="1"/>
  <c r="I8028" i="1"/>
  <c r="I8029" i="1"/>
  <c r="I8030" i="1"/>
  <c r="I6801" i="1"/>
  <c r="I3352" i="1"/>
  <c r="I3157" i="1"/>
  <c r="I6357" i="1"/>
  <c r="I6802" i="1"/>
  <c r="I3158" i="1"/>
  <c r="I3353" i="1"/>
  <c r="I8031" i="1"/>
  <c r="I6358" i="1"/>
  <c r="I2844" i="1"/>
  <c r="I3354" i="1"/>
  <c r="I3159" i="1"/>
  <c r="I1592" i="1"/>
  <c r="I8032" i="1"/>
  <c r="I6803" i="1"/>
  <c r="I1593" i="1"/>
  <c r="I8033" i="1"/>
  <c r="I6804" i="1"/>
  <c r="I3160" i="1"/>
  <c r="I3161" i="1"/>
  <c r="I8034" i="1"/>
  <c r="I8035" i="1"/>
  <c r="I8036" i="1"/>
  <c r="I6805" i="1"/>
  <c r="I3162" i="1"/>
  <c r="I1594" i="1"/>
  <c r="I3163" i="1"/>
  <c r="I3355" i="1"/>
  <c r="I5239" i="1"/>
  <c r="I5240" i="1"/>
  <c r="I3164" i="1"/>
  <c r="I5241" i="1"/>
  <c r="I5242" i="1"/>
  <c r="I3356" i="1"/>
  <c r="I6359" i="1"/>
  <c r="I6806" i="1"/>
  <c r="I4324" i="1"/>
  <c r="I3165" i="1"/>
  <c r="I3357" i="1"/>
  <c r="I5243" i="1"/>
  <c r="I5201" i="1"/>
  <c r="I6360" i="1"/>
  <c r="I5244" i="1"/>
  <c r="I5245" i="1"/>
  <c r="I1595" i="1"/>
  <c r="I3358" i="1"/>
  <c r="I5202" i="1"/>
  <c r="I3359" i="1"/>
  <c r="I6361" i="1"/>
  <c r="I1645" i="1"/>
  <c r="I3166" i="1"/>
  <c r="I3167" i="1"/>
  <c r="I5203" i="1"/>
  <c r="I3168" i="1"/>
  <c r="I6362" i="1"/>
  <c r="I3169" i="1"/>
  <c r="I1627" i="1"/>
  <c r="I5246" i="1"/>
  <c r="I5247" i="1"/>
  <c r="I5248" i="1"/>
  <c r="I5249" i="1"/>
  <c r="I5250" i="1"/>
  <c r="I3170" i="1"/>
  <c r="I5204" i="1"/>
  <c r="I3171" i="1"/>
  <c r="I6363" i="1"/>
  <c r="I1733" i="1"/>
  <c r="I6807" i="1"/>
  <c r="I7429" i="1"/>
  <c r="I8037" i="1"/>
  <c r="I4325" i="1"/>
  <c r="I8038" i="1"/>
  <c r="I3172" i="1"/>
  <c r="I3173" i="1"/>
  <c r="I5251" i="1"/>
  <c r="I3360" i="1"/>
  <c r="I1596" i="1"/>
  <c r="I793" i="1"/>
  <c r="I1734" i="1"/>
  <c r="I3361" i="1"/>
  <c r="I5252" i="1"/>
  <c r="I3174" i="1"/>
  <c r="I1597" i="1"/>
  <c r="I3175" i="1"/>
  <c r="I3176" i="1"/>
  <c r="I6808" i="1"/>
  <c r="I1598" i="1"/>
  <c r="I5205" i="1"/>
  <c r="I3177" i="1"/>
  <c r="I5388" i="1"/>
  <c r="I5206" i="1"/>
  <c r="I3362" i="1"/>
  <c r="I1599" i="1"/>
  <c r="I6809" i="1"/>
  <c r="I3178" i="1"/>
  <c r="I6364" i="1"/>
  <c r="I5207" i="1"/>
  <c r="I6810" i="1"/>
  <c r="I1735" i="1"/>
  <c r="I3179" i="1"/>
  <c r="J3155" i="1"/>
  <c r="J4323" i="1"/>
  <c r="J3351" i="1"/>
  <c r="J6352" i="1"/>
  <c r="J3156" i="1"/>
  <c r="J6353" i="1"/>
  <c r="J6354" i="1"/>
  <c r="J5238" i="1"/>
  <c r="J6355" i="1"/>
  <c r="J6356" i="1"/>
  <c r="J3180" i="1"/>
  <c r="J8028" i="1"/>
  <c r="J8029" i="1"/>
  <c r="J8030" i="1"/>
  <c r="J6801" i="1"/>
  <c r="J3352" i="1"/>
  <c r="J3157" i="1"/>
  <c r="J6357" i="1"/>
  <c r="J6802" i="1"/>
  <c r="J3158" i="1"/>
  <c r="J3353" i="1"/>
  <c r="J8031" i="1"/>
  <c r="J6358" i="1"/>
  <c r="J2844" i="1"/>
  <c r="J3354" i="1"/>
  <c r="J3159" i="1"/>
  <c r="J1592" i="1"/>
  <c r="J8032" i="1"/>
  <c r="J6803" i="1"/>
  <c r="J1593" i="1"/>
  <c r="J8033" i="1"/>
  <c r="J6804" i="1"/>
  <c r="J3160" i="1"/>
  <c r="J3161" i="1"/>
  <c r="J8034" i="1"/>
  <c r="J8035" i="1"/>
  <c r="J8036" i="1"/>
  <c r="J6805" i="1"/>
  <c r="J3162" i="1"/>
  <c r="J1594" i="1"/>
  <c r="J3163" i="1"/>
  <c r="J3355" i="1"/>
  <c r="J5239" i="1"/>
  <c r="J5240" i="1"/>
  <c r="J3164" i="1"/>
  <c r="J5241" i="1"/>
  <c r="J5242" i="1"/>
  <c r="J3356" i="1"/>
  <c r="J6359" i="1"/>
  <c r="J6806" i="1"/>
  <c r="J4324" i="1"/>
  <c r="J3165" i="1"/>
  <c r="J3357" i="1"/>
  <c r="J5243" i="1"/>
  <c r="J5201" i="1"/>
  <c r="J6360" i="1"/>
  <c r="J5244" i="1"/>
  <c r="J5245" i="1"/>
  <c r="J1595" i="1"/>
  <c r="J3358" i="1"/>
  <c r="J5202" i="1"/>
  <c r="J3359" i="1"/>
  <c r="J6361" i="1"/>
  <c r="J1645" i="1"/>
  <c r="J3166" i="1"/>
  <c r="J3167" i="1"/>
  <c r="J5203" i="1"/>
  <c r="J3168" i="1"/>
  <c r="J6362" i="1"/>
  <c r="J3169" i="1"/>
  <c r="J1627" i="1"/>
  <c r="J5246" i="1"/>
  <c r="J5247" i="1"/>
  <c r="J5248" i="1"/>
  <c r="J5249" i="1"/>
  <c r="J5250" i="1"/>
  <c r="J3170" i="1"/>
  <c r="J5204" i="1"/>
  <c r="J3171" i="1"/>
  <c r="J6363" i="1"/>
  <c r="J1733" i="1"/>
  <c r="J6807" i="1"/>
  <c r="J7429" i="1"/>
  <c r="J8037" i="1"/>
  <c r="J4325" i="1"/>
  <c r="J8038" i="1"/>
  <c r="J3172" i="1"/>
  <c r="J3173" i="1"/>
  <c r="J5251" i="1"/>
  <c r="J3360" i="1"/>
  <c r="J1596" i="1"/>
  <c r="J793" i="1"/>
  <c r="J1734" i="1"/>
  <c r="J3361" i="1"/>
  <c r="J5252" i="1"/>
  <c r="J3174" i="1"/>
  <c r="J1597" i="1"/>
  <c r="J3175" i="1"/>
  <c r="J3176" i="1"/>
  <c r="J6808" i="1"/>
  <c r="J1598" i="1"/>
  <c r="J5205" i="1"/>
  <c r="J3177" i="1"/>
  <c r="J5388" i="1"/>
  <c r="J5206" i="1"/>
  <c r="J3362" i="1"/>
  <c r="J1599" i="1"/>
  <c r="J6809" i="1"/>
  <c r="J3178" i="1"/>
  <c r="J6364" i="1"/>
  <c r="J5207" i="1"/>
  <c r="J6810" i="1"/>
  <c r="J1735" i="1"/>
  <c r="J3179" i="1"/>
  <c r="K3155" i="1"/>
  <c r="K4323" i="1"/>
  <c r="K3351" i="1"/>
  <c r="K6352" i="1"/>
  <c r="K3156" i="1"/>
  <c r="K6353" i="1"/>
  <c r="K6354" i="1"/>
  <c r="K5238" i="1"/>
  <c r="K6355" i="1"/>
  <c r="K6356" i="1"/>
  <c r="K3180" i="1"/>
  <c r="K8028" i="1"/>
  <c r="K8029" i="1"/>
  <c r="K8030" i="1"/>
  <c r="K6801" i="1"/>
  <c r="K3352" i="1"/>
  <c r="K3157" i="1"/>
  <c r="K6357" i="1"/>
  <c r="K6802" i="1"/>
  <c r="K3158" i="1"/>
  <c r="K3353" i="1"/>
  <c r="K8031" i="1"/>
  <c r="K6358" i="1"/>
  <c r="K2844" i="1"/>
  <c r="K3354" i="1"/>
  <c r="K3159" i="1"/>
  <c r="K1592" i="1"/>
  <c r="K8032" i="1"/>
  <c r="K6803" i="1"/>
  <c r="K1593" i="1"/>
  <c r="K8033" i="1"/>
  <c r="K6804" i="1"/>
  <c r="K3160" i="1"/>
  <c r="K3161" i="1"/>
  <c r="K8034" i="1"/>
  <c r="K8035" i="1"/>
  <c r="K8036" i="1"/>
  <c r="K6805" i="1"/>
  <c r="K3162" i="1"/>
  <c r="K1594" i="1"/>
  <c r="K3163" i="1"/>
  <c r="K3355" i="1"/>
  <c r="K5239" i="1"/>
  <c r="K5240" i="1"/>
  <c r="K3164" i="1"/>
  <c r="K5241" i="1"/>
  <c r="K5242" i="1"/>
  <c r="K3356" i="1"/>
  <c r="K6359" i="1"/>
  <c r="K6806" i="1"/>
  <c r="K4324" i="1"/>
  <c r="K3165" i="1"/>
  <c r="K3357" i="1"/>
  <c r="K5243" i="1"/>
  <c r="K5201" i="1"/>
  <c r="K6360" i="1"/>
  <c r="K5244" i="1"/>
  <c r="K5245" i="1"/>
  <c r="K1595" i="1"/>
  <c r="K3358" i="1"/>
  <c r="K5202" i="1"/>
  <c r="K3359" i="1"/>
  <c r="K6361" i="1"/>
  <c r="K1645" i="1"/>
  <c r="K3166" i="1"/>
  <c r="K3167" i="1"/>
  <c r="K5203" i="1"/>
  <c r="K3168" i="1"/>
  <c r="K6362" i="1"/>
  <c r="K3169" i="1"/>
  <c r="K1627" i="1"/>
  <c r="K5246" i="1"/>
  <c r="K5247" i="1"/>
  <c r="K5248" i="1"/>
  <c r="K5249" i="1"/>
  <c r="K5250" i="1"/>
  <c r="K3170" i="1"/>
  <c r="K5204" i="1"/>
  <c r="K3171" i="1"/>
  <c r="K6363" i="1"/>
  <c r="K1733" i="1"/>
  <c r="K6807" i="1"/>
  <c r="K7429" i="1"/>
  <c r="K8037" i="1"/>
  <c r="K4325" i="1"/>
  <c r="K8038" i="1"/>
  <c r="K3172" i="1"/>
  <c r="K3173" i="1"/>
  <c r="K5251" i="1"/>
  <c r="K3360" i="1"/>
  <c r="K1596" i="1"/>
  <c r="K793" i="1"/>
  <c r="K1734" i="1"/>
  <c r="K3361" i="1"/>
  <c r="K5252" i="1"/>
  <c r="K3174" i="1"/>
  <c r="K1597" i="1"/>
  <c r="K3175" i="1"/>
  <c r="K3176" i="1"/>
  <c r="K6808" i="1"/>
  <c r="K1598" i="1"/>
  <c r="K5205" i="1"/>
  <c r="K3177" i="1"/>
  <c r="K5388" i="1"/>
  <c r="K5206" i="1"/>
  <c r="K3362" i="1"/>
  <c r="K1599" i="1"/>
  <c r="K6809" i="1"/>
  <c r="K3178" i="1"/>
  <c r="K6364" i="1"/>
  <c r="K5207" i="1"/>
  <c r="K6810" i="1"/>
  <c r="K1735" i="1"/>
  <c r="I3154" i="1"/>
  <c r="J3154" i="1"/>
  <c r="K3154" i="1"/>
  <c r="I7748" i="1" l="1"/>
  <c r="I7749" i="1"/>
  <c r="I940" i="1"/>
  <c r="I7689" i="1"/>
  <c r="I6302" i="1"/>
  <c r="I6303" i="1"/>
  <c r="I7690" i="1"/>
  <c r="I941" i="1"/>
  <c r="I6516" i="1"/>
  <c r="I7691" i="1"/>
  <c r="I6517" i="1"/>
  <c r="I7617" i="1"/>
  <c r="I7618" i="1"/>
  <c r="I7692" i="1"/>
  <c r="I7619" i="1"/>
  <c r="I7693" i="1"/>
  <c r="I7694" i="1"/>
  <c r="I7695" i="1"/>
  <c r="I7082" i="1"/>
  <c r="I6365" i="1"/>
  <c r="I942" i="1"/>
  <c r="I7219" i="1"/>
  <c r="I6304" i="1"/>
  <c r="I6305" i="1"/>
  <c r="I6306" i="1"/>
  <c r="I6518" i="1"/>
  <c r="I6366" i="1"/>
  <c r="I6519" i="1"/>
  <c r="I6367" i="1"/>
  <c r="I6368" i="1"/>
  <c r="I7696" i="1"/>
  <c r="I7750" i="1"/>
  <c r="I6520" i="1"/>
  <c r="I6521" i="1"/>
  <c r="I6307" i="1"/>
  <c r="I6308" i="1"/>
  <c r="I7697" i="1"/>
  <c r="I6522" i="1"/>
  <c r="I6523" i="1"/>
  <c r="I6309" i="1"/>
  <c r="I6524" i="1"/>
  <c r="I6310" i="1"/>
  <c r="I7078" i="1"/>
  <c r="I7079" i="1"/>
  <c r="I7080" i="1"/>
  <c r="I6311" i="1"/>
  <c r="I7698" i="1"/>
  <c r="I2727" i="1"/>
  <c r="I7081" i="1"/>
  <c r="I7699" i="1"/>
  <c r="J7748" i="1"/>
  <c r="J7749" i="1"/>
  <c r="J940" i="1"/>
  <c r="J7689" i="1"/>
  <c r="J6302" i="1"/>
  <c r="J6303" i="1"/>
  <c r="J7690" i="1"/>
  <c r="J941" i="1"/>
  <c r="J6516" i="1"/>
  <c r="J7691" i="1"/>
  <c r="J6517" i="1"/>
  <c r="J7617" i="1"/>
  <c r="J7618" i="1"/>
  <c r="J7692" i="1"/>
  <c r="J7619" i="1"/>
  <c r="J7693" i="1"/>
  <c r="J7694" i="1"/>
  <c r="J7695" i="1"/>
  <c r="J7082" i="1"/>
  <c r="J6365" i="1"/>
  <c r="J942" i="1"/>
  <c r="J7219" i="1"/>
  <c r="J6304" i="1"/>
  <c r="J6305" i="1"/>
  <c r="J6306" i="1"/>
  <c r="J6518" i="1"/>
  <c r="J6366" i="1"/>
  <c r="J6519" i="1"/>
  <c r="J6367" i="1"/>
  <c r="J6368" i="1"/>
  <c r="J7696" i="1"/>
  <c r="J7750" i="1"/>
  <c r="J6520" i="1"/>
  <c r="J6521" i="1"/>
  <c r="J6307" i="1"/>
  <c r="J6308" i="1"/>
  <c r="J7697" i="1"/>
  <c r="J6522" i="1"/>
  <c r="J6523" i="1"/>
  <c r="J6309" i="1"/>
  <c r="J6524" i="1"/>
  <c r="J6310" i="1"/>
  <c r="J7078" i="1"/>
  <c r="J7079" i="1"/>
  <c r="J7080" i="1"/>
  <c r="J6311" i="1"/>
  <c r="J7698" i="1"/>
  <c r="J2727" i="1"/>
  <c r="J7081" i="1"/>
  <c r="J7699" i="1"/>
  <c r="K7748" i="1"/>
  <c r="K7749" i="1"/>
  <c r="K940" i="1"/>
  <c r="K7689" i="1"/>
  <c r="K6302" i="1"/>
  <c r="K6303" i="1"/>
  <c r="K7690" i="1"/>
  <c r="K941" i="1"/>
  <c r="K6516" i="1"/>
  <c r="K7691" i="1"/>
  <c r="K6517" i="1"/>
  <c r="K7617" i="1"/>
  <c r="K7618" i="1"/>
  <c r="K7692" i="1"/>
  <c r="K7619" i="1"/>
  <c r="K7693" i="1"/>
  <c r="K7694" i="1"/>
  <c r="K7695" i="1"/>
  <c r="K7082" i="1"/>
  <c r="K6365" i="1"/>
  <c r="K942" i="1"/>
  <c r="K7219" i="1"/>
  <c r="K6304" i="1"/>
  <c r="K6305" i="1"/>
  <c r="K6306" i="1"/>
  <c r="K6518" i="1"/>
  <c r="K6366" i="1"/>
  <c r="K6519" i="1"/>
  <c r="K6367" i="1"/>
  <c r="K6368" i="1"/>
  <c r="K7696" i="1"/>
  <c r="K7750" i="1"/>
  <c r="K6520" i="1"/>
  <c r="K6521" i="1"/>
  <c r="K6307" i="1"/>
  <c r="K6308" i="1"/>
  <c r="K7697" i="1"/>
  <c r="K6522" i="1"/>
  <c r="K6523" i="1"/>
  <c r="K6309" i="1"/>
  <c r="K6524" i="1"/>
  <c r="K6310" i="1"/>
  <c r="K7078" i="1"/>
  <c r="K7079" i="1"/>
  <c r="K7080" i="1"/>
  <c r="K6311" i="1"/>
  <c r="K7698" i="1"/>
  <c r="K2727" i="1"/>
  <c r="K7081" i="1"/>
  <c r="K7699" i="1"/>
  <c r="I939" i="1"/>
  <c r="J939" i="1"/>
  <c r="K939" i="1"/>
  <c r="K24" i="1" l="1"/>
  <c r="K25" i="1"/>
  <c r="K5889" i="1"/>
  <c r="K5890" i="1"/>
  <c r="K5891" i="1"/>
  <c r="K5892" i="1"/>
  <c r="K6095" i="1"/>
  <c r="K6096" i="1"/>
  <c r="K5893" i="1"/>
  <c r="K6097" i="1"/>
  <c r="K8208" i="1"/>
  <c r="K6098" i="1"/>
  <c r="K2884" i="1"/>
  <c r="K26" i="1"/>
  <c r="K5894" i="1"/>
  <c r="K2333" i="1"/>
  <c r="K7752" i="1"/>
  <c r="K4338" i="1"/>
  <c r="K3769" i="1"/>
  <c r="K3770" i="1"/>
  <c r="K2334" i="1"/>
  <c r="K6099" i="1"/>
  <c r="K6100" i="1"/>
  <c r="K27" i="1"/>
  <c r="K6101" i="1"/>
  <c r="K2335" i="1"/>
  <c r="K28" i="1"/>
  <c r="K7437" i="1"/>
  <c r="K4339" i="1"/>
  <c r="K2336" i="1"/>
  <c r="K8247" i="1"/>
  <c r="K4340" i="1"/>
  <c r="K4341" i="1"/>
  <c r="K2337" i="1"/>
  <c r="K2338" i="1"/>
  <c r="K3771" i="1"/>
  <c r="K8248" i="1"/>
  <c r="K2885" i="1"/>
  <c r="K7438" i="1"/>
  <c r="K807" i="1"/>
  <c r="K3772" i="1"/>
  <c r="K7439" i="1"/>
  <c r="K4342" i="1"/>
  <c r="K29" i="1"/>
  <c r="K30" i="1"/>
  <c r="K2339" i="1"/>
  <c r="K2340" i="1"/>
  <c r="K6102" i="1"/>
  <c r="K5895" i="1"/>
  <c r="K5896" i="1"/>
  <c r="K4343" i="1"/>
  <c r="K7440" i="1"/>
  <c r="K7753" i="1"/>
  <c r="K6103" i="1"/>
  <c r="K5897" i="1"/>
  <c r="K7441" i="1"/>
  <c r="K2886" i="1"/>
  <c r="K2341" i="1"/>
  <c r="K3773" i="1"/>
  <c r="K2342" i="1"/>
  <c r="K8209" i="1"/>
  <c r="K8210" i="1"/>
  <c r="K2887" i="1"/>
  <c r="K2343" i="1"/>
  <c r="K31" i="1"/>
  <c r="K8211" i="1"/>
  <c r="K6104" i="1"/>
  <c r="K6105" i="1"/>
  <c r="K5898" i="1"/>
  <c r="K8249" i="1"/>
  <c r="K8212" i="1"/>
  <c r="K8213" i="1"/>
  <c r="K2344" i="1"/>
  <c r="K808" i="1"/>
  <c r="K5899" i="1"/>
  <c r="K5900" i="1"/>
  <c r="K5901" i="1"/>
  <c r="K809" i="1"/>
  <c r="K2888" i="1"/>
  <c r="K8214" i="1"/>
  <c r="K2638" i="1"/>
  <c r="K5902" i="1"/>
  <c r="K7442" i="1"/>
  <c r="K810" i="1"/>
  <c r="K2345" i="1"/>
  <c r="K4344" i="1"/>
  <c r="K4345" i="1"/>
  <c r="K3774" i="1"/>
  <c r="K3775" i="1"/>
  <c r="K7443" i="1"/>
  <c r="K7754" i="1"/>
  <c r="K4346" i="1"/>
  <c r="K2857" i="1"/>
  <c r="K32" i="1"/>
  <c r="K811" i="1"/>
  <c r="K5903" i="1"/>
  <c r="K8215" i="1"/>
  <c r="K6106" i="1"/>
  <c r="K6107" i="1"/>
  <c r="K8250" i="1"/>
  <c r="K812" i="1"/>
  <c r="K8365" i="1"/>
  <c r="K7755" i="1"/>
  <c r="K8251" i="1"/>
  <c r="K5904" i="1"/>
  <c r="K3776" i="1"/>
  <c r="K4347" i="1"/>
  <c r="K5905" i="1"/>
  <c r="K5906" i="1"/>
  <c r="K5907" i="1"/>
  <c r="K33" i="1"/>
  <c r="K34" i="1"/>
  <c r="K5908" i="1"/>
  <c r="K2346" i="1"/>
  <c r="K4348" i="1"/>
  <c r="K6108" i="1"/>
  <c r="K8216" i="1"/>
  <c r="K8217" i="1"/>
  <c r="K4349" i="1"/>
  <c r="K2347" i="1"/>
  <c r="K2889" i="1"/>
  <c r="K8218" i="1"/>
  <c r="K8366" i="1"/>
  <c r="K2348" i="1"/>
  <c r="K813" i="1"/>
  <c r="K5909" i="1"/>
  <c r="K6109" i="1"/>
  <c r="K3777" i="1"/>
  <c r="K3778" i="1"/>
  <c r="K7756" i="1"/>
  <c r="K5910" i="1"/>
  <c r="K5911" i="1"/>
  <c r="K8367" i="1"/>
  <c r="K8219" i="1"/>
  <c r="K5912" i="1"/>
  <c r="K2349" i="1"/>
  <c r="K5913" i="1"/>
  <c r="K3779" i="1"/>
  <c r="K8368" i="1"/>
  <c r="K2350" i="1"/>
  <c r="K6110" i="1"/>
  <c r="K5914" i="1"/>
  <c r="K4350" i="1"/>
  <c r="K5993" i="1"/>
  <c r="K5994" i="1"/>
  <c r="K5995" i="1"/>
  <c r="K2890" i="1"/>
  <c r="K5915" i="1"/>
  <c r="K3780" i="1"/>
  <c r="K4351" i="1"/>
  <c r="K2891" i="1"/>
  <c r="K5916" i="1"/>
  <c r="K3647" i="1"/>
  <c r="K3781" i="1"/>
  <c r="K4352" i="1"/>
  <c r="K5917" i="1"/>
  <c r="K2351" i="1"/>
  <c r="K4168" i="1"/>
  <c r="K4169" i="1"/>
  <c r="K1177" i="1"/>
  <c r="K1178" i="1"/>
  <c r="K1179" i="1"/>
  <c r="K1180" i="1"/>
  <c r="K6" i="1"/>
  <c r="K4808" i="1"/>
  <c r="K4809" i="1"/>
  <c r="K4047" i="1"/>
  <c r="K4810" i="1"/>
  <c r="K4811" i="1"/>
  <c r="K1181" i="1"/>
  <c r="K4812" i="1"/>
  <c r="K4048" i="1"/>
  <c r="K4049" i="1"/>
  <c r="K4813" i="1"/>
  <c r="K4814" i="1"/>
  <c r="K4815" i="1"/>
  <c r="K4816" i="1"/>
  <c r="K1423" i="1"/>
  <c r="K4050" i="1"/>
  <c r="K4817" i="1"/>
  <c r="K4051" i="1"/>
  <c r="K4818" i="1"/>
  <c r="K1182" i="1"/>
  <c r="K4819" i="1"/>
  <c r="K4820" i="1"/>
  <c r="K1183" i="1"/>
  <c r="K4821" i="1"/>
  <c r="K2553" i="1"/>
  <c r="K4052" i="1"/>
  <c r="K1354" i="1"/>
  <c r="K1184" i="1"/>
  <c r="K4053" i="1"/>
  <c r="K4822" i="1"/>
  <c r="K1185" i="1"/>
  <c r="K4054" i="1"/>
  <c r="K4823" i="1"/>
  <c r="K4991" i="1"/>
  <c r="K1186" i="1"/>
  <c r="K4055" i="1"/>
  <c r="K35" i="1"/>
  <c r="K36" i="1"/>
  <c r="K37" i="1"/>
  <c r="K38" i="1"/>
  <c r="K39" i="1"/>
  <c r="K40" i="1"/>
  <c r="K8448" i="1"/>
  <c r="K8449" i="1"/>
  <c r="K1653" i="1"/>
  <c r="K4056" i="1"/>
  <c r="K8602" i="1"/>
  <c r="K8603" i="1"/>
  <c r="K41" i="1"/>
  <c r="K1187" i="1"/>
  <c r="K42" i="1"/>
  <c r="K3524" i="1"/>
  <c r="K3525" i="1"/>
  <c r="K1849" i="1"/>
  <c r="K3526" i="1"/>
  <c r="K1188" i="1"/>
  <c r="K4057" i="1"/>
  <c r="K3527" i="1"/>
  <c r="K7234" i="1"/>
  <c r="K3528" i="1"/>
  <c r="K1850" i="1"/>
  <c r="K43" i="1"/>
  <c r="K7235" i="1"/>
  <c r="K3529" i="1"/>
  <c r="K7236" i="1"/>
  <c r="K3530" i="1"/>
  <c r="K5225" i="1"/>
  <c r="K3531" i="1"/>
  <c r="K44" i="1"/>
  <c r="K5226" i="1"/>
  <c r="K5227" i="1"/>
  <c r="K3532" i="1"/>
  <c r="K45" i="1"/>
  <c r="K46" i="1"/>
  <c r="K1654" i="1"/>
  <c r="K2554" i="1"/>
  <c r="K3533" i="1"/>
  <c r="K3534" i="1"/>
  <c r="K3535" i="1"/>
  <c r="K47" i="1"/>
  <c r="K5726" i="1"/>
  <c r="K1851" i="1"/>
  <c r="K1655" i="1"/>
  <c r="K3536" i="1"/>
  <c r="K5727" i="1"/>
  <c r="K1852" i="1"/>
  <c r="K1189" i="1"/>
  <c r="K4058" i="1"/>
  <c r="K3537" i="1"/>
  <c r="K3538" i="1"/>
  <c r="K48" i="1"/>
  <c r="K4059" i="1"/>
  <c r="K1190" i="1"/>
  <c r="K3539" i="1"/>
  <c r="K49" i="1"/>
  <c r="K5228" i="1"/>
  <c r="K3540" i="1"/>
  <c r="K50" i="1"/>
  <c r="K2555" i="1"/>
  <c r="K3541" i="1"/>
  <c r="K1656" i="1"/>
  <c r="K51" i="1"/>
  <c r="K3542" i="1"/>
  <c r="K5229" i="1"/>
  <c r="K4060" i="1"/>
  <c r="K3543" i="1"/>
  <c r="K52" i="1"/>
  <c r="K1657" i="1"/>
  <c r="K53" i="1"/>
  <c r="K1658" i="1"/>
  <c r="K1191" i="1"/>
  <c r="K4061" i="1"/>
  <c r="K1853" i="1"/>
  <c r="K5728" i="1"/>
  <c r="K5729" i="1"/>
  <c r="K1192" i="1"/>
  <c r="K1854" i="1"/>
  <c r="K54" i="1"/>
  <c r="K55" i="1"/>
  <c r="K56" i="1"/>
  <c r="K57" i="1"/>
  <c r="K4062" i="1"/>
  <c r="K5730" i="1"/>
  <c r="K1659" i="1"/>
  <c r="K5731" i="1"/>
  <c r="K1660" i="1"/>
  <c r="K58" i="1"/>
  <c r="K5732" i="1"/>
  <c r="K4063" i="1"/>
  <c r="K1193" i="1"/>
  <c r="K1661" i="1"/>
  <c r="K1662" i="1"/>
  <c r="K3656" i="1"/>
  <c r="K5230" i="1"/>
  <c r="K2556" i="1"/>
  <c r="K5733" i="1"/>
  <c r="K1663" i="1"/>
  <c r="K59" i="1"/>
  <c r="K60" i="1"/>
  <c r="K5734" i="1"/>
  <c r="K5735" i="1"/>
  <c r="K61" i="1"/>
  <c r="K1855" i="1"/>
  <c r="K4064" i="1"/>
  <c r="K8450" i="1"/>
  <c r="K62" i="1"/>
  <c r="K806" i="1"/>
  <c r="K7516" i="1"/>
  <c r="K6388" i="1"/>
  <c r="K2881" i="1"/>
  <c r="K786" i="1"/>
  <c r="K6459" i="1"/>
  <c r="K63" i="1"/>
  <c r="K3514" i="1"/>
  <c r="K3068" i="1"/>
  <c r="K842" i="1"/>
  <c r="K4197" i="1"/>
  <c r="K7521" i="1"/>
  <c r="K843" i="1"/>
  <c r="K1738" i="1"/>
  <c r="K844" i="1"/>
  <c r="K2650" i="1"/>
  <c r="K845" i="1"/>
  <c r="K6051" i="1"/>
  <c r="K7522" i="1"/>
  <c r="K7523" i="1"/>
  <c r="K846" i="1"/>
  <c r="K2882" i="1"/>
  <c r="K2883" i="1"/>
  <c r="K7524" i="1"/>
  <c r="K7525" i="1"/>
  <c r="K7526" i="1"/>
  <c r="K6052" i="1"/>
  <c r="K6252" i="1"/>
  <c r="K8332" i="1"/>
  <c r="K847" i="1"/>
  <c r="K6253" i="1"/>
  <c r="K848" i="1"/>
  <c r="K849" i="1"/>
  <c r="K6053" i="1"/>
  <c r="K6054" i="1"/>
  <c r="K850" i="1"/>
  <c r="K1739" i="1"/>
  <c r="K6055" i="1"/>
  <c r="K2858" i="1"/>
  <c r="K1740" i="1"/>
  <c r="K2859" i="1"/>
  <c r="K2860" i="1"/>
  <c r="K851" i="1"/>
  <c r="K4196" i="1"/>
  <c r="K6056" i="1"/>
  <c r="K2861" i="1"/>
  <c r="K240" i="1"/>
  <c r="K241" i="1"/>
  <c r="K242" i="1"/>
  <c r="K243" i="1"/>
  <c r="K244" i="1"/>
  <c r="K8501" i="1"/>
  <c r="K245" i="1"/>
  <c r="K246" i="1"/>
  <c r="K247" i="1"/>
  <c r="K6172" i="1"/>
  <c r="K981" i="1"/>
  <c r="K3517" i="1"/>
  <c r="K1919" i="1"/>
  <c r="K1920" i="1"/>
  <c r="K1634" i="1"/>
  <c r="K4268" i="1"/>
  <c r="K248" i="1"/>
  <c r="K4269" i="1"/>
  <c r="K982" i="1"/>
  <c r="K249" i="1"/>
  <c r="K2091" i="1"/>
  <c r="K1812" i="1"/>
  <c r="K1635" i="1"/>
  <c r="K4270" i="1"/>
  <c r="K250" i="1"/>
  <c r="K251" i="1"/>
  <c r="K4271" i="1"/>
  <c r="K252" i="1"/>
  <c r="K2291" i="1"/>
  <c r="K1636" i="1"/>
  <c r="K5514" i="1"/>
  <c r="K983" i="1"/>
  <c r="K253" i="1"/>
  <c r="K984" i="1"/>
  <c r="K1637" i="1"/>
  <c r="K4272" i="1"/>
  <c r="K254" i="1"/>
  <c r="K985" i="1"/>
  <c r="K255" i="1"/>
  <c r="K2746" i="1"/>
  <c r="K6173" i="1"/>
  <c r="K2292" i="1"/>
  <c r="K5435" i="1"/>
  <c r="K2219" i="1"/>
  <c r="K256" i="1"/>
  <c r="K257" i="1"/>
  <c r="K258" i="1"/>
  <c r="K6823" i="1"/>
  <c r="K4273" i="1"/>
  <c r="K7292" i="1"/>
  <c r="K259" i="1"/>
  <c r="K3069" i="1"/>
  <c r="K3070" i="1"/>
  <c r="K3071" i="1"/>
  <c r="K7329" i="1"/>
  <c r="K7945" i="1"/>
  <c r="K8054" i="1"/>
  <c r="K8125" i="1"/>
  <c r="K2772" i="1"/>
  <c r="K1424" i="1"/>
  <c r="K949" i="1"/>
  <c r="K3206" i="1"/>
  <c r="K3072" i="1"/>
  <c r="K950" i="1"/>
  <c r="K1425" i="1"/>
  <c r="K3073" i="1"/>
  <c r="K1426" i="1"/>
  <c r="K7330" i="1"/>
  <c r="K3207" i="1"/>
  <c r="K1427" i="1"/>
  <c r="K7946" i="1"/>
  <c r="K3208" i="1"/>
  <c r="K5253" i="1"/>
  <c r="K951" i="1"/>
  <c r="K8126" i="1"/>
  <c r="K5065" i="1"/>
  <c r="K1428" i="1"/>
  <c r="K3074" i="1"/>
  <c r="K5066" i="1"/>
  <c r="K3075" i="1"/>
  <c r="K1429" i="1"/>
  <c r="K1430" i="1"/>
  <c r="K8055" i="1"/>
  <c r="K1431" i="1"/>
  <c r="K7947" i="1"/>
  <c r="K21" i="1"/>
  <c r="K3076" i="1"/>
  <c r="K7331" i="1"/>
  <c r="K2773" i="1"/>
  <c r="K3077" i="1"/>
  <c r="K7332" i="1"/>
  <c r="K952" i="1"/>
  <c r="K1641" i="1"/>
  <c r="K7333" i="1"/>
  <c r="K1646" i="1"/>
  <c r="K3078" i="1"/>
  <c r="K3079" i="1"/>
  <c r="K12" i="1"/>
  <c r="K1432" i="1"/>
  <c r="K1642" i="1"/>
  <c r="K3080" i="1"/>
  <c r="K1433" i="1"/>
  <c r="K2774" i="1"/>
  <c r="K7334" i="1"/>
  <c r="K1434" i="1"/>
  <c r="K3081" i="1"/>
  <c r="K7335" i="1"/>
  <c r="K7336" i="1"/>
  <c r="K7337" i="1"/>
  <c r="K7338" i="1"/>
  <c r="K1435" i="1"/>
  <c r="K2775" i="1"/>
  <c r="K953" i="1"/>
  <c r="K13" i="1"/>
  <c r="K8127" i="1"/>
  <c r="K1436" i="1"/>
  <c r="K3082" i="1"/>
  <c r="K8451" i="1"/>
  <c r="K8363" i="1"/>
  <c r="K8452" i="1"/>
  <c r="K1647" i="1"/>
  <c r="K8453" i="1"/>
  <c r="K8454" i="1"/>
  <c r="K7339" i="1"/>
  <c r="K7088" i="1"/>
  <c r="K2776" i="1"/>
  <c r="K5043" i="1"/>
  <c r="K1437" i="1"/>
  <c r="K1438" i="1"/>
  <c r="K8455" i="1"/>
  <c r="K7089" i="1"/>
  <c r="K838" i="1"/>
  <c r="K2777" i="1"/>
  <c r="K8128" i="1"/>
  <c r="K8456" i="1"/>
  <c r="K8457" i="1"/>
  <c r="K14" i="1"/>
  <c r="K3648" i="1"/>
  <c r="K3209" i="1"/>
  <c r="K4824" i="1"/>
  <c r="K2778" i="1"/>
  <c r="K7340" i="1"/>
  <c r="K1439" i="1"/>
  <c r="K2779" i="1"/>
  <c r="K5254" i="1"/>
  <c r="K3210" i="1"/>
  <c r="K7341" i="1"/>
  <c r="K4825" i="1"/>
  <c r="K8129" i="1"/>
  <c r="K2780" i="1"/>
  <c r="K3211" i="1"/>
  <c r="K5255" i="1"/>
  <c r="K1440" i="1"/>
  <c r="K3212" i="1"/>
  <c r="K7948" i="1"/>
  <c r="K7342" i="1"/>
  <c r="K4826" i="1"/>
  <c r="K3213" i="1"/>
  <c r="K5256" i="1"/>
  <c r="K4827" i="1"/>
  <c r="K7343" i="1"/>
  <c r="K1441" i="1"/>
  <c r="K5257" i="1"/>
  <c r="K4828" i="1"/>
  <c r="K3214" i="1"/>
  <c r="K7344" i="1"/>
  <c r="K2781" i="1"/>
  <c r="K1442" i="1"/>
  <c r="K5258" i="1"/>
  <c r="K4829" i="1"/>
  <c r="K8130" i="1"/>
  <c r="K8131" i="1"/>
  <c r="K1443" i="1"/>
  <c r="K3215" i="1"/>
  <c r="K7345" i="1"/>
  <c r="K4830" i="1"/>
  <c r="K5259" i="1"/>
  <c r="K1444" i="1"/>
  <c r="K7346" i="1"/>
  <c r="K3216" i="1"/>
  <c r="K5260" i="1"/>
  <c r="K7347" i="1"/>
  <c r="K8132" i="1"/>
  <c r="K8056" i="1"/>
  <c r="K7090" i="1"/>
  <c r="K7348" i="1"/>
  <c r="K3217" i="1"/>
  <c r="K7949" i="1"/>
  <c r="K7091" i="1"/>
  <c r="K4831" i="1"/>
  <c r="K7092" i="1"/>
  <c r="K3218" i="1"/>
  <c r="K5261" i="1"/>
  <c r="K8057" i="1"/>
  <c r="K8133" i="1"/>
  <c r="K7093" i="1"/>
  <c r="K7950" i="1"/>
  <c r="K3219" i="1"/>
  <c r="K2782" i="1"/>
  <c r="K5262" i="1"/>
  <c r="K7951" i="1"/>
  <c r="K3220" i="1"/>
  <c r="K7094" i="1"/>
  <c r="K8058" i="1"/>
  <c r="K8134" i="1"/>
  <c r="K7952" i="1"/>
  <c r="K4832" i="1"/>
  <c r="K3221" i="1"/>
  <c r="K8458" i="1"/>
  <c r="K7349" i="1"/>
  <c r="K4833" i="1"/>
  <c r="K8135" i="1"/>
  <c r="K8059" i="1"/>
  <c r="K7095" i="1"/>
  <c r="K3222" i="1"/>
  <c r="K7350" i="1"/>
  <c r="K5263" i="1"/>
  <c r="K8136" i="1"/>
  <c r="K4834" i="1"/>
  <c r="K8060" i="1"/>
  <c r="K7096" i="1"/>
  <c r="K7953" i="1"/>
  <c r="K7351" i="1"/>
  <c r="K8137" i="1"/>
  <c r="K5264" i="1"/>
  <c r="K7352" i="1"/>
  <c r="K7954" i="1"/>
  <c r="K4835" i="1"/>
  <c r="K2783" i="1"/>
  <c r="K3223" i="1"/>
  <c r="K8061" i="1"/>
  <c r="K8138" i="1"/>
  <c r="K4836" i="1"/>
  <c r="K7097" i="1"/>
  <c r="K7353" i="1"/>
  <c r="K4837" i="1"/>
  <c r="K7955" i="1"/>
  <c r="K3224" i="1"/>
  <c r="K7354" i="1"/>
  <c r="K7098" i="1"/>
  <c r="K5265" i="1"/>
  <c r="K7956" i="1"/>
  <c r="K8062" i="1"/>
  <c r="K5266" i="1"/>
  <c r="K3225" i="1"/>
  <c r="K8139" i="1"/>
  <c r="K7355" i="1"/>
  <c r="K8140" i="1"/>
  <c r="K5267" i="1"/>
  <c r="K7356" i="1"/>
  <c r="K3226" i="1"/>
  <c r="K7099" i="1"/>
  <c r="K7357" i="1"/>
  <c r="K4838" i="1"/>
  <c r="K2784" i="1"/>
  <c r="K8459" i="1"/>
  <c r="K2651" i="1"/>
  <c r="K2652" i="1"/>
  <c r="K3227" i="1"/>
  <c r="K5268" i="1"/>
  <c r="K8460" i="1"/>
  <c r="K2785" i="1"/>
  <c r="K4839" i="1"/>
  <c r="K7100" i="1"/>
  <c r="K8461" i="1"/>
  <c r="K8462" i="1"/>
  <c r="K1445" i="1"/>
  <c r="K8463" i="1"/>
  <c r="K8464" i="1"/>
  <c r="K4335" i="1"/>
  <c r="K8465" i="1"/>
  <c r="K5042" i="1"/>
  <c r="K8466" i="1"/>
  <c r="K8467" i="1"/>
  <c r="K4277" i="1"/>
  <c r="K4336" i="1"/>
  <c r="K2786" i="1"/>
  <c r="K7358" i="1"/>
  <c r="K4840" i="1"/>
  <c r="K3228" i="1"/>
  <c r="K8468" i="1"/>
  <c r="K7359" i="1"/>
  <c r="K3229" i="1"/>
  <c r="K4841" i="1"/>
  <c r="K2787" i="1"/>
  <c r="K7101" i="1"/>
  <c r="K7360" i="1"/>
  <c r="K3230" i="1"/>
  <c r="K5269" i="1"/>
  <c r="K8063" i="1"/>
  <c r="K3231" i="1"/>
  <c r="K7361" i="1"/>
  <c r="K7102" i="1"/>
  <c r="K3232" i="1"/>
  <c r="K5270" i="1"/>
  <c r="K4278" i="1"/>
  <c r="K3233" i="1"/>
  <c r="K1446" i="1"/>
  <c r="K4842" i="1"/>
  <c r="K5271" i="1"/>
  <c r="K7957" i="1"/>
  <c r="K5067" i="1"/>
  <c r="K7103" i="1"/>
  <c r="K4843" i="1"/>
  <c r="K5272" i="1"/>
  <c r="K8064" i="1"/>
  <c r="K5273" i="1"/>
  <c r="K4844" i="1"/>
  <c r="K5068" i="1"/>
  <c r="K8065" i="1"/>
  <c r="K7104" i="1"/>
  <c r="K2788" i="1"/>
  <c r="K4845" i="1"/>
  <c r="K3234" i="1"/>
  <c r="K7362" i="1"/>
  <c r="K7105" i="1"/>
  <c r="K4846" i="1"/>
  <c r="K5274" i="1"/>
  <c r="K1447" i="1"/>
  <c r="K3235" i="1"/>
  <c r="K8141" i="1"/>
  <c r="K4279" i="1"/>
  <c r="K5275" i="1"/>
  <c r="K5069" i="1"/>
  <c r="K3236" i="1"/>
  <c r="K5276" i="1"/>
  <c r="K3237" i="1"/>
  <c r="K8142" i="1"/>
  <c r="K8066" i="1"/>
  <c r="K7958" i="1"/>
  <c r="K8067" i="1"/>
  <c r="K7106" i="1"/>
  <c r="K2789" i="1"/>
  <c r="K7363" i="1"/>
  <c r="K4847" i="1"/>
  <c r="K3238" i="1"/>
  <c r="K2790" i="1"/>
  <c r="K3239" i="1"/>
  <c r="K5277" i="1"/>
  <c r="K1448" i="1"/>
  <c r="K2791" i="1"/>
  <c r="K7107" i="1"/>
  <c r="K4848" i="1"/>
  <c r="K5278" i="1"/>
  <c r="K3240" i="1"/>
  <c r="K7364" i="1"/>
  <c r="K4849" i="1"/>
  <c r="K2792" i="1"/>
  <c r="K3241" i="1"/>
  <c r="K4280" i="1"/>
  <c r="K5279" i="1"/>
  <c r="K3242" i="1"/>
  <c r="K2793" i="1"/>
  <c r="K7365" i="1"/>
  <c r="K4281" i="1"/>
  <c r="K3243" i="1"/>
  <c r="K5280" i="1"/>
  <c r="K3244" i="1"/>
  <c r="K5070" i="1"/>
  <c r="K2794" i="1"/>
  <c r="K7959" i="1"/>
  <c r="K4850" i="1"/>
  <c r="K7108" i="1"/>
  <c r="K5281" i="1"/>
  <c r="K7109" i="1"/>
  <c r="K7366" i="1"/>
  <c r="K7960" i="1"/>
  <c r="K5071" i="1"/>
  <c r="K7110" i="1"/>
  <c r="K1449" i="1"/>
  <c r="K3245" i="1"/>
  <c r="K8143" i="1"/>
  <c r="K4851" i="1"/>
  <c r="K2795" i="1"/>
  <c r="K3246" i="1"/>
  <c r="K7111" i="1"/>
  <c r="K5282" i="1"/>
  <c r="K4282" i="1"/>
  <c r="K2796" i="1"/>
  <c r="K7961" i="1"/>
  <c r="K7112" i="1"/>
  <c r="K4852" i="1"/>
  <c r="K3247" i="1"/>
  <c r="K5072" i="1"/>
  <c r="K7367" i="1"/>
  <c r="K4853" i="1"/>
  <c r="K1450" i="1"/>
  <c r="K3248" i="1"/>
  <c r="K7113" i="1"/>
  <c r="K8068" i="1"/>
  <c r="K5283" i="1"/>
  <c r="K7114" i="1"/>
  <c r="K7368" i="1"/>
  <c r="K4283" i="1"/>
  <c r="K5284" i="1"/>
  <c r="K4854" i="1"/>
  <c r="K5073" i="1"/>
  <c r="K7962" i="1"/>
  <c r="K7369" i="1"/>
  <c r="K3249" i="1"/>
  <c r="K8069" i="1"/>
  <c r="K2797" i="1"/>
  <c r="K4855" i="1"/>
  <c r="K1451" i="1"/>
  <c r="K2798" i="1"/>
  <c r="K3250" i="1"/>
  <c r="K5285" i="1"/>
  <c r="K4284" i="1"/>
  <c r="K4856" i="1"/>
  <c r="K8144" i="1"/>
  <c r="K1452" i="1"/>
  <c r="K5286" i="1"/>
  <c r="K5074" i="1"/>
  <c r="K7370" i="1"/>
  <c r="K7963" i="1"/>
  <c r="K4857" i="1"/>
  <c r="K4858" i="1"/>
  <c r="K3251" i="1"/>
  <c r="K8145" i="1"/>
  <c r="K7115" i="1"/>
  <c r="K2799" i="1"/>
  <c r="K2800" i="1"/>
  <c r="K1453" i="1"/>
  <c r="K3252" i="1"/>
  <c r="K4859" i="1"/>
  <c r="K7116" i="1"/>
  <c r="K7371" i="1"/>
  <c r="K5287" i="1"/>
  <c r="K8070" i="1"/>
  <c r="K8469" i="1"/>
  <c r="K2653" i="1"/>
  <c r="K8470" i="1"/>
  <c r="K3508" i="1"/>
  <c r="K8471" i="1"/>
  <c r="K4860" i="1"/>
  <c r="K7117" i="1"/>
  <c r="K8472" i="1"/>
  <c r="K8473" i="1"/>
  <c r="K7372" i="1"/>
  <c r="K2801" i="1"/>
  <c r="K1454" i="1"/>
  <c r="K1455" i="1"/>
  <c r="K1456" i="1"/>
  <c r="K2802" i="1"/>
  <c r="K7118" i="1"/>
  <c r="K5288" i="1"/>
  <c r="K4861" i="1"/>
  <c r="K2654" i="1"/>
  <c r="K8474" i="1"/>
  <c r="K1457" i="1"/>
  <c r="K2803" i="1"/>
  <c r="K1458" i="1"/>
  <c r="K4862" i="1"/>
  <c r="K7119" i="1"/>
  <c r="K1459" i="1"/>
  <c r="K1460" i="1"/>
  <c r="K4863" i="1"/>
  <c r="K7120" i="1"/>
  <c r="K7121" i="1"/>
  <c r="K1461" i="1"/>
  <c r="K1462" i="1"/>
  <c r="K7122" i="1"/>
  <c r="K4864" i="1"/>
  <c r="K4865" i="1"/>
  <c r="K1463" i="1"/>
  <c r="K4866" i="1"/>
  <c r="K7123" i="1"/>
  <c r="K1464" i="1"/>
  <c r="K7124" i="1"/>
  <c r="K1465" i="1"/>
  <c r="K8475" i="1"/>
  <c r="K4867" i="1"/>
  <c r="K1466" i="1"/>
  <c r="K7125" i="1"/>
  <c r="K4868" i="1"/>
  <c r="K7373" i="1"/>
  <c r="K1467" i="1"/>
  <c r="K2804" i="1"/>
  <c r="K7126" i="1"/>
  <c r="K4869" i="1"/>
  <c r="K1468" i="1"/>
  <c r="K5289" i="1"/>
  <c r="K4870" i="1"/>
  <c r="K7374" i="1"/>
  <c r="K3253" i="1"/>
  <c r="K1469" i="1"/>
  <c r="K3254" i="1"/>
  <c r="K4871" i="1"/>
  <c r="K7375" i="1"/>
  <c r="K1470" i="1"/>
  <c r="K7127" i="1"/>
  <c r="K4872" i="1"/>
  <c r="K4873" i="1"/>
  <c r="K7128" i="1"/>
  <c r="K4874" i="1"/>
  <c r="K1471" i="1"/>
  <c r="K7129" i="1"/>
  <c r="K5290" i="1"/>
  <c r="K3255" i="1"/>
  <c r="K7130" i="1"/>
  <c r="K2805" i="1"/>
  <c r="K1472" i="1"/>
  <c r="K4875" i="1"/>
  <c r="K7131" i="1"/>
  <c r="K1473" i="1"/>
  <c r="K4876" i="1"/>
  <c r="K1474" i="1"/>
  <c r="K7132" i="1"/>
  <c r="K7376" i="1"/>
  <c r="K1475" i="1"/>
  <c r="K2806" i="1"/>
  <c r="K3256" i="1"/>
  <c r="K5291" i="1"/>
  <c r="K7133" i="1"/>
  <c r="K7377" i="1"/>
  <c r="K7134" i="1"/>
  <c r="K1476" i="1"/>
  <c r="K4877" i="1"/>
  <c r="K4878" i="1"/>
  <c r="K6542" i="1"/>
  <c r="K1887" i="1"/>
  <c r="K6859" i="1"/>
  <c r="K4262" i="1"/>
  <c r="K1629" i="1"/>
  <c r="K6841" i="1"/>
  <c r="K6860" i="1"/>
  <c r="K2056" i="1"/>
  <c r="K6159" i="1"/>
  <c r="K2730" i="1"/>
  <c r="K958" i="1"/>
  <c r="K5630" i="1"/>
  <c r="K2057" i="1"/>
  <c r="K2186" i="1"/>
  <c r="K6543" i="1"/>
  <c r="K6861" i="1"/>
  <c r="K5500" i="1"/>
  <c r="K6862" i="1"/>
  <c r="K5488" i="1"/>
  <c r="K6863" i="1"/>
  <c r="K2570" i="1"/>
  <c r="K7264" i="1"/>
  <c r="K2571" i="1"/>
  <c r="K3449" i="1"/>
  <c r="K2058" i="1"/>
  <c r="K959" i="1"/>
  <c r="K6864" i="1"/>
  <c r="K5406" i="1"/>
  <c r="K6160" i="1"/>
  <c r="K5788" i="1"/>
  <c r="K6544" i="1"/>
  <c r="K2731" i="1"/>
  <c r="K5501" i="1"/>
  <c r="K6865" i="1"/>
  <c r="K7226" i="1"/>
  <c r="K7043" i="1"/>
  <c r="K6866" i="1"/>
  <c r="K1888" i="1"/>
  <c r="K2187" i="1"/>
  <c r="K3450" i="1"/>
  <c r="K6867" i="1"/>
  <c r="K1036" i="1"/>
  <c r="K7265" i="1"/>
  <c r="K6621" i="1"/>
  <c r="K6743" i="1"/>
  <c r="K6868" i="1"/>
  <c r="K5489" i="1"/>
  <c r="K2059" i="1"/>
  <c r="K5407" i="1"/>
  <c r="K7266" i="1"/>
  <c r="K2276" i="1"/>
  <c r="K7" i="1"/>
  <c r="K5408" i="1"/>
  <c r="K6545" i="1"/>
  <c r="K1794" i="1"/>
  <c r="K1889" i="1"/>
  <c r="K7267" i="1"/>
  <c r="K6631" i="1"/>
  <c r="K1096" i="1"/>
  <c r="K6632" i="1"/>
  <c r="K2277" i="1"/>
  <c r="K2188" i="1"/>
  <c r="K5409" i="1"/>
  <c r="K6633" i="1"/>
  <c r="K5789" i="1"/>
  <c r="K5502" i="1"/>
  <c r="K1795" i="1"/>
  <c r="K960" i="1"/>
  <c r="K1037" i="1"/>
  <c r="K5790" i="1"/>
  <c r="K2278" i="1"/>
  <c r="K7268" i="1"/>
  <c r="K1796" i="1"/>
  <c r="K5631" i="1"/>
  <c r="K6634" i="1"/>
  <c r="K6546" i="1"/>
  <c r="K6547" i="1"/>
  <c r="K1630" i="1"/>
  <c r="K5410" i="1"/>
  <c r="K6635" i="1"/>
  <c r="K2279" i="1"/>
  <c r="K6869" i="1"/>
  <c r="K2060" i="1"/>
  <c r="K5411" i="1"/>
  <c r="K961" i="1"/>
  <c r="K5503" i="1"/>
  <c r="K4263" i="1"/>
  <c r="K6851" i="1"/>
  <c r="K2189" i="1"/>
  <c r="K2190" i="1"/>
  <c r="K7269" i="1"/>
  <c r="K6622" i="1"/>
  <c r="K3451" i="1"/>
  <c r="K6870" i="1"/>
  <c r="K5412" i="1"/>
  <c r="K7270" i="1"/>
  <c r="K6744" i="1"/>
  <c r="K1097" i="1"/>
  <c r="K1098" i="1"/>
  <c r="K1797" i="1"/>
  <c r="K6548" i="1"/>
  <c r="K6636" i="1"/>
  <c r="K5791" i="1"/>
  <c r="K2572" i="1"/>
  <c r="K6745" i="1"/>
  <c r="K2172" i="1"/>
  <c r="K5706" i="1"/>
  <c r="K6623" i="1"/>
  <c r="K6871" i="1"/>
  <c r="K6872" i="1"/>
  <c r="K1846" i="1"/>
  <c r="K6549" i="1"/>
  <c r="K5792" i="1"/>
  <c r="K5413" i="1"/>
  <c r="K5560" i="1"/>
  <c r="K6873" i="1"/>
  <c r="K7271" i="1"/>
  <c r="K2173" i="1"/>
  <c r="K1044" i="1"/>
  <c r="K2280" i="1"/>
  <c r="K1094" i="1"/>
  <c r="K2732" i="1"/>
  <c r="K2174" i="1"/>
  <c r="K2061" i="1"/>
  <c r="K2175" i="1"/>
  <c r="K2267" i="1"/>
  <c r="K5490" i="1"/>
  <c r="K3452" i="1"/>
  <c r="K1161" i="1"/>
  <c r="K2573" i="1"/>
  <c r="K7272" i="1"/>
  <c r="K6161" i="1"/>
  <c r="K2733" i="1"/>
  <c r="K6637" i="1"/>
  <c r="K5504" i="1"/>
  <c r="K6162" i="1"/>
  <c r="K5632" i="1"/>
  <c r="K2191" i="1"/>
  <c r="K6638" i="1"/>
  <c r="K7273" i="1"/>
  <c r="K2574" i="1"/>
  <c r="K6874" i="1"/>
  <c r="K2192" i="1"/>
  <c r="K6875" i="1"/>
  <c r="K1798" i="1"/>
  <c r="K6876" i="1"/>
  <c r="K1099" i="1"/>
  <c r="K5633" i="1"/>
  <c r="K5505" i="1"/>
  <c r="K6877" i="1"/>
  <c r="K6878" i="1"/>
  <c r="K6879" i="1"/>
  <c r="K6880" i="1"/>
  <c r="K3453" i="1"/>
  <c r="K6639" i="1"/>
  <c r="K962" i="1"/>
  <c r="K5561" i="1"/>
  <c r="K1890" i="1"/>
  <c r="K5634" i="1"/>
  <c r="K2193" i="1"/>
  <c r="K5414" i="1"/>
  <c r="K2194" i="1"/>
  <c r="K1799" i="1"/>
  <c r="K5635" i="1"/>
  <c r="K1162" i="1"/>
  <c r="K2176" i="1"/>
  <c r="K5562" i="1"/>
  <c r="K1045" i="1"/>
  <c r="K6550" i="1"/>
  <c r="K1800" i="1"/>
  <c r="K5415" i="1"/>
  <c r="K4264" i="1"/>
  <c r="K2195" i="1"/>
  <c r="K2062" i="1"/>
  <c r="K5622" i="1"/>
  <c r="K1100" i="1"/>
  <c r="K6551" i="1"/>
  <c r="K6881" i="1"/>
  <c r="K4265" i="1"/>
  <c r="K2575" i="1"/>
  <c r="K1891" i="1"/>
  <c r="K5636" i="1"/>
  <c r="K5637" i="1"/>
  <c r="K6882" i="1"/>
  <c r="K6883" i="1"/>
  <c r="K6884" i="1"/>
  <c r="K1892" i="1"/>
  <c r="K2576" i="1"/>
  <c r="K2196" i="1"/>
  <c r="K2197" i="1"/>
  <c r="K1893" i="1"/>
  <c r="K7274" i="1"/>
  <c r="K6640" i="1"/>
  <c r="K2198" i="1"/>
  <c r="K5638" i="1"/>
  <c r="K2052" i="1"/>
  <c r="K6885" i="1"/>
  <c r="K6886" i="1"/>
  <c r="K6624" i="1"/>
  <c r="K6641" i="1"/>
  <c r="K7275" i="1"/>
  <c r="K5416" i="1"/>
  <c r="K2063" i="1"/>
  <c r="K2281" i="1"/>
  <c r="K2064" i="1"/>
  <c r="K6887" i="1"/>
  <c r="K3454" i="1"/>
  <c r="K1163" i="1"/>
  <c r="K1631" i="1"/>
  <c r="K2199" i="1"/>
  <c r="K1632" i="1"/>
  <c r="K1046" i="1"/>
  <c r="K3455" i="1"/>
  <c r="K6888" i="1"/>
  <c r="K6889" i="1"/>
  <c r="K1047" i="1"/>
  <c r="K6890" i="1"/>
  <c r="K5506" i="1"/>
  <c r="K5793" i="1"/>
  <c r="K6891" i="1"/>
  <c r="K6892" i="1"/>
  <c r="K3456" i="1"/>
  <c r="K1101" i="1"/>
  <c r="K2734" i="1"/>
  <c r="K6746" i="1"/>
  <c r="K6642" i="1"/>
  <c r="K7276" i="1"/>
  <c r="K6747" i="1"/>
  <c r="K6552" i="1"/>
  <c r="K5794" i="1"/>
  <c r="K6893" i="1"/>
  <c r="K2200" i="1"/>
  <c r="K6553" i="1"/>
  <c r="K5496" i="1"/>
  <c r="K5639" i="1"/>
  <c r="K6554" i="1"/>
  <c r="K5795" i="1"/>
  <c r="K2065" i="1"/>
  <c r="K5796" i="1"/>
  <c r="K5797" i="1"/>
  <c r="K2282" i="1"/>
  <c r="K6894" i="1"/>
  <c r="K6895" i="1"/>
  <c r="K5640" i="1"/>
  <c r="K5563" i="1"/>
  <c r="K2201" i="1"/>
  <c r="K2202" i="1"/>
  <c r="K2283" i="1"/>
  <c r="K5417" i="1"/>
  <c r="K7277" i="1"/>
  <c r="K1847" i="1"/>
  <c r="K5564" i="1"/>
  <c r="K1801" i="1"/>
  <c r="K6643" i="1"/>
  <c r="K5641" i="1"/>
  <c r="K6555" i="1"/>
  <c r="K1802" i="1"/>
  <c r="K1803" i="1"/>
  <c r="K1894" i="1"/>
  <c r="K2284" i="1"/>
  <c r="K6896" i="1"/>
  <c r="K2268" i="1"/>
  <c r="K2203" i="1"/>
  <c r="K5565" i="1"/>
  <c r="K5798" i="1"/>
  <c r="K2053" i="1"/>
  <c r="K5642" i="1"/>
  <c r="K6897" i="1"/>
  <c r="K5507" i="1"/>
  <c r="K6898" i="1"/>
  <c r="K5643" i="1"/>
  <c r="K6748" i="1"/>
  <c r="K3457" i="1"/>
  <c r="K1895" i="1"/>
  <c r="K5418" i="1"/>
  <c r="K2285" i="1"/>
  <c r="K5799" i="1"/>
  <c r="K7052" i="1"/>
  <c r="K7053" i="1"/>
  <c r="K839" i="1"/>
  <c r="K840" i="1"/>
  <c r="K7517" i="1"/>
  <c r="K8329" i="1"/>
  <c r="K8330" i="1"/>
  <c r="K8331" i="1"/>
  <c r="K8334" i="1"/>
  <c r="K6386" i="1"/>
  <c r="K6456" i="1"/>
  <c r="K6457" i="1"/>
  <c r="K1736" i="1"/>
  <c r="K841" i="1"/>
  <c r="K7707" i="1"/>
  <c r="K6387" i="1"/>
  <c r="K946" i="1"/>
  <c r="K947" i="1"/>
  <c r="K1741" i="1"/>
  <c r="K7527" i="1"/>
  <c r="K7528" i="1"/>
  <c r="K7518" i="1"/>
  <c r="K7519" i="1"/>
  <c r="K7520" i="1"/>
  <c r="K7529" i="1"/>
  <c r="K6391" i="1"/>
  <c r="K1742" i="1"/>
  <c r="K7634" i="1"/>
  <c r="K7635" i="1"/>
  <c r="K8335" i="1"/>
  <c r="K6393" i="1"/>
  <c r="K854" i="1"/>
  <c r="K6394" i="1"/>
  <c r="K8336" i="1"/>
  <c r="K8333" i="1"/>
  <c r="K6384" i="1"/>
  <c r="K6385" i="1"/>
  <c r="K7708" i="1"/>
  <c r="K7709" i="1"/>
  <c r="K6389" i="1"/>
  <c r="K6390" i="1"/>
  <c r="K1737" i="1"/>
  <c r="K7710" i="1"/>
  <c r="K6458" i="1"/>
  <c r="K6392" i="1"/>
  <c r="K1743" i="1"/>
  <c r="K852" i="1"/>
  <c r="K853" i="1"/>
  <c r="K7530" i="1"/>
  <c r="K7054" i="1"/>
  <c r="K6395" i="1"/>
  <c r="K7055" i="1"/>
  <c r="K6396" i="1"/>
  <c r="K6397" i="1"/>
  <c r="K6398" i="1"/>
  <c r="K6399" i="1"/>
  <c r="K7638" i="1"/>
  <c r="K7711" i="1"/>
  <c r="K7712" i="1"/>
  <c r="K7713" i="1"/>
  <c r="K7714" i="1"/>
  <c r="K7715" i="1"/>
  <c r="K1744" i="1"/>
  <c r="K6400" i="1"/>
  <c r="K6401" i="1"/>
  <c r="K7716" i="1"/>
  <c r="K8337" i="1"/>
  <c r="K8338" i="1"/>
  <c r="K8339" i="1"/>
  <c r="K8340" i="1"/>
  <c r="K8341" i="1"/>
  <c r="K8342" i="1"/>
  <c r="K8343" i="1"/>
  <c r="K7056" i="1"/>
  <c r="K7197" i="1"/>
  <c r="K855" i="1"/>
  <c r="K6402" i="1"/>
  <c r="K1745" i="1"/>
  <c r="K6403" i="1"/>
  <c r="K7531" i="1"/>
  <c r="K7532" i="1"/>
  <c r="K8344" i="1"/>
  <c r="K8345" i="1"/>
  <c r="K8346" i="1"/>
  <c r="K1746" i="1"/>
  <c r="K856" i="1"/>
  <c r="K857" i="1"/>
  <c r="K6404" i="1"/>
  <c r="K858" i="1"/>
  <c r="K859" i="1"/>
  <c r="K8347" i="1"/>
  <c r="K6460" i="1"/>
  <c r="K6461" i="1"/>
  <c r="K7717" i="1"/>
  <c r="K7718" i="1"/>
  <c r="K6462" i="1"/>
  <c r="K860" i="1"/>
  <c r="K861" i="1"/>
  <c r="K6463" i="1"/>
  <c r="K6464" i="1"/>
  <c r="K7533" i="1"/>
  <c r="K7198" i="1"/>
  <c r="K6465" i="1"/>
  <c r="K6466" i="1"/>
  <c r="K6467" i="1"/>
  <c r="K7534" i="1"/>
  <c r="K7719" i="1"/>
  <c r="K6468" i="1"/>
  <c r="K7720" i="1"/>
  <c r="K7639" i="1"/>
  <c r="K7640" i="1"/>
  <c r="K7535" i="1"/>
  <c r="K6405" i="1"/>
  <c r="K6406" i="1"/>
  <c r="K7536" i="1"/>
  <c r="K6407" i="1"/>
  <c r="K7537" i="1"/>
  <c r="K7641" i="1"/>
  <c r="K6408" i="1"/>
  <c r="K7642" i="1"/>
  <c r="K7643" i="1"/>
  <c r="K6469" i="1"/>
  <c r="K7721" i="1"/>
  <c r="K7538" i="1"/>
  <c r="K6409" i="1"/>
  <c r="K7057" i="1"/>
  <c r="K7058" i="1"/>
  <c r="K1747" i="1"/>
  <c r="K8348" i="1"/>
  <c r="K7722" i="1"/>
  <c r="K7644" i="1"/>
  <c r="K1748" i="1"/>
  <c r="K7059" i="1"/>
  <c r="K7539" i="1"/>
  <c r="K7723" i="1"/>
  <c r="K7645" i="1"/>
  <c r="K8349" i="1"/>
  <c r="K6410" i="1"/>
  <c r="K7646" i="1"/>
  <c r="K7647" i="1"/>
  <c r="K7199" i="1"/>
  <c r="K8350" i="1"/>
  <c r="K7648" i="1"/>
  <c r="K7724" i="1"/>
  <c r="K7649" i="1"/>
  <c r="K6411" i="1"/>
  <c r="K862" i="1"/>
  <c r="K863" i="1"/>
  <c r="K6412" i="1"/>
  <c r="K864" i="1"/>
  <c r="K7725" i="1"/>
  <c r="K7726" i="1"/>
  <c r="K865" i="1"/>
  <c r="K7650" i="1"/>
  <c r="K7727" i="1"/>
  <c r="K7060" i="1"/>
  <c r="K7728" i="1"/>
  <c r="K7651" i="1"/>
  <c r="K7652" i="1"/>
  <c r="K1749" i="1"/>
  <c r="K1750" i="1"/>
  <c r="K1751" i="1"/>
  <c r="K7653" i="1"/>
  <c r="K7654" i="1"/>
  <c r="K7729" i="1"/>
  <c r="K6413" i="1"/>
  <c r="K6414" i="1"/>
  <c r="K866" i="1"/>
  <c r="K7655" i="1"/>
  <c r="K6470" i="1"/>
  <c r="K6471" i="1"/>
  <c r="K867" i="1"/>
  <c r="K868" i="1"/>
  <c r="K869" i="1"/>
  <c r="K6472" i="1"/>
  <c r="K870" i="1"/>
  <c r="K7656" i="1"/>
  <c r="K7657" i="1"/>
  <c r="K8351" i="1"/>
  <c r="K7540" i="1"/>
  <c r="K7200" i="1"/>
  <c r="K1752" i="1"/>
  <c r="K1753" i="1"/>
  <c r="K7658" i="1"/>
  <c r="K7659" i="1"/>
  <c r="K7660" i="1"/>
  <c r="K8352" i="1"/>
  <c r="K8353" i="1"/>
  <c r="K1754" i="1"/>
  <c r="K1755" i="1"/>
  <c r="K7661" i="1"/>
  <c r="K6473" i="1"/>
  <c r="K6415" i="1"/>
  <c r="K8354" i="1"/>
  <c r="K6416" i="1"/>
  <c r="K8355" i="1"/>
  <c r="K6417" i="1"/>
  <c r="K7662" i="1"/>
  <c r="K6474" i="1"/>
  <c r="K871" i="1"/>
  <c r="K6475" i="1"/>
  <c r="K7663" i="1"/>
  <c r="K8356" i="1"/>
  <c r="K1756" i="1"/>
  <c r="K8357" i="1"/>
  <c r="K8358" i="1"/>
  <c r="K7664" i="1"/>
  <c r="K6418" i="1"/>
  <c r="K6419" i="1"/>
  <c r="K6420" i="1"/>
  <c r="K7201" i="1"/>
  <c r="K794" i="1"/>
  <c r="K6421" i="1"/>
  <c r="K6422" i="1"/>
  <c r="K6423" i="1"/>
  <c r="K804" i="1"/>
  <c r="K872" i="1"/>
  <c r="K6424" i="1"/>
  <c r="K873" i="1"/>
  <c r="K874" i="1"/>
  <c r="K8359" i="1"/>
  <c r="K8360" i="1"/>
  <c r="K6425" i="1"/>
  <c r="K875" i="1"/>
  <c r="K3083" i="1"/>
  <c r="K8146" i="1"/>
  <c r="K7964" i="1"/>
  <c r="K7965" i="1"/>
  <c r="K3084" i="1"/>
  <c r="K5292" i="1"/>
  <c r="K7378" i="1"/>
  <c r="K7379" i="1"/>
  <c r="K3085" i="1"/>
  <c r="K7380" i="1"/>
  <c r="K3257" i="1"/>
  <c r="K8147" i="1"/>
  <c r="K3086" i="1"/>
  <c r="K1477" i="1"/>
  <c r="K3181" i="1"/>
  <c r="K954" i="1"/>
  <c r="K3376" i="1"/>
  <c r="K5075" i="1"/>
  <c r="K1643" i="1"/>
  <c r="K5077" i="1"/>
  <c r="K22" i="1"/>
  <c r="K3649" i="1"/>
  <c r="K15" i="1"/>
  <c r="K5076" i="1"/>
  <c r="K1478" i="1"/>
  <c r="K5080" i="1"/>
  <c r="K5084" i="1"/>
  <c r="K5078" i="1"/>
  <c r="K5079" i="1"/>
  <c r="K3650" i="1"/>
  <c r="K8148" i="1"/>
  <c r="K3182" i="1"/>
  <c r="K3258" i="1"/>
  <c r="K5085" i="1"/>
  <c r="K8149" i="1"/>
  <c r="K5293" i="1"/>
  <c r="K7966" i="1"/>
  <c r="K8071" i="1"/>
  <c r="K2807" i="1"/>
  <c r="K1644" i="1"/>
  <c r="K3651" i="1"/>
  <c r="K3087" i="1"/>
  <c r="K7967" i="1"/>
  <c r="K8072" i="1"/>
  <c r="K5081" i="1"/>
  <c r="K5082" i="1"/>
  <c r="K5083" i="1"/>
  <c r="K3652" i="1"/>
  <c r="K3653" i="1"/>
  <c r="K3183" i="1"/>
  <c r="K8150" i="1"/>
  <c r="K876" i="1"/>
  <c r="K23" i="1"/>
  <c r="K877" i="1"/>
  <c r="K5086" i="1"/>
  <c r="K7968" i="1"/>
  <c r="K8151" i="1"/>
  <c r="K8073" i="1"/>
  <c r="K878" i="1"/>
  <c r="K3654" i="1"/>
  <c r="K4285" i="1"/>
  <c r="K3655" i="1"/>
  <c r="K8152" i="1"/>
  <c r="K2808" i="1"/>
  <c r="K3259" i="1"/>
  <c r="K2809" i="1"/>
  <c r="K3184" i="1"/>
  <c r="K3185" i="1"/>
  <c r="K3186" i="1"/>
  <c r="K8153" i="1"/>
  <c r="K2810" i="1"/>
  <c r="K4286" i="1"/>
  <c r="K5294" i="1"/>
  <c r="K16" i="1"/>
  <c r="K8074" i="1"/>
  <c r="K3187" i="1"/>
  <c r="K5087" i="1"/>
  <c r="K7969" i="1"/>
  <c r="K3188" i="1"/>
  <c r="K3260" i="1"/>
  <c r="K3261" i="1"/>
  <c r="K3262" i="1"/>
  <c r="K2811" i="1"/>
  <c r="K3189" i="1"/>
  <c r="K5295" i="1"/>
  <c r="K3190" i="1"/>
  <c r="K3191" i="1"/>
  <c r="K5296" i="1"/>
  <c r="K5297" i="1"/>
  <c r="K1648" i="1"/>
  <c r="K3192" i="1"/>
  <c r="K2271" i="1"/>
  <c r="K2812" i="1"/>
  <c r="K2272" i="1"/>
  <c r="K1479" i="1"/>
  <c r="K2813" i="1"/>
  <c r="K5088" i="1"/>
  <c r="K5089" i="1"/>
  <c r="K2273" i="1"/>
  <c r="K1649" i="1"/>
  <c r="K3193" i="1"/>
  <c r="K3088" i="1"/>
  <c r="K1650" i="1"/>
  <c r="K3089" i="1"/>
  <c r="K4287" i="1"/>
  <c r="K4288" i="1"/>
  <c r="K4289" i="1"/>
  <c r="K4290" i="1"/>
  <c r="K1651" i="1"/>
  <c r="K4291" i="1"/>
  <c r="K8154" i="1"/>
  <c r="K4292" i="1"/>
  <c r="K8155" i="1"/>
  <c r="K5090" i="1"/>
  <c r="K3090" i="1"/>
  <c r="K3263" i="1"/>
  <c r="K5091" i="1"/>
  <c r="K5092" i="1"/>
  <c r="K3264" i="1"/>
  <c r="K3091" i="1"/>
  <c r="K3092" i="1"/>
  <c r="K2274" i="1"/>
  <c r="K5093" i="1"/>
  <c r="K1652" i="1"/>
  <c r="K3093" i="1"/>
  <c r="K4293" i="1"/>
  <c r="K7381" i="1"/>
  <c r="K7970" i="1"/>
  <c r="K7971" i="1"/>
  <c r="K5094" i="1"/>
  <c r="K5095" i="1"/>
  <c r="K5096" i="1"/>
  <c r="K3375" i="1"/>
  <c r="K4334" i="1"/>
  <c r="K1480" i="1"/>
  <c r="K84" i="1"/>
  <c r="K8369" i="1"/>
  <c r="K5918" i="1"/>
  <c r="K85" i="1"/>
  <c r="K86" i="1"/>
  <c r="K3782" i="1"/>
  <c r="K2892" i="1"/>
  <c r="K5919" i="1"/>
  <c r="K4353" i="1"/>
  <c r="K6111" i="1"/>
  <c r="K4354" i="1"/>
  <c r="K4355" i="1"/>
  <c r="K4356" i="1"/>
  <c r="K4357" i="1"/>
  <c r="K3783" i="1"/>
  <c r="K3784" i="1"/>
  <c r="K7444" i="1"/>
  <c r="K4022" i="1"/>
  <c r="K5920" i="1"/>
  <c r="K87" i="1"/>
  <c r="K88" i="1"/>
  <c r="K89" i="1"/>
  <c r="K90" i="1"/>
  <c r="K2352" i="1"/>
  <c r="K4358" i="1"/>
  <c r="K8220" i="1"/>
  <c r="K8252" i="1"/>
  <c r="K7757" i="1"/>
  <c r="K8370" i="1"/>
  <c r="K8371" i="1"/>
  <c r="K2353" i="1"/>
  <c r="K8221" i="1"/>
  <c r="K6112" i="1"/>
  <c r="K5921" i="1"/>
  <c r="K5922" i="1"/>
  <c r="K5923" i="1"/>
  <c r="K5924" i="1"/>
  <c r="K3785" i="1"/>
  <c r="K2893" i="1"/>
  <c r="K5925" i="1"/>
  <c r="K4359" i="1"/>
  <c r="K91" i="1"/>
  <c r="K92" i="1"/>
  <c r="K2639" i="1"/>
  <c r="K2894" i="1"/>
  <c r="K2354" i="1"/>
  <c r="K5926" i="1"/>
  <c r="K2355" i="1"/>
  <c r="K5927" i="1"/>
  <c r="K2356" i="1"/>
  <c r="K2357" i="1"/>
  <c r="K3786" i="1"/>
  <c r="K8372" i="1"/>
  <c r="K3787" i="1"/>
  <c r="K5928" i="1"/>
  <c r="K2358" i="1"/>
  <c r="K2359" i="1"/>
  <c r="K8222" i="1"/>
  <c r="K7758" i="1"/>
  <c r="K5929" i="1"/>
  <c r="K5996" i="1"/>
  <c r="K5930" i="1"/>
  <c r="K814" i="1"/>
  <c r="K8373" i="1"/>
  <c r="K4360" i="1"/>
  <c r="K7510" i="1"/>
  <c r="K2895" i="1"/>
  <c r="K7759" i="1"/>
  <c r="K7760" i="1"/>
  <c r="K8374" i="1"/>
  <c r="K8375" i="1"/>
  <c r="K7928" i="1"/>
  <c r="K7761" i="1"/>
  <c r="K7762" i="1"/>
  <c r="K6113" i="1"/>
  <c r="K5931" i="1"/>
  <c r="K6114" i="1"/>
  <c r="K6115" i="1"/>
  <c r="K5932" i="1"/>
  <c r="K7944" i="1"/>
  <c r="K8253" i="1"/>
  <c r="K8254" i="1"/>
  <c r="K8255" i="1"/>
  <c r="K2360" i="1"/>
  <c r="K8376" i="1"/>
  <c r="K7763" i="1"/>
  <c r="K8377" i="1"/>
  <c r="K5997" i="1"/>
  <c r="K7445" i="1"/>
  <c r="K5998" i="1"/>
  <c r="K4361" i="1"/>
  <c r="K3788" i="1"/>
  <c r="K2896" i="1"/>
  <c r="K2361" i="1"/>
  <c r="K8256" i="1"/>
  <c r="K8223" i="1"/>
  <c r="K8224" i="1"/>
  <c r="K7446" i="1"/>
  <c r="K8257" i="1"/>
  <c r="K4362" i="1"/>
  <c r="K2897" i="1"/>
  <c r="K5999" i="1"/>
  <c r="K7447" i="1"/>
  <c r="K8378" i="1"/>
  <c r="K4363" i="1"/>
  <c r="K6000" i="1"/>
  <c r="K8379" i="1"/>
  <c r="K2898" i="1"/>
  <c r="K2362" i="1"/>
  <c r="K3789" i="1"/>
  <c r="K93" i="1"/>
  <c r="K7764" i="1"/>
  <c r="K8380" i="1"/>
  <c r="K8258" i="1"/>
  <c r="K8381" i="1"/>
  <c r="K8259" i="1"/>
  <c r="K8260" i="1"/>
  <c r="K8261" i="1"/>
  <c r="K8262" i="1"/>
  <c r="K8263" i="1"/>
  <c r="K8264" i="1"/>
  <c r="K5933" i="1"/>
  <c r="K7448" i="1"/>
  <c r="K4759" i="1"/>
  <c r="K5934" i="1"/>
  <c r="K8265" i="1"/>
  <c r="K7449" i="1"/>
  <c r="K5935" i="1"/>
  <c r="K5936" i="1"/>
  <c r="K4364" i="1"/>
  <c r="K815" i="1"/>
  <c r="K816" i="1"/>
  <c r="K8266" i="1"/>
  <c r="K2363" i="1"/>
  <c r="K6116" i="1"/>
  <c r="K8382" i="1"/>
  <c r="K817" i="1"/>
  <c r="K3790" i="1"/>
  <c r="K2899" i="1"/>
  <c r="K2900" i="1"/>
  <c r="K8267" i="1"/>
  <c r="K8225" i="1"/>
  <c r="K2364" i="1"/>
  <c r="K3791" i="1"/>
  <c r="K2365" i="1"/>
  <c r="K5937" i="1"/>
  <c r="K8268" i="1"/>
  <c r="K8269" i="1"/>
  <c r="K7450" i="1"/>
  <c r="K7765" i="1"/>
  <c r="K7766" i="1"/>
  <c r="K7767" i="1"/>
  <c r="K7451" i="1"/>
  <c r="K4365" i="1"/>
  <c r="K4366" i="1"/>
  <c r="K4367" i="1"/>
  <c r="K4368" i="1"/>
  <c r="K4369" i="1"/>
  <c r="K7768" i="1"/>
  <c r="K818" i="1"/>
  <c r="K94" i="1"/>
  <c r="K95" i="1"/>
  <c r="K2366" i="1"/>
  <c r="K5938" i="1"/>
  <c r="K3792" i="1"/>
  <c r="K4370" i="1"/>
  <c r="K4371" i="1"/>
  <c r="K3793" i="1"/>
  <c r="K96" i="1"/>
  <c r="K97" i="1"/>
  <c r="K98" i="1"/>
  <c r="K99" i="1"/>
  <c r="K6117" i="1"/>
  <c r="K2367" i="1"/>
  <c r="K2901" i="1"/>
  <c r="K2368" i="1"/>
  <c r="K4372" i="1"/>
  <c r="K4373" i="1"/>
  <c r="K3794" i="1"/>
  <c r="K5939" i="1"/>
  <c r="K2902" i="1"/>
  <c r="K3795" i="1"/>
  <c r="K3796" i="1"/>
  <c r="K3797" i="1"/>
  <c r="K3798" i="1"/>
  <c r="K2903" i="1"/>
  <c r="K829" i="1"/>
  <c r="K830" i="1"/>
  <c r="K6118" i="1"/>
  <c r="K4374" i="1"/>
  <c r="K6119" i="1"/>
  <c r="K5940" i="1"/>
  <c r="K7769" i="1"/>
  <c r="K4375" i="1"/>
  <c r="K7452" i="1"/>
  <c r="K7453" i="1"/>
  <c r="K7929" i="1"/>
  <c r="K2904" i="1"/>
  <c r="K2369" i="1"/>
  <c r="K7770" i="1"/>
  <c r="K819" i="1"/>
  <c r="K820" i="1"/>
  <c r="K100" i="1"/>
  <c r="K3799" i="1"/>
  <c r="K7771" i="1"/>
  <c r="K8270" i="1"/>
  <c r="K2370" i="1"/>
  <c r="K2371" i="1"/>
  <c r="K2372" i="1"/>
  <c r="K3800" i="1"/>
  <c r="K8271" i="1"/>
  <c r="K2373" i="1"/>
  <c r="K8383" i="1"/>
  <c r="K2905" i="1"/>
  <c r="K3801" i="1"/>
  <c r="K4376" i="1"/>
  <c r="K7454" i="1"/>
  <c r="K3802" i="1"/>
  <c r="K3803" i="1"/>
  <c r="K3804" i="1"/>
  <c r="K3805" i="1"/>
  <c r="K2374" i="1"/>
  <c r="K3806" i="1"/>
  <c r="K831" i="1"/>
  <c r="K3807" i="1"/>
  <c r="K7455" i="1"/>
  <c r="K8226" i="1"/>
  <c r="K2375" i="1"/>
  <c r="K8272" i="1"/>
  <c r="K4377" i="1"/>
  <c r="K7772" i="1"/>
  <c r="K2906" i="1"/>
  <c r="K2376" i="1"/>
  <c r="K821" i="1"/>
  <c r="K5941" i="1"/>
  <c r="K7773" i="1"/>
  <c r="K4378" i="1"/>
  <c r="K7774" i="1"/>
  <c r="K4379" i="1"/>
  <c r="K8273" i="1"/>
  <c r="K3808" i="1"/>
  <c r="K832" i="1"/>
  <c r="K822" i="1"/>
  <c r="K4380" i="1"/>
  <c r="K7456" i="1"/>
  <c r="K4381" i="1"/>
  <c r="K7775" i="1"/>
  <c r="K8227" i="1"/>
  <c r="K7457" i="1"/>
  <c r="K3809" i="1"/>
  <c r="K4382" i="1"/>
  <c r="K8384" i="1"/>
  <c r="K7458" i="1"/>
  <c r="K7776" i="1"/>
  <c r="K4383" i="1"/>
  <c r="K8385" i="1"/>
  <c r="K8386" i="1"/>
  <c r="K7777" i="1"/>
  <c r="K2377" i="1"/>
  <c r="K7778" i="1"/>
  <c r="K8387" i="1"/>
  <c r="K4384" i="1"/>
  <c r="K4385" i="1"/>
  <c r="K4386" i="1"/>
  <c r="K7779" i="1"/>
  <c r="K2907" i="1"/>
  <c r="K3810" i="1"/>
  <c r="K3811" i="1"/>
  <c r="K2908" i="1"/>
  <c r="K3812" i="1"/>
  <c r="K7780" i="1"/>
  <c r="K3813" i="1"/>
  <c r="K8388" i="1"/>
  <c r="K8389" i="1"/>
  <c r="K3814" i="1"/>
  <c r="K3815" i="1"/>
  <c r="K3816" i="1"/>
  <c r="K3817" i="1"/>
  <c r="K2909" i="1"/>
  <c r="K8274" i="1"/>
  <c r="K2910" i="1"/>
  <c r="K8275" i="1"/>
  <c r="K3818" i="1"/>
  <c r="K7459" i="1"/>
  <c r="K3819" i="1"/>
  <c r="K2911" i="1"/>
  <c r="K2378" i="1"/>
  <c r="K2379" i="1"/>
  <c r="K833" i="1"/>
  <c r="K4387" i="1"/>
  <c r="K8276" i="1"/>
  <c r="K4388" i="1"/>
  <c r="K2380" i="1"/>
  <c r="K3820" i="1"/>
  <c r="K8228" i="1"/>
  <c r="K8476" i="1"/>
  <c r="K6057" i="1"/>
  <c r="K7541" i="1"/>
  <c r="K2862" i="1"/>
  <c r="K6058" i="1"/>
  <c r="K6059" i="1"/>
  <c r="K8477" i="1"/>
  <c r="K8124" i="1"/>
  <c r="K6254" i="1"/>
  <c r="K879" i="1"/>
  <c r="K6060" i="1"/>
  <c r="K7542" i="1"/>
  <c r="K7543" i="1"/>
  <c r="K1757" i="1"/>
  <c r="K7544" i="1"/>
  <c r="K6255" i="1"/>
  <c r="K6061" i="1"/>
  <c r="K6062" i="1"/>
  <c r="K7545" i="1"/>
  <c r="K6063" i="1"/>
  <c r="K6064" i="1"/>
  <c r="K6065" i="1"/>
  <c r="K6066" i="1"/>
  <c r="K6067" i="1"/>
  <c r="K4183" i="1"/>
  <c r="K6068" i="1"/>
  <c r="K6256" i="1"/>
  <c r="K1758" i="1"/>
  <c r="K6069" i="1"/>
  <c r="K6070" i="1"/>
  <c r="K6257" i="1"/>
  <c r="K6071" i="1"/>
  <c r="K880" i="1"/>
  <c r="K7730" i="1"/>
  <c r="K6258" i="1"/>
  <c r="K6259" i="1"/>
  <c r="K6260" i="1"/>
  <c r="K8478" i="1"/>
  <c r="K6072" i="1"/>
  <c r="K7731" i="1"/>
  <c r="K6073" i="1"/>
  <c r="K7546" i="1"/>
  <c r="K6074" i="1"/>
  <c r="K1759" i="1"/>
  <c r="K2863" i="1"/>
  <c r="K7547" i="1"/>
  <c r="K6075" i="1"/>
  <c r="K7732" i="1"/>
  <c r="K4184" i="1"/>
  <c r="K7548" i="1"/>
  <c r="K2864" i="1"/>
  <c r="K6261" i="1"/>
  <c r="K101" i="1"/>
  <c r="K102" i="1"/>
  <c r="K1760" i="1"/>
  <c r="K2655" i="1"/>
  <c r="K7549" i="1"/>
  <c r="K7550" i="1"/>
  <c r="K2656" i="1"/>
  <c r="K7733" i="1"/>
  <c r="K7734" i="1"/>
  <c r="K6076" i="1"/>
  <c r="K8479" i="1"/>
  <c r="K2657" i="1"/>
  <c r="K4185" i="1"/>
  <c r="K6262" i="1"/>
  <c r="K7735" i="1"/>
  <c r="K2865" i="1"/>
  <c r="K7551" i="1"/>
  <c r="K6263" i="1"/>
  <c r="K6077" i="1"/>
  <c r="K2866" i="1"/>
  <c r="K103" i="1"/>
  <c r="K7736" i="1"/>
  <c r="K1761" i="1"/>
  <c r="K4186" i="1"/>
  <c r="K4187" i="1"/>
  <c r="K4188" i="1"/>
  <c r="K881" i="1"/>
  <c r="K6264" i="1"/>
  <c r="K6265" i="1"/>
  <c r="K4189" i="1"/>
  <c r="K7552" i="1"/>
  <c r="K4190" i="1"/>
  <c r="K4191" i="1"/>
  <c r="K6266" i="1"/>
  <c r="K6267" i="1"/>
  <c r="K1762" i="1"/>
  <c r="K6268" i="1"/>
  <c r="K6078" i="1"/>
  <c r="K6269" i="1"/>
  <c r="K1763" i="1"/>
  <c r="K4192" i="1"/>
  <c r="K6079" i="1"/>
  <c r="K882" i="1"/>
  <c r="K6270" i="1"/>
  <c r="K6080" i="1"/>
  <c r="K4193" i="1"/>
  <c r="K2867" i="1"/>
  <c r="K2868" i="1"/>
  <c r="K8361" i="1"/>
  <c r="K1764" i="1"/>
  <c r="K6271" i="1"/>
  <c r="K1765" i="1"/>
  <c r="K6081" i="1"/>
  <c r="K1766" i="1"/>
  <c r="K6082" i="1"/>
  <c r="K2869" i="1"/>
  <c r="K4194" i="1"/>
  <c r="K6272" i="1"/>
  <c r="K2870" i="1"/>
  <c r="K8480" i="1"/>
  <c r="K8481" i="1"/>
  <c r="K8482" i="1"/>
  <c r="K8483" i="1"/>
  <c r="K104" i="1"/>
  <c r="K8484" i="1"/>
  <c r="K3657" i="1"/>
  <c r="K5736" i="1"/>
  <c r="K3415" i="1"/>
  <c r="K105" i="1"/>
  <c r="K106" i="1"/>
  <c r="K3377" i="1"/>
  <c r="K1194" i="1"/>
  <c r="K3658" i="1"/>
  <c r="K3378" i="1"/>
  <c r="K3544" i="1"/>
  <c r="K107" i="1"/>
  <c r="K3545" i="1"/>
  <c r="K1856" i="1"/>
  <c r="K8485" i="1"/>
  <c r="K3546" i="1"/>
  <c r="K3547" i="1"/>
  <c r="K108" i="1"/>
  <c r="K5737" i="1"/>
  <c r="K1664" i="1"/>
  <c r="K109" i="1"/>
  <c r="K5738" i="1"/>
  <c r="K110" i="1"/>
  <c r="K1195" i="1"/>
  <c r="K6043" i="1"/>
  <c r="K111" i="1"/>
  <c r="K8486" i="1"/>
  <c r="K1196" i="1"/>
  <c r="K112" i="1"/>
  <c r="K113" i="1"/>
  <c r="K114" i="1"/>
  <c r="K1197" i="1"/>
  <c r="K4065" i="1"/>
  <c r="K4066" i="1"/>
  <c r="K1665" i="1"/>
  <c r="K5739" i="1"/>
  <c r="K5740" i="1"/>
  <c r="K1198" i="1"/>
  <c r="K115" i="1"/>
  <c r="K2557" i="1"/>
  <c r="K3548" i="1"/>
  <c r="K8487" i="1"/>
  <c r="K3659" i="1"/>
  <c r="K4067" i="1"/>
  <c r="K5741" i="1"/>
  <c r="K116" i="1"/>
  <c r="K1199" i="1"/>
  <c r="K3549" i="1"/>
  <c r="K8488" i="1"/>
  <c r="K8489" i="1"/>
  <c r="K8490" i="1"/>
  <c r="K8491" i="1"/>
  <c r="K8492" i="1"/>
  <c r="K8493" i="1"/>
  <c r="K8494" i="1"/>
  <c r="K8495" i="1"/>
  <c r="K1666" i="1"/>
  <c r="K4068" i="1"/>
  <c r="K8496" i="1"/>
  <c r="K8497" i="1"/>
  <c r="K117" i="1"/>
  <c r="K1200" i="1"/>
  <c r="K118" i="1"/>
  <c r="K3550" i="1"/>
  <c r="K3551" i="1"/>
  <c r="K1857" i="1"/>
  <c r="K3552" i="1"/>
  <c r="K1201" i="1"/>
  <c r="K4069" i="1"/>
  <c r="K3553" i="1"/>
  <c r="K7227" i="1"/>
  <c r="K3554" i="1"/>
  <c r="K1858" i="1"/>
  <c r="K119" i="1"/>
  <c r="K7228" i="1"/>
  <c r="K3555" i="1"/>
  <c r="K7229" i="1"/>
  <c r="K3556" i="1"/>
  <c r="K5231" i="1"/>
  <c r="K3557" i="1"/>
  <c r="K120" i="1"/>
  <c r="K5232" i="1"/>
  <c r="K5233" i="1"/>
  <c r="K3558" i="1"/>
  <c r="K121" i="1"/>
  <c r="K122" i="1"/>
  <c r="K1667" i="1"/>
  <c r="K2558" i="1"/>
  <c r="K3559" i="1"/>
  <c r="K3560" i="1"/>
  <c r="K3561" i="1"/>
  <c r="K123" i="1"/>
  <c r="K5742" i="1"/>
  <c r="K1859" i="1"/>
  <c r="K1668" i="1"/>
  <c r="K3562" i="1"/>
  <c r="K5743" i="1"/>
  <c r="K1860" i="1"/>
  <c r="K1202" i="1"/>
  <c r="K4070" i="1"/>
  <c r="K3563" i="1"/>
  <c r="K3564" i="1"/>
  <c r="K124" i="1"/>
  <c r="K4071" i="1"/>
  <c r="K1203" i="1"/>
  <c r="K3565" i="1"/>
  <c r="K125" i="1"/>
  <c r="K5234" i="1"/>
  <c r="K3566" i="1"/>
  <c r="K126" i="1"/>
  <c r="K2559" i="1"/>
  <c r="K3567" i="1"/>
  <c r="K1669" i="1"/>
  <c r="K127" i="1"/>
  <c r="K3568" i="1"/>
  <c r="K5235" i="1"/>
  <c r="K4072" i="1"/>
  <c r="K3569" i="1"/>
  <c r="K128" i="1"/>
  <c r="K1670" i="1"/>
  <c r="K129" i="1"/>
  <c r="K1671" i="1"/>
  <c r="K1204" i="1"/>
  <c r="K4073" i="1"/>
  <c r="K1861" i="1"/>
  <c r="K5744" i="1"/>
  <c r="K5745" i="1"/>
  <c r="K1205" i="1"/>
  <c r="K1862" i="1"/>
  <c r="K130" i="1"/>
  <c r="K131" i="1"/>
  <c r="K132" i="1"/>
  <c r="K133" i="1"/>
  <c r="K4074" i="1"/>
  <c r="K5746" i="1"/>
  <c r="K1672" i="1"/>
  <c r="K5747" i="1"/>
  <c r="K1673" i="1"/>
  <c r="K134" i="1"/>
  <c r="K5748" i="1"/>
  <c r="K4075" i="1"/>
  <c r="K1206" i="1"/>
  <c r="K1674" i="1"/>
  <c r="K1675" i="1"/>
  <c r="K3660" i="1"/>
  <c r="K5236" i="1"/>
  <c r="K2560" i="1"/>
  <c r="K5749" i="1"/>
  <c r="K135" i="1"/>
  <c r="K136" i="1"/>
  <c r="K5750" i="1"/>
  <c r="K5751" i="1"/>
  <c r="K137" i="1"/>
  <c r="K1863" i="1"/>
  <c r="K4076" i="1"/>
  <c r="K138" i="1"/>
  <c r="K261" i="1"/>
  <c r="K262" i="1"/>
  <c r="K263" i="1"/>
  <c r="K264" i="1"/>
  <c r="K265" i="1"/>
  <c r="K266" i="1"/>
  <c r="K267" i="1"/>
  <c r="K268" i="1"/>
  <c r="K269" i="1"/>
  <c r="K270" i="1"/>
  <c r="K271" i="1"/>
  <c r="K272" i="1"/>
  <c r="K273" i="1"/>
  <c r="K274" i="1"/>
  <c r="K275" i="1"/>
  <c r="K1108" i="1"/>
  <c r="K276" i="1"/>
  <c r="K277" i="1"/>
  <c r="K8502" i="1"/>
  <c r="K278" i="1"/>
  <c r="K2092" i="1"/>
  <c r="K5584" i="1"/>
  <c r="K2220" i="1"/>
  <c r="K2585" i="1"/>
  <c r="K2293" i="1"/>
  <c r="K2093" i="1"/>
  <c r="K2094" i="1"/>
  <c r="K5436" i="1"/>
  <c r="K986" i="1"/>
  <c r="K5437" i="1"/>
  <c r="K279" i="1"/>
  <c r="K280" i="1"/>
  <c r="K2095" i="1"/>
  <c r="K5438" i="1"/>
  <c r="K281" i="1"/>
  <c r="K2294" i="1"/>
  <c r="K1921" i="1"/>
  <c r="K5814" i="1"/>
  <c r="K5515" i="1"/>
  <c r="K6565" i="1"/>
  <c r="K282" i="1"/>
  <c r="K2096" i="1"/>
  <c r="K5439" i="1"/>
  <c r="K987" i="1"/>
  <c r="K2295" i="1"/>
  <c r="K7293" i="1"/>
  <c r="K283" i="1"/>
  <c r="K2296" i="1"/>
  <c r="K2586" i="1"/>
  <c r="K988" i="1"/>
  <c r="K5661" i="1"/>
  <c r="K2587" i="1"/>
  <c r="K1052" i="1"/>
  <c r="K1922" i="1"/>
  <c r="K284" i="1"/>
  <c r="K1109" i="1"/>
  <c r="K5516" i="1"/>
  <c r="K285" i="1"/>
  <c r="K6678" i="1"/>
  <c r="K2588" i="1"/>
  <c r="K1110" i="1"/>
  <c r="K2097" i="1"/>
  <c r="K1813" i="1"/>
  <c r="K1814" i="1"/>
  <c r="K286" i="1"/>
  <c r="K2098" i="1"/>
  <c r="K5440" i="1"/>
  <c r="K1815" i="1"/>
  <c r="K7294" i="1"/>
  <c r="K287" i="1"/>
  <c r="K2297" i="1"/>
  <c r="K288" i="1"/>
  <c r="K5585" i="1"/>
  <c r="K5815" i="1"/>
  <c r="K7184" i="1"/>
  <c r="K6679" i="1"/>
  <c r="K989" i="1"/>
  <c r="K990" i="1"/>
  <c r="K1111" i="1"/>
  <c r="K991" i="1"/>
  <c r="K1923" i="1"/>
  <c r="K992" i="1"/>
  <c r="K289" i="1"/>
  <c r="K993" i="1"/>
  <c r="K5586" i="1"/>
  <c r="K5517" i="1"/>
  <c r="K290" i="1"/>
  <c r="K7185" i="1"/>
  <c r="K1112" i="1"/>
  <c r="K5441" i="1"/>
  <c r="K291" i="1"/>
  <c r="K292" i="1"/>
  <c r="K1816" i="1"/>
  <c r="K6680" i="1"/>
  <c r="K5442" i="1"/>
  <c r="K6566" i="1"/>
  <c r="K2298" i="1"/>
  <c r="K2099" i="1"/>
  <c r="K5443" i="1"/>
  <c r="K6681" i="1"/>
  <c r="K5444" i="1"/>
  <c r="K293" i="1"/>
  <c r="K994" i="1"/>
  <c r="K7295" i="1"/>
  <c r="K2589" i="1"/>
  <c r="K1113" i="1"/>
  <c r="K294" i="1"/>
  <c r="K5816" i="1"/>
  <c r="K7296" i="1"/>
  <c r="K6682" i="1"/>
  <c r="K7186" i="1"/>
  <c r="K995" i="1"/>
  <c r="K1924" i="1"/>
  <c r="K295" i="1"/>
  <c r="K296" i="1"/>
  <c r="K7297" i="1"/>
  <c r="K1925" i="1"/>
  <c r="K7298" i="1"/>
  <c r="K297" i="1"/>
  <c r="K7187" i="1"/>
  <c r="K5587" i="1"/>
  <c r="K5445" i="1"/>
  <c r="K6567" i="1"/>
  <c r="K2100" i="1"/>
  <c r="K5446" i="1"/>
  <c r="K298" i="1"/>
  <c r="K1926" i="1"/>
  <c r="K7299" i="1"/>
  <c r="K6683" i="1"/>
  <c r="K5447" i="1"/>
  <c r="K5588" i="1"/>
  <c r="K1053" i="1"/>
  <c r="K299" i="1"/>
  <c r="K7300" i="1"/>
  <c r="K2590" i="1"/>
  <c r="K1927" i="1"/>
  <c r="K300" i="1"/>
  <c r="K6568" i="1"/>
  <c r="K5448" i="1"/>
  <c r="K5449" i="1"/>
  <c r="K2101" i="1"/>
  <c r="K301" i="1"/>
  <c r="K1817" i="1"/>
  <c r="K1928" i="1"/>
  <c r="K302" i="1"/>
  <c r="K1929" i="1"/>
  <c r="K2102" i="1"/>
  <c r="K6569" i="1"/>
  <c r="K5817" i="1"/>
  <c r="K996" i="1"/>
  <c r="K7301" i="1"/>
  <c r="K6570" i="1"/>
  <c r="K5818" i="1"/>
  <c r="K303" i="1"/>
  <c r="K1818" i="1"/>
  <c r="K2103" i="1"/>
  <c r="K5819" i="1"/>
  <c r="K5589" i="1"/>
  <c r="K2221" i="1"/>
  <c r="K2550" i="1"/>
  <c r="K1054" i="1"/>
  <c r="K5518" i="1"/>
  <c r="K304" i="1"/>
  <c r="K997" i="1"/>
  <c r="K6571" i="1"/>
  <c r="K305" i="1"/>
  <c r="K998" i="1"/>
  <c r="K7302" i="1"/>
  <c r="K999" i="1"/>
  <c r="K5519" i="1"/>
  <c r="K306" i="1"/>
  <c r="K307" i="1"/>
  <c r="K7303" i="1"/>
  <c r="K5590" i="1"/>
  <c r="K308" i="1"/>
  <c r="K5450" i="1"/>
  <c r="K7188" i="1"/>
  <c r="K309" i="1"/>
  <c r="K2591" i="1"/>
  <c r="K6572" i="1"/>
  <c r="K5591" i="1"/>
  <c r="K5820" i="1"/>
  <c r="K7189" i="1"/>
  <c r="K2104" i="1"/>
  <c r="K5451" i="1"/>
  <c r="K193" i="1"/>
  <c r="K7781" i="1"/>
  <c r="K194" i="1"/>
  <c r="K195" i="1"/>
  <c r="K6120" i="1"/>
  <c r="K2381" i="1"/>
  <c r="K4389" i="1"/>
  <c r="K196" i="1"/>
  <c r="K197" i="1"/>
  <c r="K198" i="1"/>
  <c r="K199" i="1"/>
  <c r="K200" i="1"/>
  <c r="K3821" i="1"/>
  <c r="K5942" i="1"/>
  <c r="K3822" i="1"/>
  <c r="K2382" i="1"/>
  <c r="K7930" i="1"/>
  <c r="K2383" i="1"/>
  <c r="K2912" i="1"/>
  <c r="K7460" i="1"/>
  <c r="K7461" i="1"/>
  <c r="K7462" i="1"/>
  <c r="K7463" i="1"/>
  <c r="K3823" i="1"/>
  <c r="K7464" i="1"/>
  <c r="K4760" i="1"/>
  <c r="K7782" i="1"/>
  <c r="K2913" i="1"/>
  <c r="K4390" i="1"/>
  <c r="K8277" i="1"/>
  <c r="K4391" i="1"/>
  <c r="K4392" i="1"/>
  <c r="K4393" i="1"/>
  <c r="K4394" i="1"/>
  <c r="K3824" i="1"/>
  <c r="K8278" i="1"/>
  <c r="K8279" i="1"/>
  <c r="K7783" i="1"/>
  <c r="K8229" i="1"/>
  <c r="K4395" i="1"/>
  <c r="K4396" i="1"/>
  <c r="K4397" i="1"/>
  <c r="K2645" i="1"/>
  <c r="K8390" i="1"/>
  <c r="K3825" i="1"/>
  <c r="K4398" i="1"/>
  <c r="K7784" i="1"/>
  <c r="K8391" i="1"/>
  <c r="K8392" i="1"/>
  <c r="K7465" i="1"/>
  <c r="K2384" i="1"/>
  <c r="K8280" i="1"/>
  <c r="K8281" i="1"/>
  <c r="K2385" i="1"/>
  <c r="K201" i="1"/>
  <c r="K8282" i="1"/>
  <c r="K2547" i="1"/>
  <c r="K2386" i="1"/>
  <c r="K2387" i="1"/>
  <c r="K8283" i="1"/>
  <c r="K7785" i="1"/>
  <c r="K7786" i="1"/>
  <c r="K7787" i="1"/>
  <c r="K7788" i="1"/>
  <c r="K8284" i="1"/>
  <c r="K5943" i="1"/>
  <c r="K2388" i="1"/>
  <c r="K2389" i="1"/>
  <c r="K7466" i="1"/>
  <c r="K7789" i="1"/>
  <c r="K4399" i="1"/>
  <c r="K2390" i="1"/>
  <c r="K2391" i="1"/>
  <c r="K2392" i="1"/>
  <c r="K2914" i="1"/>
  <c r="K2915" i="1"/>
  <c r="K5944" i="1"/>
  <c r="K2916" i="1"/>
  <c r="K8393" i="1"/>
  <c r="K2393" i="1"/>
  <c r="K7931" i="1"/>
  <c r="K6121" i="1"/>
  <c r="K5945" i="1"/>
  <c r="K6122" i="1"/>
  <c r="K5946" i="1"/>
  <c r="K6123" i="1"/>
  <c r="K5947" i="1"/>
  <c r="K2917" i="1"/>
  <c r="K2646" i="1"/>
  <c r="K8444" i="1"/>
  <c r="K8394" i="1"/>
  <c r="K8445" i="1"/>
  <c r="K4400" i="1"/>
  <c r="K3826" i="1"/>
  <c r="K2394" i="1"/>
  <c r="K6124" i="1"/>
  <c r="K2918" i="1"/>
  <c r="K7790" i="1"/>
  <c r="K2395" i="1"/>
  <c r="K4401" i="1"/>
  <c r="K3827" i="1"/>
  <c r="K2396" i="1"/>
  <c r="K8395" i="1"/>
  <c r="K6857" i="1"/>
  <c r="K823" i="1"/>
  <c r="K202" i="1"/>
  <c r="K7467" i="1"/>
  <c r="K3828" i="1"/>
  <c r="K3829" i="1"/>
  <c r="K3830" i="1"/>
  <c r="K7791" i="1"/>
  <c r="K203" i="1"/>
  <c r="K8396" i="1"/>
  <c r="K2919" i="1"/>
  <c r="K7468" i="1"/>
  <c r="K4402" i="1"/>
  <c r="K7792" i="1"/>
  <c r="K4403" i="1"/>
  <c r="K4404" i="1"/>
  <c r="K4405" i="1"/>
  <c r="K7793" i="1"/>
  <c r="K3831" i="1"/>
  <c r="K2397" i="1"/>
  <c r="K2398" i="1"/>
  <c r="K8397" i="1"/>
  <c r="K8446" i="1"/>
  <c r="K8285" i="1"/>
  <c r="K2920" i="1"/>
  <c r="K8398" i="1"/>
  <c r="K3832" i="1"/>
  <c r="K2921" i="1"/>
  <c r="K2399" i="1"/>
  <c r="K3833" i="1"/>
  <c r="K7794" i="1"/>
  <c r="K7795" i="1"/>
  <c r="K2922" i="1"/>
  <c r="K2400" i="1"/>
  <c r="K6858" i="1"/>
  <c r="K7469" i="1"/>
  <c r="K4406" i="1"/>
  <c r="K5948" i="1"/>
  <c r="K8286" i="1"/>
  <c r="K4407" i="1"/>
  <c r="K5949" i="1"/>
  <c r="K7796" i="1"/>
  <c r="K204" i="1"/>
  <c r="K2923" i="1"/>
  <c r="K7797" i="1"/>
  <c r="K8399" i="1"/>
  <c r="K8287" i="1"/>
  <c r="K8400" i="1"/>
  <c r="K4408" i="1"/>
  <c r="K7470" i="1"/>
  <c r="K7798" i="1"/>
  <c r="K8401" i="1"/>
  <c r="K4409" i="1"/>
  <c r="K3834" i="1"/>
  <c r="K2924" i="1"/>
  <c r="K6125" i="1"/>
  <c r="K5950" i="1"/>
  <c r="K3094" i="1"/>
  <c r="K3095" i="1"/>
  <c r="K3096" i="1"/>
  <c r="K7382" i="1"/>
  <c r="K5097" i="1"/>
  <c r="K5098" i="1"/>
  <c r="K8498" i="1"/>
  <c r="K7972" i="1"/>
  <c r="K5099" i="1"/>
  <c r="K7973" i="1"/>
  <c r="K8156" i="1"/>
  <c r="K1481" i="1"/>
  <c r="K1615" i="1"/>
  <c r="K5100" i="1"/>
  <c r="K5101" i="1"/>
  <c r="K5102" i="1"/>
  <c r="K2814" i="1"/>
  <c r="K5103" i="1"/>
  <c r="K5104" i="1"/>
  <c r="K5105" i="1"/>
  <c r="K5106" i="1"/>
  <c r="K5298" i="1"/>
  <c r="K2815" i="1"/>
  <c r="K2816" i="1"/>
  <c r="K955" i="1"/>
  <c r="K956" i="1"/>
  <c r="K7383" i="1"/>
  <c r="K4294" i="1"/>
  <c r="K2817" i="1"/>
  <c r="K4295" i="1"/>
  <c r="K5107" i="1"/>
  <c r="K4296" i="1"/>
  <c r="K8499" i="1"/>
  <c r="K2818" i="1"/>
  <c r="K4297" i="1"/>
  <c r="K957" i="1"/>
  <c r="K4298" i="1"/>
  <c r="K3097" i="1"/>
  <c r="K3265" i="1"/>
  <c r="K5108" i="1"/>
  <c r="K5109" i="1"/>
  <c r="K7974" i="1"/>
  <c r="K2819" i="1"/>
  <c r="K5110" i="1"/>
  <c r="K2275" i="1"/>
  <c r="K2820" i="1"/>
  <c r="K4299" i="1"/>
  <c r="K3098" i="1"/>
  <c r="K7975" i="1"/>
  <c r="K4300" i="1"/>
  <c r="K4301" i="1"/>
  <c r="K2821" i="1"/>
  <c r="K4302" i="1"/>
  <c r="K8157" i="1"/>
  <c r="K5111" i="1"/>
  <c r="K5112" i="1"/>
  <c r="K8158" i="1"/>
  <c r="K5113" i="1"/>
  <c r="K1482" i="1"/>
  <c r="K1483" i="1"/>
  <c r="K7976" i="1"/>
  <c r="K8075" i="1"/>
  <c r="K7977" i="1"/>
  <c r="K8159" i="1"/>
  <c r="K1484" i="1"/>
  <c r="K5114" i="1"/>
  <c r="K17" i="1"/>
  <c r="K5115" i="1"/>
  <c r="K7384" i="1"/>
  <c r="K4303" i="1"/>
  <c r="K3099" i="1"/>
  <c r="K5116" i="1"/>
  <c r="K5117" i="1"/>
  <c r="K5118" i="1"/>
  <c r="K18" i="1"/>
  <c r="K1485" i="1"/>
  <c r="K5119" i="1"/>
  <c r="K3100" i="1"/>
  <c r="K3101" i="1"/>
  <c r="K2822" i="1"/>
  <c r="K5120" i="1"/>
  <c r="K2823" i="1"/>
  <c r="K3194" i="1"/>
  <c r="K3195" i="1"/>
  <c r="K5121" i="1"/>
  <c r="K3102" i="1"/>
  <c r="K3103" i="1"/>
  <c r="K3104" i="1"/>
  <c r="K1486" i="1"/>
  <c r="K7978" i="1"/>
  <c r="K8160" i="1"/>
  <c r="K5122" i="1"/>
  <c r="K7979" i="1"/>
  <c r="K3105" i="1"/>
  <c r="K5123" i="1"/>
  <c r="K7980" i="1"/>
  <c r="K7981" i="1"/>
  <c r="K3106" i="1"/>
  <c r="K5299" i="1"/>
  <c r="K8161" i="1"/>
  <c r="K8162" i="1"/>
  <c r="K3107" i="1"/>
  <c r="K8076" i="1"/>
  <c r="K5124" i="1"/>
  <c r="K4304" i="1"/>
  <c r="K8163" i="1"/>
  <c r="K1487" i="1"/>
  <c r="K8164" i="1"/>
  <c r="K8077" i="1"/>
  <c r="K3108" i="1"/>
  <c r="K3109" i="1"/>
  <c r="K8165" i="1"/>
  <c r="K1488" i="1"/>
  <c r="K3110" i="1"/>
  <c r="K7385" i="1"/>
  <c r="K7386" i="1"/>
  <c r="K7387" i="1"/>
  <c r="K7388" i="1"/>
  <c r="K3111" i="1"/>
  <c r="K8166" i="1"/>
  <c r="K8078" i="1"/>
  <c r="K3112" i="1"/>
  <c r="K8079" i="1"/>
  <c r="K7389" i="1"/>
  <c r="K8080" i="1"/>
  <c r="K8167" i="1"/>
  <c r="K5125" i="1"/>
  <c r="K1489" i="1"/>
  <c r="K7390" i="1"/>
  <c r="K8081" i="1"/>
  <c r="K5126" i="1"/>
  <c r="K7391" i="1"/>
  <c r="K3113" i="1"/>
  <c r="K7982" i="1"/>
  <c r="K3114" i="1"/>
  <c r="K1490" i="1"/>
  <c r="K1491" i="1"/>
  <c r="K3115" i="1"/>
  <c r="K3116" i="1"/>
  <c r="K1492" i="1"/>
  <c r="K3515" i="1"/>
  <c r="K7061" i="1"/>
  <c r="K7062" i="1"/>
  <c r="K6426" i="1"/>
  <c r="K7063" i="1"/>
  <c r="K6476" i="1"/>
  <c r="K6477" i="1"/>
  <c r="K7665" i="1"/>
  <c r="K7553" i="1"/>
  <c r="K7202" i="1"/>
  <c r="K6427" i="1"/>
  <c r="K883" i="1"/>
  <c r="K6478" i="1"/>
  <c r="K7666" i="1"/>
  <c r="K6428" i="1"/>
  <c r="K884" i="1"/>
  <c r="K7203" i="1"/>
  <c r="K6479" i="1"/>
  <c r="K7204" i="1"/>
  <c r="K885" i="1"/>
  <c r="K7205" i="1"/>
  <c r="K7206" i="1"/>
  <c r="K6429" i="1"/>
  <c r="K6430" i="1"/>
  <c r="K6297" i="1"/>
  <c r="K6298" i="1"/>
  <c r="K6299" i="1"/>
  <c r="K6431" i="1"/>
  <c r="K6300" i="1"/>
  <c r="K7667" i="1"/>
  <c r="K7554" i="1"/>
  <c r="K6432" i="1"/>
  <c r="K7064" i="1"/>
  <c r="K7555" i="1"/>
  <c r="K7556" i="1"/>
  <c r="K6480" i="1"/>
  <c r="K6481" i="1"/>
  <c r="K6433" i="1"/>
  <c r="K7557" i="1"/>
  <c r="K7737" i="1"/>
  <c r="K6482" i="1"/>
  <c r="K6434" i="1"/>
  <c r="K6435" i="1"/>
  <c r="K886" i="1"/>
  <c r="K887" i="1"/>
  <c r="K7558" i="1"/>
  <c r="K7668" i="1"/>
  <c r="K888" i="1"/>
  <c r="K6483" i="1"/>
  <c r="K889" i="1"/>
  <c r="K6436" i="1"/>
  <c r="K890" i="1"/>
  <c r="K6484" i="1"/>
  <c r="K7065" i="1"/>
  <c r="K6437" i="1"/>
  <c r="K6438" i="1"/>
  <c r="K7669" i="1"/>
  <c r="K7670" i="1"/>
  <c r="K6485" i="1"/>
  <c r="K7559" i="1"/>
  <c r="K7671" i="1"/>
  <c r="K6486" i="1"/>
  <c r="K7672" i="1"/>
  <c r="K7560" i="1"/>
  <c r="K7673" i="1"/>
  <c r="K7674" i="1"/>
  <c r="K6487" i="1"/>
  <c r="K6439" i="1"/>
  <c r="K6440" i="1"/>
  <c r="K6488" i="1"/>
  <c r="K7636" i="1"/>
  <c r="K6489" i="1"/>
  <c r="K6490" i="1"/>
  <c r="K7675" i="1"/>
  <c r="K7207" i="1"/>
  <c r="K6441" i="1"/>
  <c r="K6442" i="1"/>
  <c r="K6491" i="1"/>
  <c r="K7676" i="1"/>
  <c r="K6492" i="1"/>
  <c r="K6493" i="1"/>
  <c r="K6494" i="1"/>
  <c r="K6495" i="1"/>
  <c r="K795" i="1"/>
  <c r="K6496" i="1"/>
  <c r="K891" i="1"/>
  <c r="K6301" i="1"/>
  <c r="K6497" i="1"/>
  <c r="K6498" i="1"/>
  <c r="K6499" i="1"/>
  <c r="K6500" i="1"/>
  <c r="K6501" i="1"/>
  <c r="K1767" i="1"/>
  <c r="K796" i="1"/>
  <c r="K6443" i="1"/>
  <c r="K3516" i="1"/>
  <c r="K2659" i="1"/>
  <c r="K2660" i="1"/>
  <c r="K3512" i="1"/>
  <c r="K3513" i="1"/>
  <c r="K2661" i="1"/>
  <c r="K6502" i="1"/>
  <c r="K1768" i="1"/>
  <c r="K6503" i="1"/>
  <c r="K6504" i="1"/>
  <c r="K797" i="1"/>
  <c r="K6505" i="1"/>
  <c r="K6506" i="1"/>
  <c r="K7208" i="1"/>
  <c r="K6507" i="1"/>
  <c r="K6508" i="1"/>
  <c r="K798" i="1"/>
  <c r="K6509" i="1"/>
  <c r="K6510" i="1"/>
  <c r="K1769" i="1"/>
  <c r="K6511" i="1"/>
  <c r="K7677" i="1"/>
  <c r="K2662" i="1"/>
  <c r="K7678" i="1"/>
  <c r="K7066" i="1"/>
  <c r="K6512" i="1"/>
  <c r="K6513" i="1"/>
  <c r="K1770" i="1"/>
  <c r="K892" i="1"/>
  <c r="K7679" i="1"/>
  <c r="K7680" i="1"/>
  <c r="K6514" i="1"/>
  <c r="K893" i="1"/>
  <c r="K1771" i="1"/>
  <c r="K7561" i="1"/>
  <c r="K7562" i="1"/>
  <c r="K894" i="1"/>
  <c r="K7563" i="1"/>
  <c r="K7564" i="1"/>
  <c r="K7565" i="1"/>
  <c r="K7637" i="1"/>
  <c r="K7566" i="1"/>
  <c r="K7567" i="1"/>
  <c r="K7568" i="1"/>
  <c r="K6763" i="1"/>
  <c r="K2663" i="1"/>
  <c r="K3117" i="1"/>
  <c r="K3118" i="1"/>
  <c r="K1676" i="1"/>
  <c r="K1864" i="1"/>
  <c r="K1865" i="1"/>
  <c r="K3737" i="1"/>
  <c r="K3661" i="1"/>
  <c r="K1866" i="1"/>
  <c r="K1867" i="1"/>
  <c r="K1868" i="1"/>
  <c r="K1869" i="1"/>
  <c r="K1870" i="1"/>
  <c r="K5725" i="1"/>
  <c r="K3412" i="1"/>
  <c r="K1207" i="1"/>
  <c r="K7512" i="1"/>
  <c r="K2664" i="1"/>
  <c r="K3662" i="1"/>
  <c r="K2665" i="1"/>
  <c r="K2666" i="1"/>
  <c r="K2667" i="1"/>
  <c r="K1677" i="1"/>
  <c r="K3738" i="1"/>
  <c r="K1208" i="1"/>
  <c r="K4077" i="1"/>
  <c r="K1209" i="1"/>
  <c r="K3663" i="1"/>
  <c r="K3664" i="1"/>
  <c r="K5712" i="1"/>
  <c r="K1210" i="1"/>
  <c r="K3665" i="1"/>
  <c r="K3666" i="1"/>
  <c r="K1355" i="1"/>
  <c r="K5713" i="1"/>
  <c r="K1678" i="1"/>
  <c r="K1211" i="1"/>
  <c r="K1679" i="1"/>
  <c r="K1212" i="1"/>
  <c r="K3667" i="1"/>
  <c r="K1356" i="1"/>
  <c r="K1213" i="1"/>
  <c r="K1680" i="1"/>
  <c r="K1214" i="1"/>
  <c r="K4078" i="1"/>
  <c r="K1215" i="1"/>
  <c r="K1216" i="1"/>
  <c r="K3196" i="1"/>
  <c r="K1681" i="1"/>
  <c r="K1682" i="1"/>
  <c r="K1217" i="1"/>
  <c r="K3416" i="1"/>
  <c r="K1357" i="1"/>
  <c r="K5714" i="1"/>
  <c r="K2668" i="1"/>
  <c r="K2669" i="1"/>
  <c r="K2670" i="1"/>
  <c r="K2671" i="1"/>
  <c r="K2672" i="1"/>
  <c r="K2673" i="1"/>
  <c r="K2674" i="1"/>
  <c r="K2675" i="1"/>
  <c r="K2676" i="1"/>
  <c r="K3197" i="1"/>
  <c r="K3198" i="1"/>
  <c r="K1358" i="1"/>
  <c r="K5044" i="1"/>
  <c r="K3199" i="1"/>
  <c r="K2677" i="1"/>
  <c r="K2678" i="1"/>
  <c r="K2679" i="1"/>
  <c r="K2680" i="1"/>
  <c r="K2681" i="1"/>
  <c r="K2682" i="1"/>
  <c r="K2683" i="1"/>
  <c r="K2684" i="1"/>
  <c r="K2685" i="1"/>
  <c r="K2686" i="1"/>
  <c r="K2687" i="1"/>
  <c r="K2688" i="1"/>
  <c r="K2689" i="1"/>
  <c r="K2690" i="1"/>
  <c r="K2691" i="1"/>
  <c r="K2692" i="1"/>
  <c r="K2693" i="1"/>
  <c r="K2694" i="1"/>
  <c r="K4079" i="1"/>
  <c r="K1218" i="1"/>
  <c r="K1219" i="1"/>
  <c r="K3668" i="1"/>
  <c r="K1220" i="1"/>
  <c r="K4080" i="1"/>
  <c r="K1221" i="1"/>
  <c r="K3200" i="1"/>
  <c r="K1222" i="1"/>
  <c r="K4081" i="1"/>
  <c r="K4082" i="1"/>
  <c r="K1223" i="1"/>
  <c r="K1224" i="1"/>
  <c r="K1359" i="1"/>
  <c r="K3739" i="1"/>
  <c r="K3379" i="1"/>
  <c r="K5715" i="1"/>
  <c r="K1225" i="1"/>
  <c r="K5716" i="1"/>
  <c r="K5717" i="1"/>
  <c r="K3669" i="1"/>
  <c r="K1360" i="1"/>
  <c r="K5718" i="1"/>
  <c r="K1361" i="1"/>
  <c r="K3201" i="1"/>
  <c r="K3740" i="1"/>
  <c r="K205" i="1"/>
  <c r="K206" i="1"/>
  <c r="K207" i="1"/>
  <c r="K208" i="1"/>
  <c r="K209" i="1"/>
  <c r="K210" i="1"/>
  <c r="K211" i="1"/>
  <c r="K8288" i="1"/>
  <c r="K8289" i="1"/>
  <c r="K5951" i="1"/>
  <c r="K5952" i="1"/>
  <c r="K2401" i="1"/>
  <c r="K2925" i="1"/>
  <c r="K8402" i="1"/>
  <c r="K2402" i="1"/>
  <c r="K2403" i="1"/>
  <c r="K7799" i="1"/>
  <c r="K7800" i="1"/>
  <c r="K7471" i="1"/>
  <c r="K8290" i="1"/>
  <c r="K7472" i="1"/>
  <c r="K5953" i="1"/>
  <c r="K5954" i="1"/>
  <c r="K2926" i="1"/>
  <c r="K5955" i="1"/>
  <c r="K7801" i="1"/>
  <c r="K4410" i="1"/>
  <c r="K5956" i="1"/>
  <c r="K5957" i="1"/>
  <c r="K8403" i="1"/>
  <c r="K8404" i="1"/>
  <c r="K8405" i="1"/>
  <c r="K5958" i="1"/>
  <c r="K8406" i="1"/>
  <c r="K2927" i="1"/>
  <c r="K2928" i="1"/>
  <c r="K212" i="1"/>
  <c r="K8407" i="1"/>
  <c r="K5959" i="1"/>
  <c r="K2929" i="1"/>
  <c r="K6126" i="1"/>
  <c r="K5960" i="1"/>
  <c r="K7932" i="1"/>
  <c r="K7802" i="1"/>
  <c r="K8408" i="1"/>
  <c r="K8409" i="1"/>
  <c r="K5961" i="1"/>
  <c r="K213" i="1"/>
  <c r="K2930" i="1"/>
  <c r="K4411" i="1"/>
  <c r="K2931" i="1"/>
  <c r="K2932" i="1"/>
  <c r="K2933" i="1"/>
  <c r="K7803" i="1"/>
  <c r="K8291" i="1"/>
  <c r="K8292" i="1"/>
  <c r="K2934" i="1"/>
  <c r="K8293" i="1"/>
  <c r="K4412" i="1"/>
  <c r="K8294" i="1"/>
  <c r="K8295" i="1"/>
  <c r="K7804" i="1"/>
  <c r="K7805" i="1"/>
  <c r="K2935" i="1"/>
  <c r="K8296" i="1"/>
  <c r="K4413" i="1"/>
  <c r="K8297" i="1"/>
  <c r="K4414" i="1"/>
  <c r="K8298" i="1"/>
  <c r="K2404" i="1"/>
  <c r="K2936" i="1"/>
  <c r="K8299" i="1"/>
  <c r="K2405" i="1"/>
  <c r="K2406" i="1"/>
  <c r="K2407" i="1"/>
  <c r="K8300" i="1"/>
  <c r="K2408" i="1"/>
  <c r="K8301" i="1"/>
  <c r="K2409" i="1"/>
  <c r="K2410" i="1"/>
  <c r="K8302" i="1"/>
  <c r="K2411" i="1"/>
  <c r="K8303" i="1"/>
  <c r="K2412" i="1"/>
  <c r="K2413" i="1"/>
  <c r="K2414" i="1"/>
  <c r="K2415" i="1"/>
  <c r="K2416" i="1"/>
  <c r="K2417" i="1"/>
  <c r="K2418" i="1"/>
  <c r="K7933" i="1"/>
  <c r="K8304" i="1"/>
  <c r="K2419" i="1"/>
  <c r="K2420" i="1"/>
  <c r="K3202" i="1"/>
  <c r="K3380" i="1"/>
  <c r="K3381" i="1"/>
  <c r="K2695" i="1"/>
  <c r="K2696" i="1"/>
  <c r="K2697" i="1"/>
  <c r="K2698" i="1"/>
  <c r="K2699" i="1"/>
  <c r="K2700" i="1"/>
  <c r="K2701" i="1"/>
  <c r="K1226" i="1"/>
  <c r="K4083" i="1"/>
  <c r="K3670" i="1"/>
  <c r="K3671" i="1"/>
  <c r="K1227" i="1"/>
  <c r="K3741" i="1"/>
  <c r="K3742" i="1"/>
  <c r="K1362" i="1"/>
  <c r="K1363" i="1"/>
  <c r="K1715" i="1"/>
  <c r="K1683" i="1"/>
  <c r="K3672" i="1"/>
  <c r="K1228" i="1"/>
  <c r="K3673" i="1"/>
  <c r="K1364" i="1"/>
  <c r="K3382" i="1"/>
  <c r="K3383" i="1"/>
  <c r="K3674" i="1"/>
  <c r="K1229" i="1"/>
  <c r="K4084" i="1"/>
  <c r="K3203" i="1"/>
  <c r="K3384" i="1"/>
  <c r="K1230" i="1"/>
  <c r="K3675" i="1"/>
  <c r="K1231" i="1"/>
  <c r="K3204" i="1"/>
  <c r="K4085" i="1"/>
  <c r="K3205" i="1"/>
  <c r="K1232" i="1"/>
  <c r="K3743" i="1"/>
  <c r="K1233" i="1"/>
  <c r="K1365" i="1"/>
  <c r="K3385" i="1"/>
  <c r="K3386" i="1"/>
  <c r="K3387" i="1"/>
  <c r="K3388" i="1"/>
  <c r="K1234" i="1"/>
  <c r="K1235" i="1"/>
  <c r="K3744" i="1"/>
  <c r="K1366" i="1"/>
  <c r="K3676" i="1"/>
  <c r="K1684" i="1"/>
  <c r="K4086" i="1"/>
  <c r="K1236" i="1"/>
  <c r="K3389" i="1"/>
  <c r="K1367" i="1"/>
  <c r="K3390" i="1"/>
  <c r="K3391" i="1"/>
  <c r="K1685" i="1"/>
  <c r="K1237" i="1"/>
  <c r="K4170" i="1"/>
  <c r="K175" i="1"/>
  <c r="K176" i="1"/>
  <c r="K177" i="1"/>
  <c r="K178" i="1"/>
  <c r="K179" i="1"/>
  <c r="K180" i="1"/>
  <c r="K181" i="1"/>
  <c r="K182" i="1"/>
  <c r="K183" i="1"/>
  <c r="K184" i="1"/>
  <c r="K185" i="1"/>
  <c r="K260" i="1"/>
  <c r="K186" i="1"/>
  <c r="K187" i="1"/>
  <c r="K188" i="1"/>
  <c r="K189" i="1"/>
  <c r="K2658" i="1"/>
  <c r="K7283" i="1"/>
  <c r="K971" i="1"/>
  <c r="K2740" i="1"/>
  <c r="K972" i="1"/>
  <c r="K2081" i="1"/>
  <c r="K4266" i="1"/>
  <c r="K1104" i="1"/>
  <c r="K2741" i="1"/>
  <c r="K6167" i="1"/>
  <c r="K2742" i="1"/>
  <c r="K6168" i="1"/>
  <c r="K1907" i="1"/>
  <c r="K190" i="1"/>
  <c r="K2743" i="1"/>
  <c r="K5423" i="1"/>
  <c r="K191" i="1"/>
  <c r="K5808" i="1"/>
  <c r="K2210" i="1"/>
  <c r="K2744" i="1"/>
  <c r="K6169" i="1"/>
  <c r="K7284" i="1"/>
  <c r="K192" i="1"/>
  <c r="K973" i="1"/>
  <c r="K7285" i="1"/>
  <c r="K2082" i="1"/>
  <c r="K1105" i="1"/>
  <c r="K2083" i="1"/>
  <c r="K214" i="1"/>
  <c r="K215" i="1"/>
  <c r="K1106" i="1"/>
  <c r="K6561" i="1"/>
  <c r="K7286" i="1"/>
  <c r="K6656" i="1"/>
  <c r="K6657" i="1"/>
  <c r="K7287" i="1"/>
  <c r="K974" i="1"/>
  <c r="K6658" i="1"/>
  <c r="K5652" i="1"/>
  <c r="K6659" i="1"/>
  <c r="K6660" i="1"/>
  <c r="K5653" i="1"/>
  <c r="K4267" i="1"/>
  <c r="K5424" i="1"/>
  <c r="K1908" i="1"/>
  <c r="K2581" i="1"/>
  <c r="K2211" i="1"/>
  <c r="K5580" i="1"/>
  <c r="K8500" i="1"/>
  <c r="K216" i="1"/>
  <c r="K6661" i="1"/>
  <c r="K1807" i="1"/>
  <c r="K217" i="1"/>
  <c r="K5425" i="1"/>
  <c r="K5581" i="1"/>
  <c r="K5809" i="1"/>
  <c r="K975" i="1"/>
  <c r="K2084" i="1"/>
  <c r="K5426" i="1"/>
  <c r="K6662" i="1"/>
  <c r="K5654" i="1"/>
  <c r="K218" i="1"/>
  <c r="K219" i="1"/>
  <c r="K220" i="1"/>
  <c r="K6663" i="1"/>
  <c r="K221" i="1"/>
  <c r="K1909" i="1"/>
  <c r="K1910" i="1"/>
  <c r="K5655" i="1"/>
  <c r="K1911" i="1"/>
  <c r="K222" i="1"/>
  <c r="K1912" i="1"/>
  <c r="K1913" i="1"/>
  <c r="K7288" i="1"/>
  <c r="K1808" i="1"/>
  <c r="K5510" i="1"/>
  <c r="K2288" i="1"/>
  <c r="K6664" i="1"/>
  <c r="K1050" i="1"/>
  <c r="K5427" i="1"/>
  <c r="K7289" i="1"/>
  <c r="K2212" i="1"/>
  <c r="K6665" i="1"/>
  <c r="K5656" i="1"/>
  <c r="K976" i="1"/>
  <c r="K5428" i="1"/>
  <c r="K223" i="1"/>
  <c r="K2582" i="1"/>
  <c r="K1107" i="1"/>
  <c r="K6666" i="1"/>
  <c r="K1914" i="1"/>
  <c r="K2583" i="1"/>
  <c r="K1915" i="1"/>
  <c r="K2213" i="1"/>
  <c r="K5810" i="1"/>
  <c r="K224" i="1"/>
  <c r="K225" i="1"/>
  <c r="K977" i="1"/>
  <c r="K2085" i="1"/>
  <c r="K5811" i="1"/>
  <c r="K226" i="1"/>
  <c r="K227" i="1"/>
  <c r="K6562" i="1"/>
  <c r="K6667" i="1"/>
  <c r="K2086" i="1"/>
  <c r="K5429" i="1"/>
  <c r="K5582" i="1"/>
  <c r="K5812" i="1"/>
  <c r="K1916" i="1"/>
  <c r="K1809" i="1"/>
  <c r="K2214" i="1"/>
  <c r="K5511" i="1"/>
  <c r="K6668" i="1"/>
  <c r="K228" i="1"/>
  <c r="K7290" i="1"/>
  <c r="K6669" i="1"/>
  <c r="K5430" i="1"/>
  <c r="K6670" i="1"/>
  <c r="K5657" i="1"/>
  <c r="K6170" i="1"/>
  <c r="K5813" i="1"/>
  <c r="K5658" i="1"/>
  <c r="K6671" i="1"/>
  <c r="K6171" i="1"/>
  <c r="K2289" i="1"/>
  <c r="K5431" i="1"/>
  <c r="K1810" i="1"/>
  <c r="K978" i="1"/>
  <c r="K5512" i="1"/>
  <c r="K2290" i="1"/>
  <c r="K1811" i="1"/>
  <c r="K5513" i="1"/>
  <c r="K6672" i="1"/>
  <c r="K2215" i="1"/>
  <c r="K2745" i="1"/>
  <c r="K1917" i="1"/>
  <c r="K7291" i="1"/>
  <c r="K2216" i="1"/>
  <c r="K2087" i="1"/>
  <c r="K5432" i="1"/>
  <c r="K5659" i="1"/>
  <c r="K5433" i="1"/>
  <c r="K229" i="1"/>
  <c r="K6673" i="1"/>
  <c r="K230" i="1"/>
  <c r="K231" i="1"/>
  <c r="K6674" i="1"/>
  <c r="K232" i="1"/>
  <c r="K1918" i="1"/>
  <c r="K6675" i="1"/>
  <c r="K233" i="1"/>
  <c r="K6563" i="1"/>
  <c r="K6676" i="1"/>
  <c r="K979" i="1"/>
  <c r="K2088" i="1"/>
  <c r="K234" i="1"/>
  <c r="K2217" i="1"/>
  <c r="K5583" i="1"/>
  <c r="K235" i="1"/>
  <c r="K236" i="1"/>
  <c r="K2089" i="1"/>
  <c r="K237" i="1"/>
  <c r="K980" i="1"/>
  <c r="K2702" i="1"/>
  <c r="K6677" i="1"/>
  <c r="K5660" i="1"/>
  <c r="K238" i="1"/>
  <c r="K6564" i="1"/>
  <c r="K2090" i="1"/>
  <c r="K5434" i="1"/>
  <c r="K239" i="1"/>
  <c r="K1051" i="1"/>
  <c r="K2584" i="1"/>
  <c r="K2218" i="1"/>
  <c r="K64" i="1"/>
  <c r="K65" i="1"/>
  <c r="K66" i="1"/>
  <c r="K67" i="1"/>
  <c r="K68" i="1"/>
  <c r="K69" i="1"/>
  <c r="K70" i="1"/>
  <c r="K71" i="1"/>
  <c r="K72" i="1"/>
  <c r="K73" i="1"/>
  <c r="K74" i="1"/>
  <c r="K75" i="1"/>
  <c r="K76" i="1"/>
  <c r="K77" i="1"/>
  <c r="K78" i="1"/>
  <c r="K79" i="1"/>
  <c r="K310" i="1"/>
  <c r="K80" i="1"/>
  <c r="K81" i="1"/>
  <c r="K82" i="1"/>
  <c r="K83" i="1"/>
  <c r="K139" i="1"/>
  <c r="K140" i="1"/>
  <c r="K2577" i="1"/>
  <c r="K2578" i="1"/>
  <c r="K1896" i="1"/>
  <c r="K2066" i="1"/>
  <c r="K5419" i="1"/>
  <c r="K141" i="1"/>
  <c r="K1102" i="1"/>
  <c r="K1897" i="1"/>
  <c r="K142" i="1"/>
  <c r="K143" i="1"/>
  <c r="K1804" i="1"/>
  <c r="K963" i="1"/>
  <c r="K1898" i="1"/>
  <c r="K7278" i="1"/>
  <c r="K7279" i="1"/>
  <c r="K964" i="1"/>
  <c r="K144" i="1"/>
  <c r="K965" i="1"/>
  <c r="K2067" i="1"/>
  <c r="K7183" i="1"/>
  <c r="K145" i="1"/>
  <c r="K146" i="1"/>
  <c r="K147" i="1"/>
  <c r="K148" i="1"/>
  <c r="K5508" i="1"/>
  <c r="K1899" i="1"/>
  <c r="K966" i="1"/>
  <c r="K149" i="1"/>
  <c r="K967" i="1"/>
  <c r="K7280" i="1"/>
  <c r="K150" i="1"/>
  <c r="K2068" i="1"/>
  <c r="K5566" i="1"/>
  <c r="K1103" i="1"/>
  <c r="K151" i="1"/>
  <c r="K152" i="1"/>
  <c r="K968" i="1"/>
  <c r="K1900" i="1"/>
  <c r="K2069" i="1"/>
  <c r="K6644" i="1"/>
  <c r="K5644" i="1"/>
  <c r="K153" i="1"/>
  <c r="K2070" i="1"/>
  <c r="K5645" i="1"/>
  <c r="K2332" i="1"/>
  <c r="K5646" i="1"/>
  <c r="K1048" i="1"/>
  <c r="K6556" i="1"/>
  <c r="K154" i="1"/>
  <c r="K2735" i="1"/>
  <c r="K2736" i="1"/>
  <c r="K6163" i="1"/>
  <c r="K7281" i="1"/>
  <c r="K155" i="1"/>
  <c r="K5800" i="1"/>
  <c r="K6645" i="1"/>
  <c r="K5647" i="1"/>
  <c r="K2071" i="1"/>
  <c r="K5801" i="1"/>
  <c r="K1901" i="1"/>
  <c r="K2072" i="1"/>
  <c r="K5567" i="1"/>
  <c r="K2073" i="1"/>
  <c r="K2204" i="1"/>
  <c r="K5420" i="1"/>
  <c r="K5568" i="1"/>
  <c r="K5421" i="1"/>
  <c r="K156" i="1"/>
  <c r="K5569" i="1"/>
  <c r="K6646" i="1"/>
  <c r="K5570" i="1"/>
  <c r="K6164" i="1"/>
  <c r="K157" i="1"/>
  <c r="K158" i="1"/>
  <c r="K6557" i="1"/>
  <c r="K6647" i="1"/>
  <c r="K1902" i="1"/>
  <c r="K2579" i="1"/>
  <c r="K6648" i="1"/>
  <c r="K5648" i="1"/>
  <c r="K6558" i="1"/>
  <c r="K159" i="1"/>
  <c r="K6649" i="1"/>
  <c r="K2286" i="1"/>
  <c r="K2287" i="1"/>
  <c r="K5649" i="1"/>
  <c r="K6650" i="1"/>
  <c r="K160" i="1"/>
  <c r="K2074" i="1"/>
  <c r="K161" i="1"/>
  <c r="K2075" i="1"/>
  <c r="K5571" i="1"/>
  <c r="K5802" i="1"/>
  <c r="K1903" i="1"/>
  <c r="K1049" i="1"/>
  <c r="K6651" i="1"/>
  <c r="K6559" i="1"/>
  <c r="K5803" i="1"/>
  <c r="K5509" i="1"/>
  <c r="K2205" i="1"/>
  <c r="K162" i="1"/>
  <c r="K163" i="1"/>
  <c r="K5650" i="1"/>
  <c r="K5572" i="1"/>
  <c r="K5573" i="1"/>
  <c r="K6652" i="1"/>
  <c r="K7282" i="1"/>
  <c r="K164" i="1"/>
  <c r="K2076" i="1"/>
  <c r="K5574" i="1"/>
  <c r="K165" i="1"/>
  <c r="K969" i="1"/>
  <c r="K5804" i="1"/>
  <c r="K5575" i="1"/>
  <c r="K2077" i="1"/>
  <c r="K2206" i="1"/>
  <c r="K166" i="1"/>
  <c r="K167" i="1"/>
  <c r="K5805" i="1"/>
  <c r="K5576" i="1"/>
  <c r="K1633" i="1"/>
  <c r="K168" i="1"/>
  <c r="K2737" i="1"/>
  <c r="K2078" i="1"/>
  <c r="K2207" i="1"/>
  <c r="K6653" i="1"/>
  <c r="K970" i="1"/>
  <c r="K2208" i="1"/>
  <c r="K6165" i="1"/>
  <c r="K6654" i="1"/>
  <c r="K2079" i="1"/>
  <c r="K5577" i="1"/>
  <c r="K169" i="1"/>
  <c r="K5578" i="1"/>
  <c r="K5422" i="1"/>
  <c r="K1805" i="1"/>
  <c r="K2080" i="1"/>
  <c r="K5806" i="1"/>
  <c r="K2209" i="1"/>
  <c r="K5651" i="1"/>
  <c r="K2738" i="1"/>
  <c r="K6166" i="1"/>
  <c r="K170" i="1"/>
  <c r="K1806" i="1"/>
  <c r="K2739" i="1"/>
  <c r="K5807" i="1"/>
  <c r="K6560" i="1"/>
  <c r="K6655" i="1"/>
  <c r="K1904" i="1"/>
  <c r="K171" i="1"/>
  <c r="K1905" i="1"/>
  <c r="K172" i="1"/>
  <c r="K1906" i="1"/>
  <c r="K2580" i="1"/>
  <c r="K5579" i="1"/>
  <c r="K173" i="1"/>
  <c r="K174" i="1"/>
  <c r="K3119" i="1"/>
  <c r="K3120" i="1"/>
  <c r="K5127" i="1"/>
  <c r="K3266" i="1"/>
  <c r="K5300" i="1"/>
  <c r="K1493" i="1"/>
  <c r="K19" i="1"/>
  <c r="K3121" i="1"/>
  <c r="K7392" i="1"/>
  <c r="K3267" i="1"/>
  <c r="K3122" i="1"/>
  <c r="K311" i="1"/>
  <c r="K5128" i="1"/>
  <c r="K7393" i="1"/>
  <c r="K7394" i="1"/>
  <c r="K2824" i="1"/>
  <c r="K3123" i="1"/>
  <c r="K7395" i="1"/>
  <c r="K2825" i="1"/>
  <c r="K7396" i="1"/>
  <c r="K5129" i="1"/>
  <c r="K7397" i="1"/>
  <c r="K1494" i="1"/>
  <c r="K5301" i="1"/>
  <c r="K5130" i="1"/>
  <c r="K4305" i="1"/>
  <c r="K7398" i="1"/>
  <c r="K5131" i="1"/>
  <c r="K4306" i="1"/>
  <c r="K7399" i="1"/>
  <c r="K6776" i="1"/>
  <c r="K6777" i="1"/>
  <c r="K7983" i="1"/>
  <c r="K7400" i="1"/>
  <c r="K3268" i="1"/>
  <c r="K3269" i="1"/>
  <c r="K7984" i="1"/>
  <c r="K3270" i="1"/>
  <c r="K3271" i="1"/>
  <c r="K2826" i="1"/>
  <c r="K3124" i="1"/>
  <c r="K5302" i="1"/>
  <c r="K7985" i="1"/>
  <c r="K3272" i="1"/>
  <c r="K5303" i="1"/>
  <c r="K2827" i="1"/>
  <c r="K3125" i="1"/>
  <c r="K3273" i="1"/>
  <c r="K6778" i="1"/>
  <c r="K3126" i="1"/>
  <c r="K5304" i="1"/>
  <c r="K1495" i="1"/>
  <c r="K3274" i="1"/>
  <c r="K5132" i="1"/>
  <c r="K3127" i="1"/>
  <c r="K7986" i="1"/>
  <c r="K2828" i="1"/>
  <c r="K3275" i="1"/>
  <c r="K2829" i="1"/>
  <c r="K6314" i="1"/>
  <c r="K6315" i="1"/>
  <c r="K7987" i="1"/>
  <c r="K6779" i="1"/>
  <c r="K5133" i="1"/>
  <c r="K3128" i="1"/>
  <c r="K4307" i="1"/>
  <c r="K4308" i="1"/>
  <c r="K5305" i="1"/>
  <c r="K3129" i="1"/>
  <c r="K5306" i="1"/>
  <c r="K6780" i="1"/>
  <c r="K312" i="1"/>
  <c r="K313" i="1"/>
  <c r="K314" i="1"/>
  <c r="K315" i="1"/>
  <c r="K316" i="1"/>
  <c r="K317" i="1"/>
  <c r="K318" i="1"/>
  <c r="K319" i="1"/>
  <c r="K320" i="1"/>
  <c r="K321" i="1"/>
  <c r="K322" i="1"/>
  <c r="K323" i="1"/>
  <c r="K324" i="1"/>
  <c r="K325" i="1"/>
  <c r="K326" i="1"/>
  <c r="K327" i="1"/>
  <c r="K328" i="1"/>
  <c r="K329" i="1"/>
  <c r="K330" i="1"/>
  <c r="K331" i="1"/>
  <c r="K332" i="1"/>
  <c r="K333" i="1"/>
  <c r="K334" i="1"/>
  <c r="K2105" i="1"/>
  <c r="K335" i="1"/>
  <c r="K336" i="1"/>
  <c r="K1930" i="1"/>
  <c r="K337" i="1"/>
  <c r="K5821" i="1"/>
  <c r="K1055" i="1"/>
  <c r="K338" i="1"/>
  <c r="K339" i="1"/>
  <c r="K5592" i="1"/>
  <c r="K5452" i="1"/>
  <c r="K6684" i="1"/>
  <c r="K6573" i="1"/>
  <c r="K340" i="1"/>
  <c r="K341" i="1"/>
  <c r="K5822" i="1"/>
  <c r="K6574" i="1"/>
  <c r="K342" i="1"/>
  <c r="K1931" i="1"/>
  <c r="K2592" i="1"/>
  <c r="K2747" i="1"/>
  <c r="K1056" i="1"/>
  <c r="K1057" i="1"/>
  <c r="K1058" i="1"/>
  <c r="K2593" i="1"/>
  <c r="K1932" i="1"/>
  <c r="K1933" i="1"/>
  <c r="K343" i="1"/>
  <c r="K344" i="1"/>
  <c r="K1934" i="1"/>
  <c r="K1059" i="1"/>
  <c r="K5662" i="1"/>
  <c r="K1114" i="1"/>
  <c r="K1115" i="1"/>
  <c r="K1116" i="1"/>
  <c r="K2594" i="1"/>
  <c r="K345" i="1"/>
  <c r="K5823" i="1"/>
  <c r="K346" i="1"/>
  <c r="K1060" i="1"/>
  <c r="K347" i="1"/>
  <c r="K1061" i="1"/>
  <c r="K2222" i="1"/>
  <c r="K5453" i="1"/>
  <c r="K5663" i="1"/>
  <c r="K5824" i="1"/>
  <c r="K348" i="1"/>
  <c r="K6685" i="1"/>
  <c r="K1935" i="1"/>
  <c r="K349" i="1"/>
  <c r="K1062" i="1"/>
  <c r="K2748" i="1"/>
  <c r="K5593" i="1"/>
  <c r="K5825" i="1"/>
  <c r="K1063" i="1"/>
  <c r="K6174" i="1"/>
  <c r="K5826" i="1"/>
  <c r="K5520" i="1"/>
  <c r="K350" i="1"/>
  <c r="K1117" i="1"/>
  <c r="K351" i="1"/>
  <c r="K1936" i="1"/>
  <c r="K2299" i="1"/>
  <c r="K6575" i="1"/>
  <c r="K2300" i="1"/>
  <c r="K352" i="1"/>
  <c r="K2106" i="1"/>
  <c r="K5827" i="1"/>
  <c r="K2107" i="1"/>
  <c r="K1000" i="1"/>
  <c r="K6686" i="1"/>
  <c r="K5828" i="1"/>
  <c r="K353" i="1"/>
  <c r="K1064" i="1"/>
  <c r="K1937" i="1"/>
  <c r="K2108" i="1"/>
  <c r="K2301" i="1"/>
  <c r="K354" i="1"/>
  <c r="K1819" i="1"/>
  <c r="K355" i="1"/>
  <c r="K5829" i="1"/>
  <c r="K1065" i="1"/>
  <c r="K5664" i="1"/>
  <c r="K356" i="1"/>
  <c r="K357" i="1"/>
  <c r="K358" i="1"/>
  <c r="K5497" i="1"/>
  <c r="K5521" i="1"/>
  <c r="K1066" i="1"/>
  <c r="K359" i="1"/>
  <c r="K1001" i="1"/>
  <c r="K5454" i="1"/>
  <c r="K2109" i="1"/>
  <c r="K5665" i="1"/>
  <c r="K6687" i="1"/>
  <c r="K2223" i="1"/>
  <c r="K5594" i="1"/>
  <c r="K6576" i="1"/>
  <c r="K360" i="1"/>
  <c r="K5455" i="1"/>
  <c r="K1938" i="1"/>
  <c r="K1939" i="1"/>
  <c r="K361" i="1"/>
  <c r="K2110" i="1"/>
  <c r="K5595" i="1"/>
  <c r="K362" i="1"/>
  <c r="K363" i="1"/>
  <c r="K1067" i="1"/>
  <c r="K1940" i="1"/>
  <c r="K2224" i="1"/>
  <c r="K5596" i="1"/>
  <c r="K364" i="1"/>
  <c r="K6688" i="1"/>
  <c r="K1118" i="1"/>
  <c r="K365" i="1"/>
  <c r="K2225" i="1"/>
  <c r="K366" i="1"/>
  <c r="K367" i="1"/>
  <c r="K368" i="1"/>
  <c r="K1941" i="1"/>
  <c r="K1068" i="1"/>
  <c r="K8503" i="1"/>
  <c r="K5830" i="1"/>
  <c r="K369" i="1"/>
  <c r="K1942" i="1"/>
  <c r="K1069" i="1"/>
  <c r="K370" i="1"/>
  <c r="K6689" i="1"/>
  <c r="K1820" i="1"/>
  <c r="K371" i="1"/>
  <c r="K1070" i="1"/>
  <c r="K6690" i="1"/>
  <c r="K1002" i="1"/>
  <c r="K6577" i="1"/>
  <c r="K6691" i="1"/>
  <c r="K1071" i="1"/>
  <c r="K5597" i="1"/>
  <c r="K5456" i="1"/>
  <c r="K2595" i="1"/>
  <c r="K372" i="1"/>
  <c r="K5457" i="1"/>
  <c r="K2226" i="1"/>
  <c r="K2596" i="1"/>
  <c r="K6175" i="1"/>
  <c r="K6692" i="1"/>
  <c r="K1119" i="1"/>
  <c r="K2111" i="1"/>
  <c r="K1120" i="1"/>
  <c r="K5831" i="1"/>
  <c r="K373" i="1"/>
  <c r="K374" i="1"/>
  <c r="K375" i="1"/>
  <c r="K376" i="1"/>
  <c r="K377" i="1"/>
  <c r="K378" i="1"/>
  <c r="K379" i="1"/>
  <c r="K380" i="1"/>
  <c r="K381" i="1"/>
  <c r="K382" i="1"/>
  <c r="K383" i="1"/>
  <c r="K384" i="1"/>
  <c r="K385" i="1"/>
  <c r="K386" i="1"/>
  <c r="K387" i="1"/>
  <c r="K388" i="1"/>
  <c r="K389" i="1"/>
  <c r="K390" i="1"/>
  <c r="K391" i="1"/>
  <c r="K392" i="1"/>
  <c r="K1943" i="1"/>
  <c r="K6176" i="1"/>
  <c r="K2302" i="1"/>
  <c r="K393" i="1"/>
  <c r="K7304" i="1"/>
  <c r="K1944" i="1"/>
  <c r="K1945" i="1"/>
  <c r="K4274" i="1"/>
  <c r="K2054" i="1"/>
  <c r="K8504" i="1"/>
  <c r="K1946" i="1"/>
  <c r="K394" i="1"/>
  <c r="K2112" i="1"/>
  <c r="K6693" i="1"/>
  <c r="K1121" i="1"/>
  <c r="K7305" i="1"/>
  <c r="K2597" i="1"/>
  <c r="K2227" i="1"/>
  <c r="K2598" i="1"/>
  <c r="K2303" i="1"/>
  <c r="K395" i="1"/>
  <c r="K396" i="1"/>
  <c r="K397" i="1"/>
  <c r="K6694" i="1"/>
  <c r="K1122" i="1"/>
  <c r="K1123" i="1"/>
  <c r="K2599" i="1"/>
  <c r="K1947" i="1"/>
  <c r="K2600" i="1"/>
  <c r="K1948" i="1"/>
  <c r="K6695" i="1"/>
  <c r="K6696" i="1"/>
  <c r="K398" i="1"/>
  <c r="K1949" i="1"/>
  <c r="K6177" i="1"/>
  <c r="K5832" i="1"/>
  <c r="K1950" i="1"/>
  <c r="K1951" i="1"/>
  <c r="K399" i="1"/>
  <c r="K1124" i="1"/>
  <c r="K6178" i="1"/>
  <c r="K1952" i="1"/>
  <c r="K5522" i="1"/>
  <c r="K1003" i="1"/>
  <c r="K1953" i="1"/>
  <c r="K2304" i="1"/>
  <c r="K1168" i="1"/>
  <c r="K1638" i="1"/>
  <c r="K5833" i="1"/>
  <c r="K400" i="1"/>
  <c r="K6179" i="1"/>
  <c r="K6180" i="1"/>
  <c r="K401" i="1"/>
  <c r="K5598" i="1"/>
  <c r="K5834" i="1"/>
  <c r="K402" i="1"/>
  <c r="K2228" i="1"/>
  <c r="K5523" i="1"/>
  <c r="K5835" i="1"/>
  <c r="K403" i="1"/>
  <c r="K404" i="1"/>
  <c r="K405" i="1"/>
  <c r="K5836" i="1"/>
  <c r="K1954" i="1"/>
  <c r="K6181" i="1"/>
  <c r="K406" i="1"/>
  <c r="K1125" i="1"/>
  <c r="K407" i="1"/>
  <c r="K408" i="1"/>
  <c r="K6182" i="1"/>
  <c r="K1955" i="1"/>
  <c r="K409" i="1"/>
  <c r="K410" i="1"/>
  <c r="K411" i="1"/>
  <c r="K412" i="1"/>
  <c r="K1956" i="1"/>
  <c r="K8505" i="1"/>
  <c r="K5837" i="1"/>
  <c r="K5838" i="1"/>
  <c r="K5599" i="1"/>
  <c r="K1957" i="1"/>
  <c r="K1958" i="1"/>
  <c r="K2055" i="1"/>
  <c r="K1169" i="1"/>
  <c r="K1821" i="1"/>
  <c r="K1959" i="1"/>
  <c r="K2229" i="1"/>
  <c r="K5839" i="1"/>
  <c r="K413" i="1"/>
  <c r="K5840" i="1"/>
  <c r="K1960" i="1"/>
  <c r="K2113" i="1"/>
  <c r="K2230" i="1"/>
  <c r="K6697" i="1"/>
  <c r="K414" i="1"/>
  <c r="K415" i="1"/>
  <c r="K2703" i="1"/>
  <c r="K2601" i="1"/>
  <c r="K416" i="1"/>
  <c r="K1961" i="1"/>
  <c r="K1962" i="1"/>
  <c r="K2114" i="1"/>
  <c r="K2231" i="1"/>
  <c r="K1822" i="1"/>
  <c r="K417" i="1"/>
  <c r="K1823" i="1"/>
  <c r="K418" i="1"/>
  <c r="K419" i="1"/>
  <c r="K1963" i="1"/>
  <c r="K1004" i="1"/>
  <c r="K1824" i="1"/>
  <c r="K2115" i="1"/>
  <c r="K420" i="1"/>
  <c r="K1825" i="1"/>
  <c r="K1005" i="1"/>
  <c r="K421" i="1"/>
  <c r="K422" i="1"/>
  <c r="K5841" i="1"/>
  <c r="K2116" i="1"/>
  <c r="K2305" i="1"/>
  <c r="K2232" i="1"/>
  <c r="K1126" i="1"/>
  <c r="K1964" i="1"/>
  <c r="K423" i="1"/>
  <c r="K424" i="1"/>
  <c r="K6698" i="1"/>
  <c r="K5524" i="1"/>
  <c r="K2117" i="1"/>
  <c r="K2233" i="1"/>
  <c r="K2234" i="1"/>
  <c r="K425" i="1"/>
  <c r="K426" i="1"/>
  <c r="K5842" i="1"/>
  <c r="K427" i="1"/>
  <c r="K6699" i="1"/>
  <c r="K1006" i="1"/>
  <c r="K428" i="1"/>
  <c r="K429" i="1"/>
  <c r="K2749" i="1"/>
  <c r="K2118" i="1"/>
  <c r="K2235" i="1"/>
  <c r="K1826" i="1"/>
  <c r="K1827" i="1"/>
  <c r="K5666" i="1"/>
  <c r="K5667" i="1"/>
  <c r="K5843" i="1"/>
  <c r="K1170" i="1"/>
  <c r="K5844" i="1"/>
  <c r="K430" i="1"/>
  <c r="K2236" i="1"/>
  <c r="K1007" i="1"/>
  <c r="K1965" i="1"/>
  <c r="K5845" i="1"/>
  <c r="K2119" i="1"/>
  <c r="K6578" i="1"/>
  <c r="K6700" i="1"/>
  <c r="K1966" i="1"/>
  <c r="K1127" i="1"/>
  <c r="K1008" i="1"/>
  <c r="K6701" i="1"/>
  <c r="K431" i="1"/>
  <c r="K2120" i="1"/>
  <c r="K7306" i="1"/>
  <c r="K2750" i="1"/>
  <c r="K2602" i="1"/>
  <c r="K6579" i="1"/>
  <c r="K432" i="1"/>
  <c r="K433" i="1"/>
  <c r="K434" i="1"/>
  <c r="K435" i="1"/>
  <c r="K5525" i="1"/>
  <c r="K2237" i="1"/>
  <c r="K1009" i="1"/>
  <c r="K2751" i="1"/>
  <c r="K6183" i="1"/>
  <c r="K436" i="1"/>
  <c r="K2121" i="1"/>
  <c r="K2122" i="1"/>
  <c r="K6702" i="1"/>
  <c r="K437" i="1"/>
  <c r="K5846" i="1"/>
  <c r="K438" i="1"/>
  <c r="K439" i="1"/>
  <c r="K5847" i="1"/>
  <c r="K440" i="1"/>
  <c r="K2704" i="1"/>
  <c r="K441" i="1"/>
  <c r="K442" i="1"/>
  <c r="K7401" i="1"/>
  <c r="K6316" i="1"/>
  <c r="K6317" i="1"/>
  <c r="K3276" i="1"/>
  <c r="K1793" i="1"/>
  <c r="K5134" i="1"/>
  <c r="K5307" i="1"/>
  <c r="K5308" i="1"/>
  <c r="K6318" i="1"/>
  <c r="K1496" i="1"/>
  <c r="K4879" i="1"/>
  <c r="K3277" i="1"/>
  <c r="K6319" i="1"/>
  <c r="K5135" i="1"/>
  <c r="K3278" i="1"/>
  <c r="K3279" i="1"/>
  <c r="K3280" i="1"/>
  <c r="K5309" i="1"/>
  <c r="K7988" i="1"/>
  <c r="K6320" i="1"/>
  <c r="K7402" i="1"/>
  <c r="K8082" i="1"/>
  <c r="K8168" i="1"/>
  <c r="K3281" i="1"/>
  <c r="K5310" i="1"/>
  <c r="K7135" i="1"/>
  <c r="K7989" i="1"/>
  <c r="K8083" i="1"/>
  <c r="K6321" i="1"/>
  <c r="K5136" i="1"/>
  <c r="K7403" i="1"/>
  <c r="K3282" i="1"/>
  <c r="K5311" i="1"/>
  <c r="K6322" i="1"/>
  <c r="K5137" i="1"/>
  <c r="K6323" i="1"/>
  <c r="K3283" i="1"/>
  <c r="K5312" i="1"/>
  <c r="K3284" i="1"/>
  <c r="K1717" i="1"/>
  <c r="K6781" i="1"/>
  <c r="K6324" i="1"/>
  <c r="K5313" i="1"/>
  <c r="K7990" i="1"/>
  <c r="K5314" i="1"/>
  <c r="K5138" i="1"/>
  <c r="K3285" i="1"/>
  <c r="K8084" i="1"/>
  <c r="K8085" i="1"/>
  <c r="K8169" i="1"/>
  <c r="K1718" i="1"/>
  <c r="K6782" i="1"/>
  <c r="K1719" i="1"/>
  <c r="K5139" i="1"/>
  <c r="K8086" i="1"/>
  <c r="K8170" i="1"/>
  <c r="K3286" i="1"/>
  <c r="K5315" i="1"/>
  <c r="K6325" i="1"/>
  <c r="K8171" i="1"/>
  <c r="K3287" i="1"/>
  <c r="K5316" i="1"/>
  <c r="K6326" i="1"/>
  <c r="K5140" i="1"/>
  <c r="K1497" i="1"/>
  <c r="K3288" i="1"/>
  <c r="K5317" i="1"/>
  <c r="K1498" i="1"/>
  <c r="K8087" i="1"/>
  <c r="K5141" i="1"/>
  <c r="K6327" i="1"/>
  <c r="K3289" i="1"/>
  <c r="K1499" i="1"/>
  <c r="K5318" i="1"/>
  <c r="K3290" i="1"/>
  <c r="K6328" i="1"/>
  <c r="K5319" i="1"/>
  <c r="K4309" i="1"/>
  <c r="K4880" i="1"/>
  <c r="K6329" i="1"/>
  <c r="K3291" i="1"/>
  <c r="K5142" i="1"/>
  <c r="K5320" i="1"/>
  <c r="K6330" i="1"/>
  <c r="K5143" i="1"/>
  <c r="K8172" i="1"/>
  <c r="K8088" i="1"/>
  <c r="K7991" i="1"/>
  <c r="K6331" i="1"/>
  <c r="K7136" i="1"/>
  <c r="K3292" i="1"/>
  <c r="K6783" i="1"/>
  <c r="K5321" i="1"/>
  <c r="K6332" i="1"/>
  <c r="K1500" i="1"/>
  <c r="K4881" i="1"/>
  <c r="K6333" i="1"/>
  <c r="K5322" i="1"/>
  <c r="K3293" i="1"/>
  <c r="K6784" i="1"/>
  <c r="K1720" i="1"/>
  <c r="K5323" i="1"/>
  <c r="K7137" i="1"/>
  <c r="K3294" i="1"/>
  <c r="K7404" i="1"/>
  <c r="K7992" i="1"/>
  <c r="K6334" i="1"/>
  <c r="K2830" i="1"/>
  <c r="K7138" i="1"/>
  <c r="K4882" i="1"/>
  <c r="K5144" i="1"/>
  <c r="K7993" i="1"/>
  <c r="K8089" i="1"/>
  <c r="K8173" i="1"/>
  <c r="K6785" i="1"/>
  <c r="K1721" i="1"/>
  <c r="K5145" i="1"/>
  <c r="K4883" i="1"/>
  <c r="K8090" i="1"/>
  <c r="K6335" i="1"/>
  <c r="K5324" i="1"/>
  <c r="K1501" i="1"/>
  <c r="K5325" i="1"/>
  <c r="K7994" i="1"/>
  <c r="K6336" i="1"/>
  <c r="K5326" i="1"/>
  <c r="K3295" i="1"/>
  <c r="K5146" i="1"/>
  <c r="K5147" i="1"/>
  <c r="K6337" i="1"/>
  <c r="K1502" i="1"/>
  <c r="K7139" i="1"/>
  <c r="K4884" i="1"/>
  <c r="K7995" i="1"/>
  <c r="K8091" i="1"/>
  <c r="K4885" i="1"/>
  <c r="K6338" i="1"/>
  <c r="K5327" i="1"/>
  <c r="K4886" i="1"/>
  <c r="K8174" i="1"/>
  <c r="K5328" i="1"/>
  <c r="K7405" i="1"/>
  <c r="K1503" i="1"/>
  <c r="K3296" i="1"/>
  <c r="K5329" i="1"/>
  <c r="K7140" i="1"/>
  <c r="K5148" i="1"/>
  <c r="K4887" i="1"/>
  <c r="K5330" i="1"/>
  <c r="K7406" i="1"/>
  <c r="K3297" i="1"/>
  <c r="K1504" i="1"/>
  <c r="K6339" i="1"/>
  <c r="K1505" i="1"/>
  <c r="K4310" i="1"/>
  <c r="K5149" i="1"/>
  <c r="K5331" i="1"/>
  <c r="K1506" i="1"/>
  <c r="K5332" i="1"/>
  <c r="K8175" i="1"/>
  <c r="K8092" i="1"/>
  <c r="K3298" i="1"/>
  <c r="K7996" i="1"/>
  <c r="K6295" i="1"/>
  <c r="K5216" i="1"/>
  <c r="K1238" i="1"/>
  <c r="K3570" i="1"/>
  <c r="K1871" i="1"/>
  <c r="K1239" i="1"/>
  <c r="K3571" i="1"/>
  <c r="K3572" i="1"/>
  <c r="K3573" i="1"/>
  <c r="K1240" i="1"/>
  <c r="K4087" i="1"/>
  <c r="K443" i="1"/>
  <c r="K444" i="1"/>
  <c r="K1241" i="1"/>
  <c r="K3574" i="1"/>
  <c r="K5752" i="1"/>
  <c r="K1686" i="1"/>
  <c r="K445" i="1"/>
  <c r="K1242" i="1"/>
  <c r="K3575" i="1"/>
  <c r="K4088" i="1"/>
  <c r="K1243" i="1"/>
  <c r="K4089" i="1"/>
  <c r="K3417" i="1"/>
  <c r="K5753" i="1"/>
  <c r="K3576" i="1"/>
  <c r="K3577" i="1"/>
  <c r="K5754" i="1"/>
  <c r="K4090" i="1"/>
  <c r="K3418" i="1"/>
  <c r="K4091" i="1"/>
  <c r="K3578" i="1"/>
  <c r="K4092" i="1"/>
  <c r="K4093" i="1"/>
  <c r="K4094" i="1"/>
  <c r="K6296" i="1"/>
  <c r="K1244" i="1"/>
  <c r="K4095" i="1"/>
  <c r="K446" i="1"/>
  <c r="K3677" i="1"/>
  <c r="K3678" i="1"/>
  <c r="K3679" i="1"/>
  <c r="K3579" i="1"/>
  <c r="K3580" i="1"/>
  <c r="K3680" i="1"/>
  <c r="K3681" i="1"/>
  <c r="K4096" i="1"/>
  <c r="K1687" i="1"/>
  <c r="K3581" i="1"/>
  <c r="K4097" i="1"/>
  <c r="K447" i="1"/>
  <c r="K3682" i="1"/>
  <c r="K3683" i="1"/>
  <c r="K448" i="1"/>
  <c r="K449" i="1"/>
  <c r="K450" i="1"/>
  <c r="K451" i="1"/>
  <c r="K5755" i="1"/>
  <c r="K4098" i="1"/>
  <c r="K3419" i="1"/>
  <c r="K3684" i="1"/>
  <c r="K3582" i="1"/>
  <c r="K3685" i="1"/>
  <c r="K3686" i="1"/>
  <c r="K3687" i="1"/>
  <c r="K3688" i="1"/>
  <c r="K1872" i="1"/>
  <c r="K8506" i="1"/>
  <c r="K8507" i="1"/>
  <c r="K452" i="1"/>
  <c r="K3689" i="1"/>
  <c r="K3690" i="1"/>
  <c r="K3691" i="1"/>
  <c r="K5756" i="1"/>
  <c r="K4099" i="1"/>
  <c r="K453" i="1"/>
  <c r="K3583" i="1"/>
  <c r="K5757" i="1"/>
  <c r="K3420" i="1"/>
  <c r="K3392" i="1"/>
  <c r="K454" i="1"/>
  <c r="K5758" i="1"/>
  <c r="K3584" i="1"/>
  <c r="K455" i="1"/>
  <c r="K5759" i="1"/>
  <c r="K3692" i="1"/>
  <c r="K5760" i="1"/>
  <c r="K3693" i="1"/>
  <c r="K4100" i="1"/>
  <c r="K4101" i="1"/>
  <c r="K4102" i="1"/>
  <c r="K3694" i="1"/>
  <c r="K1873" i="1"/>
  <c r="K456" i="1"/>
  <c r="K3695" i="1"/>
  <c r="K4103" i="1"/>
  <c r="K1688" i="1"/>
  <c r="K1874" i="1"/>
  <c r="K457" i="1"/>
  <c r="K1245" i="1"/>
  <c r="K3696" i="1"/>
  <c r="K3585" i="1"/>
  <c r="K458" i="1"/>
  <c r="K6775" i="1"/>
  <c r="K8508" i="1"/>
  <c r="K8509" i="1"/>
  <c r="K8510" i="1"/>
  <c r="K459" i="1"/>
  <c r="K8511" i="1"/>
  <c r="K3586" i="1"/>
  <c r="K1689" i="1"/>
  <c r="K8512" i="1"/>
  <c r="K5761" i="1"/>
  <c r="K8513" i="1"/>
  <c r="K8514" i="1"/>
  <c r="K3697" i="1"/>
  <c r="K1875" i="1"/>
  <c r="K5762" i="1"/>
  <c r="K4104" i="1"/>
  <c r="K4105" i="1"/>
  <c r="K5217" i="1"/>
  <c r="K1246" i="1"/>
  <c r="K5763" i="1"/>
  <c r="K1876" i="1"/>
  <c r="K1877" i="1"/>
  <c r="K460" i="1"/>
  <c r="K4106" i="1"/>
  <c r="K3587" i="1"/>
  <c r="K3588" i="1"/>
  <c r="K5237" i="1"/>
  <c r="K4107" i="1"/>
  <c r="K461" i="1"/>
  <c r="K5764" i="1"/>
  <c r="K4108" i="1"/>
  <c r="K3698" i="1"/>
  <c r="K5218" i="1"/>
  <c r="K1247" i="1"/>
  <c r="K4109" i="1"/>
  <c r="K2561" i="1"/>
  <c r="K462" i="1"/>
  <c r="K3589" i="1"/>
  <c r="K2562" i="1"/>
  <c r="K5765" i="1"/>
  <c r="K3699" i="1"/>
  <c r="K4110" i="1"/>
  <c r="K1248" i="1"/>
  <c r="K8515" i="1"/>
  <c r="K463" i="1"/>
  <c r="K4111" i="1"/>
  <c r="K2563" i="1"/>
  <c r="K464" i="1"/>
  <c r="K1249" i="1"/>
  <c r="K4112" i="1"/>
  <c r="K1250" i="1"/>
  <c r="K7230" i="1"/>
  <c r="K7231" i="1"/>
  <c r="K465" i="1"/>
  <c r="K466" i="1"/>
  <c r="K6044" i="1"/>
  <c r="K3590" i="1"/>
  <c r="K4113" i="1"/>
  <c r="K5766" i="1"/>
  <c r="K7181" i="1"/>
  <c r="K3591" i="1"/>
  <c r="K5767" i="1"/>
  <c r="K5768" i="1"/>
  <c r="K467" i="1"/>
  <c r="K468" i="1"/>
  <c r="K4114" i="1"/>
  <c r="K8516" i="1"/>
  <c r="K1251" i="1"/>
  <c r="K1252" i="1"/>
  <c r="K1878" i="1"/>
  <c r="K469" i="1"/>
  <c r="K8517" i="1"/>
  <c r="K3592" i="1"/>
  <c r="K3700" i="1"/>
  <c r="K5769" i="1"/>
  <c r="K470" i="1"/>
  <c r="K3593" i="1"/>
  <c r="K471" i="1"/>
  <c r="K1690" i="1"/>
  <c r="K472" i="1"/>
  <c r="K3594" i="1"/>
  <c r="K5770" i="1"/>
  <c r="K473" i="1"/>
  <c r="K3595" i="1"/>
  <c r="K474" i="1"/>
  <c r="K4115" i="1"/>
  <c r="K8518" i="1"/>
  <c r="K4116" i="1"/>
  <c r="K3421" i="1"/>
  <c r="K1691" i="1"/>
  <c r="K5219" i="1"/>
  <c r="K475" i="1"/>
  <c r="K1692" i="1"/>
  <c r="K3422" i="1"/>
  <c r="K5220" i="1"/>
  <c r="K5771" i="1"/>
  <c r="K476" i="1"/>
  <c r="K6045" i="1"/>
  <c r="K5772" i="1"/>
  <c r="K3596" i="1"/>
  <c r="K8519" i="1"/>
  <c r="K8520" i="1"/>
  <c r="K8521" i="1"/>
  <c r="K8522" i="1"/>
  <c r="K1879" i="1"/>
  <c r="K8523" i="1"/>
  <c r="K8524" i="1"/>
  <c r="K8525" i="1"/>
  <c r="K8526" i="1"/>
  <c r="K8527" i="1"/>
  <c r="K8528" i="1"/>
  <c r="K8529" i="1"/>
  <c r="K1253" i="1"/>
  <c r="K3701" i="1"/>
  <c r="K3423" i="1"/>
  <c r="K8530" i="1"/>
  <c r="K5773" i="1"/>
  <c r="K1254" i="1"/>
  <c r="K477" i="1"/>
  <c r="K8531" i="1"/>
  <c r="K1693" i="1"/>
  <c r="K4117" i="1"/>
  <c r="K478" i="1"/>
  <c r="K3597" i="1"/>
  <c r="K3702" i="1"/>
  <c r="K479" i="1"/>
  <c r="K1255" i="1"/>
  <c r="K1694" i="1"/>
  <c r="K1695" i="1"/>
  <c r="K1256" i="1"/>
  <c r="K1257" i="1"/>
  <c r="K8532" i="1"/>
  <c r="K1258" i="1"/>
  <c r="K1696" i="1"/>
  <c r="K1259" i="1"/>
  <c r="K480" i="1"/>
  <c r="K3598" i="1"/>
  <c r="K1260" i="1"/>
  <c r="K3703" i="1"/>
  <c r="K3599" i="1"/>
  <c r="K3600" i="1"/>
  <c r="K481" i="1"/>
  <c r="K3424" i="1"/>
  <c r="K3393" i="1"/>
  <c r="K3704" i="1"/>
  <c r="K3601" i="1"/>
  <c r="K1697" i="1"/>
  <c r="K7232" i="1"/>
  <c r="K3602" i="1"/>
  <c r="K1261" i="1"/>
  <c r="K1262" i="1"/>
  <c r="K4118" i="1"/>
  <c r="K482" i="1"/>
  <c r="K3705" i="1"/>
  <c r="K8533" i="1"/>
  <c r="K2564" i="1"/>
  <c r="K2565" i="1"/>
  <c r="K3394" i="1"/>
  <c r="K3706" i="1"/>
  <c r="K483" i="1"/>
  <c r="K1263" i="1"/>
  <c r="K8534" i="1"/>
  <c r="K5774" i="1"/>
  <c r="K3395" i="1"/>
  <c r="K1698" i="1"/>
  <c r="K1264" i="1"/>
  <c r="K4119" i="1"/>
  <c r="K3396" i="1"/>
  <c r="K484" i="1"/>
  <c r="K4120" i="1"/>
  <c r="K4121" i="1"/>
  <c r="K4122" i="1"/>
  <c r="K3603" i="1"/>
  <c r="K3707" i="1"/>
  <c r="K485" i="1"/>
  <c r="K3604" i="1"/>
  <c r="K3605" i="1"/>
  <c r="K4123" i="1"/>
  <c r="K1265" i="1"/>
  <c r="K4124" i="1"/>
  <c r="K3397" i="1"/>
  <c r="K3606" i="1"/>
  <c r="K486" i="1"/>
  <c r="K487" i="1"/>
  <c r="K7182" i="1"/>
  <c r="K2566" i="1"/>
  <c r="K488" i="1"/>
  <c r="K3708" i="1"/>
  <c r="K1266" i="1"/>
  <c r="K1699" i="1"/>
  <c r="K3425" i="1"/>
  <c r="K3398" i="1"/>
  <c r="K489" i="1"/>
  <c r="K5775" i="1"/>
  <c r="K7233" i="1"/>
  <c r="K3607" i="1"/>
  <c r="K3608" i="1"/>
  <c r="K8535" i="1"/>
  <c r="K4125" i="1"/>
  <c r="K490" i="1"/>
  <c r="K1267" i="1"/>
  <c r="K3426" i="1"/>
  <c r="K3399" i="1"/>
  <c r="K1268" i="1"/>
  <c r="K4126" i="1"/>
  <c r="K4127" i="1"/>
  <c r="K491" i="1"/>
  <c r="K3427" i="1"/>
  <c r="K492" i="1"/>
  <c r="K3609" i="1"/>
  <c r="K3610" i="1"/>
  <c r="K493" i="1"/>
  <c r="K3611" i="1"/>
  <c r="K3400" i="1"/>
  <c r="K1269" i="1"/>
  <c r="K5221" i="1"/>
  <c r="K494" i="1"/>
  <c r="K8536" i="1"/>
  <c r="K8537" i="1"/>
  <c r="K8538" i="1"/>
  <c r="K8539" i="1"/>
  <c r="K8540" i="1"/>
  <c r="K8541" i="1"/>
  <c r="K8542" i="1"/>
  <c r="K3612" i="1"/>
  <c r="K8543" i="1"/>
  <c r="K8544" i="1"/>
  <c r="K8545" i="1"/>
  <c r="K5" i="1"/>
  <c r="K3709" i="1"/>
  <c r="K3428" i="1"/>
  <c r="K1270" i="1"/>
  <c r="K1700" i="1"/>
  <c r="K3613" i="1"/>
  <c r="K3614" i="1"/>
  <c r="K6046" i="1"/>
  <c r="K4128" i="1"/>
  <c r="K1701" i="1"/>
  <c r="K1271" i="1"/>
  <c r="K495" i="1"/>
  <c r="K1272" i="1"/>
  <c r="K8546" i="1"/>
  <c r="K1273" i="1"/>
  <c r="K1702" i="1"/>
  <c r="K3710" i="1"/>
  <c r="K1274" i="1"/>
  <c r="K1275" i="1"/>
  <c r="K5776" i="1"/>
  <c r="K496" i="1"/>
  <c r="K497" i="1"/>
  <c r="K8547" i="1"/>
  <c r="K1276" i="1"/>
  <c r="K3615" i="1"/>
  <c r="K6047" i="1"/>
  <c r="K498" i="1"/>
  <c r="K3429" i="1"/>
  <c r="K8548" i="1"/>
  <c r="K1277" i="1"/>
  <c r="K3401" i="1"/>
  <c r="K499" i="1"/>
  <c r="K5222" i="1"/>
  <c r="K5777" i="1"/>
  <c r="K1703" i="1"/>
  <c r="K3616" i="1"/>
  <c r="K3617" i="1"/>
  <c r="K1278" i="1"/>
  <c r="K3430" i="1"/>
  <c r="K500" i="1"/>
  <c r="K3431" i="1"/>
  <c r="K1279" i="1"/>
  <c r="K3618" i="1"/>
  <c r="K3619" i="1"/>
  <c r="K3432" i="1"/>
  <c r="K4129" i="1"/>
  <c r="K3402" i="1"/>
  <c r="K4130" i="1"/>
  <c r="K1280" i="1"/>
  <c r="K501" i="1"/>
  <c r="K1281" i="1"/>
  <c r="K502" i="1"/>
  <c r="K8549" i="1"/>
  <c r="K3433" i="1"/>
  <c r="K8550" i="1"/>
  <c r="K8551" i="1"/>
  <c r="K503" i="1"/>
  <c r="K4131" i="1"/>
  <c r="K504" i="1"/>
  <c r="K2567" i="1"/>
  <c r="K4132" i="1"/>
  <c r="K505" i="1"/>
  <c r="K8552" i="1"/>
  <c r="K8553" i="1"/>
  <c r="K506" i="1"/>
  <c r="K4133" i="1"/>
  <c r="K507" i="1"/>
  <c r="K3620" i="1"/>
  <c r="K508" i="1"/>
  <c r="K4134" i="1"/>
  <c r="K3434" i="1"/>
  <c r="K5778" i="1"/>
  <c r="K8554" i="1"/>
  <c r="K509" i="1"/>
  <c r="K510" i="1"/>
  <c r="K511" i="1"/>
  <c r="K1282" i="1"/>
  <c r="K4135" i="1"/>
  <c r="K4136" i="1"/>
  <c r="K4137" i="1"/>
  <c r="K1283" i="1"/>
  <c r="K4138" i="1"/>
  <c r="K1284" i="1"/>
  <c r="K3621" i="1"/>
  <c r="K1285" i="1"/>
  <c r="K1704" i="1"/>
  <c r="K3435" i="1"/>
  <c r="K3436" i="1"/>
  <c r="K1286" i="1"/>
  <c r="K512" i="1"/>
  <c r="K1287" i="1"/>
  <c r="K1288" i="1"/>
  <c r="K1705" i="1"/>
  <c r="K3437" i="1"/>
  <c r="K1289" i="1"/>
  <c r="K4139" i="1"/>
  <c r="K3438" i="1"/>
  <c r="K1706" i="1"/>
  <c r="K513" i="1"/>
  <c r="K3439" i="1"/>
  <c r="K1707" i="1"/>
  <c r="K1290" i="1"/>
  <c r="K5779" i="1"/>
  <c r="K4140" i="1"/>
  <c r="K1291" i="1"/>
  <c r="K1292" i="1"/>
  <c r="K3622" i="1"/>
  <c r="K4141" i="1"/>
  <c r="K4142" i="1"/>
  <c r="K4418" i="1"/>
  <c r="K1618" i="1"/>
  <c r="K774" i="1"/>
  <c r="K1619" i="1"/>
  <c r="K4631" i="1"/>
  <c r="K4632" i="1"/>
  <c r="K3974" i="1"/>
  <c r="K4633" i="1"/>
  <c r="K4634" i="1"/>
  <c r="K5019" i="1"/>
  <c r="K4641" i="1"/>
  <c r="K777" i="1"/>
  <c r="K3977" i="1"/>
  <c r="K1416" i="1"/>
  <c r="K5223" i="1"/>
  <c r="K8555" i="1"/>
  <c r="K5780" i="1"/>
  <c r="K3623" i="1"/>
  <c r="K8556" i="1"/>
  <c r="K1293" i="1"/>
  <c r="K4143" i="1"/>
  <c r="K514" i="1"/>
  <c r="K5224" i="1"/>
  <c r="K3711" i="1"/>
  <c r="K5781" i="1"/>
  <c r="K3712" i="1"/>
  <c r="K515" i="1"/>
  <c r="K516" i="1"/>
  <c r="K4144" i="1"/>
  <c r="K517" i="1"/>
  <c r="K3713" i="1"/>
  <c r="K518" i="1"/>
  <c r="K519" i="1"/>
  <c r="K5782" i="1"/>
  <c r="K1294" i="1"/>
  <c r="K520" i="1"/>
  <c r="K8557" i="1"/>
  <c r="K1708" i="1"/>
  <c r="K521" i="1"/>
  <c r="K1709" i="1"/>
  <c r="K3624" i="1"/>
  <c r="K4145" i="1"/>
  <c r="K3714" i="1"/>
  <c r="K3625" i="1"/>
  <c r="K1295" i="1"/>
  <c r="K4146" i="1"/>
  <c r="K522" i="1"/>
  <c r="K4147" i="1"/>
  <c r="K3626" i="1"/>
  <c r="K1296" i="1"/>
  <c r="K1297" i="1"/>
  <c r="K523" i="1"/>
  <c r="K3627" i="1"/>
  <c r="K6048" i="1"/>
  <c r="K6049" i="1"/>
  <c r="K3715" i="1"/>
  <c r="K524" i="1"/>
  <c r="K525" i="1"/>
  <c r="K1710" i="1"/>
  <c r="K526" i="1"/>
  <c r="K3716" i="1"/>
  <c r="K6050" i="1"/>
  <c r="K4148" i="1"/>
  <c r="K527" i="1"/>
  <c r="K1298" i="1"/>
  <c r="K3628" i="1"/>
  <c r="K1299" i="1"/>
  <c r="K5783" i="1"/>
  <c r="K5784" i="1"/>
  <c r="K1300" i="1"/>
  <c r="K3440" i="1"/>
  <c r="K4149" i="1"/>
  <c r="K528" i="1"/>
  <c r="K3717" i="1"/>
  <c r="K1301" i="1"/>
  <c r="K529" i="1"/>
  <c r="K5785" i="1"/>
  <c r="K8558" i="1"/>
  <c r="K3629" i="1"/>
  <c r="K530" i="1"/>
  <c r="K3630" i="1"/>
  <c r="K5786" i="1"/>
  <c r="K1302" i="1"/>
  <c r="K1303" i="1"/>
  <c r="K8559" i="1"/>
  <c r="K531" i="1"/>
  <c r="K4150" i="1"/>
  <c r="K532" i="1"/>
  <c r="K3631" i="1"/>
  <c r="K3441" i="1"/>
  <c r="K3442" i="1"/>
  <c r="K533" i="1"/>
  <c r="K534" i="1"/>
  <c r="K535" i="1"/>
  <c r="K4151" i="1"/>
  <c r="K536" i="1"/>
  <c r="K3632" i="1"/>
  <c r="K3633" i="1"/>
  <c r="K3443" i="1"/>
  <c r="K3444" i="1"/>
  <c r="K537" i="1"/>
  <c r="K5787" i="1"/>
  <c r="K3634" i="1"/>
  <c r="K3445" i="1"/>
  <c r="K3635" i="1"/>
  <c r="K3636" i="1"/>
  <c r="K538" i="1"/>
  <c r="K3637" i="1"/>
  <c r="K1880" i="1"/>
  <c r="K4152" i="1"/>
  <c r="K3638" i="1"/>
  <c r="K3446" i="1"/>
  <c r="K3447" i="1"/>
  <c r="K8560" i="1"/>
  <c r="K3639" i="1"/>
  <c r="K3640" i="1"/>
  <c r="K3641" i="1"/>
  <c r="K539" i="1"/>
  <c r="K3642" i="1"/>
  <c r="K3448" i="1"/>
  <c r="K1711" i="1"/>
  <c r="K3643" i="1"/>
  <c r="K1304" i="1"/>
  <c r="K3644" i="1"/>
  <c r="K3645" i="1"/>
  <c r="K3646" i="1"/>
  <c r="K1305" i="1"/>
  <c r="K4153" i="1"/>
  <c r="K553" i="1"/>
  <c r="K554" i="1"/>
  <c r="K548" i="1"/>
  <c r="K540" i="1"/>
  <c r="K3856" i="1"/>
  <c r="K3853" i="1"/>
  <c r="K3848" i="1"/>
  <c r="K4453" i="1"/>
  <c r="K4443" i="1"/>
  <c r="K7476" i="1"/>
  <c r="K4462" i="1"/>
  <c r="K4454" i="1"/>
  <c r="K550" i="1"/>
  <c r="K4460" i="1"/>
  <c r="K7938" i="1"/>
  <c r="K552" i="1"/>
  <c r="K7840" i="1"/>
  <c r="K7830" i="1"/>
  <c r="K3862" i="1"/>
  <c r="K4455" i="1"/>
  <c r="K2439" i="1"/>
  <c r="K542" i="1"/>
  <c r="K555" i="1"/>
  <c r="K4458" i="1"/>
  <c r="K3860" i="1"/>
  <c r="K556" i="1"/>
  <c r="K7841" i="1"/>
  <c r="K7842" i="1"/>
  <c r="K7485" i="1"/>
  <c r="K3861" i="1"/>
  <c r="K2952" i="1"/>
  <c r="K7939" i="1"/>
  <c r="K2953" i="1"/>
  <c r="K2954" i="1"/>
  <c r="K2641" i="1"/>
  <c r="K7838" i="1"/>
  <c r="K2436" i="1"/>
  <c r="K4461" i="1"/>
  <c r="K7839" i="1"/>
  <c r="K7833" i="1"/>
  <c r="K7834" i="1"/>
  <c r="K2437" i="1"/>
  <c r="K4459" i="1"/>
  <c r="K4450" i="1"/>
  <c r="K2438" i="1"/>
  <c r="K7935" i="1"/>
  <c r="K7835" i="1"/>
  <c r="K7482" i="1"/>
  <c r="K3857" i="1"/>
  <c r="K5967" i="1"/>
  <c r="K7484" i="1"/>
  <c r="K7836" i="1"/>
  <c r="K7837" i="1"/>
  <c r="K2948" i="1"/>
  <c r="K2949" i="1"/>
  <c r="K2950" i="1"/>
  <c r="K2947" i="1"/>
  <c r="K2951" i="1"/>
  <c r="K4457" i="1"/>
  <c r="K2945" i="1"/>
  <c r="K2434" i="1"/>
  <c r="K551" i="1"/>
  <c r="K2435" i="1"/>
  <c r="K7483" i="1"/>
  <c r="K7477" i="1"/>
  <c r="K7479" i="1"/>
  <c r="K7831" i="1"/>
  <c r="K8311" i="1"/>
  <c r="K7832" i="1"/>
  <c r="K4456" i="1"/>
  <c r="K2946" i="1"/>
  <c r="K3859" i="1"/>
  <c r="K7819" i="1"/>
  <c r="K7936" i="1"/>
  <c r="K2943" i="1"/>
  <c r="K7937" i="1"/>
  <c r="K8310" i="1"/>
  <c r="K826" i="1"/>
  <c r="K825" i="1"/>
  <c r="K2640" i="1"/>
  <c r="K827" i="1"/>
  <c r="K7934" i="1"/>
  <c r="K7829" i="1"/>
  <c r="K3858" i="1"/>
  <c r="K4452" i="1"/>
  <c r="K2433" i="1"/>
  <c r="K2944" i="1"/>
  <c r="K3850" i="1"/>
  <c r="K7480" i="1"/>
  <c r="K8312" i="1"/>
  <c r="K7481" i="1"/>
  <c r="K3849" i="1"/>
  <c r="K7826" i="1"/>
  <c r="K2941" i="1"/>
  <c r="K4444" i="1"/>
  <c r="K4445" i="1"/>
  <c r="K4435" i="1"/>
  <c r="K8308" i="1"/>
  <c r="K6130" i="1"/>
  <c r="K5965" i="1"/>
  <c r="K4451" i="1"/>
  <c r="K3855" i="1"/>
  <c r="K549" i="1"/>
  <c r="K545" i="1"/>
  <c r="K541" i="1"/>
  <c r="K7827" i="1"/>
  <c r="K8309" i="1"/>
  <c r="K7823" i="1"/>
  <c r="K7828" i="1"/>
  <c r="K7824" i="1"/>
  <c r="K2942" i="1"/>
  <c r="K7825" i="1"/>
  <c r="K4446" i="1"/>
  <c r="K2428" i="1"/>
  <c r="K547" i="1"/>
  <c r="K2432" i="1"/>
  <c r="K3854" i="1"/>
  <c r="K2429" i="1"/>
  <c r="K6131" i="1"/>
  <c r="K5966" i="1"/>
  <c r="K6132" i="1"/>
  <c r="K4447" i="1"/>
  <c r="K2430" i="1"/>
  <c r="K4449" i="1"/>
  <c r="K2431" i="1"/>
  <c r="K4448" i="1"/>
  <c r="K8307" i="1"/>
  <c r="K2427" i="1"/>
  <c r="K2426" i="1"/>
  <c r="K3851" i="1"/>
  <c r="K2939" i="1"/>
  <c r="K2940" i="1"/>
  <c r="K7821" i="1"/>
  <c r="K6128" i="1"/>
  <c r="K5963" i="1"/>
  <c r="K3852" i="1"/>
  <c r="K7478" i="1"/>
  <c r="K7822" i="1"/>
  <c r="K6129" i="1"/>
  <c r="K5964" i="1"/>
  <c r="K7474" i="1"/>
  <c r="K7820" i="1"/>
  <c r="K546" i="1"/>
  <c r="K4436" i="1"/>
  <c r="K4419" i="1"/>
  <c r="K3845" i="1"/>
  <c r="K3836" i="1"/>
  <c r="K4437" i="1"/>
  <c r="K4438" i="1"/>
  <c r="K4431" i="1"/>
  <c r="K4439" i="1"/>
  <c r="K3846" i="1"/>
  <c r="K3847" i="1"/>
  <c r="K3843" i="1"/>
  <c r="K3844" i="1"/>
  <c r="K3842" i="1"/>
  <c r="K4762" i="1"/>
  <c r="K543" i="1"/>
  <c r="K4440" i="1"/>
  <c r="K544" i="1"/>
  <c r="K4441" i="1"/>
  <c r="K4442" i="1"/>
  <c r="K2423" i="1"/>
  <c r="K7811" i="1"/>
  <c r="K7815" i="1"/>
  <c r="K7816" i="1"/>
  <c r="K7818" i="1"/>
  <c r="K7812" i="1"/>
  <c r="K7809" i="1"/>
  <c r="K7810" i="1"/>
  <c r="K7813" i="1"/>
  <c r="K5962" i="1"/>
  <c r="K4432" i="1"/>
  <c r="K2424" i="1"/>
  <c r="K6127" i="1"/>
  <c r="K4433" i="1"/>
  <c r="K2425" i="1"/>
  <c r="K8305" i="1"/>
  <c r="K4430" i="1"/>
  <c r="K4434" i="1"/>
  <c r="K7817" i="1"/>
  <c r="K7814" i="1"/>
  <c r="K8232" i="1"/>
  <c r="K8306" i="1"/>
  <c r="K824" i="1"/>
  <c r="K2937" i="1"/>
  <c r="K7808" i="1"/>
  <c r="K2421" i="1"/>
  <c r="K2422" i="1"/>
  <c r="K2938" i="1"/>
  <c r="K3840" i="1"/>
  <c r="K3841" i="1"/>
  <c r="K4426" i="1"/>
  <c r="K4427" i="1"/>
  <c r="K4428" i="1"/>
  <c r="K4429" i="1"/>
  <c r="K7475" i="1"/>
  <c r="K4422" i="1"/>
  <c r="K4423" i="1"/>
  <c r="K3839" i="1"/>
  <c r="K4420" i="1"/>
  <c r="K7806" i="1"/>
  <c r="K3837" i="1"/>
  <c r="K4424" i="1"/>
  <c r="K3838" i="1"/>
  <c r="K7807" i="1"/>
  <c r="K8231" i="1"/>
  <c r="K8230" i="1"/>
  <c r="K4425" i="1"/>
  <c r="K7473" i="1"/>
  <c r="K4421" i="1"/>
  <c r="K8561" i="1"/>
  <c r="K2705" i="1"/>
  <c r="K2706" i="1"/>
  <c r="K2707" i="1"/>
  <c r="K2708" i="1"/>
  <c r="K2709" i="1"/>
  <c r="K5150" i="1"/>
  <c r="K5151" i="1"/>
  <c r="K1509" i="1"/>
  <c r="K1510" i="1"/>
  <c r="K7141" i="1"/>
  <c r="K5152" i="1"/>
  <c r="K1511" i="1"/>
  <c r="K3299" i="1"/>
  <c r="K5333" i="1"/>
  <c r="K4888" i="1"/>
  <c r="K8093" i="1"/>
  <c r="K2831" i="1"/>
  <c r="K7142" i="1"/>
  <c r="K5153" i="1"/>
  <c r="K5334" i="1"/>
  <c r="K7997" i="1"/>
  <c r="K5154" i="1"/>
  <c r="K3300" i="1"/>
  <c r="K7407" i="1"/>
  <c r="K5155" i="1"/>
  <c r="K5335" i="1"/>
  <c r="K7143" i="1"/>
  <c r="K7144" i="1"/>
  <c r="K7998" i="1"/>
  <c r="K4311" i="1"/>
  <c r="K5156" i="1"/>
  <c r="K2832" i="1"/>
  <c r="K8176" i="1"/>
  <c r="K5336" i="1"/>
  <c r="K4889" i="1"/>
  <c r="K5337" i="1"/>
  <c r="K4312" i="1"/>
  <c r="K1512" i="1"/>
  <c r="K5338" i="1"/>
  <c r="K5157" i="1"/>
  <c r="K7145" i="1"/>
  <c r="K7999" i="1"/>
  <c r="K8094" i="1"/>
  <c r="K8177" i="1"/>
  <c r="K3301" i="1"/>
  <c r="K5158" i="1"/>
  <c r="K7146" i="1"/>
  <c r="K3302" i="1"/>
  <c r="K5159" i="1"/>
  <c r="K1513" i="1"/>
  <c r="K4890" i="1"/>
  <c r="K8000" i="1"/>
  <c r="K5160" i="1"/>
  <c r="K5339" i="1"/>
  <c r="K8095" i="1"/>
  <c r="K8001" i="1"/>
  <c r="K2833" i="1"/>
  <c r="K7147" i="1"/>
  <c r="K3303" i="1"/>
  <c r="K5340" i="1"/>
  <c r="K2834" i="1"/>
  <c r="K5161" i="1"/>
  <c r="K4891" i="1"/>
  <c r="K3304" i="1"/>
  <c r="K5341" i="1"/>
  <c r="K2835" i="1"/>
  <c r="K5162" i="1"/>
  <c r="K7148" i="1"/>
  <c r="K8178" i="1"/>
  <c r="K4892" i="1"/>
  <c r="K5342" i="1"/>
  <c r="K3305" i="1"/>
  <c r="K1514" i="1"/>
  <c r="K5343" i="1"/>
  <c r="K8096" i="1"/>
  <c r="K2836" i="1"/>
  <c r="K4893" i="1"/>
  <c r="K3306" i="1"/>
  <c r="K5344" i="1"/>
  <c r="K8002" i="1"/>
  <c r="K8179" i="1"/>
  <c r="K7149" i="1"/>
  <c r="K5345" i="1"/>
  <c r="K4313" i="1"/>
  <c r="K1515" i="1"/>
  <c r="K5163" i="1"/>
  <c r="K5346" i="1"/>
  <c r="K3307" i="1"/>
  <c r="K7150" i="1"/>
  <c r="K1516" i="1"/>
  <c r="K8003" i="1"/>
  <c r="K7151" i="1"/>
  <c r="K4314" i="1"/>
  <c r="K5164" i="1"/>
  <c r="K2837" i="1"/>
  <c r="K8097" i="1"/>
  <c r="K3308" i="1"/>
  <c r="K7408" i="1"/>
  <c r="K7409" i="1"/>
  <c r="K5165" i="1"/>
  <c r="K3309" i="1"/>
  <c r="K1517" i="1"/>
  <c r="K7152" i="1"/>
  <c r="K4894" i="1"/>
  <c r="K1518" i="1"/>
  <c r="K7410" i="1"/>
  <c r="K8004" i="1"/>
  <c r="K5347" i="1"/>
  <c r="K4895" i="1"/>
  <c r="K8098" i="1"/>
  <c r="K8180" i="1"/>
  <c r="K4896" i="1"/>
  <c r="K1519" i="1"/>
  <c r="K8005" i="1"/>
  <c r="K5166" i="1"/>
  <c r="K7153" i="1"/>
  <c r="K8099" i="1"/>
  <c r="K7411" i="1"/>
  <c r="K5348" i="1"/>
  <c r="K7154" i="1"/>
  <c r="K4897" i="1"/>
  <c r="K2838" i="1"/>
  <c r="K8100" i="1"/>
  <c r="K8006" i="1"/>
  <c r="K3310" i="1"/>
  <c r="K8181" i="1"/>
  <c r="K8007" i="1"/>
  <c r="K2839" i="1"/>
  <c r="K1520" i="1"/>
  <c r="K5167" i="1"/>
  <c r="K4898" i="1"/>
  <c r="K5349" i="1"/>
  <c r="K1521" i="1"/>
  <c r="K5168" i="1"/>
  <c r="K8008" i="1"/>
  <c r="K5169" i="1"/>
  <c r="K8101" i="1"/>
  <c r="K4899" i="1"/>
  <c r="K4315" i="1"/>
  <c r="K7412" i="1"/>
  <c r="K7155" i="1"/>
  <c r="K5350" i="1"/>
  <c r="K8102" i="1"/>
  <c r="K8182" i="1"/>
  <c r="K5170" i="1"/>
  <c r="K7413" i="1"/>
  <c r="K1522" i="1"/>
  <c r="K8103" i="1"/>
  <c r="K8009" i="1"/>
  <c r="K5171" i="1"/>
  <c r="K3311" i="1"/>
  <c r="K4900" i="1"/>
  <c r="K7156" i="1"/>
  <c r="K7414" i="1"/>
  <c r="K8010" i="1"/>
  <c r="K5172" i="1"/>
  <c r="K8562" i="1"/>
  <c r="K3130" i="1"/>
  <c r="K3131" i="1"/>
  <c r="K4198" i="1"/>
  <c r="K8053" i="1"/>
  <c r="K5351" i="1"/>
  <c r="K3312" i="1"/>
  <c r="K1095" i="1"/>
  <c r="K4316" i="1"/>
  <c r="K20" i="1"/>
  <c r="K7415" i="1"/>
  <c r="K7416" i="1"/>
  <c r="K3313" i="1"/>
  <c r="K2840" i="1"/>
  <c r="K7417" i="1"/>
  <c r="K7418" i="1"/>
  <c r="K6340" i="1"/>
  <c r="K5352" i="1"/>
  <c r="K3314" i="1"/>
  <c r="K1523" i="1"/>
  <c r="K4317" i="1"/>
  <c r="K4901" i="1"/>
  <c r="K1524" i="1"/>
  <c r="K4318" i="1"/>
  <c r="K5173" i="1"/>
  <c r="K5353" i="1"/>
  <c r="K3315" i="1"/>
  <c r="K5354" i="1"/>
  <c r="K3316" i="1"/>
  <c r="K4902" i="1"/>
  <c r="K1525" i="1"/>
  <c r="K7157" i="1"/>
  <c r="K5174" i="1"/>
  <c r="K1526" i="1"/>
  <c r="K3317" i="1"/>
  <c r="K5355" i="1"/>
  <c r="K7419" i="1"/>
  <c r="K1527" i="1"/>
  <c r="K8183" i="1"/>
  <c r="K8104" i="1"/>
  <c r="K4319" i="1"/>
  <c r="K1528" i="1"/>
  <c r="K4903" i="1"/>
  <c r="K5356" i="1"/>
  <c r="K3318" i="1"/>
  <c r="K8011" i="1"/>
  <c r="K5175" i="1"/>
  <c r="K1529" i="1"/>
  <c r="K4904" i="1"/>
  <c r="K7420" i="1"/>
  <c r="K4905" i="1"/>
  <c r="K1530" i="1"/>
  <c r="K3319" i="1"/>
  <c r="K8105" i="1"/>
  <c r="K5357" i="1"/>
  <c r="K8184" i="1"/>
  <c r="K4320" i="1"/>
  <c r="K8185" i="1"/>
  <c r="K4906" i="1"/>
  <c r="K1531" i="1"/>
  <c r="K7158" i="1"/>
  <c r="K5358" i="1"/>
  <c r="K3320" i="1"/>
  <c r="K1532" i="1"/>
  <c r="K4907" i="1"/>
  <c r="K5176" i="1"/>
  <c r="K8012" i="1"/>
  <c r="K8563" i="1"/>
  <c r="K4908" i="1"/>
  <c r="K1533" i="1"/>
  <c r="K5177" i="1"/>
  <c r="K7421" i="1"/>
  <c r="K5178" i="1"/>
  <c r="K3321" i="1"/>
  <c r="K5359" i="1"/>
  <c r="K4321" i="1"/>
  <c r="K7422" i="1"/>
  <c r="K3322" i="1"/>
  <c r="K5360" i="1"/>
  <c r="K4909" i="1"/>
  <c r="K1534" i="1"/>
  <c r="K7159" i="1"/>
  <c r="K8013" i="1"/>
  <c r="K3323" i="1"/>
  <c r="K5361" i="1"/>
  <c r="K5362" i="1"/>
  <c r="K3324" i="1"/>
  <c r="K1535" i="1"/>
  <c r="K8186" i="1"/>
  <c r="K8106" i="1"/>
  <c r="K7160" i="1"/>
  <c r="K5179" i="1"/>
  <c r="K4910" i="1"/>
  <c r="K7161" i="1"/>
  <c r="K5180" i="1"/>
  <c r="K3325" i="1"/>
  <c r="K5181" i="1"/>
  <c r="K1536" i="1"/>
  <c r="K4911" i="1"/>
  <c r="K3326" i="1"/>
  <c r="K5363" i="1"/>
  <c r="K7162" i="1"/>
  <c r="K8014" i="1"/>
  <c r="K8107" i="1"/>
  <c r="K8187" i="1"/>
  <c r="K7423" i="1"/>
  <c r="K5182" i="1"/>
  <c r="K4912" i="1"/>
  <c r="K1537" i="1"/>
  <c r="K5364" i="1"/>
  <c r="K3327" i="1"/>
  <c r="K8015" i="1"/>
  <c r="K7163" i="1"/>
  <c r="K5183" i="1"/>
  <c r="K3328" i="1"/>
  <c r="K5365" i="1"/>
  <c r="K5366" i="1"/>
  <c r="K4913" i="1"/>
  <c r="K3329" i="1"/>
  <c r="K7164" i="1"/>
  <c r="K5184" i="1"/>
  <c r="K8016" i="1"/>
  <c r="K8108" i="1"/>
  <c r="K8188" i="1"/>
  <c r="K5185" i="1"/>
  <c r="K3330" i="1"/>
  <c r="K5367" i="1"/>
  <c r="K7424" i="1"/>
  <c r="K1538" i="1"/>
  <c r="K8109" i="1"/>
  <c r="K8189" i="1"/>
  <c r="K7425" i="1"/>
  <c r="K5368" i="1"/>
  <c r="K3331" i="1"/>
  <c r="K2841" i="1"/>
  <c r="K8017" i="1"/>
  <c r="K1539" i="1"/>
  <c r="K5369" i="1"/>
  <c r="K5186" i="1"/>
  <c r="K8190" i="1"/>
  <c r="K8018" i="1"/>
  <c r="K4914" i="1"/>
  <c r="K2842" i="1"/>
  <c r="K8019" i="1"/>
  <c r="K5187" i="1"/>
  <c r="K1540" i="1"/>
  <c r="K5370" i="1"/>
  <c r="K4322" i="1"/>
  <c r="K7426" i="1"/>
  <c r="K4915" i="1"/>
  <c r="K3332" i="1"/>
  <c r="K5371" i="1"/>
  <c r="K3132" i="1"/>
  <c r="K3518" i="1"/>
  <c r="K557" i="1"/>
  <c r="K6083" i="1"/>
  <c r="K6273" i="1"/>
  <c r="K6084" i="1"/>
  <c r="K6085" i="1"/>
  <c r="K1772" i="1"/>
  <c r="K6274" i="1"/>
  <c r="K6275" i="1"/>
  <c r="K6276" i="1"/>
  <c r="K1773" i="1"/>
  <c r="K895" i="1"/>
  <c r="K6086" i="1"/>
  <c r="K6277" i="1"/>
  <c r="K6087" i="1"/>
  <c r="K2871" i="1"/>
  <c r="K7569" i="1"/>
  <c r="K7570" i="1"/>
  <c r="K7571" i="1"/>
  <c r="K7572" i="1"/>
  <c r="K7573" i="1"/>
  <c r="K7574" i="1"/>
  <c r="K7575" i="1"/>
  <c r="K7576" i="1"/>
  <c r="K6278" i="1"/>
  <c r="K7577" i="1"/>
  <c r="K7578" i="1"/>
  <c r="K7579" i="1"/>
  <c r="K6279" i="1"/>
  <c r="K6280" i="1"/>
  <c r="K7580" i="1"/>
  <c r="K6281" i="1"/>
  <c r="K7581" i="1"/>
  <c r="K7582" i="1"/>
  <c r="K7583" i="1"/>
  <c r="K7584" i="1"/>
  <c r="K6282" i="1"/>
  <c r="K6088" i="1"/>
  <c r="K7585" i="1"/>
  <c r="K6283" i="1"/>
  <c r="K7586" i="1"/>
  <c r="K2710" i="1"/>
  <c r="K6089" i="1"/>
  <c r="K1774" i="1"/>
  <c r="K896" i="1"/>
  <c r="K3133" i="1"/>
  <c r="K2711" i="1"/>
  <c r="K2712" i="1"/>
  <c r="K6284" i="1"/>
  <c r="K2713" i="1"/>
  <c r="K1775" i="1"/>
  <c r="K6826" i="1"/>
  <c r="K6285" i="1"/>
  <c r="K6286" i="1"/>
  <c r="K7587" i="1"/>
  <c r="K7588" i="1"/>
  <c r="K7589" i="1"/>
  <c r="K6287" i="1"/>
  <c r="K7590" i="1"/>
  <c r="K7591" i="1"/>
  <c r="K6288" i="1"/>
  <c r="K2714" i="1"/>
  <c r="K7592" i="1"/>
  <c r="K2872" i="1"/>
  <c r="K7593" i="1"/>
  <c r="K7594" i="1"/>
  <c r="K7595" i="1"/>
  <c r="K7596" i="1"/>
  <c r="K7597" i="1"/>
  <c r="K7598" i="1"/>
  <c r="K7599" i="1"/>
  <c r="K7600" i="1"/>
  <c r="K6090" i="1"/>
  <c r="K7601" i="1"/>
  <c r="K897" i="1"/>
  <c r="K7602" i="1"/>
  <c r="K898" i="1"/>
  <c r="K2873" i="1"/>
  <c r="K7603" i="1"/>
  <c r="K6289" i="1"/>
  <c r="K1776" i="1"/>
  <c r="K6290" i="1"/>
  <c r="K6091" i="1"/>
  <c r="K7604" i="1"/>
  <c r="K6092" i="1"/>
  <c r="K1777" i="1"/>
  <c r="K3134" i="1"/>
  <c r="K3135" i="1"/>
  <c r="K2715" i="1"/>
  <c r="K899" i="1"/>
  <c r="K2716" i="1"/>
  <c r="K1778" i="1"/>
  <c r="K4195" i="1"/>
  <c r="K7738" i="1"/>
  <c r="K900" i="1"/>
  <c r="K901" i="1"/>
  <c r="K902" i="1"/>
  <c r="K903" i="1"/>
  <c r="K7605" i="1"/>
  <c r="K904" i="1"/>
  <c r="K5968" i="1"/>
  <c r="K6093" i="1"/>
  <c r="K7606" i="1"/>
  <c r="K1779" i="1"/>
  <c r="K1780" i="1"/>
  <c r="K5969" i="1"/>
  <c r="K1781" i="1"/>
  <c r="K7739" i="1"/>
  <c r="K905" i="1"/>
  <c r="K906" i="1"/>
  <c r="K558" i="1"/>
  <c r="K1782" i="1"/>
  <c r="K3136" i="1"/>
  <c r="K3137" i="1"/>
  <c r="K907" i="1"/>
  <c r="K1783" i="1"/>
  <c r="K6094" i="1"/>
  <c r="K7607" i="1"/>
  <c r="K2874" i="1"/>
  <c r="K2875" i="1"/>
  <c r="K908" i="1"/>
  <c r="K909" i="1"/>
  <c r="K910" i="1"/>
  <c r="K2876" i="1"/>
  <c r="K2877" i="1"/>
  <c r="K2878" i="1"/>
  <c r="K6291" i="1"/>
  <c r="K911" i="1"/>
  <c r="K7608" i="1"/>
  <c r="K7609" i="1"/>
  <c r="K6292" i="1"/>
  <c r="K912" i="1"/>
  <c r="K2879" i="1"/>
  <c r="K6293" i="1"/>
  <c r="K2880" i="1"/>
  <c r="K7610" i="1"/>
  <c r="K913" i="1"/>
  <c r="K1128" i="1"/>
  <c r="K1129" i="1"/>
  <c r="K6842" i="1"/>
  <c r="K5883" i="1"/>
  <c r="K5623" i="1"/>
  <c r="K2177" i="1"/>
  <c r="K2178" i="1"/>
  <c r="K2179" i="1"/>
  <c r="K6184" i="1"/>
  <c r="K3138" i="1"/>
  <c r="K6899" i="1"/>
  <c r="K6900" i="1"/>
  <c r="K1967" i="1"/>
  <c r="K1968" i="1"/>
  <c r="K6901" i="1"/>
  <c r="K6902" i="1"/>
  <c r="K6903" i="1"/>
  <c r="K2180" i="1"/>
  <c r="K6904" i="1"/>
  <c r="K1130" i="1"/>
  <c r="K5458" i="1"/>
  <c r="K2603" i="1"/>
  <c r="K6905" i="1"/>
  <c r="K6749" i="1"/>
  <c r="K5707" i="1"/>
  <c r="K5600" i="1"/>
  <c r="K5848" i="1"/>
  <c r="K1131" i="1"/>
  <c r="K5459" i="1"/>
  <c r="K1132" i="1"/>
  <c r="K6906" i="1"/>
  <c r="K3458" i="1"/>
  <c r="K2306" i="1"/>
  <c r="K5601" i="1"/>
  <c r="K2604" i="1"/>
  <c r="K1639" i="1"/>
  <c r="K2123" i="1"/>
  <c r="K2307" i="1"/>
  <c r="K3459" i="1"/>
  <c r="K3460" i="1"/>
  <c r="K6580" i="1"/>
  <c r="K5668" i="1"/>
  <c r="K1969" i="1"/>
  <c r="K6907" i="1"/>
  <c r="K2308" i="1"/>
  <c r="K5460" i="1"/>
  <c r="K1133" i="1"/>
  <c r="K6185" i="1"/>
  <c r="K6852" i="1"/>
  <c r="K6908" i="1"/>
  <c r="K5669" i="1"/>
  <c r="K2124" i="1"/>
  <c r="K3461" i="1"/>
  <c r="K6186" i="1"/>
  <c r="K6703" i="1"/>
  <c r="K6750" i="1"/>
  <c r="K3462" i="1"/>
  <c r="K1828" i="1"/>
  <c r="K6704" i="1"/>
  <c r="K1010" i="1"/>
  <c r="K1038" i="1"/>
  <c r="K1072" i="1"/>
  <c r="K5461" i="1"/>
  <c r="K2238" i="1"/>
  <c r="K5602" i="1"/>
  <c r="K5670" i="1"/>
  <c r="K6909" i="1"/>
  <c r="K5849" i="1"/>
  <c r="K1970" i="1"/>
  <c r="K1164" i="1"/>
  <c r="K2309" i="1"/>
  <c r="K5671" i="1"/>
  <c r="K6581" i="1"/>
  <c r="K6910" i="1"/>
  <c r="K6582" i="1"/>
  <c r="K1134" i="1"/>
  <c r="K6911" i="1"/>
  <c r="K7044" i="1"/>
  <c r="K7045" i="1"/>
  <c r="K5672" i="1"/>
  <c r="K5708" i="1"/>
  <c r="K2239" i="1"/>
  <c r="K7046" i="1"/>
  <c r="K6583" i="1"/>
  <c r="K6912" i="1"/>
  <c r="K1011" i="1"/>
  <c r="K1012" i="1"/>
  <c r="K6705" i="1"/>
  <c r="K6913" i="1"/>
  <c r="K6914" i="1"/>
  <c r="K6843" i="1"/>
  <c r="K1971" i="1"/>
  <c r="K1829" i="1"/>
  <c r="K5462" i="1"/>
  <c r="K6830" i="1"/>
  <c r="K5673" i="1"/>
  <c r="K3463" i="1"/>
  <c r="K1073" i="1"/>
  <c r="K6844" i="1"/>
  <c r="K6706" i="1"/>
  <c r="K2326" i="1"/>
  <c r="K3464" i="1"/>
  <c r="K1972" i="1"/>
  <c r="K6831" i="1"/>
  <c r="K3465" i="1"/>
  <c r="K6915" i="1"/>
  <c r="K7047" i="1"/>
  <c r="K5463" i="1"/>
  <c r="K1973" i="1"/>
  <c r="K2125" i="1"/>
  <c r="K2126" i="1"/>
  <c r="K6916" i="1"/>
  <c r="K2127" i="1"/>
  <c r="K2327" i="1"/>
  <c r="K6832" i="1"/>
  <c r="K1039" i="1"/>
  <c r="K1135" i="1"/>
  <c r="K6584" i="1"/>
  <c r="K5526" i="1"/>
  <c r="K3466" i="1"/>
  <c r="K1013" i="1"/>
  <c r="K3467" i="1"/>
  <c r="K1074" i="1"/>
  <c r="K5603" i="1"/>
  <c r="K3468" i="1"/>
  <c r="K1136" i="1"/>
  <c r="K2605" i="1"/>
  <c r="K2128" i="1"/>
  <c r="K1974" i="1"/>
  <c r="K1014" i="1"/>
  <c r="K6917" i="1"/>
  <c r="K1830" i="1"/>
  <c r="K3469" i="1"/>
  <c r="K2129" i="1"/>
  <c r="K6918" i="1"/>
  <c r="K6833" i="1"/>
  <c r="K3470" i="1"/>
  <c r="K5527" i="1"/>
  <c r="K1015" i="1"/>
  <c r="K5674" i="1"/>
  <c r="K5884" i="1"/>
  <c r="K5624" i="1"/>
  <c r="K6625" i="1"/>
  <c r="K6751" i="1"/>
  <c r="K3471" i="1"/>
  <c r="K1040" i="1"/>
  <c r="K5528" i="1"/>
  <c r="K6585" i="1"/>
  <c r="K2752" i="1"/>
  <c r="K6707" i="1"/>
  <c r="K3472" i="1"/>
  <c r="K2130" i="1"/>
  <c r="K6919" i="1"/>
  <c r="K6920" i="1"/>
  <c r="K2240" i="1"/>
  <c r="K6708" i="1"/>
  <c r="K6586" i="1"/>
  <c r="K3473" i="1"/>
  <c r="K2131" i="1"/>
  <c r="K6921" i="1"/>
  <c r="K6922" i="1"/>
  <c r="K6923" i="1"/>
  <c r="K6752" i="1"/>
  <c r="K5709" i="1"/>
  <c r="K7048" i="1"/>
  <c r="K6924" i="1"/>
  <c r="K6925" i="1"/>
  <c r="K6926" i="1"/>
  <c r="K6927" i="1"/>
  <c r="K6928" i="1"/>
  <c r="K6929" i="1"/>
  <c r="K6930" i="1"/>
  <c r="K1975" i="1"/>
  <c r="K6931" i="1"/>
  <c r="K6932" i="1"/>
  <c r="K6933" i="1"/>
  <c r="K2269" i="1"/>
  <c r="K2606" i="1"/>
  <c r="K5491" i="1"/>
  <c r="K1016" i="1"/>
  <c r="K5492" i="1"/>
  <c r="K8604" i="1"/>
  <c r="K1137" i="1"/>
  <c r="K6934" i="1"/>
  <c r="K6935" i="1"/>
  <c r="K1831" i="1"/>
  <c r="K2753" i="1"/>
  <c r="K5850" i="1"/>
  <c r="K1075" i="1"/>
  <c r="K2607" i="1"/>
  <c r="K6753" i="1"/>
  <c r="K1076" i="1"/>
  <c r="K1976" i="1"/>
  <c r="K2637" i="1"/>
  <c r="K2132" i="1"/>
  <c r="K6709" i="1"/>
  <c r="K2270" i="1"/>
  <c r="K6936" i="1"/>
  <c r="K1077" i="1"/>
  <c r="K2241" i="1"/>
  <c r="K6626" i="1"/>
  <c r="K5851" i="1"/>
  <c r="K5852" i="1"/>
  <c r="K6710" i="1"/>
  <c r="K2133" i="1"/>
  <c r="K1977" i="1"/>
  <c r="K5464" i="1"/>
  <c r="K6754" i="1"/>
  <c r="K6937" i="1"/>
  <c r="K1138" i="1"/>
  <c r="K6845" i="1"/>
  <c r="K5853" i="1"/>
  <c r="K5675" i="1"/>
  <c r="K6938" i="1"/>
  <c r="K2328" i="1"/>
  <c r="K5529" i="1"/>
  <c r="K6711" i="1"/>
  <c r="K8605" i="1"/>
  <c r="K1978" i="1"/>
  <c r="K1078" i="1"/>
  <c r="K6187" i="1"/>
  <c r="K2242" i="1"/>
  <c r="K5530" i="1"/>
  <c r="K6939" i="1"/>
  <c r="K1079" i="1"/>
  <c r="K5854" i="1"/>
  <c r="K6940" i="1"/>
  <c r="K1832" i="1"/>
  <c r="K6941" i="1"/>
  <c r="K5465" i="1"/>
  <c r="K5558" i="1"/>
  <c r="K1017" i="1"/>
  <c r="K2608" i="1"/>
  <c r="K6942" i="1"/>
  <c r="K1979" i="1"/>
  <c r="K1080" i="1"/>
  <c r="K3474" i="1"/>
  <c r="K6755" i="1"/>
  <c r="K5498" i="1"/>
  <c r="K2134" i="1"/>
  <c r="K3475" i="1"/>
  <c r="K2310" i="1"/>
  <c r="K6587" i="1"/>
  <c r="K3476" i="1"/>
  <c r="K6943" i="1"/>
  <c r="K1139" i="1"/>
  <c r="K6588" i="1"/>
  <c r="K5855" i="1"/>
  <c r="K1833" i="1"/>
  <c r="K6188" i="1"/>
  <c r="K5676" i="1"/>
  <c r="K2135" i="1"/>
  <c r="K5604" i="1"/>
  <c r="K5605" i="1"/>
  <c r="K6944" i="1"/>
  <c r="K2754" i="1"/>
  <c r="K3477" i="1"/>
  <c r="K3478" i="1"/>
  <c r="K1140" i="1"/>
  <c r="K1081" i="1"/>
  <c r="K2311" i="1"/>
  <c r="K5856" i="1"/>
  <c r="K6945" i="1"/>
  <c r="K1834" i="1"/>
  <c r="K3479" i="1"/>
  <c r="K5857" i="1"/>
  <c r="K5493" i="1"/>
  <c r="K5606" i="1"/>
  <c r="K6946" i="1"/>
  <c r="K5466" i="1"/>
  <c r="K1835" i="1"/>
  <c r="K5625" i="1"/>
  <c r="K6947" i="1"/>
  <c r="K6589" i="1"/>
  <c r="K1082" i="1"/>
  <c r="K2329" i="1"/>
  <c r="K5607" i="1"/>
  <c r="K5885" i="1"/>
  <c r="K2312" i="1"/>
  <c r="K8606" i="1"/>
  <c r="K7049" i="1"/>
  <c r="K2313" i="1"/>
  <c r="K1018" i="1"/>
  <c r="K2136" i="1"/>
  <c r="K1083" i="1"/>
  <c r="K1980" i="1"/>
  <c r="K1836" i="1"/>
  <c r="K1981" i="1"/>
  <c r="K3480" i="1"/>
  <c r="K5677" i="1"/>
  <c r="K1084" i="1"/>
  <c r="K3481" i="1"/>
  <c r="K5858" i="1"/>
  <c r="K1085" i="1"/>
  <c r="K6948" i="1"/>
  <c r="K1982" i="1"/>
  <c r="K5608" i="1"/>
  <c r="K5859" i="1"/>
  <c r="K2137" i="1"/>
  <c r="K6712" i="1"/>
  <c r="K6949" i="1"/>
  <c r="K1837" i="1"/>
  <c r="K6950" i="1"/>
  <c r="K6951" i="1"/>
  <c r="K5860" i="1"/>
  <c r="K2138" i="1"/>
  <c r="K2609" i="1"/>
  <c r="K3482" i="1"/>
  <c r="K5861" i="1"/>
  <c r="K8607" i="1"/>
  <c r="K2330" i="1"/>
  <c r="K8608" i="1"/>
  <c r="K2610" i="1"/>
  <c r="K1141" i="1"/>
  <c r="K5499" i="1"/>
  <c r="K1041" i="1"/>
  <c r="K5609" i="1"/>
  <c r="K6952" i="1"/>
  <c r="K6953" i="1"/>
  <c r="K6834" i="1"/>
  <c r="K6713" i="1"/>
  <c r="K6756" i="1"/>
  <c r="K6954" i="1"/>
  <c r="K3483" i="1"/>
  <c r="K5467" i="1"/>
  <c r="K6955" i="1"/>
  <c r="K6627" i="1"/>
  <c r="K5468" i="1"/>
  <c r="K3484" i="1"/>
  <c r="K2243" i="1"/>
  <c r="K6714" i="1"/>
  <c r="K3485" i="1"/>
  <c r="K6590" i="1"/>
  <c r="K6835" i="1"/>
  <c r="K6956" i="1"/>
  <c r="K5678" i="1"/>
  <c r="K1983" i="1"/>
  <c r="K5531" i="1"/>
  <c r="K5862" i="1"/>
  <c r="K8609" i="1"/>
  <c r="K5469" i="1"/>
  <c r="K1142" i="1"/>
  <c r="K5886" i="1"/>
  <c r="K3139" i="1"/>
  <c r="K6957" i="1"/>
  <c r="K6958" i="1"/>
  <c r="K6591" i="1"/>
  <c r="K5679" i="1"/>
  <c r="K6715" i="1"/>
  <c r="K6959" i="1"/>
  <c r="K6960" i="1"/>
  <c r="K6961" i="1"/>
  <c r="K6962" i="1"/>
  <c r="K6963" i="1"/>
  <c r="K5680" i="1"/>
  <c r="K2139" i="1"/>
  <c r="K1143" i="1"/>
  <c r="K6964" i="1"/>
  <c r="K5863" i="1"/>
  <c r="K5864" i="1"/>
  <c r="K6965" i="1"/>
  <c r="K6966" i="1"/>
  <c r="K6628" i="1"/>
  <c r="K5887" i="1"/>
  <c r="K6967" i="1"/>
  <c r="K5494" i="1"/>
  <c r="K5710" i="1"/>
  <c r="K6968" i="1"/>
  <c r="K5559" i="1"/>
  <c r="K1838" i="1"/>
  <c r="K6969" i="1"/>
  <c r="K6970" i="1"/>
  <c r="K1984" i="1"/>
  <c r="K3486" i="1"/>
  <c r="K5470" i="1"/>
  <c r="K5532" i="1"/>
  <c r="K3487" i="1"/>
  <c r="K1144" i="1"/>
  <c r="K6846" i="1"/>
  <c r="K6971" i="1"/>
  <c r="K3488" i="1"/>
  <c r="K2181" i="1"/>
  <c r="K5681" i="1"/>
  <c r="K5626" i="1"/>
  <c r="K2244" i="1"/>
  <c r="K2245" i="1"/>
  <c r="K3489" i="1"/>
  <c r="K6972" i="1"/>
  <c r="K5471" i="1"/>
  <c r="K6973" i="1"/>
  <c r="K2314" i="1"/>
  <c r="K2246" i="1"/>
  <c r="K1042" i="1"/>
  <c r="K6974" i="1"/>
  <c r="K6975" i="1"/>
  <c r="K1086" i="1"/>
  <c r="K6976" i="1"/>
  <c r="K2140" i="1"/>
  <c r="K2315" i="1"/>
  <c r="K1985" i="1"/>
  <c r="K5533" i="1"/>
  <c r="K5534" i="1"/>
  <c r="K5627" i="1"/>
  <c r="K1087" i="1"/>
  <c r="K1019" i="1"/>
  <c r="K5865" i="1"/>
  <c r="K6629" i="1"/>
  <c r="K6977" i="1"/>
  <c r="K6978" i="1"/>
  <c r="K6592" i="1"/>
  <c r="K3490" i="1"/>
  <c r="K2141" i="1"/>
  <c r="K3491" i="1"/>
  <c r="K6979" i="1"/>
  <c r="K2611" i="1"/>
  <c r="K6980" i="1"/>
  <c r="K6981" i="1"/>
  <c r="K5682" i="1"/>
  <c r="K6982" i="1"/>
  <c r="K5711" i="1"/>
  <c r="K2142" i="1"/>
  <c r="K6836" i="1"/>
  <c r="K1986" i="1"/>
  <c r="K7307" i="1"/>
  <c r="K1088" i="1"/>
  <c r="K6983" i="1"/>
  <c r="K2316" i="1"/>
  <c r="K5683" i="1"/>
  <c r="K2143" i="1"/>
  <c r="K2317" i="1"/>
  <c r="K6837" i="1"/>
  <c r="K6593" i="1"/>
  <c r="K2612" i="1"/>
  <c r="K6984" i="1"/>
  <c r="K7308" i="1"/>
  <c r="K1020" i="1"/>
  <c r="K5472" i="1"/>
  <c r="K5866" i="1"/>
  <c r="K6985" i="1"/>
  <c r="K5610" i="1"/>
  <c r="K1839" i="1"/>
  <c r="K5684" i="1"/>
  <c r="K1089" i="1"/>
  <c r="K6986" i="1"/>
  <c r="K1848" i="1"/>
  <c r="K2144" i="1"/>
  <c r="K6594" i="1"/>
  <c r="K3492" i="1"/>
  <c r="K6987" i="1"/>
  <c r="K5611" i="1"/>
  <c r="K6595" i="1"/>
  <c r="K1987" i="1"/>
  <c r="K5612" i="1"/>
  <c r="K5473" i="1"/>
  <c r="K6988" i="1"/>
  <c r="K6989" i="1"/>
  <c r="K5867" i="1"/>
  <c r="K1145" i="1"/>
  <c r="K1021" i="1"/>
  <c r="K5474" i="1"/>
  <c r="K5685" i="1"/>
  <c r="K6990" i="1"/>
  <c r="K7309" i="1"/>
  <c r="K6991" i="1"/>
  <c r="K6716" i="1"/>
  <c r="K6717" i="1"/>
  <c r="K2247" i="1"/>
  <c r="K2145" i="1"/>
  <c r="K5613" i="1"/>
  <c r="K5868" i="1"/>
  <c r="K5535" i="1"/>
  <c r="K2318" i="1"/>
  <c r="K5686" i="1"/>
  <c r="K6718" i="1"/>
  <c r="K2146" i="1"/>
  <c r="K5869" i="1"/>
  <c r="K2613" i="1"/>
  <c r="K1988" i="1"/>
  <c r="K5536" i="1"/>
  <c r="K2147" i="1"/>
  <c r="K6992" i="1"/>
  <c r="K6596" i="1"/>
  <c r="K2148" i="1"/>
  <c r="K6993" i="1"/>
  <c r="K2614" i="1"/>
  <c r="K3140" i="1"/>
  <c r="K7050" i="1"/>
  <c r="K5475" i="1"/>
  <c r="K6719" i="1"/>
  <c r="K6994" i="1"/>
  <c r="K6995" i="1"/>
  <c r="K6996" i="1"/>
  <c r="K6997" i="1"/>
  <c r="K6998" i="1"/>
  <c r="K6999" i="1"/>
  <c r="K7000" i="1"/>
  <c r="K7001" i="1"/>
  <c r="K5495" i="1"/>
  <c r="K7002" i="1"/>
  <c r="K5870" i="1"/>
  <c r="K7003" i="1"/>
  <c r="K6847" i="1"/>
  <c r="K2615" i="1"/>
  <c r="K1989" i="1"/>
  <c r="K2182" i="1"/>
  <c r="K1146" i="1"/>
  <c r="K3493" i="1"/>
  <c r="K7004" i="1"/>
  <c r="K2616" i="1"/>
  <c r="K1990" i="1"/>
  <c r="K8610" i="1"/>
  <c r="K8611" i="1"/>
  <c r="K1022" i="1"/>
  <c r="K2248" i="1"/>
  <c r="K2617" i="1"/>
  <c r="K7005" i="1"/>
  <c r="K5537" i="1"/>
  <c r="K7310" i="1"/>
  <c r="K6848" i="1"/>
  <c r="K1991" i="1"/>
  <c r="K5871" i="1"/>
  <c r="K7006" i="1"/>
  <c r="K7311" i="1"/>
  <c r="K1992" i="1"/>
  <c r="K2249" i="1"/>
  <c r="K6597" i="1"/>
  <c r="K7312" i="1"/>
  <c r="K5872" i="1"/>
  <c r="K3494" i="1"/>
  <c r="K3495" i="1"/>
  <c r="K7007" i="1"/>
  <c r="K6838" i="1"/>
  <c r="K7008" i="1"/>
  <c r="K5538" i="1"/>
  <c r="K5687" i="1"/>
  <c r="K7009" i="1"/>
  <c r="K7010" i="1"/>
  <c r="K2618" i="1"/>
  <c r="K1147" i="1"/>
  <c r="K1148" i="1"/>
  <c r="K7051" i="1"/>
  <c r="K7313" i="1"/>
  <c r="K7011" i="1"/>
  <c r="K7012" i="1"/>
  <c r="K2619" i="1"/>
  <c r="K5539" i="1"/>
  <c r="K6720" i="1"/>
  <c r="K1993" i="1"/>
  <c r="K2149" i="1"/>
  <c r="K3496" i="1"/>
  <c r="K5888" i="1"/>
  <c r="K8564" i="1"/>
  <c r="K1368" i="1"/>
  <c r="K3745" i="1"/>
  <c r="K1371" i="1"/>
  <c r="K8600" i="1"/>
  <c r="K8601" i="1"/>
  <c r="K1370" i="1"/>
  <c r="K8565" i="1"/>
  <c r="K3746" i="1"/>
  <c r="K1306" i="1"/>
  <c r="K4171" i="1"/>
  <c r="K1307" i="1"/>
  <c r="K1373" i="1"/>
  <c r="K3747" i="1"/>
  <c r="K3748" i="1"/>
  <c r="K1375" i="1"/>
  <c r="K8612" i="1"/>
  <c r="K1308" i="1"/>
  <c r="K1309" i="1"/>
  <c r="K8613" i="1"/>
  <c r="K1310" i="1"/>
  <c r="K1311" i="1"/>
  <c r="K1312" i="1"/>
  <c r="K1313" i="1"/>
  <c r="K8614" i="1"/>
  <c r="K1381" i="1"/>
  <c r="K4172" i="1"/>
  <c r="K1376" i="1"/>
  <c r="K4173" i="1"/>
  <c r="K1314" i="1"/>
  <c r="K8615" i="1"/>
  <c r="K1377" i="1"/>
  <c r="K8616" i="1"/>
  <c r="K8617" i="1"/>
  <c r="K3749" i="1"/>
  <c r="K1378" i="1"/>
  <c r="K1315" i="1"/>
  <c r="K4154" i="1"/>
  <c r="K1379" i="1"/>
  <c r="K3718" i="1"/>
  <c r="K1380" i="1"/>
  <c r="K1316" i="1"/>
  <c r="K1317" i="1"/>
  <c r="K1384" i="1"/>
  <c r="K1413" i="1"/>
  <c r="K1385" i="1"/>
  <c r="K1318" i="1"/>
  <c r="K1411" i="1"/>
  <c r="K1412" i="1"/>
  <c r="K1319" i="1"/>
  <c r="K1320" i="1"/>
  <c r="K1415" i="1"/>
  <c r="K1321" i="1"/>
  <c r="K559" i="1"/>
  <c r="K3750" i="1"/>
  <c r="K3719" i="1"/>
  <c r="K3751" i="1"/>
  <c r="K3752" i="1"/>
  <c r="K3753" i="1"/>
  <c r="K3754" i="1"/>
  <c r="K3755" i="1"/>
  <c r="K560" i="1"/>
  <c r="K561" i="1"/>
  <c r="K562" i="1"/>
  <c r="K563" i="1"/>
  <c r="K564" i="1"/>
  <c r="K565" i="1"/>
  <c r="K566" i="1"/>
  <c r="K567" i="1"/>
  <c r="K1386" i="1"/>
  <c r="K1322" i="1"/>
  <c r="K1387" i="1"/>
  <c r="K1388" i="1"/>
  <c r="K1389" i="1"/>
  <c r="K1390" i="1"/>
  <c r="K1391" i="1"/>
  <c r="K1392" i="1"/>
  <c r="K1393" i="1"/>
  <c r="K1394" i="1"/>
  <c r="K1323" i="1"/>
  <c r="K1395" i="1"/>
  <c r="K1396" i="1"/>
  <c r="K1397" i="1"/>
  <c r="K1324" i="1"/>
  <c r="K1398" i="1"/>
  <c r="K1399" i="1"/>
  <c r="K1400" i="1"/>
  <c r="K1401" i="1"/>
  <c r="K1402" i="1"/>
  <c r="K1403" i="1"/>
  <c r="K1404" i="1"/>
  <c r="K1405" i="1"/>
  <c r="K2955" i="1"/>
  <c r="K4174" i="1"/>
  <c r="K4175" i="1"/>
  <c r="K4176" i="1"/>
  <c r="K4155" i="1"/>
  <c r="K4156" i="1"/>
  <c r="K8" i="1"/>
  <c r="K9" i="1"/>
  <c r="K10" i="1"/>
  <c r="K11" i="1"/>
  <c r="K3141" i="1"/>
  <c r="K5059" i="1"/>
  <c r="K3142" i="1"/>
  <c r="K3756" i="1"/>
  <c r="K3143" i="1"/>
  <c r="K1881" i="1"/>
  <c r="K5719" i="1"/>
  <c r="K3720" i="1"/>
  <c r="K5045" i="1"/>
  <c r="K3721" i="1"/>
  <c r="K1882" i="1"/>
  <c r="K3144" i="1"/>
  <c r="K3413" i="1"/>
  <c r="K7515" i="1"/>
  <c r="K1406" i="1"/>
  <c r="K5046" i="1"/>
  <c r="K1407" i="1"/>
  <c r="K1408" i="1"/>
  <c r="K1409" i="1"/>
  <c r="K1410" i="1"/>
  <c r="K1883" i="1"/>
  <c r="K1325" i="1"/>
  <c r="K2568" i="1"/>
  <c r="K1326" i="1"/>
  <c r="K3722" i="1"/>
  <c r="K1327" i="1"/>
  <c r="K4177" i="1"/>
  <c r="K4157" i="1"/>
  <c r="K1328" i="1"/>
  <c r="K5047" i="1"/>
  <c r="K3145" i="1"/>
  <c r="K1329" i="1"/>
  <c r="K3723" i="1"/>
  <c r="K5720" i="1"/>
  <c r="K1712" i="1"/>
  <c r="K1884" i="1"/>
  <c r="K5048" i="1"/>
  <c r="K4158" i="1"/>
  <c r="K1330" i="1"/>
  <c r="K5049" i="1"/>
  <c r="K3724" i="1"/>
  <c r="K4159" i="1"/>
  <c r="K3725" i="1"/>
  <c r="K3726" i="1"/>
  <c r="K3146" i="1"/>
  <c r="K3757" i="1"/>
  <c r="K1713" i="1"/>
  <c r="K5721" i="1"/>
  <c r="K1331" i="1"/>
  <c r="K4160" i="1"/>
  <c r="K5722" i="1"/>
  <c r="K3403" i="1"/>
  <c r="K1332" i="1"/>
  <c r="K5050" i="1"/>
  <c r="K3404" i="1"/>
  <c r="K3727" i="1"/>
  <c r="K7513" i="1"/>
  <c r="K7514" i="1"/>
  <c r="K5051" i="1"/>
  <c r="K3758" i="1"/>
  <c r="K3728" i="1"/>
  <c r="K5052" i="1"/>
  <c r="K1716" i="1"/>
  <c r="K1714" i="1"/>
  <c r="K5053" i="1"/>
  <c r="K5054" i="1"/>
  <c r="K4161" i="1"/>
  <c r="K5055" i="1"/>
  <c r="K1333" i="1"/>
  <c r="K3147" i="1"/>
  <c r="K3148" i="1"/>
  <c r="K3149" i="1"/>
  <c r="K3150" i="1"/>
  <c r="K1372" i="1"/>
  <c r="K3759" i="1"/>
  <c r="K5723" i="1"/>
  <c r="K1334" i="1"/>
  <c r="K3151" i="1"/>
  <c r="K1369" i="1"/>
  <c r="K3760" i="1"/>
  <c r="K3761" i="1"/>
  <c r="K3152" i="1"/>
  <c r="K3405" i="1"/>
  <c r="K3414" i="1"/>
  <c r="K3406" i="1"/>
  <c r="K3729" i="1"/>
  <c r="K1335" i="1"/>
  <c r="K4162" i="1"/>
  <c r="K1336" i="1"/>
  <c r="K3730" i="1"/>
  <c r="K3762" i="1"/>
  <c r="K1374" i="1"/>
  <c r="K3407" i="1"/>
  <c r="K3731" i="1"/>
  <c r="K1337" i="1"/>
  <c r="K3732" i="1"/>
  <c r="K3408" i="1"/>
  <c r="K3409" i="1"/>
  <c r="K3153" i="1"/>
  <c r="K3733" i="1"/>
  <c r="K1338" i="1"/>
  <c r="K3410" i="1"/>
  <c r="K4178" i="1"/>
  <c r="K3763" i="1"/>
  <c r="K1339" i="1"/>
  <c r="K1340" i="1"/>
  <c r="K1341" i="1"/>
  <c r="K3411" i="1"/>
  <c r="K1342" i="1"/>
  <c r="K3734" i="1"/>
  <c r="K3735" i="1"/>
  <c r="K1343" i="1"/>
  <c r="K1344" i="1"/>
  <c r="K4163" i="1"/>
  <c r="K1345" i="1"/>
  <c r="K1346" i="1"/>
  <c r="K4164" i="1"/>
  <c r="K4179" i="1"/>
  <c r="K3764" i="1"/>
  <c r="K1382" i="1"/>
  <c r="K3520" i="1"/>
  <c r="K3521" i="1"/>
  <c r="K1383" i="1"/>
  <c r="K1885" i="1"/>
  <c r="K1347" i="1"/>
  <c r="K1886" i="1"/>
  <c r="K5724" i="1"/>
  <c r="K4165" i="1"/>
  <c r="K1348" i="1"/>
  <c r="K4166" i="1"/>
  <c r="K4167" i="1"/>
  <c r="K4180" i="1"/>
  <c r="K3765" i="1"/>
  <c r="K1414" i="1"/>
  <c r="K1349" i="1"/>
  <c r="K1350" i="1"/>
  <c r="K2569" i="1"/>
  <c r="K3736" i="1"/>
  <c r="K2440" i="1"/>
  <c r="K4464" i="1"/>
  <c r="K4465" i="1"/>
  <c r="K3863" i="1"/>
  <c r="K3864" i="1"/>
  <c r="K7486" i="1"/>
  <c r="K7487" i="1"/>
  <c r="K2717" i="1"/>
  <c r="K2718" i="1"/>
  <c r="K3522" i="1"/>
  <c r="K3523" i="1"/>
  <c r="K2441" i="1"/>
  <c r="K2956" i="1"/>
  <c r="K2442" i="1"/>
  <c r="K6811" i="1"/>
  <c r="K2957" i="1"/>
  <c r="K6204" i="1"/>
  <c r="K3865" i="1"/>
  <c r="K2958" i="1"/>
  <c r="K6001" i="1"/>
  <c r="K6205" i="1"/>
  <c r="K8233" i="1"/>
  <c r="K7843" i="1"/>
  <c r="K2959" i="1"/>
  <c r="K2443" i="1"/>
  <c r="K2960" i="1"/>
  <c r="K4466" i="1"/>
  <c r="K8410" i="1"/>
  <c r="K6002" i="1"/>
  <c r="K2961" i="1"/>
  <c r="K6206" i="1"/>
  <c r="K4467" i="1"/>
  <c r="K2962" i="1"/>
  <c r="K3866" i="1"/>
  <c r="K3867" i="1"/>
  <c r="K2963" i="1"/>
  <c r="K2444" i="1"/>
  <c r="K6207" i="1"/>
  <c r="K2719" i="1"/>
  <c r="K2964" i="1"/>
  <c r="K3868" i="1"/>
  <c r="K2965" i="1"/>
  <c r="K2445" i="1"/>
  <c r="K6003" i="1"/>
  <c r="K2966" i="1"/>
  <c r="K6208" i="1"/>
  <c r="K4468" i="1"/>
  <c r="K7844" i="1"/>
  <c r="K3869" i="1"/>
  <c r="K4469" i="1"/>
  <c r="K6004" i="1"/>
  <c r="K6209" i="1"/>
  <c r="K4470" i="1"/>
  <c r="K7488" i="1"/>
  <c r="K8234" i="1"/>
  <c r="K2446" i="1"/>
  <c r="K2447" i="1"/>
  <c r="K6005" i="1"/>
  <c r="K2967" i="1"/>
  <c r="K6006" i="1"/>
  <c r="K8235" i="1"/>
  <c r="K2448" i="1"/>
  <c r="K6210" i="1"/>
  <c r="K2968" i="1"/>
  <c r="K7489" i="1"/>
  <c r="K4471" i="1"/>
  <c r="K7845" i="1"/>
  <c r="K2969" i="1"/>
  <c r="K2449" i="1"/>
  <c r="K787" i="1"/>
  <c r="K788" i="1"/>
  <c r="K789" i="1"/>
  <c r="K790" i="1"/>
  <c r="K791" i="1"/>
  <c r="K792" i="1"/>
  <c r="K2970" i="1"/>
  <c r="K4472" i="1"/>
  <c r="K2450" i="1"/>
  <c r="K7067" i="1"/>
  <c r="K7846" i="1"/>
  <c r="K7490" i="1"/>
  <c r="K7068" i="1"/>
  <c r="K2451" i="1"/>
  <c r="K2971" i="1"/>
  <c r="K3870" i="1"/>
  <c r="K7491" i="1"/>
  <c r="K4473" i="1"/>
  <c r="K3871" i="1"/>
  <c r="K6211" i="1"/>
  <c r="K2452" i="1"/>
  <c r="K4474" i="1"/>
  <c r="K8236" i="1"/>
  <c r="K4475" i="1"/>
  <c r="K2972" i="1"/>
  <c r="K6212" i="1"/>
  <c r="K6007" i="1"/>
  <c r="K8411" i="1"/>
  <c r="K8412" i="1"/>
  <c r="K4476" i="1"/>
  <c r="K3872" i="1"/>
  <c r="K7492" i="1"/>
  <c r="K7847" i="1"/>
  <c r="K8413" i="1"/>
  <c r="K2453" i="1"/>
  <c r="K3873" i="1"/>
  <c r="K6008" i="1"/>
  <c r="K2973" i="1"/>
  <c r="K6009" i="1"/>
  <c r="K6213" i="1"/>
  <c r="K4477" i="1"/>
  <c r="K2974" i="1"/>
  <c r="K3874" i="1"/>
  <c r="K2975" i="1"/>
  <c r="K7848" i="1"/>
  <c r="K2454" i="1"/>
  <c r="K4478" i="1"/>
  <c r="K6010" i="1"/>
  <c r="K2455" i="1"/>
  <c r="K3875" i="1"/>
  <c r="K2456" i="1"/>
  <c r="K2976" i="1"/>
  <c r="K2457" i="1"/>
  <c r="K3876" i="1"/>
  <c r="K4479" i="1"/>
  <c r="K2720" i="1"/>
  <c r="K2977" i="1"/>
  <c r="K8414" i="1"/>
  <c r="K2978" i="1"/>
  <c r="K6011" i="1"/>
  <c r="K3877" i="1"/>
  <c r="K4480" i="1"/>
  <c r="K2458" i="1"/>
  <c r="K6012" i="1"/>
  <c r="K3878" i="1"/>
  <c r="K6013" i="1"/>
  <c r="K6214" i="1"/>
  <c r="K4481" i="1"/>
  <c r="K2979" i="1"/>
  <c r="K7849" i="1"/>
  <c r="K8415" i="1"/>
  <c r="K6215" i="1"/>
  <c r="K4482" i="1"/>
  <c r="K4483" i="1"/>
  <c r="K6014" i="1"/>
  <c r="K3879" i="1"/>
  <c r="K7850" i="1"/>
  <c r="K3880" i="1"/>
  <c r="K7851" i="1"/>
  <c r="K7852" i="1"/>
  <c r="K2980" i="1"/>
  <c r="K2459" i="1"/>
  <c r="K2460" i="1"/>
  <c r="K2981" i="1"/>
  <c r="K3881" i="1"/>
  <c r="K7493" i="1"/>
  <c r="K7853" i="1"/>
  <c r="K3882" i="1"/>
  <c r="K4484" i="1"/>
  <c r="K4485" i="1"/>
  <c r="K4486" i="1"/>
  <c r="K4487" i="1"/>
  <c r="K6757" i="1"/>
  <c r="K7013" i="1"/>
  <c r="K7014" i="1"/>
  <c r="K7015" i="1"/>
  <c r="K7016" i="1"/>
  <c r="K7017" i="1"/>
  <c r="K7018" i="1"/>
  <c r="K2755" i="1"/>
  <c r="K7019" i="1"/>
  <c r="K7020" i="1"/>
  <c r="K6598" i="1"/>
  <c r="K2183" i="1"/>
  <c r="K6758" i="1"/>
  <c r="K7021" i="1"/>
  <c r="K6853" i="1"/>
  <c r="K7022" i="1"/>
  <c r="K1994" i="1"/>
  <c r="K6599" i="1"/>
  <c r="K2551" i="1"/>
  <c r="K2184" i="1"/>
  <c r="K7023" i="1"/>
  <c r="K1995" i="1"/>
  <c r="K1149" i="1"/>
  <c r="K2620" i="1"/>
  <c r="K3497" i="1"/>
  <c r="K7024" i="1"/>
  <c r="K7025" i="1"/>
  <c r="K7026" i="1"/>
  <c r="K7027" i="1"/>
  <c r="K1996" i="1"/>
  <c r="K5688" i="1"/>
  <c r="K1997" i="1"/>
  <c r="K7028" i="1"/>
  <c r="K3498" i="1"/>
  <c r="K6721" i="1"/>
  <c r="K7029" i="1"/>
  <c r="K7030" i="1"/>
  <c r="K7031" i="1"/>
  <c r="K2150" i="1"/>
  <c r="K6722" i="1"/>
  <c r="K7032" i="1"/>
  <c r="K7033" i="1"/>
  <c r="K1023" i="1"/>
  <c r="K2621" i="1"/>
  <c r="K2756" i="1"/>
  <c r="K1043" i="1"/>
  <c r="K6723" i="1"/>
  <c r="K6759" i="1"/>
  <c r="K3499" i="1"/>
  <c r="K3500" i="1"/>
  <c r="K2151" i="1"/>
  <c r="K5689" i="1"/>
  <c r="K6760" i="1"/>
  <c r="K5690" i="1"/>
  <c r="K7034" i="1"/>
  <c r="K7035" i="1"/>
  <c r="K6761" i="1"/>
  <c r="K3501" i="1"/>
  <c r="K6724" i="1"/>
  <c r="K2757" i="1"/>
  <c r="K5614" i="1"/>
  <c r="K2552" i="1"/>
  <c r="K6849" i="1"/>
  <c r="K5540" i="1"/>
  <c r="K2185" i="1"/>
  <c r="K1998" i="1"/>
  <c r="K7036" i="1"/>
  <c r="K6854" i="1"/>
  <c r="K1840" i="1"/>
  <c r="K2758" i="1"/>
  <c r="K3502" i="1"/>
  <c r="K3503" i="1"/>
  <c r="K5873" i="1"/>
  <c r="K2622" i="1"/>
  <c r="K6855" i="1"/>
  <c r="K2623" i="1"/>
  <c r="K3504" i="1"/>
  <c r="K3505" i="1"/>
  <c r="K2331" i="1"/>
  <c r="K7037" i="1"/>
  <c r="K7038" i="1"/>
  <c r="K7039" i="1"/>
  <c r="K2624" i="1"/>
  <c r="K6725" i="1"/>
  <c r="K1024" i="1"/>
  <c r="K568" i="1"/>
  <c r="K6189" i="1"/>
  <c r="K6630" i="1"/>
  <c r="K1090" i="1"/>
  <c r="K5541" i="1"/>
  <c r="K3506" i="1"/>
  <c r="K7040" i="1"/>
  <c r="K6850" i="1"/>
  <c r="K6839" i="1"/>
  <c r="K5476" i="1"/>
  <c r="K6190" i="1"/>
  <c r="K2250" i="1"/>
  <c r="K5542" i="1"/>
  <c r="K6726" i="1"/>
  <c r="K1841" i="1"/>
  <c r="K1999" i="1"/>
  <c r="K6856" i="1"/>
  <c r="K5874" i="1"/>
  <c r="K5691" i="1"/>
  <c r="K2000" i="1"/>
  <c r="K3507" i="1"/>
  <c r="K6762" i="1"/>
  <c r="K6840" i="1"/>
  <c r="K6727" i="1"/>
  <c r="K7041" i="1"/>
  <c r="K6600" i="1"/>
  <c r="K7042" i="1"/>
  <c r="K7314" i="1"/>
  <c r="K7069" i="1"/>
  <c r="K7070" i="1"/>
  <c r="K799" i="1"/>
  <c r="K800" i="1"/>
  <c r="K801" i="1"/>
  <c r="K802" i="1"/>
  <c r="K8362" i="1"/>
  <c r="K1784" i="1"/>
  <c r="K7071" i="1"/>
  <c r="K7681" i="1"/>
  <c r="K1785" i="1"/>
  <c r="K1786" i="1"/>
  <c r="K803" i="1"/>
  <c r="K6540" i="1"/>
  <c r="K1787" i="1"/>
  <c r="K7740" i="1"/>
  <c r="K7072" i="1"/>
  <c r="K7237" i="1"/>
  <c r="K7238" i="1"/>
  <c r="K7239" i="1"/>
  <c r="K7611" i="1"/>
  <c r="K7240" i="1"/>
  <c r="K6764" i="1"/>
  <c r="K7241" i="1"/>
  <c r="K7073" i="1"/>
  <c r="K7612" i="1"/>
  <c r="K7209" i="1"/>
  <c r="K6444" i="1"/>
  <c r="K7613" i="1"/>
  <c r="K7682" i="1"/>
  <c r="K7683" i="1"/>
  <c r="K7684" i="1"/>
  <c r="K948" i="1"/>
  <c r="K7685" i="1"/>
  <c r="K6765" i="1"/>
  <c r="K914" i="1"/>
  <c r="K6766" i="1"/>
  <c r="K7686" i="1"/>
  <c r="K6445" i="1"/>
  <c r="K7741" i="1"/>
  <c r="K915" i="1"/>
  <c r="K7242" i="1"/>
  <c r="K916" i="1"/>
  <c r="K7243" i="1"/>
  <c r="K2721" i="1"/>
  <c r="K6541" i="1"/>
  <c r="K6515" i="1"/>
  <c r="K7210" i="1"/>
  <c r="K7211" i="1"/>
  <c r="K917" i="1"/>
  <c r="K6446" i="1"/>
  <c r="K7614" i="1"/>
  <c r="K918" i="1"/>
  <c r="K919" i="1"/>
  <c r="K920" i="1"/>
  <c r="K7212" i="1"/>
  <c r="K6447" i="1"/>
  <c r="K7687" i="1"/>
  <c r="K7688" i="1"/>
  <c r="K921" i="1"/>
  <c r="K922" i="1"/>
  <c r="K7074" i="1"/>
  <c r="K7213" i="1"/>
  <c r="K7214" i="1"/>
  <c r="K923" i="1"/>
  <c r="K924" i="1"/>
  <c r="K7075" i="1"/>
  <c r="K7615" i="1"/>
  <c r="K7215" i="1"/>
  <c r="K6767" i="1"/>
  <c r="K925" i="1"/>
  <c r="K2722" i="1"/>
  <c r="K2723" i="1"/>
  <c r="K2724" i="1"/>
  <c r="K7076" i="1"/>
  <c r="K1788" i="1"/>
  <c r="K926" i="1"/>
  <c r="K927" i="1"/>
  <c r="K928" i="1"/>
  <c r="K929" i="1"/>
  <c r="K7216" i="1"/>
  <c r="K1789" i="1"/>
  <c r="K1790" i="1"/>
  <c r="K930" i="1"/>
  <c r="K7217" i="1"/>
  <c r="K1791" i="1"/>
  <c r="K931" i="1"/>
  <c r="K932" i="1"/>
  <c r="K7218" i="1"/>
  <c r="K7742" i="1"/>
  <c r="K6448" i="1"/>
  <c r="K6449" i="1"/>
  <c r="K7244" i="1"/>
  <c r="K7743" i="1"/>
  <c r="K6768" i="1"/>
  <c r="K933" i="1"/>
  <c r="K934" i="1"/>
  <c r="K6450" i="1"/>
  <c r="K935" i="1"/>
  <c r="K936" i="1"/>
  <c r="K937" i="1"/>
  <c r="K938" i="1"/>
  <c r="K6769" i="1"/>
  <c r="K7744" i="1"/>
  <c r="K7745" i="1"/>
  <c r="K7746" i="1"/>
  <c r="K7245" i="1"/>
  <c r="K7246" i="1"/>
  <c r="K1792" i="1"/>
  <c r="K7247" i="1"/>
  <c r="K7747" i="1"/>
  <c r="K7077" i="1"/>
  <c r="K7616"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2001" i="1"/>
  <c r="K7315" i="1"/>
  <c r="K597" i="1"/>
  <c r="K5543" i="1"/>
  <c r="K2759" i="1"/>
  <c r="K6191" i="1"/>
  <c r="K5692" i="1"/>
  <c r="K598" i="1"/>
  <c r="K6728" i="1"/>
  <c r="K5875" i="1"/>
  <c r="K599" i="1"/>
  <c r="K7316" i="1"/>
  <c r="K600" i="1"/>
  <c r="K2002" i="1"/>
  <c r="K601" i="1"/>
  <c r="K2152" i="1"/>
  <c r="K6729" i="1"/>
  <c r="K5876" i="1"/>
  <c r="K6730" i="1"/>
  <c r="K5693" i="1"/>
  <c r="K2251" i="1"/>
  <c r="K602" i="1"/>
  <c r="K603" i="1"/>
  <c r="K2003" i="1"/>
  <c r="K6731" i="1"/>
  <c r="K6601" i="1"/>
  <c r="K604" i="1"/>
  <c r="K2004" i="1"/>
  <c r="K7190" i="1"/>
  <c r="K5477" i="1"/>
  <c r="K605" i="1"/>
  <c r="K5877" i="1"/>
  <c r="K6602" i="1"/>
  <c r="K1150" i="1"/>
  <c r="K6192" i="1"/>
  <c r="K2153" i="1"/>
  <c r="K1842" i="1"/>
  <c r="K2252" i="1"/>
  <c r="K6603" i="1"/>
  <c r="K2760" i="1"/>
  <c r="K6604" i="1"/>
  <c r="K2761" i="1"/>
  <c r="K2762" i="1"/>
  <c r="K6193" i="1"/>
  <c r="K606" i="1"/>
  <c r="K1025" i="1"/>
  <c r="K607" i="1"/>
  <c r="K6605" i="1"/>
  <c r="K7191" i="1"/>
  <c r="K7192" i="1"/>
  <c r="K7193" i="1"/>
  <c r="K608" i="1"/>
  <c r="K1843" i="1"/>
  <c r="K2763" i="1"/>
  <c r="K6194" i="1"/>
  <c r="K2625" i="1"/>
  <c r="K2764" i="1"/>
  <c r="K609" i="1"/>
  <c r="K3519" i="1"/>
  <c r="K6827" i="1"/>
  <c r="K1026" i="1"/>
  <c r="K6606" i="1"/>
  <c r="K2154" i="1"/>
  <c r="K2155" i="1"/>
  <c r="K2319" i="1"/>
  <c r="K1027" i="1"/>
  <c r="K2626" i="1"/>
  <c r="K1028" i="1"/>
  <c r="K610" i="1"/>
  <c r="K7317" i="1"/>
  <c r="K1151" i="1"/>
  <c r="K1152" i="1"/>
  <c r="K2005" i="1"/>
  <c r="K7318" i="1"/>
  <c r="K2006" i="1"/>
  <c r="K7319" i="1"/>
  <c r="K1171" i="1"/>
  <c r="K2007" i="1"/>
  <c r="K7320" i="1"/>
  <c r="K611" i="1"/>
  <c r="K5544" i="1"/>
  <c r="K2627" i="1"/>
  <c r="K2008" i="1"/>
  <c r="K7321" i="1"/>
  <c r="K612" i="1"/>
  <c r="K1029" i="1"/>
  <c r="K2253" i="1"/>
  <c r="K2156" i="1"/>
  <c r="K2009" i="1"/>
  <c r="K2628" i="1"/>
  <c r="K6195" i="1"/>
  <c r="K2157" i="1"/>
  <c r="K6607" i="1"/>
  <c r="K2765" i="1"/>
  <c r="K613" i="1"/>
  <c r="K7322" i="1"/>
  <c r="K2010" i="1"/>
  <c r="K2011" i="1"/>
  <c r="K2629" i="1"/>
  <c r="K2254" i="1"/>
  <c r="K5478" i="1"/>
  <c r="K2012" i="1"/>
  <c r="K2766" i="1"/>
  <c r="K7323" i="1"/>
  <c r="K2013" i="1"/>
  <c r="K614" i="1"/>
  <c r="K5545" i="1"/>
  <c r="K8566" i="1"/>
  <c r="K615" i="1"/>
  <c r="K2158" i="1"/>
  <c r="K616" i="1"/>
  <c r="K617" i="1"/>
  <c r="K2014" i="1"/>
  <c r="K7324" i="1"/>
  <c r="K618" i="1"/>
  <c r="K619" i="1"/>
  <c r="K5694" i="1"/>
  <c r="K2159" i="1"/>
  <c r="K2015" i="1"/>
  <c r="K2630" i="1"/>
  <c r="K1640" i="1"/>
  <c r="K620" i="1"/>
  <c r="K4275" i="1"/>
  <c r="K5546" i="1"/>
  <c r="K6732" i="1"/>
  <c r="K621" i="1"/>
  <c r="K2255" i="1"/>
  <c r="K2016" i="1"/>
  <c r="K2017" i="1"/>
  <c r="K2018" i="1"/>
  <c r="K1172" i="1"/>
  <c r="K622" i="1"/>
  <c r="K2019" i="1"/>
  <c r="K2320" i="1"/>
  <c r="K2020" i="1"/>
  <c r="K623" i="1"/>
  <c r="K2649" i="1"/>
  <c r="K8567" i="1"/>
  <c r="K5372" i="1"/>
  <c r="K3333" i="1"/>
  <c r="K6786" i="1"/>
  <c r="K1722" i="1"/>
  <c r="K4917" i="1"/>
  <c r="K1541" i="1"/>
  <c r="K3334" i="1"/>
  <c r="K8020" i="1"/>
  <c r="K7427" i="1"/>
  <c r="K5373" i="1"/>
  <c r="K6341" i="1"/>
  <c r="K3335" i="1"/>
  <c r="K6342" i="1"/>
  <c r="K1542" i="1"/>
  <c r="K8191" i="1"/>
  <c r="K5188" i="1"/>
  <c r="K6343" i="1"/>
  <c r="K6787" i="1"/>
  <c r="K5189" i="1"/>
  <c r="K7165" i="1"/>
  <c r="K6788" i="1"/>
  <c r="K1723" i="1"/>
  <c r="K7428" i="1"/>
  <c r="K5374" i="1"/>
  <c r="K8110" i="1"/>
  <c r="K8192" i="1"/>
  <c r="K8021" i="1"/>
  <c r="K5190" i="1"/>
  <c r="K5375" i="1"/>
  <c r="K3336" i="1"/>
  <c r="K1724" i="1"/>
  <c r="K2843" i="1"/>
  <c r="K6344" i="1"/>
  <c r="K6789" i="1"/>
  <c r="K7166" i="1"/>
  <c r="K8111" i="1"/>
  <c r="K4918" i="1"/>
  <c r="K3337" i="1"/>
  <c r="K5376" i="1"/>
  <c r="K5191" i="1"/>
  <c r="K5377" i="1"/>
  <c r="K8568" i="1"/>
  <c r="K7167" i="1"/>
  <c r="K3338" i="1"/>
  <c r="K5378" i="1"/>
  <c r="K1543" i="1"/>
  <c r="K5192" i="1"/>
  <c r="K1725" i="1"/>
  <c r="K6790" i="1"/>
  <c r="K5379" i="1"/>
  <c r="K3339" i="1"/>
  <c r="K1726" i="1"/>
  <c r="K6791" i="1"/>
  <c r="K5193" i="1"/>
  <c r="K4919" i="1"/>
  <c r="K8193" i="1"/>
  <c r="K8022" i="1"/>
  <c r="K7168" i="1"/>
  <c r="K6345" i="1"/>
  <c r="K7169" i="1"/>
  <c r="K5380" i="1"/>
  <c r="K4920" i="1"/>
  <c r="K6792" i="1"/>
  <c r="K3340" i="1"/>
  <c r="K1544" i="1"/>
  <c r="K3341" i="1"/>
  <c r="K1727" i="1"/>
  <c r="K7170" i="1"/>
  <c r="K5194" i="1"/>
  <c r="K3342" i="1"/>
  <c r="K8112" i="1"/>
  <c r="K8194" i="1"/>
  <c r="K7171" i="1"/>
  <c r="K6793" i="1"/>
  <c r="K6346" i="1"/>
  <c r="K8023" i="1"/>
  <c r="K8113" i="1"/>
  <c r="K3343" i="1"/>
  <c r="K5381" i="1"/>
  <c r="K8195" i="1"/>
  <c r="K4921" i="1"/>
  <c r="K5195" i="1"/>
  <c r="K7172" i="1"/>
  <c r="K1545" i="1"/>
  <c r="K5382" i="1"/>
  <c r="K1728" i="1"/>
  <c r="K6794" i="1"/>
  <c r="K7173" i="1"/>
  <c r="K6795" i="1"/>
  <c r="K6347" i="1"/>
  <c r="K8024" i="1"/>
  <c r="K3344" i="1"/>
  <c r="K5383" i="1"/>
  <c r="K4922" i="1"/>
  <c r="K1729" i="1"/>
  <c r="K6796" i="1"/>
  <c r="K6348" i="1"/>
  <c r="K5196" i="1"/>
  <c r="K1546" i="1"/>
  <c r="K4923" i="1"/>
  <c r="K5197" i="1"/>
  <c r="K1730" i="1"/>
  <c r="K8569" i="1"/>
  <c r="K4924" i="1"/>
  <c r="K1547" i="1"/>
  <c r="K5198" i="1"/>
  <c r="K8025" i="1"/>
  <c r="K5384" i="1"/>
  <c r="K6349" i="1"/>
  <c r="K6797" i="1"/>
  <c r="K1731" i="1"/>
  <c r="K3345" i="1"/>
  <c r="K8114" i="1"/>
  <c r="K3346" i="1"/>
  <c r="K5199" i="1"/>
  <c r="K6350" i="1"/>
  <c r="K1548" i="1"/>
  <c r="K6798" i="1"/>
  <c r="K8196" i="1"/>
  <c r="K8026" i="1"/>
  <c r="K5385" i="1"/>
  <c r="K3347" i="1"/>
  <c r="K6351" i="1"/>
  <c r="K8197" i="1"/>
  <c r="K5200" i="1"/>
  <c r="K8027" i="1"/>
  <c r="K8115" i="1"/>
  <c r="K5386" i="1"/>
  <c r="K3348" i="1"/>
  <c r="K1549" i="1"/>
  <c r="K7174" i="1"/>
  <c r="K3349" i="1"/>
  <c r="K6799" i="1"/>
  <c r="K1550" i="1"/>
  <c r="K4925" i="1"/>
  <c r="K5387" i="1"/>
  <c r="K3350" i="1"/>
  <c r="K1732" i="1"/>
  <c r="K6800" i="1"/>
  <c r="K7175" i="1"/>
  <c r="K3883" i="1"/>
  <c r="K3884" i="1"/>
  <c r="K6812" i="1"/>
  <c r="K7854" i="1"/>
  <c r="K8570" i="1"/>
  <c r="K8571" i="1"/>
  <c r="K8572" i="1"/>
  <c r="K4488" i="1"/>
  <c r="K3885" i="1"/>
  <c r="K2461" i="1"/>
  <c r="K3886" i="1"/>
  <c r="K6216" i="1"/>
  <c r="K7494" i="1"/>
  <c r="K2982" i="1"/>
  <c r="K2462" i="1"/>
  <c r="K7855" i="1"/>
  <c r="K8416" i="1"/>
  <c r="K2463" i="1"/>
  <c r="K3887" i="1"/>
  <c r="K4489" i="1"/>
  <c r="K8417" i="1"/>
  <c r="K2983" i="1"/>
  <c r="K4490" i="1"/>
  <c r="K2464" i="1"/>
  <c r="K7495" i="1"/>
  <c r="K3888" i="1"/>
  <c r="K2465" i="1"/>
  <c r="K4491" i="1"/>
  <c r="K2466" i="1"/>
  <c r="K6217" i="1"/>
  <c r="K6015" i="1"/>
  <c r="K4492" i="1"/>
  <c r="K6218" i="1"/>
  <c r="K2984" i="1"/>
  <c r="K2467" i="1"/>
  <c r="K6219" i="1"/>
  <c r="K4493" i="1"/>
  <c r="K4494" i="1"/>
  <c r="K3889" i="1"/>
  <c r="K6220" i="1"/>
  <c r="K6813" i="1"/>
  <c r="K2468" i="1"/>
  <c r="K8237" i="1"/>
  <c r="K4495" i="1"/>
  <c r="K2469" i="1"/>
  <c r="K2985" i="1"/>
  <c r="K4496" i="1"/>
  <c r="K3890" i="1"/>
  <c r="K6814" i="1"/>
  <c r="K6815" i="1"/>
  <c r="K6816" i="1"/>
  <c r="K4497" i="1"/>
  <c r="K2986" i="1"/>
  <c r="K6016" i="1"/>
  <c r="K3891" i="1"/>
  <c r="K6221" i="1"/>
  <c r="K7856" i="1"/>
  <c r="K2987" i="1"/>
  <c r="K2470" i="1"/>
  <c r="K2988" i="1"/>
  <c r="K3892" i="1"/>
  <c r="K4498" i="1"/>
  <c r="K6222" i="1"/>
  <c r="K7857" i="1"/>
  <c r="K4499" i="1"/>
  <c r="K3893" i="1"/>
  <c r="K3894" i="1"/>
  <c r="K7858" i="1"/>
  <c r="K7859" i="1"/>
  <c r="K2471" i="1"/>
  <c r="K3895" i="1"/>
  <c r="K6223" i="1"/>
  <c r="K4500" i="1"/>
  <c r="K4501" i="1"/>
  <c r="K4502" i="1"/>
  <c r="K8573" i="1"/>
  <c r="K8574" i="1"/>
  <c r="K4503" i="1"/>
  <c r="K4504" i="1"/>
  <c r="K8575" i="1"/>
  <c r="K8576" i="1"/>
  <c r="K7496" i="1"/>
  <c r="K7497" i="1"/>
  <c r="K8577" i="1"/>
  <c r="K4505" i="1"/>
  <c r="K4506" i="1"/>
  <c r="K4507" i="1"/>
  <c r="K4508" i="1"/>
  <c r="K8578" i="1"/>
  <c r="K8579" i="1"/>
  <c r="K2989" i="1"/>
  <c r="K7860" i="1"/>
  <c r="K3896" i="1"/>
  <c r="K8580" i="1"/>
  <c r="K2472" i="1"/>
  <c r="K8581" i="1"/>
  <c r="K6224" i="1"/>
  <c r="K3897" i="1"/>
  <c r="K6017" i="1"/>
  <c r="K3898" i="1"/>
  <c r="K2473" i="1"/>
  <c r="K4509" i="1"/>
  <c r="K3899" i="1"/>
  <c r="K4510" i="1"/>
  <c r="K2990" i="1"/>
  <c r="K4511" i="1"/>
  <c r="K2991" i="1"/>
  <c r="K6225" i="1"/>
  <c r="K7861" i="1"/>
  <c r="K4512" i="1"/>
  <c r="K2474" i="1"/>
  <c r="K4513" i="1"/>
  <c r="K4514" i="1"/>
  <c r="K3900" i="1"/>
  <c r="K6018" i="1"/>
  <c r="K8582" i="1"/>
  <c r="K4515" i="1"/>
  <c r="K6226" i="1"/>
  <c r="K2475" i="1"/>
  <c r="K3901" i="1"/>
  <c r="K4516" i="1"/>
  <c r="K2992" i="1"/>
  <c r="K7862" i="1"/>
  <c r="K2476" i="1"/>
  <c r="K3902" i="1"/>
  <c r="K7863" i="1"/>
  <c r="K6019" i="1"/>
  <c r="K2993" i="1"/>
  <c r="K4517" i="1"/>
  <c r="K6227" i="1"/>
  <c r="K3903" i="1"/>
  <c r="K2994" i="1"/>
  <c r="K7864" i="1"/>
  <c r="K4518" i="1"/>
  <c r="K2995" i="1"/>
  <c r="K3904" i="1"/>
  <c r="K6228" i="1"/>
  <c r="K2477" i="1"/>
  <c r="K4519" i="1"/>
  <c r="K7498" i="1"/>
  <c r="K6020" i="1"/>
  <c r="K3905" i="1"/>
  <c r="K4520" i="1"/>
  <c r="K6229" i="1"/>
  <c r="K7865" i="1"/>
  <c r="K2996" i="1"/>
  <c r="K3906" i="1"/>
  <c r="K4521" i="1"/>
  <c r="K2997" i="1"/>
  <c r="K4522" i="1"/>
  <c r="K4523" i="1"/>
  <c r="K3907" i="1"/>
  <c r="K3908" i="1"/>
  <c r="K6230" i="1"/>
  <c r="K2478" i="1"/>
  <c r="K6231" i="1"/>
  <c r="K2998" i="1"/>
  <c r="K4524" i="1"/>
  <c r="K3909" i="1"/>
  <c r="K2479" i="1"/>
  <c r="K2999" i="1"/>
  <c r="K7866" i="1"/>
  <c r="K4525" i="1"/>
  <c r="K8583" i="1"/>
  <c r="K4526" i="1"/>
  <c r="K8584" i="1"/>
  <c r="K8585" i="1"/>
  <c r="K2480" i="1"/>
  <c r="K3910" i="1"/>
  <c r="K6021" i="1"/>
  <c r="K3000" i="1"/>
  <c r="K4527" i="1"/>
  <c r="K6232" i="1"/>
  <c r="K4528" i="1"/>
  <c r="K3911" i="1"/>
  <c r="K4529" i="1"/>
  <c r="K2481" i="1"/>
  <c r="K3001" i="1"/>
  <c r="K6233" i="1"/>
  <c r="K7867" i="1"/>
  <c r="K3912" i="1"/>
  <c r="K6234" i="1"/>
  <c r="K2482" i="1"/>
  <c r="K4530" i="1"/>
  <c r="K7868" i="1"/>
  <c r="K6022" i="1"/>
  <c r="K3913" i="1"/>
  <c r="K4531" i="1"/>
  <c r="K2483" i="1"/>
  <c r="K8238" i="1"/>
  <c r="K4532" i="1"/>
  <c r="K7869" i="1"/>
  <c r="K3002" i="1"/>
  <c r="K2484" i="1"/>
  <c r="K2485" i="1"/>
  <c r="K8586" i="1"/>
  <c r="K7870" i="1"/>
  <c r="K6023" i="1"/>
  <c r="K7871" i="1"/>
  <c r="K7872" i="1"/>
  <c r="K7873" i="1"/>
  <c r="K7874" i="1"/>
  <c r="K7875" i="1"/>
  <c r="K7876" i="1"/>
  <c r="K7877" i="1"/>
  <c r="K6024" i="1"/>
  <c r="K6025" i="1"/>
  <c r="K3914" i="1"/>
  <c r="K4533" i="1"/>
  <c r="K6235" i="1"/>
  <c r="K6026" i="1"/>
  <c r="K6236" i="1"/>
  <c r="K2486" i="1"/>
  <c r="K4534" i="1"/>
  <c r="K2487" i="1"/>
  <c r="K4535" i="1"/>
  <c r="K7878" i="1"/>
  <c r="K6027" i="1"/>
  <c r="K7879" i="1"/>
  <c r="K3915" i="1"/>
  <c r="K3916" i="1"/>
  <c r="K4536" i="1"/>
  <c r="K6237" i="1"/>
  <c r="K7880" i="1"/>
  <c r="K6028" i="1"/>
  <c r="K2488" i="1"/>
  <c r="K3917" i="1"/>
  <c r="K4537" i="1"/>
  <c r="K8239" i="1"/>
  <c r="K3003" i="1"/>
  <c r="K6029" i="1"/>
  <c r="K6817" i="1"/>
  <c r="K4538" i="1"/>
  <c r="K6030" i="1"/>
  <c r="K3918" i="1"/>
  <c r="K6238" i="1"/>
  <c r="K3004" i="1"/>
  <c r="K6239" i="1"/>
  <c r="K4539" i="1"/>
  <c r="K3919" i="1"/>
  <c r="K6031" i="1"/>
  <c r="K7881" i="1"/>
  <c r="K8587" i="1"/>
  <c r="K8588" i="1"/>
  <c r="K8589" i="1"/>
  <c r="K3920" i="1"/>
  <c r="K3921" i="1"/>
  <c r="K4540" i="1"/>
  <c r="K7882" i="1"/>
  <c r="K2489" i="1"/>
  <c r="K4541" i="1"/>
  <c r="K4542" i="1"/>
  <c r="K3922" i="1"/>
  <c r="K3923" i="1"/>
  <c r="K3924" i="1"/>
  <c r="K3925" i="1"/>
  <c r="K3926" i="1"/>
  <c r="K3927" i="1"/>
  <c r="K3928" i="1"/>
  <c r="K3929" i="1"/>
  <c r="K3930" i="1"/>
  <c r="K6032" i="1"/>
  <c r="K3931" i="1"/>
  <c r="K4543" i="1"/>
  <c r="K8590" i="1"/>
  <c r="K2490" i="1"/>
  <c r="K6818" i="1"/>
  <c r="K8240" i="1"/>
  <c r="K4544" i="1"/>
  <c r="K7883" i="1"/>
  <c r="K4545" i="1"/>
  <c r="K3005" i="1"/>
  <c r="K4546" i="1"/>
  <c r="K2491" i="1"/>
  <c r="K3932" i="1"/>
  <c r="K4547" i="1"/>
  <c r="K6240" i="1"/>
  <c r="K3006" i="1"/>
  <c r="K7884" i="1"/>
  <c r="K6033" i="1"/>
  <c r="K6241" i="1"/>
  <c r="K2492" i="1"/>
  <c r="K4548" i="1"/>
  <c r="K6034" i="1"/>
  <c r="K3933" i="1"/>
  <c r="K4549" i="1"/>
  <c r="K3007" i="1"/>
  <c r="K3934" i="1"/>
  <c r="K2493" i="1"/>
  <c r="K3008" i="1"/>
  <c r="K3935" i="1"/>
  <c r="K3009" i="1"/>
  <c r="K4550" i="1"/>
  <c r="K3936" i="1"/>
  <c r="K2494" i="1"/>
  <c r="K6819" i="1"/>
  <c r="K8591" i="1"/>
  <c r="K2495" i="1"/>
  <c r="K3937" i="1"/>
  <c r="K2496" i="1"/>
  <c r="K4551" i="1"/>
  <c r="K6242" i="1"/>
  <c r="K2497" i="1"/>
  <c r="K2498" i="1"/>
  <c r="K3938" i="1"/>
  <c r="K7885" i="1"/>
  <c r="K3939" i="1"/>
  <c r="K7886" i="1"/>
  <c r="K4552" i="1"/>
  <c r="K7887" i="1"/>
  <c r="K3940" i="1"/>
  <c r="K6035" i="1"/>
  <c r="K6820" i="1"/>
  <c r="K3941" i="1"/>
  <c r="K4553" i="1"/>
  <c r="K6036" i="1"/>
  <c r="K3010" i="1"/>
  <c r="K7888" i="1"/>
  <c r="K2499" i="1"/>
  <c r="K3011" i="1"/>
  <c r="K4554" i="1"/>
  <c r="K6243" i="1"/>
  <c r="K6244" i="1"/>
  <c r="K8592" i="1"/>
  <c r="K4555" i="1"/>
  <c r="K4556" i="1"/>
  <c r="K4557" i="1"/>
  <c r="K3942" i="1"/>
  <c r="K3943" i="1"/>
  <c r="K3944" i="1"/>
  <c r="K8593" i="1"/>
  <c r="K8594" i="1"/>
  <c r="K8595" i="1"/>
  <c r="K8596" i="1"/>
  <c r="K8597" i="1"/>
  <c r="K2500" i="1"/>
  <c r="K3945" i="1"/>
  <c r="K4558" i="1"/>
  <c r="K6245" i="1"/>
  <c r="K6821" i="1"/>
  <c r="K3946" i="1"/>
  <c r="K2501" i="1"/>
  <c r="K6246" i="1"/>
  <c r="K6037" i="1"/>
  <c r="K4559" i="1"/>
  <c r="K4560" i="1"/>
  <c r="K3012" i="1"/>
  <c r="K3947" i="1"/>
  <c r="K3948" i="1"/>
  <c r="K4561" i="1"/>
  <c r="K6247" i="1"/>
  <c r="K6038" i="1"/>
  <c r="K3013" i="1"/>
  <c r="K2502" i="1"/>
  <c r="K4562" i="1"/>
  <c r="K6822" i="1"/>
  <c r="K3949" i="1"/>
  <c r="K4563" i="1"/>
  <c r="K3950" i="1"/>
  <c r="K2503" i="1"/>
  <c r="K4564" i="1"/>
  <c r="K4565" i="1"/>
  <c r="K6039" i="1"/>
  <c r="K3014" i="1"/>
  <c r="K3951" i="1"/>
  <c r="K3015" i="1"/>
  <c r="K6040" i="1"/>
  <c r="K2504" i="1"/>
  <c r="K8598" i="1"/>
  <c r="K6248" i="1"/>
  <c r="K4566" i="1"/>
  <c r="K3952" i="1"/>
  <c r="K4567" i="1"/>
  <c r="K3953" i="1"/>
  <c r="K3016" i="1"/>
  <c r="K6249" i="1"/>
  <c r="K2505" i="1"/>
  <c r="K4568" i="1"/>
  <c r="K4569" i="1"/>
  <c r="K3017" i="1"/>
  <c r="K6041" i="1"/>
  <c r="K4570" i="1"/>
  <c r="K2506" i="1"/>
  <c r="K3954" i="1"/>
  <c r="K4571" i="1"/>
  <c r="K2507" i="1"/>
  <c r="K8241" i="1"/>
  <c r="K3955" i="1"/>
  <c r="K6250" i="1"/>
  <c r="K6042" i="1"/>
  <c r="K6251" i="1"/>
  <c r="K3018" i="1"/>
  <c r="K3956" i="1"/>
  <c r="K5030" i="1"/>
  <c r="K759" i="1"/>
  <c r="K4572" i="1"/>
  <c r="K1551" i="1"/>
  <c r="K1552" i="1"/>
  <c r="K4573" i="1"/>
  <c r="K4574" i="1"/>
  <c r="K4575" i="1"/>
  <c r="K1553" i="1"/>
  <c r="K3957" i="1"/>
  <c r="K3958" i="1"/>
  <c r="K8618" i="1"/>
  <c r="K1554" i="1"/>
  <c r="K4926" i="1"/>
  <c r="K1165" i="1"/>
  <c r="K1555" i="1"/>
  <c r="K4927" i="1"/>
  <c r="K4576" i="1"/>
  <c r="K4577" i="1"/>
  <c r="K3959" i="1"/>
  <c r="K1556" i="1"/>
  <c r="K4928" i="1"/>
  <c r="K4578" i="1"/>
  <c r="K4579" i="1"/>
  <c r="K4993" i="1"/>
  <c r="K4763" i="1"/>
  <c r="K4929" i="1"/>
  <c r="K760" i="1"/>
  <c r="K4930" i="1"/>
  <c r="K4580" i="1"/>
  <c r="K1557" i="1"/>
  <c r="K4764" i="1"/>
  <c r="K4931" i="1"/>
  <c r="K4994" i="1"/>
  <c r="K4932" i="1"/>
  <c r="K1558" i="1"/>
  <c r="K4995" i="1"/>
  <c r="K4581" i="1"/>
  <c r="K4933" i="1"/>
  <c r="K761" i="1"/>
  <c r="K4582" i="1"/>
  <c r="K1559" i="1"/>
  <c r="K4934" i="1"/>
  <c r="K4996" i="1"/>
  <c r="K4583" i="1"/>
  <c r="K1560" i="1"/>
  <c r="K4997" i="1"/>
  <c r="K4935" i="1"/>
  <c r="K4765" i="1"/>
  <c r="K4584" i="1"/>
  <c r="K4936" i="1"/>
  <c r="K762" i="1"/>
  <c r="K4585" i="1"/>
  <c r="K4586" i="1"/>
  <c r="K4587" i="1"/>
  <c r="K4588" i="1"/>
  <c r="K3960" i="1"/>
  <c r="K3961" i="1"/>
  <c r="K4023" i="1"/>
  <c r="K4998" i="1"/>
  <c r="K4999" i="1"/>
  <c r="K782" i="1"/>
  <c r="K5060" i="1"/>
  <c r="K4223" i="1"/>
  <c r="K763" i="1"/>
  <c r="K1561" i="1"/>
  <c r="K3962" i="1"/>
  <c r="K5000" i="1"/>
  <c r="K4937" i="1"/>
  <c r="K4938" i="1"/>
  <c r="K764" i="1"/>
  <c r="K4939" i="1"/>
  <c r="K3963" i="1"/>
  <c r="K4766" i="1"/>
  <c r="K4940" i="1"/>
  <c r="K1616" i="1"/>
  <c r="K4767" i="1"/>
  <c r="K4589" i="1"/>
  <c r="K4590" i="1"/>
  <c r="K3964" i="1"/>
  <c r="K1562" i="1"/>
  <c r="K5001" i="1"/>
  <c r="K5002" i="1"/>
  <c r="K4591" i="1"/>
  <c r="K765" i="1"/>
  <c r="K4941" i="1"/>
  <c r="K4942" i="1"/>
  <c r="K4768" i="1"/>
  <c r="K5003" i="1"/>
  <c r="K4592" i="1"/>
  <c r="K1563" i="1"/>
  <c r="K5004" i="1"/>
  <c r="K4943" i="1"/>
  <c r="K5005" i="1"/>
  <c r="K4593" i="1"/>
  <c r="K4594" i="1"/>
  <c r="K4944" i="1"/>
  <c r="K4769" i="1"/>
  <c r="K5006" i="1"/>
  <c r="K4595" i="1"/>
  <c r="K1564" i="1"/>
  <c r="K766" i="1"/>
  <c r="K4596" i="1"/>
  <c r="K5007" i="1"/>
  <c r="K4770" i="1"/>
  <c r="K4597" i="1"/>
  <c r="K4945" i="1"/>
  <c r="K3965" i="1"/>
  <c r="K4598" i="1"/>
  <c r="K4199" i="1"/>
  <c r="K5008" i="1"/>
  <c r="K4946" i="1"/>
  <c r="K4599" i="1"/>
  <c r="K5009" i="1"/>
  <c r="K1565" i="1"/>
  <c r="K5010" i="1"/>
  <c r="K4600" i="1"/>
  <c r="K4601" i="1"/>
  <c r="K4947" i="1"/>
  <c r="K4602" i="1"/>
  <c r="K4603" i="1"/>
  <c r="K4604" i="1"/>
  <c r="K4605" i="1"/>
  <c r="K5011" i="1"/>
  <c r="K4771" i="1"/>
  <c r="K4224" i="1"/>
  <c r="K767" i="1"/>
  <c r="K5012" i="1"/>
  <c r="K5061" i="1"/>
  <c r="K4606" i="1"/>
  <c r="K4607" i="1"/>
  <c r="K4260" i="1"/>
  <c r="K785" i="1"/>
  <c r="K4261" i="1"/>
  <c r="K4031" i="1"/>
  <c r="K768" i="1"/>
  <c r="K3966" i="1"/>
  <c r="K5013" i="1"/>
  <c r="K1617" i="1"/>
  <c r="K4772" i="1"/>
  <c r="K5014" i="1"/>
  <c r="K5015" i="1"/>
  <c r="K1166" i="1"/>
  <c r="K1167" i="1"/>
  <c r="K4948" i="1"/>
  <c r="K769" i="1"/>
  <c r="K3967" i="1"/>
  <c r="K4608" i="1"/>
  <c r="K4949" i="1"/>
  <c r="K4950" i="1"/>
  <c r="K4609" i="1"/>
  <c r="K4951" i="1"/>
  <c r="K4610" i="1"/>
  <c r="K4952" i="1"/>
  <c r="K3968" i="1"/>
  <c r="K3969" i="1"/>
  <c r="K3970" i="1"/>
  <c r="K4611" i="1"/>
  <c r="K1566" i="1"/>
  <c r="K5016" i="1"/>
  <c r="K4612" i="1"/>
  <c r="K1567" i="1"/>
  <c r="K3971" i="1"/>
  <c r="K4773" i="1"/>
  <c r="K1568" i="1"/>
  <c r="K4613" i="1"/>
  <c r="K4953" i="1"/>
  <c r="K770" i="1"/>
  <c r="K4614" i="1"/>
  <c r="K4615" i="1"/>
  <c r="K4616" i="1"/>
  <c r="K3972" i="1"/>
  <c r="K4954" i="1"/>
  <c r="K771" i="1"/>
  <c r="K4617" i="1"/>
  <c r="K4955" i="1"/>
  <c r="K3973" i="1"/>
  <c r="K1569" i="1"/>
  <c r="K4618" i="1"/>
  <c r="K4619" i="1"/>
  <c r="K4620" i="1"/>
  <c r="K1570" i="1"/>
  <c r="K4200" i="1"/>
  <c r="K4201" i="1"/>
  <c r="K4621" i="1"/>
  <c r="K757" i="1"/>
  <c r="K5032" i="1"/>
  <c r="K6294" i="1"/>
  <c r="K4416" i="1"/>
  <c r="K4635" i="1"/>
  <c r="K4642" i="1"/>
  <c r="K1507" i="1"/>
  <c r="K4222" i="1"/>
  <c r="K5018" i="1"/>
  <c r="K5031" i="1"/>
  <c r="K4622" i="1"/>
  <c r="K5017" i="1"/>
  <c r="K3835" i="1"/>
  <c r="K758" i="1"/>
  <c r="K4761" i="1"/>
  <c r="K4417" i="1"/>
  <c r="K4992" i="1"/>
  <c r="K4415" i="1"/>
  <c r="K1508" i="1"/>
  <c r="K4916" i="1"/>
  <c r="K772" i="1"/>
  <c r="K4463" i="1"/>
  <c r="K4956" i="1"/>
  <c r="K4225" i="1"/>
  <c r="K1571" i="1"/>
  <c r="K4958" i="1"/>
  <c r="K4624" i="1"/>
  <c r="K4625" i="1"/>
  <c r="K1573" i="1"/>
  <c r="K4774" i="1"/>
  <c r="K4630" i="1"/>
  <c r="K1572" i="1"/>
  <c r="K4627" i="1"/>
  <c r="K4776" i="1"/>
  <c r="K4636" i="1"/>
  <c r="K3975" i="1"/>
  <c r="K784" i="1"/>
  <c r="K775" i="1"/>
  <c r="K776" i="1"/>
  <c r="K3976" i="1"/>
  <c r="K1574" i="1"/>
  <c r="K5021" i="1"/>
  <c r="K4960" i="1"/>
  <c r="K4961" i="1"/>
  <c r="K4775" i="1"/>
  <c r="K5062" i="1"/>
  <c r="K779" i="1"/>
  <c r="K1418" i="1"/>
  <c r="K4957" i="1"/>
  <c r="K783" i="1"/>
  <c r="K4623" i="1"/>
  <c r="K4626" i="1"/>
  <c r="K4637" i="1"/>
  <c r="K4638" i="1"/>
  <c r="K4639" i="1"/>
  <c r="K5020" i="1"/>
  <c r="K4640" i="1"/>
  <c r="K1575" i="1"/>
  <c r="K4643" i="1"/>
  <c r="K4644" i="1"/>
  <c r="K4628" i="1"/>
  <c r="K4629" i="1"/>
  <c r="K4959" i="1"/>
  <c r="K773" i="1"/>
  <c r="K1351" i="1"/>
  <c r="K778" i="1"/>
  <c r="K1352" i="1"/>
  <c r="K4181" i="1"/>
  <c r="K5022" i="1"/>
  <c r="K4645" i="1"/>
  <c r="K1417" i="1"/>
  <c r="K4646" i="1"/>
  <c r="K4647" i="1"/>
  <c r="K4648" i="1"/>
  <c r="K4226" i="1"/>
  <c r="K4227" i="1"/>
  <c r="K1419" i="1"/>
  <c r="K5056" i="1"/>
  <c r="K780" i="1"/>
  <c r="K4228" i="1"/>
  <c r="K4229" i="1"/>
  <c r="K4182" i="1"/>
  <c r="K1420" i="1"/>
  <c r="K1421" i="1"/>
  <c r="K4202" i="1"/>
  <c r="K3978" i="1"/>
  <c r="K781" i="1"/>
  <c r="K4649" i="1"/>
  <c r="K4962" i="1"/>
  <c r="K4963" i="1"/>
  <c r="K3979" i="1"/>
  <c r="K4777" i="1"/>
  <c r="K5023" i="1"/>
  <c r="K4650" i="1"/>
  <c r="K1576" i="1"/>
  <c r="K4778" i="1"/>
  <c r="K5024" i="1"/>
  <c r="K4779" i="1"/>
  <c r="K3766" i="1"/>
  <c r="K4651" i="1"/>
  <c r="K3980" i="1"/>
  <c r="K4652" i="1"/>
  <c r="K1422" i="1"/>
  <c r="K1353" i="1"/>
  <c r="K1577" i="1"/>
  <c r="K4653" i="1"/>
  <c r="K4654" i="1"/>
  <c r="K4780" i="1"/>
  <c r="K4655" i="1"/>
  <c r="K4656" i="1"/>
  <c r="K5025" i="1"/>
  <c r="K1578" i="1"/>
  <c r="K4657" i="1"/>
  <c r="K4964" i="1"/>
  <c r="K3981" i="1"/>
  <c r="K4658" i="1"/>
  <c r="K1579" i="1"/>
  <c r="K4659" i="1"/>
  <c r="K4965" i="1"/>
  <c r="K5026" i="1"/>
  <c r="K4660" i="1"/>
  <c r="K4661" i="1"/>
  <c r="K4966" i="1"/>
  <c r="K4662" i="1"/>
  <c r="K1580" i="1"/>
  <c r="K4663" i="1"/>
  <c r="K4203" i="1"/>
  <c r="K1581" i="1"/>
  <c r="K4967" i="1"/>
  <c r="K4664" i="1"/>
  <c r="K4230" i="1"/>
  <c r="K4231" i="1"/>
  <c r="K5027" i="1"/>
  <c r="K5063" i="1"/>
  <c r="K1582" i="1"/>
  <c r="K4781" i="1"/>
  <c r="K4232" i="1"/>
  <c r="K4233" i="1"/>
  <c r="K4665" i="1"/>
  <c r="K4782" i="1"/>
  <c r="K4234" i="1"/>
  <c r="K4666" i="1"/>
  <c r="K4968" i="1"/>
  <c r="K4783" i="1"/>
  <c r="K5028" i="1"/>
  <c r="K4235" i="1"/>
  <c r="K4236" i="1"/>
  <c r="K4237" i="1"/>
  <c r="K4238" i="1"/>
  <c r="K4204" i="1"/>
  <c r="K4667" i="1"/>
  <c r="K4668" i="1"/>
  <c r="K4239" i="1"/>
  <c r="K4205" i="1"/>
  <c r="K4669" i="1"/>
  <c r="K4206" i="1"/>
  <c r="K4670" i="1"/>
  <c r="K4207" i="1"/>
  <c r="K4671" i="1"/>
  <c r="K4208" i="1"/>
  <c r="K4240" i="1"/>
  <c r="K4672" i="1"/>
  <c r="K1620" i="1"/>
  <c r="K4673" i="1"/>
  <c r="K4241" i="1"/>
  <c r="K4242" i="1"/>
  <c r="K4243" i="1"/>
  <c r="K4244" i="1"/>
  <c r="K5036" i="1"/>
  <c r="K4674" i="1"/>
  <c r="K4247" i="1"/>
  <c r="K4675" i="1"/>
  <c r="K5029" i="1"/>
  <c r="K4249" i="1"/>
  <c r="K4676" i="1"/>
  <c r="K4677" i="1"/>
  <c r="K1621" i="1"/>
  <c r="K1622" i="1"/>
  <c r="K1623" i="1"/>
  <c r="K1624" i="1"/>
  <c r="K4251" i="1"/>
  <c r="K4253" i="1"/>
  <c r="K3985" i="1"/>
  <c r="K4785" i="1"/>
  <c r="K1625" i="1"/>
  <c r="K3767" i="1"/>
  <c r="K4250" i="1"/>
  <c r="K3768" i="1"/>
  <c r="K3986" i="1"/>
  <c r="K4685" i="1"/>
  <c r="K4252" i="1"/>
  <c r="K4689" i="1"/>
  <c r="K4691" i="1"/>
  <c r="K3988" i="1"/>
  <c r="K3989" i="1"/>
  <c r="K4024" i="1"/>
  <c r="K5034" i="1"/>
  <c r="K4788" i="1"/>
  <c r="K4789" i="1"/>
  <c r="K4245" i="1"/>
  <c r="K4246" i="1"/>
  <c r="K4248" i="1"/>
  <c r="K1583" i="1"/>
  <c r="K4678" i="1"/>
  <c r="K4679" i="1"/>
  <c r="K4784" i="1"/>
  <c r="K4209" i="1"/>
  <c r="K4969" i="1"/>
  <c r="K4680" i="1"/>
  <c r="K3982" i="1"/>
  <c r="K1584" i="1"/>
  <c r="K4681" i="1"/>
  <c r="K4210" i="1"/>
  <c r="K3983" i="1"/>
  <c r="K5057" i="1"/>
  <c r="K4682" i="1"/>
  <c r="K5033" i="1"/>
  <c r="K4683" i="1"/>
  <c r="K3984" i="1"/>
  <c r="K4786" i="1"/>
  <c r="K4687" i="1"/>
  <c r="K4212" i="1"/>
  <c r="K4686" i="1"/>
  <c r="K4970" i="1"/>
  <c r="K4211" i="1"/>
  <c r="K1585" i="1"/>
  <c r="K4684" i="1"/>
  <c r="K4254" i="1"/>
  <c r="K4787" i="1"/>
  <c r="K3987" i="1"/>
  <c r="K4688" i="1"/>
  <c r="K4690" i="1"/>
  <c r="K4214" i="1"/>
  <c r="K1586" i="1"/>
  <c r="K4971" i="1"/>
  <c r="K4213" i="1"/>
  <c r="K4692" i="1"/>
  <c r="K4693" i="1"/>
  <c r="K4694" i="1"/>
  <c r="K3990" i="1"/>
  <c r="K3991" i="1"/>
  <c r="K3992" i="1"/>
  <c r="K5064" i="1"/>
  <c r="K4025" i="1"/>
  <c r="K4790" i="1"/>
  <c r="K4255" i="1"/>
  <c r="K1626" i="1"/>
  <c r="K4791" i="1"/>
  <c r="K4256" i="1"/>
  <c r="K4026" i="1"/>
  <c r="K4215" i="1"/>
  <c r="K4792" i="1"/>
  <c r="K4027" i="1"/>
  <c r="K4695" i="1"/>
  <c r="K4216" i="1"/>
  <c r="K1587" i="1"/>
  <c r="K4972" i="1"/>
  <c r="K3993" i="1"/>
  <c r="K4696" i="1"/>
  <c r="K1588" i="1"/>
  <c r="K3994" i="1"/>
  <c r="K4697" i="1"/>
  <c r="K3995" i="1"/>
  <c r="K4698" i="1"/>
  <c r="K4028" i="1"/>
  <c r="K1589" i="1"/>
  <c r="K4217" i="1"/>
  <c r="K4973" i="1"/>
  <c r="K4699" i="1"/>
  <c r="K4218" i="1"/>
  <c r="K1590" i="1"/>
  <c r="K3996" i="1"/>
  <c r="K1591" i="1"/>
  <c r="K4700" i="1"/>
  <c r="K5058" i="1"/>
  <c r="K3997" i="1"/>
  <c r="K4029" i="1"/>
  <c r="K624" i="1"/>
  <c r="K625" i="1"/>
  <c r="K2508" i="1"/>
  <c r="K8418" i="1"/>
  <c r="K626" i="1"/>
  <c r="K627" i="1"/>
  <c r="K628" i="1"/>
  <c r="K629" i="1"/>
  <c r="K3019" i="1"/>
  <c r="K2509" i="1"/>
  <c r="K4701" i="1"/>
  <c r="K3998" i="1"/>
  <c r="K7940" i="1"/>
  <c r="K2728" i="1"/>
  <c r="K6133" i="1"/>
  <c r="K7941" i="1"/>
  <c r="K7511" i="1"/>
  <c r="K3999" i="1"/>
  <c r="K7889" i="1"/>
  <c r="K7890" i="1"/>
  <c r="K5970" i="1"/>
  <c r="K2510" i="1"/>
  <c r="K2647" i="1"/>
  <c r="K828" i="1"/>
  <c r="K6828" i="1"/>
  <c r="K8419" i="1"/>
  <c r="K5971" i="1"/>
  <c r="K8447" i="1"/>
  <c r="K5972" i="1"/>
  <c r="K5973" i="1"/>
  <c r="K8420" i="1"/>
  <c r="K834" i="1"/>
  <c r="K2511" i="1"/>
  <c r="K2512" i="1"/>
  <c r="K2513" i="1"/>
  <c r="K8421" i="1"/>
  <c r="K3020" i="1"/>
  <c r="K2514" i="1"/>
  <c r="K747" i="1"/>
  <c r="K8313" i="1"/>
  <c r="K835" i="1"/>
  <c r="K2515" i="1"/>
  <c r="K8422" i="1"/>
  <c r="K8423" i="1"/>
  <c r="K3021" i="1"/>
  <c r="K8424" i="1"/>
  <c r="K8425" i="1"/>
  <c r="K4702" i="1"/>
  <c r="K5974" i="1"/>
  <c r="K3022" i="1"/>
  <c r="K5975" i="1"/>
  <c r="K5976" i="1"/>
  <c r="K3023" i="1"/>
  <c r="K7891" i="1"/>
  <c r="K8426" i="1"/>
  <c r="K7892" i="1"/>
  <c r="K3024" i="1"/>
  <c r="K3025" i="1"/>
  <c r="K2516" i="1"/>
  <c r="K2642" i="1"/>
  <c r="K8427" i="1"/>
  <c r="K7942" i="1"/>
  <c r="K8428" i="1"/>
  <c r="K8429" i="1"/>
  <c r="K2517" i="1"/>
  <c r="K836" i="1"/>
  <c r="K8430" i="1"/>
  <c r="K7893" i="1"/>
  <c r="K8431" i="1"/>
  <c r="K8432" i="1"/>
  <c r="K2548" i="1"/>
  <c r="K8433" i="1"/>
  <c r="K8434" i="1"/>
  <c r="K2518" i="1"/>
  <c r="K7894" i="1"/>
  <c r="K2519" i="1"/>
  <c r="K8435" i="1"/>
  <c r="K7895" i="1"/>
  <c r="K4703" i="1"/>
  <c r="K5977" i="1"/>
  <c r="K2520" i="1"/>
  <c r="K2521" i="1"/>
  <c r="K8436" i="1"/>
  <c r="K6134" i="1"/>
  <c r="K5978" i="1"/>
  <c r="K7499" i="1"/>
  <c r="K2522" i="1"/>
  <c r="K2549" i="1"/>
  <c r="K4704" i="1"/>
  <c r="K8437" i="1"/>
  <c r="K8438" i="1"/>
  <c r="K630" i="1"/>
  <c r="K631" i="1"/>
  <c r="K632" i="1"/>
  <c r="K7896" i="1"/>
  <c r="K2523" i="1"/>
  <c r="K2524" i="1"/>
  <c r="K7500" i="1"/>
  <c r="K8439" i="1"/>
  <c r="K8440" i="1"/>
  <c r="K633" i="1"/>
  <c r="K3026" i="1"/>
  <c r="K8441" i="1"/>
  <c r="K4705" i="1"/>
  <c r="K2525" i="1"/>
  <c r="K7897" i="1"/>
  <c r="K634" i="1"/>
  <c r="K4706" i="1"/>
  <c r="K6135" i="1"/>
  <c r="K7898" i="1"/>
  <c r="K5979" i="1"/>
  <c r="K8442" i="1"/>
  <c r="K8443" i="1"/>
  <c r="K635" i="1"/>
  <c r="K636" i="1"/>
  <c r="K637" i="1"/>
  <c r="K8314" i="1"/>
  <c r="K5980" i="1"/>
  <c r="K6136" i="1"/>
  <c r="K6829" i="1"/>
  <c r="K3027" i="1"/>
  <c r="K748" i="1"/>
  <c r="K4707" i="1"/>
  <c r="K4708" i="1"/>
  <c r="K3028" i="1"/>
  <c r="K8315" i="1"/>
  <c r="K749" i="1"/>
  <c r="K750" i="1"/>
  <c r="K751" i="1"/>
  <c r="K4709" i="1"/>
  <c r="K4000" i="1"/>
  <c r="K6137" i="1"/>
  <c r="K4793" i="1"/>
  <c r="K4710" i="1"/>
  <c r="K4711" i="1"/>
  <c r="K4712" i="1"/>
  <c r="K4001" i="1"/>
  <c r="K4002" i="1"/>
  <c r="K4003" i="1"/>
  <c r="K4004" i="1"/>
  <c r="K4005" i="1"/>
  <c r="K8316" i="1"/>
  <c r="K5981" i="1"/>
  <c r="K4713" i="1"/>
  <c r="K3029" i="1"/>
  <c r="K3030" i="1"/>
  <c r="K3031" i="1"/>
  <c r="K3032" i="1"/>
  <c r="K3033" i="1"/>
  <c r="K3034" i="1"/>
  <c r="K3035" i="1"/>
  <c r="K3036" i="1"/>
  <c r="K3037" i="1"/>
  <c r="K3038" i="1"/>
  <c r="K3039" i="1"/>
  <c r="K3040" i="1"/>
  <c r="K3041" i="1"/>
  <c r="K3042" i="1"/>
  <c r="K3043" i="1"/>
  <c r="K3044" i="1"/>
  <c r="K3045" i="1"/>
  <c r="K3046" i="1"/>
  <c r="K3047" i="1"/>
  <c r="K3048" i="1"/>
  <c r="K3049" i="1"/>
  <c r="K3050" i="1"/>
  <c r="K3051" i="1"/>
  <c r="K3052" i="1"/>
  <c r="K3053" i="1"/>
  <c r="K3054" i="1"/>
  <c r="K8317" i="1"/>
  <c r="K3055" i="1"/>
  <c r="K4714" i="1"/>
  <c r="K5982" i="1"/>
  <c r="K8318" i="1"/>
  <c r="K7899" i="1"/>
  <c r="K4006" i="1"/>
  <c r="K4007" i="1"/>
  <c r="K7501" i="1"/>
  <c r="K7900" i="1"/>
  <c r="K2526" i="1"/>
  <c r="K2527" i="1"/>
  <c r="K4715" i="1"/>
  <c r="K4008" i="1"/>
  <c r="K8319" i="1"/>
  <c r="K752" i="1"/>
  <c r="K7901" i="1"/>
  <c r="K7902" i="1"/>
  <c r="K7903" i="1"/>
  <c r="K7904" i="1"/>
  <c r="K753" i="1"/>
  <c r="K8242" i="1"/>
  <c r="K3056" i="1"/>
  <c r="K3057" i="1"/>
  <c r="K3058" i="1"/>
  <c r="K3059" i="1"/>
  <c r="K3060" i="1"/>
  <c r="K4716" i="1"/>
  <c r="K7502" i="1"/>
  <c r="K6138" i="1"/>
  <c r="K5983" i="1"/>
  <c r="K6139" i="1"/>
  <c r="K5984" i="1"/>
  <c r="K2528" i="1"/>
  <c r="K4717" i="1"/>
  <c r="K4718" i="1"/>
  <c r="K4009" i="1"/>
  <c r="K7905" i="1"/>
  <c r="K4010" i="1"/>
  <c r="K4719" i="1"/>
  <c r="K7906" i="1"/>
  <c r="K4720" i="1"/>
  <c r="K4721" i="1"/>
  <c r="K4722" i="1"/>
  <c r="K2529" i="1"/>
  <c r="K4723" i="1"/>
  <c r="K7907" i="1"/>
  <c r="K8320" i="1"/>
  <c r="K4724" i="1"/>
  <c r="K7908" i="1"/>
  <c r="K7503" i="1"/>
  <c r="K4725" i="1"/>
  <c r="K7909" i="1"/>
  <c r="K7910" i="1"/>
  <c r="K4726" i="1"/>
  <c r="K8321" i="1"/>
  <c r="K5985" i="1"/>
  <c r="K3061" i="1"/>
  <c r="K2530" i="1"/>
  <c r="K3062" i="1"/>
  <c r="K8322" i="1"/>
  <c r="K5986" i="1"/>
  <c r="K7504" i="1"/>
  <c r="K7911" i="1"/>
  <c r="K6140" i="1"/>
  <c r="K5987" i="1"/>
  <c r="K5988" i="1"/>
  <c r="K6141" i="1"/>
  <c r="K2531" i="1"/>
  <c r="K754" i="1"/>
  <c r="K4011" i="1"/>
  <c r="K4012" i="1"/>
  <c r="K7912" i="1"/>
  <c r="K4727" i="1"/>
  <c r="K7505" i="1"/>
  <c r="K8323" i="1"/>
  <c r="K4728" i="1"/>
  <c r="K4729" i="1"/>
  <c r="K8324" i="1"/>
  <c r="K6142" i="1"/>
  <c r="K5989" i="1"/>
  <c r="K2532" i="1"/>
  <c r="K3063" i="1"/>
  <c r="K3064" i="1"/>
  <c r="K8325" i="1"/>
  <c r="K755" i="1"/>
  <c r="K3065" i="1"/>
  <c r="K8243" i="1"/>
  <c r="K5990" i="1"/>
  <c r="K7913" i="1"/>
  <c r="K6143" i="1"/>
  <c r="K2648" i="1"/>
  <c r="K6144" i="1"/>
  <c r="K4730" i="1"/>
  <c r="K8244" i="1"/>
  <c r="K8326" i="1"/>
  <c r="K4731" i="1"/>
  <c r="K4732" i="1"/>
  <c r="K2533" i="1"/>
  <c r="K7914" i="1"/>
  <c r="K8245" i="1"/>
  <c r="K2534" i="1"/>
  <c r="K8246" i="1"/>
  <c r="K2535" i="1"/>
  <c r="K837" i="1"/>
  <c r="K7915" i="1"/>
  <c r="K2536" i="1"/>
  <c r="K4733" i="1"/>
  <c r="K7916" i="1"/>
  <c r="K756" i="1"/>
  <c r="K638" i="1"/>
  <c r="K639" i="1"/>
  <c r="K6145" i="1"/>
  <c r="K4794" i="1"/>
  <c r="K6146" i="1"/>
  <c r="K6147" i="1"/>
  <c r="K6148" i="1"/>
  <c r="K2725" i="1"/>
  <c r="K640" i="1"/>
  <c r="K6149" i="1"/>
  <c r="K7917" i="1"/>
  <c r="K6150" i="1"/>
  <c r="K641" i="1"/>
  <c r="K642" i="1"/>
  <c r="K7506" i="1"/>
  <c r="K7918" i="1"/>
  <c r="K7919" i="1"/>
  <c r="K6151" i="1"/>
  <c r="K2726" i="1"/>
  <c r="K4013" i="1"/>
  <c r="K2537" i="1"/>
  <c r="K6152" i="1"/>
  <c r="K643" i="1"/>
  <c r="K6153" i="1"/>
  <c r="K2643" i="1"/>
  <c r="K2644" i="1"/>
  <c r="K4014" i="1"/>
  <c r="K8327" i="1"/>
  <c r="K2538" i="1"/>
  <c r="K644" i="1"/>
  <c r="K7920" i="1"/>
  <c r="K4734" i="1"/>
  <c r="K4015" i="1"/>
  <c r="K4735" i="1"/>
  <c r="K4016" i="1"/>
  <c r="K4017" i="1"/>
  <c r="K5991" i="1"/>
  <c r="K3066" i="1"/>
  <c r="K6154" i="1"/>
  <c r="K5992" i="1"/>
  <c r="K4795" i="1"/>
  <c r="K2539" i="1"/>
  <c r="K4018" i="1"/>
  <c r="K645" i="1"/>
  <c r="K6155" i="1"/>
  <c r="K2540" i="1"/>
  <c r="K2541" i="1"/>
  <c r="K7943" i="1"/>
  <c r="K4736" i="1"/>
  <c r="K6156" i="1"/>
  <c r="K6157" i="1"/>
  <c r="K7921" i="1"/>
  <c r="K646" i="1"/>
  <c r="K4030" i="1"/>
  <c r="K3067" i="1"/>
  <c r="K4737" i="1"/>
  <c r="K4019" i="1"/>
  <c r="K7922" i="1"/>
  <c r="K2542" i="1"/>
  <c r="K4020" i="1"/>
  <c r="K2543" i="1"/>
  <c r="K2544" i="1"/>
  <c r="K2545" i="1"/>
  <c r="K4738" i="1"/>
  <c r="K8328" i="1"/>
  <c r="K6158" i="1"/>
  <c r="K4739" i="1"/>
  <c r="K4740" i="1"/>
  <c r="K4741" i="1"/>
  <c r="K4021" i="1"/>
  <c r="K4742" i="1"/>
  <c r="K7507" i="1"/>
  <c r="K7923" i="1"/>
  <c r="K7924" i="1"/>
  <c r="K4743" i="1"/>
  <c r="K7925" i="1"/>
  <c r="K2546" i="1"/>
  <c r="K7926" i="1"/>
  <c r="K647" i="1"/>
  <c r="K7927" i="1"/>
  <c r="K7508" i="1"/>
  <c r="K4744" i="1"/>
  <c r="K7509" i="1"/>
  <c r="K648" i="1"/>
  <c r="J24" i="1"/>
  <c r="J25" i="1"/>
  <c r="J5889" i="1"/>
  <c r="J5890" i="1"/>
  <c r="J5891" i="1"/>
  <c r="J5892" i="1"/>
  <c r="J6095" i="1"/>
  <c r="J6096" i="1"/>
  <c r="J5893" i="1"/>
  <c r="J6097" i="1"/>
  <c r="J8208" i="1"/>
  <c r="J6098" i="1"/>
  <c r="J2884" i="1"/>
  <c r="J26" i="1"/>
  <c r="J5894" i="1"/>
  <c r="J2333" i="1"/>
  <c r="J7752" i="1"/>
  <c r="J4338" i="1"/>
  <c r="J3769" i="1"/>
  <c r="J3770" i="1"/>
  <c r="J2334" i="1"/>
  <c r="J6099" i="1"/>
  <c r="J6100" i="1"/>
  <c r="J27" i="1"/>
  <c r="J6101" i="1"/>
  <c r="J2335" i="1"/>
  <c r="J28" i="1"/>
  <c r="J7437" i="1"/>
  <c r="J4339" i="1"/>
  <c r="J2336" i="1"/>
  <c r="J8247" i="1"/>
  <c r="J4340" i="1"/>
  <c r="J4341" i="1"/>
  <c r="J2337" i="1"/>
  <c r="J2338" i="1"/>
  <c r="J3771" i="1"/>
  <c r="J8248" i="1"/>
  <c r="J2885" i="1"/>
  <c r="J7438" i="1"/>
  <c r="J807" i="1"/>
  <c r="J3772" i="1"/>
  <c r="J7439" i="1"/>
  <c r="J4342" i="1"/>
  <c r="J29" i="1"/>
  <c r="J30" i="1"/>
  <c r="J2339" i="1"/>
  <c r="J2340" i="1"/>
  <c r="J6102" i="1"/>
  <c r="J5895" i="1"/>
  <c r="J5896" i="1"/>
  <c r="J4343" i="1"/>
  <c r="J7440" i="1"/>
  <c r="J7753" i="1"/>
  <c r="J6103" i="1"/>
  <c r="J5897" i="1"/>
  <c r="J7441" i="1"/>
  <c r="J2886" i="1"/>
  <c r="J2341" i="1"/>
  <c r="J3773" i="1"/>
  <c r="J2342" i="1"/>
  <c r="J8209" i="1"/>
  <c r="J8210" i="1"/>
  <c r="J2887" i="1"/>
  <c r="J2343" i="1"/>
  <c r="J31" i="1"/>
  <c r="J8211" i="1"/>
  <c r="J6104" i="1"/>
  <c r="J6105" i="1"/>
  <c r="J5898" i="1"/>
  <c r="J8249" i="1"/>
  <c r="J8212" i="1"/>
  <c r="J8213" i="1"/>
  <c r="J2344" i="1"/>
  <c r="J808" i="1"/>
  <c r="J5899" i="1"/>
  <c r="J5900" i="1"/>
  <c r="J5901" i="1"/>
  <c r="J809" i="1"/>
  <c r="J2888" i="1"/>
  <c r="J8214" i="1"/>
  <c r="J2638" i="1"/>
  <c r="J5902" i="1"/>
  <c r="J7442" i="1"/>
  <c r="J810" i="1"/>
  <c r="J2345" i="1"/>
  <c r="J4344" i="1"/>
  <c r="J4345" i="1"/>
  <c r="J3774" i="1"/>
  <c r="J3775" i="1"/>
  <c r="J7443" i="1"/>
  <c r="J7754" i="1"/>
  <c r="J4346" i="1"/>
  <c r="J2857" i="1"/>
  <c r="J32" i="1"/>
  <c r="J811" i="1"/>
  <c r="J5903" i="1"/>
  <c r="J8215" i="1"/>
  <c r="J6106" i="1"/>
  <c r="J6107" i="1"/>
  <c r="J8250" i="1"/>
  <c r="J812" i="1"/>
  <c r="J8365" i="1"/>
  <c r="J7755" i="1"/>
  <c r="J8251" i="1"/>
  <c r="J5904" i="1"/>
  <c r="J3776" i="1"/>
  <c r="J4347" i="1"/>
  <c r="J5905" i="1"/>
  <c r="J5906" i="1"/>
  <c r="J5907" i="1"/>
  <c r="J33" i="1"/>
  <c r="J34" i="1"/>
  <c r="J5908" i="1"/>
  <c r="J2346" i="1"/>
  <c r="J4348" i="1"/>
  <c r="J6108" i="1"/>
  <c r="J8216" i="1"/>
  <c r="J8217" i="1"/>
  <c r="J4349" i="1"/>
  <c r="J2347" i="1"/>
  <c r="J2889" i="1"/>
  <c r="J8218" i="1"/>
  <c r="J8366" i="1"/>
  <c r="J2348" i="1"/>
  <c r="J813" i="1"/>
  <c r="J5909" i="1"/>
  <c r="J6109" i="1"/>
  <c r="J3777" i="1"/>
  <c r="J3778" i="1"/>
  <c r="J7756" i="1"/>
  <c r="J5910" i="1"/>
  <c r="J5911" i="1"/>
  <c r="J8367" i="1"/>
  <c r="J8219" i="1"/>
  <c r="J5912" i="1"/>
  <c r="J2349" i="1"/>
  <c r="J5913" i="1"/>
  <c r="J3779" i="1"/>
  <c r="J8368" i="1"/>
  <c r="J2350" i="1"/>
  <c r="J6110" i="1"/>
  <c r="J5914" i="1"/>
  <c r="J4350" i="1"/>
  <c r="J5993" i="1"/>
  <c r="J5994" i="1"/>
  <c r="J5995" i="1"/>
  <c r="J2890" i="1"/>
  <c r="J5915" i="1"/>
  <c r="J3780" i="1"/>
  <c r="J4351" i="1"/>
  <c r="J2891" i="1"/>
  <c r="J5916" i="1"/>
  <c r="J3647" i="1"/>
  <c r="J3781" i="1"/>
  <c r="J4352" i="1"/>
  <c r="J5917" i="1"/>
  <c r="J2351" i="1"/>
  <c r="J4168" i="1"/>
  <c r="J4169" i="1"/>
  <c r="J1177" i="1"/>
  <c r="J1178" i="1"/>
  <c r="J1179" i="1"/>
  <c r="J1180" i="1"/>
  <c r="J6" i="1"/>
  <c r="J4808" i="1"/>
  <c r="J4809" i="1"/>
  <c r="J4047" i="1"/>
  <c r="J4810" i="1"/>
  <c r="J4811" i="1"/>
  <c r="J1181" i="1"/>
  <c r="J4812" i="1"/>
  <c r="J4048" i="1"/>
  <c r="J4049" i="1"/>
  <c r="J4813" i="1"/>
  <c r="J4814" i="1"/>
  <c r="J4815" i="1"/>
  <c r="J4816" i="1"/>
  <c r="J1423" i="1"/>
  <c r="J4050" i="1"/>
  <c r="J4817" i="1"/>
  <c r="J4051" i="1"/>
  <c r="J4818" i="1"/>
  <c r="J1182" i="1"/>
  <c r="J4819" i="1"/>
  <c r="J4820" i="1"/>
  <c r="J1183" i="1"/>
  <c r="J4821" i="1"/>
  <c r="J2553" i="1"/>
  <c r="J4052" i="1"/>
  <c r="J1354" i="1"/>
  <c r="J1184" i="1"/>
  <c r="J4053" i="1"/>
  <c r="J4822" i="1"/>
  <c r="J1185" i="1"/>
  <c r="J4054" i="1"/>
  <c r="J4823" i="1"/>
  <c r="J4991" i="1"/>
  <c r="J1186" i="1"/>
  <c r="J4055" i="1"/>
  <c r="J35" i="1"/>
  <c r="J36" i="1"/>
  <c r="J37" i="1"/>
  <c r="J38" i="1"/>
  <c r="J39" i="1"/>
  <c r="J40" i="1"/>
  <c r="J8448" i="1"/>
  <c r="J8449" i="1"/>
  <c r="J1653" i="1"/>
  <c r="J4056" i="1"/>
  <c r="J8602" i="1"/>
  <c r="J8603" i="1"/>
  <c r="J41" i="1"/>
  <c r="J1187" i="1"/>
  <c r="J42" i="1"/>
  <c r="J3524" i="1"/>
  <c r="J3525" i="1"/>
  <c r="J1849" i="1"/>
  <c r="J3526" i="1"/>
  <c r="J1188" i="1"/>
  <c r="J4057" i="1"/>
  <c r="J3527" i="1"/>
  <c r="J7234" i="1"/>
  <c r="J3528" i="1"/>
  <c r="J1850" i="1"/>
  <c r="J43" i="1"/>
  <c r="J7235" i="1"/>
  <c r="J3529" i="1"/>
  <c r="J7236" i="1"/>
  <c r="J3530" i="1"/>
  <c r="J5225" i="1"/>
  <c r="J3531" i="1"/>
  <c r="J44" i="1"/>
  <c r="J5226" i="1"/>
  <c r="J5227" i="1"/>
  <c r="J3532" i="1"/>
  <c r="J45" i="1"/>
  <c r="J46" i="1"/>
  <c r="J1654" i="1"/>
  <c r="J2554" i="1"/>
  <c r="J3533" i="1"/>
  <c r="J3534" i="1"/>
  <c r="J3535" i="1"/>
  <c r="J47" i="1"/>
  <c r="J5726" i="1"/>
  <c r="J1851" i="1"/>
  <c r="J1655" i="1"/>
  <c r="J3536" i="1"/>
  <c r="J5727" i="1"/>
  <c r="J1852" i="1"/>
  <c r="J1189" i="1"/>
  <c r="J4058" i="1"/>
  <c r="J3537" i="1"/>
  <c r="J3538" i="1"/>
  <c r="J48" i="1"/>
  <c r="J4059" i="1"/>
  <c r="J1190" i="1"/>
  <c r="J3539" i="1"/>
  <c r="J49" i="1"/>
  <c r="J5228" i="1"/>
  <c r="J3540" i="1"/>
  <c r="J50" i="1"/>
  <c r="J2555" i="1"/>
  <c r="J3541" i="1"/>
  <c r="J1656" i="1"/>
  <c r="J51" i="1"/>
  <c r="J3542" i="1"/>
  <c r="J5229" i="1"/>
  <c r="J4060" i="1"/>
  <c r="J3543" i="1"/>
  <c r="J52" i="1"/>
  <c r="J1657" i="1"/>
  <c r="J53" i="1"/>
  <c r="J1658" i="1"/>
  <c r="J1191" i="1"/>
  <c r="J4061" i="1"/>
  <c r="J1853" i="1"/>
  <c r="J5728" i="1"/>
  <c r="J5729" i="1"/>
  <c r="J1192" i="1"/>
  <c r="J1854" i="1"/>
  <c r="J54" i="1"/>
  <c r="J55" i="1"/>
  <c r="J56" i="1"/>
  <c r="J57" i="1"/>
  <c r="J4062" i="1"/>
  <c r="J5730" i="1"/>
  <c r="J1659" i="1"/>
  <c r="J5731" i="1"/>
  <c r="J1660" i="1"/>
  <c r="J58" i="1"/>
  <c r="J5732" i="1"/>
  <c r="J4063" i="1"/>
  <c r="J1193" i="1"/>
  <c r="J1661" i="1"/>
  <c r="J1662" i="1"/>
  <c r="J3656" i="1"/>
  <c r="J5230" i="1"/>
  <c r="J2556" i="1"/>
  <c r="J5733" i="1"/>
  <c r="J1663" i="1"/>
  <c r="J59" i="1"/>
  <c r="J60" i="1"/>
  <c r="J5734" i="1"/>
  <c r="J5735" i="1"/>
  <c r="J61" i="1"/>
  <c r="J1855" i="1"/>
  <c r="J4064" i="1"/>
  <c r="J8450" i="1"/>
  <c r="J62" i="1"/>
  <c r="J806" i="1"/>
  <c r="J7516" i="1"/>
  <c r="J6388" i="1"/>
  <c r="J2881" i="1"/>
  <c r="J786" i="1"/>
  <c r="J6459" i="1"/>
  <c r="J63" i="1"/>
  <c r="J3514" i="1"/>
  <c r="J3068" i="1"/>
  <c r="J842" i="1"/>
  <c r="J4197" i="1"/>
  <c r="J7521" i="1"/>
  <c r="J843" i="1"/>
  <c r="J1738" i="1"/>
  <c r="J844" i="1"/>
  <c r="J2650" i="1"/>
  <c r="J845" i="1"/>
  <c r="J6051" i="1"/>
  <c r="J7522" i="1"/>
  <c r="J7523" i="1"/>
  <c r="J846" i="1"/>
  <c r="J2882" i="1"/>
  <c r="J2883" i="1"/>
  <c r="J7524" i="1"/>
  <c r="J7525" i="1"/>
  <c r="J7526" i="1"/>
  <c r="J6052" i="1"/>
  <c r="J6252" i="1"/>
  <c r="J8332" i="1"/>
  <c r="J847" i="1"/>
  <c r="J6253" i="1"/>
  <c r="J848" i="1"/>
  <c r="J849" i="1"/>
  <c r="J6053" i="1"/>
  <c r="J6054" i="1"/>
  <c r="J850" i="1"/>
  <c r="J1739" i="1"/>
  <c r="J6055" i="1"/>
  <c r="J2858" i="1"/>
  <c r="J1740" i="1"/>
  <c r="J2859" i="1"/>
  <c r="J2860" i="1"/>
  <c r="J851" i="1"/>
  <c r="J4196" i="1"/>
  <c r="J6056" i="1"/>
  <c r="J2861" i="1"/>
  <c r="J240" i="1"/>
  <c r="J241" i="1"/>
  <c r="J242" i="1"/>
  <c r="J243" i="1"/>
  <c r="J244" i="1"/>
  <c r="J8501" i="1"/>
  <c r="J245" i="1"/>
  <c r="J246" i="1"/>
  <c r="J247" i="1"/>
  <c r="J6172" i="1"/>
  <c r="J981" i="1"/>
  <c r="J3517" i="1"/>
  <c r="J1919" i="1"/>
  <c r="J1920" i="1"/>
  <c r="J1634" i="1"/>
  <c r="J4268" i="1"/>
  <c r="J248" i="1"/>
  <c r="J4269" i="1"/>
  <c r="J982" i="1"/>
  <c r="J249" i="1"/>
  <c r="J2091" i="1"/>
  <c r="J1812" i="1"/>
  <c r="J1635" i="1"/>
  <c r="J4270" i="1"/>
  <c r="J250" i="1"/>
  <c r="J251" i="1"/>
  <c r="J4271" i="1"/>
  <c r="J252" i="1"/>
  <c r="J2291" i="1"/>
  <c r="J1636" i="1"/>
  <c r="J5514" i="1"/>
  <c r="J983" i="1"/>
  <c r="J253" i="1"/>
  <c r="J984" i="1"/>
  <c r="J1637" i="1"/>
  <c r="J4272" i="1"/>
  <c r="J254" i="1"/>
  <c r="J985" i="1"/>
  <c r="J255" i="1"/>
  <c r="J2746" i="1"/>
  <c r="J6173" i="1"/>
  <c r="J2292" i="1"/>
  <c r="J5435" i="1"/>
  <c r="J2219" i="1"/>
  <c r="J256" i="1"/>
  <c r="J257" i="1"/>
  <c r="J258" i="1"/>
  <c r="J6823" i="1"/>
  <c r="J4273" i="1"/>
  <c r="J7292" i="1"/>
  <c r="J259" i="1"/>
  <c r="J3069" i="1"/>
  <c r="J3070" i="1"/>
  <c r="J3071" i="1"/>
  <c r="J7329" i="1"/>
  <c r="J7945" i="1"/>
  <c r="J8054" i="1"/>
  <c r="J8125" i="1"/>
  <c r="J2772" i="1"/>
  <c r="J1424" i="1"/>
  <c r="J949" i="1"/>
  <c r="J3206" i="1"/>
  <c r="J3072" i="1"/>
  <c r="J950" i="1"/>
  <c r="J1425" i="1"/>
  <c r="J3073" i="1"/>
  <c r="J1426" i="1"/>
  <c r="J7330" i="1"/>
  <c r="J3207" i="1"/>
  <c r="J1427" i="1"/>
  <c r="J7946" i="1"/>
  <c r="J3208" i="1"/>
  <c r="J5253" i="1"/>
  <c r="J951" i="1"/>
  <c r="J8126" i="1"/>
  <c r="J5065" i="1"/>
  <c r="J1428" i="1"/>
  <c r="J3074" i="1"/>
  <c r="J5066" i="1"/>
  <c r="J3075" i="1"/>
  <c r="J1429" i="1"/>
  <c r="J1430" i="1"/>
  <c r="J8055" i="1"/>
  <c r="J1431" i="1"/>
  <c r="J7947" i="1"/>
  <c r="J21" i="1"/>
  <c r="J3076" i="1"/>
  <c r="J7331" i="1"/>
  <c r="J2773" i="1"/>
  <c r="J3077" i="1"/>
  <c r="J7332" i="1"/>
  <c r="J952" i="1"/>
  <c r="J1641" i="1"/>
  <c r="J7333" i="1"/>
  <c r="J1646" i="1"/>
  <c r="J3078" i="1"/>
  <c r="J3079" i="1"/>
  <c r="J12" i="1"/>
  <c r="J1432" i="1"/>
  <c r="J1642" i="1"/>
  <c r="J3080" i="1"/>
  <c r="J1433" i="1"/>
  <c r="J2774" i="1"/>
  <c r="J7334" i="1"/>
  <c r="J1434" i="1"/>
  <c r="J3081" i="1"/>
  <c r="J7335" i="1"/>
  <c r="J7336" i="1"/>
  <c r="J7337" i="1"/>
  <c r="J7338" i="1"/>
  <c r="J1435" i="1"/>
  <c r="J2775" i="1"/>
  <c r="J953" i="1"/>
  <c r="J13" i="1"/>
  <c r="J8127" i="1"/>
  <c r="J1436" i="1"/>
  <c r="J3082" i="1"/>
  <c r="J8451" i="1"/>
  <c r="J8363" i="1"/>
  <c r="J8452" i="1"/>
  <c r="J1647" i="1"/>
  <c r="J8453" i="1"/>
  <c r="J8454" i="1"/>
  <c r="J7339" i="1"/>
  <c r="J7088" i="1"/>
  <c r="J2776" i="1"/>
  <c r="J5043" i="1"/>
  <c r="J1437" i="1"/>
  <c r="J1438" i="1"/>
  <c r="J8455" i="1"/>
  <c r="J7089" i="1"/>
  <c r="J838" i="1"/>
  <c r="J2777" i="1"/>
  <c r="J8128" i="1"/>
  <c r="J8456" i="1"/>
  <c r="J8457" i="1"/>
  <c r="J14" i="1"/>
  <c r="J3648" i="1"/>
  <c r="J3209" i="1"/>
  <c r="J4824" i="1"/>
  <c r="J2778" i="1"/>
  <c r="J7340" i="1"/>
  <c r="J1439" i="1"/>
  <c r="J2779" i="1"/>
  <c r="J5254" i="1"/>
  <c r="J3210" i="1"/>
  <c r="J7341" i="1"/>
  <c r="J4825" i="1"/>
  <c r="J8129" i="1"/>
  <c r="J2780" i="1"/>
  <c r="J3211" i="1"/>
  <c r="J5255" i="1"/>
  <c r="J1440" i="1"/>
  <c r="J3212" i="1"/>
  <c r="J7948" i="1"/>
  <c r="J7342" i="1"/>
  <c r="J4826" i="1"/>
  <c r="J3213" i="1"/>
  <c r="J5256" i="1"/>
  <c r="J4827" i="1"/>
  <c r="J7343" i="1"/>
  <c r="J1441" i="1"/>
  <c r="J5257" i="1"/>
  <c r="J4828" i="1"/>
  <c r="J3214" i="1"/>
  <c r="J7344" i="1"/>
  <c r="J2781" i="1"/>
  <c r="J1442" i="1"/>
  <c r="J5258" i="1"/>
  <c r="J4829" i="1"/>
  <c r="J8130" i="1"/>
  <c r="J8131" i="1"/>
  <c r="J1443" i="1"/>
  <c r="J3215" i="1"/>
  <c r="J7345" i="1"/>
  <c r="J4830" i="1"/>
  <c r="J5259" i="1"/>
  <c r="J1444" i="1"/>
  <c r="J7346" i="1"/>
  <c r="J3216" i="1"/>
  <c r="J5260" i="1"/>
  <c r="J7347" i="1"/>
  <c r="J8132" i="1"/>
  <c r="J8056" i="1"/>
  <c r="J7090" i="1"/>
  <c r="J7348" i="1"/>
  <c r="J3217" i="1"/>
  <c r="J7949" i="1"/>
  <c r="J7091" i="1"/>
  <c r="J4831" i="1"/>
  <c r="J7092" i="1"/>
  <c r="J3218" i="1"/>
  <c r="J5261" i="1"/>
  <c r="J8057" i="1"/>
  <c r="J8133" i="1"/>
  <c r="J7093" i="1"/>
  <c r="J7950" i="1"/>
  <c r="J3219" i="1"/>
  <c r="J2782" i="1"/>
  <c r="J5262" i="1"/>
  <c r="J7951" i="1"/>
  <c r="J3220" i="1"/>
  <c r="J7094" i="1"/>
  <c r="J8058" i="1"/>
  <c r="J8134" i="1"/>
  <c r="J7952" i="1"/>
  <c r="J4832" i="1"/>
  <c r="J3221" i="1"/>
  <c r="J8458" i="1"/>
  <c r="J7349" i="1"/>
  <c r="J4833" i="1"/>
  <c r="J8135" i="1"/>
  <c r="J8059" i="1"/>
  <c r="J7095" i="1"/>
  <c r="J3222" i="1"/>
  <c r="J7350" i="1"/>
  <c r="J5263" i="1"/>
  <c r="J8136" i="1"/>
  <c r="J4834" i="1"/>
  <c r="J8060" i="1"/>
  <c r="J7096" i="1"/>
  <c r="J7953" i="1"/>
  <c r="J7351" i="1"/>
  <c r="J8137" i="1"/>
  <c r="J5264" i="1"/>
  <c r="J7352" i="1"/>
  <c r="J7954" i="1"/>
  <c r="J4835" i="1"/>
  <c r="J2783" i="1"/>
  <c r="J3223" i="1"/>
  <c r="J8061" i="1"/>
  <c r="J8138" i="1"/>
  <c r="J4836" i="1"/>
  <c r="J7097" i="1"/>
  <c r="J7353" i="1"/>
  <c r="J4837" i="1"/>
  <c r="J7955" i="1"/>
  <c r="J3224" i="1"/>
  <c r="J7354" i="1"/>
  <c r="J7098" i="1"/>
  <c r="J5265" i="1"/>
  <c r="J7956" i="1"/>
  <c r="J8062" i="1"/>
  <c r="J5266" i="1"/>
  <c r="J3225" i="1"/>
  <c r="J8139" i="1"/>
  <c r="J7355" i="1"/>
  <c r="J8140" i="1"/>
  <c r="J5267" i="1"/>
  <c r="J7356" i="1"/>
  <c r="J3226" i="1"/>
  <c r="J7099" i="1"/>
  <c r="J7357" i="1"/>
  <c r="J4838" i="1"/>
  <c r="J2784" i="1"/>
  <c r="J8459" i="1"/>
  <c r="J2651" i="1"/>
  <c r="J2652" i="1"/>
  <c r="J3227" i="1"/>
  <c r="J5268" i="1"/>
  <c r="J8460" i="1"/>
  <c r="J2785" i="1"/>
  <c r="J4839" i="1"/>
  <c r="J7100" i="1"/>
  <c r="J8461" i="1"/>
  <c r="J8462" i="1"/>
  <c r="J1445" i="1"/>
  <c r="J8463" i="1"/>
  <c r="J8464" i="1"/>
  <c r="J4335" i="1"/>
  <c r="J8465" i="1"/>
  <c r="J5042" i="1"/>
  <c r="J8466" i="1"/>
  <c r="J8467" i="1"/>
  <c r="J4277" i="1"/>
  <c r="J4336" i="1"/>
  <c r="J2786" i="1"/>
  <c r="J7358" i="1"/>
  <c r="J4840" i="1"/>
  <c r="J3228" i="1"/>
  <c r="J8468" i="1"/>
  <c r="J7359" i="1"/>
  <c r="J3229" i="1"/>
  <c r="J4841" i="1"/>
  <c r="J2787" i="1"/>
  <c r="J7101" i="1"/>
  <c r="J7360" i="1"/>
  <c r="J3230" i="1"/>
  <c r="J5269" i="1"/>
  <c r="J8063" i="1"/>
  <c r="J3231" i="1"/>
  <c r="J7361" i="1"/>
  <c r="J7102" i="1"/>
  <c r="J3232" i="1"/>
  <c r="J5270" i="1"/>
  <c r="J4278" i="1"/>
  <c r="J3233" i="1"/>
  <c r="J1446" i="1"/>
  <c r="J4842" i="1"/>
  <c r="J5271" i="1"/>
  <c r="J7957" i="1"/>
  <c r="J5067" i="1"/>
  <c r="J7103" i="1"/>
  <c r="J4843" i="1"/>
  <c r="J5272" i="1"/>
  <c r="J8064" i="1"/>
  <c r="J5273" i="1"/>
  <c r="J4844" i="1"/>
  <c r="J5068" i="1"/>
  <c r="J8065" i="1"/>
  <c r="J7104" i="1"/>
  <c r="J2788" i="1"/>
  <c r="J4845" i="1"/>
  <c r="J3234" i="1"/>
  <c r="J7362" i="1"/>
  <c r="J7105" i="1"/>
  <c r="J4846" i="1"/>
  <c r="J5274" i="1"/>
  <c r="J1447" i="1"/>
  <c r="J3235" i="1"/>
  <c r="J8141" i="1"/>
  <c r="J4279" i="1"/>
  <c r="J5275" i="1"/>
  <c r="J5069" i="1"/>
  <c r="J3236" i="1"/>
  <c r="J5276" i="1"/>
  <c r="J3237" i="1"/>
  <c r="J8142" i="1"/>
  <c r="J8066" i="1"/>
  <c r="J7958" i="1"/>
  <c r="J8067" i="1"/>
  <c r="J7106" i="1"/>
  <c r="J2789" i="1"/>
  <c r="J7363" i="1"/>
  <c r="J4847" i="1"/>
  <c r="J3238" i="1"/>
  <c r="J2790" i="1"/>
  <c r="J3239" i="1"/>
  <c r="J5277" i="1"/>
  <c r="J1448" i="1"/>
  <c r="J2791" i="1"/>
  <c r="J7107" i="1"/>
  <c r="J4848" i="1"/>
  <c r="J5278" i="1"/>
  <c r="J3240" i="1"/>
  <c r="J7364" i="1"/>
  <c r="J4849" i="1"/>
  <c r="J2792" i="1"/>
  <c r="J3241" i="1"/>
  <c r="J4280" i="1"/>
  <c r="J5279" i="1"/>
  <c r="J3242" i="1"/>
  <c r="J2793" i="1"/>
  <c r="J7365" i="1"/>
  <c r="J4281" i="1"/>
  <c r="J3243" i="1"/>
  <c r="J5280" i="1"/>
  <c r="J3244" i="1"/>
  <c r="J5070" i="1"/>
  <c r="J2794" i="1"/>
  <c r="J7959" i="1"/>
  <c r="J4850" i="1"/>
  <c r="J7108" i="1"/>
  <c r="J5281" i="1"/>
  <c r="J7109" i="1"/>
  <c r="J7366" i="1"/>
  <c r="J7960" i="1"/>
  <c r="J5071" i="1"/>
  <c r="J7110" i="1"/>
  <c r="J1449" i="1"/>
  <c r="J3245" i="1"/>
  <c r="J8143" i="1"/>
  <c r="J4851" i="1"/>
  <c r="J2795" i="1"/>
  <c r="J3246" i="1"/>
  <c r="J7111" i="1"/>
  <c r="J5282" i="1"/>
  <c r="J4282" i="1"/>
  <c r="J2796" i="1"/>
  <c r="J7961" i="1"/>
  <c r="J7112" i="1"/>
  <c r="J4852" i="1"/>
  <c r="J3247" i="1"/>
  <c r="J5072" i="1"/>
  <c r="J7367" i="1"/>
  <c r="J4853" i="1"/>
  <c r="J1450" i="1"/>
  <c r="J3248" i="1"/>
  <c r="J7113" i="1"/>
  <c r="J8068" i="1"/>
  <c r="J5283" i="1"/>
  <c r="J7114" i="1"/>
  <c r="J7368" i="1"/>
  <c r="J4283" i="1"/>
  <c r="J5284" i="1"/>
  <c r="J4854" i="1"/>
  <c r="J5073" i="1"/>
  <c r="J7962" i="1"/>
  <c r="J7369" i="1"/>
  <c r="J3249" i="1"/>
  <c r="J8069" i="1"/>
  <c r="J2797" i="1"/>
  <c r="J4855" i="1"/>
  <c r="J1451" i="1"/>
  <c r="J2798" i="1"/>
  <c r="J3250" i="1"/>
  <c r="J5285" i="1"/>
  <c r="J4284" i="1"/>
  <c r="J4856" i="1"/>
  <c r="J8144" i="1"/>
  <c r="J1452" i="1"/>
  <c r="J5286" i="1"/>
  <c r="J5074" i="1"/>
  <c r="J7370" i="1"/>
  <c r="J7963" i="1"/>
  <c r="J4857" i="1"/>
  <c r="J4858" i="1"/>
  <c r="J3251" i="1"/>
  <c r="J8145" i="1"/>
  <c r="J7115" i="1"/>
  <c r="J2799" i="1"/>
  <c r="J2800" i="1"/>
  <c r="J1453" i="1"/>
  <c r="J3252" i="1"/>
  <c r="J4859" i="1"/>
  <c r="J7116" i="1"/>
  <c r="J7371" i="1"/>
  <c r="J5287" i="1"/>
  <c r="J8070" i="1"/>
  <c r="J8469" i="1"/>
  <c r="J2653" i="1"/>
  <c r="J8470" i="1"/>
  <c r="J3508" i="1"/>
  <c r="J8471" i="1"/>
  <c r="J4860" i="1"/>
  <c r="J7117" i="1"/>
  <c r="J8472" i="1"/>
  <c r="J8473" i="1"/>
  <c r="J7372" i="1"/>
  <c r="J2801" i="1"/>
  <c r="J1454" i="1"/>
  <c r="J1455" i="1"/>
  <c r="J1456" i="1"/>
  <c r="J2802" i="1"/>
  <c r="J7118" i="1"/>
  <c r="J5288" i="1"/>
  <c r="J4861" i="1"/>
  <c r="J2654" i="1"/>
  <c r="J8474" i="1"/>
  <c r="J1457" i="1"/>
  <c r="J2803" i="1"/>
  <c r="J1458" i="1"/>
  <c r="J4862" i="1"/>
  <c r="J7119" i="1"/>
  <c r="J1459" i="1"/>
  <c r="J1460" i="1"/>
  <c r="J4863" i="1"/>
  <c r="J7120" i="1"/>
  <c r="J7121" i="1"/>
  <c r="J1461" i="1"/>
  <c r="J1462" i="1"/>
  <c r="J7122" i="1"/>
  <c r="J4864" i="1"/>
  <c r="J4865" i="1"/>
  <c r="J1463" i="1"/>
  <c r="J4866" i="1"/>
  <c r="J7123" i="1"/>
  <c r="J1464" i="1"/>
  <c r="J7124" i="1"/>
  <c r="J1465" i="1"/>
  <c r="J8475" i="1"/>
  <c r="J4867" i="1"/>
  <c r="J1466" i="1"/>
  <c r="J7125" i="1"/>
  <c r="J4868" i="1"/>
  <c r="J7373" i="1"/>
  <c r="J1467" i="1"/>
  <c r="J2804" i="1"/>
  <c r="J7126" i="1"/>
  <c r="J4869" i="1"/>
  <c r="J1468" i="1"/>
  <c r="J5289" i="1"/>
  <c r="J4870" i="1"/>
  <c r="J7374" i="1"/>
  <c r="J3253" i="1"/>
  <c r="J1469" i="1"/>
  <c r="J3254" i="1"/>
  <c r="J4871" i="1"/>
  <c r="J7375" i="1"/>
  <c r="J1470" i="1"/>
  <c r="J7127" i="1"/>
  <c r="J4872" i="1"/>
  <c r="J4873" i="1"/>
  <c r="J7128" i="1"/>
  <c r="J4874" i="1"/>
  <c r="J1471" i="1"/>
  <c r="J7129" i="1"/>
  <c r="J5290" i="1"/>
  <c r="J3255" i="1"/>
  <c r="J7130" i="1"/>
  <c r="J2805" i="1"/>
  <c r="J1472" i="1"/>
  <c r="J4875" i="1"/>
  <c r="J7131" i="1"/>
  <c r="J1473" i="1"/>
  <c r="J4876" i="1"/>
  <c r="J1474" i="1"/>
  <c r="J7132" i="1"/>
  <c r="J7376" i="1"/>
  <c r="J1475" i="1"/>
  <c r="J2806" i="1"/>
  <c r="J3256" i="1"/>
  <c r="J5291" i="1"/>
  <c r="J7133" i="1"/>
  <c r="J7377" i="1"/>
  <c r="J7134" i="1"/>
  <c r="J1476" i="1"/>
  <c r="J4877" i="1"/>
  <c r="J4878" i="1"/>
  <c r="J6542" i="1"/>
  <c r="J1887" i="1"/>
  <c r="J6859" i="1"/>
  <c r="J4262" i="1"/>
  <c r="J1629" i="1"/>
  <c r="J6841" i="1"/>
  <c r="J6860" i="1"/>
  <c r="J2056" i="1"/>
  <c r="J6159" i="1"/>
  <c r="J2730" i="1"/>
  <c r="J958" i="1"/>
  <c r="J5630" i="1"/>
  <c r="J2057" i="1"/>
  <c r="J2186" i="1"/>
  <c r="J6543" i="1"/>
  <c r="J6861" i="1"/>
  <c r="J5500" i="1"/>
  <c r="J6862" i="1"/>
  <c r="J5488" i="1"/>
  <c r="J6863" i="1"/>
  <c r="J2570" i="1"/>
  <c r="J7264" i="1"/>
  <c r="J2571" i="1"/>
  <c r="J3449" i="1"/>
  <c r="J2058" i="1"/>
  <c r="J959" i="1"/>
  <c r="J6864" i="1"/>
  <c r="J5406" i="1"/>
  <c r="J6160" i="1"/>
  <c r="J5788" i="1"/>
  <c r="J6544" i="1"/>
  <c r="J2731" i="1"/>
  <c r="J5501" i="1"/>
  <c r="J6865" i="1"/>
  <c r="J7226" i="1"/>
  <c r="J7043" i="1"/>
  <c r="J6866" i="1"/>
  <c r="J1888" i="1"/>
  <c r="J2187" i="1"/>
  <c r="J3450" i="1"/>
  <c r="J6867" i="1"/>
  <c r="J1036" i="1"/>
  <c r="J7265" i="1"/>
  <c r="J6621" i="1"/>
  <c r="J6743" i="1"/>
  <c r="J6868" i="1"/>
  <c r="J5489" i="1"/>
  <c r="J2059" i="1"/>
  <c r="J5407" i="1"/>
  <c r="J7266" i="1"/>
  <c r="J2276" i="1"/>
  <c r="J7" i="1"/>
  <c r="J5408" i="1"/>
  <c r="J6545" i="1"/>
  <c r="J1794" i="1"/>
  <c r="J1889" i="1"/>
  <c r="J7267" i="1"/>
  <c r="J6631" i="1"/>
  <c r="J1096" i="1"/>
  <c r="J6632" i="1"/>
  <c r="J2277" i="1"/>
  <c r="J2188" i="1"/>
  <c r="J5409" i="1"/>
  <c r="J6633" i="1"/>
  <c r="J5789" i="1"/>
  <c r="J5502" i="1"/>
  <c r="J1795" i="1"/>
  <c r="J960" i="1"/>
  <c r="J1037" i="1"/>
  <c r="J5790" i="1"/>
  <c r="J2278" i="1"/>
  <c r="J7268" i="1"/>
  <c r="J1796" i="1"/>
  <c r="J5631" i="1"/>
  <c r="J6634" i="1"/>
  <c r="J6546" i="1"/>
  <c r="J6547" i="1"/>
  <c r="J1630" i="1"/>
  <c r="J5410" i="1"/>
  <c r="J6635" i="1"/>
  <c r="J2279" i="1"/>
  <c r="J6869" i="1"/>
  <c r="J2060" i="1"/>
  <c r="J5411" i="1"/>
  <c r="J961" i="1"/>
  <c r="J5503" i="1"/>
  <c r="J4263" i="1"/>
  <c r="J6851" i="1"/>
  <c r="J2189" i="1"/>
  <c r="J2190" i="1"/>
  <c r="J7269" i="1"/>
  <c r="J6622" i="1"/>
  <c r="J3451" i="1"/>
  <c r="J6870" i="1"/>
  <c r="J5412" i="1"/>
  <c r="J7270" i="1"/>
  <c r="J6744" i="1"/>
  <c r="J1097" i="1"/>
  <c r="J1098" i="1"/>
  <c r="J1797" i="1"/>
  <c r="J6548" i="1"/>
  <c r="J6636" i="1"/>
  <c r="J5791" i="1"/>
  <c r="J2572" i="1"/>
  <c r="J6745" i="1"/>
  <c r="J2172" i="1"/>
  <c r="J5706" i="1"/>
  <c r="J6623" i="1"/>
  <c r="J6871" i="1"/>
  <c r="J6872" i="1"/>
  <c r="J1846" i="1"/>
  <c r="J6549" i="1"/>
  <c r="J5792" i="1"/>
  <c r="J5413" i="1"/>
  <c r="J5560" i="1"/>
  <c r="J6873" i="1"/>
  <c r="J7271" i="1"/>
  <c r="J2173" i="1"/>
  <c r="J1044" i="1"/>
  <c r="J2280" i="1"/>
  <c r="J1094" i="1"/>
  <c r="J2732" i="1"/>
  <c r="J2174" i="1"/>
  <c r="J2061" i="1"/>
  <c r="J2175" i="1"/>
  <c r="J2267" i="1"/>
  <c r="J5490" i="1"/>
  <c r="J3452" i="1"/>
  <c r="J1161" i="1"/>
  <c r="J2573" i="1"/>
  <c r="J7272" i="1"/>
  <c r="J6161" i="1"/>
  <c r="J2733" i="1"/>
  <c r="J6637" i="1"/>
  <c r="J5504" i="1"/>
  <c r="J6162" i="1"/>
  <c r="J5632" i="1"/>
  <c r="J2191" i="1"/>
  <c r="J6638" i="1"/>
  <c r="J7273" i="1"/>
  <c r="J2574" i="1"/>
  <c r="J6874" i="1"/>
  <c r="J2192" i="1"/>
  <c r="J6875" i="1"/>
  <c r="J1798" i="1"/>
  <c r="J6876" i="1"/>
  <c r="J1099" i="1"/>
  <c r="J5633" i="1"/>
  <c r="J5505" i="1"/>
  <c r="J6877" i="1"/>
  <c r="J6878" i="1"/>
  <c r="J6879" i="1"/>
  <c r="J6880" i="1"/>
  <c r="J3453" i="1"/>
  <c r="J6639" i="1"/>
  <c r="J962" i="1"/>
  <c r="J5561" i="1"/>
  <c r="J1890" i="1"/>
  <c r="J5634" i="1"/>
  <c r="J2193" i="1"/>
  <c r="J5414" i="1"/>
  <c r="J2194" i="1"/>
  <c r="J1799" i="1"/>
  <c r="J5635" i="1"/>
  <c r="J1162" i="1"/>
  <c r="J2176" i="1"/>
  <c r="J5562" i="1"/>
  <c r="J1045" i="1"/>
  <c r="J6550" i="1"/>
  <c r="J1800" i="1"/>
  <c r="J5415" i="1"/>
  <c r="J4264" i="1"/>
  <c r="J2195" i="1"/>
  <c r="J2062" i="1"/>
  <c r="J5622" i="1"/>
  <c r="J1100" i="1"/>
  <c r="J6551" i="1"/>
  <c r="J6881" i="1"/>
  <c r="J4265" i="1"/>
  <c r="J2575" i="1"/>
  <c r="J1891" i="1"/>
  <c r="J5636" i="1"/>
  <c r="J5637" i="1"/>
  <c r="J6882" i="1"/>
  <c r="J6883" i="1"/>
  <c r="J6884" i="1"/>
  <c r="J1892" i="1"/>
  <c r="J2576" i="1"/>
  <c r="J2196" i="1"/>
  <c r="J2197" i="1"/>
  <c r="J1893" i="1"/>
  <c r="J7274" i="1"/>
  <c r="J6640" i="1"/>
  <c r="J2198" i="1"/>
  <c r="J5638" i="1"/>
  <c r="J2052" i="1"/>
  <c r="J6885" i="1"/>
  <c r="J6886" i="1"/>
  <c r="J6624" i="1"/>
  <c r="J6641" i="1"/>
  <c r="J7275" i="1"/>
  <c r="J5416" i="1"/>
  <c r="J2063" i="1"/>
  <c r="J2281" i="1"/>
  <c r="J2064" i="1"/>
  <c r="J6887" i="1"/>
  <c r="J3454" i="1"/>
  <c r="J1163" i="1"/>
  <c r="J1631" i="1"/>
  <c r="J2199" i="1"/>
  <c r="J1632" i="1"/>
  <c r="J1046" i="1"/>
  <c r="J3455" i="1"/>
  <c r="J6888" i="1"/>
  <c r="J6889" i="1"/>
  <c r="J1047" i="1"/>
  <c r="J6890" i="1"/>
  <c r="J5506" i="1"/>
  <c r="J5793" i="1"/>
  <c r="J6891" i="1"/>
  <c r="J6892" i="1"/>
  <c r="J3456" i="1"/>
  <c r="J1101" i="1"/>
  <c r="J2734" i="1"/>
  <c r="J6746" i="1"/>
  <c r="J6642" i="1"/>
  <c r="J7276" i="1"/>
  <c r="J6747" i="1"/>
  <c r="J6552" i="1"/>
  <c r="J5794" i="1"/>
  <c r="J6893" i="1"/>
  <c r="J2200" i="1"/>
  <c r="J6553" i="1"/>
  <c r="J5496" i="1"/>
  <c r="J5639" i="1"/>
  <c r="J6554" i="1"/>
  <c r="J5795" i="1"/>
  <c r="J2065" i="1"/>
  <c r="J5796" i="1"/>
  <c r="J5797" i="1"/>
  <c r="J2282" i="1"/>
  <c r="J6894" i="1"/>
  <c r="J6895" i="1"/>
  <c r="J5640" i="1"/>
  <c r="J5563" i="1"/>
  <c r="J2201" i="1"/>
  <c r="J2202" i="1"/>
  <c r="J2283" i="1"/>
  <c r="J5417" i="1"/>
  <c r="J7277" i="1"/>
  <c r="J1847" i="1"/>
  <c r="J5564" i="1"/>
  <c r="J1801" i="1"/>
  <c r="J6643" i="1"/>
  <c r="J5641" i="1"/>
  <c r="J6555" i="1"/>
  <c r="J1802" i="1"/>
  <c r="J1803" i="1"/>
  <c r="J1894" i="1"/>
  <c r="J2284" i="1"/>
  <c r="J6896" i="1"/>
  <c r="J2268" i="1"/>
  <c r="J2203" i="1"/>
  <c r="J5565" i="1"/>
  <c r="J5798" i="1"/>
  <c r="J2053" i="1"/>
  <c r="J5642" i="1"/>
  <c r="J6897" i="1"/>
  <c r="J5507" i="1"/>
  <c r="J6898" i="1"/>
  <c r="J5643" i="1"/>
  <c r="J6748" i="1"/>
  <c r="J3457" i="1"/>
  <c r="J1895" i="1"/>
  <c r="J5418" i="1"/>
  <c r="J2285" i="1"/>
  <c r="J5799" i="1"/>
  <c r="J7052" i="1"/>
  <c r="J7053" i="1"/>
  <c r="J839" i="1"/>
  <c r="J840" i="1"/>
  <c r="J7517" i="1"/>
  <c r="J8329" i="1"/>
  <c r="J8330" i="1"/>
  <c r="J8331" i="1"/>
  <c r="J8334" i="1"/>
  <c r="J6386" i="1"/>
  <c r="J6456" i="1"/>
  <c r="J6457" i="1"/>
  <c r="J1736" i="1"/>
  <c r="J841" i="1"/>
  <c r="J7707" i="1"/>
  <c r="J6387" i="1"/>
  <c r="J946" i="1"/>
  <c r="J947" i="1"/>
  <c r="J1741" i="1"/>
  <c r="J7527" i="1"/>
  <c r="J7528" i="1"/>
  <c r="J7518" i="1"/>
  <c r="J7519" i="1"/>
  <c r="J7520" i="1"/>
  <c r="J7529" i="1"/>
  <c r="J6391" i="1"/>
  <c r="J1742" i="1"/>
  <c r="J7634" i="1"/>
  <c r="J7635" i="1"/>
  <c r="J8335" i="1"/>
  <c r="J6393" i="1"/>
  <c r="J854" i="1"/>
  <c r="J6394" i="1"/>
  <c r="J8336" i="1"/>
  <c r="J8333" i="1"/>
  <c r="J6384" i="1"/>
  <c r="J6385" i="1"/>
  <c r="J7708" i="1"/>
  <c r="J7709" i="1"/>
  <c r="J6389" i="1"/>
  <c r="J6390" i="1"/>
  <c r="J1737" i="1"/>
  <c r="J7710" i="1"/>
  <c r="J6458" i="1"/>
  <c r="J6392" i="1"/>
  <c r="J1743" i="1"/>
  <c r="J852" i="1"/>
  <c r="J853" i="1"/>
  <c r="J7530" i="1"/>
  <c r="J7054" i="1"/>
  <c r="J6395" i="1"/>
  <c r="J7055" i="1"/>
  <c r="J6396" i="1"/>
  <c r="J6397" i="1"/>
  <c r="J6398" i="1"/>
  <c r="J6399" i="1"/>
  <c r="J7638" i="1"/>
  <c r="J7711" i="1"/>
  <c r="J7712" i="1"/>
  <c r="J7713" i="1"/>
  <c r="J7714" i="1"/>
  <c r="J7715" i="1"/>
  <c r="J1744" i="1"/>
  <c r="J6400" i="1"/>
  <c r="J6401" i="1"/>
  <c r="J7716" i="1"/>
  <c r="J8337" i="1"/>
  <c r="J8338" i="1"/>
  <c r="J8339" i="1"/>
  <c r="J8340" i="1"/>
  <c r="J8341" i="1"/>
  <c r="J8342" i="1"/>
  <c r="J8343" i="1"/>
  <c r="J7056" i="1"/>
  <c r="J7197" i="1"/>
  <c r="J855" i="1"/>
  <c r="J6402" i="1"/>
  <c r="J1745" i="1"/>
  <c r="J6403" i="1"/>
  <c r="J7531" i="1"/>
  <c r="J7532" i="1"/>
  <c r="J8344" i="1"/>
  <c r="J8345" i="1"/>
  <c r="J8346" i="1"/>
  <c r="J1746" i="1"/>
  <c r="J856" i="1"/>
  <c r="J857" i="1"/>
  <c r="J6404" i="1"/>
  <c r="J858" i="1"/>
  <c r="J859" i="1"/>
  <c r="J8347" i="1"/>
  <c r="J6460" i="1"/>
  <c r="J6461" i="1"/>
  <c r="J7717" i="1"/>
  <c r="J7718" i="1"/>
  <c r="J6462" i="1"/>
  <c r="J860" i="1"/>
  <c r="J861" i="1"/>
  <c r="J6463" i="1"/>
  <c r="J6464" i="1"/>
  <c r="J7533" i="1"/>
  <c r="J7198" i="1"/>
  <c r="J6465" i="1"/>
  <c r="J6466" i="1"/>
  <c r="J6467" i="1"/>
  <c r="J7534" i="1"/>
  <c r="J7719" i="1"/>
  <c r="J6468" i="1"/>
  <c r="J7720" i="1"/>
  <c r="J7639" i="1"/>
  <c r="J7640" i="1"/>
  <c r="J7535" i="1"/>
  <c r="J6405" i="1"/>
  <c r="J6406" i="1"/>
  <c r="J7536" i="1"/>
  <c r="J6407" i="1"/>
  <c r="J7537" i="1"/>
  <c r="J7641" i="1"/>
  <c r="J6408" i="1"/>
  <c r="J7642" i="1"/>
  <c r="J7643" i="1"/>
  <c r="J6469" i="1"/>
  <c r="J7721" i="1"/>
  <c r="J7538" i="1"/>
  <c r="J6409" i="1"/>
  <c r="J7057" i="1"/>
  <c r="J7058" i="1"/>
  <c r="J1747" i="1"/>
  <c r="J8348" i="1"/>
  <c r="J7722" i="1"/>
  <c r="J7644" i="1"/>
  <c r="J1748" i="1"/>
  <c r="J7059" i="1"/>
  <c r="J7539" i="1"/>
  <c r="J7723" i="1"/>
  <c r="J7645" i="1"/>
  <c r="J8349" i="1"/>
  <c r="J6410" i="1"/>
  <c r="J7646" i="1"/>
  <c r="J7647" i="1"/>
  <c r="J7199" i="1"/>
  <c r="J8350" i="1"/>
  <c r="J7648" i="1"/>
  <c r="J7724" i="1"/>
  <c r="J7649" i="1"/>
  <c r="J6411" i="1"/>
  <c r="J862" i="1"/>
  <c r="J863" i="1"/>
  <c r="J6412" i="1"/>
  <c r="J864" i="1"/>
  <c r="J7725" i="1"/>
  <c r="J7726" i="1"/>
  <c r="J865" i="1"/>
  <c r="J7650" i="1"/>
  <c r="J7727" i="1"/>
  <c r="J7060" i="1"/>
  <c r="J7728" i="1"/>
  <c r="J7651" i="1"/>
  <c r="J7652" i="1"/>
  <c r="J1749" i="1"/>
  <c r="J1750" i="1"/>
  <c r="J1751" i="1"/>
  <c r="J7653" i="1"/>
  <c r="J7654" i="1"/>
  <c r="J7729" i="1"/>
  <c r="J6413" i="1"/>
  <c r="J6414" i="1"/>
  <c r="J866" i="1"/>
  <c r="J7655" i="1"/>
  <c r="J6470" i="1"/>
  <c r="J6471" i="1"/>
  <c r="J867" i="1"/>
  <c r="J868" i="1"/>
  <c r="J869" i="1"/>
  <c r="J6472" i="1"/>
  <c r="J870" i="1"/>
  <c r="J7656" i="1"/>
  <c r="J7657" i="1"/>
  <c r="J8351" i="1"/>
  <c r="J7540" i="1"/>
  <c r="J7200" i="1"/>
  <c r="J1752" i="1"/>
  <c r="J1753" i="1"/>
  <c r="J7658" i="1"/>
  <c r="J7659" i="1"/>
  <c r="J7660" i="1"/>
  <c r="J8352" i="1"/>
  <c r="J8353" i="1"/>
  <c r="J1754" i="1"/>
  <c r="J1755" i="1"/>
  <c r="J7661" i="1"/>
  <c r="J6473" i="1"/>
  <c r="J6415" i="1"/>
  <c r="J8354" i="1"/>
  <c r="J6416" i="1"/>
  <c r="J8355" i="1"/>
  <c r="J6417" i="1"/>
  <c r="J7662" i="1"/>
  <c r="J6474" i="1"/>
  <c r="J871" i="1"/>
  <c r="J6475" i="1"/>
  <c r="J7663" i="1"/>
  <c r="J8356" i="1"/>
  <c r="J1756" i="1"/>
  <c r="J8357" i="1"/>
  <c r="J8358" i="1"/>
  <c r="J7664" i="1"/>
  <c r="J6418" i="1"/>
  <c r="J6419" i="1"/>
  <c r="J6420" i="1"/>
  <c r="J7201" i="1"/>
  <c r="J794" i="1"/>
  <c r="J6421" i="1"/>
  <c r="J6422" i="1"/>
  <c r="J6423" i="1"/>
  <c r="J804" i="1"/>
  <c r="J872" i="1"/>
  <c r="J6424" i="1"/>
  <c r="J873" i="1"/>
  <c r="J874" i="1"/>
  <c r="J8359" i="1"/>
  <c r="J8360" i="1"/>
  <c r="J6425" i="1"/>
  <c r="J875" i="1"/>
  <c r="J3083" i="1"/>
  <c r="J8146" i="1"/>
  <c r="J7964" i="1"/>
  <c r="J7965" i="1"/>
  <c r="J3084" i="1"/>
  <c r="J5292" i="1"/>
  <c r="J7378" i="1"/>
  <c r="J7379" i="1"/>
  <c r="J3085" i="1"/>
  <c r="J7380" i="1"/>
  <c r="J3257" i="1"/>
  <c r="J8147" i="1"/>
  <c r="J3086" i="1"/>
  <c r="J1477" i="1"/>
  <c r="J3181" i="1"/>
  <c r="J954" i="1"/>
  <c r="J3376" i="1"/>
  <c r="J5075" i="1"/>
  <c r="J1643" i="1"/>
  <c r="J5077" i="1"/>
  <c r="J22" i="1"/>
  <c r="J3649" i="1"/>
  <c r="J15" i="1"/>
  <c r="J5076" i="1"/>
  <c r="J1478" i="1"/>
  <c r="J5080" i="1"/>
  <c r="J5084" i="1"/>
  <c r="J5078" i="1"/>
  <c r="J5079" i="1"/>
  <c r="J3650" i="1"/>
  <c r="J8148" i="1"/>
  <c r="J3182" i="1"/>
  <c r="J3258" i="1"/>
  <c r="J5085" i="1"/>
  <c r="J8149" i="1"/>
  <c r="J5293" i="1"/>
  <c r="J7966" i="1"/>
  <c r="J8071" i="1"/>
  <c r="J2807" i="1"/>
  <c r="J1644" i="1"/>
  <c r="J3651" i="1"/>
  <c r="J3087" i="1"/>
  <c r="J7967" i="1"/>
  <c r="J8072" i="1"/>
  <c r="J5081" i="1"/>
  <c r="J5082" i="1"/>
  <c r="J5083" i="1"/>
  <c r="J3652" i="1"/>
  <c r="J3653" i="1"/>
  <c r="J3183" i="1"/>
  <c r="J8150" i="1"/>
  <c r="J876" i="1"/>
  <c r="J23" i="1"/>
  <c r="J877" i="1"/>
  <c r="J5086" i="1"/>
  <c r="J7968" i="1"/>
  <c r="J8151" i="1"/>
  <c r="J8073" i="1"/>
  <c r="J878" i="1"/>
  <c r="J3654" i="1"/>
  <c r="J4285" i="1"/>
  <c r="J3655" i="1"/>
  <c r="J8152" i="1"/>
  <c r="J2808" i="1"/>
  <c r="J3259" i="1"/>
  <c r="J2809" i="1"/>
  <c r="J3184" i="1"/>
  <c r="J3185" i="1"/>
  <c r="J3186" i="1"/>
  <c r="J8153" i="1"/>
  <c r="J2810" i="1"/>
  <c r="J4286" i="1"/>
  <c r="J5294" i="1"/>
  <c r="J16" i="1"/>
  <c r="J8074" i="1"/>
  <c r="J3187" i="1"/>
  <c r="J5087" i="1"/>
  <c r="J7969" i="1"/>
  <c r="J3188" i="1"/>
  <c r="J3260" i="1"/>
  <c r="J3261" i="1"/>
  <c r="J3262" i="1"/>
  <c r="J2811" i="1"/>
  <c r="J3189" i="1"/>
  <c r="J5295" i="1"/>
  <c r="J3190" i="1"/>
  <c r="J3191" i="1"/>
  <c r="J5296" i="1"/>
  <c r="J5297" i="1"/>
  <c r="J1648" i="1"/>
  <c r="J3192" i="1"/>
  <c r="J2271" i="1"/>
  <c r="J2812" i="1"/>
  <c r="J2272" i="1"/>
  <c r="J1479" i="1"/>
  <c r="J2813" i="1"/>
  <c r="J5088" i="1"/>
  <c r="J5089" i="1"/>
  <c r="J2273" i="1"/>
  <c r="J1649" i="1"/>
  <c r="J3193" i="1"/>
  <c r="J3088" i="1"/>
  <c r="J1650" i="1"/>
  <c r="J3089" i="1"/>
  <c r="J4287" i="1"/>
  <c r="J4288" i="1"/>
  <c r="J4289" i="1"/>
  <c r="J4290" i="1"/>
  <c r="J1651" i="1"/>
  <c r="J4291" i="1"/>
  <c r="J8154" i="1"/>
  <c r="J4292" i="1"/>
  <c r="J8155" i="1"/>
  <c r="J5090" i="1"/>
  <c r="J3090" i="1"/>
  <c r="J3263" i="1"/>
  <c r="J5091" i="1"/>
  <c r="J5092" i="1"/>
  <c r="J3264" i="1"/>
  <c r="J3091" i="1"/>
  <c r="J3092" i="1"/>
  <c r="J2274" i="1"/>
  <c r="J5093" i="1"/>
  <c r="J1652" i="1"/>
  <c r="J3093" i="1"/>
  <c r="J4293" i="1"/>
  <c r="J7381" i="1"/>
  <c r="J7970" i="1"/>
  <c r="J7971" i="1"/>
  <c r="J5094" i="1"/>
  <c r="J5095" i="1"/>
  <c r="J5096" i="1"/>
  <c r="J3375" i="1"/>
  <c r="J4334" i="1"/>
  <c r="J1480" i="1"/>
  <c r="J84" i="1"/>
  <c r="J8369" i="1"/>
  <c r="J5918" i="1"/>
  <c r="J85" i="1"/>
  <c r="J86" i="1"/>
  <c r="J3782" i="1"/>
  <c r="J2892" i="1"/>
  <c r="J5919" i="1"/>
  <c r="J4353" i="1"/>
  <c r="J6111" i="1"/>
  <c r="J4354" i="1"/>
  <c r="J4355" i="1"/>
  <c r="J4356" i="1"/>
  <c r="J4357" i="1"/>
  <c r="J3783" i="1"/>
  <c r="J3784" i="1"/>
  <c r="J7444" i="1"/>
  <c r="J4022" i="1"/>
  <c r="J5920" i="1"/>
  <c r="J87" i="1"/>
  <c r="J88" i="1"/>
  <c r="J89" i="1"/>
  <c r="J90" i="1"/>
  <c r="J2352" i="1"/>
  <c r="J4358" i="1"/>
  <c r="J8220" i="1"/>
  <c r="J8252" i="1"/>
  <c r="J7757" i="1"/>
  <c r="J8370" i="1"/>
  <c r="J8371" i="1"/>
  <c r="J2353" i="1"/>
  <c r="J8221" i="1"/>
  <c r="J6112" i="1"/>
  <c r="J5921" i="1"/>
  <c r="J5922" i="1"/>
  <c r="J5923" i="1"/>
  <c r="J5924" i="1"/>
  <c r="J3785" i="1"/>
  <c r="J2893" i="1"/>
  <c r="J5925" i="1"/>
  <c r="J4359" i="1"/>
  <c r="J91" i="1"/>
  <c r="J92" i="1"/>
  <c r="J2639" i="1"/>
  <c r="J2894" i="1"/>
  <c r="J2354" i="1"/>
  <c r="J5926" i="1"/>
  <c r="J2355" i="1"/>
  <c r="J5927" i="1"/>
  <c r="J2356" i="1"/>
  <c r="J2357" i="1"/>
  <c r="J3786" i="1"/>
  <c r="J8372" i="1"/>
  <c r="J3787" i="1"/>
  <c r="J5928" i="1"/>
  <c r="J2358" i="1"/>
  <c r="J2359" i="1"/>
  <c r="J8222" i="1"/>
  <c r="J7758" i="1"/>
  <c r="J5929" i="1"/>
  <c r="J5996" i="1"/>
  <c r="J5930" i="1"/>
  <c r="J814" i="1"/>
  <c r="J8373" i="1"/>
  <c r="J4360" i="1"/>
  <c r="J7510" i="1"/>
  <c r="J2895" i="1"/>
  <c r="J7759" i="1"/>
  <c r="J7760" i="1"/>
  <c r="J8374" i="1"/>
  <c r="J8375" i="1"/>
  <c r="J7928" i="1"/>
  <c r="J7761" i="1"/>
  <c r="J7762" i="1"/>
  <c r="J6113" i="1"/>
  <c r="J5931" i="1"/>
  <c r="J6114" i="1"/>
  <c r="J6115" i="1"/>
  <c r="J5932" i="1"/>
  <c r="J7944" i="1"/>
  <c r="J8253" i="1"/>
  <c r="J8254" i="1"/>
  <c r="J8255" i="1"/>
  <c r="J2360" i="1"/>
  <c r="J8376" i="1"/>
  <c r="J7763" i="1"/>
  <c r="J8377" i="1"/>
  <c r="J5997" i="1"/>
  <c r="J7445" i="1"/>
  <c r="J5998" i="1"/>
  <c r="J4361" i="1"/>
  <c r="J3788" i="1"/>
  <c r="J2896" i="1"/>
  <c r="J2361" i="1"/>
  <c r="J8256" i="1"/>
  <c r="J8223" i="1"/>
  <c r="J8224" i="1"/>
  <c r="J7446" i="1"/>
  <c r="J8257" i="1"/>
  <c r="J4362" i="1"/>
  <c r="J2897" i="1"/>
  <c r="J5999" i="1"/>
  <c r="J7447" i="1"/>
  <c r="J8378" i="1"/>
  <c r="J4363" i="1"/>
  <c r="J6000" i="1"/>
  <c r="J8379" i="1"/>
  <c r="J2898" i="1"/>
  <c r="J2362" i="1"/>
  <c r="J3789" i="1"/>
  <c r="J93" i="1"/>
  <c r="J7764" i="1"/>
  <c r="J8380" i="1"/>
  <c r="J8258" i="1"/>
  <c r="J8381" i="1"/>
  <c r="J8259" i="1"/>
  <c r="J8260" i="1"/>
  <c r="J8261" i="1"/>
  <c r="J8262" i="1"/>
  <c r="J8263" i="1"/>
  <c r="J8264" i="1"/>
  <c r="J5933" i="1"/>
  <c r="J7448" i="1"/>
  <c r="J4759" i="1"/>
  <c r="J5934" i="1"/>
  <c r="J8265" i="1"/>
  <c r="J7449" i="1"/>
  <c r="J5935" i="1"/>
  <c r="J5936" i="1"/>
  <c r="J4364" i="1"/>
  <c r="J815" i="1"/>
  <c r="J816" i="1"/>
  <c r="J8266" i="1"/>
  <c r="J2363" i="1"/>
  <c r="J6116" i="1"/>
  <c r="J8382" i="1"/>
  <c r="J817" i="1"/>
  <c r="J3790" i="1"/>
  <c r="J2899" i="1"/>
  <c r="J2900" i="1"/>
  <c r="J8267" i="1"/>
  <c r="J8225" i="1"/>
  <c r="J2364" i="1"/>
  <c r="J3791" i="1"/>
  <c r="J2365" i="1"/>
  <c r="J5937" i="1"/>
  <c r="J8268" i="1"/>
  <c r="J8269" i="1"/>
  <c r="J7450" i="1"/>
  <c r="J7765" i="1"/>
  <c r="J7766" i="1"/>
  <c r="J7767" i="1"/>
  <c r="J7451" i="1"/>
  <c r="J4365" i="1"/>
  <c r="J4366" i="1"/>
  <c r="J4367" i="1"/>
  <c r="J4368" i="1"/>
  <c r="J4369" i="1"/>
  <c r="J7768" i="1"/>
  <c r="J818" i="1"/>
  <c r="J94" i="1"/>
  <c r="J95" i="1"/>
  <c r="J2366" i="1"/>
  <c r="J5938" i="1"/>
  <c r="J3792" i="1"/>
  <c r="J4370" i="1"/>
  <c r="J4371" i="1"/>
  <c r="J3793" i="1"/>
  <c r="J96" i="1"/>
  <c r="J97" i="1"/>
  <c r="J98" i="1"/>
  <c r="J99" i="1"/>
  <c r="J6117" i="1"/>
  <c r="J2367" i="1"/>
  <c r="J2901" i="1"/>
  <c r="J2368" i="1"/>
  <c r="J4372" i="1"/>
  <c r="J4373" i="1"/>
  <c r="J3794" i="1"/>
  <c r="J5939" i="1"/>
  <c r="J2902" i="1"/>
  <c r="J3795" i="1"/>
  <c r="J3796" i="1"/>
  <c r="J3797" i="1"/>
  <c r="J3798" i="1"/>
  <c r="J2903" i="1"/>
  <c r="J829" i="1"/>
  <c r="J830" i="1"/>
  <c r="J6118" i="1"/>
  <c r="J4374" i="1"/>
  <c r="J6119" i="1"/>
  <c r="J5940" i="1"/>
  <c r="J7769" i="1"/>
  <c r="J4375" i="1"/>
  <c r="J7452" i="1"/>
  <c r="J7453" i="1"/>
  <c r="J7929" i="1"/>
  <c r="J2904" i="1"/>
  <c r="J2369" i="1"/>
  <c r="J7770" i="1"/>
  <c r="J819" i="1"/>
  <c r="J820" i="1"/>
  <c r="J100" i="1"/>
  <c r="J3799" i="1"/>
  <c r="J7771" i="1"/>
  <c r="J8270" i="1"/>
  <c r="J2370" i="1"/>
  <c r="J2371" i="1"/>
  <c r="J2372" i="1"/>
  <c r="J3800" i="1"/>
  <c r="J8271" i="1"/>
  <c r="J2373" i="1"/>
  <c r="J8383" i="1"/>
  <c r="J2905" i="1"/>
  <c r="J3801" i="1"/>
  <c r="J4376" i="1"/>
  <c r="J7454" i="1"/>
  <c r="J3802" i="1"/>
  <c r="J3803" i="1"/>
  <c r="J3804" i="1"/>
  <c r="J3805" i="1"/>
  <c r="J2374" i="1"/>
  <c r="J3806" i="1"/>
  <c r="J831" i="1"/>
  <c r="J3807" i="1"/>
  <c r="J7455" i="1"/>
  <c r="J8226" i="1"/>
  <c r="J2375" i="1"/>
  <c r="J8272" i="1"/>
  <c r="J4377" i="1"/>
  <c r="J7772" i="1"/>
  <c r="J2906" i="1"/>
  <c r="J2376" i="1"/>
  <c r="J821" i="1"/>
  <c r="J5941" i="1"/>
  <c r="J7773" i="1"/>
  <c r="J4378" i="1"/>
  <c r="J7774" i="1"/>
  <c r="J4379" i="1"/>
  <c r="J8273" i="1"/>
  <c r="J3808" i="1"/>
  <c r="J832" i="1"/>
  <c r="J822" i="1"/>
  <c r="J4380" i="1"/>
  <c r="J7456" i="1"/>
  <c r="J4381" i="1"/>
  <c r="J7775" i="1"/>
  <c r="J8227" i="1"/>
  <c r="J7457" i="1"/>
  <c r="J3809" i="1"/>
  <c r="J4382" i="1"/>
  <c r="J8384" i="1"/>
  <c r="J7458" i="1"/>
  <c r="J7776" i="1"/>
  <c r="J4383" i="1"/>
  <c r="J8385" i="1"/>
  <c r="J8386" i="1"/>
  <c r="J7777" i="1"/>
  <c r="J2377" i="1"/>
  <c r="J7778" i="1"/>
  <c r="J8387" i="1"/>
  <c r="J4384" i="1"/>
  <c r="J4385" i="1"/>
  <c r="J4386" i="1"/>
  <c r="J7779" i="1"/>
  <c r="J2907" i="1"/>
  <c r="J3810" i="1"/>
  <c r="J3811" i="1"/>
  <c r="J2908" i="1"/>
  <c r="J3812" i="1"/>
  <c r="J7780" i="1"/>
  <c r="J3813" i="1"/>
  <c r="J8388" i="1"/>
  <c r="J8389" i="1"/>
  <c r="J3814" i="1"/>
  <c r="J3815" i="1"/>
  <c r="J3816" i="1"/>
  <c r="J3817" i="1"/>
  <c r="J2909" i="1"/>
  <c r="J8274" i="1"/>
  <c r="J2910" i="1"/>
  <c r="J8275" i="1"/>
  <c r="J3818" i="1"/>
  <c r="J7459" i="1"/>
  <c r="J3819" i="1"/>
  <c r="J2911" i="1"/>
  <c r="J2378" i="1"/>
  <c r="J2379" i="1"/>
  <c r="J833" i="1"/>
  <c r="J4387" i="1"/>
  <c r="J8276" i="1"/>
  <c r="J4388" i="1"/>
  <c r="J2380" i="1"/>
  <c r="J3820" i="1"/>
  <c r="J8228" i="1"/>
  <c r="J8476" i="1"/>
  <c r="J6057" i="1"/>
  <c r="J7541" i="1"/>
  <c r="J2862" i="1"/>
  <c r="J6058" i="1"/>
  <c r="J6059" i="1"/>
  <c r="J8477" i="1"/>
  <c r="J8124" i="1"/>
  <c r="J6254" i="1"/>
  <c r="J879" i="1"/>
  <c r="J6060" i="1"/>
  <c r="J7542" i="1"/>
  <c r="J7543" i="1"/>
  <c r="J1757" i="1"/>
  <c r="J7544" i="1"/>
  <c r="J6255" i="1"/>
  <c r="J6061" i="1"/>
  <c r="J6062" i="1"/>
  <c r="J7545" i="1"/>
  <c r="J6063" i="1"/>
  <c r="J6064" i="1"/>
  <c r="J6065" i="1"/>
  <c r="J6066" i="1"/>
  <c r="J6067" i="1"/>
  <c r="J4183" i="1"/>
  <c r="J6068" i="1"/>
  <c r="J6256" i="1"/>
  <c r="J1758" i="1"/>
  <c r="J6069" i="1"/>
  <c r="J6070" i="1"/>
  <c r="J6257" i="1"/>
  <c r="J6071" i="1"/>
  <c r="J880" i="1"/>
  <c r="J7730" i="1"/>
  <c r="J6258" i="1"/>
  <c r="J6259" i="1"/>
  <c r="J6260" i="1"/>
  <c r="J8478" i="1"/>
  <c r="J6072" i="1"/>
  <c r="J7731" i="1"/>
  <c r="J6073" i="1"/>
  <c r="J7546" i="1"/>
  <c r="J6074" i="1"/>
  <c r="J1759" i="1"/>
  <c r="J2863" i="1"/>
  <c r="J7547" i="1"/>
  <c r="J6075" i="1"/>
  <c r="J7732" i="1"/>
  <c r="J4184" i="1"/>
  <c r="J7548" i="1"/>
  <c r="J2864" i="1"/>
  <c r="J6261" i="1"/>
  <c r="J101" i="1"/>
  <c r="J102" i="1"/>
  <c r="J1760" i="1"/>
  <c r="J2655" i="1"/>
  <c r="J7549" i="1"/>
  <c r="J7550" i="1"/>
  <c r="J2656" i="1"/>
  <c r="J7733" i="1"/>
  <c r="J7734" i="1"/>
  <c r="J6076" i="1"/>
  <c r="J8479" i="1"/>
  <c r="J2657" i="1"/>
  <c r="J4185" i="1"/>
  <c r="J6262" i="1"/>
  <c r="J7735" i="1"/>
  <c r="J2865" i="1"/>
  <c r="J7551" i="1"/>
  <c r="J6263" i="1"/>
  <c r="J6077" i="1"/>
  <c r="J2866" i="1"/>
  <c r="J103" i="1"/>
  <c r="J7736" i="1"/>
  <c r="J1761" i="1"/>
  <c r="J4186" i="1"/>
  <c r="J4187" i="1"/>
  <c r="J4188" i="1"/>
  <c r="J881" i="1"/>
  <c r="J6264" i="1"/>
  <c r="J6265" i="1"/>
  <c r="J4189" i="1"/>
  <c r="J7552" i="1"/>
  <c r="J4190" i="1"/>
  <c r="J4191" i="1"/>
  <c r="J6266" i="1"/>
  <c r="J6267" i="1"/>
  <c r="J1762" i="1"/>
  <c r="J6268" i="1"/>
  <c r="J6078" i="1"/>
  <c r="J6269" i="1"/>
  <c r="J1763" i="1"/>
  <c r="J4192" i="1"/>
  <c r="J6079" i="1"/>
  <c r="J882" i="1"/>
  <c r="J6270" i="1"/>
  <c r="J6080" i="1"/>
  <c r="J4193" i="1"/>
  <c r="J2867" i="1"/>
  <c r="J2868" i="1"/>
  <c r="J8361" i="1"/>
  <c r="J1764" i="1"/>
  <c r="J6271" i="1"/>
  <c r="J1765" i="1"/>
  <c r="J6081" i="1"/>
  <c r="J1766" i="1"/>
  <c r="J6082" i="1"/>
  <c r="J2869" i="1"/>
  <c r="J4194" i="1"/>
  <c r="J6272" i="1"/>
  <c r="J2870" i="1"/>
  <c r="J8480" i="1"/>
  <c r="J8481" i="1"/>
  <c r="J8482" i="1"/>
  <c r="J8483" i="1"/>
  <c r="J104" i="1"/>
  <c r="J8484" i="1"/>
  <c r="J3657" i="1"/>
  <c r="J5736" i="1"/>
  <c r="J3415" i="1"/>
  <c r="J105" i="1"/>
  <c r="J106" i="1"/>
  <c r="J3377" i="1"/>
  <c r="J1194" i="1"/>
  <c r="J3658" i="1"/>
  <c r="J3378" i="1"/>
  <c r="J3544" i="1"/>
  <c r="J107" i="1"/>
  <c r="J3545" i="1"/>
  <c r="J1856" i="1"/>
  <c r="J8485" i="1"/>
  <c r="J3546" i="1"/>
  <c r="J3547" i="1"/>
  <c r="J108" i="1"/>
  <c r="J5737" i="1"/>
  <c r="J1664" i="1"/>
  <c r="J109" i="1"/>
  <c r="J5738" i="1"/>
  <c r="J110" i="1"/>
  <c r="J1195" i="1"/>
  <c r="J6043" i="1"/>
  <c r="J111" i="1"/>
  <c r="J8486" i="1"/>
  <c r="J1196" i="1"/>
  <c r="J112" i="1"/>
  <c r="J113" i="1"/>
  <c r="J114" i="1"/>
  <c r="J1197" i="1"/>
  <c r="J4065" i="1"/>
  <c r="J4066" i="1"/>
  <c r="J1665" i="1"/>
  <c r="J5739" i="1"/>
  <c r="J5740" i="1"/>
  <c r="J1198" i="1"/>
  <c r="J115" i="1"/>
  <c r="J2557" i="1"/>
  <c r="J3548" i="1"/>
  <c r="J8487" i="1"/>
  <c r="J3659" i="1"/>
  <c r="J4067" i="1"/>
  <c r="J5741" i="1"/>
  <c r="J116" i="1"/>
  <c r="J1199" i="1"/>
  <c r="J3549" i="1"/>
  <c r="J8488" i="1"/>
  <c r="J8489" i="1"/>
  <c r="J8490" i="1"/>
  <c r="J8491" i="1"/>
  <c r="J8492" i="1"/>
  <c r="J8493" i="1"/>
  <c r="J8494" i="1"/>
  <c r="J8495" i="1"/>
  <c r="J1666" i="1"/>
  <c r="J4068" i="1"/>
  <c r="J8496" i="1"/>
  <c r="J8497" i="1"/>
  <c r="J117" i="1"/>
  <c r="J1200" i="1"/>
  <c r="J118" i="1"/>
  <c r="J3550" i="1"/>
  <c r="J3551" i="1"/>
  <c r="J1857" i="1"/>
  <c r="J3552" i="1"/>
  <c r="J1201" i="1"/>
  <c r="J4069" i="1"/>
  <c r="J3553" i="1"/>
  <c r="J7227" i="1"/>
  <c r="J3554" i="1"/>
  <c r="J1858" i="1"/>
  <c r="J119" i="1"/>
  <c r="J7228" i="1"/>
  <c r="J3555" i="1"/>
  <c r="J7229" i="1"/>
  <c r="J3556" i="1"/>
  <c r="J5231" i="1"/>
  <c r="J3557" i="1"/>
  <c r="J120" i="1"/>
  <c r="J5232" i="1"/>
  <c r="J5233" i="1"/>
  <c r="J3558" i="1"/>
  <c r="J121" i="1"/>
  <c r="J122" i="1"/>
  <c r="J1667" i="1"/>
  <c r="J2558" i="1"/>
  <c r="J3559" i="1"/>
  <c r="J3560" i="1"/>
  <c r="J3561" i="1"/>
  <c r="J123" i="1"/>
  <c r="J5742" i="1"/>
  <c r="J1859" i="1"/>
  <c r="J1668" i="1"/>
  <c r="J3562" i="1"/>
  <c r="J5743" i="1"/>
  <c r="J1860" i="1"/>
  <c r="J1202" i="1"/>
  <c r="J4070" i="1"/>
  <c r="J3563" i="1"/>
  <c r="J3564" i="1"/>
  <c r="J124" i="1"/>
  <c r="J4071" i="1"/>
  <c r="J1203" i="1"/>
  <c r="J3565" i="1"/>
  <c r="J125" i="1"/>
  <c r="J5234" i="1"/>
  <c r="J3566" i="1"/>
  <c r="J126" i="1"/>
  <c r="J2559" i="1"/>
  <c r="J3567" i="1"/>
  <c r="J1669" i="1"/>
  <c r="J127" i="1"/>
  <c r="J3568" i="1"/>
  <c r="J5235" i="1"/>
  <c r="J4072" i="1"/>
  <c r="J3569" i="1"/>
  <c r="J128" i="1"/>
  <c r="J1670" i="1"/>
  <c r="J129" i="1"/>
  <c r="J1671" i="1"/>
  <c r="J1204" i="1"/>
  <c r="J4073" i="1"/>
  <c r="J1861" i="1"/>
  <c r="J5744" i="1"/>
  <c r="J5745" i="1"/>
  <c r="J1205" i="1"/>
  <c r="J1862" i="1"/>
  <c r="J130" i="1"/>
  <c r="J131" i="1"/>
  <c r="J132" i="1"/>
  <c r="J133" i="1"/>
  <c r="J4074" i="1"/>
  <c r="J5746" i="1"/>
  <c r="J1672" i="1"/>
  <c r="J5747" i="1"/>
  <c r="J1673" i="1"/>
  <c r="J134" i="1"/>
  <c r="J5748" i="1"/>
  <c r="J4075" i="1"/>
  <c r="J1206" i="1"/>
  <c r="J1674" i="1"/>
  <c r="J1675" i="1"/>
  <c r="J3660" i="1"/>
  <c r="J5236" i="1"/>
  <c r="J2560" i="1"/>
  <c r="J5749" i="1"/>
  <c r="J135" i="1"/>
  <c r="J136" i="1"/>
  <c r="J5750" i="1"/>
  <c r="J5751" i="1"/>
  <c r="J137" i="1"/>
  <c r="J1863" i="1"/>
  <c r="J4076" i="1"/>
  <c r="J138" i="1"/>
  <c r="J261" i="1"/>
  <c r="J262" i="1"/>
  <c r="J263" i="1"/>
  <c r="J264" i="1"/>
  <c r="J265" i="1"/>
  <c r="J266" i="1"/>
  <c r="J267" i="1"/>
  <c r="J268" i="1"/>
  <c r="J269" i="1"/>
  <c r="J270" i="1"/>
  <c r="J271" i="1"/>
  <c r="J272" i="1"/>
  <c r="J273" i="1"/>
  <c r="J274" i="1"/>
  <c r="J275" i="1"/>
  <c r="J1108" i="1"/>
  <c r="J276" i="1"/>
  <c r="J277" i="1"/>
  <c r="J8502" i="1"/>
  <c r="J278" i="1"/>
  <c r="J2092" i="1"/>
  <c r="J5584" i="1"/>
  <c r="J2220" i="1"/>
  <c r="J2585" i="1"/>
  <c r="J2293" i="1"/>
  <c r="J2093" i="1"/>
  <c r="J2094" i="1"/>
  <c r="J5436" i="1"/>
  <c r="J986" i="1"/>
  <c r="J5437" i="1"/>
  <c r="J279" i="1"/>
  <c r="J280" i="1"/>
  <c r="J2095" i="1"/>
  <c r="J5438" i="1"/>
  <c r="J281" i="1"/>
  <c r="J2294" i="1"/>
  <c r="J1921" i="1"/>
  <c r="J5814" i="1"/>
  <c r="J5515" i="1"/>
  <c r="J6565" i="1"/>
  <c r="J282" i="1"/>
  <c r="J2096" i="1"/>
  <c r="J5439" i="1"/>
  <c r="J987" i="1"/>
  <c r="J2295" i="1"/>
  <c r="J7293" i="1"/>
  <c r="J283" i="1"/>
  <c r="J2296" i="1"/>
  <c r="J2586" i="1"/>
  <c r="J988" i="1"/>
  <c r="J5661" i="1"/>
  <c r="J2587" i="1"/>
  <c r="J1052" i="1"/>
  <c r="J1922" i="1"/>
  <c r="J284" i="1"/>
  <c r="J1109" i="1"/>
  <c r="J5516" i="1"/>
  <c r="J285" i="1"/>
  <c r="J6678" i="1"/>
  <c r="J2588" i="1"/>
  <c r="J1110" i="1"/>
  <c r="J2097" i="1"/>
  <c r="J1813" i="1"/>
  <c r="J1814" i="1"/>
  <c r="J286" i="1"/>
  <c r="J2098" i="1"/>
  <c r="J5440" i="1"/>
  <c r="J1815" i="1"/>
  <c r="J7294" i="1"/>
  <c r="J287" i="1"/>
  <c r="J2297" i="1"/>
  <c r="J288" i="1"/>
  <c r="J5585" i="1"/>
  <c r="J5815" i="1"/>
  <c r="J7184" i="1"/>
  <c r="J6679" i="1"/>
  <c r="J989" i="1"/>
  <c r="J990" i="1"/>
  <c r="J1111" i="1"/>
  <c r="J991" i="1"/>
  <c r="J1923" i="1"/>
  <c r="J992" i="1"/>
  <c r="J289" i="1"/>
  <c r="J993" i="1"/>
  <c r="J5586" i="1"/>
  <c r="J5517" i="1"/>
  <c r="J290" i="1"/>
  <c r="J7185" i="1"/>
  <c r="J1112" i="1"/>
  <c r="J5441" i="1"/>
  <c r="J291" i="1"/>
  <c r="J292" i="1"/>
  <c r="J1816" i="1"/>
  <c r="J6680" i="1"/>
  <c r="J5442" i="1"/>
  <c r="J6566" i="1"/>
  <c r="J2298" i="1"/>
  <c r="J2099" i="1"/>
  <c r="J5443" i="1"/>
  <c r="J6681" i="1"/>
  <c r="J5444" i="1"/>
  <c r="J293" i="1"/>
  <c r="J994" i="1"/>
  <c r="J7295" i="1"/>
  <c r="J2589" i="1"/>
  <c r="J1113" i="1"/>
  <c r="J294" i="1"/>
  <c r="J5816" i="1"/>
  <c r="J7296" i="1"/>
  <c r="J6682" i="1"/>
  <c r="J7186" i="1"/>
  <c r="J995" i="1"/>
  <c r="J1924" i="1"/>
  <c r="J295" i="1"/>
  <c r="J296" i="1"/>
  <c r="J7297" i="1"/>
  <c r="J1925" i="1"/>
  <c r="J7298" i="1"/>
  <c r="J297" i="1"/>
  <c r="J7187" i="1"/>
  <c r="J5587" i="1"/>
  <c r="J5445" i="1"/>
  <c r="J6567" i="1"/>
  <c r="J2100" i="1"/>
  <c r="J5446" i="1"/>
  <c r="J298" i="1"/>
  <c r="J1926" i="1"/>
  <c r="J7299" i="1"/>
  <c r="J6683" i="1"/>
  <c r="J5447" i="1"/>
  <c r="J5588" i="1"/>
  <c r="J1053" i="1"/>
  <c r="J299" i="1"/>
  <c r="J7300" i="1"/>
  <c r="J2590" i="1"/>
  <c r="J1927" i="1"/>
  <c r="J300" i="1"/>
  <c r="J6568" i="1"/>
  <c r="J5448" i="1"/>
  <c r="J5449" i="1"/>
  <c r="J2101" i="1"/>
  <c r="J301" i="1"/>
  <c r="J1817" i="1"/>
  <c r="J1928" i="1"/>
  <c r="J302" i="1"/>
  <c r="J1929" i="1"/>
  <c r="J2102" i="1"/>
  <c r="J6569" i="1"/>
  <c r="J5817" i="1"/>
  <c r="J996" i="1"/>
  <c r="J7301" i="1"/>
  <c r="J6570" i="1"/>
  <c r="J5818" i="1"/>
  <c r="J303" i="1"/>
  <c r="J1818" i="1"/>
  <c r="J2103" i="1"/>
  <c r="J5819" i="1"/>
  <c r="J5589" i="1"/>
  <c r="J2221" i="1"/>
  <c r="J2550" i="1"/>
  <c r="J1054" i="1"/>
  <c r="J5518" i="1"/>
  <c r="J304" i="1"/>
  <c r="J997" i="1"/>
  <c r="J6571" i="1"/>
  <c r="J305" i="1"/>
  <c r="J998" i="1"/>
  <c r="J7302" i="1"/>
  <c r="J999" i="1"/>
  <c r="J5519" i="1"/>
  <c r="J306" i="1"/>
  <c r="J307" i="1"/>
  <c r="J7303" i="1"/>
  <c r="J5590" i="1"/>
  <c r="J308" i="1"/>
  <c r="J5450" i="1"/>
  <c r="J7188" i="1"/>
  <c r="J309" i="1"/>
  <c r="J2591" i="1"/>
  <c r="J6572" i="1"/>
  <c r="J5591" i="1"/>
  <c r="J5820" i="1"/>
  <c r="J7189" i="1"/>
  <c r="J2104" i="1"/>
  <c r="J5451" i="1"/>
  <c r="J193" i="1"/>
  <c r="J7781" i="1"/>
  <c r="J194" i="1"/>
  <c r="J195" i="1"/>
  <c r="J6120" i="1"/>
  <c r="J2381" i="1"/>
  <c r="J4389" i="1"/>
  <c r="J196" i="1"/>
  <c r="J197" i="1"/>
  <c r="J198" i="1"/>
  <c r="J199" i="1"/>
  <c r="J200" i="1"/>
  <c r="J3821" i="1"/>
  <c r="J5942" i="1"/>
  <c r="J3822" i="1"/>
  <c r="J2382" i="1"/>
  <c r="J7930" i="1"/>
  <c r="J2383" i="1"/>
  <c r="J2912" i="1"/>
  <c r="J7460" i="1"/>
  <c r="J7461" i="1"/>
  <c r="J7462" i="1"/>
  <c r="J7463" i="1"/>
  <c r="J3823" i="1"/>
  <c r="J7464" i="1"/>
  <c r="J4760" i="1"/>
  <c r="J7782" i="1"/>
  <c r="J2913" i="1"/>
  <c r="J4390" i="1"/>
  <c r="J8277" i="1"/>
  <c r="J4391" i="1"/>
  <c r="J4392" i="1"/>
  <c r="J4393" i="1"/>
  <c r="J4394" i="1"/>
  <c r="J3824" i="1"/>
  <c r="J8278" i="1"/>
  <c r="J8279" i="1"/>
  <c r="J7783" i="1"/>
  <c r="J8229" i="1"/>
  <c r="J4395" i="1"/>
  <c r="J4396" i="1"/>
  <c r="J4397" i="1"/>
  <c r="J2645" i="1"/>
  <c r="J8390" i="1"/>
  <c r="J3825" i="1"/>
  <c r="J4398" i="1"/>
  <c r="J7784" i="1"/>
  <c r="J8391" i="1"/>
  <c r="J8392" i="1"/>
  <c r="J7465" i="1"/>
  <c r="J2384" i="1"/>
  <c r="J8280" i="1"/>
  <c r="J8281" i="1"/>
  <c r="J2385" i="1"/>
  <c r="J201" i="1"/>
  <c r="J8282" i="1"/>
  <c r="J2547" i="1"/>
  <c r="J2386" i="1"/>
  <c r="J2387" i="1"/>
  <c r="J8283" i="1"/>
  <c r="J7785" i="1"/>
  <c r="J7786" i="1"/>
  <c r="J7787" i="1"/>
  <c r="J7788" i="1"/>
  <c r="J8284" i="1"/>
  <c r="J5943" i="1"/>
  <c r="J2388" i="1"/>
  <c r="J2389" i="1"/>
  <c r="J7466" i="1"/>
  <c r="J7789" i="1"/>
  <c r="J4399" i="1"/>
  <c r="J2390" i="1"/>
  <c r="J2391" i="1"/>
  <c r="J2392" i="1"/>
  <c r="J2914" i="1"/>
  <c r="J2915" i="1"/>
  <c r="J5944" i="1"/>
  <c r="J2916" i="1"/>
  <c r="J8393" i="1"/>
  <c r="J2393" i="1"/>
  <c r="J7931" i="1"/>
  <c r="J6121" i="1"/>
  <c r="J5945" i="1"/>
  <c r="J6122" i="1"/>
  <c r="J5946" i="1"/>
  <c r="J6123" i="1"/>
  <c r="J5947" i="1"/>
  <c r="J2917" i="1"/>
  <c r="J2646" i="1"/>
  <c r="J8444" i="1"/>
  <c r="J8394" i="1"/>
  <c r="J8445" i="1"/>
  <c r="J4400" i="1"/>
  <c r="J3826" i="1"/>
  <c r="J2394" i="1"/>
  <c r="J6124" i="1"/>
  <c r="J2918" i="1"/>
  <c r="J7790" i="1"/>
  <c r="J2395" i="1"/>
  <c r="J4401" i="1"/>
  <c r="J3827" i="1"/>
  <c r="J2396" i="1"/>
  <c r="J8395" i="1"/>
  <c r="J6857" i="1"/>
  <c r="J823" i="1"/>
  <c r="J202" i="1"/>
  <c r="J7467" i="1"/>
  <c r="J3828" i="1"/>
  <c r="J3829" i="1"/>
  <c r="J3830" i="1"/>
  <c r="J7791" i="1"/>
  <c r="J203" i="1"/>
  <c r="J8396" i="1"/>
  <c r="J2919" i="1"/>
  <c r="J7468" i="1"/>
  <c r="J4402" i="1"/>
  <c r="J7792" i="1"/>
  <c r="J4403" i="1"/>
  <c r="J4404" i="1"/>
  <c r="J4405" i="1"/>
  <c r="J7793" i="1"/>
  <c r="J3831" i="1"/>
  <c r="J2397" i="1"/>
  <c r="J2398" i="1"/>
  <c r="J8397" i="1"/>
  <c r="J8446" i="1"/>
  <c r="J8285" i="1"/>
  <c r="J2920" i="1"/>
  <c r="J8398" i="1"/>
  <c r="J3832" i="1"/>
  <c r="J2921" i="1"/>
  <c r="J2399" i="1"/>
  <c r="J3833" i="1"/>
  <c r="J7794" i="1"/>
  <c r="J7795" i="1"/>
  <c r="J2922" i="1"/>
  <c r="J2400" i="1"/>
  <c r="J6858" i="1"/>
  <c r="J7469" i="1"/>
  <c r="J4406" i="1"/>
  <c r="J5948" i="1"/>
  <c r="J8286" i="1"/>
  <c r="J4407" i="1"/>
  <c r="J5949" i="1"/>
  <c r="J7796" i="1"/>
  <c r="J204" i="1"/>
  <c r="J2923" i="1"/>
  <c r="J7797" i="1"/>
  <c r="J8399" i="1"/>
  <c r="J8287" i="1"/>
  <c r="J8400" i="1"/>
  <c r="J4408" i="1"/>
  <c r="J7470" i="1"/>
  <c r="J7798" i="1"/>
  <c r="J8401" i="1"/>
  <c r="J4409" i="1"/>
  <c r="J3834" i="1"/>
  <c r="J2924" i="1"/>
  <c r="J6125" i="1"/>
  <c r="J5950" i="1"/>
  <c r="J3094" i="1"/>
  <c r="J3095" i="1"/>
  <c r="J3096" i="1"/>
  <c r="J7382" i="1"/>
  <c r="J5097" i="1"/>
  <c r="J5098" i="1"/>
  <c r="J8498" i="1"/>
  <c r="J7972" i="1"/>
  <c r="J5099" i="1"/>
  <c r="J7973" i="1"/>
  <c r="J8156" i="1"/>
  <c r="J1481" i="1"/>
  <c r="J1615" i="1"/>
  <c r="J5100" i="1"/>
  <c r="J5101" i="1"/>
  <c r="J5102" i="1"/>
  <c r="J2814" i="1"/>
  <c r="J5103" i="1"/>
  <c r="J5104" i="1"/>
  <c r="J5105" i="1"/>
  <c r="J5106" i="1"/>
  <c r="J5298" i="1"/>
  <c r="J2815" i="1"/>
  <c r="J2816" i="1"/>
  <c r="J955" i="1"/>
  <c r="J956" i="1"/>
  <c r="J7383" i="1"/>
  <c r="J4294" i="1"/>
  <c r="J2817" i="1"/>
  <c r="J4295" i="1"/>
  <c r="J5107" i="1"/>
  <c r="J4296" i="1"/>
  <c r="J8499" i="1"/>
  <c r="J2818" i="1"/>
  <c r="J4297" i="1"/>
  <c r="J957" i="1"/>
  <c r="J4298" i="1"/>
  <c r="J3097" i="1"/>
  <c r="J3265" i="1"/>
  <c r="J5108" i="1"/>
  <c r="J5109" i="1"/>
  <c r="J7974" i="1"/>
  <c r="J2819" i="1"/>
  <c r="J5110" i="1"/>
  <c r="J2275" i="1"/>
  <c r="J2820" i="1"/>
  <c r="J4299" i="1"/>
  <c r="J3098" i="1"/>
  <c r="J7975" i="1"/>
  <c r="J4300" i="1"/>
  <c r="J4301" i="1"/>
  <c r="J2821" i="1"/>
  <c r="J4302" i="1"/>
  <c r="J8157" i="1"/>
  <c r="J5111" i="1"/>
  <c r="J5112" i="1"/>
  <c r="J8158" i="1"/>
  <c r="J5113" i="1"/>
  <c r="J1482" i="1"/>
  <c r="J1483" i="1"/>
  <c r="J7976" i="1"/>
  <c r="J8075" i="1"/>
  <c r="J7977" i="1"/>
  <c r="J8159" i="1"/>
  <c r="J1484" i="1"/>
  <c r="J5114" i="1"/>
  <c r="J17" i="1"/>
  <c r="J5115" i="1"/>
  <c r="J7384" i="1"/>
  <c r="J4303" i="1"/>
  <c r="J3099" i="1"/>
  <c r="J5116" i="1"/>
  <c r="J5117" i="1"/>
  <c r="J5118" i="1"/>
  <c r="J18" i="1"/>
  <c r="J1485" i="1"/>
  <c r="J5119" i="1"/>
  <c r="J3100" i="1"/>
  <c r="J3101" i="1"/>
  <c r="J2822" i="1"/>
  <c r="J5120" i="1"/>
  <c r="J2823" i="1"/>
  <c r="J3194" i="1"/>
  <c r="J3195" i="1"/>
  <c r="J5121" i="1"/>
  <c r="J3102" i="1"/>
  <c r="J3103" i="1"/>
  <c r="J3104" i="1"/>
  <c r="J1486" i="1"/>
  <c r="J7978" i="1"/>
  <c r="J8160" i="1"/>
  <c r="J5122" i="1"/>
  <c r="J7979" i="1"/>
  <c r="J3105" i="1"/>
  <c r="J5123" i="1"/>
  <c r="J7980" i="1"/>
  <c r="J7981" i="1"/>
  <c r="J3106" i="1"/>
  <c r="J5299" i="1"/>
  <c r="J8161" i="1"/>
  <c r="J8162" i="1"/>
  <c r="J3107" i="1"/>
  <c r="J8076" i="1"/>
  <c r="J5124" i="1"/>
  <c r="J4304" i="1"/>
  <c r="J8163" i="1"/>
  <c r="J1487" i="1"/>
  <c r="J8164" i="1"/>
  <c r="J8077" i="1"/>
  <c r="J3108" i="1"/>
  <c r="J3109" i="1"/>
  <c r="J8165" i="1"/>
  <c r="J1488" i="1"/>
  <c r="J3110" i="1"/>
  <c r="J7385" i="1"/>
  <c r="J7386" i="1"/>
  <c r="J7387" i="1"/>
  <c r="J7388" i="1"/>
  <c r="J3111" i="1"/>
  <c r="J8166" i="1"/>
  <c r="J8078" i="1"/>
  <c r="J3112" i="1"/>
  <c r="J8079" i="1"/>
  <c r="J7389" i="1"/>
  <c r="J8080" i="1"/>
  <c r="J8167" i="1"/>
  <c r="J5125" i="1"/>
  <c r="J1489" i="1"/>
  <c r="J7390" i="1"/>
  <c r="J8081" i="1"/>
  <c r="J5126" i="1"/>
  <c r="J7391" i="1"/>
  <c r="J3113" i="1"/>
  <c r="J7982" i="1"/>
  <c r="J3114" i="1"/>
  <c r="J1490" i="1"/>
  <c r="J1491" i="1"/>
  <c r="J3115" i="1"/>
  <c r="J3116" i="1"/>
  <c r="J1492" i="1"/>
  <c r="J3515" i="1"/>
  <c r="J7061" i="1"/>
  <c r="J7062" i="1"/>
  <c r="J6426" i="1"/>
  <c r="J7063" i="1"/>
  <c r="J6476" i="1"/>
  <c r="J6477" i="1"/>
  <c r="J7665" i="1"/>
  <c r="J7553" i="1"/>
  <c r="J7202" i="1"/>
  <c r="J6427" i="1"/>
  <c r="J883" i="1"/>
  <c r="J6478" i="1"/>
  <c r="J7666" i="1"/>
  <c r="J6428" i="1"/>
  <c r="J884" i="1"/>
  <c r="J7203" i="1"/>
  <c r="J6479" i="1"/>
  <c r="J7204" i="1"/>
  <c r="J885" i="1"/>
  <c r="J7205" i="1"/>
  <c r="J7206" i="1"/>
  <c r="J6429" i="1"/>
  <c r="J6430" i="1"/>
  <c r="J6297" i="1"/>
  <c r="J6298" i="1"/>
  <c r="J6299" i="1"/>
  <c r="J6431" i="1"/>
  <c r="J6300" i="1"/>
  <c r="J7667" i="1"/>
  <c r="J7554" i="1"/>
  <c r="J6432" i="1"/>
  <c r="J7064" i="1"/>
  <c r="J7555" i="1"/>
  <c r="J7556" i="1"/>
  <c r="J6480" i="1"/>
  <c r="J6481" i="1"/>
  <c r="J6433" i="1"/>
  <c r="J7557" i="1"/>
  <c r="J7737" i="1"/>
  <c r="J6482" i="1"/>
  <c r="J6434" i="1"/>
  <c r="J6435" i="1"/>
  <c r="J886" i="1"/>
  <c r="J887" i="1"/>
  <c r="J7558" i="1"/>
  <c r="J7668" i="1"/>
  <c r="J888" i="1"/>
  <c r="J6483" i="1"/>
  <c r="J889" i="1"/>
  <c r="J6436" i="1"/>
  <c r="J890" i="1"/>
  <c r="J6484" i="1"/>
  <c r="J7065" i="1"/>
  <c r="J6437" i="1"/>
  <c r="J6438" i="1"/>
  <c r="J7669" i="1"/>
  <c r="J7670" i="1"/>
  <c r="J6485" i="1"/>
  <c r="J7559" i="1"/>
  <c r="J7671" i="1"/>
  <c r="J6486" i="1"/>
  <c r="J7672" i="1"/>
  <c r="J7560" i="1"/>
  <c r="J7673" i="1"/>
  <c r="J7674" i="1"/>
  <c r="J6487" i="1"/>
  <c r="J6439" i="1"/>
  <c r="J6440" i="1"/>
  <c r="J6488" i="1"/>
  <c r="J7636" i="1"/>
  <c r="J6489" i="1"/>
  <c r="J6490" i="1"/>
  <c r="J7675" i="1"/>
  <c r="J7207" i="1"/>
  <c r="J6441" i="1"/>
  <c r="J6442" i="1"/>
  <c r="J6491" i="1"/>
  <c r="J7676" i="1"/>
  <c r="J6492" i="1"/>
  <c r="J6493" i="1"/>
  <c r="J6494" i="1"/>
  <c r="J6495" i="1"/>
  <c r="J795" i="1"/>
  <c r="J6496" i="1"/>
  <c r="J891" i="1"/>
  <c r="J6301" i="1"/>
  <c r="J6497" i="1"/>
  <c r="J6498" i="1"/>
  <c r="J6499" i="1"/>
  <c r="J6500" i="1"/>
  <c r="J6501" i="1"/>
  <c r="J1767" i="1"/>
  <c r="J796" i="1"/>
  <c r="J6443" i="1"/>
  <c r="J3516" i="1"/>
  <c r="J2659" i="1"/>
  <c r="J2660" i="1"/>
  <c r="J3512" i="1"/>
  <c r="J3513" i="1"/>
  <c r="J2661" i="1"/>
  <c r="J6502" i="1"/>
  <c r="J1768" i="1"/>
  <c r="J6503" i="1"/>
  <c r="J6504" i="1"/>
  <c r="J797" i="1"/>
  <c r="J6505" i="1"/>
  <c r="J6506" i="1"/>
  <c r="J7208" i="1"/>
  <c r="J6507" i="1"/>
  <c r="J6508" i="1"/>
  <c r="J798" i="1"/>
  <c r="J6509" i="1"/>
  <c r="J6510" i="1"/>
  <c r="J1769" i="1"/>
  <c r="J6511" i="1"/>
  <c r="J7677" i="1"/>
  <c r="J2662" i="1"/>
  <c r="J7678" i="1"/>
  <c r="J7066" i="1"/>
  <c r="J6512" i="1"/>
  <c r="J6513" i="1"/>
  <c r="J1770" i="1"/>
  <c r="J892" i="1"/>
  <c r="J7679" i="1"/>
  <c r="J7680" i="1"/>
  <c r="J6514" i="1"/>
  <c r="J893" i="1"/>
  <c r="J1771" i="1"/>
  <c r="J7561" i="1"/>
  <c r="J7562" i="1"/>
  <c r="J894" i="1"/>
  <c r="J7563" i="1"/>
  <c r="J7564" i="1"/>
  <c r="J7565" i="1"/>
  <c r="J7637" i="1"/>
  <c r="J7566" i="1"/>
  <c r="J7567" i="1"/>
  <c r="J7568" i="1"/>
  <c r="J6763" i="1"/>
  <c r="J2663" i="1"/>
  <c r="J3117" i="1"/>
  <c r="J3118" i="1"/>
  <c r="J1676" i="1"/>
  <c r="J1864" i="1"/>
  <c r="J1865" i="1"/>
  <c r="J3737" i="1"/>
  <c r="J3661" i="1"/>
  <c r="J1866" i="1"/>
  <c r="J1867" i="1"/>
  <c r="J1868" i="1"/>
  <c r="J1869" i="1"/>
  <c r="J1870" i="1"/>
  <c r="J5725" i="1"/>
  <c r="J3412" i="1"/>
  <c r="J1207" i="1"/>
  <c r="J7512" i="1"/>
  <c r="J2664" i="1"/>
  <c r="J3662" i="1"/>
  <c r="J2665" i="1"/>
  <c r="J2666" i="1"/>
  <c r="J2667" i="1"/>
  <c r="J1677" i="1"/>
  <c r="J3738" i="1"/>
  <c r="J1208" i="1"/>
  <c r="J4077" i="1"/>
  <c r="J1209" i="1"/>
  <c r="J3663" i="1"/>
  <c r="J3664" i="1"/>
  <c r="J5712" i="1"/>
  <c r="J1210" i="1"/>
  <c r="J3665" i="1"/>
  <c r="J3666" i="1"/>
  <c r="J1355" i="1"/>
  <c r="J5713" i="1"/>
  <c r="J1678" i="1"/>
  <c r="J1211" i="1"/>
  <c r="J1679" i="1"/>
  <c r="J1212" i="1"/>
  <c r="J3667" i="1"/>
  <c r="J1356" i="1"/>
  <c r="J1213" i="1"/>
  <c r="J1680" i="1"/>
  <c r="J1214" i="1"/>
  <c r="J4078" i="1"/>
  <c r="J1215" i="1"/>
  <c r="J1216" i="1"/>
  <c r="J3196" i="1"/>
  <c r="J1681" i="1"/>
  <c r="J1682" i="1"/>
  <c r="J1217" i="1"/>
  <c r="J3416" i="1"/>
  <c r="J1357" i="1"/>
  <c r="J5714" i="1"/>
  <c r="J2668" i="1"/>
  <c r="J2669" i="1"/>
  <c r="J2670" i="1"/>
  <c r="J2671" i="1"/>
  <c r="J2672" i="1"/>
  <c r="J2673" i="1"/>
  <c r="J2674" i="1"/>
  <c r="J2675" i="1"/>
  <c r="J2676" i="1"/>
  <c r="J3197" i="1"/>
  <c r="J3198" i="1"/>
  <c r="J1358" i="1"/>
  <c r="J5044" i="1"/>
  <c r="J3199" i="1"/>
  <c r="J2677" i="1"/>
  <c r="J2678" i="1"/>
  <c r="J2679" i="1"/>
  <c r="J2680" i="1"/>
  <c r="J2681" i="1"/>
  <c r="J2682" i="1"/>
  <c r="J2683" i="1"/>
  <c r="J2684" i="1"/>
  <c r="J2685" i="1"/>
  <c r="J2686" i="1"/>
  <c r="J2687" i="1"/>
  <c r="J2688" i="1"/>
  <c r="J2689" i="1"/>
  <c r="J2690" i="1"/>
  <c r="J2691" i="1"/>
  <c r="J2692" i="1"/>
  <c r="J2693" i="1"/>
  <c r="J2694" i="1"/>
  <c r="J4079" i="1"/>
  <c r="J1218" i="1"/>
  <c r="J1219" i="1"/>
  <c r="J3668" i="1"/>
  <c r="J1220" i="1"/>
  <c r="J4080" i="1"/>
  <c r="J1221" i="1"/>
  <c r="J3200" i="1"/>
  <c r="J1222" i="1"/>
  <c r="J4081" i="1"/>
  <c r="J4082" i="1"/>
  <c r="J1223" i="1"/>
  <c r="J1224" i="1"/>
  <c r="J1359" i="1"/>
  <c r="J3739" i="1"/>
  <c r="J3379" i="1"/>
  <c r="J5715" i="1"/>
  <c r="J1225" i="1"/>
  <c r="J5716" i="1"/>
  <c r="J5717" i="1"/>
  <c r="J3669" i="1"/>
  <c r="J1360" i="1"/>
  <c r="J5718" i="1"/>
  <c r="J1361" i="1"/>
  <c r="J3201" i="1"/>
  <c r="J3740" i="1"/>
  <c r="J205" i="1"/>
  <c r="J206" i="1"/>
  <c r="J207" i="1"/>
  <c r="J208" i="1"/>
  <c r="J209" i="1"/>
  <c r="J210" i="1"/>
  <c r="J211" i="1"/>
  <c r="J8288" i="1"/>
  <c r="J8289" i="1"/>
  <c r="J5951" i="1"/>
  <c r="J5952" i="1"/>
  <c r="J2401" i="1"/>
  <c r="J2925" i="1"/>
  <c r="J8402" i="1"/>
  <c r="J2402" i="1"/>
  <c r="J2403" i="1"/>
  <c r="J7799" i="1"/>
  <c r="J7800" i="1"/>
  <c r="J7471" i="1"/>
  <c r="J8290" i="1"/>
  <c r="J7472" i="1"/>
  <c r="J5953" i="1"/>
  <c r="J5954" i="1"/>
  <c r="J2926" i="1"/>
  <c r="J5955" i="1"/>
  <c r="J7801" i="1"/>
  <c r="J4410" i="1"/>
  <c r="J5956" i="1"/>
  <c r="J5957" i="1"/>
  <c r="J8403" i="1"/>
  <c r="J8404" i="1"/>
  <c r="J8405" i="1"/>
  <c r="J5958" i="1"/>
  <c r="J8406" i="1"/>
  <c r="J2927" i="1"/>
  <c r="J2928" i="1"/>
  <c r="J212" i="1"/>
  <c r="J8407" i="1"/>
  <c r="J5959" i="1"/>
  <c r="J2929" i="1"/>
  <c r="J6126" i="1"/>
  <c r="J5960" i="1"/>
  <c r="J7932" i="1"/>
  <c r="J7802" i="1"/>
  <c r="J8408" i="1"/>
  <c r="J8409" i="1"/>
  <c r="J5961" i="1"/>
  <c r="J213" i="1"/>
  <c r="J2930" i="1"/>
  <c r="J4411" i="1"/>
  <c r="J2931" i="1"/>
  <c r="J2932" i="1"/>
  <c r="J2933" i="1"/>
  <c r="J7803" i="1"/>
  <c r="J8291" i="1"/>
  <c r="J8292" i="1"/>
  <c r="J2934" i="1"/>
  <c r="J8293" i="1"/>
  <c r="J4412" i="1"/>
  <c r="J8294" i="1"/>
  <c r="J8295" i="1"/>
  <c r="J7804" i="1"/>
  <c r="J7805" i="1"/>
  <c r="J2935" i="1"/>
  <c r="J8296" i="1"/>
  <c r="J4413" i="1"/>
  <c r="J8297" i="1"/>
  <c r="J4414" i="1"/>
  <c r="J8298" i="1"/>
  <c r="J2404" i="1"/>
  <c r="J2936" i="1"/>
  <c r="J8299" i="1"/>
  <c r="J2405" i="1"/>
  <c r="J2406" i="1"/>
  <c r="J2407" i="1"/>
  <c r="J8300" i="1"/>
  <c r="J2408" i="1"/>
  <c r="J8301" i="1"/>
  <c r="J2409" i="1"/>
  <c r="J2410" i="1"/>
  <c r="J8302" i="1"/>
  <c r="J2411" i="1"/>
  <c r="J8303" i="1"/>
  <c r="J2412" i="1"/>
  <c r="J2413" i="1"/>
  <c r="J2414" i="1"/>
  <c r="J2415" i="1"/>
  <c r="J2416" i="1"/>
  <c r="J2417" i="1"/>
  <c r="J2418" i="1"/>
  <c r="J7933" i="1"/>
  <c r="J8304" i="1"/>
  <c r="J2419" i="1"/>
  <c r="J2420" i="1"/>
  <c r="J3202" i="1"/>
  <c r="J3380" i="1"/>
  <c r="J3381" i="1"/>
  <c r="J2695" i="1"/>
  <c r="J2696" i="1"/>
  <c r="J2697" i="1"/>
  <c r="J2698" i="1"/>
  <c r="J2699" i="1"/>
  <c r="J2700" i="1"/>
  <c r="J2701" i="1"/>
  <c r="J1226" i="1"/>
  <c r="J4083" i="1"/>
  <c r="J3670" i="1"/>
  <c r="J3671" i="1"/>
  <c r="J1227" i="1"/>
  <c r="J3741" i="1"/>
  <c r="J3742" i="1"/>
  <c r="J1362" i="1"/>
  <c r="J1363" i="1"/>
  <c r="J1715" i="1"/>
  <c r="J1683" i="1"/>
  <c r="J3672" i="1"/>
  <c r="J1228" i="1"/>
  <c r="J3673" i="1"/>
  <c r="J1364" i="1"/>
  <c r="J3382" i="1"/>
  <c r="J3383" i="1"/>
  <c r="J3674" i="1"/>
  <c r="J1229" i="1"/>
  <c r="J4084" i="1"/>
  <c r="J3203" i="1"/>
  <c r="J3384" i="1"/>
  <c r="J1230" i="1"/>
  <c r="J3675" i="1"/>
  <c r="J1231" i="1"/>
  <c r="J3204" i="1"/>
  <c r="J4085" i="1"/>
  <c r="J3205" i="1"/>
  <c r="J1232" i="1"/>
  <c r="J3743" i="1"/>
  <c r="J1233" i="1"/>
  <c r="J1365" i="1"/>
  <c r="J3385" i="1"/>
  <c r="J3386" i="1"/>
  <c r="J3387" i="1"/>
  <c r="J3388" i="1"/>
  <c r="J1234" i="1"/>
  <c r="J1235" i="1"/>
  <c r="J3744" i="1"/>
  <c r="J1366" i="1"/>
  <c r="J3676" i="1"/>
  <c r="J1684" i="1"/>
  <c r="J4086" i="1"/>
  <c r="J1236" i="1"/>
  <c r="J3389" i="1"/>
  <c r="J1367" i="1"/>
  <c r="J3390" i="1"/>
  <c r="J3391" i="1"/>
  <c r="J1685" i="1"/>
  <c r="J1237" i="1"/>
  <c r="J4170" i="1"/>
  <c r="J175" i="1"/>
  <c r="J176" i="1"/>
  <c r="J177" i="1"/>
  <c r="J178" i="1"/>
  <c r="J179" i="1"/>
  <c r="J180" i="1"/>
  <c r="J181" i="1"/>
  <c r="J182" i="1"/>
  <c r="J183" i="1"/>
  <c r="J184" i="1"/>
  <c r="J185" i="1"/>
  <c r="J260" i="1"/>
  <c r="J186" i="1"/>
  <c r="J187" i="1"/>
  <c r="J188" i="1"/>
  <c r="J189" i="1"/>
  <c r="J2658" i="1"/>
  <c r="J7283" i="1"/>
  <c r="J971" i="1"/>
  <c r="J2740" i="1"/>
  <c r="J972" i="1"/>
  <c r="J2081" i="1"/>
  <c r="J4266" i="1"/>
  <c r="J1104" i="1"/>
  <c r="J2741" i="1"/>
  <c r="J6167" i="1"/>
  <c r="J2742" i="1"/>
  <c r="J6168" i="1"/>
  <c r="J1907" i="1"/>
  <c r="J190" i="1"/>
  <c r="J2743" i="1"/>
  <c r="J5423" i="1"/>
  <c r="J191" i="1"/>
  <c r="J5808" i="1"/>
  <c r="J2210" i="1"/>
  <c r="J2744" i="1"/>
  <c r="J6169" i="1"/>
  <c r="J7284" i="1"/>
  <c r="J192" i="1"/>
  <c r="J973" i="1"/>
  <c r="J7285" i="1"/>
  <c r="J2082" i="1"/>
  <c r="J1105" i="1"/>
  <c r="J2083" i="1"/>
  <c r="J214" i="1"/>
  <c r="J215" i="1"/>
  <c r="J1106" i="1"/>
  <c r="J6561" i="1"/>
  <c r="J7286" i="1"/>
  <c r="J6656" i="1"/>
  <c r="J6657" i="1"/>
  <c r="J7287" i="1"/>
  <c r="J974" i="1"/>
  <c r="J6658" i="1"/>
  <c r="J5652" i="1"/>
  <c r="J6659" i="1"/>
  <c r="J6660" i="1"/>
  <c r="J5653" i="1"/>
  <c r="J4267" i="1"/>
  <c r="J5424" i="1"/>
  <c r="J1908" i="1"/>
  <c r="J2581" i="1"/>
  <c r="J2211" i="1"/>
  <c r="J5580" i="1"/>
  <c r="J8500" i="1"/>
  <c r="J216" i="1"/>
  <c r="J6661" i="1"/>
  <c r="J1807" i="1"/>
  <c r="J217" i="1"/>
  <c r="J5425" i="1"/>
  <c r="J5581" i="1"/>
  <c r="J5809" i="1"/>
  <c r="J975" i="1"/>
  <c r="J2084" i="1"/>
  <c r="J5426" i="1"/>
  <c r="J6662" i="1"/>
  <c r="J5654" i="1"/>
  <c r="J218" i="1"/>
  <c r="J219" i="1"/>
  <c r="J220" i="1"/>
  <c r="J6663" i="1"/>
  <c r="J221" i="1"/>
  <c r="J1909" i="1"/>
  <c r="J1910" i="1"/>
  <c r="J5655" i="1"/>
  <c r="J1911" i="1"/>
  <c r="J222" i="1"/>
  <c r="J1912" i="1"/>
  <c r="J1913" i="1"/>
  <c r="J7288" i="1"/>
  <c r="J1808" i="1"/>
  <c r="J5510" i="1"/>
  <c r="J2288" i="1"/>
  <c r="J6664" i="1"/>
  <c r="J1050" i="1"/>
  <c r="J5427" i="1"/>
  <c r="J7289" i="1"/>
  <c r="J2212" i="1"/>
  <c r="J6665" i="1"/>
  <c r="J5656" i="1"/>
  <c r="J976" i="1"/>
  <c r="J5428" i="1"/>
  <c r="J223" i="1"/>
  <c r="J2582" i="1"/>
  <c r="J1107" i="1"/>
  <c r="J6666" i="1"/>
  <c r="J1914" i="1"/>
  <c r="J2583" i="1"/>
  <c r="J1915" i="1"/>
  <c r="J2213" i="1"/>
  <c r="J5810" i="1"/>
  <c r="J224" i="1"/>
  <c r="J225" i="1"/>
  <c r="J977" i="1"/>
  <c r="J2085" i="1"/>
  <c r="J5811" i="1"/>
  <c r="J226" i="1"/>
  <c r="J227" i="1"/>
  <c r="J6562" i="1"/>
  <c r="J6667" i="1"/>
  <c r="J2086" i="1"/>
  <c r="J5429" i="1"/>
  <c r="J5582" i="1"/>
  <c r="J5812" i="1"/>
  <c r="J1916" i="1"/>
  <c r="J1809" i="1"/>
  <c r="J2214" i="1"/>
  <c r="J5511" i="1"/>
  <c r="J6668" i="1"/>
  <c r="J228" i="1"/>
  <c r="J7290" i="1"/>
  <c r="J6669" i="1"/>
  <c r="J5430" i="1"/>
  <c r="J6670" i="1"/>
  <c r="J5657" i="1"/>
  <c r="J6170" i="1"/>
  <c r="J5813" i="1"/>
  <c r="J5658" i="1"/>
  <c r="J6671" i="1"/>
  <c r="J6171" i="1"/>
  <c r="J2289" i="1"/>
  <c r="J5431" i="1"/>
  <c r="J1810" i="1"/>
  <c r="J978" i="1"/>
  <c r="J5512" i="1"/>
  <c r="J2290" i="1"/>
  <c r="J1811" i="1"/>
  <c r="J5513" i="1"/>
  <c r="J6672" i="1"/>
  <c r="J2215" i="1"/>
  <c r="J2745" i="1"/>
  <c r="J1917" i="1"/>
  <c r="J7291" i="1"/>
  <c r="J2216" i="1"/>
  <c r="J2087" i="1"/>
  <c r="J5432" i="1"/>
  <c r="J5659" i="1"/>
  <c r="J5433" i="1"/>
  <c r="J229" i="1"/>
  <c r="J6673" i="1"/>
  <c r="J230" i="1"/>
  <c r="J231" i="1"/>
  <c r="J6674" i="1"/>
  <c r="J232" i="1"/>
  <c r="J1918" i="1"/>
  <c r="J6675" i="1"/>
  <c r="J233" i="1"/>
  <c r="J6563" i="1"/>
  <c r="J6676" i="1"/>
  <c r="J979" i="1"/>
  <c r="J2088" i="1"/>
  <c r="J234" i="1"/>
  <c r="J2217" i="1"/>
  <c r="J5583" i="1"/>
  <c r="J235" i="1"/>
  <c r="J236" i="1"/>
  <c r="J2089" i="1"/>
  <c r="J237" i="1"/>
  <c r="J980" i="1"/>
  <c r="J2702" i="1"/>
  <c r="J6677" i="1"/>
  <c r="J5660" i="1"/>
  <c r="J238" i="1"/>
  <c r="J6564" i="1"/>
  <c r="J2090" i="1"/>
  <c r="J5434" i="1"/>
  <c r="J239" i="1"/>
  <c r="J1051" i="1"/>
  <c r="J2584" i="1"/>
  <c r="J2218" i="1"/>
  <c r="J64" i="1"/>
  <c r="J65" i="1"/>
  <c r="J66" i="1"/>
  <c r="J67" i="1"/>
  <c r="J68" i="1"/>
  <c r="J69" i="1"/>
  <c r="J70" i="1"/>
  <c r="J71" i="1"/>
  <c r="J72" i="1"/>
  <c r="J73" i="1"/>
  <c r="J74" i="1"/>
  <c r="J75" i="1"/>
  <c r="J76" i="1"/>
  <c r="J77" i="1"/>
  <c r="J78" i="1"/>
  <c r="J79" i="1"/>
  <c r="J310" i="1"/>
  <c r="J80" i="1"/>
  <c r="J81" i="1"/>
  <c r="J82" i="1"/>
  <c r="J83" i="1"/>
  <c r="J139" i="1"/>
  <c r="J140" i="1"/>
  <c r="J2577" i="1"/>
  <c r="J2578" i="1"/>
  <c r="J1896" i="1"/>
  <c r="J2066" i="1"/>
  <c r="J5419" i="1"/>
  <c r="J141" i="1"/>
  <c r="J1102" i="1"/>
  <c r="J1897" i="1"/>
  <c r="J142" i="1"/>
  <c r="J143" i="1"/>
  <c r="J1804" i="1"/>
  <c r="J963" i="1"/>
  <c r="J1898" i="1"/>
  <c r="J7278" i="1"/>
  <c r="J7279" i="1"/>
  <c r="J964" i="1"/>
  <c r="J144" i="1"/>
  <c r="J965" i="1"/>
  <c r="J2067" i="1"/>
  <c r="J7183" i="1"/>
  <c r="J145" i="1"/>
  <c r="J146" i="1"/>
  <c r="J147" i="1"/>
  <c r="J148" i="1"/>
  <c r="J5508" i="1"/>
  <c r="J1899" i="1"/>
  <c r="J966" i="1"/>
  <c r="J149" i="1"/>
  <c r="J967" i="1"/>
  <c r="J7280" i="1"/>
  <c r="J150" i="1"/>
  <c r="J2068" i="1"/>
  <c r="J5566" i="1"/>
  <c r="J1103" i="1"/>
  <c r="J151" i="1"/>
  <c r="J152" i="1"/>
  <c r="J968" i="1"/>
  <c r="J1900" i="1"/>
  <c r="J2069" i="1"/>
  <c r="J6644" i="1"/>
  <c r="J5644" i="1"/>
  <c r="J153" i="1"/>
  <c r="J2070" i="1"/>
  <c r="J5645" i="1"/>
  <c r="J2332" i="1"/>
  <c r="J5646" i="1"/>
  <c r="J1048" i="1"/>
  <c r="J6556" i="1"/>
  <c r="J154" i="1"/>
  <c r="J2735" i="1"/>
  <c r="J2736" i="1"/>
  <c r="J6163" i="1"/>
  <c r="J7281" i="1"/>
  <c r="J155" i="1"/>
  <c r="J5800" i="1"/>
  <c r="J6645" i="1"/>
  <c r="J5647" i="1"/>
  <c r="J2071" i="1"/>
  <c r="J5801" i="1"/>
  <c r="J1901" i="1"/>
  <c r="J2072" i="1"/>
  <c r="J5567" i="1"/>
  <c r="J2073" i="1"/>
  <c r="J2204" i="1"/>
  <c r="J5420" i="1"/>
  <c r="J5568" i="1"/>
  <c r="J5421" i="1"/>
  <c r="J156" i="1"/>
  <c r="J5569" i="1"/>
  <c r="J6646" i="1"/>
  <c r="J5570" i="1"/>
  <c r="J6164" i="1"/>
  <c r="J157" i="1"/>
  <c r="J158" i="1"/>
  <c r="J6557" i="1"/>
  <c r="J6647" i="1"/>
  <c r="J1902" i="1"/>
  <c r="J2579" i="1"/>
  <c r="J6648" i="1"/>
  <c r="J5648" i="1"/>
  <c r="J6558" i="1"/>
  <c r="J159" i="1"/>
  <c r="J6649" i="1"/>
  <c r="J2286" i="1"/>
  <c r="J2287" i="1"/>
  <c r="J5649" i="1"/>
  <c r="J6650" i="1"/>
  <c r="J160" i="1"/>
  <c r="J2074" i="1"/>
  <c r="J161" i="1"/>
  <c r="J2075" i="1"/>
  <c r="J5571" i="1"/>
  <c r="J5802" i="1"/>
  <c r="J1903" i="1"/>
  <c r="J1049" i="1"/>
  <c r="J6651" i="1"/>
  <c r="J6559" i="1"/>
  <c r="J5803" i="1"/>
  <c r="J5509" i="1"/>
  <c r="J2205" i="1"/>
  <c r="J162" i="1"/>
  <c r="J163" i="1"/>
  <c r="J5650" i="1"/>
  <c r="J5572" i="1"/>
  <c r="J5573" i="1"/>
  <c r="J6652" i="1"/>
  <c r="J7282" i="1"/>
  <c r="J164" i="1"/>
  <c r="J2076" i="1"/>
  <c r="J5574" i="1"/>
  <c r="J165" i="1"/>
  <c r="J969" i="1"/>
  <c r="J5804" i="1"/>
  <c r="J5575" i="1"/>
  <c r="J2077" i="1"/>
  <c r="J2206" i="1"/>
  <c r="J166" i="1"/>
  <c r="J167" i="1"/>
  <c r="J5805" i="1"/>
  <c r="J5576" i="1"/>
  <c r="J1633" i="1"/>
  <c r="J168" i="1"/>
  <c r="J2737" i="1"/>
  <c r="J2078" i="1"/>
  <c r="J2207" i="1"/>
  <c r="J6653" i="1"/>
  <c r="J970" i="1"/>
  <c r="J2208" i="1"/>
  <c r="J6165" i="1"/>
  <c r="J6654" i="1"/>
  <c r="J2079" i="1"/>
  <c r="J5577" i="1"/>
  <c r="J169" i="1"/>
  <c r="J5578" i="1"/>
  <c r="J5422" i="1"/>
  <c r="J1805" i="1"/>
  <c r="J2080" i="1"/>
  <c r="J5806" i="1"/>
  <c r="J2209" i="1"/>
  <c r="J5651" i="1"/>
  <c r="J2738" i="1"/>
  <c r="J6166" i="1"/>
  <c r="J170" i="1"/>
  <c r="J1806" i="1"/>
  <c r="J2739" i="1"/>
  <c r="J5807" i="1"/>
  <c r="J6560" i="1"/>
  <c r="J6655" i="1"/>
  <c r="J1904" i="1"/>
  <c r="J171" i="1"/>
  <c r="J1905" i="1"/>
  <c r="J172" i="1"/>
  <c r="J1906" i="1"/>
  <c r="J2580" i="1"/>
  <c r="J5579" i="1"/>
  <c r="J173" i="1"/>
  <c r="J174" i="1"/>
  <c r="J3119" i="1"/>
  <c r="J3120" i="1"/>
  <c r="J5127" i="1"/>
  <c r="J3266" i="1"/>
  <c r="J5300" i="1"/>
  <c r="J1493" i="1"/>
  <c r="J19" i="1"/>
  <c r="J3121" i="1"/>
  <c r="J7392" i="1"/>
  <c r="J3267" i="1"/>
  <c r="J3122" i="1"/>
  <c r="J311" i="1"/>
  <c r="J5128" i="1"/>
  <c r="J7393" i="1"/>
  <c r="J7394" i="1"/>
  <c r="J2824" i="1"/>
  <c r="J3123" i="1"/>
  <c r="J7395" i="1"/>
  <c r="J2825" i="1"/>
  <c r="J7396" i="1"/>
  <c r="J5129" i="1"/>
  <c r="J7397" i="1"/>
  <c r="J1494" i="1"/>
  <c r="J5301" i="1"/>
  <c r="J5130" i="1"/>
  <c r="J4305" i="1"/>
  <c r="J7398" i="1"/>
  <c r="J5131" i="1"/>
  <c r="J4306" i="1"/>
  <c r="J7399" i="1"/>
  <c r="J6776" i="1"/>
  <c r="J6777" i="1"/>
  <c r="J7983" i="1"/>
  <c r="J7400" i="1"/>
  <c r="J3268" i="1"/>
  <c r="J3269" i="1"/>
  <c r="J7984" i="1"/>
  <c r="J3270" i="1"/>
  <c r="J3271" i="1"/>
  <c r="J2826" i="1"/>
  <c r="J3124" i="1"/>
  <c r="J5302" i="1"/>
  <c r="J7985" i="1"/>
  <c r="J3272" i="1"/>
  <c r="J5303" i="1"/>
  <c r="J2827" i="1"/>
  <c r="J3125" i="1"/>
  <c r="J3273" i="1"/>
  <c r="J6778" i="1"/>
  <c r="J3126" i="1"/>
  <c r="J5304" i="1"/>
  <c r="J1495" i="1"/>
  <c r="J3274" i="1"/>
  <c r="J5132" i="1"/>
  <c r="J3127" i="1"/>
  <c r="J7986" i="1"/>
  <c r="J2828" i="1"/>
  <c r="J3275" i="1"/>
  <c r="J2829" i="1"/>
  <c r="J6314" i="1"/>
  <c r="J6315" i="1"/>
  <c r="J7987" i="1"/>
  <c r="J6779" i="1"/>
  <c r="J5133" i="1"/>
  <c r="J3128" i="1"/>
  <c r="J4307" i="1"/>
  <c r="J4308" i="1"/>
  <c r="J5305" i="1"/>
  <c r="J3129" i="1"/>
  <c r="J5306" i="1"/>
  <c r="J6780" i="1"/>
  <c r="J312" i="1"/>
  <c r="J313" i="1"/>
  <c r="J314" i="1"/>
  <c r="J315" i="1"/>
  <c r="J316" i="1"/>
  <c r="J317" i="1"/>
  <c r="J318" i="1"/>
  <c r="J319" i="1"/>
  <c r="J320" i="1"/>
  <c r="J321" i="1"/>
  <c r="J322" i="1"/>
  <c r="J323" i="1"/>
  <c r="J324" i="1"/>
  <c r="J325" i="1"/>
  <c r="J326" i="1"/>
  <c r="J327" i="1"/>
  <c r="J328" i="1"/>
  <c r="J329" i="1"/>
  <c r="J330" i="1"/>
  <c r="J331" i="1"/>
  <c r="J332" i="1"/>
  <c r="J333" i="1"/>
  <c r="J334" i="1"/>
  <c r="J2105" i="1"/>
  <c r="J335" i="1"/>
  <c r="J336" i="1"/>
  <c r="J1930" i="1"/>
  <c r="J337" i="1"/>
  <c r="J5821" i="1"/>
  <c r="J1055" i="1"/>
  <c r="J338" i="1"/>
  <c r="J339" i="1"/>
  <c r="J5592" i="1"/>
  <c r="J5452" i="1"/>
  <c r="J6684" i="1"/>
  <c r="J6573" i="1"/>
  <c r="J340" i="1"/>
  <c r="J341" i="1"/>
  <c r="J5822" i="1"/>
  <c r="J6574" i="1"/>
  <c r="J342" i="1"/>
  <c r="J1931" i="1"/>
  <c r="J2592" i="1"/>
  <c r="J2747" i="1"/>
  <c r="J1056" i="1"/>
  <c r="J1057" i="1"/>
  <c r="J1058" i="1"/>
  <c r="J2593" i="1"/>
  <c r="J1932" i="1"/>
  <c r="J1933" i="1"/>
  <c r="J343" i="1"/>
  <c r="J344" i="1"/>
  <c r="J1934" i="1"/>
  <c r="J1059" i="1"/>
  <c r="J5662" i="1"/>
  <c r="J1114" i="1"/>
  <c r="J1115" i="1"/>
  <c r="J1116" i="1"/>
  <c r="J2594" i="1"/>
  <c r="J345" i="1"/>
  <c r="J5823" i="1"/>
  <c r="J346" i="1"/>
  <c r="J1060" i="1"/>
  <c r="J347" i="1"/>
  <c r="J1061" i="1"/>
  <c r="J2222" i="1"/>
  <c r="J5453" i="1"/>
  <c r="J5663" i="1"/>
  <c r="J5824" i="1"/>
  <c r="J348" i="1"/>
  <c r="J6685" i="1"/>
  <c r="J1935" i="1"/>
  <c r="J349" i="1"/>
  <c r="J1062" i="1"/>
  <c r="J2748" i="1"/>
  <c r="J5593" i="1"/>
  <c r="J5825" i="1"/>
  <c r="J1063" i="1"/>
  <c r="J6174" i="1"/>
  <c r="J5826" i="1"/>
  <c r="J5520" i="1"/>
  <c r="J350" i="1"/>
  <c r="J1117" i="1"/>
  <c r="J351" i="1"/>
  <c r="J1936" i="1"/>
  <c r="J2299" i="1"/>
  <c r="J6575" i="1"/>
  <c r="J2300" i="1"/>
  <c r="J352" i="1"/>
  <c r="J2106" i="1"/>
  <c r="J5827" i="1"/>
  <c r="J2107" i="1"/>
  <c r="J1000" i="1"/>
  <c r="J6686" i="1"/>
  <c r="J5828" i="1"/>
  <c r="J353" i="1"/>
  <c r="J1064" i="1"/>
  <c r="J1937" i="1"/>
  <c r="J2108" i="1"/>
  <c r="J2301" i="1"/>
  <c r="J354" i="1"/>
  <c r="J1819" i="1"/>
  <c r="J355" i="1"/>
  <c r="J5829" i="1"/>
  <c r="J1065" i="1"/>
  <c r="J5664" i="1"/>
  <c r="J356" i="1"/>
  <c r="J357" i="1"/>
  <c r="J358" i="1"/>
  <c r="J5497" i="1"/>
  <c r="J5521" i="1"/>
  <c r="J1066" i="1"/>
  <c r="J359" i="1"/>
  <c r="J1001" i="1"/>
  <c r="J5454" i="1"/>
  <c r="J2109" i="1"/>
  <c r="J5665" i="1"/>
  <c r="J6687" i="1"/>
  <c r="J2223" i="1"/>
  <c r="J5594" i="1"/>
  <c r="J6576" i="1"/>
  <c r="J360" i="1"/>
  <c r="J5455" i="1"/>
  <c r="J1938" i="1"/>
  <c r="J1939" i="1"/>
  <c r="J361" i="1"/>
  <c r="J2110" i="1"/>
  <c r="J5595" i="1"/>
  <c r="J362" i="1"/>
  <c r="J363" i="1"/>
  <c r="J1067" i="1"/>
  <c r="J1940" i="1"/>
  <c r="J2224" i="1"/>
  <c r="J5596" i="1"/>
  <c r="J364" i="1"/>
  <c r="J6688" i="1"/>
  <c r="J1118" i="1"/>
  <c r="J365" i="1"/>
  <c r="J2225" i="1"/>
  <c r="J366" i="1"/>
  <c r="J367" i="1"/>
  <c r="J368" i="1"/>
  <c r="J1941" i="1"/>
  <c r="J1068" i="1"/>
  <c r="J8503" i="1"/>
  <c r="J5830" i="1"/>
  <c r="J369" i="1"/>
  <c r="J1942" i="1"/>
  <c r="J1069" i="1"/>
  <c r="J370" i="1"/>
  <c r="J6689" i="1"/>
  <c r="J1820" i="1"/>
  <c r="J371" i="1"/>
  <c r="J1070" i="1"/>
  <c r="J6690" i="1"/>
  <c r="J1002" i="1"/>
  <c r="J6577" i="1"/>
  <c r="J6691" i="1"/>
  <c r="J1071" i="1"/>
  <c r="J5597" i="1"/>
  <c r="J5456" i="1"/>
  <c r="J2595" i="1"/>
  <c r="J372" i="1"/>
  <c r="J5457" i="1"/>
  <c r="J2226" i="1"/>
  <c r="J2596" i="1"/>
  <c r="J6175" i="1"/>
  <c r="J6692" i="1"/>
  <c r="J1119" i="1"/>
  <c r="J2111" i="1"/>
  <c r="J1120" i="1"/>
  <c r="J5831" i="1"/>
  <c r="J373" i="1"/>
  <c r="J374" i="1"/>
  <c r="J375" i="1"/>
  <c r="J376" i="1"/>
  <c r="J377" i="1"/>
  <c r="J378" i="1"/>
  <c r="J379" i="1"/>
  <c r="J380" i="1"/>
  <c r="J381" i="1"/>
  <c r="J382" i="1"/>
  <c r="J383" i="1"/>
  <c r="J384" i="1"/>
  <c r="J385" i="1"/>
  <c r="J386" i="1"/>
  <c r="J387" i="1"/>
  <c r="J388" i="1"/>
  <c r="J389" i="1"/>
  <c r="J390" i="1"/>
  <c r="J391" i="1"/>
  <c r="J392" i="1"/>
  <c r="J1943" i="1"/>
  <c r="J6176" i="1"/>
  <c r="J2302" i="1"/>
  <c r="J393" i="1"/>
  <c r="J7304" i="1"/>
  <c r="J1944" i="1"/>
  <c r="J1945" i="1"/>
  <c r="J4274" i="1"/>
  <c r="J2054" i="1"/>
  <c r="J8504" i="1"/>
  <c r="J1946" i="1"/>
  <c r="J394" i="1"/>
  <c r="J2112" i="1"/>
  <c r="J6693" i="1"/>
  <c r="J1121" i="1"/>
  <c r="J7305" i="1"/>
  <c r="J2597" i="1"/>
  <c r="J2227" i="1"/>
  <c r="J2598" i="1"/>
  <c r="J2303" i="1"/>
  <c r="J395" i="1"/>
  <c r="J396" i="1"/>
  <c r="J397" i="1"/>
  <c r="J6694" i="1"/>
  <c r="J1122" i="1"/>
  <c r="J1123" i="1"/>
  <c r="J2599" i="1"/>
  <c r="J1947" i="1"/>
  <c r="J2600" i="1"/>
  <c r="J1948" i="1"/>
  <c r="J6695" i="1"/>
  <c r="J6696" i="1"/>
  <c r="J398" i="1"/>
  <c r="J1949" i="1"/>
  <c r="J6177" i="1"/>
  <c r="J5832" i="1"/>
  <c r="J1950" i="1"/>
  <c r="J1951" i="1"/>
  <c r="J399" i="1"/>
  <c r="J1124" i="1"/>
  <c r="J6178" i="1"/>
  <c r="J1952" i="1"/>
  <c r="J5522" i="1"/>
  <c r="J1003" i="1"/>
  <c r="J1953" i="1"/>
  <c r="J2304" i="1"/>
  <c r="J1168" i="1"/>
  <c r="J1638" i="1"/>
  <c r="J5833" i="1"/>
  <c r="J400" i="1"/>
  <c r="J6179" i="1"/>
  <c r="J6180" i="1"/>
  <c r="J401" i="1"/>
  <c r="J5598" i="1"/>
  <c r="J5834" i="1"/>
  <c r="J402" i="1"/>
  <c r="J2228" i="1"/>
  <c r="J5523" i="1"/>
  <c r="J5835" i="1"/>
  <c r="J403" i="1"/>
  <c r="J404" i="1"/>
  <c r="J405" i="1"/>
  <c r="J5836" i="1"/>
  <c r="J1954" i="1"/>
  <c r="J6181" i="1"/>
  <c r="J406" i="1"/>
  <c r="J1125" i="1"/>
  <c r="J407" i="1"/>
  <c r="J408" i="1"/>
  <c r="J6182" i="1"/>
  <c r="J1955" i="1"/>
  <c r="J409" i="1"/>
  <c r="J410" i="1"/>
  <c r="J411" i="1"/>
  <c r="J412" i="1"/>
  <c r="J1956" i="1"/>
  <c r="J8505" i="1"/>
  <c r="J5837" i="1"/>
  <c r="J5838" i="1"/>
  <c r="J5599" i="1"/>
  <c r="J1957" i="1"/>
  <c r="J1958" i="1"/>
  <c r="J2055" i="1"/>
  <c r="J1169" i="1"/>
  <c r="J1821" i="1"/>
  <c r="J1959" i="1"/>
  <c r="J2229" i="1"/>
  <c r="J5839" i="1"/>
  <c r="J413" i="1"/>
  <c r="J5840" i="1"/>
  <c r="J1960" i="1"/>
  <c r="J2113" i="1"/>
  <c r="J2230" i="1"/>
  <c r="J6697" i="1"/>
  <c r="J414" i="1"/>
  <c r="J415" i="1"/>
  <c r="J2703" i="1"/>
  <c r="J2601" i="1"/>
  <c r="J416" i="1"/>
  <c r="J1961" i="1"/>
  <c r="J1962" i="1"/>
  <c r="J2114" i="1"/>
  <c r="J2231" i="1"/>
  <c r="J1822" i="1"/>
  <c r="J417" i="1"/>
  <c r="J1823" i="1"/>
  <c r="J418" i="1"/>
  <c r="J419" i="1"/>
  <c r="J1963" i="1"/>
  <c r="J1004" i="1"/>
  <c r="J1824" i="1"/>
  <c r="J2115" i="1"/>
  <c r="J420" i="1"/>
  <c r="J1825" i="1"/>
  <c r="J1005" i="1"/>
  <c r="J421" i="1"/>
  <c r="J422" i="1"/>
  <c r="J5841" i="1"/>
  <c r="J2116" i="1"/>
  <c r="J2305" i="1"/>
  <c r="J2232" i="1"/>
  <c r="J1126" i="1"/>
  <c r="J1964" i="1"/>
  <c r="J423" i="1"/>
  <c r="J424" i="1"/>
  <c r="J6698" i="1"/>
  <c r="J5524" i="1"/>
  <c r="J2117" i="1"/>
  <c r="J2233" i="1"/>
  <c r="J2234" i="1"/>
  <c r="J425" i="1"/>
  <c r="J426" i="1"/>
  <c r="J5842" i="1"/>
  <c r="J427" i="1"/>
  <c r="J6699" i="1"/>
  <c r="J1006" i="1"/>
  <c r="J428" i="1"/>
  <c r="J429" i="1"/>
  <c r="J2749" i="1"/>
  <c r="J2118" i="1"/>
  <c r="J2235" i="1"/>
  <c r="J1826" i="1"/>
  <c r="J1827" i="1"/>
  <c r="J5666" i="1"/>
  <c r="J5667" i="1"/>
  <c r="J5843" i="1"/>
  <c r="J1170" i="1"/>
  <c r="J5844" i="1"/>
  <c r="J430" i="1"/>
  <c r="J2236" i="1"/>
  <c r="J1007" i="1"/>
  <c r="J1965" i="1"/>
  <c r="J5845" i="1"/>
  <c r="J2119" i="1"/>
  <c r="J6578" i="1"/>
  <c r="J6700" i="1"/>
  <c r="J1966" i="1"/>
  <c r="J1127" i="1"/>
  <c r="J1008" i="1"/>
  <c r="J6701" i="1"/>
  <c r="J431" i="1"/>
  <c r="J2120" i="1"/>
  <c r="J7306" i="1"/>
  <c r="J2750" i="1"/>
  <c r="J2602" i="1"/>
  <c r="J6579" i="1"/>
  <c r="J432" i="1"/>
  <c r="J433" i="1"/>
  <c r="J434" i="1"/>
  <c r="J435" i="1"/>
  <c r="J5525" i="1"/>
  <c r="J2237" i="1"/>
  <c r="J1009" i="1"/>
  <c r="J2751" i="1"/>
  <c r="J6183" i="1"/>
  <c r="J436" i="1"/>
  <c r="J2121" i="1"/>
  <c r="J2122" i="1"/>
  <c r="J6702" i="1"/>
  <c r="J437" i="1"/>
  <c r="J5846" i="1"/>
  <c r="J438" i="1"/>
  <c r="J439" i="1"/>
  <c r="J5847" i="1"/>
  <c r="J440" i="1"/>
  <c r="J2704" i="1"/>
  <c r="J441" i="1"/>
  <c r="J442" i="1"/>
  <c r="J7401" i="1"/>
  <c r="J6316" i="1"/>
  <c r="J6317" i="1"/>
  <c r="J3276" i="1"/>
  <c r="J1793" i="1"/>
  <c r="J5134" i="1"/>
  <c r="J5307" i="1"/>
  <c r="J5308" i="1"/>
  <c r="J6318" i="1"/>
  <c r="J1496" i="1"/>
  <c r="J4879" i="1"/>
  <c r="J3277" i="1"/>
  <c r="J6319" i="1"/>
  <c r="J5135" i="1"/>
  <c r="J3278" i="1"/>
  <c r="J3279" i="1"/>
  <c r="J3280" i="1"/>
  <c r="J5309" i="1"/>
  <c r="J7988" i="1"/>
  <c r="J6320" i="1"/>
  <c r="J7402" i="1"/>
  <c r="J8082" i="1"/>
  <c r="J8168" i="1"/>
  <c r="J3281" i="1"/>
  <c r="J5310" i="1"/>
  <c r="J7135" i="1"/>
  <c r="J7989" i="1"/>
  <c r="J8083" i="1"/>
  <c r="J6321" i="1"/>
  <c r="J5136" i="1"/>
  <c r="J7403" i="1"/>
  <c r="J3282" i="1"/>
  <c r="J5311" i="1"/>
  <c r="J6322" i="1"/>
  <c r="J5137" i="1"/>
  <c r="J6323" i="1"/>
  <c r="J3283" i="1"/>
  <c r="J5312" i="1"/>
  <c r="J3284" i="1"/>
  <c r="J1717" i="1"/>
  <c r="J6781" i="1"/>
  <c r="J6324" i="1"/>
  <c r="J5313" i="1"/>
  <c r="J7990" i="1"/>
  <c r="J5314" i="1"/>
  <c r="J5138" i="1"/>
  <c r="J3285" i="1"/>
  <c r="J8084" i="1"/>
  <c r="J8085" i="1"/>
  <c r="J8169" i="1"/>
  <c r="J1718" i="1"/>
  <c r="J6782" i="1"/>
  <c r="J1719" i="1"/>
  <c r="J5139" i="1"/>
  <c r="J8086" i="1"/>
  <c r="J8170" i="1"/>
  <c r="J3286" i="1"/>
  <c r="J5315" i="1"/>
  <c r="J6325" i="1"/>
  <c r="J8171" i="1"/>
  <c r="J3287" i="1"/>
  <c r="J5316" i="1"/>
  <c r="J6326" i="1"/>
  <c r="J5140" i="1"/>
  <c r="J1497" i="1"/>
  <c r="J3288" i="1"/>
  <c r="J5317" i="1"/>
  <c r="J1498" i="1"/>
  <c r="J8087" i="1"/>
  <c r="J5141" i="1"/>
  <c r="J6327" i="1"/>
  <c r="J3289" i="1"/>
  <c r="J1499" i="1"/>
  <c r="J5318" i="1"/>
  <c r="J3290" i="1"/>
  <c r="J6328" i="1"/>
  <c r="J5319" i="1"/>
  <c r="J4309" i="1"/>
  <c r="J4880" i="1"/>
  <c r="J6329" i="1"/>
  <c r="J3291" i="1"/>
  <c r="J5142" i="1"/>
  <c r="J5320" i="1"/>
  <c r="J6330" i="1"/>
  <c r="J5143" i="1"/>
  <c r="J8172" i="1"/>
  <c r="J8088" i="1"/>
  <c r="J7991" i="1"/>
  <c r="J6331" i="1"/>
  <c r="J7136" i="1"/>
  <c r="J3292" i="1"/>
  <c r="J6783" i="1"/>
  <c r="J5321" i="1"/>
  <c r="J6332" i="1"/>
  <c r="J1500" i="1"/>
  <c r="J4881" i="1"/>
  <c r="J6333" i="1"/>
  <c r="J5322" i="1"/>
  <c r="J3293" i="1"/>
  <c r="J6784" i="1"/>
  <c r="J1720" i="1"/>
  <c r="J5323" i="1"/>
  <c r="J7137" i="1"/>
  <c r="J3294" i="1"/>
  <c r="J7404" i="1"/>
  <c r="J7992" i="1"/>
  <c r="J6334" i="1"/>
  <c r="J2830" i="1"/>
  <c r="J7138" i="1"/>
  <c r="J4882" i="1"/>
  <c r="J5144" i="1"/>
  <c r="J7993" i="1"/>
  <c r="J8089" i="1"/>
  <c r="J8173" i="1"/>
  <c r="J6785" i="1"/>
  <c r="J1721" i="1"/>
  <c r="J5145" i="1"/>
  <c r="J4883" i="1"/>
  <c r="J8090" i="1"/>
  <c r="J6335" i="1"/>
  <c r="J5324" i="1"/>
  <c r="J1501" i="1"/>
  <c r="J5325" i="1"/>
  <c r="J7994" i="1"/>
  <c r="J6336" i="1"/>
  <c r="J5326" i="1"/>
  <c r="J3295" i="1"/>
  <c r="J5146" i="1"/>
  <c r="J5147" i="1"/>
  <c r="J6337" i="1"/>
  <c r="J1502" i="1"/>
  <c r="J7139" i="1"/>
  <c r="J4884" i="1"/>
  <c r="J7995" i="1"/>
  <c r="J8091" i="1"/>
  <c r="J4885" i="1"/>
  <c r="J6338" i="1"/>
  <c r="J5327" i="1"/>
  <c r="J4886" i="1"/>
  <c r="J8174" i="1"/>
  <c r="J5328" i="1"/>
  <c r="J7405" i="1"/>
  <c r="J1503" i="1"/>
  <c r="J3296" i="1"/>
  <c r="J5329" i="1"/>
  <c r="J7140" i="1"/>
  <c r="J5148" i="1"/>
  <c r="J4887" i="1"/>
  <c r="J5330" i="1"/>
  <c r="J7406" i="1"/>
  <c r="J3297" i="1"/>
  <c r="J1504" i="1"/>
  <c r="J6339" i="1"/>
  <c r="J1505" i="1"/>
  <c r="J4310" i="1"/>
  <c r="J5149" i="1"/>
  <c r="J5331" i="1"/>
  <c r="J1506" i="1"/>
  <c r="J5332" i="1"/>
  <c r="J8175" i="1"/>
  <c r="J8092" i="1"/>
  <c r="J3298" i="1"/>
  <c r="J7996" i="1"/>
  <c r="J6295" i="1"/>
  <c r="J5216" i="1"/>
  <c r="J1238" i="1"/>
  <c r="J3570" i="1"/>
  <c r="J1871" i="1"/>
  <c r="J1239" i="1"/>
  <c r="J3571" i="1"/>
  <c r="J3572" i="1"/>
  <c r="J3573" i="1"/>
  <c r="J1240" i="1"/>
  <c r="J4087" i="1"/>
  <c r="J443" i="1"/>
  <c r="J444" i="1"/>
  <c r="J1241" i="1"/>
  <c r="J3574" i="1"/>
  <c r="J5752" i="1"/>
  <c r="J1686" i="1"/>
  <c r="J445" i="1"/>
  <c r="J1242" i="1"/>
  <c r="J3575" i="1"/>
  <c r="J4088" i="1"/>
  <c r="J1243" i="1"/>
  <c r="J4089" i="1"/>
  <c r="J3417" i="1"/>
  <c r="J5753" i="1"/>
  <c r="J3576" i="1"/>
  <c r="J3577" i="1"/>
  <c r="J5754" i="1"/>
  <c r="J4090" i="1"/>
  <c r="J3418" i="1"/>
  <c r="J4091" i="1"/>
  <c r="J3578" i="1"/>
  <c r="J4092" i="1"/>
  <c r="J4093" i="1"/>
  <c r="J4094" i="1"/>
  <c r="J6296" i="1"/>
  <c r="J1244" i="1"/>
  <c r="J4095" i="1"/>
  <c r="J446" i="1"/>
  <c r="J3677" i="1"/>
  <c r="J3678" i="1"/>
  <c r="J3679" i="1"/>
  <c r="J3579" i="1"/>
  <c r="J3580" i="1"/>
  <c r="J3680" i="1"/>
  <c r="J3681" i="1"/>
  <c r="J4096" i="1"/>
  <c r="J1687" i="1"/>
  <c r="J3581" i="1"/>
  <c r="J4097" i="1"/>
  <c r="J447" i="1"/>
  <c r="J3682" i="1"/>
  <c r="J3683" i="1"/>
  <c r="J448" i="1"/>
  <c r="J449" i="1"/>
  <c r="J450" i="1"/>
  <c r="J451" i="1"/>
  <c r="J5755" i="1"/>
  <c r="J4098" i="1"/>
  <c r="J3419" i="1"/>
  <c r="J3684" i="1"/>
  <c r="J3582" i="1"/>
  <c r="J3685" i="1"/>
  <c r="J3686" i="1"/>
  <c r="J3687" i="1"/>
  <c r="J3688" i="1"/>
  <c r="J1872" i="1"/>
  <c r="J8506" i="1"/>
  <c r="J8507" i="1"/>
  <c r="J452" i="1"/>
  <c r="J3689" i="1"/>
  <c r="J3690" i="1"/>
  <c r="J3691" i="1"/>
  <c r="J5756" i="1"/>
  <c r="J4099" i="1"/>
  <c r="J453" i="1"/>
  <c r="J3583" i="1"/>
  <c r="J5757" i="1"/>
  <c r="J3420" i="1"/>
  <c r="J3392" i="1"/>
  <c r="J454" i="1"/>
  <c r="J5758" i="1"/>
  <c r="J3584" i="1"/>
  <c r="J455" i="1"/>
  <c r="J5759" i="1"/>
  <c r="J3692" i="1"/>
  <c r="J5760" i="1"/>
  <c r="J3693" i="1"/>
  <c r="J4100" i="1"/>
  <c r="J4101" i="1"/>
  <c r="J4102" i="1"/>
  <c r="J3694" i="1"/>
  <c r="J1873" i="1"/>
  <c r="J456" i="1"/>
  <c r="J3695" i="1"/>
  <c r="J4103" i="1"/>
  <c r="J1688" i="1"/>
  <c r="J1874" i="1"/>
  <c r="J457" i="1"/>
  <c r="J1245" i="1"/>
  <c r="J3696" i="1"/>
  <c r="J3585" i="1"/>
  <c r="J458" i="1"/>
  <c r="J6775" i="1"/>
  <c r="J8508" i="1"/>
  <c r="J8509" i="1"/>
  <c r="J8510" i="1"/>
  <c r="J459" i="1"/>
  <c r="J8511" i="1"/>
  <c r="J3586" i="1"/>
  <c r="J1689" i="1"/>
  <c r="J8512" i="1"/>
  <c r="J5761" i="1"/>
  <c r="J8513" i="1"/>
  <c r="J8514" i="1"/>
  <c r="J3697" i="1"/>
  <c r="J1875" i="1"/>
  <c r="J5762" i="1"/>
  <c r="J4104" i="1"/>
  <c r="J4105" i="1"/>
  <c r="J5217" i="1"/>
  <c r="J1246" i="1"/>
  <c r="J5763" i="1"/>
  <c r="J1876" i="1"/>
  <c r="J1877" i="1"/>
  <c r="J460" i="1"/>
  <c r="J4106" i="1"/>
  <c r="J3587" i="1"/>
  <c r="J3588" i="1"/>
  <c r="J5237" i="1"/>
  <c r="J4107" i="1"/>
  <c r="J461" i="1"/>
  <c r="J5764" i="1"/>
  <c r="J4108" i="1"/>
  <c r="J3698" i="1"/>
  <c r="J5218" i="1"/>
  <c r="J1247" i="1"/>
  <c r="J4109" i="1"/>
  <c r="J2561" i="1"/>
  <c r="J462" i="1"/>
  <c r="J3589" i="1"/>
  <c r="J2562" i="1"/>
  <c r="J5765" i="1"/>
  <c r="J3699" i="1"/>
  <c r="J4110" i="1"/>
  <c r="J1248" i="1"/>
  <c r="J8515" i="1"/>
  <c r="J463" i="1"/>
  <c r="J4111" i="1"/>
  <c r="J2563" i="1"/>
  <c r="J464" i="1"/>
  <c r="J1249" i="1"/>
  <c r="J4112" i="1"/>
  <c r="J1250" i="1"/>
  <c r="J7230" i="1"/>
  <c r="J7231" i="1"/>
  <c r="J465" i="1"/>
  <c r="J466" i="1"/>
  <c r="J6044" i="1"/>
  <c r="J3590" i="1"/>
  <c r="J4113" i="1"/>
  <c r="J5766" i="1"/>
  <c r="J7181" i="1"/>
  <c r="J3591" i="1"/>
  <c r="J5767" i="1"/>
  <c r="J5768" i="1"/>
  <c r="J467" i="1"/>
  <c r="J468" i="1"/>
  <c r="J4114" i="1"/>
  <c r="J8516" i="1"/>
  <c r="J1251" i="1"/>
  <c r="J1252" i="1"/>
  <c r="J1878" i="1"/>
  <c r="J469" i="1"/>
  <c r="J8517" i="1"/>
  <c r="J3592" i="1"/>
  <c r="J3700" i="1"/>
  <c r="J5769" i="1"/>
  <c r="J470" i="1"/>
  <c r="J3593" i="1"/>
  <c r="J471" i="1"/>
  <c r="J1690" i="1"/>
  <c r="J472" i="1"/>
  <c r="J3594" i="1"/>
  <c r="J5770" i="1"/>
  <c r="J473" i="1"/>
  <c r="J3595" i="1"/>
  <c r="J474" i="1"/>
  <c r="J4115" i="1"/>
  <c r="J8518" i="1"/>
  <c r="J4116" i="1"/>
  <c r="J3421" i="1"/>
  <c r="J1691" i="1"/>
  <c r="J5219" i="1"/>
  <c r="J475" i="1"/>
  <c r="J1692" i="1"/>
  <c r="J3422" i="1"/>
  <c r="J5220" i="1"/>
  <c r="J5771" i="1"/>
  <c r="J476" i="1"/>
  <c r="J6045" i="1"/>
  <c r="J5772" i="1"/>
  <c r="J3596" i="1"/>
  <c r="J8519" i="1"/>
  <c r="J8520" i="1"/>
  <c r="J8521" i="1"/>
  <c r="J8522" i="1"/>
  <c r="J1879" i="1"/>
  <c r="J8523" i="1"/>
  <c r="J8524" i="1"/>
  <c r="J8525" i="1"/>
  <c r="J8526" i="1"/>
  <c r="J8527" i="1"/>
  <c r="J8528" i="1"/>
  <c r="J8529" i="1"/>
  <c r="J1253" i="1"/>
  <c r="J3701" i="1"/>
  <c r="J3423" i="1"/>
  <c r="J8530" i="1"/>
  <c r="J5773" i="1"/>
  <c r="J1254" i="1"/>
  <c r="J477" i="1"/>
  <c r="J8531" i="1"/>
  <c r="J1693" i="1"/>
  <c r="J4117" i="1"/>
  <c r="J478" i="1"/>
  <c r="J3597" i="1"/>
  <c r="J3702" i="1"/>
  <c r="J479" i="1"/>
  <c r="J1255" i="1"/>
  <c r="J1694" i="1"/>
  <c r="J1695" i="1"/>
  <c r="J1256" i="1"/>
  <c r="J1257" i="1"/>
  <c r="J8532" i="1"/>
  <c r="J1258" i="1"/>
  <c r="J1696" i="1"/>
  <c r="J1259" i="1"/>
  <c r="J480" i="1"/>
  <c r="J3598" i="1"/>
  <c r="J1260" i="1"/>
  <c r="J3703" i="1"/>
  <c r="J3599" i="1"/>
  <c r="J3600" i="1"/>
  <c r="J481" i="1"/>
  <c r="J3424" i="1"/>
  <c r="J3393" i="1"/>
  <c r="J3704" i="1"/>
  <c r="J3601" i="1"/>
  <c r="J1697" i="1"/>
  <c r="J7232" i="1"/>
  <c r="J3602" i="1"/>
  <c r="J1261" i="1"/>
  <c r="J1262" i="1"/>
  <c r="J4118" i="1"/>
  <c r="J482" i="1"/>
  <c r="J3705" i="1"/>
  <c r="J8533" i="1"/>
  <c r="J2564" i="1"/>
  <c r="J2565" i="1"/>
  <c r="J3394" i="1"/>
  <c r="J3706" i="1"/>
  <c r="J483" i="1"/>
  <c r="J1263" i="1"/>
  <c r="J8534" i="1"/>
  <c r="J5774" i="1"/>
  <c r="J3395" i="1"/>
  <c r="J1698" i="1"/>
  <c r="J1264" i="1"/>
  <c r="J4119" i="1"/>
  <c r="J3396" i="1"/>
  <c r="J484" i="1"/>
  <c r="J4120" i="1"/>
  <c r="J4121" i="1"/>
  <c r="J4122" i="1"/>
  <c r="J3603" i="1"/>
  <c r="J3707" i="1"/>
  <c r="J485" i="1"/>
  <c r="J3604" i="1"/>
  <c r="J3605" i="1"/>
  <c r="J4123" i="1"/>
  <c r="J1265" i="1"/>
  <c r="J4124" i="1"/>
  <c r="J3397" i="1"/>
  <c r="J3606" i="1"/>
  <c r="J486" i="1"/>
  <c r="J487" i="1"/>
  <c r="J7182" i="1"/>
  <c r="J2566" i="1"/>
  <c r="J488" i="1"/>
  <c r="J3708" i="1"/>
  <c r="J1266" i="1"/>
  <c r="J1699" i="1"/>
  <c r="J3425" i="1"/>
  <c r="J3398" i="1"/>
  <c r="J489" i="1"/>
  <c r="J5775" i="1"/>
  <c r="J7233" i="1"/>
  <c r="J3607" i="1"/>
  <c r="J3608" i="1"/>
  <c r="J8535" i="1"/>
  <c r="J4125" i="1"/>
  <c r="J490" i="1"/>
  <c r="J1267" i="1"/>
  <c r="J3426" i="1"/>
  <c r="J3399" i="1"/>
  <c r="J1268" i="1"/>
  <c r="J4126" i="1"/>
  <c r="J4127" i="1"/>
  <c r="J491" i="1"/>
  <c r="J3427" i="1"/>
  <c r="J492" i="1"/>
  <c r="J3609" i="1"/>
  <c r="J3610" i="1"/>
  <c r="J493" i="1"/>
  <c r="J3611" i="1"/>
  <c r="J3400" i="1"/>
  <c r="J1269" i="1"/>
  <c r="J5221" i="1"/>
  <c r="J494" i="1"/>
  <c r="J8536" i="1"/>
  <c r="J8537" i="1"/>
  <c r="J8538" i="1"/>
  <c r="J8539" i="1"/>
  <c r="J8540" i="1"/>
  <c r="J8541" i="1"/>
  <c r="J8542" i="1"/>
  <c r="J3612" i="1"/>
  <c r="J8543" i="1"/>
  <c r="J8544" i="1"/>
  <c r="J8545" i="1"/>
  <c r="J5" i="1"/>
  <c r="J3709" i="1"/>
  <c r="J3428" i="1"/>
  <c r="J1270" i="1"/>
  <c r="J1700" i="1"/>
  <c r="J3613" i="1"/>
  <c r="J3614" i="1"/>
  <c r="J6046" i="1"/>
  <c r="J4128" i="1"/>
  <c r="J1701" i="1"/>
  <c r="J1271" i="1"/>
  <c r="J495" i="1"/>
  <c r="J1272" i="1"/>
  <c r="J8546" i="1"/>
  <c r="J1273" i="1"/>
  <c r="J1702" i="1"/>
  <c r="J3710" i="1"/>
  <c r="J1274" i="1"/>
  <c r="J1275" i="1"/>
  <c r="J5776" i="1"/>
  <c r="J496" i="1"/>
  <c r="J497" i="1"/>
  <c r="J8547" i="1"/>
  <c r="J1276" i="1"/>
  <c r="J3615" i="1"/>
  <c r="J6047" i="1"/>
  <c r="J498" i="1"/>
  <c r="J3429" i="1"/>
  <c r="J8548" i="1"/>
  <c r="J1277" i="1"/>
  <c r="J3401" i="1"/>
  <c r="J499" i="1"/>
  <c r="J5222" i="1"/>
  <c r="J5777" i="1"/>
  <c r="J1703" i="1"/>
  <c r="J3616" i="1"/>
  <c r="J3617" i="1"/>
  <c r="J1278" i="1"/>
  <c r="J3430" i="1"/>
  <c r="J500" i="1"/>
  <c r="J3431" i="1"/>
  <c r="J1279" i="1"/>
  <c r="J3618" i="1"/>
  <c r="J3619" i="1"/>
  <c r="J3432" i="1"/>
  <c r="J4129" i="1"/>
  <c r="J3402" i="1"/>
  <c r="J4130" i="1"/>
  <c r="J1280" i="1"/>
  <c r="J501" i="1"/>
  <c r="J1281" i="1"/>
  <c r="J502" i="1"/>
  <c r="J8549" i="1"/>
  <c r="J3433" i="1"/>
  <c r="J8550" i="1"/>
  <c r="J8551" i="1"/>
  <c r="J503" i="1"/>
  <c r="J4131" i="1"/>
  <c r="J504" i="1"/>
  <c r="J2567" i="1"/>
  <c r="J4132" i="1"/>
  <c r="J505" i="1"/>
  <c r="J8552" i="1"/>
  <c r="J8553" i="1"/>
  <c r="J506" i="1"/>
  <c r="J4133" i="1"/>
  <c r="J507" i="1"/>
  <c r="J3620" i="1"/>
  <c r="J508" i="1"/>
  <c r="J4134" i="1"/>
  <c r="J3434" i="1"/>
  <c r="J5778" i="1"/>
  <c r="J8554" i="1"/>
  <c r="J509" i="1"/>
  <c r="J510" i="1"/>
  <c r="J511" i="1"/>
  <c r="J1282" i="1"/>
  <c r="J4135" i="1"/>
  <c r="J4136" i="1"/>
  <c r="J4137" i="1"/>
  <c r="J1283" i="1"/>
  <c r="J4138" i="1"/>
  <c r="J1284" i="1"/>
  <c r="J3621" i="1"/>
  <c r="J1285" i="1"/>
  <c r="J1704" i="1"/>
  <c r="J3435" i="1"/>
  <c r="J3436" i="1"/>
  <c r="J1286" i="1"/>
  <c r="J512" i="1"/>
  <c r="J1287" i="1"/>
  <c r="J1288" i="1"/>
  <c r="J1705" i="1"/>
  <c r="J3437" i="1"/>
  <c r="J1289" i="1"/>
  <c r="J4139" i="1"/>
  <c r="J3438" i="1"/>
  <c r="J1706" i="1"/>
  <c r="J513" i="1"/>
  <c r="J3439" i="1"/>
  <c r="J1707" i="1"/>
  <c r="J1290" i="1"/>
  <c r="J5779" i="1"/>
  <c r="J4140" i="1"/>
  <c r="J1291" i="1"/>
  <c r="J1292" i="1"/>
  <c r="J3622" i="1"/>
  <c r="J4141" i="1"/>
  <c r="J4142" i="1"/>
  <c r="J4418" i="1"/>
  <c r="J1618" i="1"/>
  <c r="J774" i="1"/>
  <c r="J1619" i="1"/>
  <c r="J4631" i="1"/>
  <c r="J4632" i="1"/>
  <c r="J3974" i="1"/>
  <c r="J4633" i="1"/>
  <c r="J4634" i="1"/>
  <c r="J5019" i="1"/>
  <c r="J4641" i="1"/>
  <c r="J777" i="1"/>
  <c r="J3977" i="1"/>
  <c r="J1416" i="1"/>
  <c r="J5223" i="1"/>
  <c r="J8555" i="1"/>
  <c r="J5780" i="1"/>
  <c r="J3623" i="1"/>
  <c r="J8556" i="1"/>
  <c r="J1293" i="1"/>
  <c r="J4143" i="1"/>
  <c r="J514" i="1"/>
  <c r="J5224" i="1"/>
  <c r="J3711" i="1"/>
  <c r="J5781" i="1"/>
  <c r="J3712" i="1"/>
  <c r="J515" i="1"/>
  <c r="J516" i="1"/>
  <c r="J4144" i="1"/>
  <c r="J517" i="1"/>
  <c r="J3713" i="1"/>
  <c r="J518" i="1"/>
  <c r="J519" i="1"/>
  <c r="J5782" i="1"/>
  <c r="J1294" i="1"/>
  <c r="J520" i="1"/>
  <c r="J8557" i="1"/>
  <c r="J1708" i="1"/>
  <c r="J521" i="1"/>
  <c r="J1709" i="1"/>
  <c r="J3624" i="1"/>
  <c r="J4145" i="1"/>
  <c r="J3714" i="1"/>
  <c r="J3625" i="1"/>
  <c r="J1295" i="1"/>
  <c r="J4146" i="1"/>
  <c r="J522" i="1"/>
  <c r="J4147" i="1"/>
  <c r="J3626" i="1"/>
  <c r="J1296" i="1"/>
  <c r="J1297" i="1"/>
  <c r="J523" i="1"/>
  <c r="J3627" i="1"/>
  <c r="J6048" i="1"/>
  <c r="J6049" i="1"/>
  <c r="J3715" i="1"/>
  <c r="J524" i="1"/>
  <c r="J525" i="1"/>
  <c r="J1710" i="1"/>
  <c r="J526" i="1"/>
  <c r="J3716" i="1"/>
  <c r="J6050" i="1"/>
  <c r="J4148" i="1"/>
  <c r="J527" i="1"/>
  <c r="J1298" i="1"/>
  <c r="J3628" i="1"/>
  <c r="J1299" i="1"/>
  <c r="J5783" i="1"/>
  <c r="J5784" i="1"/>
  <c r="J1300" i="1"/>
  <c r="J3440" i="1"/>
  <c r="J4149" i="1"/>
  <c r="J528" i="1"/>
  <c r="J3717" i="1"/>
  <c r="J1301" i="1"/>
  <c r="J529" i="1"/>
  <c r="J5785" i="1"/>
  <c r="J8558" i="1"/>
  <c r="J3629" i="1"/>
  <c r="J530" i="1"/>
  <c r="J3630" i="1"/>
  <c r="J5786" i="1"/>
  <c r="J1302" i="1"/>
  <c r="J1303" i="1"/>
  <c r="J8559" i="1"/>
  <c r="J531" i="1"/>
  <c r="J4150" i="1"/>
  <c r="J532" i="1"/>
  <c r="J3631" i="1"/>
  <c r="J3441" i="1"/>
  <c r="J3442" i="1"/>
  <c r="J533" i="1"/>
  <c r="J534" i="1"/>
  <c r="J535" i="1"/>
  <c r="J4151" i="1"/>
  <c r="J536" i="1"/>
  <c r="J3632" i="1"/>
  <c r="J3633" i="1"/>
  <c r="J3443" i="1"/>
  <c r="J3444" i="1"/>
  <c r="J537" i="1"/>
  <c r="J5787" i="1"/>
  <c r="J3634" i="1"/>
  <c r="J3445" i="1"/>
  <c r="J3635" i="1"/>
  <c r="J3636" i="1"/>
  <c r="J538" i="1"/>
  <c r="J3637" i="1"/>
  <c r="J1880" i="1"/>
  <c r="J4152" i="1"/>
  <c r="J3638" i="1"/>
  <c r="J3446" i="1"/>
  <c r="J3447" i="1"/>
  <c r="J8560" i="1"/>
  <c r="J3639" i="1"/>
  <c r="J3640" i="1"/>
  <c r="J3641" i="1"/>
  <c r="J539" i="1"/>
  <c r="J3642" i="1"/>
  <c r="J3448" i="1"/>
  <c r="J1711" i="1"/>
  <c r="J3643" i="1"/>
  <c r="J1304" i="1"/>
  <c r="J3644" i="1"/>
  <c r="J3645" i="1"/>
  <c r="J3646" i="1"/>
  <c r="J1305" i="1"/>
  <c r="J4153" i="1"/>
  <c r="J553" i="1"/>
  <c r="J554" i="1"/>
  <c r="J548" i="1"/>
  <c r="J540" i="1"/>
  <c r="J3856" i="1"/>
  <c r="J3853" i="1"/>
  <c r="J3848" i="1"/>
  <c r="J4453" i="1"/>
  <c r="J4443" i="1"/>
  <c r="J7476" i="1"/>
  <c r="J4462" i="1"/>
  <c r="J4454" i="1"/>
  <c r="J550" i="1"/>
  <c r="J4460" i="1"/>
  <c r="J7938" i="1"/>
  <c r="J552" i="1"/>
  <c r="J7840" i="1"/>
  <c r="J7830" i="1"/>
  <c r="J3862" i="1"/>
  <c r="J4455" i="1"/>
  <c r="J2439" i="1"/>
  <c r="J542" i="1"/>
  <c r="J555" i="1"/>
  <c r="J4458" i="1"/>
  <c r="J3860" i="1"/>
  <c r="J556" i="1"/>
  <c r="J7841" i="1"/>
  <c r="J7842" i="1"/>
  <c r="J7485" i="1"/>
  <c r="J3861" i="1"/>
  <c r="J2952" i="1"/>
  <c r="J7939" i="1"/>
  <c r="J2953" i="1"/>
  <c r="J2954" i="1"/>
  <c r="J2641" i="1"/>
  <c r="J7838" i="1"/>
  <c r="J2436" i="1"/>
  <c r="J4461" i="1"/>
  <c r="J7839" i="1"/>
  <c r="J7833" i="1"/>
  <c r="J7834" i="1"/>
  <c r="J2437" i="1"/>
  <c r="J4459" i="1"/>
  <c r="J4450" i="1"/>
  <c r="J2438" i="1"/>
  <c r="J7935" i="1"/>
  <c r="J7835" i="1"/>
  <c r="J7482" i="1"/>
  <c r="J3857" i="1"/>
  <c r="J5967" i="1"/>
  <c r="J7484" i="1"/>
  <c r="J7836" i="1"/>
  <c r="J7837" i="1"/>
  <c r="J2948" i="1"/>
  <c r="J2949" i="1"/>
  <c r="J2950" i="1"/>
  <c r="J2947" i="1"/>
  <c r="J2951" i="1"/>
  <c r="J4457" i="1"/>
  <c r="J2945" i="1"/>
  <c r="J2434" i="1"/>
  <c r="J551" i="1"/>
  <c r="J2435" i="1"/>
  <c r="J7483" i="1"/>
  <c r="J7477" i="1"/>
  <c r="J7479" i="1"/>
  <c r="J7831" i="1"/>
  <c r="J8311" i="1"/>
  <c r="J7832" i="1"/>
  <c r="J4456" i="1"/>
  <c r="J2946" i="1"/>
  <c r="J3859" i="1"/>
  <c r="J7819" i="1"/>
  <c r="J7936" i="1"/>
  <c r="J2943" i="1"/>
  <c r="J7937" i="1"/>
  <c r="J8310" i="1"/>
  <c r="J826" i="1"/>
  <c r="J825" i="1"/>
  <c r="J2640" i="1"/>
  <c r="J827" i="1"/>
  <c r="J7934" i="1"/>
  <c r="J7829" i="1"/>
  <c r="J3858" i="1"/>
  <c r="J4452" i="1"/>
  <c r="J2433" i="1"/>
  <c r="J2944" i="1"/>
  <c r="J3850" i="1"/>
  <c r="J7480" i="1"/>
  <c r="J8312" i="1"/>
  <c r="J7481" i="1"/>
  <c r="J3849" i="1"/>
  <c r="J7826" i="1"/>
  <c r="J2941" i="1"/>
  <c r="J4444" i="1"/>
  <c r="J4445" i="1"/>
  <c r="J4435" i="1"/>
  <c r="J8308" i="1"/>
  <c r="J6130" i="1"/>
  <c r="J5965" i="1"/>
  <c r="J4451" i="1"/>
  <c r="J3855" i="1"/>
  <c r="J549" i="1"/>
  <c r="J545" i="1"/>
  <c r="J541" i="1"/>
  <c r="J7827" i="1"/>
  <c r="J8309" i="1"/>
  <c r="J7823" i="1"/>
  <c r="J7828" i="1"/>
  <c r="J7824" i="1"/>
  <c r="J2942" i="1"/>
  <c r="J7825" i="1"/>
  <c r="J4446" i="1"/>
  <c r="J2428" i="1"/>
  <c r="J547" i="1"/>
  <c r="J2432" i="1"/>
  <c r="J3854" i="1"/>
  <c r="J2429" i="1"/>
  <c r="J6131" i="1"/>
  <c r="J5966" i="1"/>
  <c r="J6132" i="1"/>
  <c r="J4447" i="1"/>
  <c r="J2430" i="1"/>
  <c r="J4449" i="1"/>
  <c r="J2431" i="1"/>
  <c r="J4448" i="1"/>
  <c r="J8307" i="1"/>
  <c r="J2427" i="1"/>
  <c r="J2426" i="1"/>
  <c r="J3851" i="1"/>
  <c r="J2939" i="1"/>
  <c r="J2940" i="1"/>
  <c r="J7821" i="1"/>
  <c r="J6128" i="1"/>
  <c r="J5963" i="1"/>
  <c r="J3852" i="1"/>
  <c r="J7478" i="1"/>
  <c r="J7822" i="1"/>
  <c r="J6129" i="1"/>
  <c r="J5964" i="1"/>
  <c r="J7474" i="1"/>
  <c r="J7820" i="1"/>
  <c r="J546" i="1"/>
  <c r="J4436" i="1"/>
  <c r="J4419" i="1"/>
  <c r="J3845" i="1"/>
  <c r="J3836" i="1"/>
  <c r="J4437" i="1"/>
  <c r="J4438" i="1"/>
  <c r="J4431" i="1"/>
  <c r="J4439" i="1"/>
  <c r="J3846" i="1"/>
  <c r="J3847" i="1"/>
  <c r="J3843" i="1"/>
  <c r="J3844" i="1"/>
  <c r="J3842" i="1"/>
  <c r="J4762" i="1"/>
  <c r="J543" i="1"/>
  <c r="J4440" i="1"/>
  <c r="J544" i="1"/>
  <c r="J4441" i="1"/>
  <c r="J4442" i="1"/>
  <c r="J2423" i="1"/>
  <c r="J7811" i="1"/>
  <c r="J7815" i="1"/>
  <c r="J7816" i="1"/>
  <c r="J7818" i="1"/>
  <c r="J7812" i="1"/>
  <c r="J7809" i="1"/>
  <c r="J7810" i="1"/>
  <c r="J7813" i="1"/>
  <c r="J5962" i="1"/>
  <c r="J4432" i="1"/>
  <c r="J2424" i="1"/>
  <c r="J6127" i="1"/>
  <c r="J4433" i="1"/>
  <c r="J2425" i="1"/>
  <c r="J8305" i="1"/>
  <c r="J4430" i="1"/>
  <c r="J4434" i="1"/>
  <c r="J7817" i="1"/>
  <c r="J7814" i="1"/>
  <c r="J8232" i="1"/>
  <c r="J8306" i="1"/>
  <c r="J824" i="1"/>
  <c r="J2937" i="1"/>
  <c r="J7808" i="1"/>
  <c r="J2421" i="1"/>
  <c r="J2422" i="1"/>
  <c r="J2938" i="1"/>
  <c r="J3840" i="1"/>
  <c r="J3841" i="1"/>
  <c r="J4426" i="1"/>
  <c r="J4427" i="1"/>
  <c r="J4428" i="1"/>
  <c r="J4429" i="1"/>
  <c r="J7475" i="1"/>
  <c r="J4422" i="1"/>
  <c r="J4423" i="1"/>
  <c r="J3839" i="1"/>
  <c r="J4420" i="1"/>
  <c r="J7806" i="1"/>
  <c r="J3837" i="1"/>
  <c r="J4424" i="1"/>
  <c r="J3838" i="1"/>
  <c r="J7807" i="1"/>
  <c r="J8231" i="1"/>
  <c r="J8230" i="1"/>
  <c r="J4425" i="1"/>
  <c r="J7473" i="1"/>
  <c r="J4421" i="1"/>
  <c r="J8561" i="1"/>
  <c r="J2705" i="1"/>
  <c r="J2706" i="1"/>
  <c r="J2707" i="1"/>
  <c r="J2708" i="1"/>
  <c r="J2709" i="1"/>
  <c r="J5150" i="1"/>
  <c r="J5151" i="1"/>
  <c r="J1509" i="1"/>
  <c r="J1510" i="1"/>
  <c r="J7141" i="1"/>
  <c r="J5152" i="1"/>
  <c r="J1511" i="1"/>
  <c r="J3299" i="1"/>
  <c r="J5333" i="1"/>
  <c r="J4888" i="1"/>
  <c r="J8093" i="1"/>
  <c r="J2831" i="1"/>
  <c r="J7142" i="1"/>
  <c r="J5153" i="1"/>
  <c r="J5334" i="1"/>
  <c r="J7997" i="1"/>
  <c r="J5154" i="1"/>
  <c r="J3300" i="1"/>
  <c r="J7407" i="1"/>
  <c r="J5155" i="1"/>
  <c r="J5335" i="1"/>
  <c r="J7143" i="1"/>
  <c r="J7144" i="1"/>
  <c r="J7998" i="1"/>
  <c r="J4311" i="1"/>
  <c r="J5156" i="1"/>
  <c r="J2832" i="1"/>
  <c r="J8176" i="1"/>
  <c r="J5336" i="1"/>
  <c r="J4889" i="1"/>
  <c r="J5337" i="1"/>
  <c r="J4312" i="1"/>
  <c r="J1512" i="1"/>
  <c r="J5338" i="1"/>
  <c r="J5157" i="1"/>
  <c r="J7145" i="1"/>
  <c r="J7999" i="1"/>
  <c r="J8094" i="1"/>
  <c r="J8177" i="1"/>
  <c r="J3301" i="1"/>
  <c r="J5158" i="1"/>
  <c r="J7146" i="1"/>
  <c r="J3302" i="1"/>
  <c r="J5159" i="1"/>
  <c r="J1513" i="1"/>
  <c r="J4890" i="1"/>
  <c r="J8000" i="1"/>
  <c r="J5160" i="1"/>
  <c r="J5339" i="1"/>
  <c r="J8095" i="1"/>
  <c r="J8001" i="1"/>
  <c r="J2833" i="1"/>
  <c r="J7147" i="1"/>
  <c r="J3303" i="1"/>
  <c r="J5340" i="1"/>
  <c r="J2834" i="1"/>
  <c r="J5161" i="1"/>
  <c r="J4891" i="1"/>
  <c r="J3304" i="1"/>
  <c r="J5341" i="1"/>
  <c r="J2835" i="1"/>
  <c r="J5162" i="1"/>
  <c r="J7148" i="1"/>
  <c r="J8178" i="1"/>
  <c r="J4892" i="1"/>
  <c r="J5342" i="1"/>
  <c r="J3305" i="1"/>
  <c r="J1514" i="1"/>
  <c r="J5343" i="1"/>
  <c r="J8096" i="1"/>
  <c r="J2836" i="1"/>
  <c r="J4893" i="1"/>
  <c r="J3306" i="1"/>
  <c r="J5344" i="1"/>
  <c r="J8002" i="1"/>
  <c r="J8179" i="1"/>
  <c r="J7149" i="1"/>
  <c r="J5345" i="1"/>
  <c r="J4313" i="1"/>
  <c r="J1515" i="1"/>
  <c r="J5163" i="1"/>
  <c r="J5346" i="1"/>
  <c r="J3307" i="1"/>
  <c r="J7150" i="1"/>
  <c r="J1516" i="1"/>
  <c r="J8003" i="1"/>
  <c r="J7151" i="1"/>
  <c r="J4314" i="1"/>
  <c r="J5164" i="1"/>
  <c r="J2837" i="1"/>
  <c r="J8097" i="1"/>
  <c r="J3308" i="1"/>
  <c r="J7408" i="1"/>
  <c r="J7409" i="1"/>
  <c r="J5165" i="1"/>
  <c r="J3309" i="1"/>
  <c r="J1517" i="1"/>
  <c r="J7152" i="1"/>
  <c r="J4894" i="1"/>
  <c r="J1518" i="1"/>
  <c r="J7410" i="1"/>
  <c r="J8004" i="1"/>
  <c r="J5347" i="1"/>
  <c r="J4895" i="1"/>
  <c r="J8098" i="1"/>
  <c r="J8180" i="1"/>
  <c r="J4896" i="1"/>
  <c r="J1519" i="1"/>
  <c r="J8005" i="1"/>
  <c r="J5166" i="1"/>
  <c r="J7153" i="1"/>
  <c r="J8099" i="1"/>
  <c r="J7411" i="1"/>
  <c r="J5348" i="1"/>
  <c r="J7154" i="1"/>
  <c r="J4897" i="1"/>
  <c r="J2838" i="1"/>
  <c r="J8100" i="1"/>
  <c r="J8006" i="1"/>
  <c r="J3310" i="1"/>
  <c r="J8181" i="1"/>
  <c r="J8007" i="1"/>
  <c r="J2839" i="1"/>
  <c r="J1520" i="1"/>
  <c r="J5167" i="1"/>
  <c r="J4898" i="1"/>
  <c r="J5349" i="1"/>
  <c r="J1521" i="1"/>
  <c r="J5168" i="1"/>
  <c r="J8008" i="1"/>
  <c r="J5169" i="1"/>
  <c r="J8101" i="1"/>
  <c r="J4899" i="1"/>
  <c r="J4315" i="1"/>
  <c r="J7412" i="1"/>
  <c r="J7155" i="1"/>
  <c r="J5350" i="1"/>
  <c r="J8102" i="1"/>
  <c r="J8182" i="1"/>
  <c r="J5170" i="1"/>
  <c r="J7413" i="1"/>
  <c r="J1522" i="1"/>
  <c r="J8103" i="1"/>
  <c r="J8009" i="1"/>
  <c r="J5171" i="1"/>
  <c r="J3311" i="1"/>
  <c r="J4900" i="1"/>
  <c r="J7156" i="1"/>
  <c r="J7414" i="1"/>
  <c r="J8010" i="1"/>
  <c r="J5172" i="1"/>
  <c r="J8562" i="1"/>
  <c r="J3130" i="1"/>
  <c r="J3131" i="1"/>
  <c r="J4198" i="1"/>
  <c r="J8053" i="1"/>
  <c r="J5351" i="1"/>
  <c r="J3312" i="1"/>
  <c r="J1095" i="1"/>
  <c r="J4316" i="1"/>
  <c r="J20" i="1"/>
  <c r="J7415" i="1"/>
  <c r="J7416" i="1"/>
  <c r="J3313" i="1"/>
  <c r="J2840" i="1"/>
  <c r="J7417" i="1"/>
  <c r="J7418" i="1"/>
  <c r="J6340" i="1"/>
  <c r="J5352" i="1"/>
  <c r="J3314" i="1"/>
  <c r="J1523" i="1"/>
  <c r="J4317" i="1"/>
  <c r="J4901" i="1"/>
  <c r="J1524" i="1"/>
  <c r="J4318" i="1"/>
  <c r="J5173" i="1"/>
  <c r="J5353" i="1"/>
  <c r="J3315" i="1"/>
  <c r="J5354" i="1"/>
  <c r="J3316" i="1"/>
  <c r="J4902" i="1"/>
  <c r="J1525" i="1"/>
  <c r="J7157" i="1"/>
  <c r="J5174" i="1"/>
  <c r="J1526" i="1"/>
  <c r="J3317" i="1"/>
  <c r="J5355" i="1"/>
  <c r="J7419" i="1"/>
  <c r="J1527" i="1"/>
  <c r="J8183" i="1"/>
  <c r="J8104" i="1"/>
  <c r="J4319" i="1"/>
  <c r="J1528" i="1"/>
  <c r="J4903" i="1"/>
  <c r="J5356" i="1"/>
  <c r="J3318" i="1"/>
  <c r="J8011" i="1"/>
  <c r="J5175" i="1"/>
  <c r="J1529" i="1"/>
  <c r="J4904" i="1"/>
  <c r="J7420" i="1"/>
  <c r="J4905" i="1"/>
  <c r="J1530" i="1"/>
  <c r="J3319" i="1"/>
  <c r="J8105" i="1"/>
  <c r="J5357" i="1"/>
  <c r="J8184" i="1"/>
  <c r="J4320" i="1"/>
  <c r="J8185" i="1"/>
  <c r="J4906" i="1"/>
  <c r="J1531" i="1"/>
  <c r="J7158" i="1"/>
  <c r="J5358" i="1"/>
  <c r="J3320" i="1"/>
  <c r="J1532" i="1"/>
  <c r="J4907" i="1"/>
  <c r="J5176" i="1"/>
  <c r="J8012" i="1"/>
  <c r="J8563" i="1"/>
  <c r="J4908" i="1"/>
  <c r="J1533" i="1"/>
  <c r="J5177" i="1"/>
  <c r="J7421" i="1"/>
  <c r="J5178" i="1"/>
  <c r="J3321" i="1"/>
  <c r="J5359" i="1"/>
  <c r="J4321" i="1"/>
  <c r="J7422" i="1"/>
  <c r="J3322" i="1"/>
  <c r="J5360" i="1"/>
  <c r="J4909" i="1"/>
  <c r="J1534" i="1"/>
  <c r="J7159" i="1"/>
  <c r="J8013" i="1"/>
  <c r="J3323" i="1"/>
  <c r="J5361" i="1"/>
  <c r="J5362" i="1"/>
  <c r="J3324" i="1"/>
  <c r="J1535" i="1"/>
  <c r="J8186" i="1"/>
  <c r="J8106" i="1"/>
  <c r="J7160" i="1"/>
  <c r="J5179" i="1"/>
  <c r="J4910" i="1"/>
  <c r="J7161" i="1"/>
  <c r="J5180" i="1"/>
  <c r="J3325" i="1"/>
  <c r="J5181" i="1"/>
  <c r="J1536" i="1"/>
  <c r="J4911" i="1"/>
  <c r="J3326" i="1"/>
  <c r="J5363" i="1"/>
  <c r="J7162" i="1"/>
  <c r="J8014" i="1"/>
  <c r="J8107" i="1"/>
  <c r="J8187" i="1"/>
  <c r="J7423" i="1"/>
  <c r="J5182" i="1"/>
  <c r="J4912" i="1"/>
  <c r="J1537" i="1"/>
  <c r="J5364" i="1"/>
  <c r="J3327" i="1"/>
  <c r="J8015" i="1"/>
  <c r="J7163" i="1"/>
  <c r="J5183" i="1"/>
  <c r="J3328" i="1"/>
  <c r="J5365" i="1"/>
  <c r="J5366" i="1"/>
  <c r="J4913" i="1"/>
  <c r="J3329" i="1"/>
  <c r="J7164" i="1"/>
  <c r="J5184" i="1"/>
  <c r="J8016" i="1"/>
  <c r="J8108" i="1"/>
  <c r="J8188" i="1"/>
  <c r="J5185" i="1"/>
  <c r="J3330" i="1"/>
  <c r="J5367" i="1"/>
  <c r="J7424" i="1"/>
  <c r="J1538" i="1"/>
  <c r="J8109" i="1"/>
  <c r="J8189" i="1"/>
  <c r="J7425" i="1"/>
  <c r="J5368" i="1"/>
  <c r="J3331" i="1"/>
  <c r="J2841" i="1"/>
  <c r="J8017" i="1"/>
  <c r="J1539" i="1"/>
  <c r="J5369" i="1"/>
  <c r="J5186" i="1"/>
  <c r="J8190" i="1"/>
  <c r="J8018" i="1"/>
  <c r="J4914" i="1"/>
  <c r="J2842" i="1"/>
  <c r="J8019" i="1"/>
  <c r="J5187" i="1"/>
  <c r="J1540" i="1"/>
  <c r="J5370" i="1"/>
  <c r="J4322" i="1"/>
  <c r="J7426" i="1"/>
  <c r="J4915" i="1"/>
  <c r="J3332" i="1"/>
  <c r="J5371" i="1"/>
  <c r="J3132" i="1"/>
  <c r="J3518" i="1"/>
  <c r="J557" i="1"/>
  <c r="J6083" i="1"/>
  <c r="J6273" i="1"/>
  <c r="J6084" i="1"/>
  <c r="J6085" i="1"/>
  <c r="J1772" i="1"/>
  <c r="J6274" i="1"/>
  <c r="J6275" i="1"/>
  <c r="J6276" i="1"/>
  <c r="J1773" i="1"/>
  <c r="J895" i="1"/>
  <c r="J6086" i="1"/>
  <c r="J6277" i="1"/>
  <c r="J6087" i="1"/>
  <c r="J2871" i="1"/>
  <c r="J7569" i="1"/>
  <c r="J7570" i="1"/>
  <c r="J7571" i="1"/>
  <c r="J7572" i="1"/>
  <c r="J7573" i="1"/>
  <c r="J7574" i="1"/>
  <c r="J7575" i="1"/>
  <c r="J7576" i="1"/>
  <c r="J6278" i="1"/>
  <c r="J7577" i="1"/>
  <c r="J7578" i="1"/>
  <c r="J7579" i="1"/>
  <c r="J6279" i="1"/>
  <c r="J6280" i="1"/>
  <c r="J7580" i="1"/>
  <c r="J6281" i="1"/>
  <c r="J7581" i="1"/>
  <c r="J7582" i="1"/>
  <c r="J7583" i="1"/>
  <c r="J7584" i="1"/>
  <c r="J6282" i="1"/>
  <c r="J6088" i="1"/>
  <c r="J7585" i="1"/>
  <c r="J6283" i="1"/>
  <c r="J7586" i="1"/>
  <c r="J2710" i="1"/>
  <c r="J6089" i="1"/>
  <c r="J1774" i="1"/>
  <c r="J896" i="1"/>
  <c r="J3133" i="1"/>
  <c r="J2711" i="1"/>
  <c r="J2712" i="1"/>
  <c r="J6284" i="1"/>
  <c r="J2713" i="1"/>
  <c r="J1775" i="1"/>
  <c r="J6826" i="1"/>
  <c r="J6285" i="1"/>
  <c r="J6286" i="1"/>
  <c r="J7587" i="1"/>
  <c r="J7588" i="1"/>
  <c r="J7589" i="1"/>
  <c r="J6287" i="1"/>
  <c r="J7590" i="1"/>
  <c r="J7591" i="1"/>
  <c r="J6288" i="1"/>
  <c r="J2714" i="1"/>
  <c r="J7592" i="1"/>
  <c r="J2872" i="1"/>
  <c r="J7593" i="1"/>
  <c r="J7594" i="1"/>
  <c r="J7595" i="1"/>
  <c r="J7596" i="1"/>
  <c r="J7597" i="1"/>
  <c r="J7598" i="1"/>
  <c r="J7599" i="1"/>
  <c r="J7600" i="1"/>
  <c r="J6090" i="1"/>
  <c r="J7601" i="1"/>
  <c r="J897" i="1"/>
  <c r="J7602" i="1"/>
  <c r="J898" i="1"/>
  <c r="J2873" i="1"/>
  <c r="J7603" i="1"/>
  <c r="J6289" i="1"/>
  <c r="J1776" i="1"/>
  <c r="J6290" i="1"/>
  <c r="J6091" i="1"/>
  <c r="J7604" i="1"/>
  <c r="J6092" i="1"/>
  <c r="J1777" i="1"/>
  <c r="J3134" i="1"/>
  <c r="J3135" i="1"/>
  <c r="J2715" i="1"/>
  <c r="J899" i="1"/>
  <c r="J2716" i="1"/>
  <c r="J1778" i="1"/>
  <c r="J4195" i="1"/>
  <c r="J7738" i="1"/>
  <c r="J900" i="1"/>
  <c r="J901" i="1"/>
  <c r="J902" i="1"/>
  <c r="J903" i="1"/>
  <c r="J7605" i="1"/>
  <c r="J904" i="1"/>
  <c r="J5968" i="1"/>
  <c r="J6093" i="1"/>
  <c r="J7606" i="1"/>
  <c r="J1779" i="1"/>
  <c r="J1780" i="1"/>
  <c r="J5969" i="1"/>
  <c r="J1781" i="1"/>
  <c r="J7739" i="1"/>
  <c r="J905" i="1"/>
  <c r="J906" i="1"/>
  <c r="J558" i="1"/>
  <c r="J1782" i="1"/>
  <c r="J3136" i="1"/>
  <c r="J3137" i="1"/>
  <c r="J907" i="1"/>
  <c r="J1783" i="1"/>
  <c r="J6094" i="1"/>
  <c r="J7607" i="1"/>
  <c r="J2874" i="1"/>
  <c r="J2875" i="1"/>
  <c r="J908" i="1"/>
  <c r="J909" i="1"/>
  <c r="J910" i="1"/>
  <c r="J2876" i="1"/>
  <c r="J2877" i="1"/>
  <c r="J2878" i="1"/>
  <c r="J6291" i="1"/>
  <c r="J911" i="1"/>
  <c r="J7608" i="1"/>
  <c r="J7609" i="1"/>
  <c r="J6292" i="1"/>
  <c r="J912" i="1"/>
  <c r="J2879" i="1"/>
  <c r="J6293" i="1"/>
  <c r="J2880" i="1"/>
  <c r="J7610" i="1"/>
  <c r="J913" i="1"/>
  <c r="J1128" i="1"/>
  <c r="J1129" i="1"/>
  <c r="J6842" i="1"/>
  <c r="J5883" i="1"/>
  <c r="J5623" i="1"/>
  <c r="J2177" i="1"/>
  <c r="J2178" i="1"/>
  <c r="J2179" i="1"/>
  <c r="J6184" i="1"/>
  <c r="J3138" i="1"/>
  <c r="J6899" i="1"/>
  <c r="J6900" i="1"/>
  <c r="J1967" i="1"/>
  <c r="J1968" i="1"/>
  <c r="J6901" i="1"/>
  <c r="J6902" i="1"/>
  <c r="J6903" i="1"/>
  <c r="J2180" i="1"/>
  <c r="J6904" i="1"/>
  <c r="J1130" i="1"/>
  <c r="J5458" i="1"/>
  <c r="J2603" i="1"/>
  <c r="J6905" i="1"/>
  <c r="J6749" i="1"/>
  <c r="J5707" i="1"/>
  <c r="J5600" i="1"/>
  <c r="J5848" i="1"/>
  <c r="J1131" i="1"/>
  <c r="J5459" i="1"/>
  <c r="J1132" i="1"/>
  <c r="J6906" i="1"/>
  <c r="J3458" i="1"/>
  <c r="J2306" i="1"/>
  <c r="J5601" i="1"/>
  <c r="J2604" i="1"/>
  <c r="J1639" i="1"/>
  <c r="J2123" i="1"/>
  <c r="J2307" i="1"/>
  <c r="J3459" i="1"/>
  <c r="J3460" i="1"/>
  <c r="J6580" i="1"/>
  <c r="J5668" i="1"/>
  <c r="J1969" i="1"/>
  <c r="J6907" i="1"/>
  <c r="J2308" i="1"/>
  <c r="J5460" i="1"/>
  <c r="J1133" i="1"/>
  <c r="J6185" i="1"/>
  <c r="J6852" i="1"/>
  <c r="J6908" i="1"/>
  <c r="J5669" i="1"/>
  <c r="J2124" i="1"/>
  <c r="J3461" i="1"/>
  <c r="J6186" i="1"/>
  <c r="J6703" i="1"/>
  <c r="J6750" i="1"/>
  <c r="J3462" i="1"/>
  <c r="J1828" i="1"/>
  <c r="J6704" i="1"/>
  <c r="J1010" i="1"/>
  <c r="J1038" i="1"/>
  <c r="J1072" i="1"/>
  <c r="J5461" i="1"/>
  <c r="J2238" i="1"/>
  <c r="J5602" i="1"/>
  <c r="J5670" i="1"/>
  <c r="J6909" i="1"/>
  <c r="J5849" i="1"/>
  <c r="J1970" i="1"/>
  <c r="J1164" i="1"/>
  <c r="J2309" i="1"/>
  <c r="J5671" i="1"/>
  <c r="J6581" i="1"/>
  <c r="J6910" i="1"/>
  <c r="J6582" i="1"/>
  <c r="J1134" i="1"/>
  <c r="J6911" i="1"/>
  <c r="J7044" i="1"/>
  <c r="J7045" i="1"/>
  <c r="J5672" i="1"/>
  <c r="J5708" i="1"/>
  <c r="J2239" i="1"/>
  <c r="J7046" i="1"/>
  <c r="J6583" i="1"/>
  <c r="J6912" i="1"/>
  <c r="J1011" i="1"/>
  <c r="J1012" i="1"/>
  <c r="J6705" i="1"/>
  <c r="J6913" i="1"/>
  <c r="J6914" i="1"/>
  <c r="J6843" i="1"/>
  <c r="J1971" i="1"/>
  <c r="J1829" i="1"/>
  <c r="J5462" i="1"/>
  <c r="J6830" i="1"/>
  <c r="J5673" i="1"/>
  <c r="J3463" i="1"/>
  <c r="J1073" i="1"/>
  <c r="J6844" i="1"/>
  <c r="J6706" i="1"/>
  <c r="J2326" i="1"/>
  <c r="J3464" i="1"/>
  <c r="J1972" i="1"/>
  <c r="J6831" i="1"/>
  <c r="J3465" i="1"/>
  <c r="J6915" i="1"/>
  <c r="J7047" i="1"/>
  <c r="J5463" i="1"/>
  <c r="J1973" i="1"/>
  <c r="J2125" i="1"/>
  <c r="J2126" i="1"/>
  <c r="J6916" i="1"/>
  <c r="J2127" i="1"/>
  <c r="J2327" i="1"/>
  <c r="J6832" i="1"/>
  <c r="J1039" i="1"/>
  <c r="J1135" i="1"/>
  <c r="J6584" i="1"/>
  <c r="J5526" i="1"/>
  <c r="J3466" i="1"/>
  <c r="J1013" i="1"/>
  <c r="J3467" i="1"/>
  <c r="J1074" i="1"/>
  <c r="J5603" i="1"/>
  <c r="J3468" i="1"/>
  <c r="J1136" i="1"/>
  <c r="J2605" i="1"/>
  <c r="J2128" i="1"/>
  <c r="J1974" i="1"/>
  <c r="J1014" i="1"/>
  <c r="J6917" i="1"/>
  <c r="J1830" i="1"/>
  <c r="J3469" i="1"/>
  <c r="J2129" i="1"/>
  <c r="J6918" i="1"/>
  <c r="J6833" i="1"/>
  <c r="J3470" i="1"/>
  <c r="J5527" i="1"/>
  <c r="J1015" i="1"/>
  <c r="J5674" i="1"/>
  <c r="J5884" i="1"/>
  <c r="J5624" i="1"/>
  <c r="J6625" i="1"/>
  <c r="J6751" i="1"/>
  <c r="J3471" i="1"/>
  <c r="J1040" i="1"/>
  <c r="J5528" i="1"/>
  <c r="J6585" i="1"/>
  <c r="J2752" i="1"/>
  <c r="J6707" i="1"/>
  <c r="J3472" i="1"/>
  <c r="J2130" i="1"/>
  <c r="J6919" i="1"/>
  <c r="J6920" i="1"/>
  <c r="J2240" i="1"/>
  <c r="J6708" i="1"/>
  <c r="J6586" i="1"/>
  <c r="J3473" i="1"/>
  <c r="J2131" i="1"/>
  <c r="J6921" i="1"/>
  <c r="J6922" i="1"/>
  <c r="J6923" i="1"/>
  <c r="J6752" i="1"/>
  <c r="J5709" i="1"/>
  <c r="J7048" i="1"/>
  <c r="J6924" i="1"/>
  <c r="J6925" i="1"/>
  <c r="J6926" i="1"/>
  <c r="J6927" i="1"/>
  <c r="J6928" i="1"/>
  <c r="J6929" i="1"/>
  <c r="J6930" i="1"/>
  <c r="J1975" i="1"/>
  <c r="J6931" i="1"/>
  <c r="J6932" i="1"/>
  <c r="J6933" i="1"/>
  <c r="J2269" i="1"/>
  <c r="J2606" i="1"/>
  <c r="J5491" i="1"/>
  <c r="J1016" i="1"/>
  <c r="J5492" i="1"/>
  <c r="J8604" i="1"/>
  <c r="J1137" i="1"/>
  <c r="J6934" i="1"/>
  <c r="J6935" i="1"/>
  <c r="J1831" i="1"/>
  <c r="J2753" i="1"/>
  <c r="J5850" i="1"/>
  <c r="J1075" i="1"/>
  <c r="J2607" i="1"/>
  <c r="J6753" i="1"/>
  <c r="J1076" i="1"/>
  <c r="J1976" i="1"/>
  <c r="J2637" i="1"/>
  <c r="J2132" i="1"/>
  <c r="J6709" i="1"/>
  <c r="J2270" i="1"/>
  <c r="J6936" i="1"/>
  <c r="J1077" i="1"/>
  <c r="J2241" i="1"/>
  <c r="J6626" i="1"/>
  <c r="J5851" i="1"/>
  <c r="J5852" i="1"/>
  <c r="J6710" i="1"/>
  <c r="J2133" i="1"/>
  <c r="J1977" i="1"/>
  <c r="J5464" i="1"/>
  <c r="J6754" i="1"/>
  <c r="J6937" i="1"/>
  <c r="J1138" i="1"/>
  <c r="J6845" i="1"/>
  <c r="J5853" i="1"/>
  <c r="J5675" i="1"/>
  <c r="J6938" i="1"/>
  <c r="J2328" i="1"/>
  <c r="J5529" i="1"/>
  <c r="J6711" i="1"/>
  <c r="J8605" i="1"/>
  <c r="J1978" i="1"/>
  <c r="J1078" i="1"/>
  <c r="J6187" i="1"/>
  <c r="J2242" i="1"/>
  <c r="J5530" i="1"/>
  <c r="J6939" i="1"/>
  <c r="J1079" i="1"/>
  <c r="J5854" i="1"/>
  <c r="J6940" i="1"/>
  <c r="J1832" i="1"/>
  <c r="J6941" i="1"/>
  <c r="J5465" i="1"/>
  <c r="J5558" i="1"/>
  <c r="J1017" i="1"/>
  <c r="J2608" i="1"/>
  <c r="J6942" i="1"/>
  <c r="J1979" i="1"/>
  <c r="J1080" i="1"/>
  <c r="J3474" i="1"/>
  <c r="J6755" i="1"/>
  <c r="J5498" i="1"/>
  <c r="J2134" i="1"/>
  <c r="J3475" i="1"/>
  <c r="J2310" i="1"/>
  <c r="J6587" i="1"/>
  <c r="J3476" i="1"/>
  <c r="J6943" i="1"/>
  <c r="J1139" i="1"/>
  <c r="J6588" i="1"/>
  <c r="J5855" i="1"/>
  <c r="J1833" i="1"/>
  <c r="J6188" i="1"/>
  <c r="J5676" i="1"/>
  <c r="J2135" i="1"/>
  <c r="J5604" i="1"/>
  <c r="J5605" i="1"/>
  <c r="J6944" i="1"/>
  <c r="J2754" i="1"/>
  <c r="J3477" i="1"/>
  <c r="J3478" i="1"/>
  <c r="J1140" i="1"/>
  <c r="J1081" i="1"/>
  <c r="J2311" i="1"/>
  <c r="J5856" i="1"/>
  <c r="J6945" i="1"/>
  <c r="J1834" i="1"/>
  <c r="J3479" i="1"/>
  <c r="J5857" i="1"/>
  <c r="J5493" i="1"/>
  <c r="J5606" i="1"/>
  <c r="J6946" i="1"/>
  <c r="J5466" i="1"/>
  <c r="J1835" i="1"/>
  <c r="J5625" i="1"/>
  <c r="J6947" i="1"/>
  <c r="J6589" i="1"/>
  <c r="J1082" i="1"/>
  <c r="J2329" i="1"/>
  <c r="J5607" i="1"/>
  <c r="J5885" i="1"/>
  <c r="J2312" i="1"/>
  <c r="J8606" i="1"/>
  <c r="J7049" i="1"/>
  <c r="J2313" i="1"/>
  <c r="J1018" i="1"/>
  <c r="J2136" i="1"/>
  <c r="J1083" i="1"/>
  <c r="J1980" i="1"/>
  <c r="J1836" i="1"/>
  <c r="J1981" i="1"/>
  <c r="J3480" i="1"/>
  <c r="J5677" i="1"/>
  <c r="J1084" i="1"/>
  <c r="J3481" i="1"/>
  <c r="J5858" i="1"/>
  <c r="J1085" i="1"/>
  <c r="J6948" i="1"/>
  <c r="J1982" i="1"/>
  <c r="J5608" i="1"/>
  <c r="J5859" i="1"/>
  <c r="J2137" i="1"/>
  <c r="J6712" i="1"/>
  <c r="J6949" i="1"/>
  <c r="J1837" i="1"/>
  <c r="J6950" i="1"/>
  <c r="J6951" i="1"/>
  <c r="J5860" i="1"/>
  <c r="J2138" i="1"/>
  <c r="J2609" i="1"/>
  <c r="J3482" i="1"/>
  <c r="J5861" i="1"/>
  <c r="J8607" i="1"/>
  <c r="J2330" i="1"/>
  <c r="J8608" i="1"/>
  <c r="J2610" i="1"/>
  <c r="J1141" i="1"/>
  <c r="J5499" i="1"/>
  <c r="J1041" i="1"/>
  <c r="J5609" i="1"/>
  <c r="J6952" i="1"/>
  <c r="J6953" i="1"/>
  <c r="J6834" i="1"/>
  <c r="J6713" i="1"/>
  <c r="J6756" i="1"/>
  <c r="J6954" i="1"/>
  <c r="J3483" i="1"/>
  <c r="J5467" i="1"/>
  <c r="J6955" i="1"/>
  <c r="J6627" i="1"/>
  <c r="J5468" i="1"/>
  <c r="J3484" i="1"/>
  <c r="J2243" i="1"/>
  <c r="J6714" i="1"/>
  <c r="J3485" i="1"/>
  <c r="J6590" i="1"/>
  <c r="J6835" i="1"/>
  <c r="J6956" i="1"/>
  <c r="J5678" i="1"/>
  <c r="J1983" i="1"/>
  <c r="J5531" i="1"/>
  <c r="J5862" i="1"/>
  <c r="J8609" i="1"/>
  <c r="J5469" i="1"/>
  <c r="J1142" i="1"/>
  <c r="J5886" i="1"/>
  <c r="J3139" i="1"/>
  <c r="J6957" i="1"/>
  <c r="J6958" i="1"/>
  <c r="J6591" i="1"/>
  <c r="J5679" i="1"/>
  <c r="J6715" i="1"/>
  <c r="J6959" i="1"/>
  <c r="J6960" i="1"/>
  <c r="J6961" i="1"/>
  <c r="J6962" i="1"/>
  <c r="J6963" i="1"/>
  <c r="J5680" i="1"/>
  <c r="J2139" i="1"/>
  <c r="J1143" i="1"/>
  <c r="J6964" i="1"/>
  <c r="J5863" i="1"/>
  <c r="J5864" i="1"/>
  <c r="J6965" i="1"/>
  <c r="J6966" i="1"/>
  <c r="J6628" i="1"/>
  <c r="J5887" i="1"/>
  <c r="J6967" i="1"/>
  <c r="J5494" i="1"/>
  <c r="J5710" i="1"/>
  <c r="J6968" i="1"/>
  <c r="J5559" i="1"/>
  <c r="J1838" i="1"/>
  <c r="J6969" i="1"/>
  <c r="J6970" i="1"/>
  <c r="J1984" i="1"/>
  <c r="J3486" i="1"/>
  <c r="J5470" i="1"/>
  <c r="J5532" i="1"/>
  <c r="J3487" i="1"/>
  <c r="J1144" i="1"/>
  <c r="J6846" i="1"/>
  <c r="J6971" i="1"/>
  <c r="J3488" i="1"/>
  <c r="J2181" i="1"/>
  <c r="J5681" i="1"/>
  <c r="J5626" i="1"/>
  <c r="J2244" i="1"/>
  <c r="J2245" i="1"/>
  <c r="J3489" i="1"/>
  <c r="J6972" i="1"/>
  <c r="J5471" i="1"/>
  <c r="J6973" i="1"/>
  <c r="J2314" i="1"/>
  <c r="J2246" i="1"/>
  <c r="J1042" i="1"/>
  <c r="J6974" i="1"/>
  <c r="J6975" i="1"/>
  <c r="J1086" i="1"/>
  <c r="J6976" i="1"/>
  <c r="J2140" i="1"/>
  <c r="J2315" i="1"/>
  <c r="J1985" i="1"/>
  <c r="J5533" i="1"/>
  <c r="J5534" i="1"/>
  <c r="J5627" i="1"/>
  <c r="J1087" i="1"/>
  <c r="J1019" i="1"/>
  <c r="J5865" i="1"/>
  <c r="J6629" i="1"/>
  <c r="J6977" i="1"/>
  <c r="J6978" i="1"/>
  <c r="J6592" i="1"/>
  <c r="J3490" i="1"/>
  <c r="J2141" i="1"/>
  <c r="J3491" i="1"/>
  <c r="J6979" i="1"/>
  <c r="J2611" i="1"/>
  <c r="J6980" i="1"/>
  <c r="J6981" i="1"/>
  <c r="J5682" i="1"/>
  <c r="J6982" i="1"/>
  <c r="J5711" i="1"/>
  <c r="J2142" i="1"/>
  <c r="J6836" i="1"/>
  <c r="J1986" i="1"/>
  <c r="J7307" i="1"/>
  <c r="J1088" i="1"/>
  <c r="J6983" i="1"/>
  <c r="J2316" i="1"/>
  <c r="J5683" i="1"/>
  <c r="J2143" i="1"/>
  <c r="J2317" i="1"/>
  <c r="J6837" i="1"/>
  <c r="J6593" i="1"/>
  <c r="J2612" i="1"/>
  <c r="J6984" i="1"/>
  <c r="J7308" i="1"/>
  <c r="J1020" i="1"/>
  <c r="J5472" i="1"/>
  <c r="J5866" i="1"/>
  <c r="J6985" i="1"/>
  <c r="J5610" i="1"/>
  <c r="J1839" i="1"/>
  <c r="J5684" i="1"/>
  <c r="J1089" i="1"/>
  <c r="J6986" i="1"/>
  <c r="J1848" i="1"/>
  <c r="J2144" i="1"/>
  <c r="J6594" i="1"/>
  <c r="J3492" i="1"/>
  <c r="J6987" i="1"/>
  <c r="J5611" i="1"/>
  <c r="J6595" i="1"/>
  <c r="J1987" i="1"/>
  <c r="J5612" i="1"/>
  <c r="J5473" i="1"/>
  <c r="J6988" i="1"/>
  <c r="J6989" i="1"/>
  <c r="J5867" i="1"/>
  <c r="J1145" i="1"/>
  <c r="J1021" i="1"/>
  <c r="J5474" i="1"/>
  <c r="J5685" i="1"/>
  <c r="J6990" i="1"/>
  <c r="J7309" i="1"/>
  <c r="J6991" i="1"/>
  <c r="J6716" i="1"/>
  <c r="J6717" i="1"/>
  <c r="J2247" i="1"/>
  <c r="J2145" i="1"/>
  <c r="J5613" i="1"/>
  <c r="J5868" i="1"/>
  <c r="J5535" i="1"/>
  <c r="J2318" i="1"/>
  <c r="J5686" i="1"/>
  <c r="J6718" i="1"/>
  <c r="J2146" i="1"/>
  <c r="J5869" i="1"/>
  <c r="J2613" i="1"/>
  <c r="J1988" i="1"/>
  <c r="J5536" i="1"/>
  <c r="J2147" i="1"/>
  <c r="J6992" i="1"/>
  <c r="J6596" i="1"/>
  <c r="J2148" i="1"/>
  <c r="J6993" i="1"/>
  <c r="J2614" i="1"/>
  <c r="J3140" i="1"/>
  <c r="J7050" i="1"/>
  <c r="J5475" i="1"/>
  <c r="J6719" i="1"/>
  <c r="J6994" i="1"/>
  <c r="J6995" i="1"/>
  <c r="J6996" i="1"/>
  <c r="J6997" i="1"/>
  <c r="J6998" i="1"/>
  <c r="J6999" i="1"/>
  <c r="J7000" i="1"/>
  <c r="J7001" i="1"/>
  <c r="J5495" i="1"/>
  <c r="J7002" i="1"/>
  <c r="J5870" i="1"/>
  <c r="J7003" i="1"/>
  <c r="J6847" i="1"/>
  <c r="J2615" i="1"/>
  <c r="J1989" i="1"/>
  <c r="J2182" i="1"/>
  <c r="J1146" i="1"/>
  <c r="J3493" i="1"/>
  <c r="J7004" i="1"/>
  <c r="J2616" i="1"/>
  <c r="J1990" i="1"/>
  <c r="J8610" i="1"/>
  <c r="J8611" i="1"/>
  <c r="J1022" i="1"/>
  <c r="J2248" i="1"/>
  <c r="J2617" i="1"/>
  <c r="J7005" i="1"/>
  <c r="J5537" i="1"/>
  <c r="J7310" i="1"/>
  <c r="J6848" i="1"/>
  <c r="J1991" i="1"/>
  <c r="J5871" i="1"/>
  <c r="J7006" i="1"/>
  <c r="J7311" i="1"/>
  <c r="J1992" i="1"/>
  <c r="J2249" i="1"/>
  <c r="J6597" i="1"/>
  <c r="J7312" i="1"/>
  <c r="J5872" i="1"/>
  <c r="J3494" i="1"/>
  <c r="J3495" i="1"/>
  <c r="J7007" i="1"/>
  <c r="J6838" i="1"/>
  <c r="J7008" i="1"/>
  <c r="J5538" i="1"/>
  <c r="J5687" i="1"/>
  <c r="J7009" i="1"/>
  <c r="J7010" i="1"/>
  <c r="J2618" i="1"/>
  <c r="J1147" i="1"/>
  <c r="J1148" i="1"/>
  <c r="J7051" i="1"/>
  <c r="J7313" i="1"/>
  <c r="J7011" i="1"/>
  <c r="J7012" i="1"/>
  <c r="J2619" i="1"/>
  <c r="J5539" i="1"/>
  <c r="J6720" i="1"/>
  <c r="J1993" i="1"/>
  <c r="J2149" i="1"/>
  <c r="J3496" i="1"/>
  <c r="J5888" i="1"/>
  <c r="J8564" i="1"/>
  <c r="J1368" i="1"/>
  <c r="J3745" i="1"/>
  <c r="J1371" i="1"/>
  <c r="J8600" i="1"/>
  <c r="J8601" i="1"/>
  <c r="J1370" i="1"/>
  <c r="J8565" i="1"/>
  <c r="J3746" i="1"/>
  <c r="J1306" i="1"/>
  <c r="J4171" i="1"/>
  <c r="J1307" i="1"/>
  <c r="J1373" i="1"/>
  <c r="J3747" i="1"/>
  <c r="J3748" i="1"/>
  <c r="J1375" i="1"/>
  <c r="J8612" i="1"/>
  <c r="J1308" i="1"/>
  <c r="J1309" i="1"/>
  <c r="J8613" i="1"/>
  <c r="J1310" i="1"/>
  <c r="J1311" i="1"/>
  <c r="J1312" i="1"/>
  <c r="J1313" i="1"/>
  <c r="J8614" i="1"/>
  <c r="J1381" i="1"/>
  <c r="J4172" i="1"/>
  <c r="J1376" i="1"/>
  <c r="J4173" i="1"/>
  <c r="J1314" i="1"/>
  <c r="J8615" i="1"/>
  <c r="J1377" i="1"/>
  <c r="J8616" i="1"/>
  <c r="J8617" i="1"/>
  <c r="J3749" i="1"/>
  <c r="J1378" i="1"/>
  <c r="J1315" i="1"/>
  <c r="J4154" i="1"/>
  <c r="J1379" i="1"/>
  <c r="J3718" i="1"/>
  <c r="J1380" i="1"/>
  <c r="J1316" i="1"/>
  <c r="J1317" i="1"/>
  <c r="J1384" i="1"/>
  <c r="J1413" i="1"/>
  <c r="J1385" i="1"/>
  <c r="J1318" i="1"/>
  <c r="J1411" i="1"/>
  <c r="J1412" i="1"/>
  <c r="J1319" i="1"/>
  <c r="J1320" i="1"/>
  <c r="J1415" i="1"/>
  <c r="J1321" i="1"/>
  <c r="J559" i="1"/>
  <c r="J3750" i="1"/>
  <c r="J3719" i="1"/>
  <c r="J3751" i="1"/>
  <c r="J3752" i="1"/>
  <c r="J3753" i="1"/>
  <c r="J3754" i="1"/>
  <c r="J3755" i="1"/>
  <c r="J560" i="1"/>
  <c r="J561" i="1"/>
  <c r="J562" i="1"/>
  <c r="J563" i="1"/>
  <c r="J564" i="1"/>
  <c r="J565" i="1"/>
  <c r="J566" i="1"/>
  <c r="J567" i="1"/>
  <c r="J1386" i="1"/>
  <c r="J1322" i="1"/>
  <c r="J1387" i="1"/>
  <c r="J1388" i="1"/>
  <c r="J1389" i="1"/>
  <c r="J1390" i="1"/>
  <c r="J1391" i="1"/>
  <c r="J1392" i="1"/>
  <c r="J1393" i="1"/>
  <c r="J1394" i="1"/>
  <c r="J1323" i="1"/>
  <c r="J1395" i="1"/>
  <c r="J1396" i="1"/>
  <c r="J1397" i="1"/>
  <c r="J1324" i="1"/>
  <c r="J1398" i="1"/>
  <c r="J1399" i="1"/>
  <c r="J1400" i="1"/>
  <c r="J1401" i="1"/>
  <c r="J1402" i="1"/>
  <c r="J1403" i="1"/>
  <c r="J1404" i="1"/>
  <c r="J1405" i="1"/>
  <c r="J2955" i="1"/>
  <c r="J4174" i="1"/>
  <c r="J4175" i="1"/>
  <c r="J4176" i="1"/>
  <c r="J4155" i="1"/>
  <c r="J4156" i="1"/>
  <c r="J8" i="1"/>
  <c r="J9" i="1"/>
  <c r="J10" i="1"/>
  <c r="J11" i="1"/>
  <c r="J3141" i="1"/>
  <c r="J5059" i="1"/>
  <c r="J3142" i="1"/>
  <c r="J3756" i="1"/>
  <c r="J3143" i="1"/>
  <c r="J1881" i="1"/>
  <c r="J5719" i="1"/>
  <c r="J3720" i="1"/>
  <c r="J5045" i="1"/>
  <c r="J3721" i="1"/>
  <c r="J1882" i="1"/>
  <c r="J3144" i="1"/>
  <c r="J3413" i="1"/>
  <c r="J7515" i="1"/>
  <c r="J1406" i="1"/>
  <c r="J5046" i="1"/>
  <c r="J1407" i="1"/>
  <c r="J1408" i="1"/>
  <c r="J1409" i="1"/>
  <c r="J1410" i="1"/>
  <c r="J1883" i="1"/>
  <c r="J1325" i="1"/>
  <c r="J2568" i="1"/>
  <c r="J1326" i="1"/>
  <c r="J3722" i="1"/>
  <c r="J1327" i="1"/>
  <c r="J4177" i="1"/>
  <c r="J4157" i="1"/>
  <c r="J1328" i="1"/>
  <c r="J5047" i="1"/>
  <c r="J3145" i="1"/>
  <c r="J1329" i="1"/>
  <c r="J3723" i="1"/>
  <c r="J5720" i="1"/>
  <c r="J1712" i="1"/>
  <c r="J1884" i="1"/>
  <c r="J5048" i="1"/>
  <c r="J4158" i="1"/>
  <c r="J1330" i="1"/>
  <c r="J5049" i="1"/>
  <c r="J3724" i="1"/>
  <c r="J4159" i="1"/>
  <c r="J3725" i="1"/>
  <c r="J3726" i="1"/>
  <c r="J3146" i="1"/>
  <c r="J3757" i="1"/>
  <c r="J1713" i="1"/>
  <c r="J5721" i="1"/>
  <c r="J1331" i="1"/>
  <c r="J4160" i="1"/>
  <c r="J5722" i="1"/>
  <c r="J3403" i="1"/>
  <c r="J1332" i="1"/>
  <c r="J5050" i="1"/>
  <c r="J3404" i="1"/>
  <c r="J3727" i="1"/>
  <c r="J7513" i="1"/>
  <c r="J7514" i="1"/>
  <c r="J5051" i="1"/>
  <c r="J3758" i="1"/>
  <c r="J3728" i="1"/>
  <c r="J5052" i="1"/>
  <c r="J1716" i="1"/>
  <c r="J1714" i="1"/>
  <c r="J5053" i="1"/>
  <c r="J5054" i="1"/>
  <c r="J4161" i="1"/>
  <c r="J5055" i="1"/>
  <c r="J1333" i="1"/>
  <c r="J3147" i="1"/>
  <c r="J3148" i="1"/>
  <c r="J3149" i="1"/>
  <c r="J3150" i="1"/>
  <c r="J1372" i="1"/>
  <c r="J3759" i="1"/>
  <c r="J5723" i="1"/>
  <c r="J1334" i="1"/>
  <c r="J3151" i="1"/>
  <c r="J1369" i="1"/>
  <c r="J3760" i="1"/>
  <c r="J3761" i="1"/>
  <c r="J3152" i="1"/>
  <c r="J3405" i="1"/>
  <c r="J3414" i="1"/>
  <c r="J3406" i="1"/>
  <c r="J3729" i="1"/>
  <c r="J1335" i="1"/>
  <c r="J4162" i="1"/>
  <c r="J1336" i="1"/>
  <c r="J3730" i="1"/>
  <c r="J3762" i="1"/>
  <c r="J1374" i="1"/>
  <c r="J3407" i="1"/>
  <c r="J3731" i="1"/>
  <c r="J1337" i="1"/>
  <c r="J3732" i="1"/>
  <c r="J3408" i="1"/>
  <c r="J3409" i="1"/>
  <c r="J3153" i="1"/>
  <c r="J3733" i="1"/>
  <c r="J1338" i="1"/>
  <c r="J3410" i="1"/>
  <c r="J4178" i="1"/>
  <c r="J3763" i="1"/>
  <c r="J1339" i="1"/>
  <c r="J1340" i="1"/>
  <c r="J1341" i="1"/>
  <c r="J3411" i="1"/>
  <c r="J1342" i="1"/>
  <c r="J3734" i="1"/>
  <c r="J3735" i="1"/>
  <c r="J1343" i="1"/>
  <c r="J1344" i="1"/>
  <c r="J4163" i="1"/>
  <c r="J1345" i="1"/>
  <c r="J1346" i="1"/>
  <c r="J4164" i="1"/>
  <c r="J4179" i="1"/>
  <c r="J3764" i="1"/>
  <c r="J1382" i="1"/>
  <c r="J3520" i="1"/>
  <c r="J3521" i="1"/>
  <c r="J1383" i="1"/>
  <c r="J1885" i="1"/>
  <c r="J1347" i="1"/>
  <c r="J1886" i="1"/>
  <c r="J5724" i="1"/>
  <c r="J4165" i="1"/>
  <c r="J1348" i="1"/>
  <c r="J4166" i="1"/>
  <c r="J4167" i="1"/>
  <c r="J4180" i="1"/>
  <c r="J3765" i="1"/>
  <c r="J1414" i="1"/>
  <c r="J1349" i="1"/>
  <c r="J1350" i="1"/>
  <c r="J2569" i="1"/>
  <c r="J3736" i="1"/>
  <c r="J2440" i="1"/>
  <c r="J4464" i="1"/>
  <c r="J4465" i="1"/>
  <c r="J3863" i="1"/>
  <c r="J3864" i="1"/>
  <c r="J7486" i="1"/>
  <c r="J7487" i="1"/>
  <c r="J2717" i="1"/>
  <c r="J2718" i="1"/>
  <c r="J3522" i="1"/>
  <c r="J3523" i="1"/>
  <c r="J2441" i="1"/>
  <c r="J2956" i="1"/>
  <c r="J2442" i="1"/>
  <c r="J6811" i="1"/>
  <c r="J2957" i="1"/>
  <c r="J6204" i="1"/>
  <c r="J3865" i="1"/>
  <c r="J2958" i="1"/>
  <c r="J6001" i="1"/>
  <c r="J6205" i="1"/>
  <c r="J8233" i="1"/>
  <c r="J7843" i="1"/>
  <c r="J2959" i="1"/>
  <c r="J2443" i="1"/>
  <c r="J2960" i="1"/>
  <c r="J4466" i="1"/>
  <c r="J8410" i="1"/>
  <c r="J6002" i="1"/>
  <c r="J2961" i="1"/>
  <c r="J6206" i="1"/>
  <c r="J4467" i="1"/>
  <c r="J2962" i="1"/>
  <c r="J3866" i="1"/>
  <c r="J3867" i="1"/>
  <c r="J2963" i="1"/>
  <c r="J2444" i="1"/>
  <c r="J6207" i="1"/>
  <c r="J2719" i="1"/>
  <c r="J2964" i="1"/>
  <c r="J3868" i="1"/>
  <c r="J2965" i="1"/>
  <c r="J2445" i="1"/>
  <c r="J6003" i="1"/>
  <c r="J2966" i="1"/>
  <c r="J6208" i="1"/>
  <c r="J4468" i="1"/>
  <c r="J7844" i="1"/>
  <c r="J3869" i="1"/>
  <c r="J4469" i="1"/>
  <c r="J6004" i="1"/>
  <c r="J6209" i="1"/>
  <c r="J4470" i="1"/>
  <c r="J7488" i="1"/>
  <c r="J8234" i="1"/>
  <c r="J2446" i="1"/>
  <c r="J2447" i="1"/>
  <c r="J6005" i="1"/>
  <c r="J2967" i="1"/>
  <c r="J6006" i="1"/>
  <c r="J8235" i="1"/>
  <c r="J2448" i="1"/>
  <c r="J6210" i="1"/>
  <c r="J2968" i="1"/>
  <c r="J7489" i="1"/>
  <c r="J4471" i="1"/>
  <c r="J7845" i="1"/>
  <c r="J2969" i="1"/>
  <c r="J2449" i="1"/>
  <c r="J787" i="1"/>
  <c r="J788" i="1"/>
  <c r="J789" i="1"/>
  <c r="J790" i="1"/>
  <c r="J791" i="1"/>
  <c r="J792" i="1"/>
  <c r="J2970" i="1"/>
  <c r="J4472" i="1"/>
  <c r="J2450" i="1"/>
  <c r="J7067" i="1"/>
  <c r="J7846" i="1"/>
  <c r="J7490" i="1"/>
  <c r="J7068" i="1"/>
  <c r="J2451" i="1"/>
  <c r="J2971" i="1"/>
  <c r="J3870" i="1"/>
  <c r="J7491" i="1"/>
  <c r="J4473" i="1"/>
  <c r="J3871" i="1"/>
  <c r="J6211" i="1"/>
  <c r="J2452" i="1"/>
  <c r="J4474" i="1"/>
  <c r="J8236" i="1"/>
  <c r="J4475" i="1"/>
  <c r="J2972" i="1"/>
  <c r="J6212" i="1"/>
  <c r="J6007" i="1"/>
  <c r="J8411" i="1"/>
  <c r="J8412" i="1"/>
  <c r="J4476" i="1"/>
  <c r="J3872" i="1"/>
  <c r="J7492" i="1"/>
  <c r="J7847" i="1"/>
  <c r="J8413" i="1"/>
  <c r="J2453" i="1"/>
  <c r="J3873" i="1"/>
  <c r="J6008" i="1"/>
  <c r="J2973" i="1"/>
  <c r="J6009" i="1"/>
  <c r="J6213" i="1"/>
  <c r="J4477" i="1"/>
  <c r="J2974" i="1"/>
  <c r="J3874" i="1"/>
  <c r="J2975" i="1"/>
  <c r="J7848" i="1"/>
  <c r="J2454" i="1"/>
  <c r="J4478" i="1"/>
  <c r="J6010" i="1"/>
  <c r="J2455" i="1"/>
  <c r="J3875" i="1"/>
  <c r="J2456" i="1"/>
  <c r="J2976" i="1"/>
  <c r="J2457" i="1"/>
  <c r="J3876" i="1"/>
  <c r="J4479" i="1"/>
  <c r="J2720" i="1"/>
  <c r="J2977" i="1"/>
  <c r="J8414" i="1"/>
  <c r="J2978" i="1"/>
  <c r="J6011" i="1"/>
  <c r="J3877" i="1"/>
  <c r="J4480" i="1"/>
  <c r="J2458" i="1"/>
  <c r="J6012" i="1"/>
  <c r="J3878" i="1"/>
  <c r="J6013" i="1"/>
  <c r="J6214" i="1"/>
  <c r="J4481" i="1"/>
  <c r="J2979" i="1"/>
  <c r="J7849" i="1"/>
  <c r="J8415" i="1"/>
  <c r="J6215" i="1"/>
  <c r="J4482" i="1"/>
  <c r="J4483" i="1"/>
  <c r="J6014" i="1"/>
  <c r="J3879" i="1"/>
  <c r="J7850" i="1"/>
  <c r="J3880" i="1"/>
  <c r="J7851" i="1"/>
  <c r="J7852" i="1"/>
  <c r="J2980" i="1"/>
  <c r="J2459" i="1"/>
  <c r="J2460" i="1"/>
  <c r="J2981" i="1"/>
  <c r="J3881" i="1"/>
  <c r="J7493" i="1"/>
  <c r="J7853" i="1"/>
  <c r="J3882" i="1"/>
  <c r="J4484" i="1"/>
  <c r="J4485" i="1"/>
  <c r="J4486" i="1"/>
  <c r="J4487" i="1"/>
  <c r="J6757" i="1"/>
  <c r="J7013" i="1"/>
  <c r="J7014" i="1"/>
  <c r="J7015" i="1"/>
  <c r="J7016" i="1"/>
  <c r="J7017" i="1"/>
  <c r="J7018" i="1"/>
  <c r="J2755" i="1"/>
  <c r="J7019" i="1"/>
  <c r="J7020" i="1"/>
  <c r="J6598" i="1"/>
  <c r="J2183" i="1"/>
  <c r="J6758" i="1"/>
  <c r="J7021" i="1"/>
  <c r="J6853" i="1"/>
  <c r="J7022" i="1"/>
  <c r="J1994" i="1"/>
  <c r="J6599" i="1"/>
  <c r="J2551" i="1"/>
  <c r="J2184" i="1"/>
  <c r="J7023" i="1"/>
  <c r="J1995" i="1"/>
  <c r="J1149" i="1"/>
  <c r="J2620" i="1"/>
  <c r="J3497" i="1"/>
  <c r="J7024" i="1"/>
  <c r="J7025" i="1"/>
  <c r="J7026" i="1"/>
  <c r="J7027" i="1"/>
  <c r="J1996" i="1"/>
  <c r="J5688" i="1"/>
  <c r="J1997" i="1"/>
  <c r="J7028" i="1"/>
  <c r="J3498" i="1"/>
  <c r="J6721" i="1"/>
  <c r="J7029" i="1"/>
  <c r="J7030" i="1"/>
  <c r="J7031" i="1"/>
  <c r="J2150" i="1"/>
  <c r="J6722" i="1"/>
  <c r="J7032" i="1"/>
  <c r="J7033" i="1"/>
  <c r="J1023" i="1"/>
  <c r="J2621" i="1"/>
  <c r="J2756" i="1"/>
  <c r="J1043" i="1"/>
  <c r="J6723" i="1"/>
  <c r="J6759" i="1"/>
  <c r="J3499" i="1"/>
  <c r="J3500" i="1"/>
  <c r="J2151" i="1"/>
  <c r="J5689" i="1"/>
  <c r="J6760" i="1"/>
  <c r="J5690" i="1"/>
  <c r="J7034" i="1"/>
  <c r="J7035" i="1"/>
  <c r="J6761" i="1"/>
  <c r="J3501" i="1"/>
  <c r="J6724" i="1"/>
  <c r="J2757" i="1"/>
  <c r="J5614" i="1"/>
  <c r="J2552" i="1"/>
  <c r="J6849" i="1"/>
  <c r="J5540" i="1"/>
  <c r="J2185" i="1"/>
  <c r="J1998" i="1"/>
  <c r="J7036" i="1"/>
  <c r="J6854" i="1"/>
  <c r="J1840" i="1"/>
  <c r="J2758" i="1"/>
  <c r="J3502" i="1"/>
  <c r="J3503" i="1"/>
  <c r="J5873" i="1"/>
  <c r="J2622" i="1"/>
  <c r="J6855" i="1"/>
  <c r="J2623" i="1"/>
  <c r="J3504" i="1"/>
  <c r="J3505" i="1"/>
  <c r="J2331" i="1"/>
  <c r="J7037" i="1"/>
  <c r="J7038" i="1"/>
  <c r="J7039" i="1"/>
  <c r="J2624" i="1"/>
  <c r="J6725" i="1"/>
  <c r="J1024" i="1"/>
  <c r="J568" i="1"/>
  <c r="J6189" i="1"/>
  <c r="J6630" i="1"/>
  <c r="J1090" i="1"/>
  <c r="J5541" i="1"/>
  <c r="J3506" i="1"/>
  <c r="J7040" i="1"/>
  <c r="J6850" i="1"/>
  <c r="J6839" i="1"/>
  <c r="J5476" i="1"/>
  <c r="J6190" i="1"/>
  <c r="J2250" i="1"/>
  <c r="J5542" i="1"/>
  <c r="J6726" i="1"/>
  <c r="J1841" i="1"/>
  <c r="J1999" i="1"/>
  <c r="J6856" i="1"/>
  <c r="J5874" i="1"/>
  <c r="J5691" i="1"/>
  <c r="J2000" i="1"/>
  <c r="J3507" i="1"/>
  <c r="J6762" i="1"/>
  <c r="J6840" i="1"/>
  <c r="J6727" i="1"/>
  <c r="J7041" i="1"/>
  <c r="J6600" i="1"/>
  <c r="J7042" i="1"/>
  <c r="J7314" i="1"/>
  <c r="J7069" i="1"/>
  <c r="J7070" i="1"/>
  <c r="J799" i="1"/>
  <c r="J800" i="1"/>
  <c r="J801" i="1"/>
  <c r="J802" i="1"/>
  <c r="J8362" i="1"/>
  <c r="J1784" i="1"/>
  <c r="J7071" i="1"/>
  <c r="J7681" i="1"/>
  <c r="J1785" i="1"/>
  <c r="J1786" i="1"/>
  <c r="J803" i="1"/>
  <c r="J6540" i="1"/>
  <c r="J1787" i="1"/>
  <c r="J7740" i="1"/>
  <c r="J7072" i="1"/>
  <c r="J7237" i="1"/>
  <c r="J7238" i="1"/>
  <c r="J7239" i="1"/>
  <c r="J7611" i="1"/>
  <c r="J7240" i="1"/>
  <c r="J6764" i="1"/>
  <c r="J7241" i="1"/>
  <c r="J7073" i="1"/>
  <c r="J7612" i="1"/>
  <c r="J7209" i="1"/>
  <c r="J6444" i="1"/>
  <c r="J7613" i="1"/>
  <c r="J7682" i="1"/>
  <c r="J7683" i="1"/>
  <c r="J7684" i="1"/>
  <c r="J948" i="1"/>
  <c r="J7685" i="1"/>
  <c r="J6765" i="1"/>
  <c r="J914" i="1"/>
  <c r="J6766" i="1"/>
  <c r="J7686" i="1"/>
  <c r="J6445" i="1"/>
  <c r="J7741" i="1"/>
  <c r="J915" i="1"/>
  <c r="J7242" i="1"/>
  <c r="J916" i="1"/>
  <c r="J7243" i="1"/>
  <c r="J2721" i="1"/>
  <c r="J6541" i="1"/>
  <c r="J6515" i="1"/>
  <c r="J7210" i="1"/>
  <c r="J7211" i="1"/>
  <c r="J917" i="1"/>
  <c r="J6446" i="1"/>
  <c r="J7614" i="1"/>
  <c r="J918" i="1"/>
  <c r="J919" i="1"/>
  <c r="J920" i="1"/>
  <c r="J7212" i="1"/>
  <c r="J6447" i="1"/>
  <c r="J7687" i="1"/>
  <c r="J7688" i="1"/>
  <c r="J921" i="1"/>
  <c r="J922" i="1"/>
  <c r="J7074" i="1"/>
  <c r="J7213" i="1"/>
  <c r="J7214" i="1"/>
  <c r="J923" i="1"/>
  <c r="J924" i="1"/>
  <c r="J7075" i="1"/>
  <c r="J7615" i="1"/>
  <c r="J7215" i="1"/>
  <c r="J6767" i="1"/>
  <c r="J925" i="1"/>
  <c r="J2722" i="1"/>
  <c r="J2723" i="1"/>
  <c r="J2724" i="1"/>
  <c r="J7076" i="1"/>
  <c r="J1788" i="1"/>
  <c r="J926" i="1"/>
  <c r="J927" i="1"/>
  <c r="J928" i="1"/>
  <c r="J929" i="1"/>
  <c r="J7216" i="1"/>
  <c r="J1789" i="1"/>
  <c r="J1790" i="1"/>
  <c r="J930" i="1"/>
  <c r="J7217" i="1"/>
  <c r="J1791" i="1"/>
  <c r="J931" i="1"/>
  <c r="J932" i="1"/>
  <c r="J7218" i="1"/>
  <c r="J7742" i="1"/>
  <c r="J6448" i="1"/>
  <c r="J6449" i="1"/>
  <c r="J7244" i="1"/>
  <c r="J7743" i="1"/>
  <c r="J6768" i="1"/>
  <c r="J933" i="1"/>
  <c r="J934" i="1"/>
  <c r="J6450" i="1"/>
  <c r="J935" i="1"/>
  <c r="J936" i="1"/>
  <c r="J937" i="1"/>
  <c r="J938" i="1"/>
  <c r="J6769" i="1"/>
  <c r="J7744" i="1"/>
  <c r="J7745" i="1"/>
  <c r="J7746" i="1"/>
  <c r="J7245" i="1"/>
  <c r="J7246" i="1"/>
  <c r="J1792" i="1"/>
  <c r="J7247" i="1"/>
  <c r="J7747" i="1"/>
  <c r="J7077" i="1"/>
  <c r="J7616"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2001" i="1"/>
  <c r="J7315" i="1"/>
  <c r="J597" i="1"/>
  <c r="J5543" i="1"/>
  <c r="J2759" i="1"/>
  <c r="J6191" i="1"/>
  <c r="J5692" i="1"/>
  <c r="J598" i="1"/>
  <c r="J6728" i="1"/>
  <c r="J5875" i="1"/>
  <c r="J599" i="1"/>
  <c r="J7316" i="1"/>
  <c r="J600" i="1"/>
  <c r="J2002" i="1"/>
  <c r="J601" i="1"/>
  <c r="J2152" i="1"/>
  <c r="J6729" i="1"/>
  <c r="J5876" i="1"/>
  <c r="J6730" i="1"/>
  <c r="J5693" i="1"/>
  <c r="J2251" i="1"/>
  <c r="J602" i="1"/>
  <c r="J603" i="1"/>
  <c r="J2003" i="1"/>
  <c r="J6731" i="1"/>
  <c r="J6601" i="1"/>
  <c r="J604" i="1"/>
  <c r="J2004" i="1"/>
  <c r="J7190" i="1"/>
  <c r="J5477" i="1"/>
  <c r="J605" i="1"/>
  <c r="J5877" i="1"/>
  <c r="J6602" i="1"/>
  <c r="J1150" i="1"/>
  <c r="J6192" i="1"/>
  <c r="J2153" i="1"/>
  <c r="J1842" i="1"/>
  <c r="J2252" i="1"/>
  <c r="J6603" i="1"/>
  <c r="J2760" i="1"/>
  <c r="J6604" i="1"/>
  <c r="J2761" i="1"/>
  <c r="J2762" i="1"/>
  <c r="J6193" i="1"/>
  <c r="J606" i="1"/>
  <c r="J1025" i="1"/>
  <c r="J607" i="1"/>
  <c r="J6605" i="1"/>
  <c r="J7191" i="1"/>
  <c r="J7192" i="1"/>
  <c r="J7193" i="1"/>
  <c r="J608" i="1"/>
  <c r="J1843" i="1"/>
  <c r="J2763" i="1"/>
  <c r="J6194" i="1"/>
  <c r="J2625" i="1"/>
  <c r="J2764" i="1"/>
  <c r="J609" i="1"/>
  <c r="J3519" i="1"/>
  <c r="J6827" i="1"/>
  <c r="J1026" i="1"/>
  <c r="J6606" i="1"/>
  <c r="J2154" i="1"/>
  <c r="J2155" i="1"/>
  <c r="J2319" i="1"/>
  <c r="J1027" i="1"/>
  <c r="J2626" i="1"/>
  <c r="J1028" i="1"/>
  <c r="J610" i="1"/>
  <c r="J7317" i="1"/>
  <c r="J1151" i="1"/>
  <c r="J1152" i="1"/>
  <c r="J2005" i="1"/>
  <c r="J7318" i="1"/>
  <c r="J2006" i="1"/>
  <c r="J7319" i="1"/>
  <c r="J1171" i="1"/>
  <c r="J2007" i="1"/>
  <c r="J7320" i="1"/>
  <c r="J611" i="1"/>
  <c r="J5544" i="1"/>
  <c r="J2627" i="1"/>
  <c r="J2008" i="1"/>
  <c r="J7321" i="1"/>
  <c r="J612" i="1"/>
  <c r="J1029" i="1"/>
  <c r="J2253" i="1"/>
  <c r="J2156" i="1"/>
  <c r="J2009" i="1"/>
  <c r="J2628" i="1"/>
  <c r="J6195" i="1"/>
  <c r="J2157" i="1"/>
  <c r="J6607" i="1"/>
  <c r="J2765" i="1"/>
  <c r="J613" i="1"/>
  <c r="J7322" i="1"/>
  <c r="J2010" i="1"/>
  <c r="J2011" i="1"/>
  <c r="J2629" i="1"/>
  <c r="J2254" i="1"/>
  <c r="J5478" i="1"/>
  <c r="J2012" i="1"/>
  <c r="J2766" i="1"/>
  <c r="J7323" i="1"/>
  <c r="J2013" i="1"/>
  <c r="J614" i="1"/>
  <c r="J5545" i="1"/>
  <c r="J8566" i="1"/>
  <c r="J615" i="1"/>
  <c r="J2158" i="1"/>
  <c r="J616" i="1"/>
  <c r="J617" i="1"/>
  <c r="J2014" i="1"/>
  <c r="J7324" i="1"/>
  <c r="J618" i="1"/>
  <c r="J619" i="1"/>
  <c r="J5694" i="1"/>
  <c r="J2159" i="1"/>
  <c r="J2015" i="1"/>
  <c r="J2630" i="1"/>
  <c r="J1640" i="1"/>
  <c r="J620" i="1"/>
  <c r="J4275" i="1"/>
  <c r="J5546" i="1"/>
  <c r="J6732" i="1"/>
  <c r="J621" i="1"/>
  <c r="J2255" i="1"/>
  <c r="J2016" i="1"/>
  <c r="J2017" i="1"/>
  <c r="J2018" i="1"/>
  <c r="J1172" i="1"/>
  <c r="J622" i="1"/>
  <c r="J2019" i="1"/>
  <c r="J2320" i="1"/>
  <c r="J2020" i="1"/>
  <c r="J623" i="1"/>
  <c r="J2649" i="1"/>
  <c r="J8567" i="1"/>
  <c r="J5372" i="1"/>
  <c r="J3333" i="1"/>
  <c r="J6786" i="1"/>
  <c r="J1722" i="1"/>
  <c r="J4917" i="1"/>
  <c r="J1541" i="1"/>
  <c r="J3334" i="1"/>
  <c r="J8020" i="1"/>
  <c r="J7427" i="1"/>
  <c r="J5373" i="1"/>
  <c r="J6341" i="1"/>
  <c r="J3335" i="1"/>
  <c r="J6342" i="1"/>
  <c r="J1542" i="1"/>
  <c r="J8191" i="1"/>
  <c r="J5188" i="1"/>
  <c r="J6343" i="1"/>
  <c r="J6787" i="1"/>
  <c r="J5189" i="1"/>
  <c r="J7165" i="1"/>
  <c r="J6788" i="1"/>
  <c r="J1723" i="1"/>
  <c r="J7428" i="1"/>
  <c r="J5374" i="1"/>
  <c r="J8110" i="1"/>
  <c r="J8192" i="1"/>
  <c r="J8021" i="1"/>
  <c r="J5190" i="1"/>
  <c r="J5375" i="1"/>
  <c r="J3336" i="1"/>
  <c r="J1724" i="1"/>
  <c r="J2843" i="1"/>
  <c r="J6344" i="1"/>
  <c r="J6789" i="1"/>
  <c r="J7166" i="1"/>
  <c r="J8111" i="1"/>
  <c r="J4918" i="1"/>
  <c r="J3337" i="1"/>
  <c r="J5376" i="1"/>
  <c r="J5191" i="1"/>
  <c r="J5377" i="1"/>
  <c r="J8568" i="1"/>
  <c r="J7167" i="1"/>
  <c r="J3338" i="1"/>
  <c r="J5378" i="1"/>
  <c r="J1543" i="1"/>
  <c r="J5192" i="1"/>
  <c r="J1725" i="1"/>
  <c r="J6790" i="1"/>
  <c r="J5379" i="1"/>
  <c r="J3339" i="1"/>
  <c r="J1726" i="1"/>
  <c r="J6791" i="1"/>
  <c r="J5193" i="1"/>
  <c r="J4919" i="1"/>
  <c r="J8193" i="1"/>
  <c r="J8022" i="1"/>
  <c r="J7168" i="1"/>
  <c r="J6345" i="1"/>
  <c r="J7169" i="1"/>
  <c r="J5380" i="1"/>
  <c r="J4920" i="1"/>
  <c r="J6792" i="1"/>
  <c r="J3340" i="1"/>
  <c r="J1544" i="1"/>
  <c r="J3341" i="1"/>
  <c r="J1727" i="1"/>
  <c r="J7170" i="1"/>
  <c r="J5194" i="1"/>
  <c r="J3342" i="1"/>
  <c r="J8112" i="1"/>
  <c r="J8194" i="1"/>
  <c r="J7171" i="1"/>
  <c r="J6793" i="1"/>
  <c r="J6346" i="1"/>
  <c r="J8023" i="1"/>
  <c r="J8113" i="1"/>
  <c r="J3343" i="1"/>
  <c r="J5381" i="1"/>
  <c r="J8195" i="1"/>
  <c r="J4921" i="1"/>
  <c r="J5195" i="1"/>
  <c r="J7172" i="1"/>
  <c r="J1545" i="1"/>
  <c r="J5382" i="1"/>
  <c r="J1728" i="1"/>
  <c r="J6794" i="1"/>
  <c r="J7173" i="1"/>
  <c r="J6795" i="1"/>
  <c r="J6347" i="1"/>
  <c r="J8024" i="1"/>
  <c r="J3344" i="1"/>
  <c r="J5383" i="1"/>
  <c r="J4922" i="1"/>
  <c r="J1729" i="1"/>
  <c r="J6796" i="1"/>
  <c r="J6348" i="1"/>
  <c r="J5196" i="1"/>
  <c r="J1546" i="1"/>
  <c r="J4923" i="1"/>
  <c r="J5197" i="1"/>
  <c r="J1730" i="1"/>
  <c r="J8569" i="1"/>
  <c r="J4924" i="1"/>
  <c r="J1547" i="1"/>
  <c r="J5198" i="1"/>
  <c r="J8025" i="1"/>
  <c r="J5384" i="1"/>
  <c r="J6349" i="1"/>
  <c r="J6797" i="1"/>
  <c r="J1731" i="1"/>
  <c r="J3345" i="1"/>
  <c r="J8114" i="1"/>
  <c r="J3346" i="1"/>
  <c r="J5199" i="1"/>
  <c r="J6350" i="1"/>
  <c r="J1548" i="1"/>
  <c r="J6798" i="1"/>
  <c r="J8196" i="1"/>
  <c r="J8026" i="1"/>
  <c r="J5385" i="1"/>
  <c r="J3347" i="1"/>
  <c r="J6351" i="1"/>
  <c r="J8197" i="1"/>
  <c r="J5200" i="1"/>
  <c r="J8027" i="1"/>
  <c r="J8115" i="1"/>
  <c r="J5386" i="1"/>
  <c r="J3348" i="1"/>
  <c r="J1549" i="1"/>
  <c r="J7174" i="1"/>
  <c r="J3349" i="1"/>
  <c r="J6799" i="1"/>
  <c r="J1550" i="1"/>
  <c r="J4925" i="1"/>
  <c r="J5387" i="1"/>
  <c r="J3350" i="1"/>
  <c r="J1732" i="1"/>
  <c r="J6800" i="1"/>
  <c r="J7175" i="1"/>
  <c r="J3883" i="1"/>
  <c r="J3884" i="1"/>
  <c r="J6812" i="1"/>
  <c r="J7854" i="1"/>
  <c r="J8570" i="1"/>
  <c r="J8571" i="1"/>
  <c r="J8572" i="1"/>
  <c r="J4488" i="1"/>
  <c r="J3885" i="1"/>
  <c r="J2461" i="1"/>
  <c r="J3886" i="1"/>
  <c r="J6216" i="1"/>
  <c r="J7494" i="1"/>
  <c r="J2982" i="1"/>
  <c r="J2462" i="1"/>
  <c r="J7855" i="1"/>
  <c r="J8416" i="1"/>
  <c r="J2463" i="1"/>
  <c r="J3887" i="1"/>
  <c r="J4489" i="1"/>
  <c r="J8417" i="1"/>
  <c r="J2983" i="1"/>
  <c r="J4490" i="1"/>
  <c r="J2464" i="1"/>
  <c r="J7495" i="1"/>
  <c r="J3888" i="1"/>
  <c r="J2465" i="1"/>
  <c r="J4491" i="1"/>
  <c r="J2466" i="1"/>
  <c r="J6217" i="1"/>
  <c r="J6015" i="1"/>
  <c r="J4492" i="1"/>
  <c r="J6218" i="1"/>
  <c r="J2984" i="1"/>
  <c r="J2467" i="1"/>
  <c r="J6219" i="1"/>
  <c r="J4493" i="1"/>
  <c r="J4494" i="1"/>
  <c r="J3889" i="1"/>
  <c r="J6220" i="1"/>
  <c r="J6813" i="1"/>
  <c r="J2468" i="1"/>
  <c r="J8237" i="1"/>
  <c r="J4495" i="1"/>
  <c r="J2469" i="1"/>
  <c r="J2985" i="1"/>
  <c r="J4496" i="1"/>
  <c r="J3890" i="1"/>
  <c r="J6814" i="1"/>
  <c r="J6815" i="1"/>
  <c r="J6816" i="1"/>
  <c r="J4497" i="1"/>
  <c r="J2986" i="1"/>
  <c r="J6016" i="1"/>
  <c r="J3891" i="1"/>
  <c r="J6221" i="1"/>
  <c r="J7856" i="1"/>
  <c r="J2987" i="1"/>
  <c r="J2470" i="1"/>
  <c r="J2988" i="1"/>
  <c r="J3892" i="1"/>
  <c r="J4498" i="1"/>
  <c r="J6222" i="1"/>
  <c r="J7857" i="1"/>
  <c r="J4499" i="1"/>
  <c r="J3893" i="1"/>
  <c r="J3894" i="1"/>
  <c r="J7858" i="1"/>
  <c r="J7859" i="1"/>
  <c r="J2471" i="1"/>
  <c r="J3895" i="1"/>
  <c r="J6223" i="1"/>
  <c r="J4500" i="1"/>
  <c r="J4501" i="1"/>
  <c r="J4502" i="1"/>
  <c r="J8573" i="1"/>
  <c r="J8574" i="1"/>
  <c r="J4503" i="1"/>
  <c r="J4504" i="1"/>
  <c r="J8575" i="1"/>
  <c r="J8576" i="1"/>
  <c r="J7496" i="1"/>
  <c r="J7497" i="1"/>
  <c r="J8577" i="1"/>
  <c r="J4505" i="1"/>
  <c r="J4506" i="1"/>
  <c r="J4507" i="1"/>
  <c r="J4508" i="1"/>
  <c r="J8578" i="1"/>
  <c r="J8579" i="1"/>
  <c r="J2989" i="1"/>
  <c r="J7860" i="1"/>
  <c r="J3896" i="1"/>
  <c r="J8580" i="1"/>
  <c r="J2472" i="1"/>
  <c r="J8581" i="1"/>
  <c r="J6224" i="1"/>
  <c r="J3897" i="1"/>
  <c r="J6017" i="1"/>
  <c r="J3898" i="1"/>
  <c r="J2473" i="1"/>
  <c r="J4509" i="1"/>
  <c r="J3899" i="1"/>
  <c r="J4510" i="1"/>
  <c r="J2990" i="1"/>
  <c r="J4511" i="1"/>
  <c r="J2991" i="1"/>
  <c r="J6225" i="1"/>
  <c r="J7861" i="1"/>
  <c r="J4512" i="1"/>
  <c r="J2474" i="1"/>
  <c r="J4513" i="1"/>
  <c r="J4514" i="1"/>
  <c r="J3900" i="1"/>
  <c r="J6018" i="1"/>
  <c r="J8582" i="1"/>
  <c r="J4515" i="1"/>
  <c r="J6226" i="1"/>
  <c r="J2475" i="1"/>
  <c r="J3901" i="1"/>
  <c r="J4516" i="1"/>
  <c r="J2992" i="1"/>
  <c r="J7862" i="1"/>
  <c r="J2476" i="1"/>
  <c r="J3902" i="1"/>
  <c r="J7863" i="1"/>
  <c r="J6019" i="1"/>
  <c r="J2993" i="1"/>
  <c r="J4517" i="1"/>
  <c r="J6227" i="1"/>
  <c r="J3903" i="1"/>
  <c r="J2994" i="1"/>
  <c r="J7864" i="1"/>
  <c r="J4518" i="1"/>
  <c r="J2995" i="1"/>
  <c r="J3904" i="1"/>
  <c r="J6228" i="1"/>
  <c r="J2477" i="1"/>
  <c r="J4519" i="1"/>
  <c r="J7498" i="1"/>
  <c r="J6020" i="1"/>
  <c r="J3905" i="1"/>
  <c r="J4520" i="1"/>
  <c r="J6229" i="1"/>
  <c r="J7865" i="1"/>
  <c r="J2996" i="1"/>
  <c r="J3906" i="1"/>
  <c r="J4521" i="1"/>
  <c r="J2997" i="1"/>
  <c r="J4522" i="1"/>
  <c r="J4523" i="1"/>
  <c r="J3907" i="1"/>
  <c r="J3908" i="1"/>
  <c r="J6230" i="1"/>
  <c r="J2478" i="1"/>
  <c r="J6231" i="1"/>
  <c r="J2998" i="1"/>
  <c r="J4524" i="1"/>
  <c r="J3909" i="1"/>
  <c r="J2479" i="1"/>
  <c r="J2999" i="1"/>
  <c r="J7866" i="1"/>
  <c r="J4525" i="1"/>
  <c r="J8583" i="1"/>
  <c r="J4526" i="1"/>
  <c r="J8584" i="1"/>
  <c r="J8585" i="1"/>
  <c r="J2480" i="1"/>
  <c r="J3910" i="1"/>
  <c r="J6021" i="1"/>
  <c r="J3000" i="1"/>
  <c r="J4527" i="1"/>
  <c r="J6232" i="1"/>
  <c r="J4528" i="1"/>
  <c r="J3911" i="1"/>
  <c r="J4529" i="1"/>
  <c r="J2481" i="1"/>
  <c r="J3001" i="1"/>
  <c r="J6233" i="1"/>
  <c r="J7867" i="1"/>
  <c r="J3912" i="1"/>
  <c r="J6234" i="1"/>
  <c r="J2482" i="1"/>
  <c r="J4530" i="1"/>
  <c r="J7868" i="1"/>
  <c r="J6022" i="1"/>
  <c r="J3913" i="1"/>
  <c r="J4531" i="1"/>
  <c r="J2483" i="1"/>
  <c r="J8238" i="1"/>
  <c r="J4532" i="1"/>
  <c r="J7869" i="1"/>
  <c r="J3002" i="1"/>
  <c r="J2484" i="1"/>
  <c r="J2485" i="1"/>
  <c r="J8586" i="1"/>
  <c r="J7870" i="1"/>
  <c r="J6023" i="1"/>
  <c r="J7871" i="1"/>
  <c r="J7872" i="1"/>
  <c r="J7873" i="1"/>
  <c r="J7874" i="1"/>
  <c r="J7875" i="1"/>
  <c r="J7876" i="1"/>
  <c r="J7877" i="1"/>
  <c r="J6024" i="1"/>
  <c r="J6025" i="1"/>
  <c r="J3914" i="1"/>
  <c r="J4533" i="1"/>
  <c r="J6235" i="1"/>
  <c r="J6026" i="1"/>
  <c r="J6236" i="1"/>
  <c r="J2486" i="1"/>
  <c r="J4534" i="1"/>
  <c r="J2487" i="1"/>
  <c r="J4535" i="1"/>
  <c r="J7878" i="1"/>
  <c r="J6027" i="1"/>
  <c r="J7879" i="1"/>
  <c r="J3915" i="1"/>
  <c r="J3916" i="1"/>
  <c r="J4536" i="1"/>
  <c r="J6237" i="1"/>
  <c r="J7880" i="1"/>
  <c r="J6028" i="1"/>
  <c r="J2488" i="1"/>
  <c r="J3917" i="1"/>
  <c r="J4537" i="1"/>
  <c r="J8239" i="1"/>
  <c r="J3003" i="1"/>
  <c r="J6029" i="1"/>
  <c r="J6817" i="1"/>
  <c r="J4538" i="1"/>
  <c r="J6030" i="1"/>
  <c r="J3918" i="1"/>
  <c r="J6238" i="1"/>
  <c r="J3004" i="1"/>
  <c r="J6239" i="1"/>
  <c r="J4539" i="1"/>
  <c r="J3919" i="1"/>
  <c r="J6031" i="1"/>
  <c r="J7881" i="1"/>
  <c r="J8587" i="1"/>
  <c r="J8588" i="1"/>
  <c r="J8589" i="1"/>
  <c r="J3920" i="1"/>
  <c r="J3921" i="1"/>
  <c r="J4540" i="1"/>
  <c r="J7882" i="1"/>
  <c r="J2489" i="1"/>
  <c r="J4541" i="1"/>
  <c r="J4542" i="1"/>
  <c r="J3922" i="1"/>
  <c r="J3923" i="1"/>
  <c r="J3924" i="1"/>
  <c r="J3925" i="1"/>
  <c r="J3926" i="1"/>
  <c r="J3927" i="1"/>
  <c r="J3928" i="1"/>
  <c r="J3929" i="1"/>
  <c r="J3930" i="1"/>
  <c r="J6032" i="1"/>
  <c r="J3931" i="1"/>
  <c r="J4543" i="1"/>
  <c r="J8590" i="1"/>
  <c r="J2490" i="1"/>
  <c r="J6818" i="1"/>
  <c r="J8240" i="1"/>
  <c r="J4544" i="1"/>
  <c r="J7883" i="1"/>
  <c r="J4545" i="1"/>
  <c r="J3005" i="1"/>
  <c r="J4546" i="1"/>
  <c r="J2491" i="1"/>
  <c r="J3932" i="1"/>
  <c r="J4547" i="1"/>
  <c r="J6240" i="1"/>
  <c r="J3006" i="1"/>
  <c r="J7884" i="1"/>
  <c r="J6033" i="1"/>
  <c r="J6241" i="1"/>
  <c r="J2492" i="1"/>
  <c r="J4548" i="1"/>
  <c r="J6034" i="1"/>
  <c r="J3933" i="1"/>
  <c r="J4549" i="1"/>
  <c r="J3007" i="1"/>
  <c r="J3934" i="1"/>
  <c r="J2493" i="1"/>
  <c r="J3008" i="1"/>
  <c r="J3935" i="1"/>
  <c r="J3009" i="1"/>
  <c r="J4550" i="1"/>
  <c r="J3936" i="1"/>
  <c r="J2494" i="1"/>
  <c r="J6819" i="1"/>
  <c r="J8591" i="1"/>
  <c r="J2495" i="1"/>
  <c r="J3937" i="1"/>
  <c r="J2496" i="1"/>
  <c r="J4551" i="1"/>
  <c r="J6242" i="1"/>
  <c r="J2497" i="1"/>
  <c r="J2498" i="1"/>
  <c r="J3938" i="1"/>
  <c r="J7885" i="1"/>
  <c r="J3939" i="1"/>
  <c r="J7886" i="1"/>
  <c r="J4552" i="1"/>
  <c r="J7887" i="1"/>
  <c r="J3940" i="1"/>
  <c r="J6035" i="1"/>
  <c r="J6820" i="1"/>
  <c r="J3941" i="1"/>
  <c r="J4553" i="1"/>
  <c r="J6036" i="1"/>
  <c r="J3010" i="1"/>
  <c r="J7888" i="1"/>
  <c r="J2499" i="1"/>
  <c r="J3011" i="1"/>
  <c r="J4554" i="1"/>
  <c r="J6243" i="1"/>
  <c r="J6244" i="1"/>
  <c r="J8592" i="1"/>
  <c r="J4555" i="1"/>
  <c r="J4556" i="1"/>
  <c r="J4557" i="1"/>
  <c r="J3942" i="1"/>
  <c r="J3943" i="1"/>
  <c r="J3944" i="1"/>
  <c r="J8593" i="1"/>
  <c r="J8594" i="1"/>
  <c r="J8595" i="1"/>
  <c r="J8596" i="1"/>
  <c r="J8597" i="1"/>
  <c r="J2500" i="1"/>
  <c r="J3945" i="1"/>
  <c r="J4558" i="1"/>
  <c r="J6245" i="1"/>
  <c r="J6821" i="1"/>
  <c r="J3946" i="1"/>
  <c r="J2501" i="1"/>
  <c r="J6246" i="1"/>
  <c r="J6037" i="1"/>
  <c r="J4559" i="1"/>
  <c r="J4560" i="1"/>
  <c r="J3012" i="1"/>
  <c r="J3947" i="1"/>
  <c r="J3948" i="1"/>
  <c r="J4561" i="1"/>
  <c r="J6247" i="1"/>
  <c r="J6038" i="1"/>
  <c r="J3013" i="1"/>
  <c r="J2502" i="1"/>
  <c r="J4562" i="1"/>
  <c r="J6822" i="1"/>
  <c r="J3949" i="1"/>
  <c r="J4563" i="1"/>
  <c r="J3950" i="1"/>
  <c r="J2503" i="1"/>
  <c r="J4564" i="1"/>
  <c r="J4565" i="1"/>
  <c r="J6039" i="1"/>
  <c r="J3014" i="1"/>
  <c r="J3951" i="1"/>
  <c r="J3015" i="1"/>
  <c r="J6040" i="1"/>
  <c r="J2504" i="1"/>
  <c r="J8598" i="1"/>
  <c r="J6248" i="1"/>
  <c r="J4566" i="1"/>
  <c r="J3952" i="1"/>
  <c r="J4567" i="1"/>
  <c r="J3953" i="1"/>
  <c r="J3016" i="1"/>
  <c r="J6249" i="1"/>
  <c r="J2505" i="1"/>
  <c r="J4568" i="1"/>
  <c r="J4569" i="1"/>
  <c r="J3017" i="1"/>
  <c r="J6041" i="1"/>
  <c r="J4570" i="1"/>
  <c r="J2506" i="1"/>
  <c r="J3954" i="1"/>
  <c r="J4571" i="1"/>
  <c r="J2507" i="1"/>
  <c r="J8241" i="1"/>
  <c r="J3955" i="1"/>
  <c r="J6250" i="1"/>
  <c r="J6042" i="1"/>
  <c r="J6251" i="1"/>
  <c r="J3018" i="1"/>
  <c r="J3956" i="1"/>
  <c r="J5030" i="1"/>
  <c r="J759" i="1"/>
  <c r="J4572" i="1"/>
  <c r="J1551" i="1"/>
  <c r="J1552" i="1"/>
  <c r="J4573" i="1"/>
  <c r="J4574" i="1"/>
  <c r="J4575" i="1"/>
  <c r="J1553" i="1"/>
  <c r="J3957" i="1"/>
  <c r="J3958" i="1"/>
  <c r="J8618" i="1"/>
  <c r="J1554" i="1"/>
  <c r="J4926" i="1"/>
  <c r="J1165" i="1"/>
  <c r="J1555" i="1"/>
  <c r="J4927" i="1"/>
  <c r="J4576" i="1"/>
  <c r="J4577" i="1"/>
  <c r="J3959" i="1"/>
  <c r="J1556" i="1"/>
  <c r="J4928" i="1"/>
  <c r="J4578" i="1"/>
  <c r="J4579" i="1"/>
  <c r="J4993" i="1"/>
  <c r="J4763" i="1"/>
  <c r="J4929" i="1"/>
  <c r="J760" i="1"/>
  <c r="J4930" i="1"/>
  <c r="J4580" i="1"/>
  <c r="J1557" i="1"/>
  <c r="J4764" i="1"/>
  <c r="J4931" i="1"/>
  <c r="J4994" i="1"/>
  <c r="J4932" i="1"/>
  <c r="J1558" i="1"/>
  <c r="J4995" i="1"/>
  <c r="J4581" i="1"/>
  <c r="J4933" i="1"/>
  <c r="J761" i="1"/>
  <c r="J4582" i="1"/>
  <c r="J1559" i="1"/>
  <c r="J4934" i="1"/>
  <c r="J4996" i="1"/>
  <c r="J4583" i="1"/>
  <c r="J1560" i="1"/>
  <c r="J4997" i="1"/>
  <c r="J4935" i="1"/>
  <c r="J4765" i="1"/>
  <c r="J4584" i="1"/>
  <c r="J4936" i="1"/>
  <c r="J762" i="1"/>
  <c r="J4585" i="1"/>
  <c r="J4586" i="1"/>
  <c r="J4587" i="1"/>
  <c r="J4588" i="1"/>
  <c r="J3960" i="1"/>
  <c r="J3961" i="1"/>
  <c r="J4023" i="1"/>
  <c r="J4998" i="1"/>
  <c r="J4999" i="1"/>
  <c r="J782" i="1"/>
  <c r="J5060" i="1"/>
  <c r="J4223" i="1"/>
  <c r="J763" i="1"/>
  <c r="J1561" i="1"/>
  <c r="J3962" i="1"/>
  <c r="J5000" i="1"/>
  <c r="J4937" i="1"/>
  <c r="J4938" i="1"/>
  <c r="J764" i="1"/>
  <c r="J4939" i="1"/>
  <c r="J3963" i="1"/>
  <c r="J4766" i="1"/>
  <c r="J4940" i="1"/>
  <c r="J1616" i="1"/>
  <c r="J4767" i="1"/>
  <c r="J4589" i="1"/>
  <c r="J4590" i="1"/>
  <c r="J3964" i="1"/>
  <c r="J1562" i="1"/>
  <c r="J5001" i="1"/>
  <c r="J5002" i="1"/>
  <c r="J4591" i="1"/>
  <c r="J765" i="1"/>
  <c r="J4941" i="1"/>
  <c r="J4942" i="1"/>
  <c r="J4768" i="1"/>
  <c r="J5003" i="1"/>
  <c r="J4592" i="1"/>
  <c r="J1563" i="1"/>
  <c r="J5004" i="1"/>
  <c r="J4943" i="1"/>
  <c r="J5005" i="1"/>
  <c r="J4593" i="1"/>
  <c r="J4594" i="1"/>
  <c r="J4944" i="1"/>
  <c r="J4769" i="1"/>
  <c r="J5006" i="1"/>
  <c r="J4595" i="1"/>
  <c r="J1564" i="1"/>
  <c r="J766" i="1"/>
  <c r="J4596" i="1"/>
  <c r="J5007" i="1"/>
  <c r="J4770" i="1"/>
  <c r="J4597" i="1"/>
  <c r="J4945" i="1"/>
  <c r="J3965" i="1"/>
  <c r="J4598" i="1"/>
  <c r="J4199" i="1"/>
  <c r="J5008" i="1"/>
  <c r="J4946" i="1"/>
  <c r="J4599" i="1"/>
  <c r="J5009" i="1"/>
  <c r="J1565" i="1"/>
  <c r="J5010" i="1"/>
  <c r="J4600" i="1"/>
  <c r="J4601" i="1"/>
  <c r="J4947" i="1"/>
  <c r="J4602" i="1"/>
  <c r="J4603" i="1"/>
  <c r="J4604" i="1"/>
  <c r="J4605" i="1"/>
  <c r="J5011" i="1"/>
  <c r="J4771" i="1"/>
  <c r="J4224" i="1"/>
  <c r="J767" i="1"/>
  <c r="J5012" i="1"/>
  <c r="J5061" i="1"/>
  <c r="J4606" i="1"/>
  <c r="J4607" i="1"/>
  <c r="J4260" i="1"/>
  <c r="J785" i="1"/>
  <c r="J4261" i="1"/>
  <c r="J4031" i="1"/>
  <c r="J768" i="1"/>
  <c r="J3966" i="1"/>
  <c r="J5013" i="1"/>
  <c r="J1617" i="1"/>
  <c r="J4772" i="1"/>
  <c r="J5014" i="1"/>
  <c r="J5015" i="1"/>
  <c r="J1166" i="1"/>
  <c r="J1167" i="1"/>
  <c r="J4948" i="1"/>
  <c r="J769" i="1"/>
  <c r="J3967" i="1"/>
  <c r="J4608" i="1"/>
  <c r="J4949" i="1"/>
  <c r="J4950" i="1"/>
  <c r="J4609" i="1"/>
  <c r="J4951" i="1"/>
  <c r="J4610" i="1"/>
  <c r="J4952" i="1"/>
  <c r="J3968" i="1"/>
  <c r="J3969" i="1"/>
  <c r="J3970" i="1"/>
  <c r="J4611" i="1"/>
  <c r="J1566" i="1"/>
  <c r="J5016" i="1"/>
  <c r="J4612" i="1"/>
  <c r="J1567" i="1"/>
  <c r="J3971" i="1"/>
  <c r="J4773" i="1"/>
  <c r="J1568" i="1"/>
  <c r="J4613" i="1"/>
  <c r="J4953" i="1"/>
  <c r="J770" i="1"/>
  <c r="J4614" i="1"/>
  <c r="J4615" i="1"/>
  <c r="J4616" i="1"/>
  <c r="J3972" i="1"/>
  <c r="J4954" i="1"/>
  <c r="J771" i="1"/>
  <c r="J4617" i="1"/>
  <c r="J4955" i="1"/>
  <c r="J3973" i="1"/>
  <c r="J1569" i="1"/>
  <c r="J4618" i="1"/>
  <c r="J4619" i="1"/>
  <c r="J4620" i="1"/>
  <c r="J1570" i="1"/>
  <c r="J4200" i="1"/>
  <c r="J4201" i="1"/>
  <c r="J4621" i="1"/>
  <c r="J757" i="1"/>
  <c r="J5032" i="1"/>
  <c r="J6294" i="1"/>
  <c r="J4416" i="1"/>
  <c r="J4635" i="1"/>
  <c r="J4642" i="1"/>
  <c r="J1507" i="1"/>
  <c r="J4222" i="1"/>
  <c r="J5018" i="1"/>
  <c r="J5031" i="1"/>
  <c r="J4622" i="1"/>
  <c r="J5017" i="1"/>
  <c r="J3835" i="1"/>
  <c r="J758" i="1"/>
  <c r="J4761" i="1"/>
  <c r="J4417" i="1"/>
  <c r="J4992" i="1"/>
  <c r="J4415" i="1"/>
  <c r="J1508" i="1"/>
  <c r="J4916" i="1"/>
  <c r="J772" i="1"/>
  <c r="J4463" i="1"/>
  <c r="J4956" i="1"/>
  <c r="J4225" i="1"/>
  <c r="J1571" i="1"/>
  <c r="J4958" i="1"/>
  <c r="J4624" i="1"/>
  <c r="J4625" i="1"/>
  <c r="J1573" i="1"/>
  <c r="J4774" i="1"/>
  <c r="J4630" i="1"/>
  <c r="J1572" i="1"/>
  <c r="J4627" i="1"/>
  <c r="J4776" i="1"/>
  <c r="J4636" i="1"/>
  <c r="J3975" i="1"/>
  <c r="J784" i="1"/>
  <c r="J775" i="1"/>
  <c r="J776" i="1"/>
  <c r="J3976" i="1"/>
  <c r="J1574" i="1"/>
  <c r="J5021" i="1"/>
  <c r="J4960" i="1"/>
  <c r="J4961" i="1"/>
  <c r="J4775" i="1"/>
  <c r="J5062" i="1"/>
  <c r="J779" i="1"/>
  <c r="J1418" i="1"/>
  <c r="J4957" i="1"/>
  <c r="J783" i="1"/>
  <c r="J4623" i="1"/>
  <c r="J4626" i="1"/>
  <c r="J4637" i="1"/>
  <c r="J4638" i="1"/>
  <c r="J4639" i="1"/>
  <c r="J5020" i="1"/>
  <c r="J4640" i="1"/>
  <c r="J1575" i="1"/>
  <c r="J4643" i="1"/>
  <c r="J4644" i="1"/>
  <c r="J4628" i="1"/>
  <c r="J4629" i="1"/>
  <c r="J4959" i="1"/>
  <c r="J773" i="1"/>
  <c r="J1351" i="1"/>
  <c r="J778" i="1"/>
  <c r="J1352" i="1"/>
  <c r="J4181" i="1"/>
  <c r="J5022" i="1"/>
  <c r="J4645" i="1"/>
  <c r="J1417" i="1"/>
  <c r="J4646" i="1"/>
  <c r="J4647" i="1"/>
  <c r="J4648" i="1"/>
  <c r="J4226" i="1"/>
  <c r="J4227" i="1"/>
  <c r="J1419" i="1"/>
  <c r="J5056" i="1"/>
  <c r="J780" i="1"/>
  <c r="J4228" i="1"/>
  <c r="J4229" i="1"/>
  <c r="J4182" i="1"/>
  <c r="J1420" i="1"/>
  <c r="J1421" i="1"/>
  <c r="J4202" i="1"/>
  <c r="J3978" i="1"/>
  <c r="J781" i="1"/>
  <c r="J4649" i="1"/>
  <c r="J4962" i="1"/>
  <c r="J4963" i="1"/>
  <c r="J3979" i="1"/>
  <c r="J4777" i="1"/>
  <c r="J5023" i="1"/>
  <c r="J4650" i="1"/>
  <c r="J1576" i="1"/>
  <c r="J4778" i="1"/>
  <c r="J5024" i="1"/>
  <c r="J4779" i="1"/>
  <c r="J3766" i="1"/>
  <c r="J4651" i="1"/>
  <c r="J3980" i="1"/>
  <c r="J4652" i="1"/>
  <c r="J1422" i="1"/>
  <c r="J1353" i="1"/>
  <c r="J1577" i="1"/>
  <c r="J4653" i="1"/>
  <c r="J4654" i="1"/>
  <c r="J4780" i="1"/>
  <c r="J4655" i="1"/>
  <c r="J4656" i="1"/>
  <c r="J5025" i="1"/>
  <c r="J1578" i="1"/>
  <c r="J4657" i="1"/>
  <c r="J4964" i="1"/>
  <c r="J3981" i="1"/>
  <c r="J4658" i="1"/>
  <c r="J1579" i="1"/>
  <c r="J4659" i="1"/>
  <c r="J4965" i="1"/>
  <c r="J5026" i="1"/>
  <c r="J4660" i="1"/>
  <c r="J4661" i="1"/>
  <c r="J4966" i="1"/>
  <c r="J4662" i="1"/>
  <c r="J1580" i="1"/>
  <c r="J4663" i="1"/>
  <c r="J4203" i="1"/>
  <c r="J1581" i="1"/>
  <c r="J4967" i="1"/>
  <c r="J4664" i="1"/>
  <c r="J4230" i="1"/>
  <c r="J4231" i="1"/>
  <c r="J5027" i="1"/>
  <c r="J5063" i="1"/>
  <c r="J1582" i="1"/>
  <c r="J4781" i="1"/>
  <c r="J4232" i="1"/>
  <c r="J4233" i="1"/>
  <c r="J4665" i="1"/>
  <c r="J4782" i="1"/>
  <c r="J4234" i="1"/>
  <c r="J4666" i="1"/>
  <c r="J4968" i="1"/>
  <c r="J4783" i="1"/>
  <c r="J5028" i="1"/>
  <c r="J4235" i="1"/>
  <c r="J4236" i="1"/>
  <c r="J4237" i="1"/>
  <c r="J4238" i="1"/>
  <c r="J4204" i="1"/>
  <c r="J4667" i="1"/>
  <c r="J4668" i="1"/>
  <c r="J4239" i="1"/>
  <c r="J4205" i="1"/>
  <c r="J4669" i="1"/>
  <c r="J4206" i="1"/>
  <c r="J4670" i="1"/>
  <c r="J4207" i="1"/>
  <c r="J4671" i="1"/>
  <c r="J4208" i="1"/>
  <c r="J4240" i="1"/>
  <c r="J4672" i="1"/>
  <c r="J1620" i="1"/>
  <c r="J4673" i="1"/>
  <c r="J4241" i="1"/>
  <c r="J4242" i="1"/>
  <c r="J4243" i="1"/>
  <c r="J4244" i="1"/>
  <c r="J5036" i="1"/>
  <c r="J4674" i="1"/>
  <c r="J4247" i="1"/>
  <c r="J4675" i="1"/>
  <c r="J5029" i="1"/>
  <c r="J4249" i="1"/>
  <c r="J4676" i="1"/>
  <c r="J4677" i="1"/>
  <c r="J1621" i="1"/>
  <c r="J1622" i="1"/>
  <c r="J1623" i="1"/>
  <c r="J1624" i="1"/>
  <c r="J4251" i="1"/>
  <c r="J4253" i="1"/>
  <c r="J3985" i="1"/>
  <c r="J4785" i="1"/>
  <c r="J1625" i="1"/>
  <c r="J3767" i="1"/>
  <c r="J4250" i="1"/>
  <c r="J3768" i="1"/>
  <c r="J3986" i="1"/>
  <c r="J4685" i="1"/>
  <c r="J4252" i="1"/>
  <c r="J4689" i="1"/>
  <c r="J4691" i="1"/>
  <c r="J3988" i="1"/>
  <c r="J3989" i="1"/>
  <c r="J4024" i="1"/>
  <c r="J5034" i="1"/>
  <c r="J4788" i="1"/>
  <c r="J4789" i="1"/>
  <c r="J4245" i="1"/>
  <c r="J4246" i="1"/>
  <c r="J4248" i="1"/>
  <c r="J1583" i="1"/>
  <c r="J4678" i="1"/>
  <c r="J4679" i="1"/>
  <c r="J4784" i="1"/>
  <c r="J4209" i="1"/>
  <c r="J4969" i="1"/>
  <c r="J4680" i="1"/>
  <c r="J3982" i="1"/>
  <c r="J1584" i="1"/>
  <c r="J4681" i="1"/>
  <c r="J4210" i="1"/>
  <c r="J3983" i="1"/>
  <c r="J5057" i="1"/>
  <c r="J4682" i="1"/>
  <c r="J5033" i="1"/>
  <c r="J4683" i="1"/>
  <c r="J3984" i="1"/>
  <c r="J4786" i="1"/>
  <c r="J4687" i="1"/>
  <c r="J4212" i="1"/>
  <c r="J4686" i="1"/>
  <c r="J4970" i="1"/>
  <c r="J4211" i="1"/>
  <c r="J1585" i="1"/>
  <c r="J4684" i="1"/>
  <c r="J4254" i="1"/>
  <c r="J4787" i="1"/>
  <c r="J3987" i="1"/>
  <c r="J4688" i="1"/>
  <c r="J4690" i="1"/>
  <c r="J4214" i="1"/>
  <c r="J1586" i="1"/>
  <c r="J4971" i="1"/>
  <c r="J4213" i="1"/>
  <c r="J4692" i="1"/>
  <c r="J4693" i="1"/>
  <c r="J4694" i="1"/>
  <c r="J3990" i="1"/>
  <c r="J3991" i="1"/>
  <c r="J3992" i="1"/>
  <c r="J5064" i="1"/>
  <c r="J4025" i="1"/>
  <c r="J4790" i="1"/>
  <c r="J4255" i="1"/>
  <c r="J1626" i="1"/>
  <c r="J4791" i="1"/>
  <c r="J4256" i="1"/>
  <c r="J4026" i="1"/>
  <c r="J4215" i="1"/>
  <c r="J4792" i="1"/>
  <c r="J4027" i="1"/>
  <c r="J4695" i="1"/>
  <c r="J4216" i="1"/>
  <c r="J1587" i="1"/>
  <c r="J4972" i="1"/>
  <c r="J3993" i="1"/>
  <c r="J4696" i="1"/>
  <c r="J1588" i="1"/>
  <c r="J3994" i="1"/>
  <c r="J4697" i="1"/>
  <c r="J3995" i="1"/>
  <c r="J4698" i="1"/>
  <c r="J4028" i="1"/>
  <c r="J1589" i="1"/>
  <c r="J4217" i="1"/>
  <c r="J4973" i="1"/>
  <c r="J4699" i="1"/>
  <c r="J4218" i="1"/>
  <c r="J1590" i="1"/>
  <c r="J3996" i="1"/>
  <c r="J1591" i="1"/>
  <c r="J4700" i="1"/>
  <c r="J5058" i="1"/>
  <c r="J3997" i="1"/>
  <c r="J4029" i="1"/>
  <c r="J624" i="1"/>
  <c r="J625" i="1"/>
  <c r="J2508" i="1"/>
  <c r="J8418" i="1"/>
  <c r="J626" i="1"/>
  <c r="J627" i="1"/>
  <c r="J628" i="1"/>
  <c r="J629" i="1"/>
  <c r="J3019" i="1"/>
  <c r="J2509" i="1"/>
  <c r="J4701" i="1"/>
  <c r="J3998" i="1"/>
  <c r="J7940" i="1"/>
  <c r="J2728" i="1"/>
  <c r="J6133" i="1"/>
  <c r="J7941" i="1"/>
  <c r="J7511" i="1"/>
  <c r="J3999" i="1"/>
  <c r="J7889" i="1"/>
  <c r="J7890" i="1"/>
  <c r="J5970" i="1"/>
  <c r="J2510" i="1"/>
  <c r="J2647" i="1"/>
  <c r="J828" i="1"/>
  <c r="J6828" i="1"/>
  <c r="J8419" i="1"/>
  <c r="J5971" i="1"/>
  <c r="J8447" i="1"/>
  <c r="J5972" i="1"/>
  <c r="J5973" i="1"/>
  <c r="J8420" i="1"/>
  <c r="J834" i="1"/>
  <c r="J2511" i="1"/>
  <c r="J2512" i="1"/>
  <c r="J2513" i="1"/>
  <c r="J8421" i="1"/>
  <c r="J3020" i="1"/>
  <c r="J2514" i="1"/>
  <c r="J747" i="1"/>
  <c r="J8313" i="1"/>
  <c r="J835" i="1"/>
  <c r="J2515" i="1"/>
  <c r="J8422" i="1"/>
  <c r="J8423" i="1"/>
  <c r="J3021" i="1"/>
  <c r="J8424" i="1"/>
  <c r="J8425" i="1"/>
  <c r="J4702" i="1"/>
  <c r="J5974" i="1"/>
  <c r="J3022" i="1"/>
  <c r="J5975" i="1"/>
  <c r="J5976" i="1"/>
  <c r="J3023" i="1"/>
  <c r="J7891" i="1"/>
  <c r="J8426" i="1"/>
  <c r="J7892" i="1"/>
  <c r="J3024" i="1"/>
  <c r="J3025" i="1"/>
  <c r="J2516" i="1"/>
  <c r="J2642" i="1"/>
  <c r="J8427" i="1"/>
  <c r="J7942" i="1"/>
  <c r="J8428" i="1"/>
  <c r="J8429" i="1"/>
  <c r="J2517" i="1"/>
  <c r="J836" i="1"/>
  <c r="J8430" i="1"/>
  <c r="J7893" i="1"/>
  <c r="J8431" i="1"/>
  <c r="J8432" i="1"/>
  <c r="J2548" i="1"/>
  <c r="J8433" i="1"/>
  <c r="J8434" i="1"/>
  <c r="J2518" i="1"/>
  <c r="J7894" i="1"/>
  <c r="J2519" i="1"/>
  <c r="J8435" i="1"/>
  <c r="J7895" i="1"/>
  <c r="J4703" i="1"/>
  <c r="J5977" i="1"/>
  <c r="J2520" i="1"/>
  <c r="J2521" i="1"/>
  <c r="J8436" i="1"/>
  <c r="J6134" i="1"/>
  <c r="J5978" i="1"/>
  <c r="J7499" i="1"/>
  <c r="J2522" i="1"/>
  <c r="J2549" i="1"/>
  <c r="J4704" i="1"/>
  <c r="J8437" i="1"/>
  <c r="J8438" i="1"/>
  <c r="J630" i="1"/>
  <c r="J631" i="1"/>
  <c r="J632" i="1"/>
  <c r="J7896" i="1"/>
  <c r="J2523" i="1"/>
  <c r="J2524" i="1"/>
  <c r="J7500" i="1"/>
  <c r="J8439" i="1"/>
  <c r="J8440" i="1"/>
  <c r="J633" i="1"/>
  <c r="J3026" i="1"/>
  <c r="J8441" i="1"/>
  <c r="J4705" i="1"/>
  <c r="J2525" i="1"/>
  <c r="J7897" i="1"/>
  <c r="J634" i="1"/>
  <c r="J4706" i="1"/>
  <c r="J6135" i="1"/>
  <c r="J7898" i="1"/>
  <c r="J5979" i="1"/>
  <c r="J8442" i="1"/>
  <c r="J8443" i="1"/>
  <c r="J635" i="1"/>
  <c r="J636" i="1"/>
  <c r="J637" i="1"/>
  <c r="J8314" i="1"/>
  <c r="J5980" i="1"/>
  <c r="J6136" i="1"/>
  <c r="J6829" i="1"/>
  <c r="J3027" i="1"/>
  <c r="J748" i="1"/>
  <c r="J4707" i="1"/>
  <c r="J4708" i="1"/>
  <c r="J3028" i="1"/>
  <c r="J8315" i="1"/>
  <c r="J749" i="1"/>
  <c r="J750" i="1"/>
  <c r="J751" i="1"/>
  <c r="J4709" i="1"/>
  <c r="J4000" i="1"/>
  <c r="J6137" i="1"/>
  <c r="J4793" i="1"/>
  <c r="J4710" i="1"/>
  <c r="J4711" i="1"/>
  <c r="J4712" i="1"/>
  <c r="J4001" i="1"/>
  <c r="J4002" i="1"/>
  <c r="J4003" i="1"/>
  <c r="J4004" i="1"/>
  <c r="J4005" i="1"/>
  <c r="J8316" i="1"/>
  <c r="J5981" i="1"/>
  <c r="J4713" i="1"/>
  <c r="J3029" i="1"/>
  <c r="J3030" i="1"/>
  <c r="J3031" i="1"/>
  <c r="J3032" i="1"/>
  <c r="J3033" i="1"/>
  <c r="J3034" i="1"/>
  <c r="J3035" i="1"/>
  <c r="J3036" i="1"/>
  <c r="J3037" i="1"/>
  <c r="J3038" i="1"/>
  <c r="J3039" i="1"/>
  <c r="J3040" i="1"/>
  <c r="J3041" i="1"/>
  <c r="J3042" i="1"/>
  <c r="J3043" i="1"/>
  <c r="J3044" i="1"/>
  <c r="J3045" i="1"/>
  <c r="J3046" i="1"/>
  <c r="J3047" i="1"/>
  <c r="J3048" i="1"/>
  <c r="J3049" i="1"/>
  <c r="J3050" i="1"/>
  <c r="J3051" i="1"/>
  <c r="J3052" i="1"/>
  <c r="J3053" i="1"/>
  <c r="J3054" i="1"/>
  <c r="J8317" i="1"/>
  <c r="J3055" i="1"/>
  <c r="J4714" i="1"/>
  <c r="J5982" i="1"/>
  <c r="J8318" i="1"/>
  <c r="J7899" i="1"/>
  <c r="J4006" i="1"/>
  <c r="J4007" i="1"/>
  <c r="J7501" i="1"/>
  <c r="J7900" i="1"/>
  <c r="J2526" i="1"/>
  <c r="J2527" i="1"/>
  <c r="J4715" i="1"/>
  <c r="J4008" i="1"/>
  <c r="J8319" i="1"/>
  <c r="J752" i="1"/>
  <c r="J7901" i="1"/>
  <c r="J7902" i="1"/>
  <c r="J7903" i="1"/>
  <c r="J7904" i="1"/>
  <c r="J753" i="1"/>
  <c r="J8242" i="1"/>
  <c r="J3056" i="1"/>
  <c r="J3057" i="1"/>
  <c r="J3058" i="1"/>
  <c r="J3059" i="1"/>
  <c r="J3060" i="1"/>
  <c r="J4716" i="1"/>
  <c r="J7502" i="1"/>
  <c r="J6138" i="1"/>
  <c r="J5983" i="1"/>
  <c r="J6139" i="1"/>
  <c r="J5984" i="1"/>
  <c r="J2528" i="1"/>
  <c r="J4717" i="1"/>
  <c r="J4718" i="1"/>
  <c r="J4009" i="1"/>
  <c r="J7905" i="1"/>
  <c r="J4010" i="1"/>
  <c r="J4719" i="1"/>
  <c r="J7906" i="1"/>
  <c r="J4720" i="1"/>
  <c r="J4721" i="1"/>
  <c r="J4722" i="1"/>
  <c r="J2529" i="1"/>
  <c r="J4723" i="1"/>
  <c r="J7907" i="1"/>
  <c r="J8320" i="1"/>
  <c r="J4724" i="1"/>
  <c r="J7908" i="1"/>
  <c r="J7503" i="1"/>
  <c r="J4725" i="1"/>
  <c r="J7909" i="1"/>
  <c r="J7910" i="1"/>
  <c r="J4726" i="1"/>
  <c r="J8321" i="1"/>
  <c r="J5985" i="1"/>
  <c r="J3061" i="1"/>
  <c r="J2530" i="1"/>
  <c r="J3062" i="1"/>
  <c r="J8322" i="1"/>
  <c r="J5986" i="1"/>
  <c r="J7504" i="1"/>
  <c r="J7911" i="1"/>
  <c r="J6140" i="1"/>
  <c r="J5987" i="1"/>
  <c r="J5988" i="1"/>
  <c r="J6141" i="1"/>
  <c r="J2531" i="1"/>
  <c r="J754" i="1"/>
  <c r="J4011" i="1"/>
  <c r="J4012" i="1"/>
  <c r="J7912" i="1"/>
  <c r="J4727" i="1"/>
  <c r="J7505" i="1"/>
  <c r="J8323" i="1"/>
  <c r="J4728" i="1"/>
  <c r="J4729" i="1"/>
  <c r="J8324" i="1"/>
  <c r="J6142" i="1"/>
  <c r="J5989" i="1"/>
  <c r="J2532" i="1"/>
  <c r="J3063" i="1"/>
  <c r="J3064" i="1"/>
  <c r="J8325" i="1"/>
  <c r="J755" i="1"/>
  <c r="J3065" i="1"/>
  <c r="J8243" i="1"/>
  <c r="J5990" i="1"/>
  <c r="J7913" i="1"/>
  <c r="J6143" i="1"/>
  <c r="J2648" i="1"/>
  <c r="J6144" i="1"/>
  <c r="J4730" i="1"/>
  <c r="J8244" i="1"/>
  <c r="J8326" i="1"/>
  <c r="J4731" i="1"/>
  <c r="J4732" i="1"/>
  <c r="J2533" i="1"/>
  <c r="J7914" i="1"/>
  <c r="J8245" i="1"/>
  <c r="J2534" i="1"/>
  <c r="J8246" i="1"/>
  <c r="J2535" i="1"/>
  <c r="J837" i="1"/>
  <c r="J7915" i="1"/>
  <c r="J2536" i="1"/>
  <c r="J4733" i="1"/>
  <c r="J7916" i="1"/>
  <c r="J756" i="1"/>
  <c r="J638" i="1"/>
  <c r="J639" i="1"/>
  <c r="J6145" i="1"/>
  <c r="J4794" i="1"/>
  <c r="J6146" i="1"/>
  <c r="J6147" i="1"/>
  <c r="J6148" i="1"/>
  <c r="J2725" i="1"/>
  <c r="J640" i="1"/>
  <c r="J6149" i="1"/>
  <c r="J7917" i="1"/>
  <c r="J6150" i="1"/>
  <c r="J641" i="1"/>
  <c r="J642" i="1"/>
  <c r="J7506" i="1"/>
  <c r="J7918" i="1"/>
  <c r="J7919" i="1"/>
  <c r="J6151" i="1"/>
  <c r="J2726" i="1"/>
  <c r="J4013" i="1"/>
  <c r="J2537" i="1"/>
  <c r="J6152" i="1"/>
  <c r="J643" i="1"/>
  <c r="J6153" i="1"/>
  <c r="J2643" i="1"/>
  <c r="J2644" i="1"/>
  <c r="J4014" i="1"/>
  <c r="J8327" i="1"/>
  <c r="J2538" i="1"/>
  <c r="J644" i="1"/>
  <c r="J7920" i="1"/>
  <c r="J4734" i="1"/>
  <c r="J4015" i="1"/>
  <c r="J4735" i="1"/>
  <c r="J4016" i="1"/>
  <c r="J4017" i="1"/>
  <c r="J5991" i="1"/>
  <c r="J3066" i="1"/>
  <c r="J6154" i="1"/>
  <c r="J5992" i="1"/>
  <c r="J4795" i="1"/>
  <c r="J2539" i="1"/>
  <c r="J4018" i="1"/>
  <c r="J645" i="1"/>
  <c r="J6155" i="1"/>
  <c r="J2540" i="1"/>
  <c r="J2541" i="1"/>
  <c r="J7943" i="1"/>
  <c r="J4736" i="1"/>
  <c r="J6156" i="1"/>
  <c r="J6157" i="1"/>
  <c r="J7921" i="1"/>
  <c r="J646" i="1"/>
  <c r="J4030" i="1"/>
  <c r="J3067" i="1"/>
  <c r="J4737" i="1"/>
  <c r="J4019" i="1"/>
  <c r="J7922" i="1"/>
  <c r="J2542" i="1"/>
  <c r="J4020" i="1"/>
  <c r="J2543" i="1"/>
  <c r="J2544" i="1"/>
  <c r="J2545" i="1"/>
  <c r="J4738" i="1"/>
  <c r="J8328" i="1"/>
  <c r="J6158" i="1"/>
  <c r="J4739" i="1"/>
  <c r="J4740" i="1"/>
  <c r="J4741" i="1"/>
  <c r="J4021" i="1"/>
  <c r="J4742" i="1"/>
  <c r="J7507" i="1"/>
  <c r="J7923" i="1"/>
  <c r="J7924" i="1"/>
  <c r="J4743" i="1"/>
  <c r="J7925" i="1"/>
  <c r="J2546" i="1"/>
  <c r="J7926" i="1"/>
  <c r="J647" i="1"/>
  <c r="J7927" i="1"/>
  <c r="J7508" i="1"/>
  <c r="J4744" i="1"/>
  <c r="J7509" i="1"/>
  <c r="J648" i="1"/>
  <c r="I25" i="1"/>
  <c r="I5889" i="1"/>
  <c r="I5890" i="1"/>
  <c r="I5891" i="1"/>
  <c r="I5892" i="1"/>
  <c r="I6095" i="1"/>
  <c r="I6096" i="1"/>
  <c r="I5893" i="1"/>
  <c r="I6097" i="1"/>
  <c r="I8208" i="1"/>
  <c r="I6098" i="1"/>
  <c r="I2884" i="1"/>
  <c r="I26" i="1"/>
  <c r="I5894" i="1"/>
  <c r="I2333" i="1"/>
  <c r="I7752" i="1"/>
  <c r="I4338" i="1"/>
  <c r="I3769" i="1"/>
  <c r="I3770" i="1"/>
  <c r="I2334" i="1"/>
  <c r="I6099" i="1"/>
  <c r="I6100" i="1"/>
  <c r="I27" i="1"/>
  <c r="I6101" i="1"/>
  <c r="I2335" i="1"/>
  <c r="I28" i="1"/>
  <c r="I7437" i="1"/>
  <c r="I4339" i="1"/>
  <c r="I2336" i="1"/>
  <c r="I8247" i="1"/>
  <c r="I4340" i="1"/>
  <c r="I4341" i="1"/>
  <c r="I2337" i="1"/>
  <c r="I2338" i="1"/>
  <c r="I3771" i="1"/>
  <c r="I8248" i="1"/>
  <c r="I2885" i="1"/>
  <c r="I7438" i="1"/>
  <c r="I807" i="1"/>
  <c r="I3772" i="1"/>
  <c r="I7439" i="1"/>
  <c r="I4342" i="1"/>
  <c r="I29" i="1"/>
  <c r="I30" i="1"/>
  <c r="I2339" i="1"/>
  <c r="I2340" i="1"/>
  <c r="I6102" i="1"/>
  <c r="I5895" i="1"/>
  <c r="I5896" i="1"/>
  <c r="I4343" i="1"/>
  <c r="I7440" i="1"/>
  <c r="I7753" i="1"/>
  <c r="I6103" i="1"/>
  <c r="I5897" i="1"/>
  <c r="I7441" i="1"/>
  <c r="I2886" i="1"/>
  <c r="I2341" i="1"/>
  <c r="I3773" i="1"/>
  <c r="I2342" i="1"/>
  <c r="I8209" i="1"/>
  <c r="I8210" i="1"/>
  <c r="I2887" i="1"/>
  <c r="I2343" i="1"/>
  <c r="I31" i="1"/>
  <c r="I8211" i="1"/>
  <c r="I6104" i="1"/>
  <c r="I6105" i="1"/>
  <c r="I5898" i="1"/>
  <c r="I8249" i="1"/>
  <c r="I8212" i="1"/>
  <c r="I8213" i="1"/>
  <c r="I2344" i="1"/>
  <c r="I808" i="1"/>
  <c r="I5899" i="1"/>
  <c r="I5900" i="1"/>
  <c r="I5901" i="1"/>
  <c r="I809" i="1"/>
  <c r="I2888" i="1"/>
  <c r="I8214" i="1"/>
  <c r="I2638" i="1"/>
  <c r="I5902" i="1"/>
  <c r="I7442" i="1"/>
  <c r="I810" i="1"/>
  <c r="I2345" i="1"/>
  <c r="I4344" i="1"/>
  <c r="I4345" i="1"/>
  <c r="I3774" i="1"/>
  <c r="I3775" i="1"/>
  <c r="I7443" i="1"/>
  <c r="I7754" i="1"/>
  <c r="I4346" i="1"/>
  <c r="I2857" i="1"/>
  <c r="I32" i="1"/>
  <c r="I811" i="1"/>
  <c r="I5903" i="1"/>
  <c r="I8215" i="1"/>
  <c r="I6106" i="1"/>
  <c r="I6107" i="1"/>
  <c r="I8250" i="1"/>
  <c r="I812" i="1"/>
  <c r="I8365" i="1"/>
  <c r="I7755" i="1"/>
  <c r="I8251" i="1"/>
  <c r="I5904" i="1"/>
  <c r="I3776" i="1"/>
  <c r="I4347" i="1"/>
  <c r="I5905" i="1"/>
  <c r="I5906" i="1"/>
  <c r="I5907" i="1"/>
  <c r="I33" i="1"/>
  <c r="I34" i="1"/>
  <c r="I5908" i="1"/>
  <c r="I2346" i="1"/>
  <c r="I4348" i="1"/>
  <c r="I6108" i="1"/>
  <c r="I8216" i="1"/>
  <c r="I8217" i="1"/>
  <c r="I4349" i="1"/>
  <c r="I2347" i="1"/>
  <c r="I2889" i="1"/>
  <c r="I8218" i="1"/>
  <c r="I8366" i="1"/>
  <c r="I2348" i="1"/>
  <c r="I813" i="1"/>
  <c r="I5909" i="1"/>
  <c r="I6109" i="1"/>
  <c r="I3777" i="1"/>
  <c r="I3778" i="1"/>
  <c r="I7756" i="1"/>
  <c r="I5910" i="1"/>
  <c r="I5911" i="1"/>
  <c r="I8367" i="1"/>
  <c r="I8219" i="1"/>
  <c r="I5912" i="1"/>
  <c r="I2349" i="1"/>
  <c r="I5913" i="1"/>
  <c r="I3779" i="1"/>
  <c r="I8368" i="1"/>
  <c r="I2350" i="1"/>
  <c r="I6110" i="1"/>
  <c r="I5914" i="1"/>
  <c r="I4350" i="1"/>
  <c r="I5993" i="1"/>
  <c r="I5994" i="1"/>
  <c r="I5995" i="1"/>
  <c r="I2890" i="1"/>
  <c r="I5915" i="1"/>
  <c r="I3780" i="1"/>
  <c r="I4351" i="1"/>
  <c r="I2891" i="1"/>
  <c r="I5916" i="1"/>
  <c r="I3647" i="1"/>
  <c r="I3781" i="1"/>
  <c r="I4352" i="1"/>
  <c r="I5917" i="1"/>
  <c r="I2351" i="1"/>
  <c r="I4168" i="1"/>
  <c r="I4169" i="1"/>
  <c r="I1177" i="1"/>
  <c r="I1178" i="1"/>
  <c r="I1179" i="1"/>
  <c r="I1180" i="1"/>
  <c r="I6" i="1"/>
  <c r="I4808" i="1"/>
  <c r="I4809" i="1"/>
  <c r="I4047" i="1"/>
  <c r="I4810" i="1"/>
  <c r="I4811" i="1"/>
  <c r="I1181" i="1"/>
  <c r="I4812" i="1"/>
  <c r="I4048" i="1"/>
  <c r="I4049" i="1"/>
  <c r="I4813" i="1"/>
  <c r="I4814" i="1"/>
  <c r="I4815" i="1"/>
  <c r="I4816" i="1"/>
  <c r="I1423" i="1"/>
  <c r="I4050" i="1"/>
  <c r="I4817" i="1"/>
  <c r="I4051" i="1"/>
  <c r="I4818" i="1"/>
  <c r="I1182" i="1"/>
  <c r="I4819" i="1"/>
  <c r="I4820" i="1"/>
  <c r="I1183" i="1"/>
  <c r="I4821" i="1"/>
  <c r="I2553" i="1"/>
  <c r="I4052" i="1"/>
  <c r="I1354" i="1"/>
  <c r="I1184" i="1"/>
  <c r="I4053" i="1"/>
  <c r="I4822" i="1"/>
  <c r="I1185" i="1"/>
  <c r="I4054" i="1"/>
  <c r="I4823" i="1"/>
  <c r="I4991" i="1"/>
  <c r="I1186" i="1"/>
  <c r="I4055" i="1"/>
  <c r="I35" i="1"/>
  <c r="I36" i="1"/>
  <c r="I37" i="1"/>
  <c r="I38" i="1"/>
  <c r="I39" i="1"/>
  <c r="I40" i="1"/>
  <c r="I8448" i="1"/>
  <c r="I8449" i="1"/>
  <c r="I1653" i="1"/>
  <c r="I4056" i="1"/>
  <c r="I8602" i="1"/>
  <c r="I8603" i="1"/>
  <c r="I41" i="1"/>
  <c r="I1187" i="1"/>
  <c r="I42" i="1"/>
  <c r="I3524" i="1"/>
  <c r="I3525" i="1"/>
  <c r="I1849" i="1"/>
  <c r="I3526" i="1"/>
  <c r="I1188" i="1"/>
  <c r="I4057" i="1"/>
  <c r="I3527" i="1"/>
  <c r="I7234" i="1"/>
  <c r="I3528" i="1"/>
  <c r="I1850" i="1"/>
  <c r="I43" i="1"/>
  <c r="I7235" i="1"/>
  <c r="I3529" i="1"/>
  <c r="I7236" i="1"/>
  <c r="I3530" i="1"/>
  <c r="I5225" i="1"/>
  <c r="I3531" i="1"/>
  <c r="I44" i="1"/>
  <c r="I5226" i="1"/>
  <c r="I5227" i="1"/>
  <c r="I3532" i="1"/>
  <c r="I45" i="1"/>
  <c r="I46" i="1"/>
  <c r="I1654" i="1"/>
  <c r="I2554" i="1"/>
  <c r="I3533" i="1"/>
  <c r="I3534" i="1"/>
  <c r="I3535" i="1"/>
  <c r="I47" i="1"/>
  <c r="I5726" i="1"/>
  <c r="I1851" i="1"/>
  <c r="I1655" i="1"/>
  <c r="I3536" i="1"/>
  <c r="I5727" i="1"/>
  <c r="I1852" i="1"/>
  <c r="I1189" i="1"/>
  <c r="I4058" i="1"/>
  <c r="I3537" i="1"/>
  <c r="I3538" i="1"/>
  <c r="I48" i="1"/>
  <c r="I4059" i="1"/>
  <c r="I1190" i="1"/>
  <c r="I3539" i="1"/>
  <c r="I49" i="1"/>
  <c r="I5228" i="1"/>
  <c r="I3540" i="1"/>
  <c r="I50" i="1"/>
  <c r="I2555" i="1"/>
  <c r="I3541" i="1"/>
  <c r="I1656" i="1"/>
  <c r="I51" i="1"/>
  <c r="I3542" i="1"/>
  <c r="I5229" i="1"/>
  <c r="I4060" i="1"/>
  <c r="I3543" i="1"/>
  <c r="I52" i="1"/>
  <c r="I1657" i="1"/>
  <c r="I53" i="1"/>
  <c r="I1658" i="1"/>
  <c r="I1191" i="1"/>
  <c r="I4061" i="1"/>
  <c r="I1853" i="1"/>
  <c r="I5728" i="1"/>
  <c r="I5729" i="1"/>
  <c r="I1192" i="1"/>
  <c r="I1854" i="1"/>
  <c r="I54" i="1"/>
  <c r="I55" i="1"/>
  <c r="I56" i="1"/>
  <c r="I57" i="1"/>
  <c r="I4062" i="1"/>
  <c r="I5730" i="1"/>
  <c r="I1659" i="1"/>
  <c r="I5731" i="1"/>
  <c r="I1660" i="1"/>
  <c r="I58" i="1"/>
  <c r="I5732" i="1"/>
  <c r="I4063" i="1"/>
  <c r="I1193" i="1"/>
  <c r="I1661" i="1"/>
  <c r="I1662" i="1"/>
  <c r="I3656" i="1"/>
  <c r="I5230" i="1"/>
  <c r="I2556" i="1"/>
  <c r="I5733" i="1"/>
  <c r="I1663" i="1"/>
  <c r="I59" i="1"/>
  <c r="I60" i="1"/>
  <c r="I5734" i="1"/>
  <c r="I5735" i="1"/>
  <c r="I61" i="1"/>
  <c r="I1855" i="1"/>
  <c r="I4064" i="1"/>
  <c r="I8450" i="1"/>
  <c r="I62" i="1"/>
  <c r="I806" i="1"/>
  <c r="I7516" i="1"/>
  <c r="I6388" i="1"/>
  <c r="I2881" i="1"/>
  <c r="I786" i="1"/>
  <c r="I6459" i="1"/>
  <c r="I63" i="1"/>
  <c r="I3514" i="1"/>
  <c r="I3068" i="1"/>
  <c r="I842" i="1"/>
  <c r="I4197" i="1"/>
  <c r="I7521" i="1"/>
  <c r="I843" i="1"/>
  <c r="I1738" i="1"/>
  <c r="I844" i="1"/>
  <c r="I2650" i="1"/>
  <c r="I845" i="1"/>
  <c r="I6051" i="1"/>
  <c r="I7522" i="1"/>
  <c r="I7523" i="1"/>
  <c r="I846" i="1"/>
  <c r="I2882" i="1"/>
  <c r="I2883" i="1"/>
  <c r="I7524" i="1"/>
  <c r="I7525" i="1"/>
  <c r="I7526" i="1"/>
  <c r="I6052" i="1"/>
  <c r="I6252" i="1"/>
  <c r="I8332" i="1"/>
  <c r="I847" i="1"/>
  <c r="I6253" i="1"/>
  <c r="I848" i="1"/>
  <c r="I849" i="1"/>
  <c r="I6053" i="1"/>
  <c r="I6054" i="1"/>
  <c r="I850" i="1"/>
  <c r="I1739" i="1"/>
  <c r="I6055" i="1"/>
  <c r="I2858" i="1"/>
  <c r="I1740" i="1"/>
  <c r="I2859" i="1"/>
  <c r="I2860" i="1"/>
  <c r="I851" i="1"/>
  <c r="I4196" i="1"/>
  <c r="I6056" i="1"/>
  <c r="I2861" i="1"/>
  <c r="I240" i="1"/>
  <c r="I241" i="1"/>
  <c r="I242" i="1"/>
  <c r="I243" i="1"/>
  <c r="I244" i="1"/>
  <c r="I8501" i="1"/>
  <c r="I245" i="1"/>
  <c r="I246" i="1"/>
  <c r="I247" i="1"/>
  <c r="I6172" i="1"/>
  <c r="I981" i="1"/>
  <c r="I3517" i="1"/>
  <c r="I1919" i="1"/>
  <c r="I1920" i="1"/>
  <c r="I1634" i="1"/>
  <c r="I4268" i="1"/>
  <c r="I248" i="1"/>
  <c r="I4269" i="1"/>
  <c r="I982" i="1"/>
  <c r="I249" i="1"/>
  <c r="I2091" i="1"/>
  <c r="I1812" i="1"/>
  <c r="I1635" i="1"/>
  <c r="I4270" i="1"/>
  <c r="I250" i="1"/>
  <c r="I251" i="1"/>
  <c r="I4271" i="1"/>
  <c r="I252" i="1"/>
  <c r="I2291" i="1"/>
  <c r="I1636" i="1"/>
  <c r="I5514" i="1"/>
  <c r="I983" i="1"/>
  <c r="I253" i="1"/>
  <c r="I984" i="1"/>
  <c r="I1637" i="1"/>
  <c r="I4272" i="1"/>
  <c r="I254" i="1"/>
  <c r="I985" i="1"/>
  <c r="I255" i="1"/>
  <c r="I2746" i="1"/>
  <c r="I6173" i="1"/>
  <c r="I2292" i="1"/>
  <c r="I5435" i="1"/>
  <c r="I2219" i="1"/>
  <c r="I256" i="1"/>
  <c r="I257" i="1"/>
  <c r="I258" i="1"/>
  <c r="I6823" i="1"/>
  <c r="I4273" i="1"/>
  <c r="I7292" i="1"/>
  <c r="I259" i="1"/>
  <c r="I3069" i="1"/>
  <c r="I3070" i="1"/>
  <c r="I3071" i="1"/>
  <c r="I7329" i="1"/>
  <c r="I7945" i="1"/>
  <c r="I8054" i="1"/>
  <c r="I8125" i="1"/>
  <c r="I2772" i="1"/>
  <c r="I1424" i="1"/>
  <c r="I949" i="1"/>
  <c r="I3206" i="1"/>
  <c r="I3072" i="1"/>
  <c r="I950" i="1"/>
  <c r="I1425" i="1"/>
  <c r="I3073" i="1"/>
  <c r="I1426" i="1"/>
  <c r="I7330" i="1"/>
  <c r="I3207" i="1"/>
  <c r="I1427" i="1"/>
  <c r="I7946" i="1"/>
  <c r="I3208" i="1"/>
  <c r="I5253" i="1"/>
  <c r="I951" i="1"/>
  <c r="I8126" i="1"/>
  <c r="I5065" i="1"/>
  <c r="I1428" i="1"/>
  <c r="I3074" i="1"/>
  <c r="I5066" i="1"/>
  <c r="I3075" i="1"/>
  <c r="I1429" i="1"/>
  <c r="I1430" i="1"/>
  <c r="I8055" i="1"/>
  <c r="I1431" i="1"/>
  <c r="I7947" i="1"/>
  <c r="I21" i="1"/>
  <c r="I3076" i="1"/>
  <c r="I7331" i="1"/>
  <c r="I2773" i="1"/>
  <c r="I3077" i="1"/>
  <c r="I7332" i="1"/>
  <c r="I952" i="1"/>
  <c r="I1641" i="1"/>
  <c r="I7333" i="1"/>
  <c r="I1646" i="1"/>
  <c r="I3078" i="1"/>
  <c r="I3079" i="1"/>
  <c r="I12" i="1"/>
  <c r="I1432" i="1"/>
  <c r="I1642" i="1"/>
  <c r="I3080" i="1"/>
  <c r="I1433" i="1"/>
  <c r="I2774" i="1"/>
  <c r="I7334" i="1"/>
  <c r="I1434" i="1"/>
  <c r="I3081" i="1"/>
  <c r="I7335" i="1"/>
  <c r="I7336" i="1"/>
  <c r="I7337" i="1"/>
  <c r="I7338" i="1"/>
  <c r="I1435" i="1"/>
  <c r="I2775" i="1"/>
  <c r="I953" i="1"/>
  <c r="I13" i="1"/>
  <c r="I8127" i="1"/>
  <c r="I1436" i="1"/>
  <c r="I3082" i="1"/>
  <c r="I8451" i="1"/>
  <c r="I8363" i="1"/>
  <c r="I8452" i="1"/>
  <c r="I1647" i="1"/>
  <c r="I8453" i="1"/>
  <c r="I8454" i="1"/>
  <c r="I7339" i="1"/>
  <c r="I7088" i="1"/>
  <c r="I2776" i="1"/>
  <c r="I5043" i="1"/>
  <c r="I1437" i="1"/>
  <c r="I1438" i="1"/>
  <c r="I8455" i="1"/>
  <c r="I7089" i="1"/>
  <c r="I838" i="1"/>
  <c r="I2777" i="1"/>
  <c r="I8128" i="1"/>
  <c r="I8456" i="1"/>
  <c r="I8457" i="1"/>
  <c r="I14" i="1"/>
  <c r="I3648" i="1"/>
  <c r="I3209" i="1"/>
  <c r="I4824" i="1"/>
  <c r="I2778" i="1"/>
  <c r="I7340" i="1"/>
  <c r="I1439" i="1"/>
  <c r="I2779" i="1"/>
  <c r="I5254" i="1"/>
  <c r="I3210" i="1"/>
  <c r="I7341" i="1"/>
  <c r="I4825" i="1"/>
  <c r="I8129" i="1"/>
  <c r="I2780" i="1"/>
  <c r="I3211" i="1"/>
  <c r="I5255" i="1"/>
  <c r="I1440" i="1"/>
  <c r="I3212" i="1"/>
  <c r="I7948" i="1"/>
  <c r="I7342" i="1"/>
  <c r="I4826" i="1"/>
  <c r="I3213" i="1"/>
  <c r="I5256" i="1"/>
  <c r="I4827" i="1"/>
  <c r="I7343" i="1"/>
  <c r="I1441" i="1"/>
  <c r="I5257" i="1"/>
  <c r="I4828" i="1"/>
  <c r="I3214" i="1"/>
  <c r="I7344" i="1"/>
  <c r="I2781" i="1"/>
  <c r="I1442" i="1"/>
  <c r="I5258" i="1"/>
  <c r="I4829" i="1"/>
  <c r="I8130" i="1"/>
  <c r="I8131" i="1"/>
  <c r="I1443" i="1"/>
  <c r="I3215" i="1"/>
  <c r="I7345" i="1"/>
  <c r="I4830" i="1"/>
  <c r="I5259" i="1"/>
  <c r="I1444" i="1"/>
  <c r="I7346" i="1"/>
  <c r="I3216" i="1"/>
  <c r="I5260" i="1"/>
  <c r="I7347" i="1"/>
  <c r="I8132" i="1"/>
  <c r="I8056" i="1"/>
  <c r="I7090" i="1"/>
  <c r="I7348" i="1"/>
  <c r="I3217" i="1"/>
  <c r="I7949" i="1"/>
  <c r="I7091" i="1"/>
  <c r="I4831" i="1"/>
  <c r="I7092" i="1"/>
  <c r="I3218" i="1"/>
  <c r="I5261" i="1"/>
  <c r="I8057" i="1"/>
  <c r="I8133" i="1"/>
  <c r="I7093" i="1"/>
  <c r="I7950" i="1"/>
  <c r="I3219" i="1"/>
  <c r="I2782" i="1"/>
  <c r="I5262" i="1"/>
  <c r="I7951" i="1"/>
  <c r="I3220" i="1"/>
  <c r="I7094" i="1"/>
  <c r="I8058" i="1"/>
  <c r="I8134" i="1"/>
  <c r="I7952" i="1"/>
  <c r="I4832" i="1"/>
  <c r="I3221" i="1"/>
  <c r="I8458" i="1"/>
  <c r="I7349" i="1"/>
  <c r="I4833" i="1"/>
  <c r="I8135" i="1"/>
  <c r="I8059" i="1"/>
  <c r="I7095" i="1"/>
  <c r="I3222" i="1"/>
  <c r="I7350" i="1"/>
  <c r="I5263" i="1"/>
  <c r="I8136" i="1"/>
  <c r="I4834" i="1"/>
  <c r="I8060" i="1"/>
  <c r="I7096" i="1"/>
  <c r="I7953" i="1"/>
  <c r="I7351" i="1"/>
  <c r="I8137" i="1"/>
  <c r="I5264" i="1"/>
  <c r="I7352" i="1"/>
  <c r="I7954" i="1"/>
  <c r="I4835" i="1"/>
  <c r="I2783" i="1"/>
  <c r="I3223" i="1"/>
  <c r="I8061" i="1"/>
  <c r="I8138" i="1"/>
  <c r="I4836" i="1"/>
  <c r="I7097" i="1"/>
  <c r="I7353" i="1"/>
  <c r="I4837" i="1"/>
  <c r="I7955" i="1"/>
  <c r="I3224" i="1"/>
  <c r="I7354" i="1"/>
  <c r="I7098" i="1"/>
  <c r="I5265" i="1"/>
  <c r="I7956" i="1"/>
  <c r="I8062" i="1"/>
  <c r="I5266" i="1"/>
  <c r="I3225" i="1"/>
  <c r="I8139" i="1"/>
  <c r="I7355" i="1"/>
  <c r="I8140" i="1"/>
  <c r="I5267" i="1"/>
  <c r="I7356" i="1"/>
  <c r="I3226" i="1"/>
  <c r="I7099" i="1"/>
  <c r="I7357" i="1"/>
  <c r="I4838" i="1"/>
  <c r="I2784" i="1"/>
  <c r="I8459" i="1"/>
  <c r="I2651" i="1"/>
  <c r="I2652" i="1"/>
  <c r="I3227" i="1"/>
  <c r="I5268" i="1"/>
  <c r="I8460" i="1"/>
  <c r="I2785" i="1"/>
  <c r="I4839" i="1"/>
  <c r="I7100" i="1"/>
  <c r="I8461" i="1"/>
  <c r="I8462" i="1"/>
  <c r="I1445" i="1"/>
  <c r="I8463" i="1"/>
  <c r="I8464" i="1"/>
  <c r="I4335" i="1"/>
  <c r="I8465" i="1"/>
  <c r="I5042" i="1"/>
  <c r="I8466" i="1"/>
  <c r="I8467" i="1"/>
  <c r="I4277" i="1"/>
  <c r="I4336" i="1"/>
  <c r="I2786" i="1"/>
  <c r="I7358" i="1"/>
  <c r="I4840" i="1"/>
  <c r="I3228" i="1"/>
  <c r="I8468" i="1"/>
  <c r="I7359" i="1"/>
  <c r="I3229" i="1"/>
  <c r="I4841" i="1"/>
  <c r="I2787" i="1"/>
  <c r="I7101" i="1"/>
  <c r="I7360" i="1"/>
  <c r="I3230" i="1"/>
  <c r="I5269" i="1"/>
  <c r="I8063" i="1"/>
  <c r="I3231" i="1"/>
  <c r="I7361" i="1"/>
  <c r="I7102" i="1"/>
  <c r="I3232" i="1"/>
  <c r="I5270" i="1"/>
  <c r="I4278" i="1"/>
  <c r="I3233" i="1"/>
  <c r="I1446" i="1"/>
  <c r="I4842" i="1"/>
  <c r="I5271" i="1"/>
  <c r="I7957" i="1"/>
  <c r="I5067" i="1"/>
  <c r="I7103" i="1"/>
  <c r="I4843" i="1"/>
  <c r="I5272" i="1"/>
  <c r="I8064" i="1"/>
  <c r="I5273" i="1"/>
  <c r="I4844" i="1"/>
  <c r="I5068" i="1"/>
  <c r="I8065" i="1"/>
  <c r="I7104" i="1"/>
  <c r="I2788" i="1"/>
  <c r="I4845" i="1"/>
  <c r="I3234" i="1"/>
  <c r="I7362" i="1"/>
  <c r="I7105" i="1"/>
  <c r="I4846" i="1"/>
  <c r="I5274" i="1"/>
  <c r="I1447" i="1"/>
  <c r="I3235" i="1"/>
  <c r="I8141" i="1"/>
  <c r="I4279" i="1"/>
  <c r="I5275" i="1"/>
  <c r="I5069" i="1"/>
  <c r="I3236" i="1"/>
  <c r="I5276" i="1"/>
  <c r="I3237" i="1"/>
  <c r="I8142" i="1"/>
  <c r="I8066" i="1"/>
  <c r="I7958" i="1"/>
  <c r="I8067" i="1"/>
  <c r="I7106" i="1"/>
  <c r="I2789" i="1"/>
  <c r="I7363" i="1"/>
  <c r="I4847" i="1"/>
  <c r="I3238" i="1"/>
  <c r="I2790" i="1"/>
  <c r="I3239" i="1"/>
  <c r="I5277" i="1"/>
  <c r="I1448" i="1"/>
  <c r="I2791" i="1"/>
  <c r="I7107" i="1"/>
  <c r="I4848" i="1"/>
  <c r="I5278" i="1"/>
  <c r="I3240" i="1"/>
  <c r="I7364" i="1"/>
  <c r="I4849" i="1"/>
  <c r="I2792" i="1"/>
  <c r="I3241" i="1"/>
  <c r="I4280" i="1"/>
  <c r="I5279" i="1"/>
  <c r="I3242" i="1"/>
  <c r="I2793" i="1"/>
  <c r="I7365" i="1"/>
  <c r="I4281" i="1"/>
  <c r="I3243" i="1"/>
  <c r="I5280" i="1"/>
  <c r="I3244" i="1"/>
  <c r="I5070" i="1"/>
  <c r="I2794" i="1"/>
  <c r="I7959" i="1"/>
  <c r="I4850" i="1"/>
  <c r="I7108" i="1"/>
  <c r="I5281" i="1"/>
  <c r="I7109" i="1"/>
  <c r="I7366" i="1"/>
  <c r="I7960" i="1"/>
  <c r="I5071" i="1"/>
  <c r="I7110" i="1"/>
  <c r="I1449" i="1"/>
  <c r="I3245" i="1"/>
  <c r="I8143" i="1"/>
  <c r="I4851" i="1"/>
  <c r="I2795" i="1"/>
  <c r="I3246" i="1"/>
  <c r="I7111" i="1"/>
  <c r="I5282" i="1"/>
  <c r="I4282" i="1"/>
  <c r="I2796" i="1"/>
  <c r="I7961" i="1"/>
  <c r="I7112" i="1"/>
  <c r="I4852" i="1"/>
  <c r="I3247" i="1"/>
  <c r="I5072" i="1"/>
  <c r="I7367" i="1"/>
  <c r="I4853" i="1"/>
  <c r="I1450" i="1"/>
  <c r="I3248" i="1"/>
  <c r="I7113" i="1"/>
  <c r="I8068" i="1"/>
  <c r="I5283" i="1"/>
  <c r="I7114" i="1"/>
  <c r="I7368" i="1"/>
  <c r="I4283" i="1"/>
  <c r="I5284" i="1"/>
  <c r="I4854" i="1"/>
  <c r="I5073" i="1"/>
  <c r="I7962" i="1"/>
  <c r="I7369" i="1"/>
  <c r="I3249" i="1"/>
  <c r="I8069" i="1"/>
  <c r="I2797" i="1"/>
  <c r="I4855" i="1"/>
  <c r="I1451" i="1"/>
  <c r="I2798" i="1"/>
  <c r="I3250" i="1"/>
  <c r="I5285" i="1"/>
  <c r="I4284" i="1"/>
  <c r="I4856" i="1"/>
  <c r="I8144" i="1"/>
  <c r="I1452" i="1"/>
  <c r="I5286" i="1"/>
  <c r="I5074" i="1"/>
  <c r="I7370" i="1"/>
  <c r="I7963" i="1"/>
  <c r="I4857" i="1"/>
  <c r="I4858" i="1"/>
  <c r="I3251" i="1"/>
  <c r="I8145" i="1"/>
  <c r="I7115" i="1"/>
  <c r="I2799" i="1"/>
  <c r="I2800" i="1"/>
  <c r="I1453" i="1"/>
  <c r="I3252" i="1"/>
  <c r="I4859" i="1"/>
  <c r="I7116" i="1"/>
  <c r="I7371" i="1"/>
  <c r="I5287" i="1"/>
  <c r="I8070" i="1"/>
  <c r="I8469" i="1"/>
  <c r="I2653" i="1"/>
  <c r="I8470" i="1"/>
  <c r="I3508" i="1"/>
  <c r="I8471" i="1"/>
  <c r="I4860" i="1"/>
  <c r="I7117" i="1"/>
  <c r="I8472" i="1"/>
  <c r="I8473" i="1"/>
  <c r="I7372" i="1"/>
  <c r="I2801" i="1"/>
  <c r="I1454" i="1"/>
  <c r="I1455" i="1"/>
  <c r="I1456" i="1"/>
  <c r="I2802" i="1"/>
  <c r="I7118" i="1"/>
  <c r="I5288" i="1"/>
  <c r="I4861" i="1"/>
  <c r="I2654" i="1"/>
  <c r="I8474" i="1"/>
  <c r="I1457" i="1"/>
  <c r="I2803" i="1"/>
  <c r="I1458" i="1"/>
  <c r="I4862" i="1"/>
  <c r="I7119" i="1"/>
  <c r="I1459" i="1"/>
  <c r="I1460" i="1"/>
  <c r="I4863" i="1"/>
  <c r="I7120" i="1"/>
  <c r="I7121" i="1"/>
  <c r="I1461" i="1"/>
  <c r="I1462" i="1"/>
  <c r="I7122" i="1"/>
  <c r="I4864" i="1"/>
  <c r="I4865" i="1"/>
  <c r="I1463" i="1"/>
  <c r="I4866" i="1"/>
  <c r="I7123" i="1"/>
  <c r="I1464" i="1"/>
  <c r="I7124" i="1"/>
  <c r="I1465" i="1"/>
  <c r="I8475" i="1"/>
  <c r="I4867" i="1"/>
  <c r="I1466" i="1"/>
  <c r="I7125" i="1"/>
  <c r="I4868" i="1"/>
  <c r="I7373" i="1"/>
  <c r="I1467" i="1"/>
  <c r="I2804" i="1"/>
  <c r="I7126" i="1"/>
  <c r="I4869" i="1"/>
  <c r="I1468" i="1"/>
  <c r="I5289" i="1"/>
  <c r="I4870" i="1"/>
  <c r="I7374" i="1"/>
  <c r="I3253" i="1"/>
  <c r="I1469" i="1"/>
  <c r="I3254" i="1"/>
  <c r="I4871" i="1"/>
  <c r="I7375" i="1"/>
  <c r="I1470" i="1"/>
  <c r="I7127" i="1"/>
  <c r="I4872" i="1"/>
  <c r="I4873" i="1"/>
  <c r="I7128" i="1"/>
  <c r="I4874" i="1"/>
  <c r="I1471" i="1"/>
  <c r="I7129" i="1"/>
  <c r="I5290" i="1"/>
  <c r="I3255" i="1"/>
  <c r="I7130" i="1"/>
  <c r="I2805" i="1"/>
  <c r="I1472" i="1"/>
  <c r="I4875" i="1"/>
  <c r="I7131" i="1"/>
  <c r="I1473" i="1"/>
  <c r="I4876" i="1"/>
  <c r="I1474" i="1"/>
  <c r="I7132" i="1"/>
  <c r="I7376" i="1"/>
  <c r="I1475" i="1"/>
  <c r="I2806" i="1"/>
  <c r="I3256" i="1"/>
  <c r="I5291" i="1"/>
  <c r="I7133" i="1"/>
  <c r="I7377" i="1"/>
  <c r="I7134" i="1"/>
  <c r="I1476" i="1"/>
  <c r="I4877" i="1"/>
  <c r="I4878" i="1"/>
  <c r="I6542" i="1"/>
  <c r="I1887" i="1"/>
  <c r="I6859" i="1"/>
  <c r="I4262" i="1"/>
  <c r="I1629" i="1"/>
  <c r="I6841" i="1"/>
  <c r="I6860" i="1"/>
  <c r="I2056" i="1"/>
  <c r="I6159" i="1"/>
  <c r="I2730" i="1"/>
  <c r="I958" i="1"/>
  <c r="I5630" i="1"/>
  <c r="I2057" i="1"/>
  <c r="I2186" i="1"/>
  <c r="I6543" i="1"/>
  <c r="I6861" i="1"/>
  <c r="I5500" i="1"/>
  <c r="I6862" i="1"/>
  <c r="I5488" i="1"/>
  <c r="I6863" i="1"/>
  <c r="I2570" i="1"/>
  <c r="I7264" i="1"/>
  <c r="I2571" i="1"/>
  <c r="I3449" i="1"/>
  <c r="I2058" i="1"/>
  <c r="I959" i="1"/>
  <c r="I6864" i="1"/>
  <c r="I5406" i="1"/>
  <c r="I6160" i="1"/>
  <c r="I5788" i="1"/>
  <c r="I6544" i="1"/>
  <c r="I2731" i="1"/>
  <c r="I5501" i="1"/>
  <c r="I6865" i="1"/>
  <c r="I7226" i="1"/>
  <c r="I7043" i="1"/>
  <c r="I6866" i="1"/>
  <c r="I1888" i="1"/>
  <c r="I2187" i="1"/>
  <c r="I3450" i="1"/>
  <c r="I6867" i="1"/>
  <c r="I1036" i="1"/>
  <c r="I7265" i="1"/>
  <c r="I6621" i="1"/>
  <c r="I6743" i="1"/>
  <c r="I6868" i="1"/>
  <c r="I5489" i="1"/>
  <c r="I2059" i="1"/>
  <c r="I5407" i="1"/>
  <c r="I7266" i="1"/>
  <c r="I2276" i="1"/>
  <c r="I7" i="1"/>
  <c r="I5408" i="1"/>
  <c r="I6545" i="1"/>
  <c r="I1794" i="1"/>
  <c r="I1889" i="1"/>
  <c r="I7267" i="1"/>
  <c r="I6631" i="1"/>
  <c r="I1096" i="1"/>
  <c r="I6632" i="1"/>
  <c r="I2277" i="1"/>
  <c r="I2188" i="1"/>
  <c r="I5409" i="1"/>
  <c r="I6633" i="1"/>
  <c r="I5789" i="1"/>
  <c r="I5502" i="1"/>
  <c r="I1795" i="1"/>
  <c r="I960" i="1"/>
  <c r="I1037" i="1"/>
  <c r="I5790" i="1"/>
  <c r="I2278" i="1"/>
  <c r="I7268" i="1"/>
  <c r="I1796" i="1"/>
  <c r="I5631" i="1"/>
  <c r="I6634" i="1"/>
  <c r="I6546" i="1"/>
  <c r="I6547" i="1"/>
  <c r="I1630" i="1"/>
  <c r="I5410" i="1"/>
  <c r="I6635" i="1"/>
  <c r="I2279" i="1"/>
  <c r="I6869" i="1"/>
  <c r="I2060" i="1"/>
  <c r="I5411" i="1"/>
  <c r="I961" i="1"/>
  <c r="I5503" i="1"/>
  <c r="I4263" i="1"/>
  <c r="I6851" i="1"/>
  <c r="I2189" i="1"/>
  <c r="I2190" i="1"/>
  <c r="I7269" i="1"/>
  <c r="I6622" i="1"/>
  <c r="I3451" i="1"/>
  <c r="I6870" i="1"/>
  <c r="I5412" i="1"/>
  <c r="I7270" i="1"/>
  <c r="I6744" i="1"/>
  <c r="I1097" i="1"/>
  <c r="I1098" i="1"/>
  <c r="I1797" i="1"/>
  <c r="I6548" i="1"/>
  <c r="I6636" i="1"/>
  <c r="I5791" i="1"/>
  <c r="I2572" i="1"/>
  <c r="I6745" i="1"/>
  <c r="I2172" i="1"/>
  <c r="I5706" i="1"/>
  <c r="I6623" i="1"/>
  <c r="I6871" i="1"/>
  <c r="I6872" i="1"/>
  <c r="I1846" i="1"/>
  <c r="I6549" i="1"/>
  <c r="I5792" i="1"/>
  <c r="I5413" i="1"/>
  <c r="I5560" i="1"/>
  <c r="I6873" i="1"/>
  <c r="I7271" i="1"/>
  <c r="I2173" i="1"/>
  <c r="I1044" i="1"/>
  <c r="I2280" i="1"/>
  <c r="I1094" i="1"/>
  <c r="I2732" i="1"/>
  <c r="I2174" i="1"/>
  <c r="I2061" i="1"/>
  <c r="I2175" i="1"/>
  <c r="I2267" i="1"/>
  <c r="I5490" i="1"/>
  <c r="I3452" i="1"/>
  <c r="I1161" i="1"/>
  <c r="I2573" i="1"/>
  <c r="I7272" i="1"/>
  <c r="I6161" i="1"/>
  <c r="I2733" i="1"/>
  <c r="I6637" i="1"/>
  <c r="I5504" i="1"/>
  <c r="I6162" i="1"/>
  <c r="I5632" i="1"/>
  <c r="I2191" i="1"/>
  <c r="I6638" i="1"/>
  <c r="I7273" i="1"/>
  <c r="I2574" i="1"/>
  <c r="I6874" i="1"/>
  <c r="I2192" i="1"/>
  <c r="I6875" i="1"/>
  <c r="I1798" i="1"/>
  <c r="I6876" i="1"/>
  <c r="I1099" i="1"/>
  <c r="I5633" i="1"/>
  <c r="I5505" i="1"/>
  <c r="I6877" i="1"/>
  <c r="I6878" i="1"/>
  <c r="I6879" i="1"/>
  <c r="I6880" i="1"/>
  <c r="I3453" i="1"/>
  <c r="I6639" i="1"/>
  <c r="I962" i="1"/>
  <c r="I5561" i="1"/>
  <c r="I1890" i="1"/>
  <c r="I5634" i="1"/>
  <c r="I2193" i="1"/>
  <c r="I5414" i="1"/>
  <c r="I2194" i="1"/>
  <c r="I1799" i="1"/>
  <c r="I5635" i="1"/>
  <c r="I1162" i="1"/>
  <c r="I2176" i="1"/>
  <c r="I5562" i="1"/>
  <c r="I1045" i="1"/>
  <c r="I6550" i="1"/>
  <c r="I1800" i="1"/>
  <c r="I5415" i="1"/>
  <c r="I4264" i="1"/>
  <c r="I2195" i="1"/>
  <c r="I2062" i="1"/>
  <c r="I5622" i="1"/>
  <c r="I1100" i="1"/>
  <c r="I6551" i="1"/>
  <c r="I6881" i="1"/>
  <c r="I4265" i="1"/>
  <c r="I2575" i="1"/>
  <c r="I1891" i="1"/>
  <c r="I5636" i="1"/>
  <c r="I5637" i="1"/>
  <c r="I6882" i="1"/>
  <c r="I6883" i="1"/>
  <c r="I6884" i="1"/>
  <c r="I1892" i="1"/>
  <c r="I2576" i="1"/>
  <c r="I2196" i="1"/>
  <c r="I2197" i="1"/>
  <c r="I1893" i="1"/>
  <c r="I7274" i="1"/>
  <c r="I6640" i="1"/>
  <c r="I2198" i="1"/>
  <c r="I5638" i="1"/>
  <c r="I2052" i="1"/>
  <c r="I6885" i="1"/>
  <c r="I6886" i="1"/>
  <c r="I6624" i="1"/>
  <c r="I6641" i="1"/>
  <c r="I7275" i="1"/>
  <c r="I5416" i="1"/>
  <c r="I2063" i="1"/>
  <c r="I2281" i="1"/>
  <c r="I2064" i="1"/>
  <c r="I6887" i="1"/>
  <c r="I3454" i="1"/>
  <c r="I1163" i="1"/>
  <c r="I1631" i="1"/>
  <c r="I2199" i="1"/>
  <c r="I1632" i="1"/>
  <c r="I1046" i="1"/>
  <c r="I3455" i="1"/>
  <c r="I6888" i="1"/>
  <c r="I6889" i="1"/>
  <c r="I1047" i="1"/>
  <c r="I6890" i="1"/>
  <c r="I5506" i="1"/>
  <c r="I5793" i="1"/>
  <c r="I6891" i="1"/>
  <c r="I6892" i="1"/>
  <c r="I3456" i="1"/>
  <c r="I1101" i="1"/>
  <c r="I2734" i="1"/>
  <c r="I6746" i="1"/>
  <c r="I6642" i="1"/>
  <c r="I7276" i="1"/>
  <c r="I6747" i="1"/>
  <c r="I6552" i="1"/>
  <c r="I5794" i="1"/>
  <c r="I6893" i="1"/>
  <c r="I2200" i="1"/>
  <c r="I6553" i="1"/>
  <c r="I5496" i="1"/>
  <c r="I5639" i="1"/>
  <c r="I6554" i="1"/>
  <c r="I5795" i="1"/>
  <c r="I2065" i="1"/>
  <c r="I5796" i="1"/>
  <c r="I5797" i="1"/>
  <c r="I2282" i="1"/>
  <c r="I6894" i="1"/>
  <c r="I6895" i="1"/>
  <c r="I5640" i="1"/>
  <c r="I5563" i="1"/>
  <c r="I2201" i="1"/>
  <c r="I2202" i="1"/>
  <c r="I2283" i="1"/>
  <c r="I5417" i="1"/>
  <c r="I7277" i="1"/>
  <c r="I1847" i="1"/>
  <c r="I5564" i="1"/>
  <c r="I1801" i="1"/>
  <c r="I6643" i="1"/>
  <c r="I5641" i="1"/>
  <c r="I6555" i="1"/>
  <c r="I1802" i="1"/>
  <c r="I1803" i="1"/>
  <c r="I1894" i="1"/>
  <c r="I2284" i="1"/>
  <c r="I6896" i="1"/>
  <c r="I2268" i="1"/>
  <c r="I2203" i="1"/>
  <c r="I5565" i="1"/>
  <c r="I5798" i="1"/>
  <c r="I2053" i="1"/>
  <c r="I5642" i="1"/>
  <c r="I6897" i="1"/>
  <c r="I5507" i="1"/>
  <c r="I6898" i="1"/>
  <c r="I5643" i="1"/>
  <c r="I6748" i="1"/>
  <c r="I3457" i="1"/>
  <c r="I1895" i="1"/>
  <c r="I5418" i="1"/>
  <c r="I2285" i="1"/>
  <c r="I5799" i="1"/>
  <c r="I7052" i="1"/>
  <c r="I7053" i="1"/>
  <c r="I839" i="1"/>
  <c r="I840" i="1"/>
  <c r="I7517" i="1"/>
  <c r="I8329" i="1"/>
  <c r="I8330" i="1"/>
  <c r="I8331" i="1"/>
  <c r="I8334" i="1"/>
  <c r="I6386" i="1"/>
  <c r="I6456" i="1"/>
  <c r="I6457" i="1"/>
  <c r="I1736" i="1"/>
  <c r="I841" i="1"/>
  <c r="I7707" i="1"/>
  <c r="I6387" i="1"/>
  <c r="I946" i="1"/>
  <c r="I947" i="1"/>
  <c r="I1741" i="1"/>
  <c r="I7527" i="1"/>
  <c r="I7528" i="1"/>
  <c r="I7518" i="1"/>
  <c r="I7519" i="1"/>
  <c r="I7520" i="1"/>
  <c r="I7529" i="1"/>
  <c r="I6391" i="1"/>
  <c r="I1742" i="1"/>
  <c r="I7634" i="1"/>
  <c r="I7635" i="1"/>
  <c r="I8335" i="1"/>
  <c r="I6393" i="1"/>
  <c r="I854" i="1"/>
  <c r="I6394" i="1"/>
  <c r="I8336" i="1"/>
  <c r="I8333" i="1"/>
  <c r="I6384" i="1"/>
  <c r="I6385" i="1"/>
  <c r="I7708" i="1"/>
  <c r="I7709" i="1"/>
  <c r="I6389" i="1"/>
  <c r="I6390" i="1"/>
  <c r="I1737" i="1"/>
  <c r="I7710" i="1"/>
  <c r="I6458" i="1"/>
  <c r="I6392" i="1"/>
  <c r="I1743" i="1"/>
  <c r="I852" i="1"/>
  <c r="I853" i="1"/>
  <c r="I7530" i="1"/>
  <c r="I7054" i="1"/>
  <c r="I6395" i="1"/>
  <c r="I7055" i="1"/>
  <c r="I6396" i="1"/>
  <c r="I6397" i="1"/>
  <c r="I6398" i="1"/>
  <c r="I6399" i="1"/>
  <c r="I7638" i="1"/>
  <c r="I7711" i="1"/>
  <c r="I7712" i="1"/>
  <c r="I7713" i="1"/>
  <c r="I7714" i="1"/>
  <c r="I7715" i="1"/>
  <c r="I1744" i="1"/>
  <c r="I6400" i="1"/>
  <c r="I6401" i="1"/>
  <c r="I7716" i="1"/>
  <c r="I8337" i="1"/>
  <c r="I8338" i="1"/>
  <c r="I8339" i="1"/>
  <c r="I8340" i="1"/>
  <c r="I8341" i="1"/>
  <c r="I8342" i="1"/>
  <c r="I8343" i="1"/>
  <c r="I7056" i="1"/>
  <c r="I7197" i="1"/>
  <c r="I855" i="1"/>
  <c r="I6402" i="1"/>
  <c r="I1745" i="1"/>
  <c r="I6403" i="1"/>
  <c r="I7531" i="1"/>
  <c r="I7532" i="1"/>
  <c r="I8344" i="1"/>
  <c r="I8345" i="1"/>
  <c r="I8346" i="1"/>
  <c r="I1746" i="1"/>
  <c r="I856" i="1"/>
  <c r="I857" i="1"/>
  <c r="I6404" i="1"/>
  <c r="I858" i="1"/>
  <c r="I859" i="1"/>
  <c r="I8347" i="1"/>
  <c r="I6460" i="1"/>
  <c r="I6461" i="1"/>
  <c r="I7717" i="1"/>
  <c r="I7718" i="1"/>
  <c r="I6462" i="1"/>
  <c r="I860" i="1"/>
  <c r="I861" i="1"/>
  <c r="I6463" i="1"/>
  <c r="I6464" i="1"/>
  <c r="I7533" i="1"/>
  <c r="I7198" i="1"/>
  <c r="I6465" i="1"/>
  <c r="I6466" i="1"/>
  <c r="I6467" i="1"/>
  <c r="I7534" i="1"/>
  <c r="I7719" i="1"/>
  <c r="I6468" i="1"/>
  <c r="I7720" i="1"/>
  <c r="I7639" i="1"/>
  <c r="I7640" i="1"/>
  <c r="I7535" i="1"/>
  <c r="I6405" i="1"/>
  <c r="I6406" i="1"/>
  <c r="I7536" i="1"/>
  <c r="I6407" i="1"/>
  <c r="I7537" i="1"/>
  <c r="I7641" i="1"/>
  <c r="I6408" i="1"/>
  <c r="I7642" i="1"/>
  <c r="I7643" i="1"/>
  <c r="I6469" i="1"/>
  <c r="I7721" i="1"/>
  <c r="I7538" i="1"/>
  <c r="I6409" i="1"/>
  <c r="I7057" i="1"/>
  <c r="I7058" i="1"/>
  <c r="I1747" i="1"/>
  <c r="I8348" i="1"/>
  <c r="I7722" i="1"/>
  <c r="I7644" i="1"/>
  <c r="I1748" i="1"/>
  <c r="I7059" i="1"/>
  <c r="I7539" i="1"/>
  <c r="I7723" i="1"/>
  <c r="I7645" i="1"/>
  <c r="I8349" i="1"/>
  <c r="I6410" i="1"/>
  <c r="I7646" i="1"/>
  <c r="I7647" i="1"/>
  <c r="I7199" i="1"/>
  <c r="I8350" i="1"/>
  <c r="I7648" i="1"/>
  <c r="I7724" i="1"/>
  <c r="I7649" i="1"/>
  <c r="I6411" i="1"/>
  <c r="I862" i="1"/>
  <c r="I863" i="1"/>
  <c r="I6412" i="1"/>
  <c r="I864" i="1"/>
  <c r="I7725" i="1"/>
  <c r="I7726" i="1"/>
  <c r="I865" i="1"/>
  <c r="I7650" i="1"/>
  <c r="I7727" i="1"/>
  <c r="I7060" i="1"/>
  <c r="I7728" i="1"/>
  <c r="I7651" i="1"/>
  <c r="I7652" i="1"/>
  <c r="I1749" i="1"/>
  <c r="I1750" i="1"/>
  <c r="I1751" i="1"/>
  <c r="I7653" i="1"/>
  <c r="I7654" i="1"/>
  <c r="I7729" i="1"/>
  <c r="I6413" i="1"/>
  <c r="I6414" i="1"/>
  <c r="I866" i="1"/>
  <c r="I7655" i="1"/>
  <c r="I6470" i="1"/>
  <c r="I6471" i="1"/>
  <c r="I867" i="1"/>
  <c r="I868" i="1"/>
  <c r="I869" i="1"/>
  <c r="I6472" i="1"/>
  <c r="I870" i="1"/>
  <c r="I7656" i="1"/>
  <c r="I7657" i="1"/>
  <c r="I8351" i="1"/>
  <c r="I7540" i="1"/>
  <c r="I7200" i="1"/>
  <c r="I1752" i="1"/>
  <c r="I1753" i="1"/>
  <c r="I7658" i="1"/>
  <c r="I7659" i="1"/>
  <c r="I7660" i="1"/>
  <c r="I8352" i="1"/>
  <c r="I8353" i="1"/>
  <c r="I1754" i="1"/>
  <c r="I1755" i="1"/>
  <c r="I7661" i="1"/>
  <c r="I6473" i="1"/>
  <c r="I6415" i="1"/>
  <c r="I8354" i="1"/>
  <c r="I6416" i="1"/>
  <c r="I8355" i="1"/>
  <c r="I6417" i="1"/>
  <c r="I7662" i="1"/>
  <c r="I6474" i="1"/>
  <c r="I871" i="1"/>
  <c r="I6475" i="1"/>
  <c r="I7663" i="1"/>
  <c r="I8356" i="1"/>
  <c r="I1756" i="1"/>
  <c r="I8357" i="1"/>
  <c r="I8358" i="1"/>
  <c r="I7664" i="1"/>
  <c r="I6418" i="1"/>
  <c r="I6419" i="1"/>
  <c r="I6420" i="1"/>
  <c r="I7201" i="1"/>
  <c r="I794" i="1"/>
  <c r="I6421" i="1"/>
  <c r="I6422" i="1"/>
  <c r="I6423" i="1"/>
  <c r="I804" i="1"/>
  <c r="I872" i="1"/>
  <c r="I6424" i="1"/>
  <c r="I873" i="1"/>
  <c r="I874" i="1"/>
  <c r="I8359" i="1"/>
  <c r="I8360" i="1"/>
  <c r="I6425" i="1"/>
  <c r="I875" i="1"/>
  <c r="I3083" i="1"/>
  <c r="I8146" i="1"/>
  <c r="I7964" i="1"/>
  <c r="I7965" i="1"/>
  <c r="I3084" i="1"/>
  <c r="I5292" i="1"/>
  <c r="I7378" i="1"/>
  <c r="I7379" i="1"/>
  <c r="I3085" i="1"/>
  <c r="I7380" i="1"/>
  <c r="I3257" i="1"/>
  <c r="I8147" i="1"/>
  <c r="I3086" i="1"/>
  <c r="I1477" i="1"/>
  <c r="I3181" i="1"/>
  <c r="I954" i="1"/>
  <c r="I3376" i="1"/>
  <c r="I5075" i="1"/>
  <c r="I1643" i="1"/>
  <c r="I5077" i="1"/>
  <c r="I22" i="1"/>
  <c r="I3649" i="1"/>
  <c r="I15" i="1"/>
  <c r="I5076" i="1"/>
  <c r="I1478" i="1"/>
  <c r="I5080" i="1"/>
  <c r="I5084" i="1"/>
  <c r="I5078" i="1"/>
  <c r="I5079" i="1"/>
  <c r="I3650" i="1"/>
  <c r="I8148" i="1"/>
  <c r="I3182" i="1"/>
  <c r="I3258" i="1"/>
  <c r="I5085" i="1"/>
  <c r="I8149" i="1"/>
  <c r="I5293" i="1"/>
  <c r="I7966" i="1"/>
  <c r="I8071" i="1"/>
  <c r="I2807" i="1"/>
  <c r="I1644" i="1"/>
  <c r="I3651" i="1"/>
  <c r="I3087" i="1"/>
  <c r="I7967" i="1"/>
  <c r="I8072" i="1"/>
  <c r="I5081" i="1"/>
  <c r="I5082" i="1"/>
  <c r="I5083" i="1"/>
  <c r="I3652" i="1"/>
  <c r="I3653" i="1"/>
  <c r="I3183" i="1"/>
  <c r="I8150" i="1"/>
  <c r="I876" i="1"/>
  <c r="I23" i="1"/>
  <c r="I877" i="1"/>
  <c r="I5086" i="1"/>
  <c r="I7968" i="1"/>
  <c r="I8151" i="1"/>
  <c r="I8073" i="1"/>
  <c r="I878" i="1"/>
  <c r="I3654" i="1"/>
  <c r="I4285" i="1"/>
  <c r="I3655" i="1"/>
  <c r="I8152" i="1"/>
  <c r="I2808" i="1"/>
  <c r="I3259" i="1"/>
  <c r="I2809" i="1"/>
  <c r="I3184" i="1"/>
  <c r="I3185" i="1"/>
  <c r="I3186" i="1"/>
  <c r="I8153" i="1"/>
  <c r="I2810" i="1"/>
  <c r="I4286" i="1"/>
  <c r="I5294" i="1"/>
  <c r="I16" i="1"/>
  <c r="I8074" i="1"/>
  <c r="I3187" i="1"/>
  <c r="I5087" i="1"/>
  <c r="I7969" i="1"/>
  <c r="I3188" i="1"/>
  <c r="I3260" i="1"/>
  <c r="I3261" i="1"/>
  <c r="I3262" i="1"/>
  <c r="I2811" i="1"/>
  <c r="I3189" i="1"/>
  <c r="I5295" i="1"/>
  <c r="I3190" i="1"/>
  <c r="I3191" i="1"/>
  <c r="I5296" i="1"/>
  <c r="I5297" i="1"/>
  <c r="I1648" i="1"/>
  <c r="I3192" i="1"/>
  <c r="I2271" i="1"/>
  <c r="I2812" i="1"/>
  <c r="I2272" i="1"/>
  <c r="I1479" i="1"/>
  <c r="I2813" i="1"/>
  <c r="I5088" i="1"/>
  <c r="I5089" i="1"/>
  <c r="I2273" i="1"/>
  <c r="I1649" i="1"/>
  <c r="I3193" i="1"/>
  <c r="I3088" i="1"/>
  <c r="I1650" i="1"/>
  <c r="I3089" i="1"/>
  <c r="I4287" i="1"/>
  <c r="I4288" i="1"/>
  <c r="I4289" i="1"/>
  <c r="I4290" i="1"/>
  <c r="I1651" i="1"/>
  <c r="I4291" i="1"/>
  <c r="I8154" i="1"/>
  <c r="I4292" i="1"/>
  <c r="I8155" i="1"/>
  <c r="I5090" i="1"/>
  <c r="I3090" i="1"/>
  <c r="I3263" i="1"/>
  <c r="I5091" i="1"/>
  <c r="I5092" i="1"/>
  <c r="I3264" i="1"/>
  <c r="I3091" i="1"/>
  <c r="I3092" i="1"/>
  <c r="I2274" i="1"/>
  <c r="I5093" i="1"/>
  <c r="I1652" i="1"/>
  <c r="I3093" i="1"/>
  <c r="I4293" i="1"/>
  <c r="I7381" i="1"/>
  <c r="I7970" i="1"/>
  <c r="I7971" i="1"/>
  <c r="I5094" i="1"/>
  <c r="I5095" i="1"/>
  <c r="I5096" i="1"/>
  <c r="I3375" i="1"/>
  <c r="I4334" i="1"/>
  <c r="I1480" i="1"/>
  <c r="I84" i="1"/>
  <c r="I8369" i="1"/>
  <c r="I5918" i="1"/>
  <c r="I85" i="1"/>
  <c r="I86" i="1"/>
  <c r="I3782" i="1"/>
  <c r="I2892" i="1"/>
  <c r="I5919" i="1"/>
  <c r="I4353" i="1"/>
  <c r="I6111" i="1"/>
  <c r="I4354" i="1"/>
  <c r="I4355" i="1"/>
  <c r="I4356" i="1"/>
  <c r="I4357" i="1"/>
  <c r="I3783" i="1"/>
  <c r="I3784" i="1"/>
  <c r="I7444" i="1"/>
  <c r="I4022" i="1"/>
  <c r="I5920" i="1"/>
  <c r="I87" i="1"/>
  <c r="I88" i="1"/>
  <c r="I89" i="1"/>
  <c r="I90" i="1"/>
  <c r="I2352" i="1"/>
  <c r="I4358" i="1"/>
  <c r="I8220" i="1"/>
  <c r="I8252" i="1"/>
  <c r="I7757" i="1"/>
  <c r="I8370" i="1"/>
  <c r="I8371" i="1"/>
  <c r="I2353" i="1"/>
  <c r="I8221" i="1"/>
  <c r="I6112" i="1"/>
  <c r="I5921" i="1"/>
  <c r="I5922" i="1"/>
  <c r="I5923" i="1"/>
  <c r="I5924" i="1"/>
  <c r="I3785" i="1"/>
  <c r="I2893" i="1"/>
  <c r="I5925" i="1"/>
  <c r="I4359" i="1"/>
  <c r="I91" i="1"/>
  <c r="I92" i="1"/>
  <c r="I2639" i="1"/>
  <c r="I2894" i="1"/>
  <c r="I2354" i="1"/>
  <c r="I5926" i="1"/>
  <c r="I2355" i="1"/>
  <c r="I5927" i="1"/>
  <c r="I2356" i="1"/>
  <c r="I2357" i="1"/>
  <c r="I3786" i="1"/>
  <c r="I8372" i="1"/>
  <c r="I3787" i="1"/>
  <c r="I5928" i="1"/>
  <c r="I2358" i="1"/>
  <c r="I2359" i="1"/>
  <c r="I8222" i="1"/>
  <c r="I7758" i="1"/>
  <c r="I5929" i="1"/>
  <c r="I5996" i="1"/>
  <c r="I5930" i="1"/>
  <c r="I814" i="1"/>
  <c r="I8373" i="1"/>
  <c r="I4360" i="1"/>
  <c r="I7510" i="1"/>
  <c r="I2895" i="1"/>
  <c r="I7759" i="1"/>
  <c r="I7760" i="1"/>
  <c r="I8374" i="1"/>
  <c r="I8375" i="1"/>
  <c r="I7928" i="1"/>
  <c r="I7761" i="1"/>
  <c r="I7762" i="1"/>
  <c r="I6113" i="1"/>
  <c r="I5931" i="1"/>
  <c r="I6114" i="1"/>
  <c r="I6115" i="1"/>
  <c r="I5932" i="1"/>
  <c r="I7944" i="1"/>
  <c r="I8253" i="1"/>
  <c r="I8254" i="1"/>
  <c r="I8255" i="1"/>
  <c r="I2360" i="1"/>
  <c r="I8376" i="1"/>
  <c r="I7763" i="1"/>
  <c r="I8377" i="1"/>
  <c r="I5997" i="1"/>
  <c r="I7445" i="1"/>
  <c r="I5998" i="1"/>
  <c r="I4361" i="1"/>
  <c r="I3788" i="1"/>
  <c r="I2896" i="1"/>
  <c r="I2361" i="1"/>
  <c r="I8256" i="1"/>
  <c r="I8223" i="1"/>
  <c r="I8224" i="1"/>
  <c r="I7446" i="1"/>
  <c r="I8257" i="1"/>
  <c r="I4362" i="1"/>
  <c r="I2897" i="1"/>
  <c r="I5999" i="1"/>
  <c r="I7447" i="1"/>
  <c r="I8378" i="1"/>
  <c r="I4363" i="1"/>
  <c r="I6000" i="1"/>
  <c r="I8379" i="1"/>
  <c r="I2898" i="1"/>
  <c r="I2362" i="1"/>
  <c r="I3789" i="1"/>
  <c r="I93" i="1"/>
  <c r="I7764" i="1"/>
  <c r="I8380" i="1"/>
  <c r="I8258" i="1"/>
  <c r="I8381" i="1"/>
  <c r="I8259" i="1"/>
  <c r="I8260" i="1"/>
  <c r="I8261" i="1"/>
  <c r="I8262" i="1"/>
  <c r="I8263" i="1"/>
  <c r="I8264" i="1"/>
  <c r="I5933" i="1"/>
  <c r="I7448" i="1"/>
  <c r="I4759" i="1"/>
  <c r="I5934" i="1"/>
  <c r="I8265" i="1"/>
  <c r="I7449" i="1"/>
  <c r="I5935" i="1"/>
  <c r="I5936" i="1"/>
  <c r="I4364" i="1"/>
  <c r="I815" i="1"/>
  <c r="I816" i="1"/>
  <c r="I8266" i="1"/>
  <c r="I2363" i="1"/>
  <c r="I6116" i="1"/>
  <c r="I8382" i="1"/>
  <c r="I817" i="1"/>
  <c r="I3790" i="1"/>
  <c r="I2899" i="1"/>
  <c r="I2900" i="1"/>
  <c r="I8267" i="1"/>
  <c r="I8225" i="1"/>
  <c r="I2364" i="1"/>
  <c r="I3791" i="1"/>
  <c r="I2365" i="1"/>
  <c r="I5937" i="1"/>
  <c r="I8268" i="1"/>
  <c r="I8269" i="1"/>
  <c r="I7450" i="1"/>
  <c r="I7765" i="1"/>
  <c r="I7766" i="1"/>
  <c r="I7767" i="1"/>
  <c r="I7451" i="1"/>
  <c r="I4365" i="1"/>
  <c r="I4366" i="1"/>
  <c r="I4367" i="1"/>
  <c r="I4368" i="1"/>
  <c r="I4369" i="1"/>
  <c r="I7768" i="1"/>
  <c r="I818" i="1"/>
  <c r="I94" i="1"/>
  <c r="I95" i="1"/>
  <c r="I2366" i="1"/>
  <c r="I5938" i="1"/>
  <c r="I3792" i="1"/>
  <c r="I4370" i="1"/>
  <c r="I4371" i="1"/>
  <c r="I3793" i="1"/>
  <c r="I96" i="1"/>
  <c r="I97" i="1"/>
  <c r="I98" i="1"/>
  <c r="I99" i="1"/>
  <c r="I6117" i="1"/>
  <c r="I2367" i="1"/>
  <c r="I2901" i="1"/>
  <c r="I2368" i="1"/>
  <c r="I4372" i="1"/>
  <c r="I4373" i="1"/>
  <c r="I3794" i="1"/>
  <c r="I5939" i="1"/>
  <c r="I2902" i="1"/>
  <c r="I3795" i="1"/>
  <c r="I3796" i="1"/>
  <c r="I3797" i="1"/>
  <c r="I3798" i="1"/>
  <c r="I2903" i="1"/>
  <c r="I829" i="1"/>
  <c r="I830" i="1"/>
  <c r="I6118" i="1"/>
  <c r="I4374" i="1"/>
  <c r="I6119" i="1"/>
  <c r="I5940" i="1"/>
  <c r="I7769" i="1"/>
  <c r="I4375" i="1"/>
  <c r="I7452" i="1"/>
  <c r="I7453" i="1"/>
  <c r="I7929" i="1"/>
  <c r="I2904" i="1"/>
  <c r="I2369" i="1"/>
  <c r="I7770" i="1"/>
  <c r="I819" i="1"/>
  <c r="I820" i="1"/>
  <c r="I100" i="1"/>
  <c r="I3799" i="1"/>
  <c r="I7771" i="1"/>
  <c r="I8270" i="1"/>
  <c r="I2370" i="1"/>
  <c r="I2371" i="1"/>
  <c r="I2372" i="1"/>
  <c r="I3800" i="1"/>
  <c r="I8271" i="1"/>
  <c r="I2373" i="1"/>
  <c r="I8383" i="1"/>
  <c r="I2905" i="1"/>
  <c r="I3801" i="1"/>
  <c r="I4376" i="1"/>
  <c r="I7454" i="1"/>
  <c r="I3802" i="1"/>
  <c r="I3803" i="1"/>
  <c r="I3804" i="1"/>
  <c r="I3805" i="1"/>
  <c r="I2374" i="1"/>
  <c r="I3806" i="1"/>
  <c r="I831" i="1"/>
  <c r="I3807" i="1"/>
  <c r="I7455" i="1"/>
  <c r="I8226" i="1"/>
  <c r="I2375" i="1"/>
  <c r="I8272" i="1"/>
  <c r="I4377" i="1"/>
  <c r="I7772" i="1"/>
  <c r="I2906" i="1"/>
  <c r="I2376" i="1"/>
  <c r="I821" i="1"/>
  <c r="I5941" i="1"/>
  <c r="I7773" i="1"/>
  <c r="I4378" i="1"/>
  <c r="I7774" i="1"/>
  <c r="I4379" i="1"/>
  <c r="I8273" i="1"/>
  <c r="I3808" i="1"/>
  <c r="I832" i="1"/>
  <c r="I822" i="1"/>
  <c r="I4380" i="1"/>
  <c r="I7456" i="1"/>
  <c r="I4381" i="1"/>
  <c r="I7775" i="1"/>
  <c r="I8227" i="1"/>
  <c r="I7457" i="1"/>
  <c r="I3809" i="1"/>
  <c r="I4382" i="1"/>
  <c r="I8384" i="1"/>
  <c r="I7458" i="1"/>
  <c r="I7776" i="1"/>
  <c r="I4383" i="1"/>
  <c r="I8385" i="1"/>
  <c r="I8386" i="1"/>
  <c r="I7777" i="1"/>
  <c r="I2377" i="1"/>
  <c r="I7778" i="1"/>
  <c r="I8387" i="1"/>
  <c r="I4384" i="1"/>
  <c r="I4385" i="1"/>
  <c r="I4386" i="1"/>
  <c r="I7779" i="1"/>
  <c r="I2907" i="1"/>
  <c r="I3810" i="1"/>
  <c r="I3811" i="1"/>
  <c r="I2908" i="1"/>
  <c r="I3812" i="1"/>
  <c r="I7780" i="1"/>
  <c r="I3813" i="1"/>
  <c r="I8388" i="1"/>
  <c r="I8389" i="1"/>
  <c r="I3814" i="1"/>
  <c r="I3815" i="1"/>
  <c r="I3816" i="1"/>
  <c r="I3817" i="1"/>
  <c r="I2909" i="1"/>
  <c r="I8274" i="1"/>
  <c r="I2910" i="1"/>
  <c r="I8275" i="1"/>
  <c r="I3818" i="1"/>
  <c r="I7459" i="1"/>
  <c r="I3819" i="1"/>
  <c r="I2911" i="1"/>
  <c r="I2378" i="1"/>
  <c r="I2379" i="1"/>
  <c r="I833" i="1"/>
  <c r="I4387" i="1"/>
  <c r="I8276" i="1"/>
  <c r="I4388" i="1"/>
  <c r="I2380" i="1"/>
  <c r="I3820" i="1"/>
  <c r="I8228" i="1"/>
  <c r="I8476" i="1"/>
  <c r="I6057" i="1"/>
  <c r="I7541" i="1"/>
  <c r="I2862" i="1"/>
  <c r="I6058" i="1"/>
  <c r="I6059" i="1"/>
  <c r="I8477" i="1"/>
  <c r="I8124" i="1"/>
  <c r="I6254" i="1"/>
  <c r="I879" i="1"/>
  <c r="I6060" i="1"/>
  <c r="I7542" i="1"/>
  <c r="I7543" i="1"/>
  <c r="I1757" i="1"/>
  <c r="I7544" i="1"/>
  <c r="I6255" i="1"/>
  <c r="I6061" i="1"/>
  <c r="I6062" i="1"/>
  <c r="I7545" i="1"/>
  <c r="I6063" i="1"/>
  <c r="I6064" i="1"/>
  <c r="I6065" i="1"/>
  <c r="I6066" i="1"/>
  <c r="I6067" i="1"/>
  <c r="I4183" i="1"/>
  <c r="I6068" i="1"/>
  <c r="I6256" i="1"/>
  <c r="I1758" i="1"/>
  <c r="I6069" i="1"/>
  <c r="I6070" i="1"/>
  <c r="I6257" i="1"/>
  <c r="I6071" i="1"/>
  <c r="I880" i="1"/>
  <c r="I7730" i="1"/>
  <c r="I6258" i="1"/>
  <c r="I6259" i="1"/>
  <c r="I6260" i="1"/>
  <c r="I8478" i="1"/>
  <c r="I6072" i="1"/>
  <c r="I7731" i="1"/>
  <c r="I6073" i="1"/>
  <c r="I7546" i="1"/>
  <c r="I6074" i="1"/>
  <c r="I1759" i="1"/>
  <c r="I2863" i="1"/>
  <c r="I7547" i="1"/>
  <c r="I6075" i="1"/>
  <c r="I7732" i="1"/>
  <c r="I4184" i="1"/>
  <c r="I7548" i="1"/>
  <c r="I2864" i="1"/>
  <c r="I6261" i="1"/>
  <c r="I101" i="1"/>
  <c r="I102" i="1"/>
  <c r="I1760" i="1"/>
  <c r="I2655" i="1"/>
  <c r="I7549" i="1"/>
  <c r="I7550" i="1"/>
  <c r="I2656" i="1"/>
  <c r="I7733" i="1"/>
  <c r="I7734" i="1"/>
  <c r="I6076" i="1"/>
  <c r="I8479" i="1"/>
  <c r="I2657" i="1"/>
  <c r="I4185" i="1"/>
  <c r="I6262" i="1"/>
  <c r="I7735" i="1"/>
  <c r="I2865" i="1"/>
  <c r="I7551" i="1"/>
  <c r="I6263" i="1"/>
  <c r="I6077" i="1"/>
  <c r="I2866" i="1"/>
  <c r="I103" i="1"/>
  <c r="I7736" i="1"/>
  <c r="I1761" i="1"/>
  <c r="I4186" i="1"/>
  <c r="I4187" i="1"/>
  <c r="I4188" i="1"/>
  <c r="I881" i="1"/>
  <c r="I6264" i="1"/>
  <c r="I6265" i="1"/>
  <c r="I4189" i="1"/>
  <c r="I7552" i="1"/>
  <c r="I4190" i="1"/>
  <c r="I4191" i="1"/>
  <c r="I6266" i="1"/>
  <c r="I6267" i="1"/>
  <c r="I1762" i="1"/>
  <c r="I6268" i="1"/>
  <c r="I6078" i="1"/>
  <c r="I6269" i="1"/>
  <c r="I1763" i="1"/>
  <c r="I4192" i="1"/>
  <c r="I6079" i="1"/>
  <c r="I882" i="1"/>
  <c r="I6270" i="1"/>
  <c r="I6080" i="1"/>
  <c r="I4193" i="1"/>
  <c r="I2867" i="1"/>
  <c r="I2868" i="1"/>
  <c r="I8361" i="1"/>
  <c r="I1764" i="1"/>
  <c r="I6271" i="1"/>
  <c r="I1765" i="1"/>
  <c r="I6081" i="1"/>
  <c r="I1766" i="1"/>
  <c r="I6082" i="1"/>
  <c r="I2869" i="1"/>
  <c r="I4194" i="1"/>
  <c r="I6272" i="1"/>
  <c r="I2870" i="1"/>
  <c r="I8480" i="1"/>
  <c r="I8481" i="1"/>
  <c r="I8482" i="1"/>
  <c r="I8483" i="1"/>
  <c r="I104" i="1"/>
  <c r="I8484" i="1"/>
  <c r="I3657" i="1"/>
  <c r="I5736" i="1"/>
  <c r="I3415" i="1"/>
  <c r="I105" i="1"/>
  <c r="I106" i="1"/>
  <c r="I3377" i="1"/>
  <c r="I1194" i="1"/>
  <c r="I3658" i="1"/>
  <c r="I3378" i="1"/>
  <c r="I3544" i="1"/>
  <c r="I107" i="1"/>
  <c r="I3545" i="1"/>
  <c r="I1856" i="1"/>
  <c r="I8485" i="1"/>
  <c r="I3546" i="1"/>
  <c r="I3547" i="1"/>
  <c r="I108" i="1"/>
  <c r="I5737" i="1"/>
  <c r="I1664" i="1"/>
  <c r="I109" i="1"/>
  <c r="I5738" i="1"/>
  <c r="I110" i="1"/>
  <c r="I1195" i="1"/>
  <c r="I6043" i="1"/>
  <c r="I111" i="1"/>
  <c r="I8486" i="1"/>
  <c r="I1196" i="1"/>
  <c r="I112" i="1"/>
  <c r="I113" i="1"/>
  <c r="I114" i="1"/>
  <c r="I1197" i="1"/>
  <c r="I4065" i="1"/>
  <c r="I4066" i="1"/>
  <c r="I1665" i="1"/>
  <c r="I5739" i="1"/>
  <c r="I5740" i="1"/>
  <c r="I1198" i="1"/>
  <c r="I115" i="1"/>
  <c r="I2557" i="1"/>
  <c r="I3548" i="1"/>
  <c r="I8487" i="1"/>
  <c r="I3659" i="1"/>
  <c r="I4067" i="1"/>
  <c r="I5741" i="1"/>
  <c r="I116" i="1"/>
  <c r="I1199" i="1"/>
  <c r="I3549" i="1"/>
  <c r="I8488" i="1"/>
  <c r="I8489" i="1"/>
  <c r="I8490" i="1"/>
  <c r="I8491" i="1"/>
  <c r="I8492" i="1"/>
  <c r="I8493" i="1"/>
  <c r="I8494" i="1"/>
  <c r="I8495" i="1"/>
  <c r="I1666" i="1"/>
  <c r="I4068" i="1"/>
  <c r="I8496" i="1"/>
  <c r="I8497" i="1"/>
  <c r="I117" i="1"/>
  <c r="I1200" i="1"/>
  <c r="I118" i="1"/>
  <c r="I3550" i="1"/>
  <c r="I3551" i="1"/>
  <c r="I1857" i="1"/>
  <c r="I3552" i="1"/>
  <c r="I1201" i="1"/>
  <c r="I4069" i="1"/>
  <c r="I3553" i="1"/>
  <c r="I7227" i="1"/>
  <c r="I3554" i="1"/>
  <c r="I1858" i="1"/>
  <c r="I119" i="1"/>
  <c r="I7228" i="1"/>
  <c r="I3555" i="1"/>
  <c r="I7229" i="1"/>
  <c r="I3556" i="1"/>
  <c r="I5231" i="1"/>
  <c r="I3557" i="1"/>
  <c r="I120" i="1"/>
  <c r="I5232" i="1"/>
  <c r="I5233" i="1"/>
  <c r="I3558" i="1"/>
  <c r="I121" i="1"/>
  <c r="I122" i="1"/>
  <c r="I1667" i="1"/>
  <c r="I2558" i="1"/>
  <c r="I3559" i="1"/>
  <c r="I3560" i="1"/>
  <c r="I3561" i="1"/>
  <c r="I123" i="1"/>
  <c r="I5742" i="1"/>
  <c r="I1859" i="1"/>
  <c r="I1668" i="1"/>
  <c r="I3562" i="1"/>
  <c r="I5743" i="1"/>
  <c r="I1860" i="1"/>
  <c r="I1202" i="1"/>
  <c r="I4070" i="1"/>
  <c r="I3563" i="1"/>
  <c r="I3564" i="1"/>
  <c r="I124" i="1"/>
  <c r="I4071" i="1"/>
  <c r="I1203" i="1"/>
  <c r="I3565" i="1"/>
  <c r="I125" i="1"/>
  <c r="I5234" i="1"/>
  <c r="I3566" i="1"/>
  <c r="I126" i="1"/>
  <c r="I2559" i="1"/>
  <c r="I3567" i="1"/>
  <c r="I1669" i="1"/>
  <c r="I127" i="1"/>
  <c r="I3568" i="1"/>
  <c r="I5235" i="1"/>
  <c r="I4072" i="1"/>
  <c r="I3569" i="1"/>
  <c r="I128" i="1"/>
  <c r="I1670" i="1"/>
  <c r="I129" i="1"/>
  <c r="I1671" i="1"/>
  <c r="I1204" i="1"/>
  <c r="I4073" i="1"/>
  <c r="I1861" i="1"/>
  <c r="I5744" i="1"/>
  <c r="I5745" i="1"/>
  <c r="I1205" i="1"/>
  <c r="I1862" i="1"/>
  <c r="I130" i="1"/>
  <c r="I131" i="1"/>
  <c r="I132" i="1"/>
  <c r="I133" i="1"/>
  <c r="I4074" i="1"/>
  <c r="I5746" i="1"/>
  <c r="I1672" i="1"/>
  <c r="I5747" i="1"/>
  <c r="I1673" i="1"/>
  <c r="I134" i="1"/>
  <c r="I5748" i="1"/>
  <c r="I4075" i="1"/>
  <c r="I1206" i="1"/>
  <c r="I1674" i="1"/>
  <c r="I1675" i="1"/>
  <c r="I3660" i="1"/>
  <c r="I5236" i="1"/>
  <c r="I2560" i="1"/>
  <c r="I5749" i="1"/>
  <c r="I135" i="1"/>
  <c r="I136" i="1"/>
  <c r="I5750" i="1"/>
  <c r="I5751" i="1"/>
  <c r="I137" i="1"/>
  <c r="I1863" i="1"/>
  <c r="I4076" i="1"/>
  <c r="I138" i="1"/>
  <c r="I261" i="1"/>
  <c r="I262" i="1"/>
  <c r="I263" i="1"/>
  <c r="I264" i="1"/>
  <c r="I265" i="1"/>
  <c r="I266" i="1"/>
  <c r="I267" i="1"/>
  <c r="I268" i="1"/>
  <c r="I269" i="1"/>
  <c r="I270" i="1"/>
  <c r="I271" i="1"/>
  <c r="I272" i="1"/>
  <c r="I273" i="1"/>
  <c r="I274" i="1"/>
  <c r="I275" i="1"/>
  <c r="I1108" i="1"/>
  <c r="I276" i="1"/>
  <c r="I277" i="1"/>
  <c r="I8502" i="1"/>
  <c r="I278" i="1"/>
  <c r="I2092" i="1"/>
  <c r="I5584" i="1"/>
  <c r="I2220" i="1"/>
  <c r="I2585" i="1"/>
  <c r="I2293" i="1"/>
  <c r="I2093" i="1"/>
  <c r="I2094" i="1"/>
  <c r="I5436" i="1"/>
  <c r="I986" i="1"/>
  <c r="I5437" i="1"/>
  <c r="I279" i="1"/>
  <c r="I280" i="1"/>
  <c r="I2095" i="1"/>
  <c r="I5438" i="1"/>
  <c r="I281" i="1"/>
  <c r="I2294" i="1"/>
  <c r="I1921" i="1"/>
  <c r="I5814" i="1"/>
  <c r="I5515" i="1"/>
  <c r="I6565" i="1"/>
  <c r="I282" i="1"/>
  <c r="I2096" i="1"/>
  <c r="I5439" i="1"/>
  <c r="I987" i="1"/>
  <c r="I2295" i="1"/>
  <c r="I7293" i="1"/>
  <c r="I283" i="1"/>
  <c r="I2296" i="1"/>
  <c r="I2586" i="1"/>
  <c r="I988" i="1"/>
  <c r="I5661" i="1"/>
  <c r="I2587" i="1"/>
  <c r="I1052" i="1"/>
  <c r="I1922" i="1"/>
  <c r="I284" i="1"/>
  <c r="I1109" i="1"/>
  <c r="I5516" i="1"/>
  <c r="I285" i="1"/>
  <c r="I6678" i="1"/>
  <c r="I2588" i="1"/>
  <c r="I1110" i="1"/>
  <c r="I2097" i="1"/>
  <c r="I1813" i="1"/>
  <c r="I1814" i="1"/>
  <c r="I286" i="1"/>
  <c r="I2098" i="1"/>
  <c r="I5440" i="1"/>
  <c r="I1815" i="1"/>
  <c r="I7294" i="1"/>
  <c r="I287" i="1"/>
  <c r="I2297" i="1"/>
  <c r="I288" i="1"/>
  <c r="I5585" i="1"/>
  <c r="I5815" i="1"/>
  <c r="I7184" i="1"/>
  <c r="I6679" i="1"/>
  <c r="I989" i="1"/>
  <c r="I990" i="1"/>
  <c r="I1111" i="1"/>
  <c r="I991" i="1"/>
  <c r="I1923" i="1"/>
  <c r="I992" i="1"/>
  <c r="I289" i="1"/>
  <c r="I993" i="1"/>
  <c r="I5586" i="1"/>
  <c r="I5517" i="1"/>
  <c r="I290" i="1"/>
  <c r="I7185" i="1"/>
  <c r="I1112" i="1"/>
  <c r="I5441" i="1"/>
  <c r="I291" i="1"/>
  <c r="I292" i="1"/>
  <c r="I1816" i="1"/>
  <c r="I6680" i="1"/>
  <c r="I5442" i="1"/>
  <c r="I6566" i="1"/>
  <c r="I2298" i="1"/>
  <c r="I2099" i="1"/>
  <c r="I5443" i="1"/>
  <c r="I6681" i="1"/>
  <c r="I5444" i="1"/>
  <c r="I293" i="1"/>
  <c r="I994" i="1"/>
  <c r="I7295" i="1"/>
  <c r="I2589" i="1"/>
  <c r="I1113" i="1"/>
  <c r="I294" i="1"/>
  <c r="I5816" i="1"/>
  <c r="I7296" i="1"/>
  <c r="I6682" i="1"/>
  <c r="I7186" i="1"/>
  <c r="I995" i="1"/>
  <c r="I1924" i="1"/>
  <c r="I295" i="1"/>
  <c r="I296" i="1"/>
  <c r="I7297" i="1"/>
  <c r="I1925" i="1"/>
  <c r="I7298" i="1"/>
  <c r="I297" i="1"/>
  <c r="I7187" i="1"/>
  <c r="I5587" i="1"/>
  <c r="I5445" i="1"/>
  <c r="I6567" i="1"/>
  <c r="I2100" i="1"/>
  <c r="I5446" i="1"/>
  <c r="I298" i="1"/>
  <c r="I1926" i="1"/>
  <c r="I7299" i="1"/>
  <c r="I6683" i="1"/>
  <c r="I5447" i="1"/>
  <c r="I5588" i="1"/>
  <c r="I1053" i="1"/>
  <c r="I299" i="1"/>
  <c r="I7300" i="1"/>
  <c r="I2590" i="1"/>
  <c r="I1927" i="1"/>
  <c r="I300" i="1"/>
  <c r="I6568" i="1"/>
  <c r="I5448" i="1"/>
  <c r="I5449" i="1"/>
  <c r="I2101" i="1"/>
  <c r="I301" i="1"/>
  <c r="I1817" i="1"/>
  <c r="I1928" i="1"/>
  <c r="I302" i="1"/>
  <c r="I1929" i="1"/>
  <c r="I2102" i="1"/>
  <c r="I6569" i="1"/>
  <c r="I5817" i="1"/>
  <c r="I996" i="1"/>
  <c r="I7301" i="1"/>
  <c r="I6570" i="1"/>
  <c r="I5818" i="1"/>
  <c r="I303" i="1"/>
  <c r="I1818" i="1"/>
  <c r="I2103" i="1"/>
  <c r="I5819" i="1"/>
  <c r="I5589" i="1"/>
  <c r="I2221" i="1"/>
  <c r="I2550" i="1"/>
  <c r="I1054" i="1"/>
  <c r="I5518" i="1"/>
  <c r="I304" i="1"/>
  <c r="I997" i="1"/>
  <c r="I6571" i="1"/>
  <c r="I305" i="1"/>
  <c r="I998" i="1"/>
  <c r="I7302" i="1"/>
  <c r="I999" i="1"/>
  <c r="I5519" i="1"/>
  <c r="I306" i="1"/>
  <c r="I307" i="1"/>
  <c r="I7303" i="1"/>
  <c r="I5590" i="1"/>
  <c r="I308" i="1"/>
  <c r="I5450" i="1"/>
  <c r="I7188" i="1"/>
  <c r="I309" i="1"/>
  <c r="I2591" i="1"/>
  <c r="I6572" i="1"/>
  <c r="I5591" i="1"/>
  <c r="I5820" i="1"/>
  <c r="I7189" i="1"/>
  <c r="I2104" i="1"/>
  <c r="I5451" i="1"/>
  <c r="I193" i="1"/>
  <c r="I7781" i="1"/>
  <c r="I194" i="1"/>
  <c r="I195" i="1"/>
  <c r="I6120" i="1"/>
  <c r="I2381" i="1"/>
  <c r="I4389" i="1"/>
  <c r="I196" i="1"/>
  <c r="I197" i="1"/>
  <c r="I198" i="1"/>
  <c r="I199" i="1"/>
  <c r="I200" i="1"/>
  <c r="I3821" i="1"/>
  <c r="I5942" i="1"/>
  <c r="I3822" i="1"/>
  <c r="I2382" i="1"/>
  <c r="I7930" i="1"/>
  <c r="I2383" i="1"/>
  <c r="I2912" i="1"/>
  <c r="I7460" i="1"/>
  <c r="I7461" i="1"/>
  <c r="I7462" i="1"/>
  <c r="I7463" i="1"/>
  <c r="I3823" i="1"/>
  <c r="I7464" i="1"/>
  <c r="I4760" i="1"/>
  <c r="I7782" i="1"/>
  <c r="I2913" i="1"/>
  <c r="I4390" i="1"/>
  <c r="I8277" i="1"/>
  <c r="I4391" i="1"/>
  <c r="I4392" i="1"/>
  <c r="I4393" i="1"/>
  <c r="I4394" i="1"/>
  <c r="I3824" i="1"/>
  <c r="I8278" i="1"/>
  <c r="I8279" i="1"/>
  <c r="I7783" i="1"/>
  <c r="I8229" i="1"/>
  <c r="I4395" i="1"/>
  <c r="I4396" i="1"/>
  <c r="I4397" i="1"/>
  <c r="I2645" i="1"/>
  <c r="I8390" i="1"/>
  <c r="I3825" i="1"/>
  <c r="I4398" i="1"/>
  <c r="I7784" i="1"/>
  <c r="I8391" i="1"/>
  <c r="I8392" i="1"/>
  <c r="I7465" i="1"/>
  <c r="I2384" i="1"/>
  <c r="I8280" i="1"/>
  <c r="I8281" i="1"/>
  <c r="I2385" i="1"/>
  <c r="I201" i="1"/>
  <c r="I8282" i="1"/>
  <c r="I2547" i="1"/>
  <c r="I2386" i="1"/>
  <c r="I2387" i="1"/>
  <c r="I8283" i="1"/>
  <c r="I7785" i="1"/>
  <c r="I7786" i="1"/>
  <c r="I7787" i="1"/>
  <c r="I7788" i="1"/>
  <c r="I8284" i="1"/>
  <c r="I5943" i="1"/>
  <c r="I2388" i="1"/>
  <c r="I2389" i="1"/>
  <c r="I7466" i="1"/>
  <c r="I7789" i="1"/>
  <c r="I4399" i="1"/>
  <c r="I2390" i="1"/>
  <c r="I2391" i="1"/>
  <c r="I2392" i="1"/>
  <c r="I2914" i="1"/>
  <c r="I2915" i="1"/>
  <c r="I5944" i="1"/>
  <c r="I2916" i="1"/>
  <c r="I8393" i="1"/>
  <c r="I2393" i="1"/>
  <c r="I7931" i="1"/>
  <c r="I6121" i="1"/>
  <c r="I5945" i="1"/>
  <c r="I6122" i="1"/>
  <c r="I5946" i="1"/>
  <c r="I6123" i="1"/>
  <c r="I5947" i="1"/>
  <c r="I2917" i="1"/>
  <c r="I2646" i="1"/>
  <c r="I8444" i="1"/>
  <c r="I8394" i="1"/>
  <c r="I8445" i="1"/>
  <c r="I4400" i="1"/>
  <c r="I3826" i="1"/>
  <c r="I2394" i="1"/>
  <c r="I6124" i="1"/>
  <c r="I2918" i="1"/>
  <c r="I7790" i="1"/>
  <c r="I2395" i="1"/>
  <c r="I4401" i="1"/>
  <c r="I3827" i="1"/>
  <c r="I2396" i="1"/>
  <c r="I8395" i="1"/>
  <c r="I6857" i="1"/>
  <c r="I823" i="1"/>
  <c r="I202" i="1"/>
  <c r="I7467" i="1"/>
  <c r="I3828" i="1"/>
  <c r="I3829" i="1"/>
  <c r="I3830" i="1"/>
  <c r="I7791" i="1"/>
  <c r="I203" i="1"/>
  <c r="I8396" i="1"/>
  <c r="I2919" i="1"/>
  <c r="I7468" i="1"/>
  <c r="I4402" i="1"/>
  <c r="I7792" i="1"/>
  <c r="I4403" i="1"/>
  <c r="I4404" i="1"/>
  <c r="I4405" i="1"/>
  <c r="I7793" i="1"/>
  <c r="I3831" i="1"/>
  <c r="I2397" i="1"/>
  <c r="I2398" i="1"/>
  <c r="I8397" i="1"/>
  <c r="I8446" i="1"/>
  <c r="I8285" i="1"/>
  <c r="I2920" i="1"/>
  <c r="I8398" i="1"/>
  <c r="I3832" i="1"/>
  <c r="I2921" i="1"/>
  <c r="I2399" i="1"/>
  <c r="I3833" i="1"/>
  <c r="I7794" i="1"/>
  <c r="I7795" i="1"/>
  <c r="I2922" i="1"/>
  <c r="I2400" i="1"/>
  <c r="I6858" i="1"/>
  <c r="I7469" i="1"/>
  <c r="I4406" i="1"/>
  <c r="I5948" i="1"/>
  <c r="I8286" i="1"/>
  <c r="I4407" i="1"/>
  <c r="I5949" i="1"/>
  <c r="I7796" i="1"/>
  <c r="I204" i="1"/>
  <c r="I2923" i="1"/>
  <c r="I7797" i="1"/>
  <c r="I8399" i="1"/>
  <c r="I8287" i="1"/>
  <c r="I8400" i="1"/>
  <c r="I4408" i="1"/>
  <c r="I7470" i="1"/>
  <c r="I7798" i="1"/>
  <c r="I8401" i="1"/>
  <c r="I4409" i="1"/>
  <c r="I3834" i="1"/>
  <c r="I2924" i="1"/>
  <c r="I6125" i="1"/>
  <c r="I5950" i="1"/>
  <c r="I3094" i="1"/>
  <c r="I3095" i="1"/>
  <c r="I3096" i="1"/>
  <c r="I7382" i="1"/>
  <c r="I5097" i="1"/>
  <c r="I5098" i="1"/>
  <c r="I8498" i="1"/>
  <c r="I7972" i="1"/>
  <c r="I5099" i="1"/>
  <c r="I7973" i="1"/>
  <c r="I8156" i="1"/>
  <c r="I1481" i="1"/>
  <c r="I1615" i="1"/>
  <c r="I5100" i="1"/>
  <c r="I5101" i="1"/>
  <c r="I5102" i="1"/>
  <c r="I2814" i="1"/>
  <c r="I5103" i="1"/>
  <c r="I5104" i="1"/>
  <c r="I5105" i="1"/>
  <c r="I5106" i="1"/>
  <c r="I5298" i="1"/>
  <c r="I2815" i="1"/>
  <c r="I2816" i="1"/>
  <c r="I955" i="1"/>
  <c r="I956" i="1"/>
  <c r="I7383" i="1"/>
  <c r="I4294" i="1"/>
  <c r="I2817" i="1"/>
  <c r="I4295" i="1"/>
  <c r="I5107" i="1"/>
  <c r="I4296" i="1"/>
  <c r="I8499" i="1"/>
  <c r="I2818" i="1"/>
  <c r="I4297" i="1"/>
  <c r="I957" i="1"/>
  <c r="I4298" i="1"/>
  <c r="I3097" i="1"/>
  <c r="I3265" i="1"/>
  <c r="I5108" i="1"/>
  <c r="I5109" i="1"/>
  <c r="I7974" i="1"/>
  <c r="I2819" i="1"/>
  <c r="I5110" i="1"/>
  <c r="I2275" i="1"/>
  <c r="I2820" i="1"/>
  <c r="I4299" i="1"/>
  <c r="I3098" i="1"/>
  <c r="I7975" i="1"/>
  <c r="I4300" i="1"/>
  <c r="I4301" i="1"/>
  <c r="I2821" i="1"/>
  <c r="I4302" i="1"/>
  <c r="I8157" i="1"/>
  <c r="I5111" i="1"/>
  <c r="I5112" i="1"/>
  <c r="I8158" i="1"/>
  <c r="I5113" i="1"/>
  <c r="I1482" i="1"/>
  <c r="I1483" i="1"/>
  <c r="I7976" i="1"/>
  <c r="I8075" i="1"/>
  <c r="I7977" i="1"/>
  <c r="I8159" i="1"/>
  <c r="I1484" i="1"/>
  <c r="I5114" i="1"/>
  <c r="I17" i="1"/>
  <c r="I5115" i="1"/>
  <c r="I7384" i="1"/>
  <c r="I4303" i="1"/>
  <c r="I3099" i="1"/>
  <c r="I5116" i="1"/>
  <c r="I5117" i="1"/>
  <c r="I5118" i="1"/>
  <c r="I18" i="1"/>
  <c r="I1485" i="1"/>
  <c r="I5119" i="1"/>
  <c r="I3100" i="1"/>
  <c r="I3101" i="1"/>
  <c r="I2822" i="1"/>
  <c r="I5120" i="1"/>
  <c r="I2823" i="1"/>
  <c r="I3194" i="1"/>
  <c r="I3195" i="1"/>
  <c r="I5121" i="1"/>
  <c r="I3102" i="1"/>
  <c r="I3103" i="1"/>
  <c r="I3104" i="1"/>
  <c r="I1486" i="1"/>
  <c r="I7978" i="1"/>
  <c r="I8160" i="1"/>
  <c r="I5122" i="1"/>
  <c r="I7979" i="1"/>
  <c r="I3105" i="1"/>
  <c r="I5123" i="1"/>
  <c r="I7980" i="1"/>
  <c r="I7981" i="1"/>
  <c r="I3106" i="1"/>
  <c r="I5299" i="1"/>
  <c r="I8161" i="1"/>
  <c r="I8162" i="1"/>
  <c r="I3107" i="1"/>
  <c r="I8076" i="1"/>
  <c r="I5124" i="1"/>
  <c r="I4304" i="1"/>
  <c r="I8163" i="1"/>
  <c r="I1487" i="1"/>
  <c r="I8164" i="1"/>
  <c r="I8077" i="1"/>
  <c r="I3108" i="1"/>
  <c r="I3109" i="1"/>
  <c r="I8165" i="1"/>
  <c r="I1488" i="1"/>
  <c r="I3110" i="1"/>
  <c r="I7385" i="1"/>
  <c r="I7386" i="1"/>
  <c r="I7387" i="1"/>
  <c r="I7388" i="1"/>
  <c r="I3111" i="1"/>
  <c r="I8166" i="1"/>
  <c r="I8078" i="1"/>
  <c r="I3112" i="1"/>
  <c r="I8079" i="1"/>
  <c r="I7389" i="1"/>
  <c r="I8080" i="1"/>
  <c r="I8167" i="1"/>
  <c r="I5125" i="1"/>
  <c r="I1489" i="1"/>
  <c r="I7390" i="1"/>
  <c r="I8081" i="1"/>
  <c r="I5126" i="1"/>
  <c r="I7391" i="1"/>
  <c r="I3113" i="1"/>
  <c r="I7982" i="1"/>
  <c r="I3114" i="1"/>
  <c r="I1490" i="1"/>
  <c r="I1491" i="1"/>
  <c r="I3115" i="1"/>
  <c r="I3116" i="1"/>
  <c r="I1492" i="1"/>
  <c r="I3515" i="1"/>
  <c r="I7061" i="1"/>
  <c r="I7062" i="1"/>
  <c r="I6426" i="1"/>
  <c r="I7063" i="1"/>
  <c r="I6476" i="1"/>
  <c r="I6477" i="1"/>
  <c r="I7665" i="1"/>
  <c r="I7553" i="1"/>
  <c r="I7202" i="1"/>
  <c r="I6427" i="1"/>
  <c r="I883" i="1"/>
  <c r="I6478" i="1"/>
  <c r="I7666" i="1"/>
  <c r="I6428" i="1"/>
  <c r="I884" i="1"/>
  <c r="I7203" i="1"/>
  <c r="I6479" i="1"/>
  <c r="I7204" i="1"/>
  <c r="I885" i="1"/>
  <c r="I7205" i="1"/>
  <c r="I7206" i="1"/>
  <c r="I6429" i="1"/>
  <c r="I6430" i="1"/>
  <c r="I6297" i="1"/>
  <c r="I6298" i="1"/>
  <c r="I6299" i="1"/>
  <c r="I6431" i="1"/>
  <c r="I6300" i="1"/>
  <c r="I7667" i="1"/>
  <c r="I7554" i="1"/>
  <c r="I6432" i="1"/>
  <c r="I7064" i="1"/>
  <c r="I7555" i="1"/>
  <c r="I7556" i="1"/>
  <c r="I6480" i="1"/>
  <c r="I6481" i="1"/>
  <c r="I6433" i="1"/>
  <c r="I7557" i="1"/>
  <c r="I7737" i="1"/>
  <c r="I6482" i="1"/>
  <c r="I6434" i="1"/>
  <c r="I6435" i="1"/>
  <c r="I886" i="1"/>
  <c r="I887" i="1"/>
  <c r="I7558" i="1"/>
  <c r="I7668" i="1"/>
  <c r="I888" i="1"/>
  <c r="I6483" i="1"/>
  <c r="I889" i="1"/>
  <c r="I6436" i="1"/>
  <c r="I890" i="1"/>
  <c r="I6484" i="1"/>
  <c r="I7065" i="1"/>
  <c r="I6437" i="1"/>
  <c r="I6438" i="1"/>
  <c r="I7669" i="1"/>
  <c r="I7670" i="1"/>
  <c r="I6485" i="1"/>
  <c r="I7559" i="1"/>
  <c r="I7671" i="1"/>
  <c r="I6486" i="1"/>
  <c r="I7672" i="1"/>
  <c r="I7560" i="1"/>
  <c r="I7673" i="1"/>
  <c r="I7674" i="1"/>
  <c r="I6487" i="1"/>
  <c r="I6439" i="1"/>
  <c r="I6440" i="1"/>
  <c r="I6488" i="1"/>
  <c r="I7636" i="1"/>
  <c r="I6489" i="1"/>
  <c r="I6490" i="1"/>
  <c r="I7675" i="1"/>
  <c r="I7207" i="1"/>
  <c r="I6441" i="1"/>
  <c r="I6442" i="1"/>
  <c r="I6491" i="1"/>
  <c r="I7676" i="1"/>
  <c r="I6492" i="1"/>
  <c r="I6493" i="1"/>
  <c r="I6494" i="1"/>
  <c r="I6495" i="1"/>
  <c r="I795" i="1"/>
  <c r="I6496" i="1"/>
  <c r="I891" i="1"/>
  <c r="I6301" i="1"/>
  <c r="I6497" i="1"/>
  <c r="I6498" i="1"/>
  <c r="I6499" i="1"/>
  <c r="I6500" i="1"/>
  <c r="I6501" i="1"/>
  <c r="I1767" i="1"/>
  <c r="I796" i="1"/>
  <c r="I6443" i="1"/>
  <c r="I3516" i="1"/>
  <c r="I2659" i="1"/>
  <c r="I2660" i="1"/>
  <c r="I3512" i="1"/>
  <c r="I3513" i="1"/>
  <c r="I2661" i="1"/>
  <c r="I6502" i="1"/>
  <c r="I1768" i="1"/>
  <c r="I6503" i="1"/>
  <c r="I6504" i="1"/>
  <c r="I797" i="1"/>
  <c r="I6505" i="1"/>
  <c r="I6506" i="1"/>
  <c r="I7208" i="1"/>
  <c r="I6507" i="1"/>
  <c r="I6508" i="1"/>
  <c r="I798" i="1"/>
  <c r="I6509" i="1"/>
  <c r="I6510" i="1"/>
  <c r="I1769" i="1"/>
  <c r="I6511" i="1"/>
  <c r="I7677" i="1"/>
  <c r="I2662" i="1"/>
  <c r="I7678" i="1"/>
  <c r="I7066" i="1"/>
  <c r="I6512" i="1"/>
  <c r="I6513" i="1"/>
  <c r="I1770" i="1"/>
  <c r="I892" i="1"/>
  <c r="I7679" i="1"/>
  <c r="I7680" i="1"/>
  <c r="I6514" i="1"/>
  <c r="I893" i="1"/>
  <c r="I1771" i="1"/>
  <c r="I7561" i="1"/>
  <c r="I7562" i="1"/>
  <c r="I894" i="1"/>
  <c r="I7563" i="1"/>
  <c r="I7564" i="1"/>
  <c r="I7565" i="1"/>
  <c r="I7637" i="1"/>
  <c r="I7566" i="1"/>
  <c r="I7567" i="1"/>
  <c r="I7568" i="1"/>
  <c r="I6763" i="1"/>
  <c r="I2663" i="1"/>
  <c r="I3117" i="1"/>
  <c r="I3118" i="1"/>
  <c r="I1676" i="1"/>
  <c r="I1864" i="1"/>
  <c r="I1865" i="1"/>
  <c r="I3737" i="1"/>
  <c r="I3661" i="1"/>
  <c r="I1866" i="1"/>
  <c r="I1867" i="1"/>
  <c r="I1868" i="1"/>
  <c r="I1869" i="1"/>
  <c r="I1870" i="1"/>
  <c r="I5725" i="1"/>
  <c r="I3412" i="1"/>
  <c r="I1207" i="1"/>
  <c r="I7512" i="1"/>
  <c r="I2664" i="1"/>
  <c r="I3662" i="1"/>
  <c r="I2665" i="1"/>
  <c r="I2666" i="1"/>
  <c r="I2667" i="1"/>
  <c r="I1677" i="1"/>
  <c r="I3738" i="1"/>
  <c r="I1208" i="1"/>
  <c r="I4077" i="1"/>
  <c r="I1209" i="1"/>
  <c r="I3663" i="1"/>
  <c r="I3664" i="1"/>
  <c r="I5712" i="1"/>
  <c r="I1210" i="1"/>
  <c r="I3665" i="1"/>
  <c r="I3666" i="1"/>
  <c r="I1355" i="1"/>
  <c r="I5713" i="1"/>
  <c r="I1678" i="1"/>
  <c r="I1211" i="1"/>
  <c r="I1679" i="1"/>
  <c r="I1212" i="1"/>
  <c r="I3667" i="1"/>
  <c r="I1356" i="1"/>
  <c r="I1213" i="1"/>
  <c r="I1680" i="1"/>
  <c r="I1214" i="1"/>
  <c r="I4078" i="1"/>
  <c r="I1215" i="1"/>
  <c r="I1216" i="1"/>
  <c r="I3196" i="1"/>
  <c r="I1681" i="1"/>
  <c r="I1682" i="1"/>
  <c r="I1217" i="1"/>
  <c r="I3416" i="1"/>
  <c r="I1357" i="1"/>
  <c r="I5714" i="1"/>
  <c r="I2668" i="1"/>
  <c r="I2669" i="1"/>
  <c r="I2670" i="1"/>
  <c r="I2671" i="1"/>
  <c r="I2672" i="1"/>
  <c r="I2673" i="1"/>
  <c r="I2674" i="1"/>
  <c r="I2675" i="1"/>
  <c r="I2676" i="1"/>
  <c r="I3197" i="1"/>
  <c r="I3198" i="1"/>
  <c r="I1358" i="1"/>
  <c r="I5044" i="1"/>
  <c r="I3199" i="1"/>
  <c r="I2677" i="1"/>
  <c r="I2678" i="1"/>
  <c r="I2679" i="1"/>
  <c r="I2680" i="1"/>
  <c r="I2681" i="1"/>
  <c r="I2682" i="1"/>
  <c r="I2683" i="1"/>
  <c r="I2684" i="1"/>
  <c r="I2685" i="1"/>
  <c r="I2686" i="1"/>
  <c r="I2687" i="1"/>
  <c r="I2688" i="1"/>
  <c r="I2689" i="1"/>
  <c r="I2690" i="1"/>
  <c r="I2691" i="1"/>
  <c r="I2692" i="1"/>
  <c r="I2693" i="1"/>
  <c r="I2694" i="1"/>
  <c r="I4079" i="1"/>
  <c r="I1218" i="1"/>
  <c r="I1219" i="1"/>
  <c r="I3668" i="1"/>
  <c r="I1220" i="1"/>
  <c r="I4080" i="1"/>
  <c r="I1221" i="1"/>
  <c r="I3200" i="1"/>
  <c r="I1222" i="1"/>
  <c r="I4081" i="1"/>
  <c r="I4082" i="1"/>
  <c r="I1223" i="1"/>
  <c r="I1224" i="1"/>
  <c r="I1359" i="1"/>
  <c r="I3739" i="1"/>
  <c r="I3379" i="1"/>
  <c r="I5715" i="1"/>
  <c r="I1225" i="1"/>
  <c r="I5716" i="1"/>
  <c r="I5717" i="1"/>
  <c r="I3669" i="1"/>
  <c r="I1360" i="1"/>
  <c r="I5718" i="1"/>
  <c r="I1361" i="1"/>
  <c r="I3201" i="1"/>
  <c r="I3740" i="1"/>
  <c r="I205" i="1"/>
  <c r="I206" i="1"/>
  <c r="I207" i="1"/>
  <c r="I208" i="1"/>
  <c r="I209" i="1"/>
  <c r="I210" i="1"/>
  <c r="I211" i="1"/>
  <c r="I8288" i="1"/>
  <c r="I8289" i="1"/>
  <c r="I5951" i="1"/>
  <c r="I5952" i="1"/>
  <c r="I2401" i="1"/>
  <c r="I2925" i="1"/>
  <c r="I8402" i="1"/>
  <c r="I2402" i="1"/>
  <c r="I2403" i="1"/>
  <c r="I7799" i="1"/>
  <c r="I7800" i="1"/>
  <c r="I7471" i="1"/>
  <c r="I8290" i="1"/>
  <c r="I7472" i="1"/>
  <c r="I5953" i="1"/>
  <c r="I5954" i="1"/>
  <c r="I2926" i="1"/>
  <c r="I5955" i="1"/>
  <c r="I7801" i="1"/>
  <c r="I4410" i="1"/>
  <c r="I5956" i="1"/>
  <c r="I5957" i="1"/>
  <c r="I8403" i="1"/>
  <c r="I8404" i="1"/>
  <c r="I8405" i="1"/>
  <c r="I5958" i="1"/>
  <c r="I8406" i="1"/>
  <c r="I2927" i="1"/>
  <c r="I2928" i="1"/>
  <c r="I212" i="1"/>
  <c r="I8407" i="1"/>
  <c r="I5959" i="1"/>
  <c r="I2929" i="1"/>
  <c r="I6126" i="1"/>
  <c r="I5960" i="1"/>
  <c r="I7932" i="1"/>
  <c r="I7802" i="1"/>
  <c r="I8408" i="1"/>
  <c r="I8409" i="1"/>
  <c r="I5961" i="1"/>
  <c r="I213" i="1"/>
  <c r="I2930" i="1"/>
  <c r="I4411" i="1"/>
  <c r="I2931" i="1"/>
  <c r="I2932" i="1"/>
  <c r="I2933" i="1"/>
  <c r="I7803" i="1"/>
  <c r="I8291" i="1"/>
  <c r="I8292" i="1"/>
  <c r="I2934" i="1"/>
  <c r="I8293" i="1"/>
  <c r="I4412" i="1"/>
  <c r="I8294" i="1"/>
  <c r="I8295" i="1"/>
  <c r="I7804" i="1"/>
  <c r="I7805" i="1"/>
  <c r="I2935" i="1"/>
  <c r="I8296" i="1"/>
  <c r="I4413" i="1"/>
  <c r="I8297" i="1"/>
  <c r="I4414" i="1"/>
  <c r="I8298" i="1"/>
  <c r="I2404" i="1"/>
  <c r="I2936" i="1"/>
  <c r="I8299" i="1"/>
  <c r="I2405" i="1"/>
  <c r="I2406" i="1"/>
  <c r="I2407" i="1"/>
  <c r="I8300" i="1"/>
  <c r="I2408" i="1"/>
  <c r="I8301" i="1"/>
  <c r="I2409" i="1"/>
  <c r="I2410" i="1"/>
  <c r="I8302" i="1"/>
  <c r="I2411" i="1"/>
  <c r="I8303" i="1"/>
  <c r="I2412" i="1"/>
  <c r="I2413" i="1"/>
  <c r="I2414" i="1"/>
  <c r="I2415" i="1"/>
  <c r="I2416" i="1"/>
  <c r="I2417" i="1"/>
  <c r="I2418" i="1"/>
  <c r="I7933" i="1"/>
  <c r="I8304" i="1"/>
  <c r="I2419" i="1"/>
  <c r="I2420" i="1"/>
  <c r="I3202" i="1"/>
  <c r="I3380" i="1"/>
  <c r="I3381" i="1"/>
  <c r="I2695" i="1"/>
  <c r="I2696" i="1"/>
  <c r="I2697" i="1"/>
  <c r="I2698" i="1"/>
  <c r="I2699" i="1"/>
  <c r="I2700" i="1"/>
  <c r="I2701" i="1"/>
  <c r="I1226" i="1"/>
  <c r="I4083" i="1"/>
  <c r="I3670" i="1"/>
  <c r="I3671" i="1"/>
  <c r="I1227" i="1"/>
  <c r="I3741" i="1"/>
  <c r="I3742" i="1"/>
  <c r="I1362" i="1"/>
  <c r="I1363" i="1"/>
  <c r="I1715" i="1"/>
  <c r="I1683" i="1"/>
  <c r="I3672" i="1"/>
  <c r="I1228" i="1"/>
  <c r="I3673" i="1"/>
  <c r="I1364" i="1"/>
  <c r="I3382" i="1"/>
  <c r="I3383" i="1"/>
  <c r="I3674" i="1"/>
  <c r="I1229" i="1"/>
  <c r="I4084" i="1"/>
  <c r="I3203" i="1"/>
  <c r="I3384" i="1"/>
  <c r="I1230" i="1"/>
  <c r="I3675" i="1"/>
  <c r="I1231" i="1"/>
  <c r="I3204" i="1"/>
  <c r="I4085" i="1"/>
  <c r="I3205" i="1"/>
  <c r="I1232" i="1"/>
  <c r="I3743" i="1"/>
  <c r="I1233" i="1"/>
  <c r="I1365" i="1"/>
  <c r="I3385" i="1"/>
  <c r="I3386" i="1"/>
  <c r="I3387" i="1"/>
  <c r="I3388" i="1"/>
  <c r="I1234" i="1"/>
  <c r="I1235" i="1"/>
  <c r="I3744" i="1"/>
  <c r="I1366" i="1"/>
  <c r="I3676" i="1"/>
  <c r="I1684" i="1"/>
  <c r="I4086" i="1"/>
  <c r="I1236" i="1"/>
  <c r="I3389" i="1"/>
  <c r="I1367" i="1"/>
  <c r="I3390" i="1"/>
  <c r="I3391" i="1"/>
  <c r="I1685" i="1"/>
  <c r="I1237" i="1"/>
  <c r="I4170" i="1"/>
  <c r="I175" i="1"/>
  <c r="I176" i="1"/>
  <c r="I177" i="1"/>
  <c r="I178" i="1"/>
  <c r="I179" i="1"/>
  <c r="I180" i="1"/>
  <c r="I181" i="1"/>
  <c r="I182" i="1"/>
  <c r="I183" i="1"/>
  <c r="I184" i="1"/>
  <c r="I185" i="1"/>
  <c r="I260" i="1"/>
  <c r="I186" i="1"/>
  <c r="I187" i="1"/>
  <c r="I188" i="1"/>
  <c r="I189" i="1"/>
  <c r="I2658" i="1"/>
  <c r="I7283" i="1"/>
  <c r="I971" i="1"/>
  <c r="I2740" i="1"/>
  <c r="I972" i="1"/>
  <c r="I2081" i="1"/>
  <c r="I4266" i="1"/>
  <c r="I1104" i="1"/>
  <c r="I2741" i="1"/>
  <c r="I6167" i="1"/>
  <c r="I2742" i="1"/>
  <c r="I6168" i="1"/>
  <c r="I1907" i="1"/>
  <c r="I190" i="1"/>
  <c r="I2743" i="1"/>
  <c r="I5423" i="1"/>
  <c r="I191" i="1"/>
  <c r="I5808" i="1"/>
  <c r="I2210" i="1"/>
  <c r="I2744" i="1"/>
  <c r="I6169" i="1"/>
  <c r="I7284" i="1"/>
  <c r="I192" i="1"/>
  <c r="I973" i="1"/>
  <c r="I7285" i="1"/>
  <c r="I2082" i="1"/>
  <c r="I1105" i="1"/>
  <c r="I2083" i="1"/>
  <c r="I214" i="1"/>
  <c r="I215" i="1"/>
  <c r="I1106" i="1"/>
  <c r="I6561" i="1"/>
  <c r="I7286" i="1"/>
  <c r="I6656" i="1"/>
  <c r="I6657" i="1"/>
  <c r="I7287" i="1"/>
  <c r="I974" i="1"/>
  <c r="I6658" i="1"/>
  <c r="I5652" i="1"/>
  <c r="I6659" i="1"/>
  <c r="I6660" i="1"/>
  <c r="I5653" i="1"/>
  <c r="I4267" i="1"/>
  <c r="I5424" i="1"/>
  <c r="I1908" i="1"/>
  <c r="I2581" i="1"/>
  <c r="I2211" i="1"/>
  <c r="I5580" i="1"/>
  <c r="I8500" i="1"/>
  <c r="I216" i="1"/>
  <c r="I6661" i="1"/>
  <c r="I1807" i="1"/>
  <c r="I217" i="1"/>
  <c r="I5425" i="1"/>
  <c r="I5581" i="1"/>
  <c r="I5809" i="1"/>
  <c r="I975" i="1"/>
  <c r="I2084" i="1"/>
  <c r="I5426" i="1"/>
  <c r="I6662" i="1"/>
  <c r="I5654" i="1"/>
  <c r="I218" i="1"/>
  <c r="I219" i="1"/>
  <c r="I220" i="1"/>
  <c r="I6663" i="1"/>
  <c r="I221" i="1"/>
  <c r="I1909" i="1"/>
  <c r="I1910" i="1"/>
  <c r="I5655" i="1"/>
  <c r="I1911" i="1"/>
  <c r="I222" i="1"/>
  <c r="I1912" i="1"/>
  <c r="I1913" i="1"/>
  <c r="I7288" i="1"/>
  <c r="I1808" i="1"/>
  <c r="I5510" i="1"/>
  <c r="I2288" i="1"/>
  <c r="I6664" i="1"/>
  <c r="I1050" i="1"/>
  <c r="I5427" i="1"/>
  <c r="I7289" i="1"/>
  <c r="I2212" i="1"/>
  <c r="I6665" i="1"/>
  <c r="I5656" i="1"/>
  <c r="I976" i="1"/>
  <c r="I5428" i="1"/>
  <c r="I223" i="1"/>
  <c r="I2582" i="1"/>
  <c r="I1107" i="1"/>
  <c r="I6666" i="1"/>
  <c r="I1914" i="1"/>
  <c r="I2583" i="1"/>
  <c r="I1915" i="1"/>
  <c r="I2213" i="1"/>
  <c r="I5810" i="1"/>
  <c r="I224" i="1"/>
  <c r="I225" i="1"/>
  <c r="I977" i="1"/>
  <c r="I2085" i="1"/>
  <c r="I5811" i="1"/>
  <c r="I226" i="1"/>
  <c r="I227" i="1"/>
  <c r="I6562" i="1"/>
  <c r="I6667" i="1"/>
  <c r="I2086" i="1"/>
  <c r="I5429" i="1"/>
  <c r="I5582" i="1"/>
  <c r="I5812" i="1"/>
  <c r="I1916" i="1"/>
  <c r="I1809" i="1"/>
  <c r="I2214" i="1"/>
  <c r="I5511" i="1"/>
  <c r="I6668" i="1"/>
  <c r="I228" i="1"/>
  <c r="I7290" i="1"/>
  <c r="I6669" i="1"/>
  <c r="I5430" i="1"/>
  <c r="I6670" i="1"/>
  <c r="I5657" i="1"/>
  <c r="I6170" i="1"/>
  <c r="I5813" i="1"/>
  <c r="I5658" i="1"/>
  <c r="I6671" i="1"/>
  <c r="I6171" i="1"/>
  <c r="I2289" i="1"/>
  <c r="I5431" i="1"/>
  <c r="I1810" i="1"/>
  <c r="I978" i="1"/>
  <c r="I5512" i="1"/>
  <c r="I2290" i="1"/>
  <c r="I1811" i="1"/>
  <c r="I5513" i="1"/>
  <c r="I6672" i="1"/>
  <c r="I2215" i="1"/>
  <c r="I2745" i="1"/>
  <c r="I1917" i="1"/>
  <c r="I7291" i="1"/>
  <c r="I2216" i="1"/>
  <c r="I2087" i="1"/>
  <c r="I5432" i="1"/>
  <c r="I5659" i="1"/>
  <c r="I5433" i="1"/>
  <c r="I229" i="1"/>
  <c r="I6673" i="1"/>
  <c r="I230" i="1"/>
  <c r="I231" i="1"/>
  <c r="I6674" i="1"/>
  <c r="I232" i="1"/>
  <c r="I1918" i="1"/>
  <c r="I6675" i="1"/>
  <c r="I233" i="1"/>
  <c r="I6563" i="1"/>
  <c r="I6676" i="1"/>
  <c r="I979" i="1"/>
  <c r="I2088" i="1"/>
  <c r="I234" i="1"/>
  <c r="I2217" i="1"/>
  <c r="I5583" i="1"/>
  <c r="I235" i="1"/>
  <c r="I236" i="1"/>
  <c r="I2089" i="1"/>
  <c r="I237" i="1"/>
  <c r="I980" i="1"/>
  <c r="I2702" i="1"/>
  <c r="I6677" i="1"/>
  <c r="I5660" i="1"/>
  <c r="I238" i="1"/>
  <c r="I6564" i="1"/>
  <c r="I2090" i="1"/>
  <c r="I5434" i="1"/>
  <c r="I239" i="1"/>
  <c r="I1051" i="1"/>
  <c r="I2584" i="1"/>
  <c r="I2218" i="1"/>
  <c r="I64" i="1"/>
  <c r="I65" i="1"/>
  <c r="I66" i="1"/>
  <c r="I67" i="1"/>
  <c r="I68" i="1"/>
  <c r="I69" i="1"/>
  <c r="I70" i="1"/>
  <c r="I71" i="1"/>
  <c r="I72" i="1"/>
  <c r="I73" i="1"/>
  <c r="I74" i="1"/>
  <c r="I75" i="1"/>
  <c r="I76" i="1"/>
  <c r="I77" i="1"/>
  <c r="I78" i="1"/>
  <c r="I79" i="1"/>
  <c r="I310" i="1"/>
  <c r="I80" i="1"/>
  <c r="I81" i="1"/>
  <c r="I82" i="1"/>
  <c r="I83" i="1"/>
  <c r="I139" i="1"/>
  <c r="I140" i="1"/>
  <c r="I2577" i="1"/>
  <c r="I2578" i="1"/>
  <c r="I1896" i="1"/>
  <c r="I2066" i="1"/>
  <c r="I5419" i="1"/>
  <c r="I141" i="1"/>
  <c r="I1102" i="1"/>
  <c r="I1897" i="1"/>
  <c r="I142" i="1"/>
  <c r="I143" i="1"/>
  <c r="I1804" i="1"/>
  <c r="I963" i="1"/>
  <c r="I1898" i="1"/>
  <c r="I7278" i="1"/>
  <c r="I7279" i="1"/>
  <c r="I964" i="1"/>
  <c r="I144" i="1"/>
  <c r="I965" i="1"/>
  <c r="I2067" i="1"/>
  <c r="I7183" i="1"/>
  <c r="I145" i="1"/>
  <c r="I146" i="1"/>
  <c r="I147" i="1"/>
  <c r="I148" i="1"/>
  <c r="I5508" i="1"/>
  <c r="I1899" i="1"/>
  <c r="I966" i="1"/>
  <c r="I149" i="1"/>
  <c r="I967" i="1"/>
  <c r="I7280" i="1"/>
  <c r="I150" i="1"/>
  <c r="I2068" i="1"/>
  <c r="I5566" i="1"/>
  <c r="I1103" i="1"/>
  <c r="I151" i="1"/>
  <c r="I152" i="1"/>
  <c r="I968" i="1"/>
  <c r="I1900" i="1"/>
  <c r="I2069" i="1"/>
  <c r="I6644" i="1"/>
  <c r="I5644" i="1"/>
  <c r="I153" i="1"/>
  <c r="I2070" i="1"/>
  <c r="I5645" i="1"/>
  <c r="I2332" i="1"/>
  <c r="I5646" i="1"/>
  <c r="I1048" i="1"/>
  <c r="I6556" i="1"/>
  <c r="I154" i="1"/>
  <c r="I2735" i="1"/>
  <c r="I2736" i="1"/>
  <c r="I6163" i="1"/>
  <c r="I7281" i="1"/>
  <c r="I155" i="1"/>
  <c r="I5800" i="1"/>
  <c r="I6645" i="1"/>
  <c r="I5647" i="1"/>
  <c r="I2071" i="1"/>
  <c r="I5801" i="1"/>
  <c r="I1901" i="1"/>
  <c r="I2072" i="1"/>
  <c r="I5567" i="1"/>
  <c r="I2073" i="1"/>
  <c r="I2204" i="1"/>
  <c r="I5420" i="1"/>
  <c r="I5568" i="1"/>
  <c r="I5421" i="1"/>
  <c r="I156" i="1"/>
  <c r="I5569" i="1"/>
  <c r="I6646" i="1"/>
  <c r="I5570" i="1"/>
  <c r="I6164" i="1"/>
  <c r="I157" i="1"/>
  <c r="I158" i="1"/>
  <c r="I6557" i="1"/>
  <c r="I6647" i="1"/>
  <c r="I1902" i="1"/>
  <c r="I2579" i="1"/>
  <c r="I6648" i="1"/>
  <c r="I5648" i="1"/>
  <c r="I6558" i="1"/>
  <c r="I159" i="1"/>
  <c r="I6649" i="1"/>
  <c r="I2286" i="1"/>
  <c r="I2287" i="1"/>
  <c r="I5649" i="1"/>
  <c r="I6650" i="1"/>
  <c r="I160" i="1"/>
  <c r="I2074" i="1"/>
  <c r="I161" i="1"/>
  <c r="I2075" i="1"/>
  <c r="I5571" i="1"/>
  <c r="I5802" i="1"/>
  <c r="I1903" i="1"/>
  <c r="I1049" i="1"/>
  <c r="I6651" i="1"/>
  <c r="I6559" i="1"/>
  <c r="I5803" i="1"/>
  <c r="I5509" i="1"/>
  <c r="I2205" i="1"/>
  <c r="I162" i="1"/>
  <c r="I163" i="1"/>
  <c r="I5650" i="1"/>
  <c r="I5572" i="1"/>
  <c r="I5573" i="1"/>
  <c r="I6652" i="1"/>
  <c r="I7282" i="1"/>
  <c r="I164" i="1"/>
  <c r="I2076" i="1"/>
  <c r="I5574" i="1"/>
  <c r="I165" i="1"/>
  <c r="I969" i="1"/>
  <c r="I5804" i="1"/>
  <c r="I5575" i="1"/>
  <c r="I2077" i="1"/>
  <c r="I2206" i="1"/>
  <c r="I166" i="1"/>
  <c r="I167" i="1"/>
  <c r="I5805" i="1"/>
  <c r="I5576" i="1"/>
  <c r="I1633" i="1"/>
  <c r="I168" i="1"/>
  <c r="I2737" i="1"/>
  <c r="I2078" i="1"/>
  <c r="I2207" i="1"/>
  <c r="I6653" i="1"/>
  <c r="I970" i="1"/>
  <c r="I2208" i="1"/>
  <c r="I6165" i="1"/>
  <c r="I6654" i="1"/>
  <c r="I2079" i="1"/>
  <c r="I5577" i="1"/>
  <c r="I169" i="1"/>
  <c r="I5578" i="1"/>
  <c r="I5422" i="1"/>
  <c r="I1805" i="1"/>
  <c r="I2080" i="1"/>
  <c r="I5806" i="1"/>
  <c r="I2209" i="1"/>
  <c r="I5651" i="1"/>
  <c r="I2738" i="1"/>
  <c r="I6166" i="1"/>
  <c r="I170" i="1"/>
  <c r="I1806" i="1"/>
  <c r="I2739" i="1"/>
  <c r="I5807" i="1"/>
  <c r="I6560" i="1"/>
  <c r="I6655" i="1"/>
  <c r="I1904" i="1"/>
  <c r="I171" i="1"/>
  <c r="I1905" i="1"/>
  <c r="I172" i="1"/>
  <c r="I1906" i="1"/>
  <c r="I2580" i="1"/>
  <c r="I5579" i="1"/>
  <c r="I173" i="1"/>
  <c r="I174" i="1"/>
  <c r="I3119" i="1"/>
  <c r="I3120" i="1"/>
  <c r="I5127" i="1"/>
  <c r="I3266" i="1"/>
  <c r="I5300" i="1"/>
  <c r="I1493" i="1"/>
  <c r="I19" i="1"/>
  <c r="I3121" i="1"/>
  <c r="I7392" i="1"/>
  <c r="I3267" i="1"/>
  <c r="I3122" i="1"/>
  <c r="I311" i="1"/>
  <c r="I5128" i="1"/>
  <c r="I7393" i="1"/>
  <c r="I7394" i="1"/>
  <c r="I2824" i="1"/>
  <c r="I3123" i="1"/>
  <c r="I7395" i="1"/>
  <c r="I2825" i="1"/>
  <c r="I7396" i="1"/>
  <c r="I5129" i="1"/>
  <c r="I7397" i="1"/>
  <c r="I1494" i="1"/>
  <c r="I5301" i="1"/>
  <c r="I5130" i="1"/>
  <c r="I4305" i="1"/>
  <c r="I7398" i="1"/>
  <c r="I5131" i="1"/>
  <c r="I4306" i="1"/>
  <c r="I7399" i="1"/>
  <c r="I6776" i="1"/>
  <c r="I6777" i="1"/>
  <c r="I7983" i="1"/>
  <c r="I7400" i="1"/>
  <c r="I3268" i="1"/>
  <c r="I3269" i="1"/>
  <c r="I7984" i="1"/>
  <c r="I3270" i="1"/>
  <c r="I3271" i="1"/>
  <c r="I2826" i="1"/>
  <c r="I3124" i="1"/>
  <c r="I5302" i="1"/>
  <c r="I7985" i="1"/>
  <c r="I3272" i="1"/>
  <c r="I5303" i="1"/>
  <c r="I2827" i="1"/>
  <c r="I3125" i="1"/>
  <c r="I3273" i="1"/>
  <c r="I6778" i="1"/>
  <c r="I3126" i="1"/>
  <c r="I5304" i="1"/>
  <c r="I1495" i="1"/>
  <c r="I3274" i="1"/>
  <c r="I5132" i="1"/>
  <c r="I3127" i="1"/>
  <c r="I7986" i="1"/>
  <c r="I2828" i="1"/>
  <c r="I3275" i="1"/>
  <c r="I2829" i="1"/>
  <c r="I6314" i="1"/>
  <c r="I6315" i="1"/>
  <c r="I7987" i="1"/>
  <c r="I6779" i="1"/>
  <c r="I5133" i="1"/>
  <c r="I3128" i="1"/>
  <c r="I4307" i="1"/>
  <c r="I4308" i="1"/>
  <c r="I5305" i="1"/>
  <c r="I3129" i="1"/>
  <c r="I5306" i="1"/>
  <c r="I6780" i="1"/>
  <c r="I312" i="1"/>
  <c r="I313" i="1"/>
  <c r="I314" i="1"/>
  <c r="I315" i="1"/>
  <c r="I316" i="1"/>
  <c r="I317" i="1"/>
  <c r="I318" i="1"/>
  <c r="I319" i="1"/>
  <c r="I320" i="1"/>
  <c r="I321" i="1"/>
  <c r="I322" i="1"/>
  <c r="I323" i="1"/>
  <c r="I324" i="1"/>
  <c r="I325" i="1"/>
  <c r="I326" i="1"/>
  <c r="I327" i="1"/>
  <c r="I328" i="1"/>
  <c r="I329" i="1"/>
  <c r="I330" i="1"/>
  <c r="I331" i="1"/>
  <c r="I332" i="1"/>
  <c r="I333" i="1"/>
  <c r="I334" i="1"/>
  <c r="I2105" i="1"/>
  <c r="I335" i="1"/>
  <c r="I336" i="1"/>
  <c r="I1930" i="1"/>
  <c r="I337" i="1"/>
  <c r="I5821" i="1"/>
  <c r="I1055" i="1"/>
  <c r="I338" i="1"/>
  <c r="I339" i="1"/>
  <c r="I5592" i="1"/>
  <c r="I5452" i="1"/>
  <c r="I6684" i="1"/>
  <c r="I6573" i="1"/>
  <c r="I340" i="1"/>
  <c r="I341" i="1"/>
  <c r="I5822" i="1"/>
  <c r="I6574" i="1"/>
  <c r="I342" i="1"/>
  <c r="I1931" i="1"/>
  <c r="I2592" i="1"/>
  <c r="I2747" i="1"/>
  <c r="I1056" i="1"/>
  <c r="I1057" i="1"/>
  <c r="I1058" i="1"/>
  <c r="I2593" i="1"/>
  <c r="I1932" i="1"/>
  <c r="I1933" i="1"/>
  <c r="I343" i="1"/>
  <c r="I344" i="1"/>
  <c r="I1934" i="1"/>
  <c r="I1059" i="1"/>
  <c r="I5662" i="1"/>
  <c r="I1114" i="1"/>
  <c r="I1115" i="1"/>
  <c r="I1116" i="1"/>
  <c r="I2594" i="1"/>
  <c r="I345" i="1"/>
  <c r="I5823" i="1"/>
  <c r="I346" i="1"/>
  <c r="I1060" i="1"/>
  <c r="I347" i="1"/>
  <c r="I1061" i="1"/>
  <c r="I2222" i="1"/>
  <c r="I5453" i="1"/>
  <c r="I5663" i="1"/>
  <c r="I5824" i="1"/>
  <c r="I348" i="1"/>
  <c r="I6685" i="1"/>
  <c r="I1935" i="1"/>
  <c r="I349" i="1"/>
  <c r="I1062" i="1"/>
  <c r="I2748" i="1"/>
  <c r="I5593" i="1"/>
  <c r="I5825" i="1"/>
  <c r="I1063" i="1"/>
  <c r="I6174" i="1"/>
  <c r="I5826" i="1"/>
  <c r="I5520" i="1"/>
  <c r="I350" i="1"/>
  <c r="I1117" i="1"/>
  <c r="I351" i="1"/>
  <c r="I1936" i="1"/>
  <c r="I2299" i="1"/>
  <c r="I6575" i="1"/>
  <c r="I2300" i="1"/>
  <c r="I352" i="1"/>
  <c r="I2106" i="1"/>
  <c r="I5827" i="1"/>
  <c r="I2107" i="1"/>
  <c r="I1000" i="1"/>
  <c r="I6686" i="1"/>
  <c r="I5828" i="1"/>
  <c r="I353" i="1"/>
  <c r="I1064" i="1"/>
  <c r="I1937" i="1"/>
  <c r="I2108" i="1"/>
  <c r="I2301" i="1"/>
  <c r="I354" i="1"/>
  <c r="I1819" i="1"/>
  <c r="I355" i="1"/>
  <c r="I5829" i="1"/>
  <c r="I1065" i="1"/>
  <c r="I5664" i="1"/>
  <c r="I356" i="1"/>
  <c r="I357" i="1"/>
  <c r="I358" i="1"/>
  <c r="I5497" i="1"/>
  <c r="I5521" i="1"/>
  <c r="I1066" i="1"/>
  <c r="I359" i="1"/>
  <c r="I1001" i="1"/>
  <c r="I5454" i="1"/>
  <c r="I2109" i="1"/>
  <c r="I5665" i="1"/>
  <c r="I6687" i="1"/>
  <c r="I2223" i="1"/>
  <c r="I5594" i="1"/>
  <c r="I6576" i="1"/>
  <c r="I360" i="1"/>
  <c r="I5455" i="1"/>
  <c r="I1938" i="1"/>
  <c r="I1939" i="1"/>
  <c r="I361" i="1"/>
  <c r="I2110" i="1"/>
  <c r="I5595" i="1"/>
  <c r="I362" i="1"/>
  <c r="I363" i="1"/>
  <c r="I1067" i="1"/>
  <c r="I1940" i="1"/>
  <c r="I2224" i="1"/>
  <c r="I5596" i="1"/>
  <c r="I364" i="1"/>
  <c r="I6688" i="1"/>
  <c r="I1118" i="1"/>
  <c r="I365" i="1"/>
  <c r="I2225" i="1"/>
  <c r="I366" i="1"/>
  <c r="I367" i="1"/>
  <c r="I368" i="1"/>
  <c r="I1941" i="1"/>
  <c r="I1068" i="1"/>
  <c r="I8503" i="1"/>
  <c r="I5830" i="1"/>
  <c r="I369" i="1"/>
  <c r="I1942" i="1"/>
  <c r="I1069" i="1"/>
  <c r="I370" i="1"/>
  <c r="I6689" i="1"/>
  <c r="I1820" i="1"/>
  <c r="I371" i="1"/>
  <c r="I1070" i="1"/>
  <c r="I6690" i="1"/>
  <c r="I1002" i="1"/>
  <c r="I6577" i="1"/>
  <c r="I6691" i="1"/>
  <c r="I1071" i="1"/>
  <c r="I5597" i="1"/>
  <c r="I5456" i="1"/>
  <c r="I2595" i="1"/>
  <c r="I372" i="1"/>
  <c r="I5457" i="1"/>
  <c r="I2226" i="1"/>
  <c r="I2596" i="1"/>
  <c r="I6175" i="1"/>
  <c r="I6692" i="1"/>
  <c r="I1119" i="1"/>
  <c r="I2111" i="1"/>
  <c r="I1120" i="1"/>
  <c r="I5831" i="1"/>
  <c r="I373" i="1"/>
  <c r="I374" i="1"/>
  <c r="I375" i="1"/>
  <c r="I376" i="1"/>
  <c r="I377" i="1"/>
  <c r="I378" i="1"/>
  <c r="I379" i="1"/>
  <c r="I380" i="1"/>
  <c r="I381" i="1"/>
  <c r="I382" i="1"/>
  <c r="I383" i="1"/>
  <c r="I384" i="1"/>
  <c r="I385" i="1"/>
  <c r="I386" i="1"/>
  <c r="I387" i="1"/>
  <c r="I388" i="1"/>
  <c r="I389" i="1"/>
  <c r="I390" i="1"/>
  <c r="I391" i="1"/>
  <c r="I392" i="1"/>
  <c r="I1943" i="1"/>
  <c r="I6176" i="1"/>
  <c r="I2302" i="1"/>
  <c r="I393" i="1"/>
  <c r="I7304" i="1"/>
  <c r="I1944" i="1"/>
  <c r="I1945" i="1"/>
  <c r="I4274" i="1"/>
  <c r="I2054" i="1"/>
  <c r="I8504" i="1"/>
  <c r="I1946" i="1"/>
  <c r="I394" i="1"/>
  <c r="I2112" i="1"/>
  <c r="I6693" i="1"/>
  <c r="I1121" i="1"/>
  <c r="I7305" i="1"/>
  <c r="I2597" i="1"/>
  <c r="I2227" i="1"/>
  <c r="I2598" i="1"/>
  <c r="I2303" i="1"/>
  <c r="I395" i="1"/>
  <c r="I396" i="1"/>
  <c r="I397" i="1"/>
  <c r="I6694" i="1"/>
  <c r="I1122" i="1"/>
  <c r="I1123" i="1"/>
  <c r="I2599" i="1"/>
  <c r="I1947" i="1"/>
  <c r="I2600" i="1"/>
  <c r="I1948" i="1"/>
  <c r="I6695" i="1"/>
  <c r="I6696" i="1"/>
  <c r="I398" i="1"/>
  <c r="I1949" i="1"/>
  <c r="I6177" i="1"/>
  <c r="I5832" i="1"/>
  <c r="I1950" i="1"/>
  <c r="I1951" i="1"/>
  <c r="I399" i="1"/>
  <c r="I1124" i="1"/>
  <c r="I6178" i="1"/>
  <c r="I1952" i="1"/>
  <c r="I5522" i="1"/>
  <c r="I1003" i="1"/>
  <c r="I1953" i="1"/>
  <c r="I2304" i="1"/>
  <c r="I1168" i="1"/>
  <c r="I1638" i="1"/>
  <c r="I5833" i="1"/>
  <c r="I400" i="1"/>
  <c r="I6179" i="1"/>
  <c r="I6180" i="1"/>
  <c r="I401" i="1"/>
  <c r="I5598" i="1"/>
  <c r="I5834" i="1"/>
  <c r="I402" i="1"/>
  <c r="I2228" i="1"/>
  <c r="I5523" i="1"/>
  <c r="I5835" i="1"/>
  <c r="I403" i="1"/>
  <c r="I404" i="1"/>
  <c r="I405" i="1"/>
  <c r="I5836" i="1"/>
  <c r="I1954" i="1"/>
  <c r="I6181" i="1"/>
  <c r="I406" i="1"/>
  <c r="I1125" i="1"/>
  <c r="I407" i="1"/>
  <c r="I408" i="1"/>
  <c r="I6182" i="1"/>
  <c r="I1955" i="1"/>
  <c r="I409" i="1"/>
  <c r="I410" i="1"/>
  <c r="I411" i="1"/>
  <c r="I412" i="1"/>
  <c r="I1956" i="1"/>
  <c r="I8505" i="1"/>
  <c r="I5837" i="1"/>
  <c r="I5838" i="1"/>
  <c r="I5599" i="1"/>
  <c r="I1957" i="1"/>
  <c r="I1958" i="1"/>
  <c r="I2055" i="1"/>
  <c r="I1169" i="1"/>
  <c r="I1821" i="1"/>
  <c r="I1959" i="1"/>
  <c r="I2229" i="1"/>
  <c r="I5839" i="1"/>
  <c r="I413" i="1"/>
  <c r="I5840" i="1"/>
  <c r="I1960" i="1"/>
  <c r="I2113" i="1"/>
  <c r="I2230" i="1"/>
  <c r="I6697" i="1"/>
  <c r="I414" i="1"/>
  <c r="I415" i="1"/>
  <c r="I2703" i="1"/>
  <c r="I2601" i="1"/>
  <c r="I416" i="1"/>
  <c r="I1961" i="1"/>
  <c r="I1962" i="1"/>
  <c r="I2114" i="1"/>
  <c r="I2231" i="1"/>
  <c r="I1822" i="1"/>
  <c r="I417" i="1"/>
  <c r="I1823" i="1"/>
  <c r="I418" i="1"/>
  <c r="I419" i="1"/>
  <c r="I1963" i="1"/>
  <c r="I1004" i="1"/>
  <c r="I1824" i="1"/>
  <c r="I2115" i="1"/>
  <c r="I420" i="1"/>
  <c r="I1825" i="1"/>
  <c r="I1005" i="1"/>
  <c r="I421" i="1"/>
  <c r="I422" i="1"/>
  <c r="I5841" i="1"/>
  <c r="I2116" i="1"/>
  <c r="I2305" i="1"/>
  <c r="I2232" i="1"/>
  <c r="I1126" i="1"/>
  <c r="I1964" i="1"/>
  <c r="I423" i="1"/>
  <c r="I424" i="1"/>
  <c r="I6698" i="1"/>
  <c r="I5524" i="1"/>
  <c r="I2117" i="1"/>
  <c r="I2233" i="1"/>
  <c r="I2234" i="1"/>
  <c r="I425" i="1"/>
  <c r="I426" i="1"/>
  <c r="I5842" i="1"/>
  <c r="I427" i="1"/>
  <c r="I6699" i="1"/>
  <c r="I1006" i="1"/>
  <c r="I428" i="1"/>
  <c r="I429" i="1"/>
  <c r="I2749" i="1"/>
  <c r="I2118" i="1"/>
  <c r="I2235" i="1"/>
  <c r="I1826" i="1"/>
  <c r="I1827" i="1"/>
  <c r="I5666" i="1"/>
  <c r="I5667" i="1"/>
  <c r="I5843" i="1"/>
  <c r="I1170" i="1"/>
  <c r="I5844" i="1"/>
  <c r="I430" i="1"/>
  <c r="I2236" i="1"/>
  <c r="I1007" i="1"/>
  <c r="I1965" i="1"/>
  <c r="I5845" i="1"/>
  <c r="I2119" i="1"/>
  <c r="I6578" i="1"/>
  <c r="I6700" i="1"/>
  <c r="I1966" i="1"/>
  <c r="I1127" i="1"/>
  <c r="I1008" i="1"/>
  <c r="I6701" i="1"/>
  <c r="I431" i="1"/>
  <c r="I2120" i="1"/>
  <c r="I7306" i="1"/>
  <c r="I2750" i="1"/>
  <c r="I2602" i="1"/>
  <c r="I6579" i="1"/>
  <c r="I432" i="1"/>
  <c r="I433" i="1"/>
  <c r="I434" i="1"/>
  <c r="I435" i="1"/>
  <c r="I5525" i="1"/>
  <c r="I2237" i="1"/>
  <c r="I1009" i="1"/>
  <c r="I2751" i="1"/>
  <c r="I6183" i="1"/>
  <c r="I436" i="1"/>
  <c r="I2121" i="1"/>
  <c r="I2122" i="1"/>
  <c r="I6702" i="1"/>
  <c r="I437" i="1"/>
  <c r="I5846" i="1"/>
  <c r="I438" i="1"/>
  <c r="I439" i="1"/>
  <c r="I5847" i="1"/>
  <c r="I440" i="1"/>
  <c r="I2704" i="1"/>
  <c r="I441" i="1"/>
  <c r="I442" i="1"/>
  <c r="I7401" i="1"/>
  <c r="I6316" i="1"/>
  <c r="I6317" i="1"/>
  <c r="I3276" i="1"/>
  <c r="I1793" i="1"/>
  <c r="I5134" i="1"/>
  <c r="I5307" i="1"/>
  <c r="I5308" i="1"/>
  <c r="I6318" i="1"/>
  <c r="I1496" i="1"/>
  <c r="I4879" i="1"/>
  <c r="I3277" i="1"/>
  <c r="I6319" i="1"/>
  <c r="I5135" i="1"/>
  <c r="I3278" i="1"/>
  <c r="I3279" i="1"/>
  <c r="I3280" i="1"/>
  <c r="I5309" i="1"/>
  <c r="I7988" i="1"/>
  <c r="I6320" i="1"/>
  <c r="I7402" i="1"/>
  <c r="I8082" i="1"/>
  <c r="I8168" i="1"/>
  <c r="I3281" i="1"/>
  <c r="I5310" i="1"/>
  <c r="I7135" i="1"/>
  <c r="I7989" i="1"/>
  <c r="I8083" i="1"/>
  <c r="I6321" i="1"/>
  <c r="I5136" i="1"/>
  <c r="I7403" i="1"/>
  <c r="I3282" i="1"/>
  <c r="I5311" i="1"/>
  <c r="I6322" i="1"/>
  <c r="I5137" i="1"/>
  <c r="I6323" i="1"/>
  <c r="I3283" i="1"/>
  <c r="I5312" i="1"/>
  <c r="I3284" i="1"/>
  <c r="I1717" i="1"/>
  <c r="I6781" i="1"/>
  <c r="I6324" i="1"/>
  <c r="I5313" i="1"/>
  <c r="I7990" i="1"/>
  <c r="I5314" i="1"/>
  <c r="I5138" i="1"/>
  <c r="I3285" i="1"/>
  <c r="I8084" i="1"/>
  <c r="I8085" i="1"/>
  <c r="I8169" i="1"/>
  <c r="I1718" i="1"/>
  <c r="I6782" i="1"/>
  <c r="I1719" i="1"/>
  <c r="I5139" i="1"/>
  <c r="I8086" i="1"/>
  <c r="I8170" i="1"/>
  <c r="I3286" i="1"/>
  <c r="I5315" i="1"/>
  <c r="I6325" i="1"/>
  <c r="I8171" i="1"/>
  <c r="I3287" i="1"/>
  <c r="I5316" i="1"/>
  <c r="I6326" i="1"/>
  <c r="I5140" i="1"/>
  <c r="I1497" i="1"/>
  <c r="I3288" i="1"/>
  <c r="I5317" i="1"/>
  <c r="I1498" i="1"/>
  <c r="I8087" i="1"/>
  <c r="I5141" i="1"/>
  <c r="I6327" i="1"/>
  <c r="I3289" i="1"/>
  <c r="I1499" i="1"/>
  <c r="I5318" i="1"/>
  <c r="I3290" i="1"/>
  <c r="I6328" i="1"/>
  <c r="I5319" i="1"/>
  <c r="I4309" i="1"/>
  <c r="I4880" i="1"/>
  <c r="I6329" i="1"/>
  <c r="I3291" i="1"/>
  <c r="I5142" i="1"/>
  <c r="I5320" i="1"/>
  <c r="I6330" i="1"/>
  <c r="I5143" i="1"/>
  <c r="I8172" i="1"/>
  <c r="I8088" i="1"/>
  <c r="I7991" i="1"/>
  <c r="I6331" i="1"/>
  <c r="I7136" i="1"/>
  <c r="I3292" i="1"/>
  <c r="I6783" i="1"/>
  <c r="I5321" i="1"/>
  <c r="I6332" i="1"/>
  <c r="I1500" i="1"/>
  <c r="I4881" i="1"/>
  <c r="I6333" i="1"/>
  <c r="I5322" i="1"/>
  <c r="I3293" i="1"/>
  <c r="I6784" i="1"/>
  <c r="I1720" i="1"/>
  <c r="I5323" i="1"/>
  <c r="I7137" i="1"/>
  <c r="I3294" i="1"/>
  <c r="I7404" i="1"/>
  <c r="I7992" i="1"/>
  <c r="I6334" i="1"/>
  <c r="I2830" i="1"/>
  <c r="I7138" i="1"/>
  <c r="I4882" i="1"/>
  <c r="I5144" i="1"/>
  <c r="I7993" i="1"/>
  <c r="I8089" i="1"/>
  <c r="I8173" i="1"/>
  <c r="I6785" i="1"/>
  <c r="I1721" i="1"/>
  <c r="I5145" i="1"/>
  <c r="I4883" i="1"/>
  <c r="I8090" i="1"/>
  <c r="I6335" i="1"/>
  <c r="I5324" i="1"/>
  <c r="I1501" i="1"/>
  <c r="I5325" i="1"/>
  <c r="I7994" i="1"/>
  <c r="I6336" i="1"/>
  <c r="I5326" i="1"/>
  <c r="I3295" i="1"/>
  <c r="I5146" i="1"/>
  <c r="I5147" i="1"/>
  <c r="I6337" i="1"/>
  <c r="I1502" i="1"/>
  <c r="I7139" i="1"/>
  <c r="I4884" i="1"/>
  <c r="I7995" i="1"/>
  <c r="I8091" i="1"/>
  <c r="I4885" i="1"/>
  <c r="I6338" i="1"/>
  <c r="I5327" i="1"/>
  <c r="I4886" i="1"/>
  <c r="I8174" i="1"/>
  <c r="I5328" i="1"/>
  <c r="I7405" i="1"/>
  <c r="I1503" i="1"/>
  <c r="I3296" i="1"/>
  <c r="I5329" i="1"/>
  <c r="I7140" i="1"/>
  <c r="I5148" i="1"/>
  <c r="I4887" i="1"/>
  <c r="I5330" i="1"/>
  <c r="I7406" i="1"/>
  <c r="I3297" i="1"/>
  <c r="I1504" i="1"/>
  <c r="I6339" i="1"/>
  <c r="I1505" i="1"/>
  <c r="I4310" i="1"/>
  <c r="I5149" i="1"/>
  <c r="I5331" i="1"/>
  <c r="I1506" i="1"/>
  <c r="I5332" i="1"/>
  <c r="I8175" i="1"/>
  <c r="I8092" i="1"/>
  <c r="I3298" i="1"/>
  <c r="I7996" i="1"/>
  <c r="I6295" i="1"/>
  <c r="I5216" i="1"/>
  <c r="I1238" i="1"/>
  <c r="I3570" i="1"/>
  <c r="I1871" i="1"/>
  <c r="I1239" i="1"/>
  <c r="I3571" i="1"/>
  <c r="I3572" i="1"/>
  <c r="I3573" i="1"/>
  <c r="I1240" i="1"/>
  <c r="I4087" i="1"/>
  <c r="I443" i="1"/>
  <c r="I444" i="1"/>
  <c r="I1241" i="1"/>
  <c r="I3574" i="1"/>
  <c r="I5752" i="1"/>
  <c r="I1686" i="1"/>
  <c r="I445" i="1"/>
  <c r="I1242" i="1"/>
  <c r="I3575" i="1"/>
  <c r="I4088" i="1"/>
  <c r="I1243" i="1"/>
  <c r="I4089" i="1"/>
  <c r="I3417" i="1"/>
  <c r="I5753" i="1"/>
  <c r="I3576" i="1"/>
  <c r="I3577" i="1"/>
  <c r="I5754" i="1"/>
  <c r="I4090" i="1"/>
  <c r="I3418" i="1"/>
  <c r="I4091" i="1"/>
  <c r="I3578" i="1"/>
  <c r="I4092" i="1"/>
  <c r="I4093" i="1"/>
  <c r="I4094" i="1"/>
  <c r="I6296" i="1"/>
  <c r="I1244" i="1"/>
  <c r="I4095" i="1"/>
  <c r="I446" i="1"/>
  <c r="I3677" i="1"/>
  <c r="I3678" i="1"/>
  <c r="I3679" i="1"/>
  <c r="I3579" i="1"/>
  <c r="I3580" i="1"/>
  <c r="I3680" i="1"/>
  <c r="I3681" i="1"/>
  <c r="I4096" i="1"/>
  <c r="I1687" i="1"/>
  <c r="I3581" i="1"/>
  <c r="I4097" i="1"/>
  <c r="I447" i="1"/>
  <c r="I3682" i="1"/>
  <c r="I3683" i="1"/>
  <c r="I448" i="1"/>
  <c r="I449" i="1"/>
  <c r="I450" i="1"/>
  <c r="I451" i="1"/>
  <c r="I5755" i="1"/>
  <c r="I4098" i="1"/>
  <c r="I3419" i="1"/>
  <c r="I3684" i="1"/>
  <c r="I3582" i="1"/>
  <c r="I3685" i="1"/>
  <c r="I3686" i="1"/>
  <c r="I3687" i="1"/>
  <c r="I3688" i="1"/>
  <c r="I1872" i="1"/>
  <c r="I8506" i="1"/>
  <c r="I8507" i="1"/>
  <c r="I452" i="1"/>
  <c r="I3689" i="1"/>
  <c r="I3690" i="1"/>
  <c r="I3691" i="1"/>
  <c r="I5756" i="1"/>
  <c r="I4099" i="1"/>
  <c r="I453" i="1"/>
  <c r="I3583" i="1"/>
  <c r="I5757" i="1"/>
  <c r="I3420" i="1"/>
  <c r="I3392" i="1"/>
  <c r="I454" i="1"/>
  <c r="I5758" i="1"/>
  <c r="I3584" i="1"/>
  <c r="I455" i="1"/>
  <c r="I5759" i="1"/>
  <c r="I3692" i="1"/>
  <c r="I5760" i="1"/>
  <c r="I3693" i="1"/>
  <c r="I4100" i="1"/>
  <c r="I4101" i="1"/>
  <c r="I4102" i="1"/>
  <c r="I3694" i="1"/>
  <c r="I1873" i="1"/>
  <c r="I456" i="1"/>
  <c r="I3695" i="1"/>
  <c r="I4103" i="1"/>
  <c r="I1688" i="1"/>
  <c r="I1874" i="1"/>
  <c r="I457" i="1"/>
  <c r="I1245" i="1"/>
  <c r="I3696" i="1"/>
  <c r="I3585" i="1"/>
  <c r="I458" i="1"/>
  <c r="I6775" i="1"/>
  <c r="I8508" i="1"/>
  <c r="I8509" i="1"/>
  <c r="I8510" i="1"/>
  <c r="I459" i="1"/>
  <c r="I8511" i="1"/>
  <c r="I3586" i="1"/>
  <c r="I1689" i="1"/>
  <c r="I8512" i="1"/>
  <c r="I5761" i="1"/>
  <c r="I8513" i="1"/>
  <c r="I8514" i="1"/>
  <c r="I3697" i="1"/>
  <c r="I1875" i="1"/>
  <c r="I5762" i="1"/>
  <c r="I4104" i="1"/>
  <c r="I4105" i="1"/>
  <c r="I5217" i="1"/>
  <c r="I1246" i="1"/>
  <c r="I5763" i="1"/>
  <c r="I1876" i="1"/>
  <c r="I1877" i="1"/>
  <c r="I460" i="1"/>
  <c r="I4106" i="1"/>
  <c r="I3587" i="1"/>
  <c r="I3588" i="1"/>
  <c r="I5237" i="1"/>
  <c r="I4107" i="1"/>
  <c r="I461" i="1"/>
  <c r="I5764" i="1"/>
  <c r="I4108" i="1"/>
  <c r="I3698" i="1"/>
  <c r="I5218" i="1"/>
  <c r="I1247" i="1"/>
  <c r="I4109" i="1"/>
  <c r="I2561" i="1"/>
  <c r="I462" i="1"/>
  <c r="I3589" i="1"/>
  <c r="I2562" i="1"/>
  <c r="I5765" i="1"/>
  <c r="I3699" i="1"/>
  <c r="I4110" i="1"/>
  <c r="I1248" i="1"/>
  <c r="I8515" i="1"/>
  <c r="I463" i="1"/>
  <c r="I4111" i="1"/>
  <c r="I2563" i="1"/>
  <c r="I464" i="1"/>
  <c r="I1249" i="1"/>
  <c r="I4112" i="1"/>
  <c r="I1250" i="1"/>
  <c r="I7230" i="1"/>
  <c r="I7231" i="1"/>
  <c r="I465" i="1"/>
  <c r="I466" i="1"/>
  <c r="I6044" i="1"/>
  <c r="I3590" i="1"/>
  <c r="I4113" i="1"/>
  <c r="I5766" i="1"/>
  <c r="I7181" i="1"/>
  <c r="I3591" i="1"/>
  <c r="I5767" i="1"/>
  <c r="I5768" i="1"/>
  <c r="I467" i="1"/>
  <c r="I468" i="1"/>
  <c r="I4114" i="1"/>
  <c r="I8516" i="1"/>
  <c r="I1251" i="1"/>
  <c r="I1252" i="1"/>
  <c r="I1878" i="1"/>
  <c r="I469" i="1"/>
  <c r="I8517" i="1"/>
  <c r="I3592" i="1"/>
  <c r="I3700" i="1"/>
  <c r="I5769" i="1"/>
  <c r="I470" i="1"/>
  <c r="I3593" i="1"/>
  <c r="I471" i="1"/>
  <c r="I1690" i="1"/>
  <c r="I472" i="1"/>
  <c r="I3594" i="1"/>
  <c r="I5770" i="1"/>
  <c r="I473" i="1"/>
  <c r="I3595" i="1"/>
  <c r="I474" i="1"/>
  <c r="I4115" i="1"/>
  <c r="I8518" i="1"/>
  <c r="I4116" i="1"/>
  <c r="I3421" i="1"/>
  <c r="I1691" i="1"/>
  <c r="I5219" i="1"/>
  <c r="I475" i="1"/>
  <c r="I1692" i="1"/>
  <c r="I3422" i="1"/>
  <c r="I5220" i="1"/>
  <c r="I5771" i="1"/>
  <c r="I476" i="1"/>
  <c r="I6045" i="1"/>
  <c r="I5772" i="1"/>
  <c r="I3596" i="1"/>
  <c r="I8519" i="1"/>
  <c r="I8520" i="1"/>
  <c r="I8521" i="1"/>
  <c r="I8522" i="1"/>
  <c r="I1879" i="1"/>
  <c r="I8523" i="1"/>
  <c r="I8524" i="1"/>
  <c r="I8525" i="1"/>
  <c r="I8526" i="1"/>
  <c r="I8527" i="1"/>
  <c r="I8528" i="1"/>
  <c r="I8529" i="1"/>
  <c r="I1253" i="1"/>
  <c r="I3701" i="1"/>
  <c r="I3423" i="1"/>
  <c r="I8530" i="1"/>
  <c r="I5773" i="1"/>
  <c r="I1254" i="1"/>
  <c r="I477" i="1"/>
  <c r="I8531" i="1"/>
  <c r="I1693" i="1"/>
  <c r="I4117" i="1"/>
  <c r="I478" i="1"/>
  <c r="I3597" i="1"/>
  <c r="I3702" i="1"/>
  <c r="I479" i="1"/>
  <c r="I1255" i="1"/>
  <c r="I1694" i="1"/>
  <c r="I1695" i="1"/>
  <c r="I1256" i="1"/>
  <c r="I1257" i="1"/>
  <c r="I8532" i="1"/>
  <c r="I1258" i="1"/>
  <c r="I1696" i="1"/>
  <c r="I1259" i="1"/>
  <c r="I480" i="1"/>
  <c r="I3598" i="1"/>
  <c r="I1260" i="1"/>
  <c r="I3703" i="1"/>
  <c r="I3599" i="1"/>
  <c r="I3600" i="1"/>
  <c r="I481" i="1"/>
  <c r="I3424" i="1"/>
  <c r="I3393" i="1"/>
  <c r="I3704" i="1"/>
  <c r="I3601" i="1"/>
  <c r="I1697" i="1"/>
  <c r="I7232" i="1"/>
  <c r="I3602" i="1"/>
  <c r="I1261" i="1"/>
  <c r="I1262" i="1"/>
  <c r="I4118" i="1"/>
  <c r="I482" i="1"/>
  <c r="I3705" i="1"/>
  <c r="I8533" i="1"/>
  <c r="I2564" i="1"/>
  <c r="I2565" i="1"/>
  <c r="I3394" i="1"/>
  <c r="I3706" i="1"/>
  <c r="I483" i="1"/>
  <c r="I1263" i="1"/>
  <c r="I8534" i="1"/>
  <c r="I5774" i="1"/>
  <c r="I3395" i="1"/>
  <c r="I1698" i="1"/>
  <c r="I1264" i="1"/>
  <c r="I4119" i="1"/>
  <c r="I3396" i="1"/>
  <c r="I484" i="1"/>
  <c r="I4120" i="1"/>
  <c r="I4121" i="1"/>
  <c r="I4122" i="1"/>
  <c r="I3603" i="1"/>
  <c r="I3707" i="1"/>
  <c r="I485" i="1"/>
  <c r="I3604" i="1"/>
  <c r="I3605" i="1"/>
  <c r="I4123" i="1"/>
  <c r="I1265" i="1"/>
  <c r="I4124" i="1"/>
  <c r="I3397" i="1"/>
  <c r="I3606" i="1"/>
  <c r="I486" i="1"/>
  <c r="I487" i="1"/>
  <c r="I7182" i="1"/>
  <c r="I2566" i="1"/>
  <c r="I488" i="1"/>
  <c r="I3708" i="1"/>
  <c r="I1266" i="1"/>
  <c r="I1699" i="1"/>
  <c r="I3425" i="1"/>
  <c r="I3398" i="1"/>
  <c r="I489" i="1"/>
  <c r="I5775" i="1"/>
  <c r="I7233" i="1"/>
  <c r="I3607" i="1"/>
  <c r="I3608" i="1"/>
  <c r="I8535" i="1"/>
  <c r="I4125" i="1"/>
  <c r="I490" i="1"/>
  <c r="I1267" i="1"/>
  <c r="I3426" i="1"/>
  <c r="I3399" i="1"/>
  <c r="I1268" i="1"/>
  <c r="I4126" i="1"/>
  <c r="I4127" i="1"/>
  <c r="I491" i="1"/>
  <c r="I3427" i="1"/>
  <c r="I492" i="1"/>
  <c r="I3609" i="1"/>
  <c r="I3610" i="1"/>
  <c r="I493" i="1"/>
  <c r="I3611" i="1"/>
  <c r="I3400" i="1"/>
  <c r="I1269" i="1"/>
  <c r="I5221" i="1"/>
  <c r="I494" i="1"/>
  <c r="I8536" i="1"/>
  <c r="I8537" i="1"/>
  <c r="I8538" i="1"/>
  <c r="I8539" i="1"/>
  <c r="I8540" i="1"/>
  <c r="I8541" i="1"/>
  <c r="I8542" i="1"/>
  <c r="I3612" i="1"/>
  <c r="I8543" i="1"/>
  <c r="I8544" i="1"/>
  <c r="I8545" i="1"/>
  <c r="I5" i="1"/>
  <c r="I3709" i="1"/>
  <c r="I3428" i="1"/>
  <c r="I1270" i="1"/>
  <c r="I1700" i="1"/>
  <c r="I3613" i="1"/>
  <c r="I3614" i="1"/>
  <c r="I6046" i="1"/>
  <c r="I4128" i="1"/>
  <c r="I1701" i="1"/>
  <c r="I1271" i="1"/>
  <c r="I495" i="1"/>
  <c r="I1272" i="1"/>
  <c r="I8546" i="1"/>
  <c r="I1273" i="1"/>
  <c r="I1702" i="1"/>
  <c r="I3710" i="1"/>
  <c r="I1274" i="1"/>
  <c r="I1275" i="1"/>
  <c r="I5776" i="1"/>
  <c r="I496" i="1"/>
  <c r="I497" i="1"/>
  <c r="I8547" i="1"/>
  <c r="I1276" i="1"/>
  <c r="I3615" i="1"/>
  <c r="I6047" i="1"/>
  <c r="I498" i="1"/>
  <c r="I3429" i="1"/>
  <c r="I8548" i="1"/>
  <c r="I1277" i="1"/>
  <c r="I3401" i="1"/>
  <c r="I499" i="1"/>
  <c r="I5222" i="1"/>
  <c r="I5777" i="1"/>
  <c r="I1703" i="1"/>
  <c r="I3616" i="1"/>
  <c r="I3617" i="1"/>
  <c r="I1278" i="1"/>
  <c r="I3430" i="1"/>
  <c r="I500" i="1"/>
  <c r="I3431" i="1"/>
  <c r="I1279" i="1"/>
  <c r="I3618" i="1"/>
  <c r="I3619" i="1"/>
  <c r="I3432" i="1"/>
  <c r="I4129" i="1"/>
  <c r="I3402" i="1"/>
  <c r="I4130" i="1"/>
  <c r="I1280" i="1"/>
  <c r="I501" i="1"/>
  <c r="I1281" i="1"/>
  <c r="I502" i="1"/>
  <c r="I8549" i="1"/>
  <c r="I3433" i="1"/>
  <c r="I8550" i="1"/>
  <c r="I8551" i="1"/>
  <c r="I503" i="1"/>
  <c r="I4131" i="1"/>
  <c r="I504" i="1"/>
  <c r="I2567" i="1"/>
  <c r="I4132" i="1"/>
  <c r="I505" i="1"/>
  <c r="I8552" i="1"/>
  <c r="I8553" i="1"/>
  <c r="I506" i="1"/>
  <c r="I4133" i="1"/>
  <c r="I507" i="1"/>
  <c r="I3620" i="1"/>
  <c r="I508" i="1"/>
  <c r="I4134" i="1"/>
  <c r="I3434" i="1"/>
  <c r="I5778" i="1"/>
  <c r="I8554" i="1"/>
  <c r="I509" i="1"/>
  <c r="I510" i="1"/>
  <c r="I511" i="1"/>
  <c r="I1282" i="1"/>
  <c r="I4135" i="1"/>
  <c r="I4136" i="1"/>
  <c r="I4137" i="1"/>
  <c r="I1283" i="1"/>
  <c r="I4138" i="1"/>
  <c r="I1284" i="1"/>
  <c r="I3621" i="1"/>
  <c r="I1285" i="1"/>
  <c r="I1704" i="1"/>
  <c r="I3435" i="1"/>
  <c r="I3436" i="1"/>
  <c r="I1286" i="1"/>
  <c r="I512" i="1"/>
  <c r="I1287" i="1"/>
  <c r="I1288" i="1"/>
  <c r="I1705" i="1"/>
  <c r="I3437" i="1"/>
  <c r="I1289" i="1"/>
  <c r="I4139" i="1"/>
  <c r="I3438" i="1"/>
  <c r="I1706" i="1"/>
  <c r="I513" i="1"/>
  <c r="I3439" i="1"/>
  <c r="I1707" i="1"/>
  <c r="I1290" i="1"/>
  <c r="I5779" i="1"/>
  <c r="I4140" i="1"/>
  <c r="I1291" i="1"/>
  <c r="I1292" i="1"/>
  <c r="I3622" i="1"/>
  <c r="I4141" i="1"/>
  <c r="I4142" i="1"/>
  <c r="I4418" i="1"/>
  <c r="I1618" i="1"/>
  <c r="I774" i="1"/>
  <c r="I1619" i="1"/>
  <c r="I4631" i="1"/>
  <c r="I4632" i="1"/>
  <c r="I3974" i="1"/>
  <c r="I4633" i="1"/>
  <c r="I4634" i="1"/>
  <c r="I5019" i="1"/>
  <c r="I4641" i="1"/>
  <c r="I777" i="1"/>
  <c r="I3977" i="1"/>
  <c r="I1416" i="1"/>
  <c r="I5223" i="1"/>
  <c r="I8555" i="1"/>
  <c r="I5780" i="1"/>
  <c r="I3623" i="1"/>
  <c r="I8556" i="1"/>
  <c r="I1293" i="1"/>
  <c r="I4143" i="1"/>
  <c r="I514" i="1"/>
  <c r="I5224" i="1"/>
  <c r="I3711" i="1"/>
  <c r="I5781" i="1"/>
  <c r="I3712" i="1"/>
  <c r="I515" i="1"/>
  <c r="I516" i="1"/>
  <c r="I4144" i="1"/>
  <c r="I517" i="1"/>
  <c r="I3713" i="1"/>
  <c r="I518" i="1"/>
  <c r="I519" i="1"/>
  <c r="I5782" i="1"/>
  <c r="I1294" i="1"/>
  <c r="I520" i="1"/>
  <c r="I8557" i="1"/>
  <c r="I1708" i="1"/>
  <c r="I521" i="1"/>
  <c r="I1709" i="1"/>
  <c r="I3624" i="1"/>
  <c r="I4145" i="1"/>
  <c r="I3714" i="1"/>
  <c r="I3625" i="1"/>
  <c r="I1295" i="1"/>
  <c r="I4146" i="1"/>
  <c r="I522" i="1"/>
  <c r="I4147" i="1"/>
  <c r="I3626" i="1"/>
  <c r="I1296" i="1"/>
  <c r="I1297" i="1"/>
  <c r="I523" i="1"/>
  <c r="I3627" i="1"/>
  <c r="I6048" i="1"/>
  <c r="I6049" i="1"/>
  <c r="I3715" i="1"/>
  <c r="I524" i="1"/>
  <c r="I525" i="1"/>
  <c r="I1710" i="1"/>
  <c r="I526" i="1"/>
  <c r="I3716" i="1"/>
  <c r="I6050" i="1"/>
  <c r="I4148" i="1"/>
  <c r="I527" i="1"/>
  <c r="I1298" i="1"/>
  <c r="I3628" i="1"/>
  <c r="I1299" i="1"/>
  <c r="I5783" i="1"/>
  <c r="I5784" i="1"/>
  <c r="I1300" i="1"/>
  <c r="I3440" i="1"/>
  <c r="I4149" i="1"/>
  <c r="I528" i="1"/>
  <c r="I3717" i="1"/>
  <c r="I1301" i="1"/>
  <c r="I529" i="1"/>
  <c r="I5785" i="1"/>
  <c r="I8558" i="1"/>
  <c r="I3629" i="1"/>
  <c r="I530" i="1"/>
  <c r="I3630" i="1"/>
  <c r="I5786" i="1"/>
  <c r="I1302" i="1"/>
  <c r="I1303" i="1"/>
  <c r="I8559" i="1"/>
  <c r="I531" i="1"/>
  <c r="I4150" i="1"/>
  <c r="I532" i="1"/>
  <c r="I3631" i="1"/>
  <c r="I3441" i="1"/>
  <c r="I3442" i="1"/>
  <c r="I533" i="1"/>
  <c r="I534" i="1"/>
  <c r="I535" i="1"/>
  <c r="I4151" i="1"/>
  <c r="I536" i="1"/>
  <c r="I3632" i="1"/>
  <c r="I3633" i="1"/>
  <c r="I3443" i="1"/>
  <c r="I3444" i="1"/>
  <c r="I537" i="1"/>
  <c r="I5787" i="1"/>
  <c r="I3634" i="1"/>
  <c r="I3445" i="1"/>
  <c r="I3635" i="1"/>
  <c r="I3636" i="1"/>
  <c r="I538" i="1"/>
  <c r="I3637" i="1"/>
  <c r="I1880" i="1"/>
  <c r="I4152" i="1"/>
  <c r="I3638" i="1"/>
  <c r="I3446" i="1"/>
  <c r="I3447" i="1"/>
  <c r="I8560" i="1"/>
  <c r="I3639" i="1"/>
  <c r="I3640" i="1"/>
  <c r="I3641" i="1"/>
  <c r="I539" i="1"/>
  <c r="I3642" i="1"/>
  <c r="I3448" i="1"/>
  <c r="I1711" i="1"/>
  <c r="I3643" i="1"/>
  <c r="I1304" i="1"/>
  <c r="I3644" i="1"/>
  <c r="I3645" i="1"/>
  <c r="I3646" i="1"/>
  <c r="I1305" i="1"/>
  <c r="I4153" i="1"/>
  <c r="I553" i="1"/>
  <c r="I554" i="1"/>
  <c r="I548" i="1"/>
  <c r="I540" i="1"/>
  <c r="I3856" i="1"/>
  <c r="I3853" i="1"/>
  <c r="I3848" i="1"/>
  <c r="I4453" i="1"/>
  <c r="I4443" i="1"/>
  <c r="I7476" i="1"/>
  <c r="I4462" i="1"/>
  <c r="I4454" i="1"/>
  <c r="I550" i="1"/>
  <c r="I4460" i="1"/>
  <c r="I7938" i="1"/>
  <c r="I552" i="1"/>
  <c r="I7840" i="1"/>
  <c r="I7830" i="1"/>
  <c r="I3862" i="1"/>
  <c r="I4455" i="1"/>
  <c r="I2439" i="1"/>
  <c r="I542" i="1"/>
  <c r="I555" i="1"/>
  <c r="I4458" i="1"/>
  <c r="I3860" i="1"/>
  <c r="I556" i="1"/>
  <c r="I7841" i="1"/>
  <c r="I7842" i="1"/>
  <c r="I7485" i="1"/>
  <c r="I3861" i="1"/>
  <c r="I2952" i="1"/>
  <c r="I7939" i="1"/>
  <c r="I2953" i="1"/>
  <c r="I2954" i="1"/>
  <c r="I2641" i="1"/>
  <c r="I7838" i="1"/>
  <c r="I2436" i="1"/>
  <c r="I4461" i="1"/>
  <c r="I7839" i="1"/>
  <c r="I7833" i="1"/>
  <c r="I7834" i="1"/>
  <c r="I2437" i="1"/>
  <c r="I4459" i="1"/>
  <c r="I4450" i="1"/>
  <c r="I2438" i="1"/>
  <c r="I7935" i="1"/>
  <c r="I7835" i="1"/>
  <c r="I7482" i="1"/>
  <c r="I3857" i="1"/>
  <c r="I5967" i="1"/>
  <c r="I7484" i="1"/>
  <c r="I7836" i="1"/>
  <c r="I7837" i="1"/>
  <c r="I2948" i="1"/>
  <c r="I2949" i="1"/>
  <c r="I2950" i="1"/>
  <c r="I2947" i="1"/>
  <c r="I2951" i="1"/>
  <c r="I4457" i="1"/>
  <c r="I2945" i="1"/>
  <c r="I2434" i="1"/>
  <c r="I551" i="1"/>
  <c r="I2435" i="1"/>
  <c r="I7483" i="1"/>
  <c r="I7477" i="1"/>
  <c r="I7479" i="1"/>
  <c r="I7831" i="1"/>
  <c r="I8311" i="1"/>
  <c r="I7832" i="1"/>
  <c r="I4456" i="1"/>
  <c r="I2946" i="1"/>
  <c r="I3859" i="1"/>
  <c r="I7819" i="1"/>
  <c r="I7936" i="1"/>
  <c r="I2943" i="1"/>
  <c r="I7937" i="1"/>
  <c r="I8310" i="1"/>
  <c r="I826" i="1"/>
  <c r="I825" i="1"/>
  <c r="I2640" i="1"/>
  <c r="I827" i="1"/>
  <c r="I7934" i="1"/>
  <c r="I7829" i="1"/>
  <c r="I3858" i="1"/>
  <c r="I4452" i="1"/>
  <c r="I2433" i="1"/>
  <c r="I2944" i="1"/>
  <c r="I3850" i="1"/>
  <c r="I7480" i="1"/>
  <c r="I8312" i="1"/>
  <c r="I7481" i="1"/>
  <c r="I3849" i="1"/>
  <c r="I7826" i="1"/>
  <c r="I2941" i="1"/>
  <c r="I4444" i="1"/>
  <c r="I4445" i="1"/>
  <c r="I4435" i="1"/>
  <c r="I8308" i="1"/>
  <c r="I6130" i="1"/>
  <c r="I5965" i="1"/>
  <c r="I4451" i="1"/>
  <c r="I3855" i="1"/>
  <c r="I549" i="1"/>
  <c r="I545" i="1"/>
  <c r="I541" i="1"/>
  <c r="I7827" i="1"/>
  <c r="I8309" i="1"/>
  <c r="I7823" i="1"/>
  <c r="I7828" i="1"/>
  <c r="I7824" i="1"/>
  <c r="I2942" i="1"/>
  <c r="I7825" i="1"/>
  <c r="I4446" i="1"/>
  <c r="I2428" i="1"/>
  <c r="I547" i="1"/>
  <c r="I2432" i="1"/>
  <c r="I3854" i="1"/>
  <c r="I2429" i="1"/>
  <c r="I6131" i="1"/>
  <c r="I5966" i="1"/>
  <c r="I6132" i="1"/>
  <c r="I4447" i="1"/>
  <c r="I2430" i="1"/>
  <c r="I4449" i="1"/>
  <c r="I2431" i="1"/>
  <c r="I4448" i="1"/>
  <c r="I8307" i="1"/>
  <c r="I2427" i="1"/>
  <c r="I2426" i="1"/>
  <c r="I3851" i="1"/>
  <c r="I2939" i="1"/>
  <c r="I2940" i="1"/>
  <c r="I7821" i="1"/>
  <c r="I6128" i="1"/>
  <c r="I5963" i="1"/>
  <c r="I3852" i="1"/>
  <c r="I7478" i="1"/>
  <c r="I7822" i="1"/>
  <c r="I6129" i="1"/>
  <c r="I5964" i="1"/>
  <c r="I7474" i="1"/>
  <c r="I7820" i="1"/>
  <c r="I546" i="1"/>
  <c r="I4436" i="1"/>
  <c r="I4419" i="1"/>
  <c r="I3845" i="1"/>
  <c r="I3836" i="1"/>
  <c r="I4437" i="1"/>
  <c r="I4438" i="1"/>
  <c r="I4431" i="1"/>
  <c r="I4439" i="1"/>
  <c r="I3846" i="1"/>
  <c r="I3847" i="1"/>
  <c r="I3843" i="1"/>
  <c r="I3844" i="1"/>
  <c r="I3842" i="1"/>
  <c r="I4762" i="1"/>
  <c r="I543" i="1"/>
  <c r="I4440" i="1"/>
  <c r="I544" i="1"/>
  <c r="I4441" i="1"/>
  <c r="I4442" i="1"/>
  <c r="I2423" i="1"/>
  <c r="I7811" i="1"/>
  <c r="I7815" i="1"/>
  <c r="I7816" i="1"/>
  <c r="I7818" i="1"/>
  <c r="I7812" i="1"/>
  <c r="I7809" i="1"/>
  <c r="I7810" i="1"/>
  <c r="I7813" i="1"/>
  <c r="I5962" i="1"/>
  <c r="I4432" i="1"/>
  <c r="I2424" i="1"/>
  <c r="I6127" i="1"/>
  <c r="I4433" i="1"/>
  <c r="I2425" i="1"/>
  <c r="I8305" i="1"/>
  <c r="I4430" i="1"/>
  <c r="I4434" i="1"/>
  <c r="I7817" i="1"/>
  <c r="I7814" i="1"/>
  <c r="I8232" i="1"/>
  <c r="I8306" i="1"/>
  <c r="I824" i="1"/>
  <c r="I2937" i="1"/>
  <c r="I7808" i="1"/>
  <c r="I2421" i="1"/>
  <c r="I2422" i="1"/>
  <c r="I2938" i="1"/>
  <c r="I3840" i="1"/>
  <c r="I3841" i="1"/>
  <c r="I4426" i="1"/>
  <c r="I4427" i="1"/>
  <c r="I4428" i="1"/>
  <c r="I4429" i="1"/>
  <c r="I7475" i="1"/>
  <c r="I4422" i="1"/>
  <c r="I4423" i="1"/>
  <c r="I3839" i="1"/>
  <c r="I4420" i="1"/>
  <c r="I7806" i="1"/>
  <c r="I3837" i="1"/>
  <c r="I4424" i="1"/>
  <c r="I3838" i="1"/>
  <c r="I7807" i="1"/>
  <c r="I8231" i="1"/>
  <c r="I8230" i="1"/>
  <c r="I4425" i="1"/>
  <c r="I7473" i="1"/>
  <c r="I4421" i="1"/>
  <c r="I8561" i="1"/>
  <c r="I2705" i="1"/>
  <c r="I2706" i="1"/>
  <c r="I2707" i="1"/>
  <c r="I2708" i="1"/>
  <c r="I2709" i="1"/>
  <c r="I5150" i="1"/>
  <c r="I5151" i="1"/>
  <c r="I1509" i="1"/>
  <c r="I1510" i="1"/>
  <c r="I7141" i="1"/>
  <c r="I5152" i="1"/>
  <c r="I1511" i="1"/>
  <c r="I3299" i="1"/>
  <c r="I5333" i="1"/>
  <c r="I4888" i="1"/>
  <c r="I8093" i="1"/>
  <c r="I2831" i="1"/>
  <c r="I7142" i="1"/>
  <c r="I5153" i="1"/>
  <c r="I5334" i="1"/>
  <c r="I7997" i="1"/>
  <c r="I5154" i="1"/>
  <c r="I3300" i="1"/>
  <c r="I7407" i="1"/>
  <c r="I5155" i="1"/>
  <c r="I5335" i="1"/>
  <c r="I7143" i="1"/>
  <c r="I7144" i="1"/>
  <c r="I7998" i="1"/>
  <c r="I4311" i="1"/>
  <c r="I5156" i="1"/>
  <c r="I2832" i="1"/>
  <c r="I8176" i="1"/>
  <c r="I5336" i="1"/>
  <c r="I4889" i="1"/>
  <c r="I5337" i="1"/>
  <c r="I4312" i="1"/>
  <c r="I1512" i="1"/>
  <c r="I5338" i="1"/>
  <c r="I5157" i="1"/>
  <c r="I7145" i="1"/>
  <c r="I7999" i="1"/>
  <c r="I8094" i="1"/>
  <c r="I8177" i="1"/>
  <c r="I3301" i="1"/>
  <c r="I5158" i="1"/>
  <c r="I7146" i="1"/>
  <c r="I3302" i="1"/>
  <c r="I5159" i="1"/>
  <c r="I1513" i="1"/>
  <c r="I4890" i="1"/>
  <c r="I8000" i="1"/>
  <c r="I5160" i="1"/>
  <c r="I5339" i="1"/>
  <c r="I8095" i="1"/>
  <c r="I8001" i="1"/>
  <c r="I2833" i="1"/>
  <c r="I7147" i="1"/>
  <c r="I3303" i="1"/>
  <c r="I5340" i="1"/>
  <c r="I2834" i="1"/>
  <c r="I5161" i="1"/>
  <c r="I4891" i="1"/>
  <c r="I3304" i="1"/>
  <c r="I5341" i="1"/>
  <c r="I2835" i="1"/>
  <c r="I5162" i="1"/>
  <c r="I7148" i="1"/>
  <c r="I8178" i="1"/>
  <c r="I4892" i="1"/>
  <c r="I5342" i="1"/>
  <c r="I3305" i="1"/>
  <c r="I1514" i="1"/>
  <c r="I5343" i="1"/>
  <c r="I8096" i="1"/>
  <c r="I2836" i="1"/>
  <c r="I4893" i="1"/>
  <c r="I3306" i="1"/>
  <c r="I5344" i="1"/>
  <c r="I8002" i="1"/>
  <c r="I8179" i="1"/>
  <c r="I7149" i="1"/>
  <c r="I5345" i="1"/>
  <c r="I4313" i="1"/>
  <c r="I1515" i="1"/>
  <c r="I5163" i="1"/>
  <c r="I5346" i="1"/>
  <c r="I3307" i="1"/>
  <c r="I7150" i="1"/>
  <c r="I1516" i="1"/>
  <c r="I8003" i="1"/>
  <c r="I7151" i="1"/>
  <c r="I4314" i="1"/>
  <c r="I5164" i="1"/>
  <c r="I2837" i="1"/>
  <c r="I8097" i="1"/>
  <c r="I3308" i="1"/>
  <c r="I7408" i="1"/>
  <c r="I7409" i="1"/>
  <c r="I5165" i="1"/>
  <c r="I3309" i="1"/>
  <c r="I1517" i="1"/>
  <c r="I7152" i="1"/>
  <c r="I4894" i="1"/>
  <c r="I1518" i="1"/>
  <c r="I7410" i="1"/>
  <c r="I8004" i="1"/>
  <c r="I5347" i="1"/>
  <c r="I4895" i="1"/>
  <c r="I8098" i="1"/>
  <c r="I8180" i="1"/>
  <c r="I4896" i="1"/>
  <c r="I1519" i="1"/>
  <c r="I8005" i="1"/>
  <c r="I5166" i="1"/>
  <c r="I7153" i="1"/>
  <c r="I8099" i="1"/>
  <c r="I7411" i="1"/>
  <c r="I5348" i="1"/>
  <c r="I7154" i="1"/>
  <c r="I4897" i="1"/>
  <c r="I2838" i="1"/>
  <c r="I8100" i="1"/>
  <c r="I8006" i="1"/>
  <c r="I3310" i="1"/>
  <c r="I8181" i="1"/>
  <c r="I8007" i="1"/>
  <c r="I2839" i="1"/>
  <c r="I1520" i="1"/>
  <c r="I5167" i="1"/>
  <c r="I4898" i="1"/>
  <c r="I5349" i="1"/>
  <c r="I1521" i="1"/>
  <c r="I5168" i="1"/>
  <c r="I8008" i="1"/>
  <c r="I5169" i="1"/>
  <c r="I8101" i="1"/>
  <c r="I4899" i="1"/>
  <c r="I4315" i="1"/>
  <c r="I7412" i="1"/>
  <c r="I7155" i="1"/>
  <c r="I5350" i="1"/>
  <c r="I8102" i="1"/>
  <c r="I8182" i="1"/>
  <c r="I5170" i="1"/>
  <c r="I7413" i="1"/>
  <c r="I1522" i="1"/>
  <c r="I8103" i="1"/>
  <c r="I8009" i="1"/>
  <c r="I5171" i="1"/>
  <c r="I3311" i="1"/>
  <c r="I4900" i="1"/>
  <c r="I7156" i="1"/>
  <c r="I7414" i="1"/>
  <c r="I8010" i="1"/>
  <c r="I5172" i="1"/>
  <c r="I8562" i="1"/>
  <c r="I3130" i="1"/>
  <c r="I3131" i="1"/>
  <c r="I4198" i="1"/>
  <c r="I8053" i="1"/>
  <c r="I5351" i="1"/>
  <c r="I3312" i="1"/>
  <c r="I1095" i="1"/>
  <c r="I4316" i="1"/>
  <c r="I20" i="1"/>
  <c r="I7415" i="1"/>
  <c r="I7416" i="1"/>
  <c r="I3313" i="1"/>
  <c r="I2840" i="1"/>
  <c r="I7417" i="1"/>
  <c r="I7418" i="1"/>
  <c r="I6340" i="1"/>
  <c r="I5352" i="1"/>
  <c r="I3314" i="1"/>
  <c r="I1523" i="1"/>
  <c r="I4317" i="1"/>
  <c r="I4901" i="1"/>
  <c r="I1524" i="1"/>
  <c r="I4318" i="1"/>
  <c r="I5173" i="1"/>
  <c r="I5353" i="1"/>
  <c r="I3315" i="1"/>
  <c r="I5354" i="1"/>
  <c r="I3316" i="1"/>
  <c r="I4902" i="1"/>
  <c r="I1525" i="1"/>
  <c r="I7157" i="1"/>
  <c r="I5174" i="1"/>
  <c r="I1526" i="1"/>
  <c r="I3317" i="1"/>
  <c r="I5355" i="1"/>
  <c r="I7419" i="1"/>
  <c r="I1527" i="1"/>
  <c r="I8183" i="1"/>
  <c r="I8104" i="1"/>
  <c r="I4319" i="1"/>
  <c r="I1528" i="1"/>
  <c r="I4903" i="1"/>
  <c r="I5356" i="1"/>
  <c r="I3318" i="1"/>
  <c r="I8011" i="1"/>
  <c r="I5175" i="1"/>
  <c r="I1529" i="1"/>
  <c r="I4904" i="1"/>
  <c r="I7420" i="1"/>
  <c r="I4905" i="1"/>
  <c r="I1530" i="1"/>
  <c r="I3319" i="1"/>
  <c r="I8105" i="1"/>
  <c r="I5357" i="1"/>
  <c r="I8184" i="1"/>
  <c r="I4320" i="1"/>
  <c r="I8185" i="1"/>
  <c r="I4906" i="1"/>
  <c r="I1531" i="1"/>
  <c r="I7158" i="1"/>
  <c r="I5358" i="1"/>
  <c r="I3320" i="1"/>
  <c r="I1532" i="1"/>
  <c r="I4907" i="1"/>
  <c r="I5176" i="1"/>
  <c r="I8012" i="1"/>
  <c r="I8563" i="1"/>
  <c r="I4908" i="1"/>
  <c r="I1533" i="1"/>
  <c r="I5177" i="1"/>
  <c r="I7421" i="1"/>
  <c r="I5178" i="1"/>
  <c r="I3321" i="1"/>
  <c r="I5359" i="1"/>
  <c r="I4321" i="1"/>
  <c r="I7422" i="1"/>
  <c r="I3322" i="1"/>
  <c r="I5360" i="1"/>
  <c r="I4909" i="1"/>
  <c r="I1534" i="1"/>
  <c r="I7159" i="1"/>
  <c r="I8013" i="1"/>
  <c r="I3323" i="1"/>
  <c r="I5361" i="1"/>
  <c r="I5362" i="1"/>
  <c r="I3324" i="1"/>
  <c r="I1535" i="1"/>
  <c r="I8186" i="1"/>
  <c r="I8106" i="1"/>
  <c r="I7160" i="1"/>
  <c r="I5179" i="1"/>
  <c r="I4910" i="1"/>
  <c r="I7161" i="1"/>
  <c r="I5180" i="1"/>
  <c r="I3325" i="1"/>
  <c r="I5181" i="1"/>
  <c r="I1536" i="1"/>
  <c r="I4911" i="1"/>
  <c r="I3326" i="1"/>
  <c r="I5363" i="1"/>
  <c r="I7162" i="1"/>
  <c r="I8014" i="1"/>
  <c r="I8107" i="1"/>
  <c r="I8187" i="1"/>
  <c r="I7423" i="1"/>
  <c r="I5182" i="1"/>
  <c r="I4912" i="1"/>
  <c r="I1537" i="1"/>
  <c r="I5364" i="1"/>
  <c r="I3327" i="1"/>
  <c r="I8015" i="1"/>
  <c r="I7163" i="1"/>
  <c r="I5183" i="1"/>
  <c r="I3328" i="1"/>
  <c r="I5365" i="1"/>
  <c r="I5366" i="1"/>
  <c r="I4913" i="1"/>
  <c r="I3329" i="1"/>
  <c r="I7164" i="1"/>
  <c r="I5184" i="1"/>
  <c r="I8016" i="1"/>
  <c r="I8108" i="1"/>
  <c r="I8188" i="1"/>
  <c r="I5185" i="1"/>
  <c r="I3330" i="1"/>
  <c r="I5367" i="1"/>
  <c r="I7424" i="1"/>
  <c r="I1538" i="1"/>
  <c r="I8109" i="1"/>
  <c r="I8189" i="1"/>
  <c r="I7425" i="1"/>
  <c r="I5368" i="1"/>
  <c r="I3331" i="1"/>
  <c r="I2841" i="1"/>
  <c r="I8017" i="1"/>
  <c r="I1539" i="1"/>
  <c r="I5369" i="1"/>
  <c r="I5186" i="1"/>
  <c r="I8190" i="1"/>
  <c r="I8018" i="1"/>
  <c r="I4914" i="1"/>
  <c r="I2842" i="1"/>
  <c r="I8019" i="1"/>
  <c r="I5187" i="1"/>
  <c r="I1540" i="1"/>
  <c r="I5370" i="1"/>
  <c r="I4322" i="1"/>
  <c r="I7426" i="1"/>
  <c r="I4915" i="1"/>
  <c r="I3332" i="1"/>
  <c r="I5371" i="1"/>
  <c r="I3132" i="1"/>
  <c r="I3518" i="1"/>
  <c r="I557" i="1"/>
  <c r="I6083" i="1"/>
  <c r="I6273" i="1"/>
  <c r="I6084" i="1"/>
  <c r="I6085" i="1"/>
  <c r="I1772" i="1"/>
  <c r="I6274" i="1"/>
  <c r="I6275" i="1"/>
  <c r="I6276" i="1"/>
  <c r="I1773" i="1"/>
  <c r="I895" i="1"/>
  <c r="I6086" i="1"/>
  <c r="I6277" i="1"/>
  <c r="I6087" i="1"/>
  <c r="I2871" i="1"/>
  <c r="I7569" i="1"/>
  <c r="I7570" i="1"/>
  <c r="I7571" i="1"/>
  <c r="I7572" i="1"/>
  <c r="I7573" i="1"/>
  <c r="I7574" i="1"/>
  <c r="I7575" i="1"/>
  <c r="I7576" i="1"/>
  <c r="I6278" i="1"/>
  <c r="I7577" i="1"/>
  <c r="I7578" i="1"/>
  <c r="I7579" i="1"/>
  <c r="I6279" i="1"/>
  <c r="I6280" i="1"/>
  <c r="I7580" i="1"/>
  <c r="I6281" i="1"/>
  <c r="I7581" i="1"/>
  <c r="I7582" i="1"/>
  <c r="I7583" i="1"/>
  <c r="I7584" i="1"/>
  <c r="I6282" i="1"/>
  <c r="I6088" i="1"/>
  <c r="I7585" i="1"/>
  <c r="I6283" i="1"/>
  <c r="I7586" i="1"/>
  <c r="I2710" i="1"/>
  <c r="I6089" i="1"/>
  <c r="I1774" i="1"/>
  <c r="I896" i="1"/>
  <c r="I3133" i="1"/>
  <c r="I2711" i="1"/>
  <c r="I2712" i="1"/>
  <c r="I6284" i="1"/>
  <c r="I2713" i="1"/>
  <c r="I1775" i="1"/>
  <c r="I6826" i="1"/>
  <c r="I6285" i="1"/>
  <c r="I6286" i="1"/>
  <c r="I7587" i="1"/>
  <c r="I7588" i="1"/>
  <c r="I7589" i="1"/>
  <c r="I6287" i="1"/>
  <c r="I7590" i="1"/>
  <c r="I7591" i="1"/>
  <c r="I6288" i="1"/>
  <c r="I2714" i="1"/>
  <c r="I7592" i="1"/>
  <c r="I2872" i="1"/>
  <c r="I7593" i="1"/>
  <c r="I7594" i="1"/>
  <c r="I7595" i="1"/>
  <c r="I7596" i="1"/>
  <c r="I7597" i="1"/>
  <c r="I7598" i="1"/>
  <c r="I7599" i="1"/>
  <c r="I7600" i="1"/>
  <c r="I6090" i="1"/>
  <c r="I7601" i="1"/>
  <c r="I897" i="1"/>
  <c r="I7602" i="1"/>
  <c r="I898" i="1"/>
  <c r="I2873" i="1"/>
  <c r="I7603" i="1"/>
  <c r="I6289" i="1"/>
  <c r="I1776" i="1"/>
  <c r="I6290" i="1"/>
  <c r="I6091" i="1"/>
  <c r="I7604" i="1"/>
  <c r="I6092" i="1"/>
  <c r="I1777" i="1"/>
  <c r="I3134" i="1"/>
  <c r="I3135" i="1"/>
  <c r="I2715" i="1"/>
  <c r="I899" i="1"/>
  <c r="I2716" i="1"/>
  <c r="I1778" i="1"/>
  <c r="I4195" i="1"/>
  <c r="I7738" i="1"/>
  <c r="I900" i="1"/>
  <c r="I901" i="1"/>
  <c r="I902" i="1"/>
  <c r="I903" i="1"/>
  <c r="I7605" i="1"/>
  <c r="I904" i="1"/>
  <c r="I5968" i="1"/>
  <c r="I6093" i="1"/>
  <c r="I7606" i="1"/>
  <c r="I1779" i="1"/>
  <c r="I1780" i="1"/>
  <c r="I5969" i="1"/>
  <c r="I1781" i="1"/>
  <c r="I7739" i="1"/>
  <c r="I905" i="1"/>
  <c r="I906" i="1"/>
  <c r="I558" i="1"/>
  <c r="I1782" i="1"/>
  <c r="I3136" i="1"/>
  <c r="I3137" i="1"/>
  <c r="I907" i="1"/>
  <c r="I1783" i="1"/>
  <c r="I6094" i="1"/>
  <c r="I7607" i="1"/>
  <c r="I2874" i="1"/>
  <c r="I2875" i="1"/>
  <c r="I908" i="1"/>
  <c r="I909" i="1"/>
  <c r="I910" i="1"/>
  <c r="I2876" i="1"/>
  <c r="I2877" i="1"/>
  <c r="I2878" i="1"/>
  <c r="I6291" i="1"/>
  <c r="I911" i="1"/>
  <c r="I7608" i="1"/>
  <c r="I7609" i="1"/>
  <c r="I6292" i="1"/>
  <c r="I912" i="1"/>
  <c r="I2879" i="1"/>
  <c r="I6293" i="1"/>
  <c r="I2880" i="1"/>
  <c r="I7610" i="1"/>
  <c r="I913" i="1"/>
  <c r="I1128" i="1"/>
  <c r="I1129" i="1"/>
  <c r="I6842" i="1"/>
  <c r="I5883" i="1"/>
  <c r="I5623" i="1"/>
  <c r="I2177" i="1"/>
  <c r="I2178" i="1"/>
  <c r="I2179" i="1"/>
  <c r="I6184" i="1"/>
  <c r="I3138" i="1"/>
  <c r="I6899" i="1"/>
  <c r="I6900" i="1"/>
  <c r="I1967" i="1"/>
  <c r="I1968" i="1"/>
  <c r="I6901" i="1"/>
  <c r="I6902" i="1"/>
  <c r="I6903" i="1"/>
  <c r="I2180" i="1"/>
  <c r="I6904" i="1"/>
  <c r="I1130" i="1"/>
  <c r="I5458" i="1"/>
  <c r="I2603" i="1"/>
  <c r="I6905" i="1"/>
  <c r="I6749" i="1"/>
  <c r="I5707" i="1"/>
  <c r="I5600" i="1"/>
  <c r="I5848" i="1"/>
  <c r="I1131" i="1"/>
  <c r="I5459" i="1"/>
  <c r="I1132" i="1"/>
  <c r="I6906" i="1"/>
  <c r="I3458" i="1"/>
  <c r="I2306" i="1"/>
  <c r="I5601" i="1"/>
  <c r="I2604" i="1"/>
  <c r="I1639" i="1"/>
  <c r="I2123" i="1"/>
  <c r="I2307" i="1"/>
  <c r="I3459" i="1"/>
  <c r="I3460" i="1"/>
  <c r="I6580" i="1"/>
  <c r="I5668" i="1"/>
  <c r="I1969" i="1"/>
  <c r="I6907" i="1"/>
  <c r="I2308" i="1"/>
  <c r="I5460" i="1"/>
  <c r="I1133" i="1"/>
  <c r="I6185" i="1"/>
  <c r="I6852" i="1"/>
  <c r="I6908" i="1"/>
  <c r="I5669" i="1"/>
  <c r="I2124" i="1"/>
  <c r="I3461" i="1"/>
  <c r="I6186" i="1"/>
  <c r="I6703" i="1"/>
  <c r="I6750" i="1"/>
  <c r="I3462" i="1"/>
  <c r="I1828" i="1"/>
  <c r="I6704" i="1"/>
  <c r="I1010" i="1"/>
  <c r="I1038" i="1"/>
  <c r="I1072" i="1"/>
  <c r="I5461" i="1"/>
  <c r="I2238" i="1"/>
  <c r="I5602" i="1"/>
  <c r="I5670" i="1"/>
  <c r="I6909" i="1"/>
  <c r="I5849" i="1"/>
  <c r="I1970" i="1"/>
  <c r="I1164" i="1"/>
  <c r="I2309" i="1"/>
  <c r="I5671" i="1"/>
  <c r="I6581" i="1"/>
  <c r="I6910" i="1"/>
  <c r="I6582" i="1"/>
  <c r="I1134" i="1"/>
  <c r="I6911" i="1"/>
  <c r="I7044" i="1"/>
  <c r="I7045" i="1"/>
  <c r="I5672" i="1"/>
  <c r="I5708" i="1"/>
  <c r="I2239" i="1"/>
  <c r="I7046" i="1"/>
  <c r="I6583" i="1"/>
  <c r="I6912" i="1"/>
  <c r="I1011" i="1"/>
  <c r="I1012" i="1"/>
  <c r="I6705" i="1"/>
  <c r="I6913" i="1"/>
  <c r="I6914" i="1"/>
  <c r="I6843" i="1"/>
  <c r="I1971" i="1"/>
  <c r="I1829" i="1"/>
  <c r="I5462" i="1"/>
  <c r="I6830" i="1"/>
  <c r="I5673" i="1"/>
  <c r="I3463" i="1"/>
  <c r="I1073" i="1"/>
  <c r="I6844" i="1"/>
  <c r="I6706" i="1"/>
  <c r="I2326" i="1"/>
  <c r="I3464" i="1"/>
  <c r="I1972" i="1"/>
  <c r="I6831" i="1"/>
  <c r="I3465" i="1"/>
  <c r="I6915" i="1"/>
  <c r="I7047" i="1"/>
  <c r="I5463" i="1"/>
  <c r="I1973" i="1"/>
  <c r="I2125" i="1"/>
  <c r="I2126" i="1"/>
  <c r="I6916" i="1"/>
  <c r="I2127" i="1"/>
  <c r="I2327" i="1"/>
  <c r="I6832" i="1"/>
  <c r="I1039" i="1"/>
  <c r="I1135" i="1"/>
  <c r="I6584" i="1"/>
  <c r="I5526" i="1"/>
  <c r="I3466" i="1"/>
  <c r="I1013" i="1"/>
  <c r="I3467" i="1"/>
  <c r="I1074" i="1"/>
  <c r="I5603" i="1"/>
  <c r="I3468" i="1"/>
  <c r="I1136" i="1"/>
  <c r="I2605" i="1"/>
  <c r="I2128" i="1"/>
  <c r="I1974" i="1"/>
  <c r="I1014" i="1"/>
  <c r="I6917" i="1"/>
  <c r="I1830" i="1"/>
  <c r="I3469" i="1"/>
  <c r="I2129" i="1"/>
  <c r="I6918" i="1"/>
  <c r="I6833" i="1"/>
  <c r="I3470" i="1"/>
  <c r="I5527" i="1"/>
  <c r="I1015" i="1"/>
  <c r="I5674" i="1"/>
  <c r="I5884" i="1"/>
  <c r="I5624" i="1"/>
  <c r="I6625" i="1"/>
  <c r="I6751" i="1"/>
  <c r="I3471" i="1"/>
  <c r="I1040" i="1"/>
  <c r="I5528" i="1"/>
  <c r="I6585" i="1"/>
  <c r="I2752" i="1"/>
  <c r="I6707" i="1"/>
  <c r="I3472" i="1"/>
  <c r="I2130" i="1"/>
  <c r="I6919" i="1"/>
  <c r="I6920" i="1"/>
  <c r="I2240" i="1"/>
  <c r="I6708" i="1"/>
  <c r="I6586" i="1"/>
  <c r="I3473" i="1"/>
  <c r="I2131" i="1"/>
  <c r="I6921" i="1"/>
  <c r="I6922" i="1"/>
  <c r="I6923" i="1"/>
  <c r="I6752" i="1"/>
  <c r="I5709" i="1"/>
  <c r="I7048" i="1"/>
  <c r="I6924" i="1"/>
  <c r="I6925" i="1"/>
  <c r="I6926" i="1"/>
  <c r="I6927" i="1"/>
  <c r="I6928" i="1"/>
  <c r="I6929" i="1"/>
  <c r="I6930" i="1"/>
  <c r="I1975" i="1"/>
  <c r="I6931" i="1"/>
  <c r="I6932" i="1"/>
  <c r="I6933" i="1"/>
  <c r="I2269" i="1"/>
  <c r="I2606" i="1"/>
  <c r="I5491" i="1"/>
  <c r="I1016" i="1"/>
  <c r="I5492" i="1"/>
  <c r="I8604" i="1"/>
  <c r="I1137" i="1"/>
  <c r="I6934" i="1"/>
  <c r="I6935" i="1"/>
  <c r="I1831" i="1"/>
  <c r="I2753" i="1"/>
  <c r="I5850" i="1"/>
  <c r="I1075" i="1"/>
  <c r="I2607" i="1"/>
  <c r="I6753" i="1"/>
  <c r="I1076" i="1"/>
  <c r="I1976" i="1"/>
  <c r="I2637" i="1"/>
  <c r="I2132" i="1"/>
  <c r="I6709" i="1"/>
  <c r="I2270" i="1"/>
  <c r="I6936" i="1"/>
  <c r="I1077" i="1"/>
  <c r="I2241" i="1"/>
  <c r="I6626" i="1"/>
  <c r="I5851" i="1"/>
  <c r="I5852" i="1"/>
  <c r="I6710" i="1"/>
  <c r="I2133" i="1"/>
  <c r="I1977" i="1"/>
  <c r="I5464" i="1"/>
  <c r="I6754" i="1"/>
  <c r="I6937" i="1"/>
  <c r="I1138" i="1"/>
  <c r="I6845" i="1"/>
  <c r="I5853" i="1"/>
  <c r="I5675" i="1"/>
  <c r="I6938" i="1"/>
  <c r="I2328" i="1"/>
  <c r="I5529" i="1"/>
  <c r="I6711" i="1"/>
  <c r="I8605" i="1"/>
  <c r="I1978" i="1"/>
  <c r="I1078" i="1"/>
  <c r="I6187" i="1"/>
  <c r="I2242" i="1"/>
  <c r="I5530" i="1"/>
  <c r="I6939" i="1"/>
  <c r="I1079" i="1"/>
  <c r="I5854" i="1"/>
  <c r="I6940" i="1"/>
  <c r="I1832" i="1"/>
  <c r="I6941" i="1"/>
  <c r="I5465" i="1"/>
  <c r="I5558" i="1"/>
  <c r="I1017" i="1"/>
  <c r="I2608" i="1"/>
  <c r="I6942" i="1"/>
  <c r="I1979" i="1"/>
  <c r="I1080" i="1"/>
  <c r="I3474" i="1"/>
  <c r="I6755" i="1"/>
  <c r="I5498" i="1"/>
  <c r="I2134" i="1"/>
  <c r="I3475" i="1"/>
  <c r="I2310" i="1"/>
  <c r="I6587" i="1"/>
  <c r="I3476" i="1"/>
  <c r="I6943" i="1"/>
  <c r="I1139" i="1"/>
  <c r="I6588" i="1"/>
  <c r="I5855" i="1"/>
  <c r="I1833" i="1"/>
  <c r="I6188" i="1"/>
  <c r="I5676" i="1"/>
  <c r="I2135" i="1"/>
  <c r="I5604" i="1"/>
  <c r="I5605" i="1"/>
  <c r="I6944" i="1"/>
  <c r="I2754" i="1"/>
  <c r="I3477" i="1"/>
  <c r="I3478" i="1"/>
  <c r="I1140" i="1"/>
  <c r="I1081" i="1"/>
  <c r="I2311" i="1"/>
  <c r="I5856" i="1"/>
  <c r="I6945" i="1"/>
  <c r="I1834" i="1"/>
  <c r="I3479" i="1"/>
  <c r="I5857" i="1"/>
  <c r="I5493" i="1"/>
  <c r="I5606" i="1"/>
  <c r="I6946" i="1"/>
  <c r="I5466" i="1"/>
  <c r="I1835" i="1"/>
  <c r="I5625" i="1"/>
  <c r="I6947" i="1"/>
  <c r="I6589" i="1"/>
  <c r="I1082" i="1"/>
  <c r="I2329" i="1"/>
  <c r="I5607" i="1"/>
  <c r="I5885" i="1"/>
  <c r="I2312" i="1"/>
  <c r="I8606" i="1"/>
  <c r="I7049" i="1"/>
  <c r="I2313" i="1"/>
  <c r="I1018" i="1"/>
  <c r="I2136" i="1"/>
  <c r="I1083" i="1"/>
  <c r="I1980" i="1"/>
  <c r="I1836" i="1"/>
  <c r="I1981" i="1"/>
  <c r="I3480" i="1"/>
  <c r="I5677" i="1"/>
  <c r="I1084" i="1"/>
  <c r="I3481" i="1"/>
  <c r="I5858" i="1"/>
  <c r="I1085" i="1"/>
  <c r="I6948" i="1"/>
  <c r="I1982" i="1"/>
  <c r="I5608" i="1"/>
  <c r="I5859" i="1"/>
  <c r="I2137" i="1"/>
  <c r="I6712" i="1"/>
  <c r="I6949" i="1"/>
  <c r="I1837" i="1"/>
  <c r="I6950" i="1"/>
  <c r="I6951" i="1"/>
  <c r="I5860" i="1"/>
  <c r="I2138" i="1"/>
  <c r="I2609" i="1"/>
  <c r="I3482" i="1"/>
  <c r="I5861" i="1"/>
  <c r="I8607" i="1"/>
  <c r="I2330" i="1"/>
  <c r="I8608" i="1"/>
  <c r="I2610" i="1"/>
  <c r="I1141" i="1"/>
  <c r="I5499" i="1"/>
  <c r="I1041" i="1"/>
  <c r="I5609" i="1"/>
  <c r="I6952" i="1"/>
  <c r="I6953" i="1"/>
  <c r="I6834" i="1"/>
  <c r="I6713" i="1"/>
  <c r="I6756" i="1"/>
  <c r="I6954" i="1"/>
  <c r="I3483" i="1"/>
  <c r="I5467" i="1"/>
  <c r="I6955" i="1"/>
  <c r="I6627" i="1"/>
  <c r="I5468" i="1"/>
  <c r="I3484" i="1"/>
  <c r="I2243" i="1"/>
  <c r="I6714" i="1"/>
  <c r="I3485" i="1"/>
  <c r="I6590" i="1"/>
  <c r="I6835" i="1"/>
  <c r="I6956" i="1"/>
  <c r="I5678" i="1"/>
  <c r="I1983" i="1"/>
  <c r="I5531" i="1"/>
  <c r="I5862" i="1"/>
  <c r="I8609" i="1"/>
  <c r="I5469" i="1"/>
  <c r="I1142" i="1"/>
  <c r="I5886" i="1"/>
  <c r="I3139" i="1"/>
  <c r="I6957" i="1"/>
  <c r="I6958" i="1"/>
  <c r="I6591" i="1"/>
  <c r="I5679" i="1"/>
  <c r="I6715" i="1"/>
  <c r="I6959" i="1"/>
  <c r="I6960" i="1"/>
  <c r="I6961" i="1"/>
  <c r="I6962" i="1"/>
  <c r="I6963" i="1"/>
  <c r="I5680" i="1"/>
  <c r="I2139" i="1"/>
  <c r="I1143" i="1"/>
  <c r="I6964" i="1"/>
  <c r="I5863" i="1"/>
  <c r="I5864" i="1"/>
  <c r="I6965" i="1"/>
  <c r="I6966" i="1"/>
  <c r="I6628" i="1"/>
  <c r="I5887" i="1"/>
  <c r="I6967" i="1"/>
  <c r="I5494" i="1"/>
  <c r="I5710" i="1"/>
  <c r="I6968" i="1"/>
  <c r="I5559" i="1"/>
  <c r="I1838" i="1"/>
  <c r="I6969" i="1"/>
  <c r="I6970" i="1"/>
  <c r="I1984" i="1"/>
  <c r="I3486" i="1"/>
  <c r="I5470" i="1"/>
  <c r="I5532" i="1"/>
  <c r="I3487" i="1"/>
  <c r="I1144" i="1"/>
  <c r="I6846" i="1"/>
  <c r="I6971" i="1"/>
  <c r="I3488" i="1"/>
  <c r="I2181" i="1"/>
  <c r="I5681" i="1"/>
  <c r="I5626" i="1"/>
  <c r="I2244" i="1"/>
  <c r="I2245" i="1"/>
  <c r="I3489" i="1"/>
  <c r="I6972" i="1"/>
  <c r="I5471" i="1"/>
  <c r="I6973" i="1"/>
  <c r="I2314" i="1"/>
  <c r="I2246" i="1"/>
  <c r="I1042" i="1"/>
  <c r="I6974" i="1"/>
  <c r="I6975" i="1"/>
  <c r="I1086" i="1"/>
  <c r="I6976" i="1"/>
  <c r="I2140" i="1"/>
  <c r="I2315" i="1"/>
  <c r="I1985" i="1"/>
  <c r="I5533" i="1"/>
  <c r="I5534" i="1"/>
  <c r="I5627" i="1"/>
  <c r="I1087" i="1"/>
  <c r="I1019" i="1"/>
  <c r="I5865" i="1"/>
  <c r="I6629" i="1"/>
  <c r="I6977" i="1"/>
  <c r="I6978" i="1"/>
  <c r="I6592" i="1"/>
  <c r="I3490" i="1"/>
  <c r="I2141" i="1"/>
  <c r="I3491" i="1"/>
  <c r="I6979" i="1"/>
  <c r="I2611" i="1"/>
  <c r="I6980" i="1"/>
  <c r="I6981" i="1"/>
  <c r="I5682" i="1"/>
  <c r="I6982" i="1"/>
  <c r="I5711" i="1"/>
  <c r="I2142" i="1"/>
  <c r="I6836" i="1"/>
  <c r="I1986" i="1"/>
  <c r="I7307" i="1"/>
  <c r="I1088" i="1"/>
  <c r="I6983" i="1"/>
  <c r="I2316" i="1"/>
  <c r="I5683" i="1"/>
  <c r="I2143" i="1"/>
  <c r="I2317" i="1"/>
  <c r="I6837" i="1"/>
  <c r="I6593" i="1"/>
  <c r="I2612" i="1"/>
  <c r="I6984" i="1"/>
  <c r="I7308" i="1"/>
  <c r="I1020" i="1"/>
  <c r="I5472" i="1"/>
  <c r="I5866" i="1"/>
  <c r="I6985" i="1"/>
  <c r="I5610" i="1"/>
  <c r="I1839" i="1"/>
  <c r="I5684" i="1"/>
  <c r="I1089" i="1"/>
  <c r="I6986" i="1"/>
  <c r="I1848" i="1"/>
  <c r="I2144" i="1"/>
  <c r="I6594" i="1"/>
  <c r="I3492" i="1"/>
  <c r="I6987" i="1"/>
  <c r="I5611" i="1"/>
  <c r="I6595" i="1"/>
  <c r="I1987" i="1"/>
  <c r="I5612" i="1"/>
  <c r="I5473" i="1"/>
  <c r="I6988" i="1"/>
  <c r="I6989" i="1"/>
  <c r="I5867" i="1"/>
  <c r="I1145" i="1"/>
  <c r="I1021" i="1"/>
  <c r="I5474" i="1"/>
  <c r="I5685" i="1"/>
  <c r="I6990" i="1"/>
  <c r="I7309" i="1"/>
  <c r="I6991" i="1"/>
  <c r="I6716" i="1"/>
  <c r="I6717" i="1"/>
  <c r="I2247" i="1"/>
  <c r="I2145" i="1"/>
  <c r="I5613" i="1"/>
  <c r="I5868" i="1"/>
  <c r="I5535" i="1"/>
  <c r="I2318" i="1"/>
  <c r="I5686" i="1"/>
  <c r="I6718" i="1"/>
  <c r="I2146" i="1"/>
  <c r="I5869" i="1"/>
  <c r="I2613" i="1"/>
  <c r="I1988" i="1"/>
  <c r="I5536" i="1"/>
  <c r="I2147" i="1"/>
  <c r="I6992" i="1"/>
  <c r="I6596" i="1"/>
  <c r="I2148" i="1"/>
  <c r="I6993" i="1"/>
  <c r="I2614" i="1"/>
  <c r="I3140" i="1"/>
  <c r="I7050" i="1"/>
  <c r="I5475" i="1"/>
  <c r="I6719" i="1"/>
  <c r="I6994" i="1"/>
  <c r="I6995" i="1"/>
  <c r="I6996" i="1"/>
  <c r="I6997" i="1"/>
  <c r="I6998" i="1"/>
  <c r="I6999" i="1"/>
  <c r="I7000" i="1"/>
  <c r="I7001" i="1"/>
  <c r="I5495" i="1"/>
  <c r="I7002" i="1"/>
  <c r="I5870" i="1"/>
  <c r="I7003" i="1"/>
  <c r="I6847" i="1"/>
  <c r="I2615" i="1"/>
  <c r="I1989" i="1"/>
  <c r="I2182" i="1"/>
  <c r="I1146" i="1"/>
  <c r="I3493" i="1"/>
  <c r="I7004" i="1"/>
  <c r="I2616" i="1"/>
  <c r="I1990" i="1"/>
  <c r="I8610" i="1"/>
  <c r="I8611" i="1"/>
  <c r="I1022" i="1"/>
  <c r="I2248" i="1"/>
  <c r="I2617" i="1"/>
  <c r="I7005" i="1"/>
  <c r="I5537" i="1"/>
  <c r="I7310" i="1"/>
  <c r="I6848" i="1"/>
  <c r="I1991" i="1"/>
  <c r="I5871" i="1"/>
  <c r="I7006" i="1"/>
  <c r="I7311" i="1"/>
  <c r="I1992" i="1"/>
  <c r="I2249" i="1"/>
  <c r="I6597" i="1"/>
  <c r="I7312" i="1"/>
  <c r="I5872" i="1"/>
  <c r="I3494" i="1"/>
  <c r="I3495" i="1"/>
  <c r="I7007" i="1"/>
  <c r="I6838" i="1"/>
  <c r="I7008" i="1"/>
  <c r="I5538" i="1"/>
  <c r="I5687" i="1"/>
  <c r="I7009" i="1"/>
  <c r="I7010" i="1"/>
  <c r="I2618" i="1"/>
  <c r="I1147" i="1"/>
  <c r="I1148" i="1"/>
  <c r="I7051" i="1"/>
  <c r="I7313" i="1"/>
  <c r="I7011" i="1"/>
  <c r="I7012" i="1"/>
  <c r="I2619" i="1"/>
  <c r="I5539" i="1"/>
  <c r="I6720" i="1"/>
  <c r="I1993" i="1"/>
  <c r="I2149" i="1"/>
  <c r="I3496" i="1"/>
  <c r="I5888" i="1"/>
  <c r="I8564" i="1"/>
  <c r="I1368" i="1"/>
  <c r="I3745" i="1"/>
  <c r="I1371" i="1"/>
  <c r="I8600" i="1"/>
  <c r="I8601" i="1"/>
  <c r="I1370" i="1"/>
  <c r="I8565" i="1"/>
  <c r="I3746" i="1"/>
  <c r="I1306" i="1"/>
  <c r="I4171" i="1"/>
  <c r="I1307" i="1"/>
  <c r="I1373" i="1"/>
  <c r="I3747" i="1"/>
  <c r="I3748" i="1"/>
  <c r="I1375" i="1"/>
  <c r="I8612" i="1"/>
  <c r="I1308" i="1"/>
  <c r="I1309" i="1"/>
  <c r="I8613" i="1"/>
  <c r="I1310" i="1"/>
  <c r="I1311" i="1"/>
  <c r="I1312" i="1"/>
  <c r="I1313" i="1"/>
  <c r="I8614" i="1"/>
  <c r="I1381" i="1"/>
  <c r="I4172" i="1"/>
  <c r="I1376" i="1"/>
  <c r="I4173" i="1"/>
  <c r="I1314" i="1"/>
  <c r="I8615" i="1"/>
  <c r="I1377" i="1"/>
  <c r="I8616" i="1"/>
  <c r="I8617" i="1"/>
  <c r="I3749" i="1"/>
  <c r="I1378" i="1"/>
  <c r="I1315" i="1"/>
  <c r="I4154" i="1"/>
  <c r="I1379" i="1"/>
  <c r="I3718" i="1"/>
  <c r="I1380" i="1"/>
  <c r="I1316" i="1"/>
  <c r="I1317" i="1"/>
  <c r="I1384" i="1"/>
  <c r="I1413" i="1"/>
  <c r="I1385" i="1"/>
  <c r="I1318" i="1"/>
  <c r="I1411" i="1"/>
  <c r="I1412" i="1"/>
  <c r="I1319" i="1"/>
  <c r="I1320" i="1"/>
  <c r="I1415" i="1"/>
  <c r="I1321" i="1"/>
  <c r="I559" i="1"/>
  <c r="I3750" i="1"/>
  <c r="I3719" i="1"/>
  <c r="I3751" i="1"/>
  <c r="I3752" i="1"/>
  <c r="I3753" i="1"/>
  <c r="I3754" i="1"/>
  <c r="I3755" i="1"/>
  <c r="I560" i="1"/>
  <c r="I561" i="1"/>
  <c r="I562" i="1"/>
  <c r="I563" i="1"/>
  <c r="I564" i="1"/>
  <c r="I565" i="1"/>
  <c r="I566" i="1"/>
  <c r="I567" i="1"/>
  <c r="I1386" i="1"/>
  <c r="I1322" i="1"/>
  <c r="I1387" i="1"/>
  <c r="I1388" i="1"/>
  <c r="I1389" i="1"/>
  <c r="I1390" i="1"/>
  <c r="I1391" i="1"/>
  <c r="I1392" i="1"/>
  <c r="I1393" i="1"/>
  <c r="I1394" i="1"/>
  <c r="I1323" i="1"/>
  <c r="I1395" i="1"/>
  <c r="I1396" i="1"/>
  <c r="I1397" i="1"/>
  <c r="I1324" i="1"/>
  <c r="I1398" i="1"/>
  <c r="I1399" i="1"/>
  <c r="I1400" i="1"/>
  <c r="I1401" i="1"/>
  <c r="I1402" i="1"/>
  <c r="I1403" i="1"/>
  <c r="I1404" i="1"/>
  <c r="I1405" i="1"/>
  <c r="I2955" i="1"/>
  <c r="I4174" i="1"/>
  <c r="I4175" i="1"/>
  <c r="I4176" i="1"/>
  <c r="I4155" i="1"/>
  <c r="I4156" i="1"/>
  <c r="I8" i="1"/>
  <c r="I9" i="1"/>
  <c r="I10" i="1"/>
  <c r="I11" i="1"/>
  <c r="I3141" i="1"/>
  <c r="I5059" i="1"/>
  <c r="I3142" i="1"/>
  <c r="I3756" i="1"/>
  <c r="I3143" i="1"/>
  <c r="I1881" i="1"/>
  <c r="I5719" i="1"/>
  <c r="I3720" i="1"/>
  <c r="I5045" i="1"/>
  <c r="I3721" i="1"/>
  <c r="I1882" i="1"/>
  <c r="I3144" i="1"/>
  <c r="I3413" i="1"/>
  <c r="I7515" i="1"/>
  <c r="I1406" i="1"/>
  <c r="I5046" i="1"/>
  <c r="I1407" i="1"/>
  <c r="I1408" i="1"/>
  <c r="I1409" i="1"/>
  <c r="I1410" i="1"/>
  <c r="I1883" i="1"/>
  <c r="I1325" i="1"/>
  <c r="I2568" i="1"/>
  <c r="I1326" i="1"/>
  <c r="I3722" i="1"/>
  <c r="I1327" i="1"/>
  <c r="I4177" i="1"/>
  <c r="I4157" i="1"/>
  <c r="I1328" i="1"/>
  <c r="I5047" i="1"/>
  <c r="I3145" i="1"/>
  <c r="I1329" i="1"/>
  <c r="I3723" i="1"/>
  <c r="I5720" i="1"/>
  <c r="I1712" i="1"/>
  <c r="I1884" i="1"/>
  <c r="I5048" i="1"/>
  <c r="I4158" i="1"/>
  <c r="I1330" i="1"/>
  <c r="I5049" i="1"/>
  <c r="I3724" i="1"/>
  <c r="I4159" i="1"/>
  <c r="I3725" i="1"/>
  <c r="I3726" i="1"/>
  <c r="I3146" i="1"/>
  <c r="I3757" i="1"/>
  <c r="I1713" i="1"/>
  <c r="I5721" i="1"/>
  <c r="I1331" i="1"/>
  <c r="I4160" i="1"/>
  <c r="I5722" i="1"/>
  <c r="I3403" i="1"/>
  <c r="I1332" i="1"/>
  <c r="I5050" i="1"/>
  <c r="I3404" i="1"/>
  <c r="I3727" i="1"/>
  <c r="I7513" i="1"/>
  <c r="I7514" i="1"/>
  <c r="I5051" i="1"/>
  <c r="I3758" i="1"/>
  <c r="I3728" i="1"/>
  <c r="I5052" i="1"/>
  <c r="I1716" i="1"/>
  <c r="I1714" i="1"/>
  <c r="I5053" i="1"/>
  <c r="I5054" i="1"/>
  <c r="I4161" i="1"/>
  <c r="I5055" i="1"/>
  <c r="I1333" i="1"/>
  <c r="I3147" i="1"/>
  <c r="I3148" i="1"/>
  <c r="I3149" i="1"/>
  <c r="I3150" i="1"/>
  <c r="I1372" i="1"/>
  <c r="I3759" i="1"/>
  <c r="I5723" i="1"/>
  <c r="I1334" i="1"/>
  <c r="I3151" i="1"/>
  <c r="I1369" i="1"/>
  <c r="I3760" i="1"/>
  <c r="I3761" i="1"/>
  <c r="I3152" i="1"/>
  <c r="I3405" i="1"/>
  <c r="I3414" i="1"/>
  <c r="I3406" i="1"/>
  <c r="I3729" i="1"/>
  <c r="I1335" i="1"/>
  <c r="I4162" i="1"/>
  <c r="I1336" i="1"/>
  <c r="I3730" i="1"/>
  <c r="I3762" i="1"/>
  <c r="I1374" i="1"/>
  <c r="I3407" i="1"/>
  <c r="I3731" i="1"/>
  <c r="I1337" i="1"/>
  <c r="I3732" i="1"/>
  <c r="I3408" i="1"/>
  <c r="I3409" i="1"/>
  <c r="I3153" i="1"/>
  <c r="I3733" i="1"/>
  <c r="I1338" i="1"/>
  <c r="I3410" i="1"/>
  <c r="I4178" i="1"/>
  <c r="I3763" i="1"/>
  <c r="I1339" i="1"/>
  <c r="I1340" i="1"/>
  <c r="I1341" i="1"/>
  <c r="I3411" i="1"/>
  <c r="I1342" i="1"/>
  <c r="I3734" i="1"/>
  <c r="I3735" i="1"/>
  <c r="I1343" i="1"/>
  <c r="I1344" i="1"/>
  <c r="I4163" i="1"/>
  <c r="I1345" i="1"/>
  <c r="I1346" i="1"/>
  <c r="I4164" i="1"/>
  <c r="I4179" i="1"/>
  <c r="I3764" i="1"/>
  <c r="I1382" i="1"/>
  <c r="I3520" i="1"/>
  <c r="I3521" i="1"/>
  <c r="I1383" i="1"/>
  <c r="I1885" i="1"/>
  <c r="I1347" i="1"/>
  <c r="I1886" i="1"/>
  <c r="I5724" i="1"/>
  <c r="I4165" i="1"/>
  <c r="I1348" i="1"/>
  <c r="I4166" i="1"/>
  <c r="I4167" i="1"/>
  <c r="I4180" i="1"/>
  <c r="I3765" i="1"/>
  <c r="I1414" i="1"/>
  <c r="I1349" i="1"/>
  <c r="I1350" i="1"/>
  <c r="I2569" i="1"/>
  <c r="I3736" i="1"/>
  <c r="I2440" i="1"/>
  <c r="I4464" i="1"/>
  <c r="I4465" i="1"/>
  <c r="I3863" i="1"/>
  <c r="I3864" i="1"/>
  <c r="I7486" i="1"/>
  <c r="I7487" i="1"/>
  <c r="I2717" i="1"/>
  <c r="I2718" i="1"/>
  <c r="I3522" i="1"/>
  <c r="I3523" i="1"/>
  <c r="I2441" i="1"/>
  <c r="I2956" i="1"/>
  <c r="I2442" i="1"/>
  <c r="I6811" i="1"/>
  <c r="I2957" i="1"/>
  <c r="I6204" i="1"/>
  <c r="I3865" i="1"/>
  <c r="I2958" i="1"/>
  <c r="I6001" i="1"/>
  <c r="I6205" i="1"/>
  <c r="I8233" i="1"/>
  <c r="I7843" i="1"/>
  <c r="I2959" i="1"/>
  <c r="I2443" i="1"/>
  <c r="I2960" i="1"/>
  <c r="I4466" i="1"/>
  <c r="I8410" i="1"/>
  <c r="I6002" i="1"/>
  <c r="I2961" i="1"/>
  <c r="I6206" i="1"/>
  <c r="I4467" i="1"/>
  <c r="I2962" i="1"/>
  <c r="I3866" i="1"/>
  <c r="I3867" i="1"/>
  <c r="I2963" i="1"/>
  <c r="I2444" i="1"/>
  <c r="I6207" i="1"/>
  <c r="I2719" i="1"/>
  <c r="I2964" i="1"/>
  <c r="I3868" i="1"/>
  <c r="I2965" i="1"/>
  <c r="I2445" i="1"/>
  <c r="I6003" i="1"/>
  <c r="I2966" i="1"/>
  <c r="I6208" i="1"/>
  <c r="I4468" i="1"/>
  <c r="I7844" i="1"/>
  <c r="I3869" i="1"/>
  <c r="I4469" i="1"/>
  <c r="I6004" i="1"/>
  <c r="I6209" i="1"/>
  <c r="I4470" i="1"/>
  <c r="I7488" i="1"/>
  <c r="I8234" i="1"/>
  <c r="I2446" i="1"/>
  <c r="I2447" i="1"/>
  <c r="I6005" i="1"/>
  <c r="I2967" i="1"/>
  <c r="I6006" i="1"/>
  <c r="I8235" i="1"/>
  <c r="I2448" i="1"/>
  <c r="I6210" i="1"/>
  <c r="I2968" i="1"/>
  <c r="I7489" i="1"/>
  <c r="I4471" i="1"/>
  <c r="I7845" i="1"/>
  <c r="I2969" i="1"/>
  <c r="I2449" i="1"/>
  <c r="I787" i="1"/>
  <c r="I788" i="1"/>
  <c r="I789" i="1"/>
  <c r="I790" i="1"/>
  <c r="I791" i="1"/>
  <c r="I792" i="1"/>
  <c r="I2970" i="1"/>
  <c r="I4472" i="1"/>
  <c r="I2450" i="1"/>
  <c r="I7067" i="1"/>
  <c r="I7846" i="1"/>
  <c r="I7490" i="1"/>
  <c r="I7068" i="1"/>
  <c r="I2451" i="1"/>
  <c r="I2971" i="1"/>
  <c r="I3870" i="1"/>
  <c r="I7491" i="1"/>
  <c r="I4473" i="1"/>
  <c r="I3871" i="1"/>
  <c r="I6211" i="1"/>
  <c r="I2452" i="1"/>
  <c r="I4474" i="1"/>
  <c r="I8236" i="1"/>
  <c r="I4475" i="1"/>
  <c r="I2972" i="1"/>
  <c r="I6212" i="1"/>
  <c r="I6007" i="1"/>
  <c r="I8411" i="1"/>
  <c r="I8412" i="1"/>
  <c r="I4476" i="1"/>
  <c r="I3872" i="1"/>
  <c r="I7492" i="1"/>
  <c r="I7847" i="1"/>
  <c r="I8413" i="1"/>
  <c r="I2453" i="1"/>
  <c r="I3873" i="1"/>
  <c r="I6008" i="1"/>
  <c r="I2973" i="1"/>
  <c r="I6009" i="1"/>
  <c r="I6213" i="1"/>
  <c r="I4477" i="1"/>
  <c r="I2974" i="1"/>
  <c r="I3874" i="1"/>
  <c r="I2975" i="1"/>
  <c r="I7848" i="1"/>
  <c r="I2454" i="1"/>
  <c r="I4478" i="1"/>
  <c r="I6010" i="1"/>
  <c r="I2455" i="1"/>
  <c r="I3875" i="1"/>
  <c r="I2456" i="1"/>
  <c r="I2976" i="1"/>
  <c r="I2457" i="1"/>
  <c r="I3876" i="1"/>
  <c r="I4479" i="1"/>
  <c r="I2720" i="1"/>
  <c r="I2977" i="1"/>
  <c r="I8414" i="1"/>
  <c r="I2978" i="1"/>
  <c r="I6011" i="1"/>
  <c r="I3877" i="1"/>
  <c r="I4480" i="1"/>
  <c r="I2458" i="1"/>
  <c r="I6012" i="1"/>
  <c r="I3878" i="1"/>
  <c r="I6013" i="1"/>
  <c r="I6214" i="1"/>
  <c r="I4481" i="1"/>
  <c r="I2979" i="1"/>
  <c r="I7849" i="1"/>
  <c r="I8415" i="1"/>
  <c r="I6215" i="1"/>
  <c r="I4482" i="1"/>
  <c r="I4483" i="1"/>
  <c r="I6014" i="1"/>
  <c r="I3879" i="1"/>
  <c r="I7850" i="1"/>
  <c r="I3880" i="1"/>
  <c r="I7851" i="1"/>
  <c r="I7852" i="1"/>
  <c r="I2980" i="1"/>
  <c r="I2459" i="1"/>
  <c r="I2460" i="1"/>
  <c r="I2981" i="1"/>
  <c r="I3881" i="1"/>
  <c r="I7493" i="1"/>
  <c r="I7853" i="1"/>
  <c r="I3882" i="1"/>
  <c r="I4484" i="1"/>
  <c r="I4485" i="1"/>
  <c r="I4486" i="1"/>
  <c r="I4487" i="1"/>
  <c r="I6757" i="1"/>
  <c r="I7013" i="1"/>
  <c r="I7014" i="1"/>
  <c r="I7015" i="1"/>
  <c r="I7016" i="1"/>
  <c r="I7017" i="1"/>
  <c r="I7018" i="1"/>
  <c r="I2755" i="1"/>
  <c r="I7019" i="1"/>
  <c r="I7020" i="1"/>
  <c r="I6598" i="1"/>
  <c r="I2183" i="1"/>
  <c r="I6758" i="1"/>
  <c r="I7021" i="1"/>
  <c r="I6853" i="1"/>
  <c r="I7022" i="1"/>
  <c r="I1994" i="1"/>
  <c r="I6599" i="1"/>
  <c r="I2551" i="1"/>
  <c r="I2184" i="1"/>
  <c r="I7023" i="1"/>
  <c r="I1995" i="1"/>
  <c r="I1149" i="1"/>
  <c r="I2620" i="1"/>
  <c r="I3497" i="1"/>
  <c r="I7024" i="1"/>
  <c r="I7025" i="1"/>
  <c r="I7026" i="1"/>
  <c r="I7027" i="1"/>
  <c r="I1996" i="1"/>
  <c r="I5688" i="1"/>
  <c r="I1997" i="1"/>
  <c r="I7028" i="1"/>
  <c r="I3498" i="1"/>
  <c r="I6721" i="1"/>
  <c r="I7029" i="1"/>
  <c r="I7030" i="1"/>
  <c r="I7031" i="1"/>
  <c r="I2150" i="1"/>
  <c r="I6722" i="1"/>
  <c r="I7032" i="1"/>
  <c r="I7033" i="1"/>
  <c r="I1023" i="1"/>
  <c r="I2621" i="1"/>
  <c r="I2756" i="1"/>
  <c r="I1043" i="1"/>
  <c r="I6723" i="1"/>
  <c r="I6759" i="1"/>
  <c r="I3499" i="1"/>
  <c r="I3500" i="1"/>
  <c r="I2151" i="1"/>
  <c r="I5689" i="1"/>
  <c r="I6760" i="1"/>
  <c r="I5690" i="1"/>
  <c r="I7034" i="1"/>
  <c r="I7035" i="1"/>
  <c r="I6761" i="1"/>
  <c r="I3501" i="1"/>
  <c r="I6724" i="1"/>
  <c r="I2757" i="1"/>
  <c r="I5614" i="1"/>
  <c r="I2552" i="1"/>
  <c r="I6849" i="1"/>
  <c r="I5540" i="1"/>
  <c r="I2185" i="1"/>
  <c r="I1998" i="1"/>
  <c r="I7036" i="1"/>
  <c r="I6854" i="1"/>
  <c r="I1840" i="1"/>
  <c r="I2758" i="1"/>
  <c r="I3502" i="1"/>
  <c r="I3503" i="1"/>
  <c r="I5873" i="1"/>
  <c r="I2622" i="1"/>
  <c r="I6855" i="1"/>
  <c r="I2623" i="1"/>
  <c r="I3504" i="1"/>
  <c r="I3505" i="1"/>
  <c r="I2331" i="1"/>
  <c r="I7037" i="1"/>
  <c r="I7038" i="1"/>
  <c r="I7039" i="1"/>
  <c r="I2624" i="1"/>
  <c r="I6725" i="1"/>
  <c r="I1024" i="1"/>
  <c r="I568" i="1"/>
  <c r="I6189" i="1"/>
  <c r="I6630" i="1"/>
  <c r="I1090" i="1"/>
  <c r="I5541" i="1"/>
  <c r="I3506" i="1"/>
  <c r="I7040" i="1"/>
  <c r="I6850" i="1"/>
  <c r="I6839" i="1"/>
  <c r="I5476" i="1"/>
  <c r="I6190" i="1"/>
  <c r="I2250" i="1"/>
  <c r="I5542" i="1"/>
  <c r="I6726" i="1"/>
  <c r="I1841" i="1"/>
  <c r="I1999" i="1"/>
  <c r="I6856" i="1"/>
  <c r="I5874" i="1"/>
  <c r="I5691" i="1"/>
  <c r="I2000" i="1"/>
  <c r="I3507" i="1"/>
  <c r="I6762" i="1"/>
  <c r="I6840" i="1"/>
  <c r="I6727" i="1"/>
  <c r="I7041" i="1"/>
  <c r="I6600" i="1"/>
  <c r="I7042" i="1"/>
  <c r="I7314" i="1"/>
  <c r="I7069" i="1"/>
  <c r="I7070" i="1"/>
  <c r="I799" i="1"/>
  <c r="I800" i="1"/>
  <c r="I801" i="1"/>
  <c r="I802" i="1"/>
  <c r="I8362" i="1"/>
  <c r="I1784" i="1"/>
  <c r="I7071" i="1"/>
  <c r="I7681" i="1"/>
  <c r="I1785" i="1"/>
  <c r="I1786" i="1"/>
  <c r="I803" i="1"/>
  <c r="I6540" i="1"/>
  <c r="I1787" i="1"/>
  <c r="I7740" i="1"/>
  <c r="I7072" i="1"/>
  <c r="I7237" i="1"/>
  <c r="I7238" i="1"/>
  <c r="I7239" i="1"/>
  <c r="I7611" i="1"/>
  <c r="I7240" i="1"/>
  <c r="I6764" i="1"/>
  <c r="I7241" i="1"/>
  <c r="I7073" i="1"/>
  <c r="I7612" i="1"/>
  <c r="I7209" i="1"/>
  <c r="I6444" i="1"/>
  <c r="I7613" i="1"/>
  <c r="I7682" i="1"/>
  <c r="I7683" i="1"/>
  <c r="I7684" i="1"/>
  <c r="I948" i="1"/>
  <c r="I7685" i="1"/>
  <c r="I6765" i="1"/>
  <c r="I914" i="1"/>
  <c r="I6766" i="1"/>
  <c r="I7686" i="1"/>
  <c r="I6445" i="1"/>
  <c r="I7741" i="1"/>
  <c r="I915" i="1"/>
  <c r="I7242" i="1"/>
  <c r="I916" i="1"/>
  <c r="I7243" i="1"/>
  <c r="I2721" i="1"/>
  <c r="I6541" i="1"/>
  <c r="I6515" i="1"/>
  <c r="I7210" i="1"/>
  <c r="I7211" i="1"/>
  <c r="I917" i="1"/>
  <c r="I6446" i="1"/>
  <c r="I7614" i="1"/>
  <c r="I918" i="1"/>
  <c r="I919" i="1"/>
  <c r="I920" i="1"/>
  <c r="I7212" i="1"/>
  <c r="I6447" i="1"/>
  <c r="I7687" i="1"/>
  <c r="I7688" i="1"/>
  <c r="I921" i="1"/>
  <c r="I922" i="1"/>
  <c r="I7074" i="1"/>
  <c r="I7213" i="1"/>
  <c r="I7214" i="1"/>
  <c r="I923" i="1"/>
  <c r="I924" i="1"/>
  <c r="I7075" i="1"/>
  <c r="I7615" i="1"/>
  <c r="I7215" i="1"/>
  <c r="I6767" i="1"/>
  <c r="I925" i="1"/>
  <c r="I2722" i="1"/>
  <c r="I2723" i="1"/>
  <c r="I2724" i="1"/>
  <c r="I7076" i="1"/>
  <c r="I1788" i="1"/>
  <c r="I926" i="1"/>
  <c r="I927" i="1"/>
  <c r="I928" i="1"/>
  <c r="I929" i="1"/>
  <c r="I7216" i="1"/>
  <c r="I1789" i="1"/>
  <c r="I1790" i="1"/>
  <c r="I930" i="1"/>
  <c r="I7217" i="1"/>
  <c r="I1791" i="1"/>
  <c r="I931" i="1"/>
  <c r="I932" i="1"/>
  <c r="I7218" i="1"/>
  <c r="I7742" i="1"/>
  <c r="I6448" i="1"/>
  <c r="I6449" i="1"/>
  <c r="I7244" i="1"/>
  <c r="I7743" i="1"/>
  <c r="I6768" i="1"/>
  <c r="I933" i="1"/>
  <c r="I934" i="1"/>
  <c r="I6450" i="1"/>
  <c r="I935" i="1"/>
  <c r="I936" i="1"/>
  <c r="I937" i="1"/>
  <c r="I938" i="1"/>
  <c r="I6769" i="1"/>
  <c r="I7744" i="1"/>
  <c r="I7745" i="1"/>
  <c r="I7746" i="1"/>
  <c r="I7245" i="1"/>
  <c r="I7246" i="1"/>
  <c r="I1792" i="1"/>
  <c r="I7247" i="1"/>
  <c r="I7747" i="1"/>
  <c r="I7077" i="1"/>
  <c r="I7616"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2001" i="1"/>
  <c r="I7315" i="1"/>
  <c r="I597" i="1"/>
  <c r="I5543" i="1"/>
  <c r="I2759" i="1"/>
  <c r="I6191" i="1"/>
  <c r="I5692" i="1"/>
  <c r="I598" i="1"/>
  <c r="I6728" i="1"/>
  <c r="I5875" i="1"/>
  <c r="I599" i="1"/>
  <c r="I7316" i="1"/>
  <c r="I600" i="1"/>
  <c r="I2002" i="1"/>
  <c r="I601" i="1"/>
  <c r="I2152" i="1"/>
  <c r="I6729" i="1"/>
  <c r="I5876" i="1"/>
  <c r="I6730" i="1"/>
  <c r="I5693" i="1"/>
  <c r="I2251" i="1"/>
  <c r="I602" i="1"/>
  <c r="I603" i="1"/>
  <c r="I2003" i="1"/>
  <c r="I6731" i="1"/>
  <c r="I6601" i="1"/>
  <c r="I604" i="1"/>
  <c r="I2004" i="1"/>
  <c r="I7190" i="1"/>
  <c r="I5477" i="1"/>
  <c r="I605" i="1"/>
  <c r="I5877" i="1"/>
  <c r="I6602" i="1"/>
  <c r="I1150" i="1"/>
  <c r="I6192" i="1"/>
  <c r="I2153" i="1"/>
  <c r="I1842" i="1"/>
  <c r="I2252" i="1"/>
  <c r="I6603" i="1"/>
  <c r="I2760" i="1"/>
  <c r="I6604" i="1"/>
  <c r="I2761" i="1"/>
  <c r="I2762" i="1"/>
  <c r="I6193" i="1"/>
  <c r="I606" i="1"/>
  <c r="I1025" i="1"/>
  <c r="I607" i="1"/>
  <c r="I6605" i="1"/>
  <c r="I7191" i="1"/>
  <c r="I7192" i="1"/>
  <c r="I7193" i="1"/>
  <c r="I608" i="1"/>
  <c r="I1843" i="1"/>
  <c r="I2763" i="1"/>
  <c r="I6194" i="1"/>
  <c r="I2625" i="1"/>
  <c r="I2764" i="1"/>
  <c r="I609" i="1"/>
  <c r="I3519" i="1"/>
  <c r="I6827" i="1"/>
  <c r="I1026" i="1"/>
  <c r="I6606" i="1"/>
  <c r="I2154" i="1"/>
  <c r="I2155" i="1"/>
  <c r="I2319" i="1"/>
  <c r="I1027" i="1"/>
  <c r="I2626" i="1"/>
  <c r="I1028" i="1"/>
  <c r="I610" i="1"/>
  <c r="I7317" i="1"/>
  <c r="I1151" i="1"/>
  <c r="I1152" i="1"/>
  <c r="I2005" i="1"/>
  <c r="I7318" i="1"/>
  <c r="I2006" i="1"/>
  <c r="I7319" i="1"/>
  <c r="I1171" i="1"/>
  <c r="I2007" i="1"/>
  <c r="I7320" i="1"/>
  <c r="I611" i="1"/>
  <c r="I5544" i="1"/>
  <c r="I2627" i="1"/>
  <c r="I2008" i="1"/>
  <c r="I7321" i="1"/>
  <c r="I612" i="1"/>
  <c r="I1029" i="1"/>
  <c r="I2253" i="1"/>
  <c r="I2156" i="1"/>
  <c r="I2009" i="1"/>
  <c r="I2628" i="1"/>
  <c r="I6195" i="1"/>
  <c r="I2157" i="1"/>
  <c r="I6607" i="1"/>
  <c r="I2765" i="1"/>
  <c r="I613" i="1"/>
  <c r="I7322" i="1"/>
  <c r="I2010" i="1"/>
  <c r="I2011" i="1"/>
  <c r="I2629" i="1"/>
  <c r="I2254" i="1"/>
  <c r="I5478" i="1"/>
  <c r="I2012" i="1"/>
  <c r="I2766" i="1"/>
  <c r="I7323" i="1"/>
  <c r="I2013" i="1"/>
  <c r="I614" i="1"/>
  <c r="I5545" i="1"/>
  <c r="I8566" i="1"/>
  <c r="I615" i="1"/>
  <c r="I2158" i="1"/>
  <c r="I616" i="1"/>
  <c r="I617" i="1"/>
  <c r="I2014" i="1"/>
  <c r="I7324" i="1"/>
  <c r="I618" i="1"/>
  <c r="I619" i="1"/>
  <c r="I5694" i="1"/>
  <c r="I2159" i="1"/>
  <c r="I2015" i="1"/>
  <c r="I2630" i="1"/>
  <c r="I1640" i="1"/>
  <c r="I620" i="1"/>
  <c r="I4275" i="1"/>
  <c r="I5546" i="1"/>
  <c r="I6732" i="1"/>
  <c r="I621" i="1"/>
  <c r="I2255" i="1"/>
  <c r="I2016" i="1"/>
  <c r="I2017" i="1"/>
  <c r="I2018" i="1"/>
  <c r="I1172" i="1"/>
  <c r="I622" i="1"/>
  <c r="I2019" i="1"/>
  <c r="I2320" i="1"/>
  <c r="I2020" i="1"/>
  <c r="I623" i="1"/>
  <c r="I2649" i="1"/>
  <c r="I8567" i="1"/>
  <c r="I5372" i="1"/>
  <c r="I3333" i="1"/>
  <c r="I6786" i="1"/>
  <c r="I1722" i="1"/>
  <c r="I4917" i="1"/>
  <c r="I1541" i="1"/>
  <c r="I3334" i="1"/>
  <c r="I8020" i="1"/>
  <c r="I7427" i="1"/>
  <c r="I5373" i="1"/>
  <c r="I6341" i="1"/>
  <c r="I3335" i="1"/>
  <c r="I6342" i="1"/>
  <c r="I1542" i="1"/>
  <c r="I8191" i="1"/>
  <c r="I5188" i="1"/>
  <c r="I6343" i="1"/>
  <c r="I6787" i="1"/>
  <c r="I5189" i="1"/>
  <c r="I7165" i="1"/>
  <c r="I6788" i="1"/>
  <c r="I1723" i="1"/>
  <c r="I7428" i="1"/>
  <c r="I5374" i="1"/>
  <c r="I8110" i="1"/>
  <c r="I8192" i="1"/>
  <c r="I8021" i="1"/>
  <c r="I5190" i="1"/>
  <c r="I5375" i="1"/>
  <c r="I3336" i="1"/>
  <c r="I1724" i="1"/>
  <c r="I2843" i="1"/>
  <c r="I6344" i="1"/>
  <c r="I6789" i="1"/>
  <c r="I7166" i="1"/>
  <c r="I8111" i="1"/>
  <c r="I4918" i="1"/>
  <c r="I3337" i="1"/>
  <c r="I5376" i="1"/>
  <c r="I5191" i="1"/>
  <c r="I5377" i="1"/>
  <c r="I8568" i="1"/>
  <c r="I7167" i="1"/>
  <c r="I3338" i="1"/>
  <c r="I5378" i="1"/>
  <c r="I1543" i="1"/>
  <c r="I5192" i="1"/>
  <c r="I1725" i="1"/>
  <c r="I6790" i="1"/>
  <c r="I5379" i="1"/>
  <c r="I3339" i="1"/>
  <c r="I1726" i="1"/>
  <c r="I6791" i="1"/>
  <c r="I5193" i="1"/>
  <c r="I4919" i="1"/>
  <c r="I8193" i="1"/>
  <c r="I8022" i="1"/>
  <c r="I7168" i="1"/>
  <c r="I6345" i="1"/>
  <c r="I7169" i="1"/>
  <c r="I5380" i="1"/>
  <c r="I4920" i="1"/>
  <c r="I6792" i="1"/>
  <c r="I3340" i="1"/>
  <c r="I1544" i="1"/>
  <c r="I3341" i="1"/>
  <c r="I1727" i="1"/>
  <c r="I7170" i="1"/>
  <c r="I5194" i="1"/>
  <c r="I3342" i="1"/>
  <c r="I8112" i="1"/>
  <c r="I8194" i="1"/>
  <c r="I7171" i="1"/>
  <c r="I6793" i="1"/>
  <c r="I6346" i="1"/>
  <c r="I8023" i="1"/>
  <c r="I8113" i="1"/>
  <c r="I3343" i="1"/>
  <c r="I5381" i="1"/>
  <c r="I8195" i="1"/>
  <c r="I4921" i="1"/>
  <c r="I5195" i="1"/>
  <c r="I7172" i="1"/>
  <c r="I1545" i="1"/>
  <c r="I5382" i="1"/>
  <c r="I1728" i="1"/>
  <c r="I6794" i="1"/>
  <c r="I7173" i="1"/>
  <c r="I6795" i="1"/>
  <c r="I6347" i="1"/>
  <c r="I8024" i="1"/>
  <c r="I3344" i="1"/>
  <c r="I5383" i="1"/>
  <c r="I4922" i="1"/>
  <c r="I1729" i="1"/>
  <c r="I6796" i="1"/>
  <c r="I6348" i="1"/>
  <c r="I5196" i="1"/>
  <c r="I1546" i="1"/>
  <c r="I4923" i="1"/>
  <c r="I5197" i="1"/>
  <c r="I1730" i="1"/>
  <c r="I8569" i="1"/>
  <c r="I4924" i="1"/>
  <c r="I1547" i="1"/>
  <c r="I5198" i="1"/>
  <c r="I8025" i="1"/>
  <c r="I5384" i="1"/>
  <c r="I6349" i="1"/>
  <c r="I6797" i="1"/>
  <c r="I1731" i="1"/>
  <c r="I3345" i="1"/>
  <c r="I8114" i="1"/>
  <c r="I3346" i="1"/>
  <c r="I5199" i="1"/>
  <c r="I6350" i="1"/>
  <c r="I1548" i="1"/>
  <c r="I6798" i="1"/>
  <c r="I8196" i="1"/>
  <c r="I8026" i="1"/>
  <c r="I5385" i="1"/>
  <c r="I3347" i="1"/>
  <c r="I6351" i="1"/>
  <c r="I8197" i="1"/>
  <c r="I5200" i="1"/>
  <c r="I8027" i="1"/>
  <c r="I8115" i="1"/>
  <c r="I5386" i="1"/>
  <c r="I3348" i="1"/>
  <c r="I1549" i="1"/>
  <c r="I7174" i="1"/>
  <c r="I3349" i="1"/>
  <c r="I6799" i="1"/>
  <c r="I1550" i="1"/>
  <c r="I4925" i="1"/>
  <c r="I5387" i="1"/>
  <c r="I3350" i="1"/>
  <c r="I1732" i="1"/>
  <c r="I6800" i="1"/>
  <c r="I7175" i="1"/>
  <c r="I3883" i="1"/>
  <c r="I3884" i="1"/>
  <c r="I6812" i="1"/>
  <c r="I7854" i="1"/>
  <c r="I8570" i="1"/>
  <c r="I8571" i="1"/>
  <c r="I8572" i="1"/>
  <c r="I4488" i="1"/>
  <c r="I3885" i="1"/>
  <c r="I2461" i="1"/>
  <c r="I3886" i="1"/>
  <c r="I6216" i="1"/>
  <c r="I7494" i="1"/>
  <c r="I2982" i="1"/>
  <c r="I2462" i="1"/>
  <c r="I7855" i="1"/>
  <c r="I8416" i="1"/>
  <c r="I2463" i="1"/>
  <c r="I3887" i="1"/>
  <c r="I4489" i="1"/>
  <c r="I8417" i="1"/>
  <c r="I2983" i="1"/>
  <c r="I4490" i="1"/>
  <c r="I2464" i="1"/>
  <c r="I7495" i="1"/>
  <c r="I3888" i="1"/>
  <c r="I2465" i="1"/>
  <c r="I4491" i="1"/>
  <c r="I2466" i="1"/>
  <c r="I6217" i="1"/>
  <c r="I6015" i="1"/>
  <c r="I4492" i="1"/>
  <c r="I6218" i="1"/>
  <c r="I2984" i="1"/>
  <c r="I2467" i="1"/>
  <c r="I6219" i="1"/>
  <c r="I4493" i="1"/>
  <c r="I4494" i="1"/>
  <c r="I3889" i="1"/>
  <c r="I6220" i="1"/>
  <c r="I6813" i="1"/>
  <c r="I2468" i="1"/>
  <c r="I8237" i="1"/>
  <c r="I4495" i="1"/>
  <c r="I2469" i="1"/>
  <c r="I2985" i="1"/>
  <c r="I4496" i="1"/>
  <c r="I3890" i="1"/>
  <c r="I6814" i="1"/>
  <c r="I6815" i="1"/>
  <c r="I6816" i="1"/>
  <c r="I4497" i="1"/>
  <c r="I2986" i="1"/>
  <c r="I6016" i="1"/>
  <c r="I3891" i="1"/>
  <c r="I6221" i="1"/>
  <c r="I7856" i="1"/>
  <c r="I2987" i="1"/>
  <c r="I2470" i="1"/>
  <c r="I2988" i="1"/>
  <c r="I3892" i="1"/>
  <c r="I4498" i="1"/>
  <c r="I6222" i="1"/>
  <c r="I7857" i="1"/>
  <c r="I4499" i="1"/>
  <c r="I3893" i="1"/>
  <c r="I3894" i="1"/>
  <c r="I7858" i="1"/>
  <c r="I7859" i="1"/>
  <c r="I2471" i="1"/>
  <c r="I3895" i="1"/>
  <c r="I6223" i="1"/>
  <c r="I4500" i="1"/>
  <c r="I4501" i="1"/>
  <c r="I4502" i="1"/>
  <c r="I8573" i="1"/>
  <c r="I8574" i="1"/>
  <c r="I4503" i="1"/>
  <c r="I4504" i="1"/>
  <c r="I8575" i="1"/>
  <c r="I8576" i="1"/>
  <c r="I7496" i="1"/>
  <c r="I7497" i="1"/>
  <c r="I8577" i="1"/>
  <c r="I4505" i="1"/>
  <c r="I4506" i="1"/>
  <c r="I4507" i="1"/>
  <c r="I4508" i="1"/>
  <c r="I8578" i="1"/>
  <c r="I8579" i="1"/>
  <c r="I2989" i="1"/>
  <c r="I7860" i="1"/>
  <c r="I3896" i="1"/>
  <c r="I8580" i="1"/>
  <c r="I2472" i="1"/>
  <c r="I8581" i="1"/>
  <c r="I6224" i="1"/>
  <c r="I3897" i="1"/>
  <c r="I6017" i="1"/>
  <c r="I3898" i="1"/>
  <c r="I2473" i="1"/>
  <c r="I4509" i="1"/>
  <c r="I3899" i="1"/>
  <c r="I4510" i="1"/>
  <c r="I2990" i="1"/>
  <c r="I4511" i="1"/>
  <c r="I2991" i="1"/>
  <c r="I6225" i="1"/>
  <c r="I7861" i="1"/>
  <c r="I4512" i="1"/>
  <c r="I2474" i="1"/>
  <c r="I4513" i="1"/>
  <c r="I4514" i="1"/>
  <c r="I3900" i="1"/>
  <c r="I6018" i="1"/>
  <c r="I8582" i="1"/>
  <c r="I4515" i="1"/>
  <c r="I6226" i="1"/>
  <c r="I2475" i="1"/>
  <c r="I3901" i="1"/>
  <c r="I4516" i="1"/>
  <c r="I2992" i="1"/>
  <c r="I7862" i="1"/>
  <c r="I2476" i="1"/>
  <c r="I3902" i="1"/>
  <c r="I7863" i="1"/>
  <c r="I6019" i="1"/>
  <c r="I2993" i="1"/>
  <c r="I4517" i="1"/>
  <c r="I6227" i="1"/>
  <c r="I3903" i="1"/>
  <c r="I2994" i="1"/>
  <c r="I7864" i="1"/>
  <c r="I4518" i="1"/>
  <c r="I2995" i="1"/>
  <c r="I3904" i="1"/>
  <c r="I6228" i="1"/>
  <c r="I2477" i="1"/>
  <c r="I4519" i="1"/>
  <c r="I7498" i="1"/>
  <c r="I6020" i="1"/>
  <c r="I3905" i="1"/>
  <c r="I4520" i="1"/>
  <c r="I6229" i="1"/>
  <c r="I7865" i="1"/>
  <c r="I2996" i="1"/>
  <c r="I3906" i="1"/>
  <c r="I4521" i="1"/>
  <c r="I2997" i="1"/>
  <c r="I4522" i="1"/>
  <c r="I4523" i="1"/>
  <c r="I3907" i="1"/>
  <c r="I3908" i="1"/>
  <c r="I6230" i="1"/>
  <c r="I2478" i="1"/>
  <c r="I6231" i="1"/>
  <c r="I2998" i="1"/>
  <c r="I4524" i="1"/>
  <c r="I3909" i="1"/>
  <c r="I2479" i="1"/>
  <c r="I2999" i="1"/>
  <c r="I7866" i="1"/>
  <c r="I4525" i="1"/>
  <c r="I8583" i="1"/>
  <c r="I4526" i="1"/>
  <c r="I8584" i="1"/>
  <c r="I8585" i="1"/>
  <c r="I2480" i="1"/>
  <c r="I3910" i="1"/>
  <c r="I6021" i="1"/>
  <c r="I3000" i="1"/>
  <c r="I4527" i="1"/>
  <c r="I6232" i="1"/>
  <c r="I4528" i="1"/>
  <c r="I3911" i="1"/>
  <c r="I4529" i="1"/>
  <c r="I2481" i="1"/>
  <c r="I3001" i="1"/>
  <c r="I6233" i="1"/>
  <c r="I7867" i="1"/>
  <c r="I3912" i="1"/>
  <c r="I6234" i="1"/>
  <c r="I2482" i="1"/>
  <c r="I4530" i="1"/>
  <c r="I7868" i="1"/>
  <c r="I6022" i="1"/>
  <c r="I3913" i="1"/>
  <c r="I4531" i="1"/>
  <c r="I2483" i="1"/>
  <c r="I8238" i="1"/>
  <c r="I4532" i="1"/>
  <c r="I7869" i="1"/>
  <c r="I3002" i="1"/>
  <c r="I2484" i="1"/>
  <c r="I2485" i="1"/>
  <c r="I8586" i="1"/>
  <c r="I7870" i="1"/>
  <c r="I6023" i="1"/>
  <c r="I7871" i="1"/>
  <c r="I7872" i="1"/>
  <c r="I7873" i="1"/>
  <c r="I7874" i="1"/>
  <c r="I7875" i="1"/>
  <c r="I7876" i="1"/>
  <c r="I7877" i="1"/>
  <c r="I6024" i="1"/>
  <c r="I6025" i="1"/>
  <c r="I3914" i="1"/>
  <c r="I4533" i="1"/>
  <c r="I6235" i="1"/>
  <c r="I6026" i="1"/>
  <c r="I6236" i="1"/>
  <c r="I2486" i="1"/>
  <c r="I4534" i="1"/>
  <c r="I2487" i="1"/>
  <c r="I4535" i="1"/>
  <c r="I7878" i="1"/>
  <c r="I6027" i="1"/>
  <c r="I7879" i="1"/>
  <c r="I3915" i="1"/>
  <c r="I3916" i="1"/>
  <c r="I4536" i="1"/>
  <c r="I6237" i="1"/>
  <c r="I7880" i="1"/>
  <c r="I6028" i="1"/>
  <c r="I2488" i="1"/>
  <c r="I3917" i="1"/>
  <c r="I4537" i="1"/>
  <c r="I8239" i="1"/>
  <c r="I3003" i="1"/>
  <c r="I6029" i="1"/>
  <c r="I6817" i="1"/>
  <c r="I4538" i="1"/>
  <c r="I6030" i="1"/>
  <c r="I3918" i="1"/>
  <c r="I6238" i="1"/>
  <c r="I3004" i="1"/>
  <c r="I6239" i="1"/>
  <c r="I4539" i="1"/>
  <c r="I3919" i="1"/>
  <c r="I6031" i="1"/>
  <c r="I7881" i="1"/>
  <c r="I8587" i="1"/>
  <c r="I8588" i="1"/>
  <c r="I8589" i="1"/>
  <c r="I3920" i="1"/>
  <c r="I3921" i="1"/>
  <c r="I4540" i="1"/>
  <c r="I7882" i="1"/>
  <c r="I2489" i="1"/>
  <c r="I4541" i="1"/>
  <c r="I4542" i="1"/>
  <c r="I3922" i="1"/>
  <c r="I3923" i="1"/>
  <c r="I3924" i="1"/>
  <c r="I3925" i="1"/>
  <c r="I3926" i="1"/>
  <c r="I3927" i="1"/>
  <c r="I3928" i="1"/>
  <c r="I3929" i="1"/>
  <c r="I3930" i="1"/>
  <c r="I6032" i="1"/>
  <c r="I3931" i="1"/>
  <c r="I4543" i="1"/>
  <c r="I8590" i="1"/>
  <c r="I2490" i="1"/>
  <c r="I6818" i="1"/>
  <c r="I8240" i="1"/>
  <c r="I4544" i="1"/>
  <c r="I7883" i="1"/>
  <c r="I4545" i="1"/>
  <c r="I3005" i="1"/>
  <c r="I4546" i="1"/>
  <c r="I2491" i="1"/>
  <c r="I3932" i="1"/>
  <c r="I4547" i="1"/>
  <c r="I6240" i="1"/>
  <c r="I3006" i="1"/>
  <c r="I7884" i="1"/>
  <c r="I6033" i="1"/>
  <c r="I6241" i="1"/>
  <c r="I2492" i="1"/>
  <c r="I4548" i="1"/>
  <c r="I6034" i="1"/>
  <c r="I3933" i="1"/>
  <c r="I4549" i="1"/>
  <c r="I3007" i="1"/>
  <c r="I3934" i="1"/>
  <c r="I2493" i="1"/>
  <c r="I3008" i="1"/>
  <c r="I3935" i="1"/>
  <c r="I3009" i="1"/>
  <c r="I4550" i="1"/>
  <c r="I3936" i="1"/>
  <c r="I2494" i="1"/>
  <c r="I6819" i="1"/>
  <c r="I8591" i="1"/>
  <c r="I2495" i="1"/>
  <c r="I3937" i="1"/>
  <c r="I2496" i="1"/>
  <c r="I4551" i="1"/>
  <c r="I6242" i="1"/>
  <c r="I2497" i="1"/>
  <c r="I2498" i="1"/>
  <c r="I3938" i="1"/>
  <c r="I7885" i="1"/>
  <c r="I3939" i="1"/>
  <c r="I7886" i="1"/>
  <c r="I4552" i="1"/>
  <c r="I7887" i="1"/>
  <c r="I3940" i="1"/>
  <c r="I6035" i="1"/>
  <c r="I6820" i="1"/>
  <c r="I3941" i="1"/>
  <c r="I4553" i="1"/>
  <c r="I6036" i="1"/>
  <c r="I3010" i="1"/>
  <c r="I7888" i="1"/>
  <c r="I2499" i="1"/>
  <c r="I3011" i="1"/>
  <c r="I4554" i="1"/>
  <c r="I6243" i="1"/>
  <c r="I6244" i="1"/>
  <c r="I8592" i="1"/>
  <c r="I4555" i="1"/>
  <c r="I4556" i="1"/>
  <c r="I4557" i="1"/>
  <c r="I3942" i="1"/>
  <c r="I3943" i="1"/>
  <c r="I3944" i="1"/>
  <c r="I8593" i="1"/>
  <c r="I8594" i="1"/>
  <c r="I8595" i="1"/>
  <c r="I8596" i="1"/>
  <c r="I8597" i="1"/>
  <c r="I2500" i="1"/>
  <c r="I3945" i="1"/>
  <c r="I4558" i="1"/>
  <c r="I6245" i="1"/>
  <c r="I6821" i="1"/>
  <c r="I3946" i="1"/>
  <c r="I2501" i="1"/>
  <c r="I6246" i="1"/>
  <c r="I6037" i="1"/>
  <c r="I4559" i="1"/>
  <c r="I4560" i="1"/>
  <c r="I3012" i="1"/>
  <c r="I3947" i="1"/>
  <c r="I3948" i="1"/>
  <c r="I4561" i="1"/>
  <c r="I6247" i="1"/>
  <c r="I6038" i="1"/>
  <c r="I3013" i="1"/>
  <c r="I2502" i="1"/>
  <c r="I4562" i="1"/>
  <c r="I6822" i="1"/>
  <c r="I3949" i="1"/>
  <c r="I4563" i="1"/>
  <c r="I3950" i="1"/>
  <c r="I2503" i="1"/>
  <c r="I4564" i="1"/>
  <c r="I4565" i="1"/>
  <c r="I6039" i="1"/>
  <c r="I3014" i="1"/>
  <c r="I3951" i="1"/>
  <c r="I3015" i="1"/>
  <c r="I6040" i="1"/>
  <c r="I2504" i="1"/>
  <c r="I8598" i="1"/>
  <c r="I6248" i="1"/>
  <c r="I4566" i="1"/>
  <c r="I3952" i="1"/>
  <c r="I4567" i="1"/>
  <c r="I3953" i="1"/>
  <c r="I3016" i="1"/>
  <c r="I6249" i="1"/>
  <c r="I2505" i="1"/>
  <c r="I4568" i="1"/>
  <c r="I4569" i="1"/>
  <c r="I3017" i="1"/>
  <c r="I6041" i="1"/>
  <c r="I4570" i="1"/>
  <c r="I2506" i="1"/>
  <c r="I3954" i="1"/>
  <c r="I4571" i="1"/>
  <c r="I2507" i="1"/>
  <c r="I8241" i="1"/>
  <c r="I3955" i="1"/>
  <c r="I6250" i="1"/>
  <c r="I6042" i="1"/>
  <c r="I6251" i="1"/>
  <c r="I3018" i="1"/>
  <c r="I3956" i="1"/>
  <c r="I5030" i="1"/>
  <c r="I759" i="1"/>
  <c r="I4572" i="1"/>
  <c r="I1551" i="1"/>
  <c r="I1552" i="1"/>
  <c r="I4573" i="1"/>
  <c r="I4574" i="1"/>
  <c r="I4575" i="1"/>
  <c r="I1553" i="1"/>
  <c r="I3957" i="1"/>
  <c r="I3958" i="1"/>
  <c r="I8618" i="1"/>
  <c r="I1554" i="1"/>
  <c r="I4926" i="1"/>
  <c r="I1165" i="1"/>
  <c r="I1555" i="1"/>
  <c r="I4927" i="1"/>
  <c r="I4576" i="1"/>
  <c r="I4577" i="1"/>
  <c r="I3959" i="1"/>
  <c r="I1556" i="1"/>
  <c r="I4928" i="1"/>
  <c r="I4578" i="1"/>
  <c r="I4579" i="1"/>
  <c r="I4993" i="1"/>
  <c r="I4763" i="1"/>
  <c r="I4929" i="1"/>
  <c r="I760" i="1"/>
  <c r="I4930" i="1"/>
  <c r="I4580" i="1"/>
  <c r="I1557" i="1"/>
  <c r="I4764" i="1"/>
  <c r="I4931" i="1"/>
  <c r="I4994" i="1"/>
  <c r="I4932" i="1"/>
  <c r="I1558" i="1"/>
  <c r="I4995" i="1"/>
  <c r="I4581" i="1"/>
  <c r="I4933" i="1"/>
  <c r="I761" i="1"/>
  <c r="I4582" i="1"/>
  <c r="I1559" i="1"/>
  <c r="I4934" i="1"/>
  <c r="I4996" i="1"/>
  <c r="I4583" i="1"/>
  <c r="I1560" i="1"/>
  <c r="I4997" i="1"/>
  <c r="I4935" i="1"/>
  <c r="I4765" i="1"/>
  <c r="I4584" i="1"/>
  <c r="I4936" i="1"/>
  <c r="I762" i="1"/>
  <c r="I4585" i="1"/>
  <c r="I4586" i="1"/>
  <c r="I4587" i="1"/>
  <c r="I4588" i="1"/>
  <c r="I3960" i="1"/>
  <c r="I3961" i="1"/>
  <c r="I4023" i="1"/>
  <c r="I4998" i="1"/>
  <c r="I4999" i="1"/>
  <c r="I782" i="1"/>
  <c r="I5060" i="1"/>
  <c r="I4223" i="1"/>
  <c r="I763" i="1"/>
  <c r="I1561" i="1"/>
  <c r="I3962" i="1"/>
  <c r="I5000" i="1"/>
  <c r="I4937" i="1"/>
  <c r="I4938" i="1"/>
  <c r="I764" i="1"/>
  <c r="I4939" i="1"/>
  <c r="I3963" i="1"/>
  <c r="I4766" i="1"/>
  <c r="I4940" i="1"/>
  <c r="I1616" i="1"/>
  <c r="I4767" i="1"/>
  <c r="I4589" i="1"/>
  <c r="I4590" i="1"/>
  <c r="I3964" i="1"/>
  <c r="I1562" i="1"/>
  <c r="I5001" i="1"/>
  <c r="I5002" i="1"/>
  <c r="I4591" i="1"/>
  <c r="I765" i="1"/>
  <c r="I4941" i="1"/>
  <c r="I4942" i="1"/>
  <c r="I4768" i="1"/>
  <c r="I5003" i="1"/>
  <c r="I4592" i="1"/>
  <c r="I1563" i="1"/>
  <c r="I5004" i="1"/>
  <c r="I4943" i="1"/>
  <c r="I5005" i="1"/>
  <c r="I4593" i="1"/>
  <c r="I4594" i="1"/>
  <c r="I4944" i="1"/>
  <c r="I4769" i="1"/>
  <c r="I5006" i="1"/>
  <c r="I4595" i="1"/>
  <c r="I1564" i="1"/>
  <c r="I766" i="1"/>
  <c r="I4596" i="1"/>
  <c r="I5007" i="1"/>
  <c r="I4770" i="1"/>
  <c r="I4597" i="1"/>
  <c r="I4945" i="1"/>
  <c r="I3965" i="1"/>
  <c r="I4598" i="1"/>
  <c r="I4199" i="1"/>
  <c r="I5008" i="1"/>
  <c r="I4946" i="1"/>
  <c r="I4599" i="1"/>
  <c r="I5009" i="1"/>
  <c r="I1565" i="1"/>
  <c r="I5010" i="1"/>
  <c r="I4600" i="1"/>
  <c r="I4601" i="1"/>
  <c r="I4947" i="1"/>
  <c r="I4602" i="1"/>
  <c r="I4603" i="1"/>
  <c r="I4604" i="1"/>
  <c r="I4605" i="1"/>
  <c r="I5011" i="1"/>
  <c r="I4771" i="1"/>
  <c r="I4224" i="1"/>
  <c r="I767" i="1"/>
  <c r="I5012" i="1"/>
  <c r="I5061" i="1"/>
  <c r="I4606" i="1"/>
  <c r="I4607" i="1"/>
  <c r="I4260" i="1"/>
  <c r="I785" i="1"/>
  <c r="I4261" i="1"/>
  <c r="I4031" i="1"/>
  <c r="I768" i="1"/>
  <c r="I3966" i="1"/>
  <c r="I5013" i="1"/>
  <c r="I1617" i="1"/>
  <c r="I4772" i="1"/>
  <c r="I5014" i="1"/>
  <c r="I5015" i="1"/>
  <c r="I1166" i="1"/>
  <c r="I1167" i="1"/>
  <c r="I4948" i="1"/>
  <c r="I769" i="1"/>
  <c r="I3967" i="1"/>
  <c r="I4608" i="1"/>
  <c r="I4949" i="1"/>
  <c r="I4950" i="1"/>
  <c r="I4609" i="1"/>
  <c r="I4951" i="1"/>
  <c r="I4610" i="1"/>
  <c r="I4952" i="1"/>
  <c r="I3968" i="1"/>
  <c r="I3969" i="1"/>
  <c r="I3970" i="1"/>
  <c r="I4611" i="1"/>
  <c r="I1566" i="1"/>
  <c r="I5016" i="1"/>
  <c r="I4612" i="1"/>
  <c r="I1567" i="1"/>
  <c r="I3971" i="1"/>
  <c r="I4773" i="1"/>
  <c r="I1568" i="1"/>
  <c r="I4613" i="1"/>
  <c r="I4953" i="1"/>
  <c r="I770" i="1"/>
  <c r="I4614" i="1"/>
  <c r="I4615" i="1"/>
  <c r="I4616" i="1"/>
  <c r="I3972" i="1"/>
  <c r="I4954" i="1"/>
  <c r="I771" i="1"/>
  <c r="I4617" i="1"/>
  <c r="I4955" i="1"/>
  <c r="I3973" i="1"/>
  <c r="I1569" i="1"/>
  <c r="I4618" i="1"/>
  <c r="I4619" i="1"/>
  <c r="I4620" i="1"/>
  <c r="I1570" i="1"/>
  <c r="I4200" i="1"/>
  <c r="I4201" i="1"/>
  <c r="I4621" i="1"/>
  <c r="I757" i="1"/>
  <c r="I5032" i="1"/>
  <c r="I6294" i="1"/>
  <c r="I4416" i="1"/>
  <c r="I4635" i="1"/>
  <c r="I4642" i="1"/>
  <c r="I1507" i="1"/>
  <c r="I4222" i="1"/>
  <c r="I5018" i="1"/>
  <c r="I5031" i="1"/>
  <c r="I4622" i="1"/>
  <c r="I5017" i="1"/>
  <c r="I3835" i="1"/>
  <c r="I758" i="1"/>
  <c r="I4761" i="1"/>
  <c r="I4417" i="1"/>
  <c r="I4992" i="1"/>
  <c r="I4415" i="1"/>
  <c r="I1508" i="1"/>
  <c r="I4916" i="1"/>
  <c r="I772" i="1"/>
  <c r="I4463" i="1"/>
  <c r="I4956" i="1"/>
  <c r="I4225" i="1"/>
  <c r="I1571" i="1"/>
  <c r="I4958" i="1"/>
  <c r="I4624" i="1"/>
  <c r="I4625" i="1"/>
  <c r="I1573" i="1"/>
  <c r="I4774" i="1"/>
  <c r="I4630" i="1"/>
  <c r="I1572" i="1"/>
  <c r="I4627" i="1"/>
  <c r="I4776" i="1"/>
  <c r="I4636" i="1"/>
  <c r="I3975" i="1"/>
  <c r="I784" i="1"/>
  <c r="I775" i="1"/>
  <c r="I776" i="1"/>
  <c r="I3976" i="1"/>
  <c r="I1574" i="1"/>
  <c r="I5021" i="1"/>
  <c r="I4960" i="1"/>
  <c r="I4961" i="1"/>
  <c r="I4775" i="1"/>
  <c r="I5062" i="1"/>
  <c r="I779" i="1"/>
  <c r="I1418" i="1"/>
  <c r="I4957" i="1"/>
  <c r="I783" i="1"/>
  <c r="I4623" i="1"/>
  <c r="I4626" i="1"/>
  <c r="I4637" i="1"/>
  <c r="I4638" i="1"/>
  <c r="I4639" i="1"/>
  <c r="I5020" i="1"/>
  <c r="I4640" i="1"/>
  <c r="I1575" i="1"/>
  <c r="I4643" i="1"/>
  <c r="I4644" i="1"/>
  <c r="I4628" i="1"/>
  <c r="I4629" i="1"/>
  <c r="I4959" i="1"/>
  <c r="I773" i="1"/>
  <c r="I1351" i="1"/>
  <c r="I778" i="1"/>
  <c r="I1352" i="1"/>
  <c r="I4181" i="1"/>
  <c r="I5022" i="1"/>
  <c r="I4645" i="1"/>
  <c r="I1417" i="1"/>
  <c r="I4646" i="1"/>
  <c r="I4647" i="1"/>
  <c r="I4648" i="1"/>
  <c r="I4226" i="1"/>
  <c r="I4227" i="1"/>
  <c r="I1419" i="1"/>
  <c r="I5056" i="1"/>
  <c r="I780" i="1"/>
  <c r="I4228" i="1"/>
  <c r="I4229" i="1"/>
  <c r="I4182" i="1"/>
  <c r="I1420" i="1"/>
  <c r="I1421" i="1"/>
  <c r="I4202" i="1"/>
  <c r="I3978" i="1"/>
  <c r="I781" i="1"/>
  <c r="I4649" i="1"/>
  <c r="I4962" i="1"/>
  <c r="I4963" i="1"/>
  <c r="I3979" i="1"/>
  <c r="I4777" i="1"/>
  <c r="I5023" i="1"/>
  <c r="I4650" i="1"/>
  <c r="I1576" i="1"/>
  <c r="I4778" i="1"/>
  <c r="I5024" i="1"/>
  <c r="I4779" i="1"/>
  <c r="I3766" i="1"/>
  <c r="I4651" i="1"/>
  <c r="I3980" i="1"/>
  <c r="I4652" i="1"/>
  <c r="I1422" i="1"/>
  <c r="I1353" i="1"/>
  <c r="I1577" i="1"/>
  <c r="I4653" i="1"/>
  <c r="I4654" i="1"/>
  <c r="I4780" i="1"/>
  <c r="I4655" i="1"/>
  <c r="I4656" i="1"/>
  <c r="I5025" i="1"/>
  <c r="I1578" i="1"/>
  <c r="I4657" i="1"/>
  <c r="I4964" i="1"/>
  <c r="I3981" i="1"/>
  <c r="I4658" i="1"/>
  <c r="I1579" i="1"/>
  <c r="I4659" i="1"/>
  <c r="I4965" i="1"/>
  <c r="I5026" i="1"/>
  <c r="I4660" i="1"/>
  <c r="I4661" i="1"/>
  <c r="I4966" i="1"/>
  <c r="I4662" i="1"/>
  <c r="I1580" i="1"/>
  <c r="I4663" i="1"/>
  <c r="I4203" i="1"/>
  <c r="I1581" i="1"/>
  <c r="I4967" i="1"/>
  <c r="I4664" i="1"/>
  <c r="I4230" i="1"/>
  <c r="I4231" i="1"/>
  <c r="I5027" i="1"/>
  <c r="I5063" i="1"/>
  <c r="I1582" i="1"/>
  <c r="I4781" i="1"/>
  <c r="I4232" i="1"/>
  <c r="I4233" i="1"/>
  <c r="I4665" i="1"/>
  <c r="I4782" i="1"/>
  <c r="I4234" i="1"/>
  <c r="I4666" i="1"/>
  <c r="I4968" i="1"/>
  <c r="I4783" i="1"/>
  <c r="I5028" i="1"/>
  <c r="I4235" i="1"/>
  <c r="I4236" i="1"/>
  <c r="I4237" i="1"/>
  <c r="I4238" i="1"/>
  <c r="I4204" i="1"/>
  <c r="I4667" i="1"/>
  <c r="I4668" i="1"/>
  <c r="I4239" i="1"/>
  <c r="I4205" i="1"/>
  <c r="I4669" i="1"/>
  <c r="I4206" i="1"/>
  <c r="I4670" i="1"/>
  <c r="I4207" i="1"/>
  <c r="I4671" i="1"/>
  <c r="I4208" i="1"/>
  <c r="I4240" i="1"/>
  <c r="I4672" i="1"/>
  <c r="I1620" i="1"/>
  <c r="I4673" i="1"/>
  <c r="I4241" i="1"/>
  <c r="I4242" i="1"/>
  <c r="I4243" i="1"/>
  <c r="I4244" i="1"/>
  <c r="I5036" i="1"/>
  <c r="I4674" i="1"/>
  <c r="I4247" i="1"/>
  <c r="I4675" i="1"/>
  <c r="I5029" i="1"/>
  <c r="I4249" i="1"/>
  <c r="I4676" i="1"/>
  <c r="I4677" i="1"/>
  <c r="I1621" i="1"/>
  <c r="I1622" i="1"/>
  <c r="I1623" i="1"/>
  <c r="I1624" i="1"/>
  <c r="I4251" i="1"/>
  <c r="I4253" i="1"/>
  <c r="I3985" i="1"/>
  <c r="I4785" i="1"/>
  <c r="I1625" i="1"/>
  <c r="I3767" i="1"/>
  <c r="I4250" i="1"/>
  <c r="I3768" i="1"/>
  <c r="I3986" i="1"/>
  <c r="I4685" i="1"/>
  <c r="I4252" i="1"/>
  <c r="I4689" i="1"/>
  <c r="I4691" i="1"/>
  <c r="I3988" i="1"/>
  <c r="I3989" i="1"/>
  <c r="I4024" i="1"/>
  <c r="I5034" i="1"/>
  <c r="I4788" i="1"/>
  <c r="I4789" i="1"/>
  <c r="I4245" i="1"/>
  <c r="I4246" i="1"/>
  <c r="I4248" i="1"/>
  <c r="I1583" i="1"/>
  <c r="I4678" i="1"/>
  <c r="I4679" i="1"/>
  <c r="I4784" i="1"/>
  <c r="I4209" i="1"/>
  <c r="I4969" i="1"/>
  <c r="I4680" i="1"/>
  <c r="I3982" i="1"/>
  <c r="I1584" i="1"/>
  <c r="I4681" i="1"/>
  <c r="I4210" i="1"/>
  <c r="I3983" i="1"/>
  <c r="I5057" i="1"/>
  <c r="I4682" i="1"/>
  <c r="I5033" i="1"/>
  <c r="I4683" i="1"/>
  <c r="I3984" i="1"/>
  <c r="I4786" i="1"/>
  <c r="I4687" i="1"/>
  <c r="I4212" i="1"/>
  <c r="I4686" i="1"/>
  <c r="I4970" i="1"/>
  <c r="I4211" i="1"/>
  <c r="I1585" i="1"/>
  <c r="I4684" i="1"/>
  <c r="I4254" i="1"/>
  <c r="I4787" i="1"/>
  <c r="I3987" i="1"/>
  <c r="I4688" i="1"/>
  <c r="I4690" i="1"/>
  <c r="I4214" i="1"/>
  <c r="I1586" i="1"/>
  <c r="I4971" i="1"/>
  <c r="I4213" i="1"/>
  <c r="I4692" i="1"/>
  <c r="I4693" i="1"/>
  <c r="I4694" i="1"/>
  <c r="I3990" i="1"/>
  <c r="I3991" i="1"/>
  <c r="I3992" i="1"/>
  <c r="I5064" i="1"/>
  <c r="I4025" i="1"/>
  <c r="I4790" i="1"/>
  <c r="I4255" i="1"/>
  <c r="I1626" i="1"/>
  <c r="I4791" i="1"/>
  <c r="I4256" i="1"/>
  <c r="I4026" i="1"/>
  <c r="I4215" i="1"/>
  <c r="I4792" i="1"/>
  <c r="I4027" i="1"/>
  <c r="I4695" i="1"/>
  <c r="I4216" i="1"/>
  <c r="I1587" i="1"/>
  <c r="I4972" i="1"/>
  <c r="I3993" i="1"/>
  <c r="I4696" i="1"/>
  <c r="I1588" i="1"/>
  <c r="I3994" i="1"/>
  <c r="I4697" i="1"/>
  <c r="I3995" i="1"/>
  <c r="I4698" i="1"/>
  <c r="I4028" i="1"/>
  <c r="I1589" i="1"/>
  <c r="I4217" i="1"/>
  <c r="I4973" i="1"/>
  <c r="I4699" i="1"/>
  <c r="I4218" i="1"/>
  <c r="I1590" i="1"/>
  <c r="I3996" i="1"/>
  <c r="I1591" i="1"/>
  <c r="I4700" i="1"/>
  <c r="I5058" i="1"/>
  <c r="I3997" i="1"/>
  <c r="I4029" i="1"/>
  <c r="I624" i="1"/>
  <c r="I625" i="1"/>
  <c r="I2508" i="1"/>
  <c r="I8418" i="1"/>
  <c r="I626" i="1"/>
  <c r="I627" i="1"/>
  <c r="I628" i="1"/>
  <c r="I629" i="1"/>
  <c r="I3019" i="1"/>
  <c r="I2509" i="1"/>
  <c r="I4701" i="1"/>
  <c r="I3998" i="1"/>
  <c r="I7940" i="1"/>
  <c r="I2728" i="1"/>
  <c r="I6133" i="1"/>
  <c r="I7941" i="1"/>
  <c r="I7511" i="1"/>
  <c r="I3999" i="1"/>
  <c r="I7889" i="1"/>
  <c r="I7890" i="1"/>
  <c r="I5970" i="1"/>
  <c r="I2510" i="1"/>
  <c r="I2647" i="1"/>
  <c r="I828" i="1"/>
  <c r="I6828" i="1"/>
  <c r="I8419" i="1"/>
  <c r="I5971" i="1"/>
  <c r="I8447" i="1"/>
  <c r="I5972" i="1"/>
  <c r="I5973" i="1"/>
  <c r="I8420" i="1"/>
  <c r="I834" i="1"/>
  <c r="I2511" i="1"/>
  <c r="I2512" i="1"/>
  <c r="I2513" i="1"/>
  <c r="I8421" i="1"/>
  <c r="I3020" i="1"/>
  <c r="I2514" i="1"/>
  <c r="I747" i="1"/>
  <c r="I8313" i="1"/>
  <c r="I835" i="1"/>
  <c r="I2515" i="1"/>
  <c r="I8422" i="1"/>
  <c r="I8423" i="1"/>
  <c r="I3021" i="1"/>
  <c r="I8424" i="1"/>
  <c r="I8425" i="1"/>
  <c r="I4702" i="1"/>
  <c r="I5974" i="1"/>
  <c r="I3022" i="1"/>
  <c r="I5975" i="1"/>
  <c r="I5976" i="1"/>
  <c r="I3023" i="1"/>
  <c r="I7891" i="1"/>
  <c r="I8426" i="1"/>
  <c r="I7892" i="1"/>
  <c r="I3024" i="1"/>
  <c r="I3025" i="1"/>
  <c r="I2516" i="1"/>
  <c r="I2642" i="1"/>
  <c r="I8427" i="1"/>
  <c r="I7942" i="1"/>
  <c r="I8428" i="1"/>
  <c r="I8429" i="1"/>
  <c r="I2517" i="1"/>
  <c r="I836" i="1"/>
  <c r="I8430" i="1"/>
  <c r="I7893" i="1"/>
  <c r="I8431" i="1"/>
  <c r="I8432" i="1"/>
  <c r="I2548" i="1"/>
  <c r="I8433" i="1"/>
  <c r="I8434" i="1"/>
  <c r="I2518" i="1"/>
  <c r="I7894" i="1"/>
  <c r="I2519" i="1"/>
  <c r="I8435" i="1"/>
  <c r="I7895" i="1"/>
  <c r="I4703" i="1"/>
  <c r="I5977" i="1"/>
  <c r="I2520" i="1"/>
  <c r="I2521" i="1"/>
  <c r="I8436" i="1"/>
  <c r="I6134" i="1"/>
  <c r="I5978" i="1"/>
  <c r="I7499" i="1"/>
  <c r="I2522" i="1"/>
  <c r="I2549" i="1"/>
  <c r="I4704" i="1"/>
  <c r="I8437" i="1"/>
  <c r="I8438" i="1"/>
  <c r="I630" i="1"/>
  <c r="I631" i="1"/>
  <c r="I632" i="1"/>
  <c r="I7896" i="1"/>
  <c r="I2523" i="1"/>
  <c r="I2524" i="1"/>
  <c r="I7500" i="1"/>
  <c r="I8439" i="1"/>
  <c r="I8440" i="1"/>
  <c r="I633" i="1"/>
  <c r="I3026" i="1"/>
  <c r="I8441" i="1"/>
  <c r="I4705" i="1"/>
  <c r="I2525" i="1"/>
  <c r="I7897" i="1"/>
  <c r="I634" i="1"/>
  <c r="I4706" i="1"/>
  <c r="I6135" i="1"/>
  <c r="I7898" i="1"/>
  <c r="I5979" i="1"/>
  <c r="I8442" i="1"/>
  <c r="I8443" i="1"/>
  <c r="I635" i="1"/>
  <c r="I636" i="1"/>
  <c r="I637" i="1"/>
  <c r="I8314" i="1"/>
  <c r="I5980" i="1"/>
  <c r="I6136" i="1"/>
  <c r="I6829" i="1"/>
  <c r="I3027" i="1"/>
  <c r="I748" i="1"/>
  <c r="I4707" i="1"/>
  <c r="I4708" i="1"/>
  <c r="I3028" i="1"/>
  <c r="I8315" i="1"/>
  <c r="I749" i="1"/>
  <c r="I750" i="1"/>
  <c r="I751" i="1"/>
  <c r="I4709" i="1"/>
  <c r="I4000" i="1"/>
  <c r="I6137" i="1"/>
  <c r="I4793" i="1"/>
  <c r="I4710" i="1"/>
  <c r="I4711" i="1"/>
  <c r="I4712" i="1"/>
  <c r="I4001" i="1"/>
  <c r="I4002" i="1"/>
  <c r="I4003" i="1"/>
  <c r="I4004" i="1"/>
  <c r="I4005" i="1"/>
  <c r="I8316" i="1"/>
  <c r="I5981" i="1"/>
  <c r="I4713" i="1"/>
  <c r="I3029" i="1"/>
  <c r="I3030" i="1"/>
  <c r="I3031" i="1"/>
  <c r="I3032" i="1"/>
  <c r="I3033" i="1"/>
  <c r="I3034" i="1"/>
  <c r="I3035" i="1"/>
  <c r="I3036" i="1"/>
  <c r="I3037" i="1"/>
  <c r="I3038" i="1"/>
  <c r="I3039" i="1"/>
  <c r="I3040" i="1"/>
  <c r="I3041" i="1"/>
  <c r="I3042" i="1"/>
  <c r="I3043" i="1"/>
  <c r="I3044" i="1"/>
  <c r="I3045" i="1"/>
  <c r="I3046" i="1"/>
  <c r="I3047" i="1"/>
  <c r="I3048" i="1"/>
  <c r="I3049" i="1"/>
  <c r="I3050" i="1"/>
  <c r="I3051" i="1"/>
  <c r="I3052" i="1"/>
  <c r="I3053" i="1"/>
  <c r="I3054" i="1"/>
  <c r="I8317" i="1"/>
  <c r="I3055" i="1"/>
  <c r="I4714" i="1"/>
  <c r="I5982" i="1"/>
  <c r="I8318" i="1"/>
  <c r="I7899" i="1"/>
  <c r="I4006" i="1"/>
  <c r="I4007" i="1"/>
  <c r="I7501" i="1"/>
  <c r="I7900" i="1"/>
  <c r="I2526" i="1"/>
  <c r="I2527" i="1"/>
  <c r="I4715" i="1"/>
  <c r="I4008" i="1"/>
  <c r="I8319" i="1"/>
  <c r="I752" i="1"/>
  <c r="I7901" i="1"/>
  <c r="I7902" i="1"/>
  <c r="I7903" i="1"/>
  <c r="I7904" i="1"/>
  <c r="I753" i="1"/>
  <c r="I8242" i="1"/>
  <c r="I3056" i="1"/>
  <c r="I3057" i="1"/>
  <c r="I3058" i="1"/>
  <c r="I3059" i="1"/>
  <c r="I3060" i="1"/>
  <c r="I4716" i="1"/>
  <c r="I7502" i="1"/>
  <c r="I6138" i="1"/>
  <c r="I5983" i="1"/>
  <c r="I6139" i="1"/>
  <c r="I5984" i="1"/>
  <c r="I2528" i="1"/>
  <c r="I4717" i="1"/>
  <c r="I4718" i="1"/>
  <c r="I4009" i="1"/>
  <c r="I7905" i="1"/>
  <c r="I4010" i="1"/>
  <c r="I4719" i="1"/>
  <c r="I7906" i="1"/>
  <c r="I4720" i="1"/>
  <c r="I4721" i="1"/>
  <c r="I4722" i="1"/>
  <c r="I2529" i="1"/>
  <c r="I4723" i="1"/>
  <c r="I7907" i="1"/>
  <c r="I8320" i="1"/>
  <c r="I4724" i="1"/>
  <c r="I7908" i="1"/>
  <c r="I7503" i="1"/>
  <c r="I4725" i="1"/>
  <c r="I7909" i="1"/>
  <c r="I7910" i="1"/>
  <c r="I4726" i="1"/>
  <c r="I8321" i="1"/>
  <c r="I5985" i="1"/>
  <c r="I3061" i="1"/>
  <c r="I2530" i="1"/>
  <c r="I3062" i="1"/>
  <c r="I8322" i="1"/>
  <c r="I5986" i="1"/>
  <c r="I7504" i="1"/>
  <c r="I7911" i="1"/>
  <c r="I6140" i="1"/>
  <c r="I5987" i="1"/>
  <c r="I5988" i="1"/>
  <c r="I6141" i="1"/>
  <c r="I2531" i="1"/>
  <c r="I754" i="1"/>
  <c r="I4011" i="1"/>
  <c r="I4012" i="1"/>
  <c r="I7912" i="1"/>
  <c r="I4727" i="1"/>
  <c r="I7505" i="1"/>
  <c r="I8323" i="1"/>
  <c r="I4728" i="1"/>
  <c r="I4729" i="1"/>
  <c r="I8324" i="1"/>
  <c r="I6142" i="1"/>
  <c r="I5989" i="1"/>
  <c r="I2532" i="1"/>
  <c r="I3063" i="1"/>
  <c r="I3064" i="1"/>
  <c r="I8325" i="1"/>
  <c r="I755" i="1"/>
  <c r="I3065" i="1"/>
  <c r="I8243" i="1"/>
  <c r="I5990" i="1"/>
  <c r="I7913" i="1"/>
  <c r="I6143" i="1"/>
  <c r="I2648" i="1"/>
  <c r="I6144" i="1"/>
  <c r="I4730" i="1"/>
  <c r="I8244" i="1"/>
  <c r="I8326" i="1"/>
  <c r="I4731" i="1"/>
  <c r="I4732" i="1"/>
  <c r="I2533" i="1"/>
  <c r="I7914" i="1"/>
  <c r="I8245" i="1"/>
  <c r="I2534" i="1"/>
  <c r="I8246" i="1"/>
  <c r="I2535" i="1"/>
  <c r="I837" i="1"/>
  <c r="I7915" i="1"/>
  <c r="I2536" i="1"/>
  <c r="I4733" i="1"/>
  <c r="I7916" i="1"/>
  <c r="I756" i="1"/>
  <c r="I638" i="1"/>
  <c r="I639" i="1"/>
  <c r="I6145" i="1"/>
  <c r="I4794" i="1"/>
  <c r="I6146" i="1"/>
  <c r="I6147" i="1"/>
  <c r="I6148" i="1"/>
  <c r="I2725" i="1"/>
  <c r="I640" i="1"/>
  <c r="I6149" i="1"/>
  <c r="I7917" i="1"/>
  <c r="I6150" i="1"/>
  <c r="I641" i="1"/>
  <c r="I642" i="1"/>
  <c r="I7506" i="1"/>
  <c r="I7918" i="1"/>
  <c r="I7919" i="1"/>
  <c r="I6151" i="1"/>
  <c r="I2726" i="1"/>
  <c r="I4013" i="1"/>
  <c r="I2537" i="1"/>
  <c r="I6152" i="1"/>
  <c r="I643" i="1"/>
  <c r="I6153" i="1"/>
  <c r="I2643" i="1"/>
  <c r="I2644" i="1"/>
  <c r="I4014" i="1"/>
  <c r="I8327" i="1"/>
  <c r="I2538" i="1"/>
  <c r="I644" i="1"/>
  <c r="I7920" i="1"/>
  <c r="I4734" i="1"/>
  <c r="I4015" i="1"/>
  <c r="I4735" i="1"/>
  <c r="I4016" i="1"/>
  <c r="I4017" i="1"/>
  <c r="I5991" i="1"/>
  <c r="I3066" i="1"/>
  <c r="I6154" i="1"/>
  <c r="I5992" i="1"/>
  <c r="I4795" i="1"/>
  <c r="I2539" i="1"/>
  <c r="I4018" i="1"/>
  <c r="I645" i="1"/>
  <c r="I6155" i="1"/>
  <c r="I2540" i="1"/>
  <c r="I2541" i="1"/>
  <c r="I7943" i="1"/>
  <c r="I4736" i="1"/>
  <c r="I6156" i="1"/>
  <c r="I6157" i="1"/>
  <c r="I7921" i="1"/>
  <c r="I646" i="1"/>
  <c r="I4030" i="1"/>
  <c r="I3067" i="1"/>
  <c r="I4737" i="1"/>
  <c r="I4019" i="1"/>
  <c r="I7922" i="1"/>
  <c r="I2542" i="1"/>
  <c r="I4020" i="1"/>
  <c r="I2543" i="1"/>
  <c r="I2544" i="1"/>
  <c r="I2545" i="1"/>
  <c r="I4738" i="1"/>
  <c r="I8328" i="1"/>
  <c r="I6158" i="1"/>
  <c r="I4739" i="1"/>
  <c r="I4740" i="1"/>
  <c r="I4741" i="1"/>
  <c r="I4021" i="1"/>
  <c r="I4742" i="1"/>
  <c r="I7507" i="1"/>
  <c r="I7923" i="1"/>
  <c r="I7924" i="1"/>
  <c r="I4743" i="1"/>
  <c r="I7925" i="1"/>
  <c r="I2546" i="1"/>
  <c r="I7926" i="1"/>
  <c r="I647" i="1"/>
  <c r="I7927" i="1"/>
  <c r="I7508" i="1"/>
  <c r="I4744" i="1"/>
  <c r="I7509" i="1"/>
  <c r="I648" i="1"/>
  <c r="I24" i="1"/>
  <c r="J8621" i="1" l="1"/>
</calcChain>
</file>

<file path=xl/sharedStrings.xml><?xml version="1.0" encoding="utf-8"?>
<sst xmlns="http://schemas.openxmlformats.org/spreadsheetml/2006/main" count="33285" uniqueCount="2762">
  <si>
    <t>Objet</t>
  </si>
  <si>
    <t>Début</t>
  </si>
  <si>
    <t>Début2</t>
  </si>
  <si>
    <t>Fin</t>
  </si>
  <si>
    <t>Fin3</t>
  </si>
  <si>
    <t>Opération</t>
  </si>
  <si>
    <t>Catégorie</t>
  </si>
  <si>
    <t>AGENT</t>
  </si>
  <si>
    <t>TYPE</t>
  </si>
  <si>
    <t>Nombre heures</t>
  </si>
  <si>
    <t>MOIS</t>
  </si>
  <si>
    <t>VEFA SILOE</t>
  </si>
  <si>
    <t>Administratif</t>
  </si>
  <si>
    <t>LCYC</t>
  </si>
  <si>
    <t>Autres OP</t>
  </si>
  <si>
    <t>VEFA MIAMI</t>
  </si>
  <si>
    <t>IKARIA</t>
  </si>
  <si>
    <t>VEFA ALVERDY</t>
  </si>
  <si>
    <t>LES PINS VERTS</t>
  </si>
  <si>
    <t>LES BASTIDES D'OPALINE</t>
  </si>
  <si>
    <t>Formation</t>
  </si>
  <si>
    <t>VEFA PETIT NATTE</t>
  </si>
  <si>
    <t>GINGKO &amp; BILOBA</t>
  </si>
  <si>
    <t>Planning de la semaine</t>
  </si>
  <si>
    <t>VEFA HORUS</t>
  </si>
  <si>
    <t>OP : LES BASTIDES D'OPALINE - Factures</t>
  </si>
  <si>
    <t>DESIRE 3</t>
  </si>
  <si>
    <t>OPO</t>
  </si>
  <si>
    <t>ASS</t>
  </si>
  <si>
    <t>VAF</t>
  </si>
  <si>
    <t>SRI</t>
  </si>
  <si>
    <t>NLE</t>
  </si>
  <si>
    <t>MMA</t>
  </si>
  <si>
    <t>ECL</t>
  </si>
  <si>
    <t>DAM</t>
  </si>
  <si>
    <t>DBE</t>
  </si>
  <si>
    <t>RO</t>
  </si>
  <si>
    <t>YFR</t>
  </si>
  <si>
    <t>TQU</t>
  </si>
  <si>
    <t>MTG</t>
  </si>
  <si>
    <t>JVA</t>
  </si>
  <si>
    <t>FHO</t>
  </si>
  <si>
    <t>Étiquettes de lignes</t>
  </si>
  <si>
    <t>Total général</t>
  </si>
  <si>
    <t>(Tous)</t>
  </si>
  <si>
    <t>Nombre de Nombre heures</t>
  </si>
  <si>
    <t>Somme de Nombre heures</t>
  </si>
  <si>
    <t>Étiquettes de colonnes</t>
  </si>
  <si>
    <t>OP : LES PINS VERTS - Factures</t>
  </si>
  <si>
    <t>OP : IKARIA - Factures</t>
  </si>
  <si>
    <t>MCL</t>
  </si>
  <si>
    <t>GLE</t>
  </si>
  <si>
    <t>JANV</t>
  </si>
  <si>
    <t>(vide)</t>
  </si>
  <si>
    <t>MARS</t>
  </si>
  <si>
    <t>TEMPS PASSE</t>
  </si>
  <si>
    <t>OP : ALVERDY - Factures</t>
  </si>
  <si>
    <t>LLA</t>
  </si>
  <si>
    <t>JPI</t>
  </si>
  <si>
    <t xml:space="preserve">JANVIER </t>
  </si>
  <si>
    <t>FÉVRIER</t>
  </si>
  <si>
    <t>AVRIL</t>
  </si>
  <si>
    <t>MAI</t>
  </si>
  <si>
    <t>JUIN</t>
  </si>
  <si>
    <t>JUILLET</t>
  </si>
  <si>
    <t>AOÛT</t>
  </si>
  <si>
    <t>SEPTEMBRE</t>
  </si>
  <si>
    <t>OCTOBRE</t>
  </si>
  <si>
    <t>NOVEMBRE</t>
  </si>
  <si>
    <t>DÉCEMBRE</t>
  </si>
  <si>
    <t>OP : IKARIA - Point chantier</t>
  </si>
  <si>
    <t>(Plusieurs éléments)</t>
  </si>
  <si>
    <t>CILAOS</t>
  </si>
  <si>
    <t>Comité d'investissement</t>
  </si>
  <si>
    <t>OP : CILAOS - Factures</t>
  </si>
  <si>
    <t>OP : LES PINS VERTS - Relance certificat d'adressage</t>
  </si>
  <si>
    <t>MKB</t>
  </si>
  <si>
    <t xml:space="preserve">LLA </t>
  </si>
  <si>
    <t>OP : LES BASTIDES D'OPALINE - Validation du coût d'objectif</t>
  </si>
  <si>
    <t>OP : LES BASTIDES D'OPALINE - Déplacement bouche incendie</t>
  </si>
  <si>
    <t>OP : LES BASTIDES D'OPALINE - Déplacement réseau AEP (MOE ? MAIRIE ? + voir CIREST pour finaliser et pollution du réseau public)</t>
  </si>
  <si>
    <t>OP : LES BASTIDES D'OPALINE - Installation poteau incendie ?</t>
  </si>
  <si>
    <t>OP : LES PINS VERTS - Relance MOE sur conditions suspensives PC (SDIS+CIREST+MAIRIE)</t>
  </si>
  <si>
    <t>OP : LES BASTIDES D'OPALINE - Relance certificat d'adressage</t>
  </si>
  <si>
    <t>OP : LES PINS VERTS - Relance MOE pour validation poubelle par CIREST</t>
  </si>
  <si>
    <t>OP : MIAMI - Relance DOE MOE + MAR (MOE)</t>
  </si>
  <si>
    <t>OP : LES PINS VERTS - Avenant MOE</t>
  </si>
  <si>
    <t>OP : DESIRE 3 - Récep rapport grand glissement</t>
  </si>
  <si>
    <t>CHRONO DES TâCHES</t>
  </si>
  <si>
    <t>OP : LES BRANDES VERTS - Proposition de prix MAF (avec ou sans équipement)</t>
  </si>
  <si>
    <t>OP : CILAOS - Relance ABF</t>
  </si>
  <si>
    <t>OP : HORUS - Recalcul jours de retard intempérie</t>
  </si>
  <si>
    <t>OP : IKARIA - Budget mise à jour avenant (TS)</t>
  </si>
  <si>
    <t>OP : GINGKO &amp; BILOBA - Préparation convention</t>
  </si>
  <si>
    <t>OP : GINGKO &amp; BILOBA - Signature OS en circuit</t>
  </si>
  <si>
    <t>OP : CILAOS - Relance PV bornage + alignement (BJE) ~ définitif</t>
  </si>
  <si>
    <t>OP : LES PINS VERTS - Relance loi sur l'eau (ENVIROTECH)</t>
  </si>
  <si>
    <t>OP : LES PINS VERTS - Relance convention EPFR (BJE)</t>
  </si>
  <si>
    <t>Apéro-déjeunatoire / Discours président</t>
  </si>
  <si>
    <t>OP : LES PINS VERTS - Transmission CCAP</t>
  </si>
  <si>
    <t>OP : CILAOS - Analyse CT</t>
  </si>
  <si>
    <t>REVISION Cahier des Charges Techniques SODEGIS</t>
  </si>
  <si>
    <t>OP : PETIT NATTE - Factures</t>
  </si>
  <si>
    <t>OP : IKARIA - Relance EDF MDE (protection des baies)</t>
  </si>
  <si>
    <t>OP : IKARIA - Complément MDE EDF</t>
  </si>
  <si>
    <t>OP : CILAOS - Complément subvention CIVIS</t>
  </si>
  <si>
    <t>OP : CILAOS - Relance AE + date d'intervention (GEOT)</t>
  </si>
  <si>
    <t>OP : GINGKO &amp; BILOBA - Récep garantie d'emprunt</t>
  </si>
  <si>
    <t>OP : PETIT NATTE - Récep récépissé de dépôt PC  1 et 2</t>
  </si>
  <si>
    <t>OP : DESIRE 3 - Relance RICT sans réserves</t>
  </si>
  <si>
    <t>OP : ALVERDY - Point levée de réserves de livraison</t>
  </si>
  <si>
    <t>FAI : EK 98 - 99</t>
  </si>
  <si>
    <t>OP : GINGKO &amp; BILOBA - Point démarrage des travaux</t>
  </si>
  <si>
    <t>OP : ALVERDY - Complément information GPA</t>
  </si>
  <si>
    <t>MAJ Point d'avancement</t>
  </si>
  <si>
    <t>Point post-congé</t>
  </si>
  <si>
    <t>OP : CILAOS - Courrier mission non-rendu (retard MOE)</t>
  </si>
  <si>
    <t>OP : CILAOS - Relance signature AE GEOT</t>
  </si>
  <si>
    <t>OP : LES PINS VERTS - Relance concessionnaires</t>
  </si>
  <si>
    <t>OP : LES BASTIDES D'OPALINE - Transmission CCAP</t>
  </si>
  <si>
    <t>OP : LES BASTIDES D'OPALINE - Point grille CCAT</t>
  </si>
  <si>
    <t>OP : IKARIA - Avenant TS (échantillon)</t>
  </si>
  <si>
    <t>OP : ALVERDY - Travaux non-réalisés (ABF)</t>
  </si>
  <si>
    <t>OP : HORUS - AF n° 11 à 100 %</t>
  </si>
  <si>
    <t>OP : LES PINS VERTS - Récep certificat d'adressage</t>
  </si>
  <si>
    <t>OP : LES BASTIDES D'OPALINE - Récep certificat d'adressage</t>
  </si>
  <si>
    <t>OP : ALVERDY - MED promoteur</t>
  </si>
  <si>
    <t>OP : DESIRE 3 - Budget TEGIA</t>
  </si>
  <si>
    <t>OP : CILAOS - Budget TEGIA</t>
  </si>
  <si>
    <t>OP : GINGKO &amp; BILOBA - Budget TEGIA ACT</t>
  </si>
  <si>
    <t>OP : CILAOS - Relance AE + Date intervention mission</t>
  </si>
  <si>
    <t>OP : MIAMI - Vérification fiche patrimoine</t>
  </si>
  <si>
    <t>OP : MIAMI - Signature budget clôture 2</t>
  </si>
  <si>
    <t>OP : CILAOS - Relance BJE sur plan de bornage</t>
  </si>
  <si>
    <t>Bibliothèque document</t>
  </si>
  <si>
    <t>OP : MIAMI - Budget clôture</t>
  </si>
  <si>
    <t>OP : LES PINS VERTS - Récep grille CCAT</t>
  </si>
  <si>
    <t>OP : LES PINS VERTS - Relance MOE</t>
  </si>
  <si>
    <t>OP : LES BASTIDES D'OPALINE - Relance MAG (GC)</t>
  </si>
  <si>
    <t>OP : PETIT NATTE - Contrat de réservation</t>
  </si>
  <si>
    <t>OP : MIAMI - Relance SBTPC-SOGEA</t>
  </si>
  <si>
    <t>OP : CILAOS - Relance signature AE CSPS</t>
  </si>
  <si>
    <t>OP : CROIX BIGAT - Passation TQU</t>
  </si>
  <si>
    <t>OP : LES BASTIDES D'OPALINE - Validation APD</t>
  </si>
  <si>
    <t>OP : LES BASTIDES D'OPALINE - OS et coût d'objectif</t>
  </si>
  <si>
    <t>FAI : EK 98-99</t>
  </si>
  <si>
    <t>OP : DESIRE 3 - Actualisation budget TEGIA</t>
  </si>
  <si>
    <t>OP : ALVERDY - Relance promoteur</t>
  </si>
  <si>
    <t>FAI : EK 98-99 - Relance promoteur</t>
  </si>
  <si>
    <t>OP : CILAOS - Relance Mairie sur décision ABF</t>
  </si>
  <si>
    <t>OP : GINGKO &amp; BILOBA - Point lancement chantier</t>
  </si>
  <si>
    <t>OP : ALVERDY - Point GPA</t>
  </si>
  <si>
    <t>OP : HORUS - Information vigilance cyclonique</t>
  </si>
  <si>
    <t>OP : IKARIA - Relance JPI sur point chantier</t>
  </si>
  <si>
    <t>Cyclone BELAL</t>
  </si>
  <si>
    <t>OP : EK 98-99 - Réponse au promoteur</t>
  </si>
  <si>
    <t>OP CILAOS : Ouv de plis CT</t>
  </si>
  <si>
    <t>OP : LES PINS VERTS - Relance MOE sur PRO</t>
  </si>
  <si>
    <t>OP : LES PINS VERTS - Relance MOE sur validation loi sur l'eau</t>
  </si>
  <si>
    <t>OP : PETIT NATTE - Relance contrat de réservation</t>
  </si>
  <si>
    <t>OP : EK 98-99 - Point promoteur</t>
  </si>
  <si>
    <t>OP : SILOE - Relance promoteur</t>
  </si>
  <si>
    <t>OP : HORUS - Point chantier après cyclone</t>
  </si>
  <si>
    <t>OP : PETIT NATTE - Présentation APD</t>
  </si>
  <si>
    <t>OP : LES BASTIDES D'OPALINE - Relance MOE sur APD</t>
  </si>
  <si>
    <t>OP : GINGKO &amp; BILOBA - Récep affichage</t>
  </si>
  <si>
    <t>OP : IKARIA - Récep surface commerce MOE</t>
  </si>
  <si>
    <t>OP : LES BASTIDES D'OPALINE - Simulation APD (2 MAF)</t>
  </si>
  <si>
    <t>OP : LES BASTIDES D'OPALINE - Soumission modification typologie DEAL</t>
  </si>
  <si>
    <t>OP : CILAOS - Relance APS (MOE)</t>
  </si>
  <si>
    <t>OP : IKARIA - Actualisation budget surfaces commerces</t>
  </si>
  <si>
    <t>OP : LES PINS VERTS - Réponse DEAL FRAFU</t>
  </si>
  <si>
    <t>OP : MIAMI - Relance SRPSE</t>
  </si>
  <si>
    <t>OP : MIAMI - Relance validation budget clôture n°2</t>
  </si>
  <si>
    <t>OP : CILAOS - Demande fichier SNE</t>
  </si>
  <si>
    <t>OP : DESIRE 3 - Relance DCE actualisé (MOE)</t>
  </si>
  <si>
    <t xml:space="preserve">OP : MIAMI - </t>
  </si>
  <si>
    <t>OP : CILAOS - Relance urbanisme</t>
  </si>
  <si>
    <t xml:space="preserve">Op "CROIX BIGAT" - Construction de 65 logements - Trois Bassins </t>
  </si>
  <si>
    <t>OP : GINGKO &amp; BILOBA - Relance garantie (CIVIS)</t>
  </si>
  <si>
    <t>OP : GINGKO &amp; BILOBA - Appel riverain</t>
  </si>
  <si>
    <t>OP : HORUS - Proposition date de visite (M-1/2/3 et journée portes ouvertes)</t>
  </si>
  <si>
    <t>OP : LES BASTIDES D'OPALINE - Relance JPP</t>
  </si>
  <si>
    <t xml:space="preserve">OP : LES BASTIDES D'OPALINE - Factures </t>
  </si>
  <si>
    <t>OP : CILAOS - Relance MOE</t>
  </si>
  <si>
    <t>OP : LES BASTIDES D'OPALINE - Budget MAF</t>
  </si>
  <si>
    <t>OP : GINGKO &amp; BILOBA - Convention riverain</t>
  </si>
  <si>
    <t>OP : LES BASTIDES D'OPALINE - CI</t>
  </si>
  <si>
    <t>OP : DESIRE 3 - Relance SIDELEC (démarrage des études)</t>
  </si>
  <si>
    <t>OP : LES BASTIDES D'OPALINE - Relance SIDELEC (attente signature SIDELEC)</t>
  </si>
  <si>
    <t>OP : GINGKO &amp; BILOBA - Convention</t>
  </si>
  <si>
    <t>OP : IKARIA - MAJ budget + avenant devis</t>
  </si>
  <si>
    <t>OP : DESIRE 3 - Relance CT</t>
  </si>
  <si>
    <t>OP : LES BASTIDES D'OPALINE - Relance MOE</t>
  </si>
  <si>
    <t>Formation : gestion du stress</t>
  </si>
  <si>
    <t>OP : GINGKO &amp; BILOBA - Courrier riverain</t>
  </si>
  <si>
    <t>OP : CILAOS - Appel (explore)</t>
  </si>
  <si>
    <t>GORBATCHEV</t>
  </si>
  <si>
    <t>Point opération</t>
  </si>
  <si>
    <t>BOULANGER</t>
  </si>
  <si>
    <t>1 ADMINISTRATIF</t>
  </si>
  <si>
    <t>Gorbatchev Point Geotech</t>
  </si>
  <si>
    <t xml:space="preserve">Boulanger </t>
  </si>
  <si>
    <t>GORBATCHEV Contact Mairie réseau EP</t>
  </si>
  <si>
    <t>Gorbatchev  Relance DIDES Synthese PAC PEO</t>
  </si>
  <si>
    <t>Bras de la plaine Facture BuFFY</t>
  </si>
  <si>
    <t>BRAS DE LA PLAINE</t>
  </si>
  <si>
    <t>Gorbatchev Point entreprise /MOE Première pierre</t>
  </si>
  <si>
    <t>Gorbatchev Point travaux MMETALLERIE</t>
  </si>
  <si>
    <t xml:space="preserve">Boulanger Avancement </t>
  </si>
  <si>
    <t>Boulanger Point FTM</t>
  </si>
  <si>
    <t xml:space="preserve"> SODEGIS</t>
  </si>
  <si>
    <t>GORBATCHEV historique dossier</t>
  </si>
  <si>
    <t>BOULANGER Point Mairie EP rue eucher Pothin</t>
  </si>
  <si>
    <t>Boulanger Courrier MED RCT</t>
  </si>
  <si>
    <t>Gorbatchev Point archi modif poste transfo</t>
  </si>
  <si>
    <t xml:space="preserve">BOULANGER FAire tableau intratone pour validation </t>
  </si>
  <si>
    <t>Gorbatchev Tableau Intratone</t>
  </si>
  <si>
    <t>Boulanger Avancement</t>
  </si>
  <si>
    <t>Gorbatchev Avancement</t>
  </si>
  <si>
    <t>NIL</t>
  </si>
  <si>
    <t>CT</t>
  </si>
  <si>
    <t>CHANTIER</t>
  </si>
  <si>
    <t>Cocktail dinatoire</t>
  </si>
  <si>
    <t xml:space="preserve">analyse temps passé </t>
  </si>
  <si>
    <t xml:space="preserve">Cocktail dinatoire  </t>
  </si>
  <si>
    <t xml:space="preserve">CALISTA réunion de présentation </t>
  </si>
  <si>
    <t>CALISTA</t>
  </si>
  <si>
    <t>Relance signature CCAP</t>
  </si>
  <si>
    <t>Férié</t>
  </si>
  <si>
    <t>Relance signature Avenants</t>
  </si>
  <si>
    <t>Fiches d'identité</t>
  </si>
  <si>
    <t xml:space="preserve">RAPPORT CAO </t>
  </si>
  <si>
    <t>CASTOR</t>
  </si>
  <si>
    <t>Avenant 1 signé</t>
  </si>
  <si>
    <t>Préparation DGD</t>
  </si>
  <si>
    <t>Photos Jules Arlanda</t>
  </si>
  <si>
    <t>Terrain</t>
  </si>
  <si>
    <t>Photos</t>
  </si>
  <si>
    <t>Photo Bertaut</t>
  </si>
  <si>
    <t>Archivage</t>
  </si>
  <si>
    <t>JULIEN HOARAU</t>
  </si>
  <si>
    <t>Envoi courrier</t>
  </si>
  <si>
    <t>Réunion RICT CALISTA</t>
  </si>
  <si>
    <t xml:space="preserve">Archivage </t>
  </si>
  <si>
    <t>COCOS TURPIN</t>
  </si>
  <si>
    <t>Classement</t>
  </si>
  <si>
    <t>Demande de raccordement SFR</t>
  </si>
  <si>
    <t>LCR PIED DES ROCHES</t>
  </si>
  <si>
    <t>Correction rapport analyse</t>
  </si>
  <si>
    <t>Rédaction CR</t>
  </si>
  <si>
    <t>Demande de raccordement EDF sur le portail</t>
  </si>
  <si>
    <t>Correction Rapport Analyse</t>
  </si>
  <si>
    <t>Classement et DGD</t>
  </si>
  <si>
    <t xml:space="preserve">DC4 </t>
  </si>
  <si>
    <t>Vérif et mise en signature</t>
  </si>
  <si>
    <t>Signature avenant 4 OMNIS</t>
  </si>
  <si>
    <t xml:space="preserve">Classement Facture </t>
  </si>
  <si>
    <t>Tri classement</t>
  </si>
  <si>
    <t>Envoi courrier et mail</t>
  </si>
  <si>
    <t>CALISTA Date limite réception offre défrichage</t>
  </si>
  <si>
    <t>DGD et factures</t>
  </si>
  <si>
    <t>Fiche administrateur MIAMI</t>
  </si>
  <si>
    <t>Mail et invitations</t>
  </si>
  <si>
    <t>Rapport de consultation</t>
  </si>
  <si>
    <t>Point dossier YFR</t>
  </si>
  <si>
    <t>CALISTA VALGO paiement</t>
  </si>
  <si>
    <t>BOULANGER Visite M-2</t>
  </si>
  <si>
    <t>lettre de rejet</t>
  </si>
  <si>
    <t>Lettre de rejet LCR PIED DES ROCHES</t>
  </si>
  <si>
    <t>Rapport CAO</t>
  </si>
  <si>
    <t xml:space="preserve">Avenant </t>
  </si>
  <si>
    <t>Rapport d'analyse</t>
  </si>
  <si>
    <t xml:space="preserve">Rapport d'analyse </t>
  </si>
  <si>
    <t>Modif Rapport CAO</t>
  </si>
  <si>
    <t>ACT RAPPORT</t>
  </si>
  <si>
    <t>Mail classement</t>
  </si>
  <si>
    <t xml:space="preserve">Rapport </t>
  </si>
  <si>
    <t>Envoi lettre de rejet et création courrier AOB</t>
  </si>
  <si>
    <t>Rejet CASTOR</t>
  </si>
  <si>
    <t>Correction diapo</t>
  </si>
  <si>
    <t>extraction temps passé</t>
  </si>
  <si>
    <t>Chantier</t>
  </si>
  <si>
    <t>Point OP Lucie</t>
  </si>
  <si>
    <t>Réunion</t>
  </si>
  <si>
    <t>COCKTAIL DEJEUNATOIRE / Présentation voeux</t>
  </si>
  <si>
    <t>Autres</t>
  </si>
  <si>
    <t>VEFA BERTAUT / Budget</t>
  </si>
  <si>
    <t>VEFA BERTAUT</t>
  </si>
  <si>
    <t>VEFA PRAIRIE DE BERIVE / Budget</t>
  </si>
  <si>
    <t>VEFA PRAIRIE DE BERIVE</t>
  </si>
  <si>
    <t>Point apd prairie de berive</t>
  </si>
  <si>
    <t>Apd prairie de berive</t>
  </si>
  <si>
    <t>OP CROIX BIGAT</t>
  </si>
  <si>
    <t>OP LES LATANIERS / Budget + demande fi CIVIS</t>
  </si>
  <si>
    <t>OP LES LATANIERS</t>
  </si>
  <si>
    <t>OP LOLA &amp; JULIA / CR APS</t>
  </si>
  <si>
    <t>OP LOLA &amp; JULIA</t>
  </si>
  <si>
    <t>OP CANNELLE</t>
  </si>
  <si>
    <t xml:space="preserve">VEFA HARMONIE </t>
  </si>
  <si>
    <t>VEFA HARMONIE</t>
  </si>
  <si>
    <t>OP CROIX BIGAT / Point TQU</t>
  </si>
  <si>
    <t>op BAOBAB - Visite RUNEO raccordement EU</t>
  </si>
  <si>
    <t xml:space="preserve">CASUD - LOCAL POUBELLE ET RAMASSAGE OM/ENCOMBRANT </t>
  </si>
  <si>
    <t>Cyclone</t>
  </si>
  <si>
    <t>Arrêt maladie</t>
  </si>
  <si>
    <t xml:space="preserve">OP DR RENE FONTAINE </t>
  </si>
  <si>
    <t>OP DR RENE FONTAINE</t>
  </si>
  <si>
    <t>VEFA LA PRAIRIE DE BERIVE / Optimisation</t>
  </si>
  <si>
    <t>OP LES LATANIERS / Signature OS n°2</t>
  </si>
  <si>
    <t>op BAOBAB -REUNION PRESENTATION ET VALIDATION ETUDE APD</t>
  </si>
  <si>
    <t>OP LES LATANIERS / AE</t>
  </si>
  <si>
    <t>OP LOLA &amp; JULIA / APS</t>
  </si>
  <si>
    <t>JOUR DE L'AN</t>
  </si>
  <si>
    <t>FERIE</t>
  </si>
  <si>
    <t xml:space="preserve">Annulé: Annulé: Charte de Déontologie </t>
  </si>
  <si>
    <t xml:space="preserve">COCKTAIL DEJEUNATOIRE SODEGIS </t>
  </si>
  <si>
    <t>DIVERS</t>
  </si>
  <si>
    <t>BAOBAB</t>
  </si>
  <si>
    <t>Vérification ultime dossier Hélène Tonru</t>
  </si>
  <si>
    <t>CANNELLE</t>
  </si>
  <si>
    <t>Check list à vérifier des pièces manquantes dossier VEFA</t>
  </si>
  <si>
    <t>op BAOBAB - VISITE CASUD - VALIDATION EMPLACEMENT LOCAL POUBELLE</t>
  </si>
  <si>
    <t>CONGES P</t>
  </si>
  <si>
    <t>CONGES</t>
  </si>
  <si>
    <t xml:space="preserve">LES LATANIERS - ENVOI CONSULTATION CT ET CSPS </t>
  </si>
  <si>
    <t>LES LATANIERS</t>
  </si>
  <si>
    <t>CR APD BAOBAB</t>
  </si>
  <si>
    <t>FERMETURE CYCLONE</t>
  </si>
  <si>
    <t>DDCP GENERAL</t>
  </si>
  <si>
    <t>POINT ADMINISTRATIF</t>
  </si>
  <si>
    <t>POINT ADM</t>
  </si>
  <si>
    <t>LOLA ET JULIA</t>
  </si>
  <si>
    <t>CONSULTATION ANNEXE OPC</t>
  </si>
  <si>
    <t>ANALYSE CCTP-CDPGF</t>
  </si>
  <si>
    <t xml:space="preserve">CONSULTATION ANNEXE CT </t>
  </si>
  <si>
    <t>CONSULTATION ANNEXE CSPS</t>
  </si>
  <si>
    <t xml:space="preserve">ANALYSE CCTP-CDPGF </t>
  </si>
  <si>
    <t>COURRIERS REJETS CONSULTATION MOE</t>
  </si>
  <si>
    <t>CR LES LATANIERS</t>
  </si>
  <si>
    <t xml:space="preserve">CLASSEMENT </t>
  </si>
  <si>
    <t>VERIFICATION PIECES</t>
  </si>
  <si>
    <t>CLASSEMENT</t>
  </si>
  <si>
    <t>TRAITEMENT COURRIERS</t>
  </si>
  <si>
    <t xml:space="preserve">RELANCE </t>
  </si>
  <si>
    <t xml:space="preserve">POINT ADM </t>
  </si>
  <si>
    <t>HELENE TONRU</t>
  </si>
  <si>
    <t>RELANCE ARCHI</t>
  </si>
  <si>
    <t>COURRIERS ARRIVES</t>
  </si>
  <si>
    <t>SCAN / CLASSEMENT INFORMATIQUE FACTURES</t>
  </si>
  <si>
    <t>ADMINISTRATIF</t>
  </si>
  <si>
    <t xml:space="preserve">COCKTAIL DEJEUNATOIRE </t>
  </si>
  <si>
    <t>POINT LOGEMENT VACANT - AVANCEMENT TRAVAUX / RENDUS DE CLES</t>
  </si>
  <si>
    <t xml:space="preserve">Point Réhabilitation </t>
  </si>
  <si>
    <t>OPERATION LES QUAIS - REUNION DE PRESENTATION DU DOSSIER DIAG/ESQ</t>
  </si>
  <si>
    <t>LES QUAIS</t>
  </si>
  <si>
    <t xml:space="preserve">DRMS - RETOUR FACTURE </t>
  </si>
  <si>
    <t>BELLEVUE ABC</t>
  </si>
  <si>
    <t xml:space="preserve">PV CAO </t>
  </si>
  <si>
    <t>CAZALA</t>
  </si>
  <si>
    <t xml:space="preserve">MANIX - COURRIER DECLARATION SANS SUITE </t>
  </si>
  <si>
    <t>ARCHIVAGES</t>
  </si>
  <si>
    <t>BRAS DES ETANGS 1&amp;2</t>
  </si>
  <si>
    <t xml:space="preserve">ARCHIVAGES </t>
  </si>
  <si>
    <t>HUBERT DELISLE</t>
  </si>
  <si>
    <t>ARCHIVAGES - BELLEVUE</t>
  </si>
  <si>
    <t>SCAN / CLASSEMENT</t>
  </si>
  <si>
    <t>CHEMIN GALET 1</t>
  </si>
  <si>
    <t>CASABIANCA</t>
  </si>
  <si>
    <t>AMIANTE</t>
  </si>
  <si>
    <t>CHOKA BLEU</t>
  </si>
  <si>
    <t>PREPARATION TRANSMISSION PATRIMOINE</t>
  </si>
  <si>
    <t xml:space="preserve">PREPARATION TRANSMISSION PATRIMOINE </t>
  </si>
  <si>
    <t>LA CURE 2</t>
  </si>
  <si>
    <t>CRESSONNIERE</t>
  </si>
  <si>
    <t>LA CHAPELLE</t>
  </si>
  <si>
    <t>CHEMIN GALET 2</t>
  </si>
  <si>
    <t>REHAB - mail alerte cyclonique</t>
  </si>
  <si>
    <t>POINSETIAS</t>
  </si>
  <si>
    <t>USINE A VETYVER 1</t>
  </si>
  <si>
    <t>Divers</t>
  </si>
  <si>
    <t>POINT OP</t>
  </si>
  <si>
    <t>VEFA ABBE BRUGUIERES</t>
  </si>
  <si>
    <t>VEFA IGNACE HOARAU</t>
  </si>
  <si>
    <t>VEFA JARDINS SUSPENDUS</t>
  </si>
  <si>
    <t>VEFA MARTINEL</t>
  </si>
  <si>
    <t>CROIX BIGAT</t>
  </si>
  <si>
    <t>BEGONIA</t>
  </si>
  <si>
    <t>DURANTA</t>
  </si>
  <si>
    <t>POINT OP TQU</t>
  </si>
  <si>
    <t>RHI butte citronelle ETG Salé</t>
  </si>
  <si>
    <t>Op Bras de la Plaine : clôture</t>
  </si>
  <si>
    <t>KALOUPILE</t>
  </si>
  <si>
    <t>JARDINS PARTAGES T3</t>
  </si>
  <si>
    <t>BDLP DGD</t>
  </si>
  <si>
    <t>AD 119</t>
  </si>
  <si>
    <t>VEFA ABBE BRUGUIERES : numérotation logements</t>
  </si>
  <si>
    <t>RHI Etang Salé</t>
  </si>
  <si>
    <t>BY 432</t>
  </si>
  <si>
    <t>BY 89-92-93</t>
  </si>
  <si>
    <t>Chrono des tâches VEFA</t>
  </si>
  <si>
    <t>Dossier Cuvelier urgent</t>
  </si>
  <si>
    <t>BDLP</t>
  </si>
  <si>
    <t xml:space="preserve">Mettre à jour chrono des tâches </t>
  </si>
  <si>
    <t xml:space="preserve">VEFA ROLAND GARROS : transmission patrimoine </t>
  </si>
  <si>
    <t>VEFA ROLAND GARROS</t>
  </si>
  <si>
    <t>Présentation des VEFA MARTINEL / Ignace HOARAU / Jardins Suspendus</t>
  </si>
  <si>
    <t xml:space="preserve">Mme POTHIN : mail </t>
  </si>
  <si>
    <t>VEFA ABBE BRUGUIERES : présentation DCE</t>
  </si>
  <si>
    <t>Courrier réponse RHI : avis sur PC</t>
  </si>
  <si>
    <t>RHI</t>
  </si>
  <si>
    <t>CROIX BIGAT : rendu ESQUISSE</t>
  </si>
  <si>
    <t>Jardins Partages : préparation séance administrateurs</t>
  </si>
  <si>
    <t xml:space="preserve">BRAS DE LA PLAINE : relancer EDF pose coffret </t>
  </si>
  <si>
    <t>bdlp</t>
  </si>
  <si>
    <t xml:space="preserve">Préparation CA </t>
  </si>
  <si>
    <t>AX 154</t>
  </si>
  <si>
    <t>CROIX BIGAT : vérifier si RDV accepté</t>
  </si>
  <si>
    <t>MARTINEL : relancer GL sur mail</t>
  </si>
  <si>
    <t>Au revoir à Véronique</t>
  </si>
  <si>
    <t>Numéro de tél</t>
  </si>
  <si>
    <t xml:space="preserve">AD 119 / ENVOYER ASSURANCE </t>
  </si>
  <si>
    <t>VEFA POITEVIN : classement dossier</t>
  </si>
  <si>
    <t>INDIGO 1&amp;2</t>
  </si>
  <si>
    <t xml:space="preserve">CROIX BIGAT </t>
  </si>
  <si>
    <t xml:space="preserve">BRAS DE LA PLAINE </t>
  </si>
  <si>
    <t>KALOUPILE-BEGONIA</t>
  </si>
  <si>
    <t>VEFA ABBE BRUIGUIERES</t>
  </si>
  <si>
    <t xml:space="preserve">VEFA MARTINEL </t>
  </si>
  <si>
    <t xml:space="preserve">VEFA IGNACE HOARAU </t>
  </si>
  <si>
    <t>Vendredi saint</t>
  </si>
  <si>
    <t>Dimanche de Pâques</t>
  </si>
  <si>
    <t>DURANTA : OUVERTURE DE PLIS MOE</t>
  </si>
  <si>
    <t>KALOUPILE-BEGONIA : OUVERTURE PLIS MOE</t>
  </si>
  <si>
    <t>Etude de capacité : mail offre non retenue</t>
  </si>
  <si>
    <t>Op. CROIX BIGAT : présentation ESQUISSE</t>
  </si>
  <si>
    <t>RHI : relancer CITEOS pour plans récolement</t>
  </si>
  <si>
    <t>BDLP : EDF pose compteur</t>
  </si>
  <si>
    <t>Envoyer mail à CREATEUR pour devis recolement</t>
  </si>
  <si>
    <t>Appeler LTH</t>
  </si>
  <si>
    <t>IE 483 Bois d'Olives : ouverture plis MOE</t>
  </si>
  <si>
    <t xml:space="preserve">IE 483 </t>
  </si>
  <si>
    <t>planning</t>
  </si>
  <si>
    <t>Jardins Australs</t>
  </si>
  <si>
    <t>Les livraisons</t>
  </si>
  <si>
    <t>EDF</t>
  </si>
  <si>
    <t xml:space="preserve">Appel à projet IE 483 Bois d’Olives : Réunion de cadrage </t>
  </si>
  <si>
    <t>IE 483</t>
  </si>
  <si>
    <t>EI 483</t>
  </si>
  <si>
    <t>IE 484</t>
  </si>
  <si>
    <t xml:space="preserve">Envoyer mail à URBAN : Croix Bigat </t>
  </si>
  <si>
    <t>Abbé BRUGUIERES : relancer promoteur sur avenant de prorogation</t>
  </si>
  <si>
    <t>Op "DURANTA" : construction de 20 LLS à l'Etang-Salé</t>
  </si>
  <si>
    <t>BUFFI</t>
  </si>
  <si>
    <t>Appeler Abbé Bruguiere</t>
  </si>
  <si>
    <t xml:space="preserve">VEFA JARDINS SUSPENDUS </t>
  </si>
  <si>
    <t>VEFA JARDINS SUPENDUS</t>
  </si>
  <si>
    <t xml:space="preserve">DURANTA </t>
  </si>
  <si>
    <t>Jour de l’an</t>
  </si>
  <si>
    <t>Rapport fin op : BRAS DE LA PLAINE / INDIGO 1 / INDIGO 2</t>
  </si>
  <si>
    <t>FANJAN</t>
  </si>
  <si>
    <t>INDIGO 1 : relancer mairie Saint Leu non opposition conformité</t>
  </si>
  <si>
    <t>CRAC : 2022</t>
  </si>
  <si>
    <t>CROIX BIGAT : vérifier réception pièces</t>
  </si>
  <si>
    <t>BRAS DE LA PLAINE : dde conformité + 1 mois</t>
  </si>
  <si>
    <t>Mise au point sur opérations RHI KALOUPILE BEGONIA DURANTA avant lancement consultation MOE</t>
  </si>
  <si>
    <t>Congés</t>
  </si>
  <si>
    <t xml:space="preserve">RHI </t>
  </si>
  <si>
    <t xml:space="preserve">Présentation voeux </t>
  </si>
  <si>
    <t>ORCHIDEES 1</t>
  </si>
  <si>
    <t>CAZALA - ACT</t>
  </si>
  <si>
    <t>REHAB - Màj budget NH SODEGIS 3.5%</t>
  </si>
  <si>
    <t>REHAB</t>
  </si>
  <si>
    <t>HUBERT DELISLE - Archivage/ Vérification pour transmission Patrimoine</t>
  </si>
  <si>
    <t>BdE - Archivage/ Vérification pour transmission Patrimoine</t>
  </si>
  <si>
    <t>LE RUISSEAU/ LA FORET - ACL panneau de chantier</t>
  </si>
  <si>
    <t>Prog 2021</t>
  </si>
  <si>
    <t>Point Réhabilitation  (Bureau de Stéphane )</t>
  </si>
  <si>
    <t>LES QUAIS - Diag PEMD</t>
  </si>
  <si>
    <t>CRESSONNIERE - Diag PEMD</t>
  </si>
  <si>
    <t>LACAUSSADE 1</t>
  </si>
  <si>
    <t>CHRONO DES TACHES - Op REHAB</t>
  </si>
  <si>
    <t>LA CHAPELLE / ORCHIDEES 1</t>
  </si>
  <si>
    <t>CV 40 - RE MOE sur les points 14&amp;15</t>
  </si>
  <si>
    <t>COEUR DE VILLAGE 40</t>
  </si>
  <si>
    <t>USINE A VETYVER - Dde de pret</t>
  </si>
  <si>
    <t>FACTURES</t>
  </si>
  <si>
    <t>CHEMIN GALET 1 - ACT CHARP/COUV</t>
  </si>
  <si>
    <t xml:space="preserve">BELLEVUE </t>
  </si>
  <si>
    <t>PROG 2016 - DI HUBERT DELISLE / CITRONNELLES</t>
  </si>
  <si>
    <t>LA CHAPELLE - ACT RESID</t>
  </si>
  <si>
    <t>LE RUISSEAU</t>
  </si>
  <si>
    <t>COMITE D'INVESTISSEMENT</t>
  </si>
  <si>
    <t>TELETRAVAIL</t>
  </si>
  <si>
    <t>Télétravail</t>
  </si>
  <si>
    <t>OP REHAB - Visite Op Suite Cyclone BELAL</t>
  </si>
  <si>
    <t>REHAB - RECLAMATIONS CYCLONE</t>
  </si>
  <si>
    <t>BELLEVUE - 2142 - 3221</t>
  </si>
  <si>
    <t>ORCHIDEES 1 - Réunion de chantier 13h30</t>
  </si>
  <si>
    <t>ORCHIDEES 2 - Réunion de chantier 14h30</t>
  </si>
  <si>
    <t>ORCHIDEES 2</t>
  </si>
  <si>
    <t>CODIRE ELARGI -Point post BELAL</t>
  </si>
  <si>
    <t>LA CHAPELLE - Réunion de chantier 14h00</t>
  </si>
  <si>
    <t>USINE A VETYVER - Dde de prêt à finaliser</t>
  </si>
  <si>
    <t>100 MARCHES</t>
  </si>
  <si>
    <t>CASABIANCA - TBSM</t>
  </si>
  <si>
    <t>USINE A VETYVER 1 : Vérifier PPSP/programme des travaux REHAB pour éviter les doublons</t>
  </si>
  <si>
    <t>BERIVE</t>
  </si>
  <si>
    <t>ORCHIDEES 2 - relancer consultation étanchéité TT</t>
  </si>
  <si>
    <t>BELLEVUE</t>
  </si>
  <si>
    <t>BELLEVUE - Vérification ER2C apt 2141/2142</t>
  </si>
  <si>
    <t>REHAB - Point DC4 en cours de validation</t>
  </si>
  <si>
    <t xml:space="preserve">BRAS DES ETANGS - TRANSMISSION PATRIMOINE </t>
  </si>
  <si>
    <t>LOGEMENT VACANT / DBA</t>
  </si>
  <si>
    <t>REHAB - QPV/ crédit impot</t>
  </si>
  <si>
    <t>Prog 2025</t>
  </si>
  <si>
    <t>USINE A VETYVER</t>
  </si>
  <si>
    <t xml:space="preserve">USINE A VETYVER 1 - Pret </t>
  </si>
  <si>
    <t xml:space="preserve">BERIVE </t>
  </si>
  <si>
    <t>LE RUISSEAU - infiltration tuyau évac en TT/ER2C</t>
  </si>
  <si>
    <t>CHEMIN GALET 1 - Réunion de chantier 9h30</t>
  </si>
  <si>
    <t>LACAUSSADE 1 - Réunion de chantier 9h30</t>
  </si>
  <si>
    <t>ORCHIDEES 1 - Reunion chantier - 13H30</t>
  </si>
  <si>
    <t>Commission Aménagement Transformation et Non-décence</t>
  </si>
  <si>
    <t>CASABIANCA - Levée de réserves de Réception</t>
  </si>
  <si>
    <t>ORCHIDEES 1 - NH SODEGIS 75%</t>
  </si>
  <si>
    <t>LE RUISSEAU - NH SODEGIS 55%</t>
  </si>
  <si>
    <t>OPERATION LA CHAPELLE - PRESENTATION ACT</t>
  </si>
  <si>
    <t>CHEMIN GALET 1 (CHARPENTE COUVERTURE) / BELLEVUE (RAVALEMENT DE FACADE) - PRESENTATION ACT</t>
  </si>
  <si>
    <t>OPERATION USINE A VETYVER 1 - PRESENTATION ACT</t>
  </si>
  <si>
    <t xml:space="preserve">CHEMIN GALET 1 : LOGEMENT TEMOIN - VALIDATION DES POTEAUX DE LA VARANGUE </t>
  </si>
  <si>
    <t xml:space="preserve">BENJOINS 1 </t>
  </si>
  <si>
    <t>BENJOINS 1</t>
  </si>
  <si>
    <t>CHOKA BLEU - Préparation budget cloture</t>
  </si>
  <si>
    <t>BENJOINS 1 - AO Travx Visite entreprises (9h00)</t>
  </si>
  <si>
    <t>OPERATION CRESSONNIERE - REUNION DE PRESENTATION DU DOSSIER DIAG/ESQ</t>
  </si>
  <si>
    <t>OPERATION CHEMIN GALET 1 - TRAVAUX DE RACCORDEMENT DE COMPTEURS</t>
  </si>
  <si>
    <t>CHEMIN GALET 1 - Offre cloture</t>
  </si>
  <si>
    <t>CHEMIN GALET 2 - Réunion 10h00</t>
  </si>
  <si>
    <t>BERIVE -  AO TRAVAUX - VISITES ENTREPRISES</t>
  </si>
  <si>
    <t>USINE A VETYVER 1 - Analyse ACT IndC</t>
  </si>
  <si>
    <t>NH LES QUAIS - DIAG/ESQ</t>
  </si>
  <si>
    <t>NH CRESSONNIERE - DIAG/ESQ</t>
  </si>
  <si>
    <t>COEUR DE VILLAGE 40 - Analyse DCE</t>
  </si>
  <si>
    <t>REHAB - Courrier régul AO en cours (BELLEVUE/ CAZALA/ UV1 / CH G1/ LA CHAPELLE)</t>
  </si>
  <si>
    <t>LOGEMENT VACANT/ DBA</t>
  </si>
  <si>
    <t xml:space="preserve">CASABIANCA </t>
  </si>
  <si>
    <t>LA CURE 2 - offres Réfection local poubelle (SHAZAM &amp; CD RENOV)</t>
  </si>
  <si>
    <t xml:space="preserve">AMIANTE REHAB </t>
  </si>
  <si>
    <t xml:space="preserve">SUIVI AMIANTE </t>
  </si>
  <si>
    <t xml:space="preserve">SUIVI OP REHAB </t>
  </si>
  <si>
    <t>LC/ FACTURES</t>
  </si>
  <si>
    <t>CHEMIN GALET 2 - AV MOE proposition honoraire +11mois</t>
  </si>
  <si>
    <t>CHEMIN GALET 2 - AV MOE Dépassement de délai +11 mois</t>
  </si>
  <si>
    <t>CASABIANCA - Offres reprise enrobé / relance</t>
  </si>
  <si>
    <t>BERIVE - AO TRAVAUX - 2ème VISITE ENTREPRISES</t>
  </si>
  <si>
    <t>BENJOINS 1 - Finaliser AO Trvx</t>
  </si>
  <si>
    <t>CASABIANCA - Devis TS</t>
  </si>
  <si>
    <t>BERIVE - extension GL</t>
  </si>
  <si>
    <t>REHAB - courriers ACT</t>
  </si>
  <si>
    <t>ORCHIDEES 1 &amp; BERIVE - DGFIP</t>
  </si>
  <si>
    <t>REHAB - Point subvention EDF</t>
  </si>
  <si>
    <t>REHAB - Point subventions</t>
  </si>
  <si>
    <t>CAZALA - offres négociées</t>
  </si>
  <si>
    <t>CAZALA - Relancer lot ECS</t>
  </si>
  <si>
    <t>CHEMIN GALET 2 (CYNORKIS/planning)</t>
  </si>
  <si>
    <t>LACAUSSADE 1 - OPC</t>
  </si>
  <si>
    <t xml:space="preserve">OPERATION CAZALA : VISITE OBLIGATOIRE </t>
  </si>
  <si>
    <t xml:space="preserve">REHAB - CA </t>
  </si>
  <si>
    <t>ORCHIDEES 1 - Convocation DRMS</t>
  </si>
  <si>
    <t>Point ORCHIDEES 2 - 2201 (Courrier ARS)</t>
  </si>
  <si>
    <t>PV CAO - LA CHAPELLE (RESID)</t>
  </si>
  <si>
    <t>PV CAO - CHEMIN GALET 1 (CHARP/COUV)</t>
  </si>
  <si>
    <t xml:space="preserve">CHOKA BLEU </t>
  </si>
  <si>
    <t xml:space="preserve">REHAB - CA UV1 / CAZALA / BERIVE </t>
  </si>
  <si>
    <t>FACTURES / LC</t>
  </si>
  <si>
    <t>BERIVE - 3eme Visite obligatoire entreprise (9h)</t>
  </si>
  <si>
    <t>MDE BRAS DES ETANGS Lot ECS</t>
  </si>
  <si>
    <t>Attente Retour élmts MDE BRAS DES ETANGS</t>
  </si>
  <si>
    <t>FACTURES/ LC</t>
  </si>
  <si>
    <t>SUIVI OP</t>
  </si>
  <si>
    <t>CELLULE DE CRISE PRE CYCLONIQUE ELEANORE</t>
  </si>
  <si>
    <t xml:space="preserve">REHAB - ACL </t>
  </si>
  <si>
    <t xml:space="preserve">Point courriers ACT + DC4 </t>
  </si>
  <si>
    <t>CODIRE RGPD</t>
  </si>
  <si>
    <t>ORCHIDEES 2 : VISITE DES ENTREPRISES - Devis reprise étanchéité Toitures-terrasses</t>
  </si>
  <si>
    <t>REHAB - point cylcone</t>
  </si>
  <si>
    <t>LA CURE 1</t>
  </si>
  <si>
    <t>LACAUSSADE 1 - Crochet de sécurité</t>
  </si>
  <si>
    <t>Budget Ruisseau - Travaux patrimoine</t>
  </si>
  <si>
    <t>CHOKA BLEU - facture logt gelé</t>
  </si>
  <si>
    <t>Point Lgts vacants &amp; non décence - AT</t>
  </si>
  <si>
    <t>CHEMIN GALET 2 - OS PLANNING</t>
  </si>
  <si>
    <t>CHOKA BLEU - Point budget clôture</t>
  </si>
  <si>
    <t>CASABIANCA : visite consultation reprise enrobé</t>
  </si>
  <si>
    <t>ORCHIDEES 1 - 6212 DBA</t>
  </si>
  <si>
    <t>CASABIANCA - Offres enrobé</t>
  </si>
  <si>
    <t>CAZALA - Désamiantage/ AMO</t>
  </si>
  <si>
    <t>CAZALA - vérifier miroir 1302</t>
  </si>
  <si>
    <t xml:space="preserve">POINT COURRIERS - ACT </t>
  </si>
  <si>
    <t>Réorganisation des dossiers informatiques</t>
  </si>
  <si>
    <t>ORCHIDEES 2 - Visite 6212</t>
  </si>
  <si>
    <t>Club instructeurs/bailleurs et SIAP - 1er février 2023</t>
  </si>
  <si>
    <t>ACPC LATANIER / MARTINEL / SUSPENDUS / IGNACE HOAREAU</t>
  </si>
  <si>
    <t xml:space="preserve">OP LES LATANIERS - </t>
  </si>
  <si>
    <t xml:space="preserve">OP LES LATANIERS - AE /LAB REUNION </t>
  </si>
  <si>
    <t xml:space="preserve">OUV PLIS OPC/CT/CSPS </t>
  </si>
  <si>
    <t xml:space="preserve">op LES LATANIERS - Numérotation logements </t>
  </si>
  <si>
    <t>VEFA LE HAMEAU DU PERE MARTIN / Dossier financement</t>
  </si>
  <si>
    <t>VEFA HAMEAU DU PERE MARTIN</t>
  </si>
  <si>
    <t>VEFA HARMONIE / Budget</t>
  </si>
  <si>
    <t>OP LES LATANIERS / Avenant MOE</t>
  </si>
  <si>
    <t>OP LES LATANIERS / Marché MOE</t>
  </si>
  <si>
    <t>VEFA LA PRAIRIE DE BERIVE / Nvx budget</t>
  </si>
  <si>
    <t>VEFA BERIVE</t>
  </si>
  <si>
    <t>VEFA LA PRAIRIE DE BERIVE / Loyers</t>
  </si>
  <si>
    <t>Réunion lancement E-Tcheck</t>
  </si>
  <si>
    <t>Temps passé</t>
  </si>
  <si>
    <t>Tâches</t>
  </si>
  <si>
    <t>OP LES LATANIERS / TEL MR GRONDIN</t>
  </si>
  <si>
    <t>VEFA BERTAUT / Vérif clôture</t>
  </si>
  <si>
    <t>VEFA LA PRAIRIE DE BERIVE</t>
  </si>
  <si>
    <t xml:space="preserve">VEFA PRAIRIE DE BERIVE </t>
  </si>
  <si>
    <t>VEFA LA PRAIRIE DE BERIVE / Loyers + budget</t>
  </si>
  <si>
    <t>OP LES LATANIERS / Avenant</t>
  </si>
  <si>
    <t>OP LOLA &amp; JULIA / Fi</t>
  </si>
  <si>
    <t>VEFA HARMONIE / Fi</t>
  </si>
  <si>
    <t>OP LOLA &amp; JULIA / NH4</t>
  </si>
  <si>
    <t>VEFA BERTAUT / Clôture</t>
  </si>
  <si>
    <t>NH</t>
  </si>
  <si>
    <t>OP LES LATANIERS / CT</t>
  </si>
  <si>
    <t>OP LES LATANIERS / CSPS</t>
  </si>
  <si>
    <t>VEFA LE HAMEAU DU PERE MARTIN</t>
  </si>
  <si>
    <t>op CANNELLE - OUV PLIS MOE</t>
  </si>
  <si>
    <t xml:space="preserve">VEFA HARMONIE - Contrat de réservation </t>
  </si>
  <si>
    <t>VEFA BERTAUT / Budget Clôture</t>
  </si>
  <si>
    <t>VEFA HARMONIE / Dossier fi</t>
  </si>
  <si>
    <t>VEFA LA PRAIRIE DE BERIVE - Réunion</t>
  </si>
  <si>
    <t>Factures</t>
  </si>
  <si>
    <t>OP LES LATANIERS / NH</t>
  </si>
  <si>
    <t>VEFA HARMONIE / Ct résa</t>
  </si>
  <si>
    <t xml:space="preserve">VEFA HAMEAU DU PERE MARTIN - Numérotation logements </t>
  </si>
  <si>
    <t>Budgets Tegia</t>
  </si>
  <si>
    <t>VEFA HAMEAU DU PERE MARTIN / Notice descriptive</t>
  </si>
  <si>
    <t>VEFA HAMEAU DU PERE MARTIN / SIAP</t>
  </si>
  <si>
    <t>VEFA PRAIRIE DE BERIVE / PRP APD</t>
  </si>
  <si>
    <t>VEFA PRAIRIE DE BERIVE / Planning</t>
  </si>
  <si>
    <t>OP LOLA &amp; JULIA / SIAP</t>
  </si>
  <si>
    <t>OP LES LATANIERS / APS</t>
  </si>
  <si>
    <t>OP LES LATANIERS / Géotech + CCCGA MOE</t>
  </si>
  <si>
    <t>VEFA PRAIRIE DE BERIVE / Demande de prêt</t>
  </si>
  <si>
    <t>VEFA HAMEAU DU PERE MARTIN / SIAP vérif</t>
  </si>
  <si>
    <t>OP LOLA &amp; JULIA / SIAP vérif</t>
  </si>
  <si>
    <t>OP LOLA &amp; JULIA / PC</t>
  </si>
  <si>
    <t>VEFA PRAIRIE DE BERIVE / Prêts</t>
  </si>
  <si>
    <t>VEFA PRAIRIE DE BERIVE / CR planning</t>
  </si>
  <si>
    <t>Procédures</t>
  </si>
  <si>
    <t>SODEGIS / Opération "VEFA HORUS" / Visite M-2</t>
  </si>
  <si>
    <t>OP LES LATANIERS / CSPS marché</t>
  </si>
  <si>
    <t>RDV Urbanisme Tampon</t>
  </si>
  <si>
    <t>Présentation DCE - VEFA ABBE BRUGUIERE</t>
  </si>
  <si>
    <t>Intégration tableau pour DEAL 370€ - identification des logements</t>
  </si>
  <si>
    <t>coupure EDF</t>
  </si>
  <si>
    <t>Foyer Poitevin analyse dossier prom</t>
  </si>
  <si>
    <t>Foyer Poitevin</t>
  </si>
  <si>
    <t>BAOBAB FINANCEMENT</t>
  </si>
  <si>
    <t>Séance Administrateurs</t>
  </si>
  <si>
    <t xml:space="preserve">Présentation Esquisse Croix Bigat </t>
  </si>
  <si>
    <t>Les livraisons les délais les retards</t>
  </si>
  <si>
    <t>Chemin neuf</t>
  </si>
  <si>
    <t>Test ccl CI</t>
  </si>
  <si>
    <t>reunion</t>
  </si>
  <si>
    <t>verif avenant</t>
  </si>
  <si>
    <t>OP : SILOE - Conditions suspensives</t>
  </si>
  <si>
    <t>OP : LES BASTIDES D'OPALINE - Relance loi sur l'eau (ENVIROTECH)</t>
  </si>
  <si>
    <t>POINT OP LCYC</t>
  </si>
  <si>
    <t>OP : GINGKO &amp; BILOBA - DT</t>
  </si>
  <si>
    <t>OP : DESIRE 3 - Lancement AO</t>
  </si>
  <si>
    <t>OP : LES BASTIDES D'OPALINE - Budget TEGIA</t>
  </si>
  <si>
    <t>OP : IKARIA - Constat panneau chantier - Logo ACL</t>
  </si>
  <si>
    <t>OP : LES PINS VERTS - Relance loi sur l'eau (MOE)</t>
  </si>
  <si>
    <t>OP : GINGKO &amp; BILOBA - Visite constat huissier + protocole</t>
  </si>
  <si>
    <t>OP : LES BASTIDES D'OPALINE - NH APD</t>
  </si>
  <si>
    <t>OP : CILAOS - Relance SNE (Mairie)</t>
  </si>
  <si>
    <t xml:space="preserve">MIAMI : Transmission Patrimoine </t>
  </si>
  <si>
    <t xml:space="preserve">VEFA PETIT NATTE - Présentation APD </t>
  </si>
  <si>
    <t>OP : SILOE - Travail DPR</t>
  </si>
  <si>
    <t>OP : SILOE - Travail notice descriptive</t>
  </si>
  <si>
    <t>OP : CILAOS - Suivi PC</t>
  </si>
  <si>
    <t>OP : LES PINS VERTS - Attestation de non-recours Mairie</t>
  </si>
  <si>
    <t>OP : LES BASTIDES D'OPALINE - Synoptique</t>
  </si>
  <si>
    <t>OP : LES BASTIDES D'OPALINE - Attestations de non-recours TA</t>
  </si>
  <si>
    <t>OP : LES BASTIDES D'OPALINE - Attestations de non-recours MAIRIE</t>
  </si>
  <si>
    <t>OP : LES BASTIDES D'OPALINE - Récep SIDELEC (attente signature SIDELEC)</t>
  </si>
  <si>
    <t>OP : CILAOS - Complétude CIVIS subvention</t>
  </si>
  <si>
    <t>OP : DESIRE 3 - Vérification DCE</t>
  </si>
  <si>
    <t>OP : LES BASTIDES D'OPALINE - Envoi nouvelle numérotation</t>
  </si>
  <si>
    <t>OP : IKARIA - Avenant</t>
  </si>
  <si>
    <t>OP : GRENADELLE - Visite</t>
  </si>
  <si>
    <t>OP : CILAOS - Analyse APS</t>
  </si>
  <si>
    <t>OP : LES BASTIDES D'OPALINE - Coût d'objectif MOE</t>
  </si>
  <si>
    <t>OP : DESIRE 3 - Géot</t>
  </si>
  <si>
    <t>OP : LES BASTIDES D'OPALINE - Retour confirmation pour SIDELEC (moe)</t>
  </si>
  <si>
    <t>OP : CILAOS - Point Géot + débroussaillage parcelles</t>
  </si>
  <si>
    <t>OP : CILAOS - GEOT</t>
  </si>
  <si>
    <t>OP : GINGKO &amp; BILOBA - Convention de voisinage</t>
  </si>
  <si>
    <t xml:space="preserve">SILOE : Renégociation prix VEFA </t>
  </si>
  <si>
    <t>OP : GINGKO &amp; BILOBA - Pré-visite</t>
  </si>
  <si>
    <t>OP : LES BASTIDES D'OPALINE - Budget 2024</t>
  </si>
  <si>
    <t>OP : CILAOS - Courrier de relance</t>
  </si>
  <si>
    <t>OP : MIAMI - Réponse GL</t>
  </si>
  <si>
    <t>OP : HORUS - Courrier intempéries</t>
  </si>
  <si>
    <t>LOT : TERRE DES CHÊNES - Clôture budget</t>
  </si>
  <si>
    <t>OP : ALVERDY - Point GPA / visite trimestrielle</t>
  </si>
  <si>
    <t>OP : DESIRE 3 - Factures</t>
  </si>
  <si>
    <t>OP : HORUS - Courrier intempérie</t>
  </si>
  <si>
    <t>POINT SILOE</t>
  </si>
  <si>
    <t>SODEGIS / Opération "VEFA HORUS" / Visite M-3</t>
  </si>
  <si>
    <t>OP : HORUS - Date de visite programmée</t>
  </si>
  <si>
    <t>OP : HORUS - Date de livraison et pénalités</t>
  </si>
  <si>
    <t>OP : LES PINS VERTS - Attestations de non-recours TA</t>
  </si>
  <si>
    <t>OP : LES BASTIDES D'OPALINE - Relance attestations MAIRIE</t>
  </si>
  <si>
    <t>OP : LES PINS VERTS - Relance attestations de non-recours TA et MAIRIE</t>
  </si>
  <si>
    <t>OP : LES BASTIDES D'OPALINE - Récep loi sur l'eau (MOE)</t>
  </si>
  <si>
    <t>OP : HORUS - Courrier promoteur</t>
  </si>
  <si>
    <t>OP : PETIT NATTE - Travail notice descriptive</t>
  </si>
  <si>
    <t>OP : PETIT NATTE - Analyse APD</t>
  </si>
  <si>
    <t>OP : CILAOS - MED</t>
  </si>
  <si>
    <t>OP : HORUS - Courrier date de visite</t>
  </si>
  <si>
    <t>OP : SILOE - Courrier refus de VEFA</t>
  </si>
  <si>
    <t>ALVERDY - Levée de réserves de livraiso</t>
  </si>
  <si>
    <t>OP : IKARIA - Prorogation convention EDF / DAT</t>
  </si>
  <si>
    <t xml:space="preserve"> OP : GINGKO &amp; BILOBA - Prorogation convention EDF / DAT</t>
  </si>
  <si>
    <t>OP : DESIRE 3 - Information lancement AO</t>
  </si>
  <si>
    <t>OP : CILAOS - Marché CT / CSPS</t>
  </si>
  <si>
    <t>OP : ALVERDY - Consultation entreprise pour travaux</t>
  </si>
  <si>
    <t>OP : ALVERDY - Relance contrat ascenseur signé</t>
  </si>
  <si>
    <t>OP : IKARIA - Déblocage paiement ICR</t>
  </si>
  <si>
    <t>OP : SILOE - Courrier de refus VEFA</t>
  </si>
  <si>
    <t>OP : CILAOS - Récep DP (CSPS)</t>
  </si>
  <si>
    <t>Récupérer carte-restaurant</t>
  </si>
  <si>
    <t>OP : PETIT NATTE - Budget</t>
  </si>
  <si>
    <t>OP : SILOE - Transmission courrier</t>
  </si>
  <si>
    <t>OP : PETIT NATTE - CR</t>
  </si>
  <si>
    <t>OP : PETIT NATTE - Synoptique logements</t>
  </si>
  <si>
    <t>OP : PETIT NATTE - TDS</t>
  </si>
  <si>
    <t>OP : PETIT NATTE - Fiche programme</t>
  </si>
  <si>
    <t>OP : LES BASTIDES D'POPALINE - Budget Co</t>
  </si>
  <si>
    <t>OP : ALVERDY - Calcul des ristournes/réfactions</t>
  </si>
  <si>
    <t>OP : IKARIA - Visite de chantier</t>
  </si>
  <si>
    <t>OP : LES BASTIDES D'OPALINE - Obtention contact CG (SGM/NBL)</t>
  </si>
  <si>
    <t>OP : LES BASTIDES D'OPALINE - Récep attestations de non-recours TA</t>
  </si>
  <si>
    <t>OP : IKARIA - DGD erreur à rectifier</t>
  </si>
  <si>
    <t>LOT : TERRE DES CHÊNES - Récep recette (BJE)</t>
  </si>
  <si>
    <t xml:space="preserve">OP : PETIT NATTE - Numérotation logement </t>
  </si>
  <si>
    <t xml:space="preserve">OP : CILAOS - Numération logement </t>
  </si>
  <si>
    <t>OP : LES PINS VERTS - MDE pour dossier loi sur l'eau (MOE)</t>
  </si>
  <si>
    <t>OP : SILOE - Courrier promoteur</t>
  </si>
  <si>
    <t>LOT : TERRE DES CHÊNES - Clôture</t>
  </si>
  <si>
    <t>OP : GINGKO &amp; BILOBA - Relance CIVIS</t>
  </si>
  <si>
    <t>OP : DESIRE 3 - Relance contrat SIDELEC</t>
  </si>
  <si>
    <t>OP : DESIRE 3 - Point AO</t>
  </si>
  <si>
    <t>OP : PETIT NATTE - LBU</t>
  </si>
  <si>
    <t>OP : MIAMI - Signature rapport de fin d'opération</t>
  </si>
  <si>
    <t>OP : CILAOS - Synoptique logements</t>
  </si>
  <si>
    <t>OP : CILAOS - Récep APS complet</t>
  </si>
  <si>
    <t>OP : LES BASTIDES D'OPALINE - Courrier d'offre MAF / Relance JPP</t>
  </si>
  <si>
    <t>OP : PETIT NATTE - RDV notaire</t>
  </si>
  <si>
    <t>OP : ALVERDY - Point promoteur / liste restantes levée de réserves / réfaction / travaux</t>
  </si>
  <si>
    <t>OP : ALVERDY - Réponse NBL</t>
  </si>
  <si>
    <t>OP : IKARIA - DGD entreprise + avenant</t>
  </si>
  <si>
    <t>OP : IKARIA - MAJ budget avenant</t>
  </si>
  <si>
    <t>OP : IKARIA - TS VRD</t>
  </si>
  <si>
    <t>OP : IKARIA - Point chantier / CR</t>
  </si>
  <si>
    <t>OP : HORUS - Point chantier</t>
  </si>
  <si>
    <t>OP : CILAOS - Relance DAM (concessionnaires)</t>
  </si>
  <si>
    <t>OP : LES BASTIDES D'OPALINE - Relance DAM (concessionnaires)</t>
  </si>
  <si>
    <t>OP : GINGKO &amp; BILOBA - Signature DROC (moe)</t>
  </si>
  <si>
    <t>OP : GINGKO &amp; BILOBA - Budget OS TEGIA</t>
  </si>
  <si>
    <t>OP : LES PINS VERTS - Relance DAM (concessionnaires)</t>
  </si>
  <si>
    <t>OP : CILAOS - Récep Géot</t>
  </si>
  <si>
    <t>OP : DESIRE 3 - Ouv plis</t>
  </si>
  <si>
    <t>OP : IKARIA - Courrier de réponse VRD</t>
  </si>
  <si>
    <t>OP : IKARIA - Relance DAM (envoi avenant par courrier)</t>
  </si>
  <si>
    <t>OP : LES BASTIDES D'OPALINE - Relance JPP (Courrier d'offre MAF)</t>
  </si>
  <si>
    <t>OP : GINGKO &amp; BILOBA - Checklist démarrage des travaux</t>
  </si>
  <si>
    <t>OP : GINGKO &amp; BILOBA - Relance DAM (Vérification attestations-solutions)</t>
  </si>
  <si>
    <t>OP : GINGKO &amp; BILOBA - Convention riverains</t>
  </si>
  <si>
    <t>OP : DESIRE 3 - Suivi AO</t>
  </si>
  <si>
    <t>FAI : BX 53 - CI</t>
  </si>
  <si>
    <t>FAI : BX 1141-1142 - CI</t>
  </si>
  <si>
    <t>OP : LES PINS VERTS - Récep PRO ind 1</t>
  </si>
  <si>
    <t>OP : IKARIA - Relance SHOB</t>
  </si>
  <si>
    <t>OP : LES PINS VERTS - Renseignement SHOB</t>
  </si>
  <si>
    <t>OP : LES BASTIDES D'OPALINE - Renseignement SHOB</t>
  </si>
  <si>
    <t xml:space="preserve"> OP : HORUS - Renseignement SHOB</t>
  </si>
  <si>
    <t xml:space="preserve"> OP : IKARIA - Renseignement SHOB</t>
  </si>
  <si>
    <t>OP : ALVERDY - Renseignement SHOB</t>
  </si>
  <si>
    <t>OP : ALVERDY - Relance SHOB</t>
  </si>
  <si>
    <t>OP : CILAOS - Point APS</t>
  </si>
  <si>
    <t>OP : HORUS - Relance DAM (impression et circuit de signature courrier promoteur)</t>
  </si>
  <si>
    <t>FAI : BX 1141-1142 - Simulation</t>
  </si>
  <si>
    <t>FAI : BX 53 - Simulation</t>
  </si>
  <si>
    <t>OP : GINGKO &amp; BILOBA - Récep garantie de prêts LLTS (CIVIS)</t>
  </si>
  <si>
    <t>OP : PETIT NATTE - Relance DAM (numérotation logement)</t>
  </si>
  <si>
    <t>OP : CILAOS - Relance DAM (marché CT)</t>
  </si>
  <si>
    <t>OP : CILAOS - Relance DAM (numérotation logement)</t>
  </si>
  <si>
    <t>OP : CILAOS - Relance DAM (checklist APS)</t>
  </si>
  <si>
    <t>OP : GINGKO &amp; BILOBA - Note explicative démarrage anticipé</t>
  </si>
  <si>
    <t>OP : CILAOS - NH MOE</t>
  </si>
  <si>
    <t>OP : DESIRE 3 - Relance DAM (Suivi AO)</t>
  </si>
  <si>
    <t>OP : GINGKO &amp; BILOBA - Enregistrement entreprises sur TEGIA</t>
  </si>
  <si>
    <t>OP : IKARIA - Récep SHOB</t>
  </si>
  <si>
    <t>OP : ALVERDY - Récep SHOB</t>
  </si>
  <si>
    <t>OP : GINGKO &amp; BILOBA - Rapport de fin d'opération</t>
  </si>
  <si>
    <t>OP : GINGKO &amp; BILOBA - Signature EDF sur convention MOD x2</t>
  </si>
  <si>
    <t>OP : GINGKO &amp; BILOBA - DP CSPS</t>
  </si>
  <si>
    <t>OP : GINGKO &amp; BILOBA - Relance DAM (DT)</t>
  </si>
  <si>
    <t>OP : GINGKO &amp; BILOBA - Note explicative démarrage</t>
  </si>
  <si>
    <t>OP : ALVERDY - Levée de réserves de livraison</t>
  </si>
  <si>
    <t>OP : CILAOS - Vérification numérotation</t>
  </si>
  <si>
    <t>OP : PETIT NATTE - Vérification numérotation</t>
  </si>
  <si>
    <t>OP : IKARIA - Budget MAJ + Avenant GAIA</t>
  </si>
  <si>
    <t>OP : HORUS - Date journée porte-ouverte</t>
  </si>
  <si>
    <t>OP : DESIRE 3 - MAJ suivi AO</t>
  </si>
  <si>
    <t>OP : CILAOS - Relance DAM (envoi numérotation)</t>
  </si>
  <si>
    <t>LOT : TERRE DES CHÊNES - Factures</t>
  </si>
  <si>
    <t>OP : HORUS - MED promoteur</t>
  </si>
  <si>
    <t>OP : IKARIA - Modification décision avenant LAMOLY</t>
  </si>
  <si>
    <t>OP : HORUS - Poubelle</t>
  </si>
  <si>
    <t>OP : PETIT NATTE - Relance DAM (envoi numérotation)</t>
  </si>
  <si>
    <t>OP : GINGKO &amp; BILOBA - Point démarrage des travaux (avec moe)</t>
  </si>
  <si>
    <t>OP : IKARIA - Point sur le devis LAMOLY</t>
  </si>
  <si>
    <t>OP : ALVERDY - Réception déclaration R</t>
  </si>
  <si>
    <t>OP : IKARIA - Courrier LAMOLY</t>
  </si>
  <si>
    <t>OP : HORUS - Note explicative courrier promoteur</t>
  </si>
  <si>
    <t>OP : MIAMI - Rapport de fin d'opération</t>
  </si>
  <si>
    <t>OP : GINGKO &amp; BILOBA - Point démarrage de chantier</t>
  </si>
  <si>
    <t>OP : SILOE - Demande de prêts CDC</t>
  </si>
  <si>
    <t>OP : ALVERDY - Réfaction</t>
  </si>
  <si>
    <t>OP : HORUS - Point livraison</t>
  </si>
  <si>
    <t>OP : IKARIA - MED entreprises</t>
  </si>
  <si>
    <t>OP : SILOE - Point promoteur</t>
  </si>
  <si>
    <t>OP : HORUS - Convocation à une réunion</t>
  </si>
  <si>
    <t>SODEGIS / Opération "CILAOS" - Réunion de présentation APS</t>
  </si>
  <si>
    <t>OP : HORUS - Courrier promoteur x 3 + justification travail pour SGM</t>
  </si>
  <si>
    <t>OP : IKARIA - MED (Austral rénov bât)</t>
  </si>
  <si>
    <t>OP : HORUS - CR</t>
  </si>
  <si>
    <t>OP : GINGKO &amp; BILOBA - Problématique PC expiré</t>
  </si>
  <si>
    <t>OP : GINGKO &amp; BILOBA - Facture notaire</t>
  </si>
  <si>
    <t>OP : DESIRE 3 - Analyse AO</t>
  </si>
  <si>
    <t>OP : GINGKO &amp; BILOBA - Point DG</t>
  </si>
  <si>
    <t>OP : HORUS - Relance promoteur</t>
  </si>
  <si>
    <t>OP : SILOE - Courrier demande de prêts CDC</t>
  </si>
  <si>
    <t>OP : GINGKO &amp; BILOBA - Dépôt DROC</t>
  </si>
  <si>
    <t>OP : DESIRE 3 - Point ACT</t>
  </si>
  <si>
    <t>OP : PETIT NATTE - Notice descriptive</t>
  </si>
  <si>
    <t>OP : GINGKO &amp; BILOBA - Point avancement</t>
  </si>
  <si>
    <t>OP : DESIRE 3 - Simulation AO avec nouvelle matrice</t>
  </si>
  <si>
    <t>OP : CILAOS - Analyse budget APS</t>
  </si>
  <si>
    <t>OP : PETIT NATTE - Analyse notice descriptive</t>
  </si>
  <si>
    <t>OP : GINGKO &amp; BILOBA - Factures</t>
  </si>
  <si>
    <t>OP : MIAMI - FNP</t>
  </si>
  <si>
    <t>DR RENE FONTAINE/MAJ RESERVES RECEPTION</t>
  </si>
  <si>
    <t>FORMATION SIAP - DOSSIER FINANCEMENT EN LIGNE</t>
  </si>
  <si>
    <t xml:space="preserve">L&amp;J ANALYSE OPC </t>
  </si>
  <si>
    <t xml:space="preserve">BAOBAB - ANALYSE OPC </t>
  </si>
  <si>
    <t xml:space="preserve">LES LATANIERS - ANALYSE CT </t>
  </si>
  <si>
    <t>BERTAUT maj tableau de réserves réception</t>
  </si>
  <si>
    <t>Bertaut maj tableau de réserves réception</t>
  </si>
  <si>
    <t xml:space="preserve">DOSSIER RELANCE CONSULTATION MOE </t>
  </si>
  <si>
    <t>ANNEXE CONSULTATION OPC</t>
  </si>
  <si>
    <t>ANALYSE CONSULTATION CSPS</t>
  </si>
  <si>
    <t>MAJ TABLEAU RESERVES RECEPTION</t>
  </si>
  <si>
    <t xml:space="preserve">POINT ADM-AVENANT AE </t>
  </si>
  <si>
    <t>point adm</t>
  </si>
  <si>
    <t>op LES LATANIERS - OUV PLIS GEO</t>
  </si>
  <si>
    <t>LES LATANIERS- ANALYSE SPS</t>
  </si>
  <si>
    <t>REUNION ACPC DEAL/MAIRIE/SODEGIS</t>
  </si>
  <si>
    <t>CHRONO DES TACHES OP</t>
  </si>
  <si>
    <t>HAMEAU DU PERE MARTIN</t>
  </si>
  <si>
    <t>PRE ANALYSE GEOTECH</t>
  </si>
  <si>
    <t xml:space="preserve">RELANCE ARCHI-sur PC à obtenir </t>
  </si>
  <si>
    <t>relance tél ENDEMIK ARCHI pour consultation MOE</t>
  </si>
  <si>
    <t>solutions attestat°</t>
  </si>
  <si>
    <t>MISSION GEOTECH</t>
  </si>
  <si>
    <t>CHRONO DES TACHES - maj</t>
  </si>
  <si>
    <t>PREPARATION OS PRO (4sem)</t>
  </si>
  <si>
    <t>PC + Arrêté PC</t>
  </si>
  <si>
    <t xml:space="preserve">L&amp;J-DOSSIER FINANCEMENT </t>
  </si>
  <si>
    <t>L&amp;J - DOSSIER FINANCEMENT</t>
  </si>
  <si>
    <t>LES LATANIERS - LETTREOAB</t>
  </si>
  <si>
    <t>DF</t>
  </si>
  <si>
    <t>CP</t>
  </si>
  <si>
    <t xml:space="preserve">Levée réserves OPL </t>
  </si>
  <si>
    <t>SIAP - GESTION DES PIECES A TRANSMETTRE</t>
  </si>
  <si>
    <t>SIAP -GESTION PIECES A TRANSMETTRE</t>
  </si>
  <si>
    <t xml:space="preserve">ACTE ENGAGEMENT CT - COURRIER OAB 3C RAR </t>
  </si>
  <si>
    <t>CALEOL GRAND OUEST 06/03/2024</t>
  </si>
  <si>
    <t>Les livraisons-les délais- les retards</t>
  </si>
  <si>
    <t>DF SIAP MISE EN LIGNE SUITE</t>
  </si>
  <si>
    <t xml:space="preserve">PV CSPS + COURRIER REJET </t>
  </si>
  <si>
    <t>PC</t>
  </si>
  <si>
    <t>PC- AFFICHAGE</t>
  </si>
  <si>
    <t xml:space="preserve">AV2 </t>
  </si>
  <si>
    <t>Classement Mail e papier</t>
  </si>
  <si>
    <t>Réunion OP LCR PIED DES ROCHES</t>
  </si>
  <si>
    <t>EW 317</t>
  </si>
  <si>
    <t>Classeur demande DEAL</t>
  </si>
  <si>
    <t>Point convention et état d'avancement opération EL 1163 et EW 317</t>
  </si>
  <si>
    <t>Point YFR</t>
  </si>
  <si>
    <t xml:space="preserve">Envoi MED </t>
  </si>
  <si>
    <t>Attestation Appel de fond n°7</t>
  </si>
  <si>
    <t>LES JARDINS PARTAGES</t>
  </si>
  <si>
    <t>BOULANGER Visite M-1</t>
  </si>
  <si>
    <t>DC4</t>
  </si>
  <si>
    <t>Avenants</t>
  </si>
  <si>
    <t>PV CAO</t>
  </si>
  <si>
    <t>Classement et tri</t>
  </si>
  <si>
    <t>Comité interne - Préparation CAO du 03/04/24</t>
  </si>
  <si>
    <t>BERIVE - OUV PLIS ENTREPRISES</t>
  </si>
  <si>
    <t>CITRONNELLES</t>
  </si>
  <si>
    <t>CAO</t>
  </si>
  <si>
    <t>Préparation CAO du 06/03</t>
  </si>
  <si>
    <t>LA FORʔ</t>
  </si>
  <si>
    <t xml:space="preserve">COEUR DE VILLAGE 40 - relancer ER2C </t>
  </si>
  <si>
    <t>BELLEVUE - Courrier complémentaire ACT</t>
  </si>
  <si>
    <t>REHAB - courriers de rejet CHEMIN GALET 1/ LA CHAPELLE</t>
  </si>
  <si>
    <t>COMPILATION PV CAO</t>
  </si>
  <si>
    <t>MED</t>
  </si>
  <si>
    <t>FAIRE MAIL A ENDEMIK POUR VOIR SI ELEMENTS ER2C CONVIENNENT</t>
  </si>
  <si>
    <t>BENJOINS 1 : OUV PLIS ENTREPRISES</t>
  </si>
  <si>
    <t xml:space="preserve">CAZALA : OUV PLIS ECS </t>
  </si>
  <si>
    <t>CASABIANCA - Analyse Offres enrobé + LC DRMS</t>
  </si>
  <si>
    <t xml:space="preserve">SERVICE FAIT </t>
  </si>
  <si>
    <t>DRMS MED</t>
  </si>
  <si>
    <t>STRUCTURE</t>
  </si>
  <si>
    <t>PV CAO - BELLEVUE Ravalement de façade</t>
  </si>
  <si>
    <t>CAZALA - DCE Désamiantage</t>
  </si>
  <si>
    <t>POINT MED</t>
  </si>
  <si>
    <t>COMPLETER TABLEAU MED</t>
  </si>
  <si>
    <t xml:space="preserve">OPERATION BELLEVUE - PRESENTATION ACT </t>
  </si>
  <si>
    <t xml:space="preserve">OPERATION USINE A VETYVER 1 - PRESENTATION ACT </t>
  </si>
  <si>
    <t>USINE A VETYVER 1 - PV CAO</t>
  </si>
  <si>
    <t>USINE A VETYVER 1 - Dde garanties pret</t>
  </si>
  <si>
    <t>PV CAO USINEA VETYVER 1</t>
  </si>
  <si>
    <t>ORCHIDEES 2 - INTERVENTIONS NETTOYGE LOGT 5112</t>
  </si>
  <si>
    <t>CASUD - PROJET DE DELIB</t>
  </si>
  <si>
    <t xml:space="preserve">PROLONGATION DP - RELANCER MAIRIE </t>
  </si>
  <si>
    <t xml:space="preserve">ENVOIE MAIL PREVENTION CYCLONE AUX ENTREPRISES </t>
  </si>
  <si>
    <t>LA CURE 2 - Devis AT</t>
  </si>
  <si>
    <t>OP : HORUS - Récep plan de cellule</t>
  </si>
  <si>
    <t>OP : CILAOS - FRAFU / Plan de principe + NE</t>
  </si>
  <si>
    <t>OP : IKARIA - NH R+1 (logt + commerce)</t>
  </si>
  <si>
    <t>OP : LES BASTIDES D'OPALINE - Date des travaux du poste transformation (MAIRIE)</t>
  </si>
  <si>
    <t>OP : GINGKO &amp; BILOBA - Relance garantie d'emprunt CIVIS (2ème délib)</t>
  </si>
  <si>
    <t>OP : CILAOS - Récep subvention CIVIS</t>
  </si>
  <si>
    <t>OP : HORUS - Journée porte-ouverte (officielle)</t>
  </si>
  <si>
    <t>OP : CILAOS - Relance moe (Suivi dépôt PC + pièces complémentaires)</t>
  </si>
  <si>
    <t>OP : DESIRE 3 - Relance MOE pour contrat SIDELEC</t>
  </si>
  <si>
    <t>OP : ALVERDY - Relance déclaration R</t>
  </si>
  <si>
    <t>OP : GINGKO &amp; BILOBA - Prorogation MDE EDF</t>
  </si>
  <si>
    <t>OP : ALVERDY - Point promoteur</t>
  </si>
  <si>
    <t>OP : IKARIA - Achèvement dalle haute RDC (Bât A et B)</t>
  </si>
  <si>
    <t>OP : DESIRE 3 - Relance MDE EDF</t>
  </si>
  <si>
    <t>OP : IKARIA - Courrier moe (manquement BIR)</t>
  </si>
  <si>
    <t>OP : PETIT NATTE - Point promoteur (PC + Contrat de réservation)</t>
  </si>
  <si>
    <t>OP : PETIT NATTE - Budget actualisé n°2 (promoteur)</t>
  </si>
  <si>
    <t>OP : PETIT NATTE - CA</t>
  </si>
  <si>
    <t>OP : HORUS - Point promoteur</t>
  </si>
  <si>
    <t>OP : IKARIA - Courrier LAMOLY / Refus et pénalités</t>
  </si>
  <si>
    <t>OP : IKARIA - MED 2 Austral rénov'bât</t>
  </si>
  <si>
    <t>OP : IKARIA - Courrier manquement devis lamoly</t>
  </si>
  <si>
    <t>OP : SILOE - Prêts CDC</t>
  </si>
  <si>
    <t>OP : GINGKO &amp; BILOBA - LC Elagage</t>
  </si>
  <si>
    <t>OP : IKARIA - Reprise courriers</t>
  </si>
  <si>
    <t>OP : SILOE - Relance DPR (promoteur)</t>
  </si>
  <si>
    <t>OP : SILOE - DPR (promoteur)</t>
  </si>
  <si>
    <t>OP : ALVERDY - Déclaration R</t>
  </si>
  <si>
    <t>OP : CILAOS - CA</t>
  </si>
  <si>
    <t>Convocation</t>
  </si>
  <si>
    <t>OP : PETIT NATTE - Actualisation TDS</t>
  </si>
  <si>
    <t>OP : CILAOS - CI</t>
  </si>
  <si>
    <t>OP : CILAOS - FRAFU (appel ANDRIANA)</t>
  </si>
  <si>
    <t>OP : CILAOS - Présentation power point</t>
  </si>
  <si>
    <t>OP : PETIT NATTE - Présentation power point</t>
  </si>
  <si>
    <t>OP : HORUS - Rapport d'activité 2023</t>
  </si>
  <si>
    <t>OP : HORUS - Courrier de retard livraison</t>
  </si>
  <si>
    <t>OP : HORUS - Courrier de retard intempérie</t>
  </si>
  <si>
    <t>OP : HORUS - Convocation</t>
  </si>
  <si>
    <t>OP : LES BASTIDES D'OPALINE - Récep validation PT (moe)</t>
  </si>
  <si>
    <t>OP : CILAOS - Transmettre fiche programme</t>
  </si>
  <si>
    <t>OP : CILAOS - EPFR / Assignation du tribunal</t>
  </si>
  <si>
    <t>OP : HORUS - Reprise courrier intempérie</t>
  </si>
  <si>
    <t>OP : CILAOS - PFAC CIVIS</t>
  </si>
  <si>
    <t>OP : CILAOS - Modification convention CIVIS</t>
  </si>
  <si>
    <t>OP : DESIRE 3 - Réception retour avis sur SIDEGMAT (moe)</t>
  </si>
  <si>
    <t>OP : DESIRE 3 - Notification de retard ACT</t>
  </si>
  <si>
    <t>OP : LES BASTIDES D'OPALINE - Notification de retard</t>
  </si>
  <si>
    <t>OP : DESIRE 3 - Transmission SIGEMAT</t>
  </si>
  <si>
    <t>OP : SILOE - DPR</t>
  </si>
  <si>
    <t>OP : CILAOS - CR APS</t>
  </si>
  <si>
    <t>OP : HORUS - Pré-visite JPO</t>
  </si>
  <si>
    <t>OP : LES PINS VERTS - Demande raccordement EDF</t>
  </si>
  <si>
    <t>OP : LES BASTIDES D'OPALINE - Demande raccordement EDF</t>
  </si>
  <si>
    <t>OP : LES PINS VERTS - Demande raccordement FT</t>
  </si>
  <si>
    <t>OP : LES BASTIDES D'OPALINE - Demande raccordement FT</t>
  </si>
  <si>
    <t>OP : LES PINS VERTS - Demande raccordement Fibre</t>
  </si>
  <si>
    <t>OP : LES BASTIDES D'OPALINE - Demande raccordement Fibre</t>
  </si>
  <si>
    <t>SODEGIS / Opération "Désiré 3" - Réunion présentation ACT</t>
  </si>
  <si>
    <t>OP : SILOE - CI</t>
  </si>
  <si>
    <t xml:space="preserve"> OP : GINGKO &amp; BILOBA - LCR</t>
  </si>
  <si>
    <t>OP  : CILAOS - Demande de principe FRAFU</t>
  </si>
  <si>
    <t>OP : LES PINS VERTS - Bonification supplémentaires EPFR</t>
  </si>
  <si>
    <t xml:space="preserve"> OP : DESIRE 3 - Bonification supplémentaires EPFR</t>
  </si>
  <si>
    <t xml:space="preserve">Problématique des raccordements EDF </t>
  </si>
  <si>
    <t>OP : CILAOS - Dépôt MAJ dossier subvention</t>
  </si>
  <si>
    <t>OP : IKARIA - Avenant Marine Peinture</t>
  </si>
  <si>
    <t>OP : GINGKO &amp; BILOBA - Point</t>
  </si>
  <si>
    <t>OP : CILAOS - Bornage définitif</t>
  </si>
  <si>
    <t>Journée de rattrapage (3h)</t>
  </si>
  <si>
    <t>Visite LES JARDINS DE LAMARTINE</t>
  </si>
  <si>
    <t>Présentation 3D PHI</t>
  </si>
  <si>
    <t>OP : ALVERDY - Point levée des réserves de livraison</t>
  </si>
  <si>
    <t>OP : GINGKO &amp; BILOBA - Projet de délib</t>
  </si>
  <si>
    <t>OP : GINGKO &amp; BILOBA - Récep validation projet de délib CDC</t>
  </si>
  <si>
    <t>OP : HORUS - MAJ Fiche programme</t>
  </si>
  <si>
    <t>Label des hauts</t>
  </si>
  <si>
    <t xml:space="preserve">VEFA SILOE : Travail DPR </t>
  </si>
  <si>
    <t>OP : DESIRE 3 - Relance AO</t>
  </si>
  <si>
    <t>OP : ALVERDY - Pénalités de retard</t>
  </si>
  <si>
    <t>OP : IKARIA - Point MOE</t>
  </si>
  <si>
    <t>OP : HORUS - Reprise courrier</t>
  </si>
  <si>
    <t>OP : IKARIA - MED entreprise</t>
  </si>
  <si>
    <t>OP : IKARIA - Relance MDE EDF</t>
  </si>
  <si>
    <t>OP : IKARIA - Relance MDE</t>
  </si>
  <si>
    <t>OP : HORUS - Point OPL</t>
  </si>
  <si>
    <t>OP : GINGKO &amp; BILOBA - Rétroplanning</t>
  </si>
  <si>
    <t>OP : CILAOS - Signature pièces substitutions CIVIS</t>
  </si>
  <si>
    <t>OP : PETIT NATTE - Point contrat / DP / PC / Echantillon / Notaire</t>
  </si>
  <si>
    <t>OP : DESIRE 3 - Relance lot 03-GO</t>
  </si>
  <si>
    <t>OP : SILOE - DPR promoteur du 22-04-24</t>
  </si>
  <si>
    <t>OP : GINGKO &amp; BILOBA - Relance EDF pour convention MOD signé par EDF</t>
  </si>
  <si>
    <t>OP : DESIRE 3 - Relance rapport ACT moe</t>
  </si>
  <si>
    <t>OP : CILAOS - Relance APS modificatif</t>
  </si>
  <si>
    <t>OP : GINGKO &amp; BILOBA - Point démarrage de travaux</t>
  </si>
  <si>
    <t>OP : HORUS - Point concesionnaires</t>
  </si>
  <si>
    <t>OP : HORUS - Panneau de résidence / Date de livraison / Date inauguration</t>
  </si>
  <si>
    <t>Journée de rattrapage</t>
  </si>
  <si>
    <t>OP : ALVERDY - Préparation visite GPA</t>
  </si>
  <si>
    <t>OP : PETIT NATTE - Présentation échantillon</t>
  </si>
  <si>
    <t>OP : IKARIA - Relance fiche technique sol souple</t>
  </si>
  <si>
    <t>OP : LES BASTIDES D'OPALINE - PT (SIDELEC/ALPHA)</t>
  </si>
  <si>
    <t>Point checking des tâches du jour</t>
  </si>
  <si>
    <t>OP : DESIRE 3 - Lettres de rejet et négociation</t>
  </si>
  <si>
    <t>OP : HORUS - Point EDF</t>
  </si>
  <si>
    <t>OP : SILOE - Notice descriptive</t>
  </si>
  <si>
    <t>OP : ALVERDY - TEGIA / Financement</t>
  </si>
  <si>
    <t>OP : HORUS - TEGIA / Financement</t>
  </si>
  <si>
    <t>OP : SILOE - TEGIA / Financement</t>
  </si>
  <si>
    <t>OP : IKARIA - TEGIA / Financement</t>
  </si>
  <si>
    <t>OP : GINGKO &amp; BILOBA - TEGIA / Financement</t>
  </si>
  <si>
    <t>OP : DESIRE 3 - TEGIA / Financement</t>
  </si>
  <si>
    <t>OP : LES PINS VERTS - TEGIA / Financement</t>
  </si>
  <si>
    <t>OP : LES BASTIDES D'OPALINE - TEGIA / Financement</t>
  </si>
  <si>
    <t>VEFA ABBE BRUGUIERES : signature avenant de prorogation par le promoteur</t>
  </si>
  <si>
    <t>préparation CI</t>
  </si>
  <si>
    <t>Préparation CI</t>
  </si>
  <si>
    <t>VEFA MARTINEL : servitude de passage</t>
  </si>
  <si>
    <t xml:space="preserve">Point Bras de la Plaine </t>
  </si>
  <si>
    <t>VISITE CT DIDES</t>
  </si>
  <si>
    <t>Op CROIX BIGAT : présentation ESQ</t>
  </si>
  <si>
    <t>Appel à projet : IE 483 - Bois d'Olives</t>
  </si>
  <si>
    <t>CROIX BIGAT : présentation du projet à la Mairie de Trois Bassins</t>
  </si>
  <si>
    <t>ACPC VEFA JARDINS SUSPENDUS</t>
  </si>
  <si>
    <t>ACPC VEFA IGNACE HOAREAU</t>
  </si>
  <si>
    <t>ACPC VEFA MARTINEL</t>
  </si>
  <si>
    <t>Faisabilité CH 176</t>
  </si>
  <si>
    <t>VEFA JARDINS PARTAGES TRANCHE 3 : signature contrat de réservation</t>
  </si>
  <si>
    <t>Financement Tegia</t>
  </si>
  <si>
    <t xml:space="preserve"> </t>
  </si>
  <si>
    <t>Faisabilité Dation pour CI</t>
  </si>
  <si>
    <t>Op "KALOUPILE-BEGONIA" : présentation ESQUISSE</t>
  </si>
  <si>
    <t>VEFA JARDINS SUSPENDUS et VEFA MARTINEL : signature des contrats de réservation</t>
  </si>
  <si>
    <t>VEFA ABBE BRUGUIERE - Présentation des entreprises pressenties</t>
  </si>
  <si>
    <t>Bras de la Plaine</t>
  </si>
  <si>
    <t>Lundi de Pâques</t>
  </si>
  <si>
    <t>FORMATION INTERNE : DEMANDE DE PRET</t>
  </si>
  <si>
    <t xml:space="preserve">OP LES LATANIERS / ETUDE APS </t>
  </si>
  <si>
    <t>FORMATION INTERNE : AUTORISATIONS DE CONSTRUIRE</t>
  </si>
  <si>
    <t xml:space="preserve">op LOLA ET JULIA - AFFICHAGE PANNEAU PC </t>
  </si>
  <si>
    <t>OP LOLA &amp; JULIA / APD</t>
  </si>
  <si>
    <t>Budget TEGIA</t>
  </si>
  <si>
    <t>OP LATANIERS / Bdgt</t>
  </si>
  <si>
    <t>OP LOLA &amp; JULIA / Bdgt</t>
  </si>
  <si>
    <t>Factures / NH</t>
  </si>
  <si>
    <t>OP LOLA &amp; JULIA / Panneau PC</t>
  </si>
  <si>
    <t>Contrat Résa</t>
  </si>
  <si>
    <t>VEFA MAZEAU / Bdgt</t>
  </si>
  <si>
    <t>MAZEAU ROUSSEL</t>
  </si>
  <si>
    <t>VEFA HAMEAU DU PERE MARTIN / Ct résa</t>
  </si>
  <si>
    <t xml:space="preserve">PROCEDURE pour Mise en place journée PORTES OUVERTES PLS </t>
  </si>
  <si>
    <t>OP LOLA &amp; JULIA / OPC</t>
  </si>
  <si>
    <t>VEFA BERTAUT / Levée réserves</t>
  </si>
  <si>
    <t>VEFA HAMEAU DU PERE MARTIN / Contrat de réservation</t>
  </si>
  <si>
    <t>OP LES LATANIERS / CR</t>
  </si>
  <si>
    <t>3D PHI</t>
  </si>
  <si>
    <t>VEFA HAMEAU DU PERE MARTIN / Ct Résa</t>
  </si>
  <si>
    <t>VEFA HAMEAU DU PERE MARTIN / Contrat résa</t>
  </si>
  <si>
    <t xml:space="preserve">OP LOLA &amp; JULIA </t>
  </si>
  <si>
    <t>ACPC Les Lataniers</t>
  </si>
  <si>
    <t>VEFA BERTAUT / Réserves</t>
  </si>
  <si>
    <t xml:space="preserve">VEFA HAMEAU DU PERE MARTIN / Avenant </t>
  </si>
  <si>
    <t>Point OP</t>
  </si>
  <si>
    <t>NF P 91-120</t>
  </si>
  <si>
    <t>OP LOLA &amp; JULIA / NH</t>
  </si>
  <si>
    <t>VEFA MAZEAU ROUSSEL</t>
  </si>
  <si>
    <t>TEGIA / Validation financements</t>
  </si>
  <si>
    <t>AVR</t>
  </si>
  <si>
    <t>FEV</t>
  </si>
  <si>
    <t>Ascension</t>
  </si>
  <si>
    <t>Fête de la Victoire</t>
  </si>
  <si>
    <t>Lundi de Pentecôte</t>
  </si>
  <si>
    <t>Fête du travail</t>
  </si>
  <si>
    <t>Pentecôte</t>
  </si>
  <si>
    <t>Congé</t>
  </si>
  <si>
    <t xml:space="preserve">OP LOLA ET JULIA - PRESENTATION APD </t>
  </si>
  <si>
    <t xml:space="preserve">op CANNELLE - PRESENTATION ESQ </t>
  </si>
  <si>
    <t>POINT OP SGM</t>
  </si>
  <si>
    <t>VEFA BERTAUT / Réunion</t>
  </si>
  <si>
    <t>divers</t>
  </si>
  <si>
    <t>administratif</t>
  </si>
  <si>
    <t>analyse MOE CASTOR</t>
  </si>
  <si>
    <t>Analyse MOE CASTOR</t>
  </si>
  <si>
    <t>Visite opération ADJIBI</t>
  </si>
  <si>
    <t>chantier</t>
  </si>
  <si>
    <t>traitement mail</t>
  </si>
  <si>
    <t>analyse MOE castor</t>
  </si>
  <si>
    <t>LCR</t>
  </si>
  <si>
    <t>Visite parcelle LCR</t>
  </si>
  <si>
    <t>Visite parcelle EL 1163</t>
  </si>
  <si>
    <t>EL1163</t>
  </si>
  <si>
    <t>Traitement situation</t>
  </si>
  <si>
    <t>boulanger</t>
  </si>
  <si>
    <t>Analyse dossier N°2 Bergamote</t>
  </si>
  <si>
    <t>VEFA BERGAMOTE</t>
  </si>
  <si>
    <t>analyse DPR et ENR adjibi</t>
  </si>
  <si>
    <t>Analyse DPR Adjibi</t>
  </si>
  <si>
    <t>alerte rouge cyclone BELALE</t>
  </si>
  <si>
    <t>alerte rouge Cyclone BELALE</t>
  </si>
  <si>
    <t>Analyse courrier réf préventif calista</t>
  </si>
  <si>
    <t>Traitement mai</t>
  </si>
  <si>
    <t>Préparation note opération Gorbatchev</t>
  </si>
  <si>
    <t>Mémoire cyclone ADJIBI</t>
  </si>
  <si>
    <t>Préparation du comité d'investissement du 02-02-2024</t>
  </si>
  <si>
    <t>Analyse ACT LCR pieds des roches</t>
  </si>
  <si>
    <t>Analyse document Adjibi</t>
  </si>
  <si>
    <t>Analyse document adjibi</t>
  </si>
  <si>
    <t>Réunion chantier Boulanger</t>
  </si>
  <si>
    <t>Analyse PRO CALISTA</t>
  </si>
  <si>
    <t>Traitement situations</t>
  </si>
  <si>
    <t>Traitement mails</t>
  </si>
  <si>
    <t>Préparation réunion chantier boulanger</t>
  </si>
  <si>
    <t>Point opération GORBATCHEV</t>
  </si>
  <si>
    <t>Point opération BOULANGER</t>
  </si>
  <si>
    <t>Traitement avenant Boulanger</t>
  </si>
  <si>
    <t>Analyse pro calista</t>
  </si>
  <si>
    <t>VEFA ADJIBI REUNION EARTH AVOCATS</t>
  </si>
  <si>
    <t>Visite avancement opération Boulanger</t>
  </si>
  <si>
    <t xml:space="preserve">Préparation comité investissement </t>
  </si>
  <si>
    <t>analyse mail stéphane sur Gorbatchev</t>
  </si>
  <si>
    <t>analyse mail stéphane sur EDF boulanger</t>
  </si>
  <si>
    <t>analyse mail stéphane sur EDF Boulanger</t>
  </si>
  <si>
    <t>Point opération ADJIBI</t>
  </si>
  <si>
    <t>Point opération Boulanger</t>
  </si>
  <si>
    <t>Point opération Gorbatchev</t>
  </si>
  <si>
    <t>Visite de chantier Boulanger</t>
  </si>
  <si>
    <t>RDV Yannick</t>
  </si>
  <si>
    <t>Gestion EDF boulanger</t>
  </si>
  <si>
    <t>Traitement des mails</t>
  </si>
  <si>
    <t>Point sur réseau CASUD Gorbatchev</t>
  </si>
  <si>
    <t>Traitement mail</t>
  </si>
  <si>
    <t>Réunion de chantier Boulanger</t>
  </si>
  <si>
    <t>Réunion de chantier Adjibi</t>
  </si>
  <si>
    <t>Traitement convention EL 1163</t>
  </si>
  <si>
    <t>Analyse cdpgf pour prise en charge RHI LCR</t>
  </si>
  <si>
    <t>Préparation CAO</t>
  </si>
  <si>
    <t>Visite BOULANGER</t>
  </si>
  <si>
    <t>OP : PETIT NATTE - Fiche prg</t>
  </si>
  <si>
    <t>OP : PETIT NATTE - Projet contrat de réservation</t>
  </si>
  <si>
    <t>OP : LES BASTIDES D'OPALINE / BRANDES VERTS - Présentation PRO</t>
  </si>
  <si>
    <t>OP : LES BASTIDES D'OPALINE - Convention SIDELEC + plan BT</t>
  </si>
  <si>
    <t>OP : CILAOS - Récep convention CIVIS</t>
  </si>
  <si>
    <t>OP : DESIRE 3 - Ouv pli relance</t>
  </si>
  <si>
    <t>OP : SILOE - Courrier DEAL</t>
  </si>
  <si>
    <t>OP : CILAOS - FRAFU</t>
  </si>
  <si>
    <t>OP : CILAOS - DEAL</t>
  </si>
  <si>
    <t>OP : HORUS - Courrier officiel sur date livraison</t>
  </si>
  <si>
    <t>OP : HORUS - Panneau de résidence</t>
  </si>
  <si>
    <t>OP : ALVERDY - Checking pièces administratives GPA</t>
  </si>
  <si>
    <t>OP : LES BASTIDES D'OPALINE - Analyse PRO</t>
  </si>
  <si>
    <t>OP : LES BASITIDES D'OPALINE - Relance intervenants</t>
  </si>
  <si>
    <t>OP : DESIRE 3 - Récep carnet de cellules MAJ</t>
  </si>
  <si>
    <t>OP : IKARIA - Point planning chantier</t>
  </si>
  <si>
    <t>OP : SILOE - Entretien notaire</t>
  </si>
  <si>
    <t>OP : SILOE - Courrier de refus d'achat</t>
  </si>
  <si>
    <t>OP : SILOE - Historique</t>
  </si>
  <si>
    <t>OP : LES BASTIDES D'OPALINE - Confirmation présence</t>
  </si>
  <si>
    <t>OP : SILOE - Point clôture</t>
  </si>
  <si>
    <t>OP : DESIRE 3 - Transmission offre reconsultation</t>
  </si>
  <si>
    <t>OP : DESIRE 3 - Analyse offre reconsultation</t>
  </si>
  <si>
    <t>Présentation des équipes MAUVILAC et de la nouvelle gamme Tarkett</t>
  </si>
  <si>
    <t>OP : LES BASTIDES D'OPALINE - CR</t>
  </si>
  <si>
    <t>OP : DESIRE 3 - MAJ TDS / Cellule de logements</t>
  </si>
  <si>
    <t>OP : LES PINS VERTS - MAJ TDS / Cellule de logements</t>
  </si>
  <si>
    <t>OP : LES BASTIDES D'OPALINE - Point ASS</t>
  </si>
  <si>
    <t>OP : HORUS - Visite pré-livraison</t>
  </si>
  <si>
    <t>OP : SILOE - Complétude dossier historique</t>
  </si>
  <si>
    <t>SODEGIS / Réunion de travail / Opération "Les Bastides d'Opaline - Les Brandes Verts"</t>
  </si>
  <si>
    <t>Convocation médecin du travail (13h20)</t>
  </si>
  <si>
    <t>OP : DESIRE 3 - MAJ dossier DCE</t>
  </si>
  <si>
    <t>OP : IKARIA - Interdiction chantier austral rénov' bât</t>
  </si>
  <si>
    <t>OP : DESIRE 3 - Résultats d'appel d'offre</t>
  </si>
  <si>
    <t>OP : DESIRE 3 - Présentation ACT 2</t>
  </si>
  <si>
    <t>OP : HORUS - Mise en service opération Horus</t>
  </si>
  <si>
    <t>OP : PETIT NATTE - Fiche prog</t>
  </si>
  <si>
    <t>OP : DESIRE 3 - Actualisation matrice</t>
  </si>
  <si>
    <t>IKARIA -  COURRIER DE LAMOLY VRD QUI DEMANDE UNE REUNION</t>
  </si>
  <si>
    <t>OP : PETIT NATTE - Relance contrat de réservation (récep projet)</t>
  </si>
  <si>
    <t>OP : HORUS - Pénalités</t>
  </si>
  <si>
    <t>OP : HORUS - Conformité</t>
  </si>
  <si>
    <t>OP : DESIRE 3 - Suivi ACT</t>
  </si>
  <si>
    <t>OP : PETIT NATTE - DPR</t>
  </si>
  <si>
    <t>OP : IKARIA - Relance Austral Renov'Bât (sous-traitant)</t>
  </si>
  <si>
    <t>OP : CILAOS - Estimation moe</t>
  </si>
  <si>
    <t>OP : DESIRE 3 - dossier de financement complémentaire DEAL</t>
  </si>
  <si>
    <t>OP : CILAOS - Convocation Mairie (9h00)</t>
  </si>
  <si>
    <t>OP : CILAOS - DEAL LBU</t>
  </si>
  <si>
    <t>OP : PETIT NATTE - DEAL LBU</t>
  </si>
  <si>
    <t>OP : PETIT NATTE - Transmission annexe (définition des appels de fonds)</t>
  </si>
  <si>
    <t>OP : CILAOS - DEAL FRAFU</t>
  </si>
  <si>
    <t>OP : CILAOS - Checking dossier LBU</t>
  </si>
  <si>
    <t>OP : PETIT NATTE - Checking dossier LBU</t>
  </si>
  <si>
    <t>OP : CILAOS - Checking dossier FRAFU</t>
  </si>
  <si>
    <t>OP : CILAOS - Relance moe (dossier LBU)</t>
  </si>
  <si>
    <t>OP : HORUS - PV de livraison n°3</t>
  </si>
  <si>
    <t>OP : PETIT NATTE - SIAP</t>
  </si>
  <si>
    <t>OP : CILAOS - SIAP</t>
  </si>
  <si>
    <t>EL 1163 Point convention logements d'urgences</t>
  </si>
  <si>
    <t xml:space="preserve">EL 1163 réunion </t>
  </si>
  <si>
    <t>férier</t>
  </si>
  <si>
    <t>Offert par la SODEGIS</t>
  </si>
  <si>
    <t>Analyse Geotechnique Gorbatchev</t>
  </si>
  <si>
    <t>Appel de fonds Adjibi</t>
  </si>
  <si>
    <t>Appel de fond ADJIBI</t>
  </si>
  <si>
    <t>Analyse Devis HJP- PC boulanger</t>
  </si>
  <si>
    <t>Visite opération Adjibi photos appel de fonds</t>
  </si>
  <si>
    <t>BOULANGER réunion service Urbanisme</t>
  </si>
  <si>
    <t>Réunion service Urbanisme du Tampon</t>
  </si>
  <si>
    <t>Point opération Adjibi</t>
  </si>
  <si>
    <t>Traitement des situations</t>
  </si>
  <si>
    <t>Réunion de chantier ADJIBI</t>
  </si>
  <si>
    <t>Mise à jour budjet Résidence social</t>
  </si>
  <si>
    <t>Préparation CI Résidence social</t>
  </si>
  <si>
    <t>Point numérotation ADJIBI</t>
  </si>
  <si>
    <t>Point numérotation parking Boulanger</t>
  </si>
  <si>
    <t>SA - Présentation des résidences</t>
  </si>
  <si>
    <t>Mise a jour CI résidence social</t>
  </si>
  <si>
    <t xml:space="preserve">Point EDF + FT Boulanger </t>
  </si>
  <si>
    <t>Point réserve CT Boulanger</t>
  </si>
  <si>
    <t>Classement et archivage Sénardière</t>
  </si>
  <si>
    <t xml:space="preserve">Analyse Indemnisation CTA </t>
  </si>
  <si>
    <t>Traitement Mail</t>
  </si>
  <si>
    <t>Réunion chantier BOULANGER</t>
  </si>
  <si>
    <t>Visite avancement boulanger</t>
  </si>
  <si>
    <t>Analyse convention EL 1163 et EW 317</t>
  </si>
  <si>
    <t>Préparation CA Résidence sociales</t>
  </si>
  <si>
    <t>MAJ budget Résidence sociale</t>
  </si>
  <si>
    <t>Maj budget Résidence sociale</t>
  </si>
  <si>
    <t>Analyse PC modif Calista</t>
  </si>
  <si>
    <t xml:space="preserve">Analyse indemnisation CTA </t>
  </si>
  <si>
    <t>Analyse Boulanger Réserve CT</t>
  </si>
  <si>
    <t>Analyse CONVENTION ETAT  Résidence Sociale</t>
  </si>
  <si>
    <t>Visite avancement Boulanger</t>
  </si>
  <si>
    <t>Mise à jours convention ETAT Résidence Sociale</t>
  </si>
  <si>
    <t>Analyse PC Calista</t>
  </si>
  <si>
    <t>Gestion concessionnaires Boulanger</t>
  </si>
  <si>
    <t>Réunion chantier Gorbatchev</t>
  </si>
  <si>
    <t>CLASSEMENT PAPIER</t>
  </si>
  <si>
    <t>ABSENT</t>
  </si>
  <si>
    <t xml:space="preserve">HUBERT DELISLE - TRANSMISSION DE PATRIMOINE </t>
  </si>
  <si>
    <t>MAIL NOTIFICATION SP2OI</t>
  </si>
  <si>
    <t>CRESSONNIERE - Préparer OS APS</t>
  </si>
  <si>
    <t>LES QUAIS - préparer OS APS</t>
  </si>
  <si>
    <t>UV1 : préparer courrier Dde de garantie MAIRIE/CASUD</t>
  </si>
  <si>
    <t>BATIPROD - COURRIER REJET</t>
  </si>
  <si>
    <t>COURRIERS REGUL CANDIDATURE + OFFRE</t>
  </si>
  <si>
    <t>MED HJP</t>
  </si>
  <si>
    <t>MED GAIA</t>
  </si>
  <si>
    <t xml:space="preserve">COURRIERS REGUL CANDIDATURE + OFFRE </t>
  </si>
  <si>
    <t>PREPARER BE POUR ENVOI DP CGSS + DEETS</t>
  </si>
  <si>
    <t>COURRIER PROLONGATION DP</t>
  </si>
  <si>
    <t>MED DRMS &amp; GAIA</t>
  </si>
  <si>
    <t xml:space="preserve">MAITRE CARRE - METTRE AV2 EN SIGNATURE </t>
  </si>
  <si>
    <t>COURRIERS REGUL</t>
  </si>
  <si>
    <t xml:space="preserve">COURRIERS REGUL </t>
  </si>
  <si>
    <t xml:space="preserve">COURRIERS SECURISATION CHANTIER </t>
  </si>
  <si>
    <t xml:space="preserve">CAZALA - OUV PLIS OFFRES NEGOCIEES </t>
  </si>
  <si>
    <t xml:space="preserve">MED DRMS LOGO ACTION LOGEMENT </t>
  </si>
  <si>
    <t>REUNION : RENOVATION DES ECLAIRAGES EXTERIEURS</t>
  </si>
  <si>
    <t>CV40 / CAZALA - DL DP</t>
  </si>
  <si>
    <t xml:space="preserve">OPERATION COEUR DE VILLAGE 40 - PRESENTATION DCE </t>
  </si>
  <si>
    <t xml:space="preserve">OPERATION CAZALA : PRESENTATION ACT </t>
  </si>
  <si>
    <t xml:space="preserve">OPERATION CHEMIN GALET 1 - CONVOCATION - PROBLEMATIQUE CHAUVES-SOURIS / TRAVAUX TOITURE </t>
  </si>
  <si>
    <t xml:space="preserve">OPERATION LA CHAPELLE - REUNION DE CHANTIER - TRAVAUX RESIDENTIALISATION </t>
  </si>
  <si>
    <t xml:space="preserve">EXTRACTION </t>
  </si>
  <si>
    <t>BERIVE - Préparer consultation bardage 50% + courrier consultation sans suite</t>
  </si>
  <si>
    <t>CAZALA - Consultation Désamiantage</t>
  </si>
  <si>
    <t>PV CAO - BELLEVUE / UV1 pdf</t>
  </si>
  <si>
    <t>CAZALA - courrier OAB</t>
  </si>
  <si>
    <t xml:space="preserve">USI1 : RELANCER CASUD </t>
  </si>
  <si>
    <t>Courrier d'attribution/rejets BELLEVUE/ UV1</t>
  </si>
  <si>
    <t>BELLEVUE - PB CHENEAUX / Recherche fuite 2141/2142</t>
  </si>
  <si>
    <t xml:space="preserve">Point REHAB </t>
  </si>
  <si>
    <t xml:space="preserve">Envoyer rapport activité à NBL avec photo à jour </t>
  </si>
  <si>
    <t>Mail ADEME</t>
  </si>
  <si>
    <t>CHRISTIANE</t>
  </si>
  <si>
    <t>LOG VACANT 3212 - CALL AGENCE ST JO</t>
  </si>
  <si>
    <t xml:space="preserve">OPERATION CRESSONNIERE - MUR DE SOUTENEMENT </t>
  </si>
  <si>
    <t xml:space="preserve">RAPPORT CT SUR APS </t>
  </si>
  <si>
    <t xml:space="preserve">RELANCER CONSULT ACCES RIVIERAINS </t>
  </si>
  <si>
    <t xml:space="preserve">Point réhabilitation </t>
  </si>
  <si>
    <t>MED DRMS</t>
  </si>
  <si>
    <t xml:space="preserve">LANCER CONSULT OPC </t>
  </si>
  <si>
    <t xml:space="preserve">VEFA JARDINS PARTAGES : poste transfo (Réunion salle 3 à la SODEGIS) </t>
  </si>
  <si>
    <t>Opération DURANTA : présentation Esquisse</t>
  </si>
  <si>
    <t>KALOUPILE-BEGONIA : présentation esquisse</t>
  </si>
  <si>
    <t>AD 119 : transmission patrimoine</t>
  </si>
  <si>
    <t>ETUDE FAISABILITE</t>
  </si>
  <si>
    <t>Résidence abbé BRUGUIÈRE1</t>
  </si>
  <si>
    <t>dossier historique + échanges mails</t>
  </si>
  <si>
    <t>JARDINS PARTAGES</t>
  </si>
  <si>
    <t>Appel à projet IE 483 : point avant présentation à la mairie de Saint Pierre</t>
  </si>
  <si>
    <t>PEPINIERE</t>
  </si>
  <si>
    <t>Op "CROIX BIGAT" : visio avec la Mairie de Trois Bassins</t>
  </si>
  <si>
    <t>Préparation CI ESQUISSE</t>
  </si>
  <si>
    <t xml:space="preserve">Jardins partagés : Point local gardien </t>
  </si>
  <si>
    <t>Moringa</t>
  </si>
  <si>
    <t>Chapelle/Ch. Galet1/La Cure2 : Trvx RESID doivent commencer avant 24/08/24 (voir convention)</t>
  </si>
  <si>
    <t xml:space="preserve">URGENT - POINT RANGEMENT DOSSIER INFORMATIQUE </t>
  </si>
  <si>
    <t>EXTRACTION TEMPS PASSE</t>
  </si>
  <si>
    <t>PV CAO CAZALA (AO REHAB)</t>
  </si>
  <si>
    <t>CV40 - Voir ASI pour lancement AO</t>
  </si>
  <si>
    <t>CRESSONNIERE (pb mur) - BJE/ ECL</t>
  </si>
  <si>
    <t>PV CAO BENJOINS 1 (AO REHAB)</t>
  </si>
  <si>
    <t>BENJOINS 1 - Q MOE sur ACT/ASI</t>
  </si>
  <si>
    <t>BERIVE - courriers</t>
  </si>
  <si>
    <t>COEUR DE VILLAGE - Lancement AO / mail GL pour visiter 2 lgts</t>
  </si>
  <si>
    <t>FEDER</t>
  </si>
  <si>
    <t>POINT PL</t>
  </si>
  <si>
    <t>BENJOINS 1 - ACT / PV CAO</t>
  </si>
  <si>
    <t>CERFEX</t>
  </si>
  <si>
    <t>Relancer METAYER - ACT à jour en Pdf</t>
  </si>
  <si>
    <t>CHEMIN GALET 1 : ENVOYER MAIL ABS MCL</t>
  </si>
  <si>
    <t>LE RUISSEAU - FEDER</t>
  </si>
  <si>
    <t>LE RUISSEAU - FEDER finalisation Dde</t>
  </si>
  <si>
    <t>BENJOINS 1 - envoyer à MISTRE réponse Courriers régul offres</t>
  </si>
  <si>
    <t>Comite technique</t>
  </si>
  <si>
    <t>ORCHIDEES 2 - 5112 EDL avant trvx</t>
  </si>
  <si>
    <t>BERIVE : ENVOYER COURRIERS REGUL CANDIDATURE</t>
  </si>
  <si>
    <t xml:space="preserve">POINT - TRANSMISSION PATRIMOINE </t>
  </si>
  <si>
    <t>Comité interne</t>
  </si>
  <si>
    <t xml:space="preserve">REHAB </t>
  </si>
  <si>
    <t>Tableau Diag Elec/CONSUEL</t>
  </si>
  <si>
    <t>BELLEVUE - échantillon ravalement façade</t>
  </si>
  <si>
    <t>ORCHIDEES 1 - OPR</t>
  </si>
  <si>
    <t>ORCHIDEES 2 - Réunion de chantier 13h30</t>
  </si>
  <si>
    <t>MED DRMS - DC4 BARDAGE</t>
  </si>
  <si>
    <t xml:space="preserve">LES QUAIS - Pièces consultation OPC </t>
  </si>
  <si>
    <t>CHEMIN GALET 1/ LA CHAPELLE/ LA FORET - MED</t>
  </si>
  <si>
    <t>LACAUSSADE 1 - 4111 / CAZALA 2121</t>
  </si>
  <si>
    <t>OPERATION LES QUAIS - PRESENTATION APS</t>
  </si>
  <si>
    <t>CHOKA BLEU - POINT LEVEE DE RESEVES RECEPTION &amp; GPA 14h00</t>
  </si>
  <si>
    <t>Rencontre DG / collaborateurs DDCP</t>
  </si>
  <si>
    <t>USINE A VETYVER 1 - Dder CASUD Délibération du CM 28/06</t>
  </si>
  <si>
    <t>CAO : CAZALA / BENJOINS 1</t>
  </si>
  <si>
    <t xml:space="preserve">CAZALA - BENJOINS 1 compiler PV CAO </t>
  </si>
  <si>
    <t>TRANSMISSION PATRIMOINE - HUBERT DELISLE</t>
  </si>
  <si>
    <t>TRANSMISSION PATRIMOINE - CENT MARCHES</t>
  </si>
  <si>
    <t>CENT MARCHES</t>
  </si>
  <si>
    <t xml:space="preserve">TRANSMISSION PATRIMOINE - CARAMBOLES </t>
  </si>
  <si>
    <t xml:space="preserve">COURRIERS MAIRIE / CASUD </t>
  </si>
  <si>
    <t xml:space="preserve">TABLEAU DPH </t>
  </si>
  <si>
    <t>CHEMIN GALET 1 - Démarrage travaux cloture</t>
  </si>
  <si>
    <t xml:space="preserve">COEUR DE VILLAGE 40 - OUV PLIS ENTREPRISES </t>
  </si>
  <si>
    <t>CHOKA BLEU - FACTURES DARDEL/OTEIS (OPC)</t>
  </si>
  <si>
    <t>OP RECEPTIONNEES : mail pour factures restantes</t>
  </si>
  <si>
    <t>ORCHIDEES 2 - Apt 5112 - relancer STELLA</t>
  </si>
  <si>
    <t>BERIVE - envoyer réponses REGUL OFFRES à MOE</t>
  </si>
  <si>
    <t>BERIVE - pièces consultation BARDAGE + TOITURE</t>
  </si>
  <si>
    <t xml:space="preserve">DEAL </t>
  </si>
  <si>
    <t>CAZALA - Envoyer Mail à VALGO pour notifier AE</t>
  </si>
  <si>
    <t>ORCHIDEES 2 - 5112 Appeler pour informer psg le 03/07</t>
  </si>
  <si>
    <t>ORCHIDEES 2 - 5112</t>
  </si>
  <si>
    <t xml:space="preserve">CAZALA- faire courrier attribution / rejets lot VRD </t>
  </si>
  <si>
    <t>MàJ Tableau CONSUEL</t>
  </si>
  <si>
    <t>BOUGAINVILLEES</t>
  </si>
  <si>
    <t>LES QUAIS - Transmettre Diag Amiante/termite CT/CSPS/MOE</t>
  </si>
  <si>
    <t xml:space="preserve">TRANSMETTRE AVIS CT/CSPS A MOE </t>
  </si>
  <si>
    <t>Point sur les FNP avant décembre 2023</t>
  </si>
  <si>
    <t>LE RUISSEAU - Pièces complt FEDER</t>
  </si>
  <si>
    <t>FACTURES - FNP OP REHAB</t>
  </si>
  <si>
    <t xml:space="preserve">BERIVE - DDCP2024-13 14h00 - Visite obligatoire des entreprises </t>
  </si>
  <si>
    <t>Màj CHRONO DES TACHES</t>
  </si>
  <si>
    <t xml:space="preserve">BELLEVUE - devis bande de béton - AV CONSTRUCTION POI </t>
  </si>
  <si>
    <t>CAZALA - Dde garanties pret</t>
  </si>
  <si>
    <t>LE RUISSEAU - OS RAVALEMENT FACADE - VOIR FLORINE</t>
  </si>
  <si>
    <t>Subvention Département</t>
  </si>
  <si>
    <t xml:space="preserve">ENVOYER OFFRES + ANALYSE OFFRE A MOE </t>
  </si>
  <si>
    <t>CAZALA - Voir ASI pour Dde pièce à TPL (2nd)</t>
  </si>
  <si>
    <t xml:space="preserve">URGENT - POINT FACTURE RECUES </t>
  </si>
  <si>
    <t>Restitution et présentation des travaux de drone : Opération LACAUSSADE 1</t>
  </si>
  <si>
    <t>Comité technique</t>
  </si>
  <si>
    <t>BELLEVUE - Relancer mail Mairie coloris</t>
  </si>
  <si>
    <t>FACTURES/ FNP</t>
  </si>
  <si>
    <t>FACTURES/FNP</t>
  </si>
  <si>
    <t xml:space="preserve">PREPARER ATTESTATION VISITE+ FEUILLE PRESENCE </t>
  </si>
  <si>
    <t xml:space="preserve">CAZALA : RELANCER SGBTP </t>
  </si>
  <si>
    <t>FACTURES / FNP</t>
  </si>
  <si>
    <t>SODEGIS - Point Op REHAB</t>
  </si>
  <si>
    <t>BELLEVUE : APPELER LOC POUR RDV MARDI A 15H</t>
  </si>
  <si>
    <t>DGD</t>
  </si>
  <si>
    <t>Point Réhab / PPE</t>
  </si>
  <si>
    <t>Point Diag ELEC</t>
  </si>
  <si>
    <t>CONSULTATION OPC</t>
  </si>
  <si>
    <t>Fête nationale (Quatorze juillet)</t>
  </si>
  <si>
    <t>VEFA ABBE BRUGUIERE : M-1 avant fin délai contrat de réservation</t>
  </si>
  <si>
    <t>Op"MORINGA" : ouverture des plis</t>
  </si>
  <si>
    <t xml:space="preserve">MORINGA : fin délai relevé topographique </t>
  </si>
  <si>
    <t>Op DURANTA : présentation Esquisse modifiée</t>
  </si>
  <si>
    <t xml:space="preserve">OP CANNELLE - DURANTA / PRESENTATION MAIRIE ETUDE ESQUISSE </t>
  </si>
  <si>
    <t>CASUD : JARDINS PARTAGES Tranche 3</t>
  </si>
  <si>
    <t>MORINGA</t>
  </si>
  <si>
    <t>CALLIOPE</t>
  </si>
  <si>
    <t xml:space="preserve">CANNELLE / DURANTA </t>
  </si>
  <si>
    <t>MANAGEMENT</t>
  </si>
  <si>
    <t xml:space="preserve">Fin de GPA </t>
  </si>
  <si>
    <t>Jean PAYET</t>
  </si>
  <si>
    <t>remise des clés Jamy HOARAU (ex-Boulanger)</t>
  </si>
  <si>
    <t>Point Surface Espace Vert</t>
  </si>
  <si>
    <t>CASTOR présentation Esquisse Mairie</t>
  </si>
  <si>
    <t>Fin de GPA JEAN PAYET</t>
  </si>
  <si>
    <t>Envoi Courrier</t>
  </si>
  <si>
    <t>Réunion GORBATCHEV</t>
  </si>
  <si>
    <t>LCR PIED DES ROCHES Présentation ACT</t>
  </si>
  <si>
    <t xml:space="preserve">LCR Pied des roches réunion </t>
  </si>
  <si>
    <t>Constat GORBATCHEV GROUPE'ELEC</t>
  </si>
  <si>
    <t xml:space="preserve">GORBATCHEV : visite de EDF </t>
  </si>
  <si>
    <t>Réception Analyse OPC BLIN &amp; Misery et SP2OI</t>
  </si>
  <si>
    <t xml:space="preserve">Modification Rapport analyse </t>
  </si>
  <si>
    <t xml:space="preserve">Mise en demeure </t>
  </si>
  <si>
    <t>Frigo</t>
  </si>
  <si>
    <t>Comité interne - préparation CAO du 24/07/24</t>
  </si>
  <si>
    <t>CAO LCR PIED DES ROCHES</t>
  </si>
  <si>
    <t>Dossier DO</t>
  </si>
  <si>
    <t>Rédaction OPL</t>
  </si>
  <si>
    <t>Courrier Austral renov</t>
  </si>
  <si>
    <t>Rédaction courrier</t>
  </si>
  <si>
    <t>pause dejeuner</t>
  </si>
  <si>
    <t>Préparer feuille de route</t>
  </si>
  <si>
    <t>VEFA JARDINS PARTAGES présentation des échantillons</t>
  </si>
  <si>
    <t xml:space="preserve">Réunion Fiche ID </t>
  </si>
  <si>
    <t>POSE PREMIERE PIERRE GORBATCHEV</t>
  </si>
  <si>
    <t>Réunion Présentation ACT LCR PIED DES ROCHES</t>
  </si>
  <si>
    <t>OS notif planning date limitte</t>
  </si>
  <si>
    <t>Préparation courrier rejet</t>
  </si>
  <si>
    <t>Vérifications pièces VEFA</t>
  </si>
  <si>
    <t>Mettre les nouveaux avenants sur le DGD</t>
  </si>
  <si>
    <t>Nouvelle demande raccordement EDF</t>
  </si>
  <si>
    <t>signature Urban architecte</t>
  </si>
  <si>
    <t xml:space="preserve">CASTOR réunion de cadrage </t>
  </si>
  <si>
    <t>Signature OS 2</t>
  </si>
  <si>
    <t xml:space="preserve">Appel de fond et note explicative </t>
  </si>
  <si>
    <t>DGD correction</t>
  </si>
  <si>
    <t xml:space="preserve">DGD MOE </t>
  </si>
  <si>
    <t xml:space="preserve">Jean PAYET réception conformité </t>
  </si>
  <si>
    <t>Transfert dossier Marché</t>
  </si>
  <si>
    <t>Classement dossiers</t>
  </si>
  <si>
    <t>Rédaction CR présentation échantillon</t>
  </si>
  <si>
    <t xml:space="preserve">Convention occupation </t>
  </si>
  <si>
    <t>SENARDIERE</t>
  </si>
  <si>
    <t>Lettre de rejet offre inacceptable</t>
  </si>
  <si>
    <t xml:space="preserve">BOULANGER TEST Eau et Electricité </t>
  </si>
  <si>
    <t>CR Réunion de cadrage</t>
  </si>
  <si>
    <t>Perso</t>
  </si>
  <si>
    <t>Attestation d'appel de fonds</t>
  </si>
  <si>
    <t>Classement situation + MAJ DGD</t>
  </si>
  <si>
    <t>Préparation envoi OS 2 + CCAP</t>
  </si>
  <si>
    <t xml:space="preserve">POINT OP </t>
  </si>
  <si>
    <t xml:space="preserve"> Rapport d'analyse</t>
  </si>
  <si>
    <t>Rapport</t>
  </si>
  <si>
    <t xml:space="preserve">Date limite de dépôt PC </t>
  </si>
  <si>
    <t>extraction</t>
  </si>
  <si>
    <t>OP CASTOR : Réunion 03/04</t>
  </si>
  <si>
    <t xml:space="preserve">Congés </t>
  </si>
  <si>
    <t xml:space="preserve">BOULANGER Test Eau et électricité </t>
  </si>
  <si>
    <t xml:space="preserve">Frantz Sanassama : Test Eau / Electricité </t>
  </si>
  <si>
    <t>EW 317 réception étude PC</t>
  </si>
  <si>
    <t>Réunion CAO LCR PIED DES ROCHES</t>
  </si>
  <si>
    <t>BOULANGER réunion suite retard chantier</t>
  </si>
  <si>
    <t>Situation BOULANGER et GORBATCHEV</t>
  </si>
  <si>
    <t xml:space="preserve">Fiche d'identité réunion passation </t>
  </si>
  <si>
    <t>BOULANGER Situation</t>
  </si>
  <si>
    <t>BOULANGER Test électricité</t>
  </si>
  <si>
    <t xml:space="preserve">Frantz Sanassama Test Eau / Electricité </t>
  </si>
  <si>
    <t>Conventions Logements d'urgence EW 317 et EL 1163</t>
  </si>
  <si>
    <t>EL 1163 / EW 317 Réunion Conventions de gestion</t>
  </si>
  <si>
    <t>Avenant 4</t>
  </si>
  <si>
    <t xml:space="preserve">ADJIBI : Problématique des raccordements EDF </t>
  </si>
  <si>
    <t>BOULANGER Visite DG</t>
  </si>
  <si>
    <t>op adjibi Teste eau &amp; élèctricité GPA</t>
  </si>
  <si>
    <t>DC4 création solution attestation</t>
  </si>
  <si>
    <t>courrier demande certificat et attestation non recours</t>
  </si>
  <si>
    <t xml:space="preserve">Classement </t>
  </si>
  <si>
    <t>Avenants Local entretien</t>
  </si>
  <si>
    <t>Avenant</t>
  </si>
  <si>
    <t>impression pour classeur</t>
  </si>
  <si>
    <t>Situation</t>
  </si>
  <si>
    <t>Courrier et envoi</t>
  </si>
  <si>
    <t>Rendez-vous médecine du travail</t>
  </si>
  <si>
    <t>Classement et archivage</t>
  </si>
  <si>
    <t>Archivage suppression factures</t>
  </si>
  <si>
    <t>CALISTA défrichage</t>
  </si>
  <si>
    <t>Extraction temps passé</t>
  </si>
  <si>
    <t xml:space="preserve">Férié </t>
  </si>
  <si>
    <t>TESTE EAU ELECTRICITE ADJIBI BAT C</t>
  </si>
  <si>
    <t xml:space="preserve"> Julien Hoarau et Cocos Turpin</t>
  </si>
  <si>
    <t xml:space="preserve">PC </t>
  </si>
  <si>
    <t>DIDDES à récupéré son dossier DCE</t>
  </si>
  <si>
    <t xml:space="preserve">Classeur </t>
  </si>
  <si>
    <t>Mail :  envoi courrier classement</t>
  </si>
  <si>
    <t>Rédaction réserves réception.</t>
  </si>
  <si>
    <t>Réserve réception</t>
  </si>
  <si>
    <t>compléter le chronos</t>
  </si>
  <si>
    <t>PC Modif</t>
  </si>
  <si>
    <t>Classement archivage</t>
  </si>
  <si>
    <t>Appeler Huissier</t>
  </si>
  <si>
    <t>Demande raccordement postale</t>
  </si>
  <si>
    <t>DGD GMF incohérence</t>
  </si>
  <si>
    <t xml:space="preserve">Envoi courrier et facture </t>
  </si>
  <si>
    <t>DGD GMF</t>
  </si>
  <si>
    <t xml:space="preserve">Classement et destruction </t>
  </si>
  <si>
    <t xml:space="preserve">EW 317 Point pièces complémentaires PC </t>
  </si>
  <si>
    <t>Point Fiches ID</t>
  </si>
  <si>
    <t>Point fiches d'identité</t>
  </si>
  <si>
    <t>DGD MOE</t>
  </si>
  <si>
    <t>demande Formulaire DO</t>
  </si>
  <si>
    <t>Prévoir constat ADJIBI</t>
  </si>
  <si>
    <t>Envoie courrier et transfert dossier</t>
  </si>
  <si>
    <t>DC4 Batifer</t>
  </si>
  <si>
    <t xml:space="preserve">DGD </t>
  </si>
  <si>
    <t>PC modif</t>
  </si>
  <si>
    <t>Situation à modifier</t>
  </si>
  <si>
    <t>VISITE DE CHANTIER - TRAVAUX SI RUN</t>
  </si>
  <si>
    <t>REUNION DE CHANTIER</t>
  </si>
  <si>
    <t>ALVERDY</t>
  </si>
  <si>
    <t>HORUS</t>
  </si>
  <si>
    <t xml:space="preserve">REUNION DE LEVEE RESERVE </t>
  </si>
  <si>
    <t>VISITE DE CHANTIER - TRAVAUX TS SIRUN</t>
  </si>
  <si>
    <t>INTERNE SODEGIS</t>
  </si>
  <si>
    <t xml:space="preserve">Pose Compteur EDF </t>
  </si>
  <si>
    <t>CONSTAT LEVEE RESERVE</t>
  </si>
  <si>
    <t>Point chantier</t>
  </si>
  <si>
    <t xml:space="preserve">Point chantier </t>
  </si>
  <si>
    <t>VISITE DE CHANTIER</t>
  </si>
  <si>
    <t>VISITE CHANTIER / TRAVAUX SI RUN</t>
  </si>
  <si>
    <t xml:space="preserve">VISITE DE CHANTIER / CONSTAT LEVEE RESERVE </t>
  </si>
  <si>
    <t>REUNION CHANTIER / CT</t>
  </si>
  <si>
    <t>VISITE CONSTAT PH R+1</t>
  </si>
  <si>
    <t xml:space="preserve">JEAN PAYET Note libération RG </t>
  </si>
  <si>
    <t>LCR Ouverture des plis</t>
  </si>
  <si>
    <t xml:space="preserve">Visite Saint-Joseph </t>
  </si>
  <si>
    <t>Présentation Fiches d'identité</t>
  </si>
  <si>
    <t>BOULANGER Visite pré-réception</t>
  </si>
  <si>
    <t>GORBATCHEV Réunion frais d'immobilisation</t>
  </si>
  <si>
    <t>Appel de fonds N°29</t>
  </si>
  <si>
    <t>Courrier Absence MOE</t>
  </si>
  <si>
    <t>Envoi tableau et offres archi</t>
  </si>
  <si>
    <t>GORBATCHEV : création du réseau d'eau pluviale</t>
  </si>
  <si>
    <t>CALISTA présentation DCE</t>
  </si>
  <si>
    <t>Planification des rendez-vous</t>
  </si>
  <si>
    <t>rapport DCE</t>
  </si>
  <si>
    <t>Réserves extérieures</t>
  </si>
  <si>
    <t>Rapport levée des réserves</t>
  </si>
  <si>
    <t>BOULANGER levée de réserves final</t>
  </si>
  <si>
    <t>Appel de fond N°9</t>
  </si>
  <si>
    <t>Appel de fond N°30</t>
  </si>
  <si>
    <t>CCAP</t>
  </si>
  <si>
    <t>Appel de fond</t>
  </si>
  <si>
    <t>CR réunion du 11/06</t>
  </si>
  <si>
    <t>Modif avenants</t>
  </si>
  <si>
    <t xml:space="preserve">CASTOR présentation d'esquisse </t>
  </si>
  <si>
    <t>Situation 6 et 7</t>
  </si>
  <si>
    <t>CR réunion présentation d'esquisse</t>
  </si>
  <si>
    <t>CR réunion réseau EP</t>
  </si>
  <si>
    <t>Scan dossier financement</t>
  </si>
  <si>
    <t>Point fiches ID</t>
  </si>
  <si>
    <t>OP : GINGKO &amp; BILOBA - Point signature MARCHE + AE</t>
  </si>
  <si>
    <t>OP : GINGKO &amp; BILOBA - NH démarrage des travaux</t>
  </si>
  <si>
    <t>OP : GINGKO &amp; BILOBA - Récep pièces administratives + RIB</t>
  </si>
  <si>
    <t>OP : IKARIA - TDS MAJ pour GL (date limite : 01/09/24)</t>
  </si>
  <si>
    <t>OP : IKARIA - Récep validation raccordement au réseau public EDF</t>
  </si>
  <si>
    <t>OP : ALVERDY - Point patrimoine</t>
  </si>
  <si>
    <t>OP : IKARIA - Convocation AUSTRAL RENOV' BAT - entreprise non-déclaré</t>
  </si>
  <si>
    <t>OP : IKARIA - MDE convention à renouveler / avancement sub complémentaire + montant</t>
  </si>
  <si>
    <t>OP : IKARIA - MED AUSTRAL RENOV'BAT + résiliation de marché</t>
  </si>
  <si>
    <t>OP : HORUS - remise des clés Goulam Mamode Gangate (ex-Horus)</t>
  </si>
  <si>
    <t>Chèque vacances</t>
  </si>
  <si>
    <t>OP : HORUS - Mise en service</t>
  </si>
  <si>
    <t>OP : HORUS - Checking surface (moe + géomètre + fiche prg)</t>
  </si>
  <si>
    <t>OP : GINGKO &amp; BILOBA - Vérification facture impayés constat huissier</t>
  </si>
  <si>
    <t>OP : IKARIA - MED pour CSPS</t>
  </si>
  <si>
    <t>OP : CILAOS - Transmission DEAL FRAFU</t>
  </si>
  <si>
    <t>Suivi d'avancement DG</t>
  </si>
  <si>
    <t>OP : HORUS - AF n°12 TCE</t>
  </si>
  <si>
    <t>OP : HORUS - FAC LC (hotte et plaque)</t>
  </si>
  <si>
    <t>OP : GINGNKO &amp; BILOBA - Transmission dossier MAR + liste entreprise</t>
  </si>
  <si>
    <t>OP : Désiré 3 - Ouv plis des offres négociées</t>
  </si>
  <si>
    <t>OP : HORUS - Pré-visite inauguration</t>
  </si>
  <si>
    <t>OP : DESIRE 3 - Transmission AO / négociation</t>
  </si>
  <si>
    <t>OP : DESIRE 3 - Simulation AO / négociation</t>
  </si>
  <si>
    <t>OP : HORUS - Mise au point inauguration</t>
  </si>
  <si>
    <t>OP : CILAOS - Contact Mairie CILAOS (service technique) / CIVIS</t>
  </si>
  <si>
    <t>OP : IKARIA - Situation n°2 retourné (Austral Rénov'Bat)</t>
  </si>
  <si>
    <t>OP : HORUS - Point après inauguration</t>
  </si>
  <si>
    <t>OP : HORUS - PV de livraison</t>
  </si>
  <si>
    <t>OP : HORUS - Facturation AF n°12 TCE</t>
  </si>
  <si>
    <t>OP : CILAOS - Relance moe (pièce DEAL)</t>
  </si>
  <si>
    <t>OP : IKARIA - Rappel Mr OGNARD (CASUD) / 0692 21 19 24</t>
  </si>
  <si>
    <t>OP : IKARIA - Rappel Mr OGNARD (CASUD - EU + EP) / 0692 21 19 24</t>
  </si>
  <si>
    <t>OP : CILAOS - Relance récep APD</t>
  </si>
  <si>
    <t>OP : HORUS - Visite EDF</t>
  </si>
  <si>
    <t>OP : HORUS - Courrier promoteur (pièce administrative)</t>
  </si>
  <si>
    <t>OP : ALVERDY - Séquestre AF (promoteur/notaire)</t>
  </si>
  <si>
    <t>OP : LES BASTIDES D'OPALINE - Relance moe (PRO ind 1)</t>
  </si>
  <si>
    <t>OP : HORUS - Courrier de pénalités</t>
  </si>
  <si>
    <t>OP : DESIRE 3 - Présentation plan de financement pour demande LBU complémentaire</t>
  </si>
  <si>
    <t>OP : DESIRE 3 - Dossier subvention complémentaire</t>
  </si>
  <si>
    <t>OP : DESIRE 3 - Foncier acquis AK 661 (BJE)</t>
  </si>
  <si>
    <t>SODEGIS / Opération "Désiré 3" - Présentation ACT n°3 suite négociation</t>
  </si>
  <si>
    <t>OP : CILAOS - Relance moe</t>
  </si>
  <si>
    <t>Planning</t>
  </si>
  <si>
    <t>OP : CILAOS - Convention CIVIS</t>
  </si>
  <si>
    <t>OP : ALVERDY - Confirmation paiement levée de réserves de livraison / facture avoir</t>
  </si>
  <si>
    <t>OP : ALVERDY - Relance avoir + confirmation séquestre</t>
  </si>
  <si>
    <t>OP : AVERDY - Relance GPA</t>
  </si>
  <si>
    <t>OP : HORUS - Point GPA</t>
  </si>
  <si>
    <t>OP : IKARIA - Courrier OPC</t>
  </si>
  <si>
    <t>OP : DESIRE 3 - Courrier demande de subvention complémentaire</t>
  </si>
  <si>
    <t>OP : GINGKO &amp; BILOBA - Courrier de démarrage des travaux</t>
  </si>
  <si>
    <t>OP : HORUS - Relance pièces amdinistratives</t>
  </si>
  <si>
    <t>OP : HORUS - Visite post-inauguration</t>
  </si>
  <si>
    <t>OP : DESIRE 3 - Voir GL pour demande prêt ACL</t>
  </si>
  <si>
    <t>OP : HORUS - Visite SUDEAU</t>
  </si>
  <si>
    <t>FAI :  BX 14</t>
  </si>
  <si>
    <t>FAI : BX 14 - CI</t>
  </si>
  <si>
    <t>OP : HORUS - Visite SUDEAU n°2</t>
  </si>
  <si>
    <t>OP : HORUS - PB compteurs EDF</t>
  </si>
  <si>
    <t>OP : GINGKO &amp; BILOBA - Point réunion de démarrage</t>
  </si>
  <si>
    <t>OP : IKARIA - Point AUSTRAL RENOV'BÂT</t>
  </si>
  <si>
    <t>OP : CILAOS - Pièces complémentaires SIAP (DEAL)</t>
  </si>
  <si>
    <t>OP : DESIRE 3 - Prêt ACL</t>
  </si>
  <si>
    <t>OP : GINGKO &amp; BILOBA - Date AE sur TEGIA</t>
  </si>
  <si>
    <t>OP : ALVERDY - Surface espaces verts</t>
  </si>
  <si>
    <t>OP : GINGKO &amp; BILOBA - Convention MDE à dater</t>
  </si>
  <si>
    <t>OP : HORUS - Courrier pénalités</t>
  </si>
  <si>
    <t>OP : DESIRE 3 - Courrier de négociation</t>
  </si>
  <si>
    <t>OP : IKARIA - Relance DAM sur courrier résiliation de marché AUSTRAL RENOV'BAT</t>
  </si>
  <si>
    <t>OP : IKARIA - Relance DAM sur prise RDV pour constat huissier</t>
  </si>
  <si>
    <t>OP : IKARIA - Relance TDS / carnet de cellule (moe)</t>
  </si>
  <si>
    <t>OP : PETIT NATTE - Transmission lettre d'intention</t>
  </si>
  <si>
    <t>OP : LES PINS VERTS - Complétude DEAL FRAFU</t>
  </si>
  <si>
    <t>OP : LES BASTIDES D'OPALINE - Complétude DEAL FRAFU</t>
  </si>
  <si>
    <t>OP : GINGKO &amp; BILOBA - Point chantier</t>
  </si>
  <si>
    <t>OP : HORUS - Information résolution problème technique EDF</t>
  </si>
  <si>
    <t>OP : HORUS - Factures</t>
  </si>
  <si>
    <t>OP : HORUS - Appel SUDEAU sur le besoin des clés logements</t>
  </si>
  <si>
    <t>OP : DESIRE 3 - Modification demande de subvention complémentaire DEAL</t>
  </si>
  <si>
    <t>OP : HORUS - Point levée de réserves de livraison</t>
  </si>
  <si>
    <t>OP : IKARIA - Relance + transmission nouveau CDPGF pour reconsultation (moe)</t>
  </si>
  <si>
    <t>OP : CILAOS - Discussion sur modification plan / parcelle B</t>
  </si>
  <si>
    <t>Point RO</t>
  </si>
  <si>
    <t>OP : CILAOS - Renseignement parcelle AH 570 pour bouclage</t>
  </si>
  <si>
    <t>OP : GINGKO &amp; BILOBA - Fiche d'information EU x2 (CIVIS)</t>
  </si>
  <si>
    <t>OP : LES PINS VERTS - Récep contrat de mixité sociale</t>
  </si>
  <si>
    <t>OP : LES BASTIDES D'OPALINE - Récep contrat de mixité sociale</t>
  </si>
  <si>
    <t>OP : LES PINS VERTS - Devis branchement EAP + pose compteur</t>
  </si>
  <si>
    <t>OP : IKARIA - Information MENUIRUN situation n°1</t>
  </si>
  <si>
    <t>OP : CILAOS - Validation modification plan / parcelle B</t>
  </si>
  <si>
    <t>OP : CILAOS - Analyse modification plan / parcelle B</t>
  </si>
  <si>
    <t>OP : IKARIA - Information OMNIS FLUIDE situation n°9</t>
  </si>
  <si>
    <t>OP : CILAOS - Discussion modification plan avec moe / parcelle B</t>
  </si>
  <si>
    <t>OP : GINGKO &amp; BILOBA - Vérification et transmission OS</t>
  </si>
  <si>
    <t>OP : DESIRE 3 - Point avancement Mairie de la Petite-Île</t>
  </si>
  <si>
    <t>OP : DESIRE 3 - Reprise courrier DEAL LBU complémentaire</t>
  </si>
  <si>
    <t>OP : HORUS - Point levée de réserves de livraison n°2</t>
  </si>
  <si>
    <t>OP : LES PINS VERTS - Transmission pièces DEAL FRAFU</t>
  </si>
  <si>
    <t>OP : LES BASTIDES D'OPALINE - Transmission pièces DEAL FRAFU</t>
  </si>
  <si>
    <t>OP : GINGKO &amp; BILBOBA - Relance récep pièces fiscales + RIB</t>
  </si>
  <si>
    <t>OP : ALVERDY - Information AF GPA</t>
  </si>
  <si>
    <t>OP : HORUS - Récep contrat de maintenance</t>
  </si>
  <si>
    <t>OP : LES PINS VERTS - Point foncier</t>
  </si>
  <si>
    <t>OP : LES BASTIDES D'OPALINE - Point foncier</t>
  </si>
  <si>
    <t>OP : ALVERDY - Relance avoir</t>
  </si>
  <si>
    <t>OP : HORUS - Récep MAJ compteur EAU (sudeau)</t>
  </si>
  <si>
    <t>Mis en place du planning d'organisation - partie 1</t>
  </si>
  <si>
    <t>OP : IKARIA - Confirmation RDV huissier AUSTRAL RENOV'BAT</t>
  </si>
  <si>
    <t>OP : IKARIA - Relance état d'avancement x2 (moe + OPC)</t>
  </si>
  <si>
    <t>OP : IKARIA - Récep validation situation n°2 AUSTRAL RENOV'BAT</t>
  </si>
  <si>
    <t>OP : IKARIA - Récep offre GMF + transmission pour avis moe</t>
  </si>
  <si>
    <t>OP : GINGKO &amp; BILOBA - Signature checklist démarrage des travaux</t>
  </si>
  <si>
    <t>OP : GINGKO &amp; BILOBA - Rappel RAYEROUX / TESTONI / METALDER</t>
  </si>
  <si>
    <t>OP : GINGKO &amp; BILOBA - Panneau de chantier x2</t>
  </si>
  <si>
    <t>OP : GINGKO &amp; BILOBA - Transmission OS à CDC et EDF</t>
  </si>
  <si>
    <t>OP : GINGKO &amp; BILOBA - Signature AE + OS (restant)</t>
  </si>
  <si>
    <t>OP : IKARIA - Constat huissier sur l'état d'avancement de l'entreprise AUSTRAL RENOV'BAT</t>
  </si>
  <si>
    <t>Point facturation</t>
  </si>
  <si>
    <t>OP : IKARIA - Relance convention compl. EDF</t>
  </si>
  <si>
    <t xml:space="preserve">Le rôle du Responsable d'Opération et du Chargé de Travaux </t>
  </si>
  <si>
    <t>OP : CILAOS - Relance APD moe</t>
  </si>
  <si>
    <t>OP : HORUS - Récep état des dépenses KOZY</t>
  </si>
  <si>
    <t>OP : HORUS - Relance DPR pour clôture</t>
  </si>
  <si>
    <t>OP : HORUS - Demande état des dépenses KORY pour clôture</t>
  </si>
  <si>
    <t>OP : HORUS - Point levée de réserves de livraison n°3</t>
  </si>
  <si>
    <t>OP : HORUS - Relance DPR</t>
  </si>
  <si>
    <t>OP : HORUS - Relance conformité Mairie</t>
  </si>
  <si>
    <t>OP : HORUS - Clé local entretien / poubelles / encombrants</t>
  </si>
  <si>
    <t>OP : LES BASTIDES D'OPALINE - Factures à imprimer</t>
  </si>
  <si>
    <t>OP : IKARIA - Documents pour EDF MDE</t>
  </si>
  <si>
    <t>OP : CILAOS - MAJ foncière</t>
  </si>
  <si>
    <t>OP : LES PINS VERTS - MAJ foncière</t>
  </si>
  <si>
    <t>OP : IKARIA - Dossier CASUD pour raccordement</t>
  </si>
  <si>
    <t>OP : CILAOS - Récep et transmission avis opportunité DEAL FRAFU</t>
  </si>
  <si>
    <t>OP : PETIT NATTE - Point projet contrat de réservation</t>
  </si>
  <si>
    <t>OP : IKARIA - Reprise factures pour absence note mensuelle</t>
  </si>
  <si>
    <t>OP : IKARIA - Récep avis offre GMF + transmission GMF pour afinage</t>
  </si>
  <si>
    <t>OP : HORUS - Analyse contrat ascenseur</t>
  </si>
  <si>
    <t>OP : HORUS - Budget MAJ</t>
  </si>
  <si>
    <t>OP : MIAMI - Relance promoteur sur garantie appareillage</t>
  </si>
  <si>
    <t>FAI : BX14</t>
  </si>
  <si>
    <t>OP : DESIRE 3 - Préparation de la phase de négociation</t>
  </si>
  <si>
    <t>OP : HORUS - PB de fibre optique / INTRATONE</t>
  </si>
  <si>
    <t>OP : CILAOS - Relance état d'avancement PC</t>
  </si>
  <si>
    <t>OP : CILAOS - Lecture du contrat de remise de pièces moe</t>
  </si>
  <si>
    <t>OP : DESIRE 3 - Transmission demande modificative DEAL + ACL</t>
  </si>
  <si>
    <t>OP : GINGKO &amp; BILOBA - Panneau de chantier</t>
  </si>
  <si>
    <t>OP : GINGKO &amp; BILOBA - Point attribution lot 7 - métallerie</t>
  </si>
  <si>
    <t>OP : IKARIA - Complétude procédures résiliation</t>
  </si>
  <si>
    <t>OP : IKARIA - Relance GMF sur devis lot - cloisons BAT B</t>
  </si>
  <si>
    <t>OP : IKARIA - Lecture du contrat de remise de pièces moe</t>
  </si>
  <si>
    <t>OP : IKARIA - Confirmation RDV huissier</t>
  </si>
  <si>
    <t>OP : ALVERDY - Récep avoir</t>
  </si>
  <si>
    <t>OP : IKARIA - Lettre de commande huissier</t>
  </si>
  <si>
    <t>OP : IKARIA - Concertation courrier LAMOLY</t>
  </si>
  <si>
    <t>OP : GINGKO &amp; BILOBA - Concertation lots non-attribués x2</t>
  </si>
  <si>
    <t>OP : IKARIA - Pièces administratives pour constat huissier</t>
  </si>
  <si>
    <t>OP : HORUS - Point levée de livraison</t>
  </si>
  <si>
    <t>OP : GINGKO &amp; BILOBA - Note explicative + mise au point marché</t>
  </si>
  <si>
    <t>OP : IKARIA - Note explicative lettre de commande huissier</t>
  </si>
  <si>
    <t>OP : GINGKO &amp; BILOBA - Mise au point marché RAYEROUX</t>
  </si>
  <si>
    <t>OP : IKARIA - Certificat d'adressage</t>
  </si>
  <si>
    <t>OP : ALVERDY - Avoir</t>
  </si>
  <si>
    <t>OP : IKARIA - Relance état d'avancement</t>
  </si>
  <si>
    <t xml:space="preserve"> JARDINS PARTAGES T3</t>
  </si>
  <si>
    <t>Annulé: Annulé: OP : HORUS - OPL</t>
  </si>
  <si>
    <t xml:space="preserve">BENJOINS 1 : fin délai réponses courriers </t>
  </si>
  <si>
    <t>Abbé Bruguieres : fin délai remise DCE / DPR</t>
  </si>
  <si>
    <t>DURANTA : fin délai cahier des charges géotechniques</t>
  </si>
  <si>
    <t xml:space="preserve">VEFA ABBE BRUGUIERES </t>
  </si>
  <si>
    <t>JARDINS PARTAGE ST3</t>
  </si>
  <si>
    <t>VEFA Abbé BRUGUIERES</t>
  </si>
  <si>
    <t>VEFA JARDINS PARTAGES</t>
  </si>
  <si>
    <t>FERIE L. de PAQUES</t>
  </si>
  <si>
    <t xml:space="preserve">   </t>
  </si>
  <si>
    <t>CONVENTION CIVIS</t>
  </si>
  <si>
    <t>Visite levées réserves livraison</t>
  </si>
  <si>
    <t>mise à jour levées de réserves livraison</t>
  </si>
  <si>
    <t>PONT OFFERT</t>
  </si>
  <si>
    <t>courriers divers</t>
  </si>
  <si>
    <t>op DR RENE FONTAINE -</t>
  </si>
  <si>
    <t>VEFA DR RENE FONTAINE</t>
  </si>
  <si>
    <t>VISITE LEVEE RESERVES</t>
  </si>
  <si>
    <t>point muriele</t>
  </si>
  <si>
    <t>CP LLA</t>
  </si>
  <si>
    <t>Présentation feuille de route</t>
  </si>
  <si>
    <t xml:space="preserve">LEVEE DES RESERVES MAJ </t>
  </si>
  <si>
    <t>op CILAOS -PREPA CLASSEUR DOSSIER FINANCEMENT</t>
  </si>
  <si>
    <t>OP CILAOS - PREPA CLASSEUR DOSSIER FINANCEMENT - DDE SUB FRAFU-LBU</t>
  </si>
  <si>
    <t>APPEL CONCESSIONNAIRES</t>
  </si>
  <si>
    <t xml:space="preserve">APPEL INTERVENANTS </t>
  </si>
  <si>
    <t xml:space="preserve">APPELS ET MAILS CONCESSIONNAIRES AEP -EU </t>
  </si>
  <si>
    <t xml:space="preserve">OP LES PETITES NATTES - </t>
  </si>
  <si>
    <t xml:space="preserve">OP LES PETITES NATTES - SCAN ET ENR DOSSIER FI </t>
  </si>
  <si>
    <t>OP LES PETITES NATTES - DOSSIER FI</t>
  </si>
  <si>
    <t xml:space="preserve">relances diverses </t>
  </si>
  <si>
    <t>relance CSPS - Rapport</t>
  </si>
  <si>
    <t>op CILAOS - SCAN ET ENR DOSS FI</t>
  </si>
  <si>
    <t>BERIVE - Lancer AO BARDAGE/ TOITURE</t>
  </si>
  <si>
    <t>BERIVE - Pièces consultation BARDAGE/ TOITURE</t>
  </si>
  <si>
    <t>LE RUISSEAU - Réunion de chantier 9h00</t>
  </si>
  <si>
    <t>PROGRAMMATION REHAB 2025/2026</t>
  </si>
  <si>
    <t>Réunion d'échanges Facture d'eau élevée</t>
  </si>
  <si>
    <t>CHOKA BLEU - Solde ADEME (à transmettre avant fin Aout)</t>
  </si>
  <si>
    <t>CHEMIN GALET 1 - réception travaux raccordement coffret AEP</t>
  </si>
  <si>
    <t>Point Réhabilitation</t>
  </si>
  <si>
    <t xml:space="preserve">COEUR DE VILLAGE 40 </t>
  </si>
  <si>
    <t xml:space="preserve">BELLEVUE - Marche CONSTRUCTION POI + LA CHAPELLE - Subvention CG </t>
  </si>
  <si>
    <t>LACAUSSADE 1 - VAD LOGT 4103</t>
  </si>
  <si>
    <t>LA CHAPELLE - Apt 3112</t>
  </si>
  <si>
    <t>BERIVE - EDF</t>
  </si>
  <si>
    <t xml:space="preserve">ADEME - Questionnaire </t>
  </si>
  <si>
    <t>FACTURES / FNP DIVERS</t>
  </si>
  <si>
    <t>CHOKA BLEU - Relancer MeS portillon&amp;portail/ finition local poubelle</t>
  </si>
  <si>
    <t>BRAS DES ETANGS</t>
  </si>
  <si>
    <t>CHOKA BLEU - Apt 2131</t>
  </si>
  <si>
    <t xml:space="preserve">LACAUSSADE 1 </t>
  </si>
  <si>
    <t xml:space="preserve">CAZALA - garanties de pret </t>
  </si>
  <si>
    <t>CHOKA BLEU - factures OTEIS</t>
  </si>
  <si>
    <t>BERIVE - Pièces MOE</t>
  </si>
  <si>
    <t>OPC - Prog 2025</t>
  </si>
  <si>
    <t>Point sur le PSP</t>
  </si>
  <si>
    <t>CHEMIN GALET 1 - lgt 1 rendu des clés + déplacement compteur dans coffret AEP</t>
  </si>
  <si>
    <t>ORCHIDEES 2 - Réunion de chantier 13h00</t>
  </si>
  <si>
    <t>ORCHIDEES 2 - Etancheité TT</t>
  </si>
  <si>
    <t>BELLEVUE - Etanchéité TT et Ravalement de façade</t>
  </si>
  <si>
    <t xml:space="preserve">BENJOINS 1 - CA AUTORISATION D'EMPRUNT </t>
  </si>
  <si>
    <t>REHAB/PATRIMOINE</t>
  </si>
  <si>
    <t>Drone Lacaussade 1</t>
  </si>
  <si>
    <t>PROGRAMMATION 2025/2026</t>
  </si>
  <si>
    <t>Visite PATRIMOINE - Op TROUBADOUR/ TAMARINS / PONT BANANE</t>
  </si>
  <si>
    <t xml:space="preserve">Visite patrimoine </t>
  </si>
  <si>
    <t xml:space="preserve">ORCHIDEES 1 - Réunion de chantier </t>
  </si>
  <si>
    <t>REHAB - OS LE RUISSEAU (Ravalement facade)</t>
  </si>
  <si>
    <t>EDF CASABIANCA  &amp; CITRONNELLES</t>
  </si>
  <si>
    <t>Point Subventions</t>
  </si>
  <si>
    <t>LE RUISSEAU (couvertine sur acrotère)/ LA FORET (échelle à crinoline)</t>
  </si>
  <si>
    <t>CHEMIN GALET 1&amp;2</t>
  </si>
  <si>
    <t>Prog 2020</t>
  </si>
  <si>
    <t>ORCHIDEES 2 - N° parking/ VHU</t>
  </si>
  <si>
    <t>CAZALA - VRD</t>
  </si>
  <si>
    <t>CHEMIN G1 &amp; 2 - chauve souris/ installation de chantier</t>
  </si>
  <si>
    <t xml:space="preserve">FACTURES </t>
  </si>
  <si>
    <t>Visite opérations ER2C</t>
  </si>
  <si>
    <t>CHEMIN GALET 1 - CSPS</t>
  </si>
  <si>
    <t>CHEMIN GALET 1 - AV DRMS</t>
  </si>
  <si>
    <t>CHEMIN GALET 1 - AV +/- DRMS</t>
  </si>
  <si>
    <t>CHOKA BLEU - photo toiture yc capteurs</t>
  </si>
  <si>
    <t>BELLEVUE - 14H30 Visite Devis rehausse GC</t>
  </si>
  <si>
    <t>ORCHIDEES 1 - Réunion de chantier 14h30</t>
  </si>
  <si>
    <t xml:space="preserve">BELLEVUE - visite GC / Bande de béton </t>
  </si>
  <si>
    <t>LA CURE 2 - cloture</t>
  </si>
  <si>
    <t>ORCHIDEES 2 - Devis bac à douche/ local agent/ Lgt bloquant carottage/ECS</t>
  </si>
  <si>
    <t xml:space="preserve">DEAL - Prorogation </t>
  </si>
  <si>
    <t>FACTURES PROBLEMATIQUES - ORCHIDEEES2/ CH G1</t>
  </si>
  <si>
    <t>Notes PPE</t>
  </si>
  <si>
    <t>Commission Réhabilitation</t>
  </si>
  <si>
    <t>COEUR DE VILLAGE 40 - Pièces consultation AO</t>
  </si>
  <si>
    <t>LA CHAPELLE - VAD 3112</t>
  </si>
  <si>
    <t xml:space="preserve">BELLEVUE : Informer 17 loc des travaux étanchéité  TT </t>
  </si>
  <si>
    <t>LA CHAPELLE - Réunion de chantier 14h00 / OPR</t>
  </si>
  <si>
    <t>Séminaire USH - Hotel le Récif</t>
  </si>
  <si>
    <t xml:space="preserve">BERIVE - Courriers/ACT </t>
  </si>
  <si>
    <t xml:space="preserve">REHAB - Progammation </t>
  </si>
  <si>
    <t xml:space="preserve">Point Trvx ravalement de façade - Op REHAB </t>
  </si>
  <si>
    <t>CASABIANCA - budget cloture</t>
  </si>
  <si>
    <t>ORCHIDEES 2 - 5112 VAD Information loc pour démarrer trvx début Juillet</t>
  </si>
  <si>
    <t>BENJOINS 1 - PV CAO</t>
  </si>
  <si>
    <t>CAZALA - Dde prêt</t>
  </si>
  <si>
    <t>COEUR DE VILLAGE 40 - Visite obligatoire entreprises 10h00</t>
  </si>
  <si>
    <t>Point Subvention</t>
  </si>
  <si>
    <t>LE RUISSEAU - Point FEDER Giovanny HOARAU</t>
  </si>
  <si>
    <t>LE RUISSEAU - AV 2 OPC</t>
  </si>
  <si>
    <t xml:space="preserve">CHEMIN GALET 1 </t>
  </si>
  <si>
    <t xml:space="preserve">CAZALA - Désamiantage </t>
  </si>
  <si>
    <t>EDF - Relance OP</t>
  </si>
  <si>
    <t>BERIVE - EDF bardage 50%</t>
  </si>
  <si>
    <t>LE RUISSEAU / LA FORET</t>
  </si>
  <si>
    <t>ORCHIDEES 1/2</t>
  </si>
  <si>
    <t>PRESENTATION NOUVELLES GAMMES SOL SOUPLE TARKETT</t>
  </si>
  <si>
    <t>CHEMIN GALET 2 - AV CSPS + Bureau de Controle</t>
  </si>
  <si>
    <t>LA CURE 2 - Relancer AJL/ BATIPROD (Trvx residentialisation) + PV réception sans réserves</t>
  </si>
  <si>
    <t>Relancer MOE pour UV1/ BERIVE (EDF/FEDER)</t>
  </si>
  <si>
    <t>BENJOINS 1 - Dde de prêt</t>
  </si>
  <si>
    <t>LE RUISSEAU - Cplt pièces FEDER (DAF/ Juridique)</t>
  </si>
  <si>
    <t xml:space="preserve">OP : BOULANGER et Réhabilitation - Mise au point  </t>
  </si>
  <si>
    <t>LA CHAPELLE - +/- values DRMS</t>
  </si>
  <si>
    <t xml:space="preserve">LA CURE 2 - visite Trvx de Résidentialisation </t>
  </si>
  <si>
    <t>LA CURE 1 - 1231 - Elément pour Contentieux</t>
  </si>
  <si>
    <t>CHEMIN GALET 1 -AV HJP</t>
  </si>
  <si>
    <t>Point DAF</t>
  </si>
  <si>
    <t>LES QUAIS - Analyse APS</t>
  </si>
  <si>
    <t>CRESSONNIERE - Relancer MOE sur mur soutènement</t>
  </si>
  <si>
    <t xml:space="preserve">BERIVE - ACT/ Courriers </t>
  </si>
  <si>
    <t xml:space="preserve">LE RUISSEAU </t>
  </si>
  <si>
    <t>CABIANCA</t>
  </si>
  <si>
    <t>LA CHAPELLE - OPR 14h00</t>
  </si>
  <si>
    <t>REHAB - DEAL</t>
  </si>
  <si>
    <t>CASABIANCA - MED MOE</t>
  </si>
  <si>
    <t>BELLEVUE / LACAUSSADE 1 - BUREAU VERITAS</t>
  </si>
  <si>
    <t xml:space="preserve">ORCHIDEES 1 - devis VIGIKS </t>
  </si>
  <si>
    <t>BENJOINS 1 - ACT/ Q suite réponses entreprises</t>
  </si>
  <si>
    <t>CHOKA BLEU - Apt 2131 (n°24)</t>
  </si>
  <si>
    <t>LE RUISSEAU - VAD Apt 2011 - pb aménagement talus</t>
  </si>
  <si>
    <t>Rehab</t>
  </si>
  <si>
    <t>PPA SAINT JOSEPH</t>
  </si>
  <si>
    <t>PV CAO - BENJOINS 1</t>
  </si>
  <si>
    <t>PV CAO - CAZALA</t>
  </si>
  <si>
    <t>CASABIANCA - Tegia</t>
  </si>
  <si>
    <t xml:space="preserve">CAZALA - Dde de pret </t>
  </si>
  <si>
    <t>Points divers réhab - bureau MCL</t>
  </si>
  <si>
    <t>REHAB - LC</t>
  </si>
  <si>
    <t>CHOKA BLEU - 2131 chgt canon</t>
  </si>
  <si>
    <t>BERIVE - modification ACL</t>
  </si>
  <si>
    <t>ORCHIDEES 2 - bouche à clé local poubelle</t>
  </si>
  <si>
    <t xml:space="preserve">LA CHAPELLE - FTM ECS + Avis devis </t>
  </si>
  <si>
    <t xml:space="preserve">LA CHAPELLE </t>
  </si>
  <si>
    <t xml:space="preserve">CHEMIN GALET 2 </t>
  </si>
  <si>
    <t>ORCHIDEES 2 - Courrier Apt 5112</t>
  </si>
  <si>
    <t>ORCHIDEES 1 - Relancer devis +/- values platine VIGIKS  + date ravalement façades côté Eglise</t>
  </si>
  <si>
    <t>LE RUISSEAU - Grille</t>
  </si>
  <si>
    <t>BELLEVUE - ER2C - APT 2141/2142 et 2511</t>
  </si>
  <si>
    <t>Transmettre extraction agenda NBL</t>
  </si>
  <si>
    <t>ORCHIDEES 1 - NH SODEGIS 95%</t>
  </si>
  <si>
    <t>LACAUSSADE 1 - NH SODEGIS 20%</t>
  </si>
  <si>
    <t>ORCHIDEES 2 - Analyse/ relance offres étanchéité TT</t>
  </si>
  <si>
    <t>LACAUSSADE 1 : POINT BORNAGE COPROPRIETE</t>
  </si>
  <si>
    <t>CHEMIN GALET 1 - Analyse/relance offre cloture/RESID</t>
  </si>
  <si>
    <t>BERIVE - bardage/ infiltration menuiserie/ toiture + Màj Budget DEAL</t>
  </si>
  <si>
    <t>LBU RESID - CAZALA/ UV1</t>
  </si>
  <si>
    <t>LE RUISSEAU - NH SODEGIS 75%</t>
  </si>
  <si>
    <t xml:space="preserve">LE RUISSEAU - DDe FEDER en ligne </t>
  </si>
  <si>
    <t>TRAITEMENT MAIL</t>
  </si>
  <si>
    <t>Point REHAB</t>
  </si>
  <si>
    <t>LA CURE 2 (portail alu/local poubelle) / CHOKA BLEU (local poubelle)</t>
  </si>
  <si>
    <t>REUNION RGDP</t>
  </si>
  <si>
    <t>CAZALA - Désamiantage lgt 2121</t>
  </si>
  <si>
    <t>LA CHAPELLE - AV DRMS +/- values</t>
  </si>
  <si>
    <t>LA CURE 2 - Analyse/offres clôture RESID</t>
  </si>
  <si>
    <t>CRESSONNIERE - Mur de soutènement</t>
  </si>
  <si>
    <t>LE RUISSEAU/ LA FORET : validation coloris par Mairie</t>
  </si>
  <si>
    <t>PRET ACL - TEGIA</t>
  </si>
  <si>
    <t>OPERATION LACAUSSADE 1 - POINT AVANCEMENT CHANTIER</t>
  </si>
  <si>
    <t>OPERATION CHEMIN GALET 2 - AVANCEMENT DES TRAVAUX</t>
  </si>
  <si>
    <t xml:space="preserve">OPERATION CHEMIN GALET 2 - AVANCEMENT DES TRAVAUX </t>
  </si>
  <si>
    <t>AV OPC - ORCHIDEES 1/ LA FORET</t>
  </si>
  <si>
    <t>OPERATION BELLEVUE - TRAVAUX DE RAVALEMENT DES FACADES &amp; PEINTURE EXTERIEURE</t>
  </si>
  <si>
    <t>Point Avenant CSPS/OPC/BT / retard DRMS</t>
  </si>
  <si>
    <t>POINT SUIVI RECLAM LOC</t>
  </si>
  <si>
    <t xml:space="preserve">Réhabilitation : Mise au point </t>
  </si>
  <si>
    <t>Rappel DRMS PV réception EDF La Cure 2</t>
  </si>
  <si>
    <t>BENJOINS 1 - Courrier à faire</t>
  </si>
  <si>
    <t>ORCHIDEES 1 - Point porte de hall</t>
  </si>
  <si>
    <t>Modification de budget PGE et Investissement</t>
  </si>
  <si>
    <t>ORCHIDEES 1 - lgts bloquants (1323/6101) + tableau VIGIKS (DPH)</t>
  </si>
  <si>
    <t>LC/FACTURES</t>
  </si>
  <si>
    <t>COEUR DE VILLAGE 40 - Simulation budget</t>
  </si>
  <si>
    <t>Diapo CI - CV 40 + BERIVE</t>
  </si>
  <si>
    <t>PROG 2020 - GPA</t>
  </si>
  <si>
    <t>CAZALA - Courriers durée de validité</t>
  </si>
  <si>
    <t>USINE A VETYVER 1 - RESID</t>
  </si>
  <si>
    <t>BENJOINS 1 - Analyse ACT</t>
  </si>
  <si>
    <t>LACAUSSADE 1 - Clé rendu/ Lgt vacant</t>
  </si>
  <si>
    <t xml:space="preserve">Situation Mr Lai-Teck/CHOKA BLEUE </t>
  </si>
  <si>
    <t>CHEMIN GALET 1&amp;2 DEAL</t>
  </si>
  <si>
    <t>COEUR DE VILLAGE 40 - DCE</t>
  </si>
  <si>
    <t>ER2C</t>
  </si>
  <si>
    <t>USINE A VETYVER - RESID</t>
  </si>
  <si>
    <t>Point La Chapelle - sollicitation locataire</t>
  </si>
  <si>
    <t>LE RUISSEAU - DDe FEDER en ligne</t>
  </si>
  <si>
    <t xml:space="preserve">POINT REHAB LACAUSSADE ET BERIVE </t>
  </si>
  <si>
    <t>CASABIANCA - réception local poubelle 8h30/8h45</t>
  </si>
  <si>
    <t>LACAUSSADE 1 - BELLEVUE B.Veritas</t>
  </si>
  <si>
    <t>CAZALA - Désamiantage (DEVEAUX)</t>
  </si>
  <si>
    <t>CA - BERIVE et CAZALA (SF PREVISIO EC/NIL)</t>
  </si>
  <si>
    <t>Préparation séminaire USH</t>
  </si>
  <si>
    <t>LACAUSSADE 1 - Copropriété</t>
  </si>
  <si>
    <t>REHAB - PROG 2025/25 DI sur 5ans GL/PATRIMOINE</t>
  </si>
  <si>
    <t xml:space="preserve">USINE A VETYVER 1 </t>
  </si>
  <si>
    <t>DEAL - RESID</t>
  </si>
  <si>
    <t>LA CURE 2 - Trvx RESID (AJL/BATIPROD)</t>
  </si>
  <si>
    <t>CA CAZALA / BERIVE</t>
  </si>
  <si>
    <t>REHAB - Subvention EDF</t>
  </si>
  <si>
    <t>LA CHAPELLE - NH SODEGIS 75%</t>
  </si>
  <si>
    <t>ORCHIDEES 2 - NH SODEGIS 20%</t>
  </si>
  <si>
    <t>LA CHAPELLE - réunion de chantier 14h00</t>
  </si>
  <si>
    <t>Relance DEAL Prorogat° RESID Chemin Galet 1/La Cure 2/Chapelle</t>
  </si>
  <si>
    <t>LE RUISSEAU - DDe FEDER en ligne + Visa doc</t>
  </si>
  <si>
    <t>CHEMIN GALET 1 - Réunion de chantier à 9h00</t>
  </si>
  <si>
    <t>REHAB - CA Emprunt UV1/ CAZALA    (BERIVE)</t>
  </si>
  <si>
    <t>CAZALA - Désamiantage</t>
  </si>
  <si>
    <t>LA CURE 2 - Cloture budget</t>
  </si>
  <si>
    <t>LA FORET/ LE RUISSEAU</t>
  </si>
  <si>
    <t>USINE A VETYVER 1 - Point Patrimoine</t>
  </si>
  <si>
    <t>CHEMIN GALET 2- OPC dépassement délai</t>
  </si>
  <si>
    <t>ORCHIDEES 1 - DEAL / RESID</t>
  </si>
  <si>
    <t>USINE A VETYVER - NH SODEGIS CAO</t>
  </si>
  <si>
    <t>LA CURE 2/ CASABIANCA</t>
  </si>
  <si>
    <t>REHAB - bilan activité</t>
  </si>
  <si>
    <t xml:space="preserve">CA REHAB </t>
  </si>
  <si>
    <t>CHOKA BLEU/LACAUSSADE 1 photos op</t>
  </si>
  <si>
    <t>LA CURE 2 - budget de cloture</t>
  </si>
  <si>
    <t xml:space="preserve">REUNION DE TRAVAIL RGPD </t>
  </si>
  <si>
    <t>CHANTIER BOULANGER reunion</t>
  </si>
  <si>
    <t>CHANTIER ADJIBI TESTE EAU + ELECTRICITE</t>
  </si>
  <si>
    <t>CHANTIER BOULANGER TESTE EAU+ ELECTICITE</t>
  </si>
  <si>
    <t>RDV EDF LEVER RESERVE</t>
  </si>
  <si>
    <t>CHANTIER adjibi</t>
  </si>
  <si>
    <t>REUNION CHANTIER GORBATCHEV</t>
  </si>
  <si>
    <t>ADMINISTRATIF BOULANGER</t>
  </si>
  <si>
    <t>REUNION CHANTIER BOULANGER</t>
  </si>
  <si>
    <t xml:space="preserve">ADJIBI : Point d'urgence </t>
  </si>
  <si>
    <t xml:space="preserve">BOULANGER : Visite chantier </t>
  </si>
  <si>
    <t>BOULANGER CHANTIER</t>
  </si>
  <si>
    <t>CHANTIER boulanger</t>
  </si>
  <si>
    <t>Visite BOULANGER CHANTIER DG + adjibi</t>
  </si>
  <si>
    <t>CHANTIER BOULANGER REUNION</t>
  </si>
  <si>
    <t>CHANTIER BOULANGER</t>
  </si>
  <si>
    <t>CHANTIER ADJIBI</t>
  </si>
  <si>
    <t>chantier boulanger</t>
  </si>
  <si>
    <t>ADMINISTRATIF GORBATCHEV</t>
  </si>
  <si>
    <t>ADMINISTRATIF ADJIBI</t>
  </si>
  <si>
    <t>ADMINISTRATIF ADJIBI / BOULANGER</t>
  </si>
  <si>
    <t>BOULANGER REUNION CHANTIER</t>
  </si>
  <si>
    <t>administratif boulanger</t>
  </si>
  <si>
    <t>chantier boulanger fin de reserve MOE</t>
  </si>
  <si>
    <t>GGE</t>
  </si>
  <si>
    <t>Adjibi réserve edf</t>
  </si>
  <si>
    <t>REUNION CHANTIER ADJIBI</t>
  </si>
  <si>
    <t xml:space="preserve">VEFA ADJIBI </t>
  </si>
  <si>
    <t>ADJIBI CHANTIER</t>
  </si>
  <si>
    <t>administatif</t>
  </si>
  <si>
    <t>ADMINISTRATIF BOULANGER / GORBATCHEV</t>
  </si>
  <si>
    <t>boulanger chantier OPR EXT</t>
  </si>
  <si>
    <t xml:space="preserve">Chantier boulanger </t>
  </si>
  <si>
    <t>CHANTIER BOULANGER LEVER RE</t>
  </si>
  <si>
    <t>CHANTIER BOULANGER POSE COMPTEUR</t>
  </si>
  <si>
    <t>Chantier boulanger réfection peinture+ réserve GO</t>
  </si>
  <si>
    <t>chantier boulanger RESERVE CT +MOE</t>
  </si>
  <si>
    <t xml:space="preserve">Chantier boulanger reste réserve Mab film opaque jalousie+ appel téléphonique </t>
  </si>
  <si>
    <t>Mise en service Boulanger</t>
  </si>
  <si>
    <t>OP BOULANGER FIN DE TRAVAUX PEINTURE EXT</t>
  </si>
  <si>
    <t>POSE MANIVELLE OP BOULANGER + FLEXIBLE DOUCHE + BOUCHONS EVIERS</t>
  </si>
  <si>
    <t>Retouche peinture boulanger ext</t>
  </si>
  <si>
    <t>Réunion boulanger yfr</t>
  </si>
  <si>
    <t>BOULANGER LEVE RESERVE ATTESTATION HAND</t>
  </si>
  <si>
    <t xml:space="preserve">CHANTIER BOULANGER RESERVE PLAQUISTE </t>
  </si>
  <si>
    <t>REUNION CHANTIER + VISITE CT OP BOULANGER</t>
  </si>
  <si>
    <t xml:space="preserve">Boulanger chantier pas d'eau </t>
  </si>
  <si>
    <t>ARRET</t>
  </si>
  <si>
    <t>ABSENCE</t>
  </si>
  <si>
    <t>visio Earth Avocats -Dossier Adjibi</t>
  </si>
  <si>
    <t>Analyse Mails</t>
  </si>
  <si>
    <t>analyse mails</t>
  </si>
  <si>
    <t>Visite EL 1163  avec la mairie</t>
  </si>
  <si>
    <t>levée de réserve de livraison BERGAMOTE</t>
  </si>
  <si>
    <t>Visite boulanger</t>
  </si>
  <si>
    <t>commerce jardins partagés</t>
  </si>
  <si>
    <t>Réunion de chantier BOULANGER</t>
  </si>
  <si>
    <t>Point opération Castor</t>
  </si>
  <si>
    <t>Choix échantillon sol BOULANGER</t>
  </si>
  <si>
    <t>dgd moe cocos turpin</t>
  </si>
  <si>
    <t>Traitement appel de fond adjibi</t>
  </si>
  <si>
    <t>Traitement mail Gorbatchev</t>
  </si>
  <si>
    <t>Préparation Réunion Jardins Partagés</t>
  </si>
  <si>
    <t>Point ADJIBI</t>
  </si>
  <si>
    <t>Traitement ACT LCR</t>
  </si>
  <si>
    <t>Analyse PC modif CALISTA</t>
  </si>
  <si>
    <t>Analyse Marché moe CASTOR</t>
  </si>
  <si>
    <t>SEANCE ADMINISTRATEURS : JARDINS PARTAGES</t>
  </si>
  <si>
    <t>Analyse contrat vefa tr2 JP</t>
  </si>
  <si>
    <t>Analyse perte promoteur adjibi</t>
  </si>
  <si>
    <t>Relancer DEAL GORBATCHEV</t>
  </si>
  <si>
    <t>Analyse perte ADJIBI</t>
  </si>
  <si>
    <t>Point dossier adjibi</t>
  </si>
  <si>
    <t>Réunion chantier ADJIBI</t>
  </si>
  <si>
    <t>Budget CALISTA</t>
  </si>
  <si>
    <t>Analyse ACT LCR</t>
  </si>
  <si>
    <t>Point opération EL1163</t>
  </si>
  <si>
    <t>Point concessionnaire BOULANGER</t>
  </si>
  <si>
    <t>Jardins Partagés tranche 2 : relecture du contrat de VEFA</t>
  </si>
  <si>
    <t>Préparation premiére pierre</t>
  </si>
  <si>
    <t>Point avancement ADJIBI</t>
  </si>
  <si>
    <t>Point dossier N°2 Bergamote</t>
  </si>
  <si>
    <t>Point appel de fond adjibi</t>
  </si>
  <si>
    <t>Point contrat vefa JP</t>
  </si>
  <si>
    <t>Constat des avoisinants  Huissier CALISTA</t>
  </si>
  <si>
    <t>Point TEGIA JP</t>
  </si>
  <si>
    <t>Point Budjet TEGI JP</t>
  </si>
  <si>
    <t>reunion chantier Boulanger</t>
  </si>
  <si>
    <t>réunion chantier ADJIBI</t>
  </si>
  <si>
    <t>Echanges résidences sociales St Louis</t>
  </si>
  <si>
    <t>Point EDF boulanger</t>
  </si>
  <si>
    <t xml:space="preserve">Traitement Mail </t>
  </si>
  <si>
    <t>Point EDF Boulanger</t>
  </si>
  <si>
    <t>Convention EL 1163</t>
  </si>
  <si>
    <t>Point Boulanger</t>
  </si>
  <si>
    <t>Analyse Appel de fond ADJIBI</t>
  </si>
  <si>
    <t>Réalisation temps passé</t>
  </si>
  <si>
    <t>Analyse Appel de fond Adjibi</t>
  </si>
  <si>
    <t>MAJ Budget Boulanger</t>
  </si>
  <si>
    <t>Réunion de chantier Gorbatchev</t>
  </si>
  <si>
    <t>Réunion chantier Adjibi</t>
  </si>
  <si>
    <t>Point CT boulanger</t>
  </si>
  <si>
    <t>Point PC Boulanger</t>
  </si>
  <si>
    <t>Point AVENANT Adjibi</t>
  </si>
  <si>
    <t>Point Organigramme ADJIBI</t>
  </si>
  <si>
    <t>Point Réception Boulanger</t>
  </si>
  <si>
    <t>Point immobilisation CTA</t>
  </si>
  <si>
    <t>Avancement Boulanger</t>
  </si>
  <si>
    <t>Point Casud Gorbatchev</t>
  </si>
  <si>
    <t>Visite Boulanger</t>
  </si>
  <si>
    <t>Etude CASTOR</t>
  </si>
  <si>
    <t>Traitement demande HJP</t>
  </si>
  <si>
    <t>MAJ budget CASTOR</t>
  </si>
  <si>
    <t>Consultation LCR</t>
  </si>
  <si>
    <t>TRAITEMENT SITUATIONS</t>
  </si>
  <si>
    <t>Point GORBATCHEV</t>
  </si>
  <si>
    <t>Relance CASUD</t>
  </si>
  <si>
    <t>DGD cocos turpin</t>
  </si>
  <si>
    <t>Appel de fond adjibi</t>
  </si>
  <si>
    <t>OP : ALVERDY - Point chantier</t>
  </si>
  <si>
    <t>PETIT NATTE</t>
  </si>
  <si>
    <t>LES ZOIZOS VERTS</t>
  </si>
  <si>
    <t>LES BRANDES VERTS</t>
  </si>
  <si>
    <t>REUNION</t>
  </si>
  <si>
    <t>Les livraisons, les délais, les retards</t>
  </si>
  <si>
    <t>OP : ALVERDY - Point levée de réserves et GPA</t>
  </si>
  <si>
    <t>CHEMIN GALET 2/ LACAUSSADE 1 - NH SODEGIS 55%</t>
  </si>
  <si>
    <t>CRESSONNIERE - Analyse APS</t>
  </si>
  <si>
    <t xml:space="preserve">Mise au point budget PGE/Investissement </t>
  </si>
  <si>
    <t xml:space="preserve">REUNION PATRIMOINE / REHAB - MISE AU POINT PROGRAMME TRAVAUX </t>
  </si>
  <si>
    <t>ORCHIDEES 1 - AV DRMS / EMTPV</t>
  </si>
  <si>
    <t>ORCHIDEES 2 - Réception avec réserves Apt 5112</t>
  </si>
  <si>
    <t>PROG 2025 - DIAPO CCL</t>
  </si>
  <si>
    <t xml:space="preserve"> CAZALA - 2121 Amiante (Solution hébergement)</t>
  </si>
  <si>
    <t xml:space="preserve">ORCHIDEES 1 - Réception </t>
  </si>
  <si>
    <t>CITRONNELLES - Réception porte palière / SBTCE</t>
  </si>
  <si>
    <t xml:space="preserve">CHEMIN GALET 1 - Réunion de chantier 9h30 - Point chauves-souris </t>
  </si>
  <si>
    <t>Fiche Op REHAB - ORCHIDEES 1/2 et BELLEVUE</t>
  </si>
  <si>
    <t>BERIVE - ACT</t>
  </si>
  <si>
    <t>COEUR DE VILLAGE 40 - ACT</t>
  </si>
  <si>
    <t>COEUR DE VILLAGE 40/ CHEMIN GALET 2 - DEAL</t>
  </si>
  <si>
    <t>Rencontre avec l'entreprise ER2C</t>
  </si>
  <si>
    <t xml:space="preserve">POINT QUITUS DRMS RECUS </t>
  </si>
  <si>
    <t>SGBTP</t>
  </si>
  <si>
    <t>CAZALA - SGBTP</t>
  </si>
  <si>
    <t xml:space="preserve">points répartition des taches assistantes </t>
  </si>
  <si>
    <t>ORCHIDEES 2 - Étanchéité TT</t>
  </si>
  <si>
    <t xml:space="preserve">CHEMIN GALET 1 - AV HJP </t>
  </si>
  <si>
    <t>ORCHIDEES 2 - Re mail AssistSociale 5104</t>
  </si>
  <si>
    <t>Concertation - CCAP TRAVAUX</t>
  </si>
  <si>
    <t xml:space="preserve">BELLEVUE - AV MAINTENANC'EST + LC SHAYA </t>
  </si>
  <si>
    <t>BELLEVUE - Bande de béton - 13h30</t>
  </si>
  <si>
    <t>Lancement AO ORCHIDEES 2 - Etanchéité TT</t>
  </si>
  <si>
    <t>CHEMIN GALET 1 - TS cloture</t>
  </si>
  <si>
    <t xml:space="preserve">ORCHIDEES 2 - Réunion de chantier 13h00 </t>
  </si>
  <si>
    <t>LACAUSSADE 1 - Dde Proposition honoraires pour suivre très charpente/couv</t>
  </si>
  <si>
    <t>REHAB - Chauve souris</t>
  </si>
  <si>
    <t>REHAB - CR visite patrimoine</t>
  </si>
  <si>
    <t>ORCHIDEES 2 - Réception 5112</t>
  </si>
  <si>
    <t xml:space="preserve">FACTURES / LC </t>
  </si>
  <si>
    <t>CITRONNELLES - Apt 4115 - pb humidité/ bac à douche fissuré</t>
  </si>
  <si>
    <t>PROG 2021 - CDC Débloquage fonds</t>
  </si>
  <si>
    <t>LA CURE 2 - Point BATIRPOD/Mairie cloture</t>
  </si>
  <si>
    <t>CHEMIN GALET 1 - Réception (hors ravalement de façade)</t>
  </si>
  <si>
    <t xml:space="preserve">CAZALA </t>
  </si>
  <si>
    <t>REHAB - programmation réception</t>
  </si>
  <si>
    <t>DGD TBSM CASABIANCA</t>
  </si>
  <si>
    <t xml:space="preserve">FNP DIVERS </t>
  </si>
  <si>
    <t>LE RUISSEAU - ALS</t>
  </si>
  <si>
    <t xml:space="preserve">CHOKA  BLEU- Devis accès riverain </t>
  </si>
  <si>
    <t>LGTS GELES/ Rendu clé - CH G2 (Apt 1005) CH G1 (Apt 22)</t>
  </si>
  <si>
    <t>DEAL - UV1 &amp; CAZALA</t>
  </si>
  <si>
    <t xml:space="preserve">Suivi Op REHAB </t>
  </si>
  <si>
    <t>Extraction agenda</t>
  </si>
  <si>
    <t>ORCHIDEES 1 - Réunion de chantier 14h00</t>
  </si>
  <si>
    <t xml:space="preserve">LA CURE 2 </t>
  </si>
  <si>
    <t>Point subventions REHAB</t>
  </si>
  <si>
    <t>PROG 2021</t>
  </si>
  <si>
    <t>PROG 2020</t>
  </si>
  <si>
    <t>CAZALA - AV transfert SGBTP -&gt; SG VRD</t>
  </si>
  <si>
    <t xml:space="preserve">PROG 2025 - PROROGATION DEAL </t>
  </si>
  <si>
    <t>PROG 2025</t>
  </si>
  <si>
    <t>LE RUISSEAU - Devis GAIA étanchéité plot béton</t>
  </si>
  <si>
    <t>CAZALA - AV Transfert SG VRD</t>
  </si>
  <si>
    <t>ORCHIDEES 2 - Visite obligatoire entreprise 14h00 - Lot Etanchéité TT</t>
  </si>
  <si>
    <t>PROG 2020 - Réception</t>
  </si>
  <si>
    <t>Point w/ TQU</t>
  </si>
  <si>
    <t>Point LLA/MMA</t>
  </si>
  <si>
    <t>Mails</t>
  </si>
  <si>
    <t>Factures / situations</t>
  </si>
  <si>
    <t>Point factures / impayés</t>
  </si>
  <si>
    <t>VISITE RUNEO - AEP ET EU POUR RACCDT/DEVIS</t>
  </si>
  <si>
    <t>OP AS1811 FOY</t>
  </si>
  <si>
    <t>OP AS1811 FOY / FAISA</t>
  </si>
  <si>
    <t>VEFA BERTAUT / Surfaces</t>
  </si>
  <si>
    <t>OP AS 1811 FOY / Consultation MOE</t>
  </si>
  <si>
    <t xml:space="preserve">Op Lola et Julia </t>
  </si>
  <si>
    <t>Point OP / Chrono</t>
  </si>
  <si>
    <t xml:space="preserve">POINT RO Caractéristiques thermiques minimales des bâtiments d'habitation neufs </t>
  </si>
  <si>
    <t>RT DOM</t>
  </si>
  <si>
    <t xml:space="preserve">CCAP Travaux </t>
  </si>
  <si>
    <t>CCAP Travaux</t>
  </si>
  <si>
    <t>OP PAYRUS</t>
  </si>
  <si>
    <t>Assomption</t>
  </si>
  <si>
    <t>Présentation DURANTA - CANNELLE à la DEAL SUD</t>
  </si>
  <si>
    <t>VEFA HARMONIE / Ct Résa</t>
  </si>
  <si>
    <t>OP LES LATANIERS / PC</t>
  </si>
  <si>
    <t xml:space="preserve">VEFA HARMONIE : contrat de réservation </t>
  </si>
  <si>
    <t>Visite du patrimoine</t>
  </si>
  <si>
    <t>Point Téléphonique CAZALA - 2121 Amiante (Solution hébergement)</t>
  </si>
  <si>
    <t>BERIVE : OUV PLIS LOT REVISION TOITURE TÔLE + LOT BARDAGE</t>
  </si>
  <si>
    <t xml:space="preserve">CHEMIN GALET 2 - Réception </t>
  </si>
  <si>
    <t>BELLEVUE - AV MAINTENANC'EST</t>
  </si>
  <si>
    <t xml:space="preserve">FAIRE OS APD </t>
  </si>
  <si>
    <t>Rendu clés lgt gelé REHAB - CH G1 Apt 22 - CH G2 Apt 1005</t>
  </si>
  <si>
    <t>CAZALA : RELANCER MOE POUR FFD/FFS</t>
  </si>
  <si>
    <t>USI1 : RELANCER MOE POUR FFD/FFS</t>
  </si>
  <si>
    <t xml:space="preserve">POINT CYNORKIS / TRAGECO - TAUX TVA </t>
  </si>
  <si>
    <t>SORTIE VISITE PATRIMOINE SODEGIS</t>
  </si>
  <si>
    <t>BOUGAIN - POINT ARCHIVAGE</t>
  </si>
  <si>
    <t xml:space="preserve">Pont </t>
  </si>
  <si>
    <t xml:space="preserve">CONGES </t>
  </si>
  <si>
    <t>VEFA JARDIN SUSPENDUS</t>
  </si>
  <si>
    <t xml:space="preserve">SODEGIS / "VEFA HORUS" / Visite M-1 </t>
  </si>
  <si>
    <t>OP : GINGKO &amp; BILOBA - Point démarrage</t>
  </si>
  <si>
    <t>OP : HORUS - OPL</t>
  </si>
  <si>
    <t xml:space="preserve">OP HORUS / OPL / Levées des réserves </t>
  </si>
  <si>
    <t>OP : HORUS - PV réserves de livraison n°2</t>
  </si>
  <si>
    <t>OP : HORUS - PV réserves de livraison n°1</t>
  </si>
  <si>
    <t>OP : HORUS - PV réserves de livraison n°3</t>
  </si>
  <si>
    <t>OP : HORUS - PV réserves de livraison n°4</t>
  </si>
  <si>
    <t>Mis en place du planning d'organisation - partie 2</t>
  </si>
  <si>
    <t>Pont offert</t>
  </si>
  <si>
    <t>AOU</t>
  </si>
  <si>
    <t>JUILL</t>
  </si>
  <si>
    <t>SEPT</t>
  </si>
  <si>
    <t>22 jours</t>
  </si>
  <si>
    <t>21 jours</t>
  </si>
  <si>
    <t>19 jours</t>
  </si>
  <si>
    <t xml:space="preserve">20 jours </t>
  </si>
  <si>
    <t xml:space="preserve">23 jours </t>
  </si>
  <si>
    <t>Réunion EMTPV (Usine à Vétyver &amp; Bras de la Plaine)</t>
  </si>
  <si>
    <t>BERTAUT</t>
  </si>
  <si>
    <t xml:space="preserve">ADMINISTRATIF </t>
  </si>
  <si>
    <t>Problème d'évacuation d'eau lors des pluie</t>
  </si>
  <si>
    <t>REUNION LEVEE DE RESERVE/GPA</t>
  </si>
  <si>
    <t>RDV GPA// Levées de réserves BRAS DE LA PLAINE</t>
  </si>
  <si>
    <t>REUNION DE CHANTIER - POINT SUR LES AVIS CT</t>
  </si>
  <si>
    <t>VISITE APEL DE FOND PH RDC</t>
  </si>
  <si>
    <t>IKARIA : point sur les courriers Refus du devis LAMOLY / Respect du marché</t>
  </si>
  <si>
    <t>RDV AVEC SI RUN</t>
  </si>
  <si>
    <t>rdv test d'épaisseur</t>
  </si>
  <si>
    <t>RDV TTPM FIN TRAVAUX</t>
  </si>
  <si>
    <t>RDV LEVEE RESERVE</t>
  </si>
  <si>
    <t>ADMNISTRATIF</t>
  </si>
  <si>
    <t>VISITE DE CHANTIER AVEC LE CONCIERGE</t>
  </si>
  <si>
    <t xml:space="preserve">ALVERDY : 3eme visite GPA </t>
  </si>
  <si>
    <t xml:space="preserve">VISITE DE CHANTIER - POINT RESERVE PLAQUISTE </t>
  </si>
  <si>
    <t>VISITE DE CHANTIER / CONSTAT LEVEE RESERVE</t>
  </si>
  <si>
    <t>OP : ALVERDY - Point levée de réserves</t>
  </si>
  <si>
    <t xml:space="preserve">CONVOCATION AUSTRAL RENOV BAT - RETARD DEBUT TRAVAUX </t>
  </si>
  <si>
    <t xml:space="preserve">RDV LOCATAIRE </t>
  </si>
  <si>
    <t>RDV VISITE CONSTAT APPEL DE FOND</t>
  </si>
  <si>
    <t>RDV MANIX - LGT 1123</t>
  </si>
  <si>
    <t>RDV LOCATAIRE</t>
  </si>
  <si>
    <t>HORUS : OPL</t>
  </si>
  <si>
    <t xml:space="preserve">SUIVI DE CHANTIER </t>
  </si>
  <si>
    <t xml:space="preserve">REMISE DES CLES </t>
  </si>
  <si>
    <t>RDV INTERMETRA</t>
  </si>
  <si>
    <t>remise des clés Goulam Mamode Gangate (ex-Horus)</t>
  </si>
  <si>
    <t>OP : IKARIA - Prévention pour un changement d'entreprise</t>
  </si>
  <si>
    <t>RDV EDF - CANDELABRE</t>
  </si>
  <si>
    <t>OP : HORUS - Point levée de réserves de livraison n°1</t>
  </si>
  <si>
    <t>VISITE TRAVAUX EMTPV</t>
  </si>
  <si>
    <t>LEVEE RESERVE HORUS</t>
  </si>
  <si>
    <t xml:space="preserve">REUNION DE CHANTIER SUR SITE </t>
  </si>
  <si>
    <t>IKARIA VRD</t>
  </si>
  <si>
    <t>SUIVI DE CHANTIER</t>
  </si>
  <si>
    <t>SUIVI DE CHANTIER / PREPARATION INAUGURATION</t>
  </si>
  <si>
    <t>OP : HORUS - Point levée de réserves de livraison n°4</t>
  </si>
  <si>
    <t>RDV SPAG - ADF JARDIN PARTAGE</t>
  </si>
  <si>
    <t xml:space="preserve">REUNION DE CHANTIER </t>
  </si>
  <si>
    <t>REUNION DLC LEVEE RESERVE</t>
  </si>
  <si>
    <t xml:space="preserve">BRAS DE LA PLAINE - visite fin de GPA </t>
  </si>
  <si>
    <t>RDV DLC LEVEE RESERVE HORUS</t>
  </si>
  <si>
    <t>FRANTZ SANASSAMA (Ex ADJIBI)</t>
  </si>
  <si>
    <t>FRANTZ SANASSAMA (Ex ADJIBI) constat Huissier</t>
  </si>
  <si>
    <t>FRANTZ SANASSAMA (Ex ADJIBI) Bat D</t>
  </si>
  <si>
    <t>OPL FRANTZ SANASSAMA (Ex ADJIBI)</t>
  </si>
  <si>
    <t>Remise des clés opération FRANTZ SANASSAMA (Ex ADJIBI) (ex-ADJIBI)Lydie LAURET &lt;l.lauret@sodegis.re&gt;</t>
  </si>
  <si>
    <t>OPL FRANTZ SANASSAMA (Ex ADJIBI) 1/2</t>
  </si>
  <si>
    <t xml:space="preserve">FRANTZ SANASSAMA (Ex ADJIBI) </t>
  </si>
  <si>
    <t>Levée des réserves FRANTZ SANASSAMA (Ex ADJIBI) suite</t>
  </si>
  <si>
    <t>Constat huissier FRANTZ SANASSAMA (Ex ADJIBI)</t>
  </si>
  <si>
    <t xml:space="preserve">FRANTZ SANASSAMA (Ex ADJIBI) : Test Eau / Electricité </t>
  </si>
  <si>
    <t>FRANTZ SANASSAMA (Ex ADJIBI) Visite M-1</t>
  </si>
  <si>
    <t>FRANTZ SANASSAMA (Ex ADJIBI) ( EX ADJIBI ) Signature Avenant</t>
  </si>
  <si>
    <t>Constat d'avancement  FRANTZ SANASSAMA (Ex ADJIBI)</t>
  </si>
  <si>
    <t>FRANTZ SANASSAMA (Ex ADJIBI) constat d'avancement</t>
  </si>
  <si>
    <t xml:space="preserve">FRANTZ SANASSAMA (Ex ADJIBI) Test Eau / Electricité </t>
  </si>
  <si>
    <t>CONGES EV FAMILIAL</t>
  </si>
  <si>
    <t>Analyse dossier EW 317</t>
  </si>
  <si>
    <t>EL 1163 EW 317 Convention de gestion CIAS</t>
  </si>
  <si>
    <t>BY 89-92-93 : retour étude capacités</t>
  </si>
  <si>
    <t>Point avenant et ADMINISTRATIF boulanger</t>
  </si>
  <si>
    <t xml:space="preserve">ARRET MALADIE </t>
  </si>
  <si>
    <t>OP : CILAOS - NH APS</t>
  </si>
  <si>
    <t>OP : DESIRE 3 - Préparation convention SIDELEC-BETEL</t>
  </si>
  <si>
    <t>OP : GINGKO &amp; BILOBA - Récep garantie d'emprunt CIVIS (2ème délib du 22 mai)</t>
  </si>
  <si>
    <t>Congés LCYC</t>
  </si>
  <si>
    <t>OP : LES PINS VERTS - Relance bornage (BJE)</t>
  </si>
  <si>
    <t>OP : HORUS - Préparation OPL</t>
  </si>
  <si>
    <t>OP : HORUS - Relance ou récep catalogue de l'opération</t>
  </si>
  <si>
    <t>OP : LES BASTIDES D'OPALINE - Checklist dossier PRO</t>
  </si>
  <si>
    <t>OP : CILAOS - Complément de subvention EPFR (patrimoine architectural)</t>
  </si>
  <si>
    <t>FAI : BX 14-47</t>
  </si>
  <si>
    <t>OP : LES BASTIDES D'OPALINE - Transmission numérotation logement</t>
  </si>
  <si>
    <t>OP : LES BASTIDES D'OPALINE - Transmission dossier PRO</t>
  </si>
  <si>
    <t>OP : LES BASTIDES D'OPALINE - Caler réunion PRO</t>
  </si>
  <si>
    <t>FAI : BX 14-47 - CI</t>
  </si>
  <si>
    <t>OP : CILAOS - Checklist dossier APS  V2</t>
  </si>
  <si>
    <t>OP : CILAOS - Réception APS V2</t>
  </si>
  <si>
    <t>OP : SILOE - CA</t>
  </si>
  <si>
    <t>OP : DESIRE 3 - Réponse pour erreur assistant</t>
  </si>
  <si>
    <t>OP : CILAOS - Subvention CIVIS modificative</t>
  </si>
  <si>
    <t>OP : PETIT NATTE - Retour promoteur sur convocation mairie</t>
  </si>
  <si>
    <t>OP : CILAOS - LBU</t>
  </si>
  <si>
    <t>OP : SILOE - Contrat de VEFA</t>
  </si>
  <si>
    <t>OP : DESIRE 3 - Info Mairie sur avancement ACT</t>
  </si>
  <si>
    <t>OP : SILOE - Demande de subvention complémentaire</t>
  </si>
  <si>
    <t>OP : LES BASTIDES D'OPALINE - Complétude dossier PRO</t>
  </si>
  <si>
    <t>OP : LES BASTIDES D'OPALINE - Récep coupe ANC</t>
  </si>
  <si>
    <t>OP : DESIRE 3 - Suivi AO n°2</t>
  </si>
  <si>
    <t>OP : HORUS - MAJ TDS</t>
  </si>
  <si>
    <t>OP : SILOE - DPR actualisé</t>
  </si>
  <si>
    <t>OP : HORUS - Intratone</t>
  </si>
  <si>
    <t>OP : DESIRE 3 - Ouv pli négociation</t>
  </si>
  <si>
    <t>OP : DESIRE 3 - Relance entreprises de négociation</t>
  </si>
  <si>
    <t>OP : CILAOS - Analyse APS V2</t>
  </si>
  <si>
    <t>OP : SILOE - Rétroplanning</t>
  </si>
  <si>
    <t>OP : HORUS - Visite hall</t>
  </si>
  <si>
    <t>OP : SILOE - Demande garantie de prêt CG</t>
  </si>
  <si>
    <t>FAI : BX 14-47 - CI / Modification diapo suite directive</t>
  </si>
  <si>
    <t>OP : SILOE - Modification CA</t>
  </si>
  <si>
    <t>OP : HORUS - Relance réception PT</t>
  </si>
  <si>
    <t>OP : SILOE - Contrat de prêts PLS (appel CDC)</t>
  </si>
  <si>
    <t>OP : SILOE - Garantie de prêts (CG)</t>
  </si>
  <si>
    <t>OP : SILOE - Analyse contrat de réservation</t>
  </si>
  <si>
    <t>OP : CILAOS - Réception avis FRAFU</t>
  </si>
  <si>
    <t>OP : SILOE - Relance notaire</t>
  </si>
  <si>
    <t>OP : HORUS - Nom résidence</t>
  </si>
  <si>
    <t>OP : CILAOS - Validation APS</t>
  </si>
  <si>
    <t>OP : SILOE - Garantie de prêts</t>
  </si>
  <si>
    <t>OP : LES PINS VERTS - Suivi FRAFU</t>
  </si>
  <si>
    <t>OP : LES BASTIDES D'OPALINE - Suivi FRAFU</t>
  </si>
  <si>
    <t>OP : CILAOS - Simulation FRAFU</t>
  </si>
  <si>
    <t>OP : SILOE - Point notaire</t>
  </si>
  <si>
    <t>OP : SILOE - Contingent</t>
  </si>
  <si>
    <t>Migration serveur</t>
  </si>
  <si>
    <t>OP : CILAOS - Modification CA</t>
  </si>
  <si>
    <t>OP : ALVERDY - Libération + réfaction AF n°15</t>
  </si>
  <si>
    <t>Suivi des opérations</t>
  </si>
  <si>
    <t>OP : SILOE - Projet contrat de réservation</t>
  </si>
  <si>
    <t>OP: CILAOS - Factures</t>
  </si>
  <si>
    <t>Suivi d'opérations</t>
  </si>
  <si>
    <t>OP : SILOE - Courrier promoteur refus proposition</t>
  </si>
  <si>
    <t xml:space="preserve">RECUPERATION </t>
  </si>
  <si>
    <t>OP : PETIT NATTE - NH contrat de réservation</t>
  </si>
  <si>
    <t>OP : LES BASTIDES D'OPALINE - NH PRO</t>
  </si>
  <si>
    <t>OP : LES PINS VERTS - Validation PRO</t>
  </si>
  <si>
    <t>OP : DESIRE 3 - Transmission pièces EDF MDE</t>
  </si>
  <si>
    <t>OP : IKARIA - Récep MAJ TDS + plan de cellules</t>
  </si>
  <si>
    <t>OP : IKARIA - Récep demande complétude convention compl. EDF</t>
  </si>
  <si>
    <t>OP : DESIRE 3 - Concessionnaires</t>
  </si>
  <si>
    <t>OP : PETIT NATTE - Simulation</t>
  </si>
  <si>
    <t>OP : IKARIA - MAJ pièces fiscales</t>
  </si>
  <si>
    <t>OP : GINGKO &amp; BILOBA - MAJ pièces fiscales</t>
  </si>
  <si>
    <t>OP : LES PINS VERTS - Checking dossier DCE</t>
  </si>
  <si>
    <t>OP : IKARIA - Récep génie civil PT avec EDF</t>
  </si>
  <si>
    <t>OP : GINGKO &amp; BILOBA - Confirmation débroussaillage HECR TP</t>
  </si>
  <si>
    <t>OP : GINGKO &amp; BILOBA - Création DGD entreprises</t>
  </si>
  <si>
    <t>OP : PETIT NATTE - Signature contrat de réservation</t>
  </si>
  <si>
    <t>OP : LES BASTIDES D'OPALINE - Rapport d'analyse PRO</t>
  </si>
  <si>
    <t>OP : IKARIA - Reconsultation lot 9 - Cloisons et faux-plafonds</t>
  </si>
  <si>
    <t>OP : DESIRE 3 - Travail sur ACT</t>
  </si>
  <si>
    <t>OP : DESIRE 3 - Rapport séance de travail</t>
  </si>
  <si>
    <t>Audition : OMNIS FLUIDES - lot 11</t>
  </si>
  <si>
    <t>Audition : LE DAPAHIS ELEC - lot 10</t>
  </si>
  <si>
    <t>Audition : DLC</t>
  </si>
  <si>
    <t>Audition : DLA BÂTIMENT - lot 12</t>
  </si>
  <si>
    <t>Audition : BAGELEC - lot 2</t>
  </si>
  <si>
    <t>Audition : ELEC. BAPT. SERVICE - lot 10</t>
  </si>
  <si>
    <t>Audition : GCA REUNION - lot 11</t>
  </si>
  <si>
    <t>Audition : TESTONI - lot 2</t>
  </si>
  <si>
    <t>Audition : GAIA - lot 12</t>
  </si>
  <si>
    <t>Audition : MENUIRUN - lot 6</t>
  </si>
  <si>
    <t>Audition : METALDER - lot 7</t>
  </si>
  <si>
    <t>Audition : TTPM - lot 8</t>
  </si>
  <si>
    <t>Audition : BÂTIMENT DU MIDI - lot 9</t>
  </si>
  <si>
    <t>Audition : SMAC OI - lot 4 et 5</t>
  </si>
  <si>
    <t>Audition : RAMAYA - lot 7</t>
  </si>
  <si>
    <t>Audition : MCPS - lot 8</t>
  </si>
  <si>
    <t>Audition : SOREPLAC - lot 9</t>
  </si>
  <si>
    <t>Audition : DBM Peinture - lot 13</t>
  </si>
  <si>
    <t>Audition : PG Structure - lot 4 et 5</t>
  </si>
  <si>
    <t>Audition : TTPOI - lot 1</t>
  </si>
  <si>
    <t>Audition : TPSOI - lot 1</t>
  </si>
  <si>
    <t>Audition : GMF - lot 3</t>
  </si>
  <si>
    <t>Audition : Marine Peinture - lot 13</t>
  </si>
  <si>
    <t>Audition : DRMS - lot 6</t>
  </si>
  <si>
    <t>OP : PETIT NATTE - Fiche de recevabilité</t>
  </si>
  <si>
    <t>OP : DESIRE 3 - Transmission guide de la négociation moe</t>
  </si>
  <si>
    <t>OP : HORUS - Récep pièces adminsitratives</t>
  </si>
  <si>
    <t>OP : GINGKO &amp; BILOBA - Point lot 7 - métallerie</t>
  </si>
  <si>
    <t>OP : GINGKO &amp; BILOBA - Mise au point au marché</t>
  </si>
  <si>
    <t>OP : ALVERDY - Validation FP CA</t>
  </si>
  <si>
    <t>OP : HORUS - Validation FP CA</t>
  </si>
  <si>
    <t>OP : CILAOS - Checklist APD</t>
  </si>
  <si>
    <t>OP : CILAOS - Relance pièces complémentaires PC</t>
  </si>
  <si>
    <t>OP : IKARIA - Relance plan de cellules et tableau de surface</t>
  </si>
  <si>
    <t>OP : GINGKO &amp; BILOBA - Avenant RAYEROUX</t>
  </si>
  <si>
    <t>OP : PETIT NATTE - Durée de chantier</t>
  </si>
  <si>
    <t>Concertation - Arrêté modifiant l’arrêté du 17 avril 2009 définissant les caractéristiques thermiques minimales des bâtiments d'habitation neufs dans les départements de la Guadeloupe,  de la Martinique,  de la Guyane et de La Réunion</t>
  </si>
  <si>
    <t>OP : HORUS - Courrier séquestre notaire AF n°15 et 16</t>
  </si>
  <si>
    <t>OP : HORUS - Courrier refus de paiement AF n°14</t>
  </si>
  <si>
    <t>OP : HORUS - Courrier retard levée de réserves de livraisons</t>
  </si>
  <si>
    <t>OP : HORUS - Avis ASI sur application des pénalités de retard</t>
  </si>
  <si>
    <t>OP : MIAMI - Information intervention entreprise BA</t>
  </si>
  <si>
    <t>OP : DESIRE 3 - Relance devis pré-fibrage</t>
  </si>
  <si>
    <t>OP : DESIRE 3 - Préparation négociation</t>
  </si>
  <si>
    <t>OP : DESIRE 3 - Point de fin négociation n°1</t>
  </si>
  <si>
    <t>OP : DESIRE 3 - Point de fin négociation n°2</t>
  </si>
  <si>
    <t>OP : LES PINS VERTS - FRAFU</t>
  </si>
  <si>
    <t>OP : LES BASTIDES D'OPALINE - FRAFU</t>
  </si>
  <si>
    <t>OP : LES PINS VERTS - Point FRAFU avec DEAL</t>
  </si>
  <si>
    <t>OP : LES BASTIDES D'OPALINE - Point FRAFU avec DEAL</t>
  </si>
  <si>
    <t>OP : CILAOS - Point FRAFU avec DEAL</t>
  </si>
  <si>
    <t>OP : IKARIA - Avenant GMF</t>
  </si>
  <si>
    <t>OP : IKARIA - Note explicative LC huissier</t>
  </si>
  <si>
    <t>OP : GINGKO &amp; BILOBA - Confirmation défrichage + RDV constat huissier suite</t>
  </si>
  <si>
    <t>ECHANGE EARTH AVOCATS  / PENALITES RETARD ADJIBI ET HORUS</t>
  </si>
  <si>
    <t>OP : GINGKO &amp; BILOBA - Avenant RAYEROUX + NE + CAO</t>
  </si>
  <si>
    <t>OP : IKARIA - Courrier officiel retard document MOE</t>
  </si>
  <si>
    <t>OP : HORUS - Courrier de refus AF n°14 livraison + séquestre</t>
  </si>
  <si>
    <t>OP : IKARIA - Droit à l'image moe</t>
  </si>
  <si>
    <t>OP : IKARIA - Reconsultation cloisons et faux-plafonds bât A</t>
  </si>
  <si>
    <t>OP : IKARIA - Avenant GMF + NE + CAO</t>
  </si>
  <si>
    <t>OP : IKARIA - Information reconsultation (délai + coût)</t>
  </si>
  <si>
    <t>OP : HORUS - Point JP 2024</t>
  </si>
  <si>
    <t>OP : PETIT NATTE - Récep contrat de résevration définitif + RDV</t>
  </si>
  <si>
    <t>OP : IKARIA - Revue de l'architecture</t>
  </si>
  <si>
    <t>OP : HORUS - Revue de l'architecture</t>
  </si>
  <si>
    <t>OP : ALVERDY - Point levée de réserves de GPA</t>
  </si>
  <si>
    <t>OP : IKARIA - DGD AUSTRAL RENOV BÂT + courrier DGD</t>
  </si>
  <si>
    <t>OP : HORUS - Demande JAH sur loyer définitif</t>
  </si>
  <si>
    <t>OP : HORUS - Récep pièces administratives</t>
  </si>
  <si>
    <t>OP : IKARIA - Prestataire et sous-traitant DC4</t>
  </si>
  <si>
    <t>OP : LES BASTIDES D'OPALINE - Réunion de travail CCAT</t>
  </si>
  <si>
    <t>OP : DESIRE 3 - Ouv Pli audition négociation</t>
  </si>
  <si>
    <t>OP : CILAOS - Préparation consultation OPC</t>
  </si>
  <si>
    <t>OP : DESIRE 3 - Analyse audition</t>
  </si>
  <si>
    <t>OP : PETIT NATTE - Réponse NBL</t>
  </si>
  <si>
    <t>OP : LES BASTIDES D'OPALINE - Réunion de travail CCTP/CCAT SODEGIS</t>
  </si>
  <si>
    <t>OP : ALVERDY - CA (imprimer budget à signer)</t>
  </si>
  <si>
    <t>OP : HORUS - CA</t>
  </si>
  <si>
    <t>OP : LES PINS VERTS - Transmission pièces SIDELEC</t>
  </si>
  <si>
    <t>OP : LES BASTIDES D'OPALINE - Transmission pièces SIDELEC</t>
  </si>
  <si>
    <t>OP : LES BASTIDES D'OPALINE - Point FRAFU</t>
  </si>
  <si>
    <t>OP : LES PINS VERTS - Point FRAFU</t>
  </si>
  <si>
    <t>OP : CILAOS - Relance checklist APD + pièces complémentaires</t>
  </si>
  <si>
    <t>OP : GINGKO &amp; BILOBA - Absence devis lot électricité BTB / Avenant RAYEROUX</t>
  </si>
  <si>
    <t>OP : GINGKO &amp; BILOBA - Information démarrage de chantier LACQ BTP</t>
  </si>
  <si>
    <t>OP : IKARIA - Point TTPM DC4</t>
  </si>
  <si>
    <t>OP : ALVERDY - Réunion CI (DAF)</t>
  </si>
  <si>
    <t>OP : PETIT NATTE - Checklist conditions suspensives</t>
  </si>
  <si>
    <t>OP : IKARIA - Relance signature avenant GMF</t>
  </si>
  <si>
    <t>OP : CILAOS - Consultation OPC</t>
  </si>
  <si>
    <t>OP : DESIRE 3 - Récep devis pré-fibrage</t>
  </si>
  <si>
    <t>OP : DESIRE 3 - Point audition négociation</t>
  </si>
  <si>
    <t>OP : DESIRE 3 - AMI dotations fonds propres</t>
  </si>
  <si>
    <t>OP : MIAMI - Réclamation locataire</t>
  </si>
  <si>
    <t>OP : LES BASTIDES D'OPALINE - Explication FRAFU</t>
  </si>
  <si>
    <t>OP : HORUS - Point avancement pièces administratives</t>
  </si>
  <si>
    <t>OP : LES PINS VERTS - Réunion de travail CCTP/CCAT SODEGIS</t>
  </si>
  <si>
    <t>OP : LES PINS VERTS - OS DCE</t>
  </si>
  <si>
    <t>OP : IKARIA - Point réception EDF</t>
  </si>
  <si>
    <t>OP : MIAMI - Réponse détérioration BA</t>
  </si>
  <si>
    <t>OP : CILAOS - Fiche de recevabilité</t>
  </si>
  <si>
    <t>OP : MIAMI - Clôture budget n°3</t>
  </si>
  <si>
    <t>OP : CILAOS - Récep et relance document fiche de recevabilité (moe)</t>
  </si>
  <si>
    <t>OP : MIAMI - Relance promoteur plaque cuisson</t>
  </si>
  <si>
    <t>OP : CILAOS - Modification document fiche de recevabilité</t>
  </si>
  <si>
    <t>FAI : BX 14</t>
  </si>
  <si>
    <t>OP : HORUS - Présentation JP</t>
  </si>
  <si>
    <t>OP : IKARIA - Invitation logement témoin</t>
  </si>
  <si>
    <t>OP : HORUS - Complétude fiche renseignement TEGIA</t>
  </si>
  <si>
    <t>Feuille de route</t>
  </si>
  <si>
    <t>OP : LES PINS VERTS - Relance DAM (modification CCAP)</t>
  </si>
  <si>
    <t xml:space="preserve">OP : IKARIA - OPR logement témoin </t>
  </si>
  <si>
    <t>OP : LES PINS VERTS - Relance loi sur l'eau (moe)</t>
  </si>
  <si>
    <t>OP : LES PINS VERTS - Validation local poubelle (CIREST)</t>
  </si>
  <si>
    <t>OP : LES PINS VERTS - Convention SIDELEC</t>
  </si>
  <si>
    <t>OP : LES PINS VERTS - Mail DEAL toile étanche</t>
  </si>
  <si>
    <t>OP : HORUS - Clôture pré-budget</t>
  </si>
  <si>
    <t xml:space="preserve">OP : LES PINS VERTS - Relance bornage / défrichage </t>
  </si>
  <si>
    <t>OP : ALVERDY - Relance facturation 5% restant ABF</t>
  </si>
  <si>
    <t>OP : HORUS - Récep DPR</t>
  </si>
  <si>
    <t>OP : LES PINS VERTS - Réponse à EDF</t>
  </si>
  <si>
    <t>OP : GINGKO &amp; BILOBA - Planning dans Outlook</t>
  </si>
  <si>
    <t>OP : CILAOS - Réunion de travail CCTP/CCAT SODEGIS</t>
  </si>
  <si>
    <t>PRESENTATION EQUIPE MDE EDF - POINT SUR DOSSIERS SODEGIS</t>
  </si>
  <si>
    <t>OP : GINGKO &amp; BILOBA - DO</t>
  </si>
  <si>
    <t>Présentation vidéo-surveillance</t>
  </si>
  <si>
    <t>OP : GINGKO &amp; BILOBA - Création DGD</t>
  </si>
  <si>
    <t>OP : DESIRE 3 - Prolongation offres ACT n°1</t>
  </si>
  <si>
    <t>OP : LES PINS VERTS - Relance dossier loi sur l'eau</t>
  </si>
  <si>
    <t>OP : LES BASTIDES D'OPALINE - Relance dossier loi sur l'eau</t>
  </si>
  <si>
    <t>OP : IKARIA - Pré-visite logement témoin</t>
  </si>
  <si>
    <t>OP : GINGKO &amp; BILOBA - Mise en signature planning</t>
  </si>
  <si>
    <t>Renseignement Finances publiques</t>
  </si>
  <si>
    <t>OP : CILAOS - Point instruction PC x2</t>
  </si>
  <si>
    <t>OP : HORUS - Visite levée de réserves de livraison</t>
  </si>
  <si>
    <t>SODEGIS / IKARIA / Présentation ACT relance du lot 9</t>
  </si>
  <si>
    <t>OP : LES PINS VERTS - Reunion de travail CCTP/CCAT (BIR)</t>
  </si>
  <si>
    <t>OP : HORUS - Tâche à transmettre</t>
  </si>
  <si>
    <t>OP : GINGKO &amp; BILOBA - Visite de chantier</t>
  </si>
  <si>
    <t>OP : DESIRE 3 - Relance moe (CCTP)</t>
  </si>
  <si>
    <t>OP : CILAOS - Analyse APD</t>
  </si>
  <si>
    <t>OP : GINGKO &amp; BILOBA - Convocation signature du planning</t>
  </si>
  <si>
    <t>OP : CILAOS - OUV PLI OPC</t>
  </si>
  <si>
    <t>OP : CILAOS - Préparation OUV PLI</t>
  </si>
  <si>
    <t>OP : CILAOS - Reconsultation OPC</t>
  </si>
  <si>
    <t>OP : IKARIA - Analyse ACT n°4</t>
  </si>
  <si>
    <t>OP : IKARIA - Faisabilité transformation commerces en crèche</t>
  </si>
  <si>
    <t>OP : IKARIA - Rappel GMF pour nettoyage vendredi</t>
  </si>
  <si>
    <t>OP : IKARIA - Attribution lot 9 -bât A</t>
  </si>
  <si>
    <t>OP : GINGKO &amp; BILOBA - Reconsultation lot 7 - métallerie</t>
  </si>
  <si>
    <t>OP : IKARIA - Rappel contrôle pour convention MDE EDF</t>
  </si>
  <si>
    <t>OP : HORUS - Surfaces</t>
  </si>
  <si>
    <t>OP : IKARIA - Dossier crèche</t>
  </si>
  <si>
    <t>OP : HORUS - Relance frais financiers (JAH)</t>
  </si>
  <si>
    <t>OP : HORUS - MAJ frais financiers</t>
  </si>
  <si>
    <t>OP : HORUS - Pièces administratives</t>
  </si>
  <si>
    <t>OP : IKARIA - MAJ surfaces</t>
  </si>
  <si>
    <t>OP : ALVERDY - Courriers</t>
  </si>
  <si>
    <t>FAI : LES MURIERS</t>
  </si>
  <si>
    <t xml:space="preserve">Opération GINGKO &amp; BILOBA - Réunion de démarrage chantier </t>
  </si>
  <si>
    <t>SODEGIS/ GINGKO &amp; BILOBA - Réunion de démarrage travaux</t>
  </si>
  <si>
    <t>INDIGO 1&amp;2 1 et  avenant MOE</t>
  </si>
  <si>
    <t>INDIGO 1&amp;2 1 Situation</t>
  </si>
  <si>
    <t>INDIGO 1&amp;2 1 Demande de devis EPSC</t>
  </si>
  <si>
    <t>INDIGO 1&amp;2 1 DGD RAYEROUX</t>
  </si>
  <si>
    <t>INDIGO 1&amp;2 1 Avenant n° 8 / INDIGO 1&amp;2 2 Avenant n° 7</t>
  </si>
  <si>
    <t xml:space="preserve">INDIGO 1&amp;2 1 Préparation  réponse avenant 6 </t>
  </si>
  <si>
    <t>INDIGO 1&amp;2 1 Point claustra</t>
  </si>
  <si>
    <t>INDIGO 1&amp;2 : mettre en signature DGD</t>
  </si>
  <si>
    <t xml:space="preserve">VISITE DE LOGEMENT INDIGO 1&amp;2 </t>
  </si>
  <si>
    <t>RDV LOCATAIRE INDIGO 1&amp;2</t>
  </si>
  <si>
    <t>VISITE CT INDIGO 1&amp;2</t>
  </si>
  <si>
    <t>INDIGO 1&amp;2 et INDIGO 1&amp;2 2 : point sur opérations</t>
  </si>
  <si>
    <t>MED : INDIGO 1&amp;2 - Rayeroux</t>
  </si>
  <si>
    <t>INDIGO 1&amp;2 Avenant n° 8 / INDIGO 1&amp;2 2 Avenant n° 7</t>
  </si>
  <si>
    <t>Réunion INDIGO 1&amp;2 MOE et ENT.</t>
  </si>
  <si>
    <t xml:space="preserve">POINT APRES LIVRAISON INDIGO 1&amp;2 &amp; 2 </t>
  </si>
  <si>
    <t xml:space="preserve">Point INDIGO 1&amp;2 &amp; 2 </t>
  </si>
  <si>
    <t xml:space="preserve">INDIGO 1&amp;2 Facture </t>
  </si>
  <si>
    <t>INDIGO 1&amp;2 situation</t>
  </si>
  <si>
    <t>INDIGO 1&amp;2 Avenant ABC</t>
  </si>
  <si>
    <t>INDIGO 1&amp;2 Imprimé R</t>
  </si>
  <si>
    <t>INDIGO 1&amp;2 Situation Espace Vert de l'est</t>
  </si>
  <si>
    <t xml:space="preserve">INDIGO 1&amp;2 Point CT </t>
  </si>
  <si>
    <t>INDIGO 1&amp;2 Facture</t>
  </si>
  <si>
    <t>INDIGO 1&amp;2 reprise travaux</t>
  </si>
  <si>
    <t>INDIGO 1&amp;2 Avenant MOE</t>
  </si>
  <si>
    <t>TERRAIN FOY</t>
  </si>
  <si>
    <t>TERRAIN FOY AS 1811 OUV PLIS MOE</t>
  </si>
  <si>
    <t>TERRAIN FOY / Marché MOE</t>
  </si>
  <si>
    <t>CANNELLE / Marché MOE</t>
  </si>
  <si>
    <t>CANNELLE / PIHOUEE</t>
  </si>
  <si>
    <t>CANNELLE / ASI</t>
  </si>
  <si>
    <t>CANNELLE / Lancement consultation MOE</t>
  </si>
  <si>
    <t>CANNELLE - OUV PLIS MOE</t>
  </si>
  <si>
    <t>CANNELLE / Analyse MOE</t>
  </si>
  <si>
    <t>CANNELLE / MOE</t>
  </si>
  <si>
    <t xml:space="preserve">CANNELLE - PRESENTATION ESQ </t>
  </si>
  <si>
    <t>CANNELLE / CI</t>
  </si>
  <si>
    <t>CANNELLE / CT CSPS</t>
  </si>
  <si>
    <t>CANNELLE / DEAL CR</t>
  </si>
  <si>
    <t>PAPYRUS</t>
  </si>
  <si>
    <t>BAOBAB / APD</t>
  </si>
  <si>
    <t>BAOBAB - Visite RUNEO raccordement EU</t>
  </si>
  <si>
    <t>BAOBAB -REUNION PRESENTATION ET VALIDATION ETUDE APD</t>
  </si>
  <si>
    <t>BAOBAB / Nvx paramètres</t>
  </si>
  <si>
    <t>BAOBAB / OPC</t>
  </si>
  <si>
    <t>BAOBAB / SIAP complément</t>
  </si>
  <si>
    <t>BAOBAB / Acquisition</t>
  </si>
  <si>
    <t>BAOBAB / Bdgt</t>
  </si>
  <si>
    <t>BAOBAB / Avenant</t>
  </si>
  <si>
    <t>BAOBAB / NH</t>
  </si>
  <si>
    <t>BAOBAB / Dossier fi</t>
  </si>
  <si>
    <t xml:space="preserve">BAOBAB </t>
  </si>
  <si>
    <t xml:space="preserve">BAOBAB -RUNEO </t>
  </si>
  <si>
    <t>BAOBAB / Concessionnaires</t>
  </si>
  <si>
    <t>BAOBAB / PRO</t>
  </si>
  <si>
    <t>BAOBAB / ACT</t>
  </si>
  <si>
    <t>BAOBAB - REUNION ETUDE PRO</t>
  </si>
  <si>
    <t>LA FORÊT</t>
  </si>
  <si>
    <t>LA FORÊT - FEDER</t>
  </si>
  <si>
    <t>LA FORÊT - AV 2 DRMS</t>
  </si>
  <si>
    <t>LA FORÊT - Pb infiltration toiture</t>
  </si>
  <si>
    <t xml:space="preserve">LA FORÊT </t>
  </si>
  <si>
    <t>LA FORÊT - Réunion de chantier 10h30</t>
  </si>
  <si>
    <t>LA FORÊT - AV OPC + Echelle à crinoline (CSPS)</t>
  </si>
  <si>
    <t xml:space="preserve">Retour VAD LA FORÊT </t>
  </si>
  <si>
    <t>LA FORÊT - Réunion de chantier 10H30</t>
  </si>
  <si>
    <t>LA FORÊT - extension Lgt 2001/1001</t>
  </si>
  <si>
    <t>ARRET MALADIE</t>
  </si>
  <si>
    <t>REUNION lancement E-Tcheck</t>
  </si>
  <si>
    <t>REUNION : livraisons délais retards</t>
  </si>
  <si>
    <t>VEFA BERTAUT / ADF 20</t>
  </si>
  <si>
    <t>VEFA HAMEAU DU PERE MARTIN / Signature Ct résa</t>
  </si>
  <si>
    <t>VEFA MAZEAU ROUSSEL / Prix d'acquisition</t>
  </si>
  <si>
    <t>OP CANNELLE / CT CSPS consult</t>
  </si>
  <si>
    <t>OP CANNELLE / Validation ESQ</t>
  </si>
  <si>
    <t xml:space="preserve">MAZEAU ROUSSEL : Validation prix d'acquisition </t>
  </si>
  <si>
    <t>Présentation projet Bois d'Olive IE 483</t>
  </si>
  <si>
    <t>VEFA IGNACE HOARAU : validation de surfaces</t>
  </si>
  <si>
    <t>Terrain de la CIVIS : PEPINIERE IE 1077</t>
  </si>
  <si>
    <t>VEFA Ignace HOARAU : présentation des modifications</t>
  </si>
  <si>
    <t>Op : KALOUPILE-BEGONIA - présentation APS</t>
  </si>
  <si>
    <t>Op"KALOUPILE-BEGONIA" : accès à l'opération</t>
  </si>
  <si>
    <t>JARDINS PARTAGES Tranche 3 : vérifier si passage au CM du 27/07</t>
  </si>
  <si>
    <t>JARDINS PARTAGES T3 : M-1 avant fin du contrat de réservation</t>
  </si>
  <si>
    <t>Visite médicale Centre de Saint Pierre 30 rue Vasco de Gamma 97410 St Pierre</t>
  </si>
  <si>
    <t>Op "MORINGA" : réunion de lancement des études</t>
  </si>
  <si>
    <t>Concertation - Arrêté modifiant l’arrêté du 17 avril 2009 définissant les caractéristiques thermiques minimales des bâtiments d'habitation neufs dans les départements de la Guadeloupe de la Martinique de la Guyane et de La Réunion</t>
  </si>
  <si>
    <t>Op"KALOUPILE-BEGONIA" : présentation APS (version 2)</t>
  </si>
  <si>
    <t>powerpoint présentation pour séance admin</t>
  </si>
  <si>
    <t>Prise photo  limite Kaloupilé-Begonia/Riverain</t>
  </si>
  <si>
    <t>Proposition SA : Présentation de l'opération BEGONIA KALOUPILE / DURANTA</t>
  </si>
  <si>
    <t>JP Revue d'architecture</t>
  </si>
  <si>
    <t>Op "MORINGA" : présentation esquisses</t>
  </si>
  <si>
    <t>CALLIOPE &amp; PEPINERE : ouverture des plis</t>
  </si>
  <si>
    <t>AS 1811</t>
  </si>
  <si>
    <t>KALOUPILE-BEGONIA : fin délai rapport CT sur APS</t>
  </si>
  <si>
    <t xml:space="preserve">OP CANNELLE - ETUDE APS </t>
  </si>
  <si>
    <t>Projets de délibération pour le CA - date limite de transmission à NBL</t>
  </si>
  <si>
    <t>op AS 1811- TERRAIN FOY</t>
  </si>
  <si>
    <t>Temps passés</t>
  </si>
  <si>
    <t>OP CANNELLE / Analyse APS</t>
  </si>
  <si>
    <t xml:space="preserve">Terrain FOY </t>
  </si>
  <si>
    <t>JARDINS PARTAGES présentation logement témoin</t>
  </si>
  <si>
    <t>op CANNELLE - Numérotation des logements</t>
  </si>
  <si>
    <t>VEFA HAMEAU DU PERE MARTIN / Avis des domaines</t>
  </si>
  <si>
    <t>OP CANNELLE / DEAL</t>
  </si>
  <si>
    <t>OP CANNELLE / CA</t>
  </si>
  <si>
    <t xml:space="preserve">PRESENTATION PROJET AS 1811 - TERRAIN FOY </t>
  </si>
  <si>
    <t>OP CANNELLE / PC</t>
  </si>
  <si>
    <t>TERRAIN FOY / Réunion cadrage w/ BLAA</t>
  </si>
  <si>
    <t>TERRAIN FOY / Point BJE</t>
  </si>
  <si>
    <t>TERRAIN FOY / CR+scénario</t>
  </si>
  <si>
    <t>TERRAIN FOY / ESQ</t>
  </si>
  <si>
    <t>TERRAIN FOY / CR</t>
  </si>
  <si>
    <t>PAPYRUS / Pertes</t>
  </si>
  <si>
    <t>PAPYRUS / CA</t>
  </si>
  <si>
    <t>OPERATION CRESSONNIERE - REUNION PRESENTATION APS</t>
  </si>
  <si>
    <t>OPERATION CASABIANCA - LEVEE DES RESERVES DU BUREAU DE CONTRÔLE</t>
  </si>
  <si>
    <t>ORCHIDEES 2 - OUV PLIS - LOT ETANCHEITE TT</t>
  </si>
  <si>
    <t>Validation PPE /GEP 2025</t>
  </si>
  <si>
    <t xml:space="preserve">Archivage d'une opération </t>
  </si>
  <si>
    <t>ORCHIDEES 2 - 2ème visite obligatoire 13h00</t>
  </si>
  <si>
    <t>VAD CAZALA 2121 - Désamiantage 11H00/11h30</t>
  </si>
  <si>
    <t>CAZALA - re consultation Lot VRD</t>
  </si>
  <si>
    <t xml:space="preserve">CAZALA : COURRIER CLASSEMENT SANS SUITE </t>
  </si>
  <si>
    <t>Retour de gaia ?</t>
  </si>
  <si>
    <t xml:space="preserve">LES QUAIS - OUV PLIS OPC </t>
  </si>
  <si>
    <t xml:space="preserve">Visite La Cure 2 Clôture </t>
  </si>
  <si>
    <t xml:space="preserve">Voir DHO - CCL Prog 2024 mq signature </t>
  </si>
  <si>
    <t>LACAUSSADE 1 - 4103</t>
  </si>
  <si>
    <t>CH G1 Apt 22 et 1 / CH G2 Apt 1005 - Rendu clé</t>
  </si>
  <si>
    <t>CAZALA - relance lot VRD</t>
  </si>
  <si>
    <t>CAZALA - APT 2121 -Déménagement</t>
  </si>
  <si>
    <t>LES QUAIS - OUV PLIS OPC</t>
  </si>
  <si>
    <t>LA FORET - Levée de reserves cloture</t>
  </si>
  <si>
    <t>Réunion PPE / Réhab</t>
  </si>
  <si>
    <t xml:space="preserve">LES QUAIS : PROGRAMMER REUNION APD </t>
  </si>
  <si>
    <t xml:space="preserve">LACAUSSADE 1 - Lgt vacant 3222 au 30/09/2024 (date EDLS)  </t>
  </si>
  <si>
    <t>ORCHIDEES 2 - Etanchéité TT</t>
  </si>
  <si>
    <t>CAZALA - Apt 2121 - visiter lgt Maurice LEBON/ Signée convention</t>
  </si>
  <si>
    <t>CHEMIN GALET - LC MCs installation chantier 8 250€</t>
  </si>
  <si>
    <t>REHABILITATION - POINT SUIVI TRAVAUX</t>
  </si>
  <si>
    <t>CAZALA - Ouv compteur d'eau / elec 1101 Maurice LEBON</t>
  </si>
  <si>
    <t>CAZALA - Apt 2121 Désamiantage / repérage avant travaux (11h00)</t>
  </si>
  <si>
    <t xml:space="preserve">BELLEVUE - Réhausse CG / Étanchéité carrelage </t>
  </si>
  <si>
    <t>CAZALA - Visite obligatoire AO VRD (9h30)</t>
  </si>
  <si>
    <t>ORCHIDEES 2 - Apt 5101 rendu clé</t>
  </si>
  <si>
    <t>Point logements adaptés Rehab</t>
  </si>
  <si>
    <t>LACAUSSADE 1 Apt 2113 - Lgt vacant au 19/09/24 (fin trvx --&gt; 10/10/24)</t>
  </si>
  <si>
    <t xml:space="preserve">IMPRIMER LE TABLEAU SUIVI RECLAM LOC </t>
  </si>
  <si>
    <t>CH G1 - LC VIDANGE SERVICE</t>
  </si>
  <si>
    <t>UV1 - Courriers rejet/ OS Démarrage</t>
  </si>
  <si>
    <t>ORCHIDEES 2 - VISITE DU LOGEMENT 5101</t>
  </si>
  <si>
    <t xml:space="preserve">POINT INVITATION RECEPTION </t>
  </si>
  <si>
    <t>BERIVE - PV CAO à préparer</t>
  </si>
  <si>
    <t>Op REHAB - Nouvelle date réception LA FORET/ LE RUISSEAU/ ORCHIDEES 1/ CG G1/ CH G2/ LA CHAPELLE</t>
  </si>
  <si>
    <t xml:space="preserve">ENVOYER REPONSES CANDIDATURE ENTREPRISES A MOE </t>
  </si>
  <si>
    <t>UV1 - envoyer garanties prêts Mairie/CASUD CDC</t>
  </si>
  <si>
    <t xml:space="preserve">CHOKA BLEU - PROGRAMMER REUNION AVEC CT ET SEBASTIEN </t>
  </si>
  <si>
    <t xml:space="preserve">CAZALA - Désamiantage LC MARTECH/ DET DEVEAUX/ AV VALGO </t>
  </si>
  <si>
    <t>PL</t>
  </si>
  <si>
    <t>OPERATION LA CURE 2 - POINT LEVEE DES RESERVES DE RECEPTION</t>
  </si>
  <si>
    <t xml:space="preserve">CAZALA - DESAMIANTAGE APPT 2121 - OUV PLS </t>
  </si>
  <si>
    <t xml:space="preserve">BERIVE : Remplacement de toiture </t>
  </si>
  <si>
    <t>PONT</t>
  </si>
  <si>
    <t>POINT REHAB</t>
  </si>
  <si>
    <t>DECISION PROGRAMMATION 2025 &amp; 2026 - REHAB</t>
  </si>
  <si>
    <t xml:space="preserve">PONT </t>
  </si>
  <si>
    <t>Cong頨Jour de)</t>
  </si>
  <si>
    <t>BDLP : assurance DO</t>
  </si>
  <si>
    <t>Envoyer numérotation Abbé</t>
  </si>
  <si>
    <t>VEFA Roland GARROS : patrimoine</t>
  </si>
  <si>
    <t xml:space="preserve">KALOUPILE-BEGONIA : réunion de cadrage </t>
  </si>
  <si>
    <t xml:space="preserve">Relancer TPL : tronçon L2D et L2C </t>
  </si>
  <si>
    <t xml:space="preserve">Op "KALOUPILE-BEGONIA" </t>
  </si>
  <si>
    <t xml:space="preserve">Demander délibération CA pour VEFA </t>
  </si>
  <si>
    <t>VEFA MARTINEL : confirmer présence rdv du 15/03</t>
  </si>
  <si>
    <t xml:space="preserve">Voir JPI pour Millet : Bras de la Plaine </t>
  </si>
  <si>
    <t>BRAS DE LA PLAINE : relancer BUFFI</t>
  </si>
  <si>
    <t>Relancer GL : IE 483</t>
  </si>
  <si>
    <t>Dder à Stéphanie : délib CA</t>
  </si>
  <si>
    <t>VEFA Roland GARROS</t>
  </si>
  <si>
    <t xml:space="preserve"> Bras de la Plaine</t>
  </si>
  <si>
    <t>Hélène Tonru</t>
  </si>
  <si>
    <t>JARDIN PARTAGE</t>
  </si>
  <si>
    <t xml:space="preserve">Visite Pré- Fin de GPA - Partie Commune INDIGO 1 &amp; 2 </t>
  </si>
  <si>
    <t>INDIGO</t>
  </si>
  <si>
    <t>RDV SPAG - PRE VISITE LGT TEMOIN - VALIDATION ADF</t>
  </si>
  <si>
    <t>OP IKARIA- OUV des PLI / relance lot 9</t>
  </si>
  <si>
    <t>REUNION GINGKO&amp;BILOBA - CLOTURE MUR VOISIN</t>
  </si>
  <si>
    <t>GINGKO ET BILOBA</t>
  </si>
  <si>
    <t>RDV SI RUN - FIN TRAVAUX - LEVEE RESERVE - DOE</t>
  </si>
  <si>
    <t>JARDIN PARTAGE - PRE VISITE LGT TEMOIN</t>
  </si>
  <si>
    <t>VISITE CLOTURE VOISIN</t>
  </si>
  <si>
    <t>RDV DLC LEVEE RESERVE</t>
  </si>
  <si>
    <t>REUNION INDIGO - CONTRE PENTE - DRMS TPMI</t>
  </si>
  <si>
    <t>VISITE DE CHANTIER - VALIDATION HE</t>
  </si>
  <si>
    <t>ADMINISTRATIF - CONVENTION VOISIN</t>
  </si>
  <si>
    <t>RELEVE COMPTEUR EDF ( SURCONSOMMATION )</t>
  </si>
  <si>
    <t>VISITE LEVEE RESERVE</t>
  </si>
  <si>
    <t>FAISABILITES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</si>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</sst>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h:mm;@"/>
  </numFmts>
  <fonts count="3" x14ac:knownFonts="1">
    <font>
      <sz val="11"/>
      <color theme="1"/>
      <name val="Calibri"/>
      <family val="2"/>
      <scheme val="minor"/>
    </font>
    <font>
      <sz val="11"/>
      <color theme="0"/>
      <name val="Calibri"/>
      <family val="2"/>
      <scheme val="minor"/>
    </font>
    <font>
      <sz val="8"/>
      <name val="Calibri"/>
      <family val="2"/>
      <scheme val="minor"/>
    </font>
  </fonts>
  <fills count="10">
    <fill>
      <patternFill patternType="none"/>
    </fill>
    <fill>
      <patternFill patternType="gray125"/>
    </fill>
    <fill>
      <patternFill patternType="solid">
        <fgColor theme="8"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CCFFFF"/>
        <bgColor indexed="64"/>
      </patternFill>
    </fill>
    <fill>
      <patternFill patternType="solid">
        <fgColor rgb="FFFFCCCC"/>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theme="4"/>
      </top>
      <bottom/>
      <diagonal/>
    </border>
  </borders>
  <cellStyleXfs count="1">
    <xf numFmtId="0" fontId="0" fillId="0" borderId="0"/>
  </cellStyleXfs>
  <cellXfs count="39">
    <xf numFmtId="0" fontId="0" fillId="0" borderId="0" xfId="0"/>
    <xf numFmtId="164" fontId="0" fillId="0" borderId="0" xfId="0" applyNumberFormat="1"/>
    <xf numFmtId="165" fontId="0" fillId="0" borderId="0" xfId="0" applyNumberFormat="1"/>
    <xf numFmtId="14" fontId="0" fillId="0" borderId="0" xfId="0" applyNumberFormat="1"/>
    <xf numFmtId="21" fontId="0" fillId="0" borderId="0" xfId="0" applyNumberFormat="1"/>
    <xf numFmtId="46" fontId="0" fillId="0" borderId="0" xfId="0" applyNumberFormat="1"/>
    <xf numFmtId="0" fontId="0" fillId="0" borderId="0" xfId="0" applyAlignment="1">
      <alignment horizontal="center"/>
    </xf>
    <xf numFmtId="0" fontId="1" fillId="2" borderId="0" xfId="0" applyFont="1" applyFill="1" applyAlignment="1">
      <alignment horizontal="center"/>
    </xf>
    <xf numFmtId="0" fontId="0" fillId="0" borderId="0" xfId="0" pivotButton="1"/>
    <xf numFmtId="0" fontId="0" fillId="0" borderId="0" xfId="0" applyAlignment="1">
      <alignment horizontal="left"/>
    </xf>
    <xf numFmtId="0" fontId="0" fillId="0" borderId="0" xfId="0" applyAlignment="1">
      <alignment horizontal="left" indent="1"/>
    </xf>
    <xf numFmtId="10" fontId="0" fillId="0" borderId="0" xfId="0" applyNumberFormat="1"/>
    <xf numFmtId="0" fontId="0" fillId="3" borderId="0" xfId="0" applyFill="1"/>
    <xf numFmtId="165" fontId="0" fillId="3" borderId="0" xfId="0" applyNumberFormat="1" applyFill="1"/>
    <xf numFmtId="9" fontId="0" fillId="0" borderId="0" xfId="0" applyNumberFormat="1"/>
    <xf numFmtId="0" fontId="0" fillId="0" borderId="1" xfId="0" applyBorder="1"/>
    <xf numFmtId="0" fontId="0" fillId="4" borderId="0" xfId="0" applyFill="1"/>
    <xf numFmtId="14" fontId="0" fillId="4" borderId="0" xfId="0" applyNumberFormat="1" applyFill="1"/>
    <xf numFmtId="21" fontId="0" fillId="4" borderId="0" xfId="0" applyNumberFormat="1" applyFill="1"/>
    <xf numFmtId="0" fontId="0" fillId="5" borderId="0" xfId="0" applyFill="1"/>
    <xf numFmtId="14" fontId="0" fillId="5" borderId="0" xfId="0" applyNumberFormat="1" applyFill="1"/>
    <xf numFmtId="21" fontId="0" fillId="5" borderId="0" xfId="0" applyNumberFormat="1" applyFill="1"/>
    <xf numFmtId="0" fontId="0" fillId="6" borderId="0" xfId="0" applyFill="1"/>
    <xf numFmtId="14" fontId="0" fillId="6" borderId="0" xfId="0" applyNumberFormat="1" applyFill="1"/>
    <xf numFmtId="21" fontId="0" fillId="6" borderId="0" xfId="0" applyNumberFormat="1" applyFill="1"/>
    <xf numFmtId="0" fontId="0" fillId="7" borderId="0" xfId="0" applyFill="1"/>
    <xf numFmtId="14" fontId="0" fillId="7" borderId="0" xfId="0" applyNumberFormat="1" applyFill="1"/>
    <xf numFmtId="21" fontId="0" fillId="7" borderId="0" xfId="0" applyNumberFormat="1" applyFill="1"/>
    <xf numFmtId="0" fontId="0" fillId="0" borderId="2" xfId="0" applyBorder="1"/>
    <xf numFmtId="0" fontId="0" fillId="8" borderId="0" xfId="0" applyFill="1"/>
    <xf numFmtId="14" fontId="0" fillId="8" borderId="0" xfId="0" applyNumberFormat="1" applyFill="1"/>
    <xf numFmtId="21" fontId="0" fillId="8" borderId="0" xfId="0" applyNumberFormat="1" applyFill="1"/>
    <xf numFmtId="0" fontId="0" fillId="9" borderId="0" xfId="0" applyFill="1"/>
    <xf numFmtId="14" fontId="0" fillId="9" borderId="0" xfId="0" applyNumberFormat="1" applyFill="1"/>
    <xf numFmtId="21" fontId="0" fillId="9" borderId="0" xfId="0" applyNumberFormat="1" applyFill="1"/>
    <xf numFmtId="14" fontId="0" fillId="3" borderId="0" xfId="0" applyNumberFormat="1" applyFill="1"/>
    <xf numFmtId="21" fontId="0" fillId="3" borderId="0" xfId="0" applyNumberFormat="1" applyFill="1"/>
    <xf numFmtId="0" fontId="0" fillId="0" borderId="0" xfId="0" applyNumberFormat="1"/>
    <xf numFmtId="0" fontId="0" fillId="0" borderId="0" xfId="0" applyBorder="1"/>
  </cellXfs>
  <cellStyles count="1">
    <cellStyle name="Normal" xfId="0" builtinId="0"/>
  </cellStyles>
  <dxfs count="125">
    <dxf>
      <numFmt numFmtId="31" formatCode="[h]:mm:ss"/>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31" formatCode="[h]:mm:ss"/>
    </dxf>
    <dxf>
      <numFmt numFmtId="31" formatCode="[h]:mm:ss"/>
    </dxf>
    <dxf>
      <numFmt numFmtId="31" formatCode="[h]:mm:ss"/>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31" formatCode="[h]:mm:ss"/>
    </dxf>
    <dxf>
      <numFmt numFmtId="31" formatCode="[h]:mm:ss"/>
    </dxf>
    <dxf>
      <numFmt numFmtId="31" formatCode="[h]:mm:ss"/>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31" formatCode="[h]:mm:ss"/>
    </dxf>
    <dxf>
      <numFmt numFmtId="31" formatCode="[h]:mm:ss"/>
    </dxf>
    <dxf>
      <numFmt numFmtId="31" formatCode="[h]:mm:ss"/>
    </dxf>
    <dxf>
      <numFmt numFmtId="26" formatCode="hh:mm:ss"/>
    </dxf>
    <dxf>
      <numFmt numFmtId="19" formatCode="dd/mm/yyyy"/>
    </dxf>
    <dxf>
      <numFmt numFmtId="26" formatCode="hh:mm:ss"/>
    </dxf>
    <dxf>
      <numFmt numFmtId="19" formatCode="dd/mm/yyyy"/>
    </dxf>
    <dxf>
      <numFmt numFmtId="31" formatCode="[h]:mm:ss"/>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14" formatCode="0.00%"/>
    </dxf>
    <dxf>
      <numFmt numFmtId="13" formatCode="0%"/>
    </dxf>
    <dxf>
      <numFmt numFmtId="13" formatCode="0%"/>
    </dxf>
    <dxf>
      <numFmt numFmtId="13" formatCode="0%"/>
    </dxf>
    <dxf>
      <numFmt numFmtId="31" formatCode="[h]:mm:ss"/>
    </dxf>
    <dxf>
      <numFmt numFmtId="31" formatCode="[h]:mm:ss"/>
    </dxf>
    <dxf>
      <numFmt numFmtId="0" formatCode="General"/>
      <fill>
        <patternFill>
          <fgColor indexed="64"/>
          <bgColor theme="0"/>
        </patternFill>
      </fill>
    </dxf>
    <dxf>
      <numFmt numFmtId="165" formatCode="h:mm;@"/>
      <fill>
        <patternFill>
          <fgColor indexed="64"/>
          <bgColor theme="0"/>
        </patternFill>
      </fill>
    </dxf>
    <dxf>
      <numFmt numFmtId="0" formatCode="General"/>
      <fill>
        <patternFill>
          <fgColor indexed="64"/>
          <bgColor theme="0"/>
        </patternFill>
      </fill>
    </dxf>
    <dxf>
      <fill>
        <patternFill>
          <fgColor indexed="64"/>
          <bgColor theme="0"/>
        </patternFill>
      </fill>
    </dxf>
    <dxf>
      <fill>
        <patternFill>
          <fgColor indexed="64"/>
          <bgColor theme="0"/>
        </patternFill>
      </fill>
    </dxf>
    <dxf>
      <fill>
        <patternFill>
          <fgColor indexed="64"/>
          <bgColor theme="0"/>
        </patternFill>
      </fill>
    </dxf>
    <dxf>
      <numFmt numFmtId="26" formatCode="hh:mm:ss"/>
      <fill>
        <patternFill>
          <fgColor indexed="64"/>
          <bgColor theme="0"/>
        </patternFill>
      </fill>
    </dxf>
    <dxf>
      <numFmt numFmtId="19" formatCode="dd/mm/yyyy"/>
      <fill>
        <patternFill>
          <fgColor indexed="64"/>
          <bgColor theme="0"/>
        </patternFill>
      </fill>
    </dxf>
    <dxf>
      <numFmt numFmtId="26" formatCode="hh:mm:ss"/>
      <fill>
        <patternFill>
          <fgColor indexed="64"/>
          <bgColor theme="0"/>
        </patternFill>
      </fill>
    </dxf>
    <dxf>
      <numFmt numFmtId="19" formatCode="dd/mm/yyyy"/>
      <fill>
        <patternFill>
          <fgColor indexed="64"/>
          <bgColor theme="0"/>
        </patternFill>
      </fill>
    </dxf>
    <dxf>
      <fill>
        <patternFill>
          <fgColor indexed="64"/>
          <bgColor theme="0"/>
        </patternFill>
      </fill>
    </dxf>
    <dxf>
      <fill>
        <patternFill>
          <fgColor indexed="64"/>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thalie BLANDINO" refreshedDate="45580.64059664352" createdVersion="8" refreshedVersion="8" minRefreshableVersion="3" recordCount="8619" xr:uid="{00000000-000A-0000-FFFF-FFFFC2000000}">
  <cacheSource type="worksheet">
    <worksheetSource name="Tableau1"/>
  </cacheSource>
  <cacheFields count="12">
    <cacheField name="Objet" numFmtId="0">
      <sharedItems containsBlank="1"/>
    </cacheField>
    <cacheField name="Début" numFmtId="14">
      <sharedItems containsNonDate="0" containsDate="1" containsString="0" containsBlank="1" minDate="2024-01-01T00:00:00" maxDate="2024-10-01T00:00:00"/>
    </cacheField>
    <cacheField name="Début2" numFmtId="21">
      <sharedItems containsNonDate="0" containsDate="1" containsString="0" containsBlank="1" minDate="1899-12-30T00:00:00" maxDate="1899-12-30T19:30:00"/>
    </cacheField>
    <cacheField name="Fin" numFmtId="14">
      <sharedItems containsNonDate="0" containsDate="1" containsString="0" containsBlank="1" minDate="2024-01-01T00:00:00" maxDate="2024-10-01T00:00:00"/>
    </cacheField>
    <cacheField name="Fin3" numFmtId="21">
      <sharedItems containsNonDate="0" containsDate="1" containsString="0" containsBlank="1" minDate="1899-12-30T00:00:00" maxDate="1899-12-30T21:30:00"/>
    </cacheField>
    <cacheField name="Opération" numFmtId="0">
      <sharedItems containsBlank="1" count="340">
        <s v=" Bras de la Plaine"/>
        <s v=" Julien Hoarau et Cocos Turpin"/>
        <s v="1 ADMINISTRATIF"/>
        <s v="100 MARCHES"/>
        <s v="ABSENCE"/>
        <s v="AD 119"/>
        <s v="ADMINISTRATIF"/>
        <s v="ALVERDY"/>
        <s v="ARRET MALADIE"/>
        <s v="ARRET MALADIE "/>
        <s v="AS 1811"/>
        <s v="Autres"/>
        <s v="Autres OP"/>
        <s v="AX 154"/>
        <s v="BAOBAB"/>
        <s v="BEGONIA"/>
        <s v="BELLEVUE ABC"/>
        <s v="BENJOINS 1"/>
        <s v="BENJOINS 1 "/>
        <s v="BERIVE"/>
        <s v="BERTAUT"/>
        <s v="BOUGAINVILLEES"/>
        <s v="BOULANGER"/>
        <s v="BRAS DE LA PLAINE"/>
        <s v="BRAS DES ETANGS 1&amp;2"/>
        <s v="BY 432"/>
        <s v="BY 89-92-93"/>
        <s v="CALISTA"/>
        <s v="CALLIOPE"/>
        <s v="CANNELLE"/>
        <s v="CANNELLE / DURANTA "/>
        <s v="CASABIANCA"/>
        <s v="CASTOR"/>
        <s v="CAZALA"/>
        <s v="CENT MARCHES"/>
        <s v="CHEMIN GALET 1"/>
        <s v="CHEMIN GALET 2"/>
        <s v="Chemin neuf"/>
        <s v="CHOKA BLEU"/>
        <s v="CHRISTIANE"/>
        <s v="CILAOS"/>
        <s v="CITRONNELLES"/>
        <s v="Cocktail dinatoire"/>
        <s v="COCOS TURPIN"/>
        <s v="COEUR DE VILLAGE 40"/>
        <s v="FAISABILITES"/>
        <s v="CONGES"/>
        <s v="Cong頨Jour de)"/>
        <s v="CRESSONNIERE"/>
        <s v="CROIX BIGAT"/>
        <s v="Cyclone BELAL"/>
        <s v="DDCP GENERAL"/>
        <s v="DESIRE 3"/>
        <s v="DIVERS"/>
        <s v="DURANTA"/>
        <s v="EL1163"/>
        <s v="EW 317"/>
        <s v="FACTURES"/>
        <s v="FANJAN"/>
        <s v="FERIE"/>
        <s v="Fiches d'identité"/>
        <s v="Formation"/>
        <s v="Foyer Poitevin"/>
        <s v="FRANTZ SANASSAMA (Ex ADJIBI)"/>
        <s v="GINGKO &amp; BILOBA"/>
        <s v="GINGKO ET BILOBA"/>
        <s v="GORBATCHEV"/>
        <s v="HAMEAU DU PERE MARTIN"/>
        <s v="HELENE TONRU"/>
        <s v="Hélène Tonru"/>
        <s v="HORUS"/>
        <s v="HUBERT DELISLE"/>
        <s v="IE 483"/>
        <s v="IE 483 "/>
        <s v="IE 484"/>
        <s v="IKARIA"/>
        <s v="INDIGO"/>
        <s v="INDIGO 1&amp;2"/>
        <s v="INTERNE SODEGIS"/>
        <s v="JARDIN PARTAGE"/>
        <s v="Jardins Australs"/>
        <s v="JARDINS PARTAGES"/>
        <s v="JARDINS PARTAGES T3"/>
        <s v="Jean PAYET"/>
        <s v="JULIEN HOARAU"/>
        <s v="KALOUPILE"/>
        <s v="KALOUPILE-BEGONIA"/>
        <s v="LA CHAPELLE"/>
        <s v="LA CURE 1"/>
        <s v="LA CURE 2"/>
        <s v="LA FORÊT"/>
        <s v="LA FORʔ"/>
        <s v="LACAUSSADE 1"/>
        <s v="LCR"/>
        <s v="LCR PIED DES ROCHES"/>
        <s v="LE RUISSEAU"/>
        <s v="LES BASTIDES D'OPALINE"/>
        <s v="LES BRANDES VERTS"/>
        <s v="LES JARDINS PARTAGES"/>
        <s v="LES LATANIERS"/>
        <s v="LES PINS VERTS"/>
        <s v="LES QUAIS"/>
        <s v="LES ZOIZOS VERTS"/>
        <s v="LOLA ET JULIA"/>
        <s v="MANAGEMENT"/>
        <s v="MAZEAU ROUSSEL"/>
        <s v="Moringa"/>
        <s v="OP CANNELLE"/>
        <s v="OP CROIX BIGAT"/>
        <s v="OP LES LATANIERS"/>
        <s v="OP LOLA &amp; JULIA"/>
        <s v="ORCHIDEES 1"/>
        <s v="ORCHIDEES 2"/>
        <s v="PAPYRUS"/>
        <s v="pause dejeuner"/>
        <s v="PEPINIERE"/>
        <s v="PETIT NATTE"/>
        <s v="POINSETIAS"/>
        <s v="PONT "/>
        <s v="PONT OFFERT"/>
        <s v="Prog 2020"/>
        <s v="Prog 2021"/>
        <s v="Prog 2025"/>
        <s v="RECUPERATION "/>
        <s v="REHAB"/>
        <s v="REUNION"/>
        <s v="Réunion"/>
        <s v="RHI"/>
        <s v="SENARDIERE"/>
        <s v="STRUCTURE"/>
        <s v="Tâches"/>
        <s v="Télétravail"/>
        <s v="Terrain"/>
        <s v="TERRAIN FOY"/>
        <s v="USINE A VETYVER 1"/>
        <s v="VEFA ABBE BRUGUIERES"/>
        <s v="VEFA ALVERDY"/>
        <s v="VEFA BERGAMOTE"/>
        <s v="VEFA BERTAUT"/>
        <s v="VEFA HAMEAU DU PERE MARTIN"/>
        <s v="VEFA HARMONIE"/>
        <s v="VEFA HORUS"/>
        <s v="VEFA IGNACE HOARAU"/>
        <s v="VEFA JARDINS PARTAGES"/>
        <s v="VEFA JARDINS SUSPENDUS"/>
        <s v="VEFA LE HAMEAU DU PERE MARTIN"/>
        <s v="VEFA MARTINEL"/>
        <s v="VEFA MIAMI"/>
        <s v="VEFA PETIT NATTE"/>
        <s v="VEFA PRAIRIE DE BERIVE"/>
        <s v="VEFA ROLAND GARROS"/>
        <s v="VEFA SILOE"/>
        <m/>
        <s v="Comité d'investissement" u="1"/>
        <s v="OP BAOBAB" u="1"/>
        <s v="OP PAPYRUS" u="1"/>
        <s v="VEFA Ignace HOARAU / Jardins Suspendus / Martinel" u="1"/>
        <s v="VEFA Jardins Partagés Bât A/B &amp; Bât C" u="1"/>
        <s v="DL INTERVENTION" u="1"/>
        <s v="VEFA POITEVIN" u="1"/>
        <s v="LA FORET" u="1"/>
        <s v="jardins partagés" u="1"/>
        <s v="JARDINS PARTAGES Tranche 3" u="1"/>
        <s v="KALOUPILE &amp; BEGONIA / DURANTA" u="1"/>
        <s v="OP TERRAIN FOY" u="1"/>
        <s v="INDIGO 2" u="1"/>
        <s v="INDIGO1" u="1"/>
        <s v="INDIGO 1" u="1"/>
        <s v="EL 1163 SAINT LOUIS" u="1"/>
        <s v="CONES" u="1"/>
        <s v="AM" u="1"/>
        <s v="CHANTIER" u="1"/>
        <s v="Fiches d'identit颍" u="1"/>
        <s v="Fiches identité" u="1"/>
        <s v="BY 89/92/93" u="1"/>
        <s v="EW317" u="1"/>
        <s v="Cong鳢" u="1"/>
        <s v="Congé (Jour de)" u="1"/>
        <s v="congé" u="1"/>
        <s v="Cong黃ONGE" u="1"/>
        <s v="Congés" u="1"/>
        <s v="CONGE" u="1"/>
        <s v="FRANTZ SANASSAMA" u="1"/>
        <s v="frantz sanasama" u="1"/>
        <s v="adjibi" u="1"/>
        <s v="ferier" u="1"/>
        <s v="Férié" u="1"/>
        <s v="LACAUSSADE 3" u="1"/>
        <s v="OPALE" u="1"/>
        <s v="PATRIMOINE" u="1"/>
        <s v="Prog 2024" u="1"/>
        <s v="Appel de fonds" u="1"/>
        <s v="LOLA &amp; JULIA" u="1"/>
        <s v="VEFA VEFA MAZEAU ROUSSEL (ICADE)" u="1"/>
        <s v="VEFA LA ROSERAIE" u="1"/>
        <s v="VEFA ADJIBI" u="1"/>
        <s v="FOURRAGERES" u="1"/>
        <s v="LES REMPARTS" u="1"/>
        <s v="FABRIQUE D'ALLUMETTES 1" u="1"/>
        <s v="TACHE ADMINISTRATIVE" u="1"/>
        <s v="AMATA" u="1"/>
        <s v="VEFA LA PRAIRIE DE BERIVE" u="1"/>
        <s v="PALISSANDRE" u="1"/>
        <s v="MAMOSA" u="1"/>
        <s v="CARAMBOLES" u="1"/>
        <s v="VEFA MORANE" u="1"/>
        <s v="CANAL LILIS" u="1"/>
        <s v="BELLEVUE" u="1"/>
        <s v="EUCHER POTHIN" u="1"/>
        <s v="LOGEMENT D'URGENCE SAINT-LOUIS" u="1"/>
        <s v="ARMOS" u="1"/>
        <s v="VEFA JARDINS DE MONTAIGNE" u="1"/>
        <s v="TAMARINIERS" u="1"/>
        <s v="VEFA VEFA ABBE BRUGUIERE" u="1"/>
        <s v="ORCHIDEES 1 " u="1"/>
        <s v="ORCHIDEES 1&amp;2" u="1"/>
        <s v="VEFA L'AVENTURIER" u="1"/>
        <s v="Prog 2022" u="1"/>
        <s v="NID JOLIE" u="1"/>
        <s v="LOGEMENT D'URGENCE" u="1"/>
        <s v="VEFA ABBE BRUGUIERE" u="1"/>
        <s v="PLATANES" u="1"/>
        <s v="Etudes de faisabilités" u="1"/>
        <s v="MIAMI" u="1"/>
        <s v="4 épices" u="1"/>
        <s v="Gorbatchev " u="1"/>
        <s v="REMPART A CHEVAL" u="1"/>
        <s v="LES AVIRONS AS 0525" u="1"/>
        <s v="VEFA MAZEAU ROUSSEL" u="1"/>
        <s v="DEVIS - PATRIMOINE" u="1"/>
        <s v="REHAB 2024" u="1"/>
        <s v="EDLS - PATRIMOINE" u="1"/>
        <s v="CAP AUSTRAL" u="1"/>
        <s v="RHI " u="1"/>
        <s v="VEFA JARDINS PARTAGES " u="1"/>
        <s v="LES BASTIDES D'OPALINE " u="1"/>
        <s v="FAHAM" u="1"/>
        <s v="COMITE INVESTISSEMENT" u="1"/>
        <s v="VEFA MAZEAU ROUSSEL " u="1"/>
        <s v="TERRES DE CHENES" u="1"/>
        <s v="LA CRESSONNIERE" u="1"/>
        <s v="CILAOS AI 2154" u="1"/>
        <s v="CILAOS FAISA" u="1"/>
        <s v="JOSEPHA FONTAINE" u="1"/>
        <s v="LACAUSSADE 3 " u="1"/>
        <s v="SINISTRE INCENDIE" u="1"/>
        <s v="PATRIMOINE DO" u="1"/>
        <s v="PATRIMOINE FIBRE OPTIQUE" u="1"/>
        <s v="PAULE ET GASTON" u="1"/>
        <s v="PATRIMOINE CONSTATS EAUX" u="1"/>
        <s v="QUAIS" u="1"/>
        <s v="RPA DU PARC" u="1"/>
        <s v="CURE 1" u="1"/>
        <s v="CYCLONE BATSIRAI" u="1"/>
        <s v="CONGES MALADIE" u="1"/>
        <s v="CURE 2" u="1"/>
        <s v="ARCHIVAGE" u="1"/>
        <s v="SINISTRE VANDALISME" u="1"/>
        <s v="PATRIMOINE DIVERS" u="1"/>
        <s v="PATRIMOINE MARCHES" u="1"/>
        <s v="ADAP/ PATRIMOINE/AMELIO" u="1"/>
        <s v="CHOKA BLEU " u="1"/>
        <s v="LES ORCHIDEES 2" u="1"/>
        <s v="VEFA JEAN PAYET ex BERGAMOTE" u="1"/>
        <s v="TACHES ADMINISTRATIVES DIVERSES" u="1"/>
        <s v="ROLAND GARROS" u="1"/>
        <s v="LA FORET " u="1"/>
        <s v="VISITE PATRIMOINE" u="1"/>
        <s v="COURRIERS" u="1"/>
        <s v="BOULANGER " u="1"/>
        <s v="Bras de la plaine " u="1"/>
        <s v="Laure Fontaine " u="1"/>
        <s v="Harry PAYET" u="1"/>
        <s v="LOGEMENTS D URGENCES" u="1"/>
        <s v="Visite terrains" u="1"/>
        <s v="VEFA MAZEAU ROUSSEL (ICADE)" u="1"/>
        <s v="VEFA JEAN PAYET ex BERGAMOTTE" u="1"/>
        <s v="REHABILITATION" u="1"/>
        <s v="INDIGO 1&amp;3" u="1"/>
        <s v="CONGES PAYES" u="1"/>
        <s v="BENOITE BOULARD Ex : PIVET VELIN" u="1"/>
        <s v="LAUCASSADE 3" u="1"/>
        <s v="FOURAGERE" u="1"/>
        <s v="FACTURE" u="1"/>
        <s v="VEFA LES PETUNIAS" u="1"/>
        <s v="Z'AMBAVILLE" u="1"/>
        <s v="JULES ARLANDA" u="1"/>
        <s v="Prog2020" u="1"/>
        <s v="AUTRES OPERATIONS" u="1"/>
        <s v="COCO HUET" u="1"/>
        <s v="Etudes de faisabilit" u="1"/>
        <s v="Op MAMOSA" u="1"/>
        <s v="JARDINS PARTAGES " u="1"/>
        <s v="RHI BUTTE CITRONNELLE" u="1"/>
        <s v="VEFA RAISIN MARINE" u="1"/>
        <s v="OP Gingko et Biloba" u="1"/>
        <s v="AMENAGEMENT CAP AUSTRAL" u="1"/>
        <s v="PATRIMOINE SINISTRE INTEMPERIES" u="1"/>
        <s v="DOP" u="1"/>
        <s v="ABBE BRUGUIERE" u="1"/>
        <s v="BELLEVUE " u="1"/>
        <s v="AX 47" u="1"/>
        <s v="PROG 2023" u="1"/>
        <s v="Etudes de faisabilité" u="1"/>
        <s v="RUE DE L'EGLISE" u="1"/>
        <s v="LOLA&amp;JULIA" u="1"/>
        <s v="OP : MIAMI" u="1"/>
        <s v="LES BENJOINS 1" u="1"/>
        <s v="PRAIRIE DE BERIVE" u="1"/>
        <s v="CD61" u="1"/>
        <s v="RAISINS MARINES" u="1"/>
        <s v="OP : DESIRE 3" u="1"/>
        <s v="BENOITE BOULARD" u="1"/>
        <s v="INDIGO 1 &amp; 2" u="1"/>
        <s v="Réhabilitation" u="1"/>
        <s v="NID JOLI" u="1"/>
        <s v="OPALE " u="1"/>
        <s v="REHAB 2023" u="1"/>
        <s v="HENRI MADORE" u="1"/>
        <s v="LES PLATANES" u="1"/>
        <s v="CALIFORNIE" u="1"/>
        <s v="BERGAMOTE" u="1"/>
        <s v="MARCHE INCENDIE" u="1"/>
        <s v="BRAS DES ETANGS " u="1"/>
        <s v="BELLLEVUE" u="1"/>
        <s v="FAISABILITE" u="1"/>
        <s v="DOSSIER DPH" u="1"/>
        <s v="REHABILITATION DIVERS" u="1"/>
        <s v=" BELLLEVUE " u="1"/>
        <s v="Tâche administrative" u="1"/>
        <s v="KAKIS" u="1"/>
        <s v="PATRIMOINE MARCHE BAL" u="1"/>
        <s v="FERMETURE" u="1"/>
        <s v="LES THEIERS" u="1"/>
        <s v="USINE A VETYVER" u="1"/>
        <s v="RPA JEAN PETIT" u="1"/>
        <s v="OP Bras de la plaine" u="1"/>
        <s v="FacturesS" u="1"/>
        <s v="JEAN PETIT" u="1"/>
        <s v="SALINE BARRAGE" u="1"/>
      </sharedItems>
    </cacheField>
    <cacheField name="Catégorie" numFmtId="0">
      <sharedItems containsBlank="1" count="27">
        <s v="Administratif"/>
        <m/>
        <s v="CHANTIER"/>
        <s v="ARRET MALADIE"/>
        <s v="Comité d'investissement"/>
        <s v="CONGES"/>
        <s v="Divers"/>
        <s v="FERIE"/>
        <s v="Formation"/>
        <s v="PONT OFFERT"/>
        <s v="RECUPERATION "/>
        <s v="Terrain"/>
        <s v="COMITE D'INVESTISSEMENT" u="1"/>
        <s v="LCR" u="1"/>
        <s v="BOULANGER" u="1"/>
        <s v="GORBATCHEV" u="1"/>
        <s v="adjibi" u="1"/>
        <s v="CASTOR" u="1"/>
        <s v="frantz sanasama" u="1"/>
        <s v="jardins partagés" u="1"/>
        <s v="Réunion" u="1"/>
        <s v="Autres" u="1"/>
        <s v="Congés" u="1"/>
        <s v="LES BASTIDES D'OPALINE" u="1"/>
        <s v="Visite terrains" u="1"/>
        <s v="REUNION" u="1"/>
        <s v="REHAB" u="1"/>
      </sharedItems>
    </cacheField>
    <cacheField name="AGENT" numFmtId="0">
      <sharedItems containsBlank="1" count="20">
        <s v="DBE"/>
        <s v="MKB"/>
        <s v="NIL"/>
        <s v="MCL"/>
        <s v="GGE"/>
        <s v="TQU"/>
        <s v="LCYC"/>
        <s v="LLA"/>
        <s v="ECL"/>
        <s v="MMA"/>
        <s v="JPI"/>
        <s v="DAM"/>
        <s v="YFR"/>
        <m/>
        <s v="SRI" u="1"/>
        <s v="GLE" u="1"/>
        <s v="DBA" u="1"/>
        <s v="OPO" u="1"/>
        <s v="NLE" u="1"/>
        <s v="LLA " u="1"/>
      </sharedItems>
    </cacheField>
    <cacheField name="TYPE" numFmtId="0">
      <sharedItems count="8">
        <s v="ASS"/>
        <s v="CT"/>
        <s v="RO"/>
        <s v=""/>
        <s v="JANV" u="1"/>
        <s v="OCT" u="1"/>
        <s v="FEV" u="1"/>
        <s v="MARS" u="1"/>
      </sharedItems>
    </cacheField>
    <cacheField name="Nombre heures" numFmtId="165">
      <sharedItems containsSemiMixedTypes="0" containsNonDate="0" containsDate="1" containsString="0" minDate="1899-12-30T00:00:00" maxDate="1899-12-30T12:00:00" count="34">
        <d v="1899-12-30T00:30:00"/>
        <d v="1899-12-30T01:30:00"/>
        <d v="1899-12-30T02:00:00"/>
        <d v="1899-12-30T09:00:00"/>
        <d v="1899-12-30T01:00:00"/>
        <d v="1899-12-30T04:00:00"/>
        <d v="1899-12-30T00:15:00"/>
        <d v="1899-12-30T05:00:00"/>
        <d v="1899-12-30T00:50:00"/>
        <d v="1899-12-30T03:00:00"/>
        <d v="1899-12-30T00:45:00"/>
        <d v="1899-12-30T02:30:00"/>
        <d v="1899-12-30T07:30:00"/>
        <d v="1899-12-30T03:30:00"/>
        <d v="1899-12-30T00:40:00"/>
        <d v="1899-12-30T01:45:00"/>
        <d v="1899-12-30T03:15:00"/>
        <d v="1899-12-30T02:15:00"/>
        <d v="1899-12-30T02:45:00"/>
        <d v="1899-12-30T00:10:00"/>
        <d v="1899-12-30T00:05:00"/>
        <d v="1899-12-30T11:00:00"/>
        <d v="1899-12-30T01:15:00"/>
        <d v="1899-12-30T00:00:00"/>
        <d v="1899-12-30T12:00:00"/>
        <d v="1899-12-30T04:30:00"/>
        <d v="1899-12-30T00:20:00"/>
        <d v="1899-12-30T08:00:00"/>
        <d v="1899-12-30T01:25:00"/>
        <d v="1899-12-30T08:30:00"/>
        <d v="1899-12-30T02:20:00"/>
        <d v="1899-12-30T03:45:00"/>
        <d v="1899-12-30T01:20:00"/>
        <d v="1899-12-30T00:55:00"/>
      </sharedItems>
      <fieldGroup par="11" base="9">
        <rangePr groupBy="minutes" startDate="1899-12-30T00:00:00" endDate="1899-12-30T12:00:00"/>
        <groupItems count="62">
          <s v="&lt;00/01/1900"/>
          <s v=":00"/>
          <s v=":01"/>
          <s v=":02"/>
          <s v=":03"/>
          <s v=":04"/>
          <s v=":05"/>
          <s v=":06"/>
          <s v=":07"/>
          <s v=":08"/>
          <s v=":09"/>
          <s v=":10"/>
          <s v=":11"/>
          <s v=":12"/>
          <s v=":13"/>
          <s v=":14"/>
          <s v=":15"/>
          <s v=":16"/>
          <s v=":17"/>
          <s v=":18"/>
          <s v=":19"/>
          <s v=":20"/>
          <s v=":21"/>
          <s v=":22"/>
          <s v=":23"/>
          <s v=":24"/>
          <s v=":25"/>
          <s v=":26"/>
          <s v=":27"/>
          <s v=":28"/>
          <s v=":29"/>
          <s v=":30"/>
          <s v=":31"/>
          <s v=":32"/>
          <s v=":33"/>
          <s v=":34"/>
          <s v=":35"/>
          <s v=":36"/>
          <s v=":37"/>
          <s v=":38"/>
          <s v=":39"/>
          <s v=":40"/>
          <s v=":41"/>
          <s v=":42"/>
          <s v=":43"/>
          <s v=":44"/>
          <s v=":45"/>
          <s v=":46"/>
          <s v=":47"/>
          <s v=":48"/>
          <s v=":49"/>
          <s v=":50"/>
          <s v=":51"/>
          <s v=":52"/>
          <s v=":53"/>
          <s v=":54"/>
          <s v=":55"/>
          <s v=":56"/>
          <s v=":57"/>
          <s v=":58"/>
          <s v=":59"/>
          <s v="&gt;00/01/1900"/>
        </groupItems>
      </fieldGroup>
    </cacheField>
    <cacheField name="MOIS" numFmtId="0">
      <sharedItems count="11">
        <s v="AVR"/>
        <s v="MAI"/>
        <s v="JANV"/>
        <s v="JUIN"/>
        <s v="FEV"/>
        <s v="MARS"/>
        <s v="JUILL"/>
        <s v="AOU"/>
        <s v="SEPT"/>
        <s v="OCT" u="1"/>
        <s v="NOV" u="1"/>
      </sharedItems>
    </cacheField>
    <cacheField name="Heures" numFmtId="0" databaseField="0">
      <fieldGroup base="9">
        <rangePr groupBy="hours" startDate="1899-12-30T00:00:00" endDate="1899-12-30T12:00:00"/>
        <groupItems count="26">
          <s v="&lt;00/01/1900"/>
          <s v="00"/>
          <s v="01"/>
          <s v="02"/>
          <s v="03"/>
          <s v="04"/>
          <s v="05"/>
          <s v="06"/>
          <s v="07"/>
          <s v="08"/>
          <s v="09"/>
          <s v="10"/>
          <s v="11"/>
          <s v="12"/>
          <s v="13"/>
          <s v="14"/>
          <s v="15"/>
          <s v="16"/>
          <s v="17"/>
          <s v="18"/>
          <s v="19"/>
          <s v="20"/>
          <s v="21"/>
          <s v="22"/>
          <s v="23"/>
          <s v="&gt;00/01/1900"/>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19">
  <r>
    <s v="VEFA MARTINEL : confirmer présence rdv du 15/03"/>
    <d v="2024-04-08T00:00:00"/>
    <d v="1899-12-30T09:00:00"/>
    <d v="2024-04-08T00:00:00"/>
    <d v="1899-12-30T09:30:00"/>
    <x v="0"/>
    <x v="0"/>
    <x v="0"/>
    <x v="0"/>
    <x v="0"/>
    <x v="0"/>
  </r>
  <r>
    <s v="Voir JPI pour Millet : Bras de la Plaine "/>
    <d v="2024-04-09T00:00:00"/>
    <d v="1899-12-30T13:30:00"/>
    <d v="2024-04-09T00:00:00"/>
    <d v="1899-12-30T14:00:00"/>
    <x v="0"/>
    <x v="0"/>
    <x v="0"/>
    <x v="0"/>
    <x v="0"/>
    <x v="0"/>
  </r>
  <r>
    <s v="BRAS DE LA PLAINE : relancer BUFFI"/>
    <d v="2024-04-09T00:00:00"/>
    <d v="1899-12-30T10:30:00"/>
    <d v="2024-04-09T00:00:00"/>
    <d v="1899-12-30T11:00:00"/>
    <x v="0"/>
    <x v="0"/>
    <x v="0"/>
    <x v="0"/>
    <x v="0"/>
    <x v="0"/>
  </r>
  <r>
    <s v="Classement et archivage Sénardière"/>
    <d v="2024-05-16T00:00:00"/>
    <d v="1899-12-30T13:00:00"/>
    <d v="2024-05-16T00:00:00"/>
    <d v="1899-12-30T14:30:00"/>
    <x v="1"/>
    <x v="0"/>
    <x v="1"/>
    <x v="0"/>
    <x v="1"/>
    <x v="1"/>
  </r>
  <r>
    <s v="REVISION Cahier des Charges Techniques SODEGIS"/>
    <d v="2024-01-23T00:00:00"/>
    <d v="1899-12-30T09:00:00"/>
    <d v="2024-01-23T00:00:00"/>
    <d v="1899-12-30T11:00:00"/>
    <x v="2"/>
    <x v="0"/>
    <x v="2"/>
    <x v="1"/>
    <x v="2"/>
    <x v="2"/>
  </r>
  <r>
    <s v="100 MARCHES"/>
    <d v="2024-01-23T00:00:00"/>
    <d v="1899-12-30T08:00:00"/>
    <d v="2024-01-23T00:00:00"/>
    <d v="1899-12-30T08:30:00"/>
    <x v="3"/>
    <x v="0"/>
    <x v="3"/>
    <x v="2"/>
    <x v="0"/>
    <x v="2"/>
  </r>
  <r>
    <s v="ARRET"/>
    <d v="2024-06-11T00:00:00"/>
    <d v="1899-12-30T08:00:00"/>
    <d v="2024-06-11T00:00:00"/>
    <d v="1899-12-30T17:00:00"/>
    <x v="4"/>
    <x v="1"/>
    <x v="4"/>
    <x v="1"/>
    <x v="3"/>
    <x v="3"/>
  </r>
  <r>
    <s v="ARRET"/>
    <d v="2024-06-12T00:00:00"/>
    <d v="1899-12-30T08:00:00"/>
    <d v="2024-06-12T00:00:00"/>
    <d v="1899-12-30T17:00:00"/>
    <x v="4"/>
    <x v="1"/>
    <x v="4"/>
    <x v="1"/>
    <x v="3"/>
    <x v="3"/>
  </r>
  <r>
    <s v="ARRET"/>
    <d v="2024-06-13T00:00:00"/>
    <d v="1899-12-30T08:00:00"/>
    <d v="2024-06-13T00:00:00"/>
    <d v="1899-12-30T17:00:00"/>
    <x v="4"/>
    <x v="1"/>
    <x v="4"/>
    <x v="1"/>
    <x v="3"/>
    <x v="3"/>
  </r>
  <r>
    <s v="ARRET"/>
    <d v="2024-06-14T00:00:00"/>
    <d v="1899-12-30T08:00:00"/>
    <d v="2024-06-14T00:00:00"/>
    <d v="1899-12-30T17:00:00"/>
    <x v="4"/>
    <x v="1"/>
    <x v="4"/>
    <x v="1"/>
    <x v="3"/>
    <x v="3"/>
  </r>
  <r>
    <s v="Dossier Cuvelier urgent"/>
    <d v="2024-01-24T00:00:00"/>
    <d v="1899-12-30T15:30:00"/>
    <d v="2024-01-24T00:00:00"/>
    <d v="1899-12-30T17:00:00"/>
    <x v="5"/>
    <x v="0"/>
    <x v="5"/>
    <x v="2"/>
    <x v="1"/>
    <x v="2"/>
  </r>
  <r>
    <m/>
    <d v="2024-01-10T00:00:00"/>
    <d v="1899-12-30T13:00:00"/>
    <d v="2024-01-10T00:00:00"/>
    <d v="1899-12-30T14:00:00"/>
    <x v="5"/>
    <x v="0"/>
    <x v="5"/>
    <x v="2"/>
    <x v="4"/>
    <x v="2"/>
  </r>
  <r>
    <s v="AD 119 / ENVOYER ASSURANCE "/>
    <d v="2024-02-28T00:00:00"/>
    <d v="1899-12-30T08:30:00"/>
    <d v="2024-02-28T00:00:00"/>
    <d v="1899-12-30T09:00:00"/>
    <x v="5"/>
    <x v="0"/>
    <x v="0"/>
    <x v="0"/>
    <x v="0"/>
    <x v="4"/>
  </r>
  <r>
    <m/>
    <d v="2024-02-07T00:00:00"/>
    <d v="1899-12-30T13:00:00"/>
    <d v="2024-02-07T00:00:00"/>
    <d v="1899-12-30T15:00:00"/>
    <x v="5"/>
    <x v="0"/>
    <x v="5"/>
    <x v="2"/>
    <x v="2"/>
    <x v="4"/>
  </r>
  <r>
    <m/>
    <d v="2024-03-04T00:00:00"/>
    <d v="1899-12-30T10:00:00"/>
    <d v="2024-03-04T00:00:00"/>
    <d v="1899-12-30T11:00:00"/>
    <x v="5"/>
    <x v="0"/>
    <x v="5"/>
    <x v="2"/>
    <x v="4"/>
    <x v="5"/>
  </r>
  <r>
    <m/>
    <d v="2024-04-24T00:00:00"/>
    <d v="1899-12-30T13:00:00"/>
    <d v="2024-04-24T00:00:00"/>
    <d v="1899-12-30T14:00:00"/>
    <x v="5"/>
    <x v="0"/>
    <x v="5"/>
    <x v="2"/>
    <x v="4"/>
    <x v="0"/>
  </r>
  <r>
    <m/>
    <d v="2024-04-26T00:00:00"/>
    <d v="1899-12-30T09:00:00"/>
    <d v="2024-04-26T00:00:00"/>
    <d v="1899-12-30T10:00:00"/>
    <x v="5"/>
    <x v="0"/>
    <x v="5"/>
    <x v="2"/>
    <x v="4"/>
    <x v="0"/>
  </r>
  <r>
    <s v="AD 119 : transmission patrimoine"/>
    <d v="2024-06-06T00:00:00"/>
    <d v="1899-12-30T11:30:00"/>
    <d v="2024-06-06T00:00:00"/>
    <d v="1899-12-30T12:00:00"/>
    <x v="5"/>
    <x v="0"/>
    <x v="5"/>
    <x v="2"/>
    <x v="0"/>
    <x v="3"/>
  </r>
  <r>
    <s v="AD 119 : transmission patrimoine"/>
    <d v="2024-06-06T00:00:00"/>
    <d v="1899-12-30T11:00:00"/>
    <d v="2024-06-06T00:00:00"/>
    <d v="1899-12-30T11:30:00"/>
    <x v="5"/>
    <x v="0"/>
    <x v="0"/>
    <x v="0"/>
    <x v="0"/>
    <x v="3"/>
  </r>
  <r>
    <m/>
    <d v="2024-01-22T00:00:00"/>
    <d v="1899-12-30T15:30:00"/>
    <d v="2024-01-22T00:00:00"/>
    <d v="1899-12-30T17:00:00"/>
    <x v="5"/>
    <x v="2"/>
    <x v="5"/>
    <x v="2"/>
    <x v="1"/>
    <x v="2"/>
  </r>
  <r>
    <s v="coupure EDF"/>
    <d v="2024-02-27T00:00:00"/>
    <d v="1899-12-30T08:30:00"/>
    <d v="2024-02-27T00:00:00"/>
    <d v="1899-12-30T12:30:00"/>
    <x v="5"/>
    <x v="2"/>
    <x v="5"/>
    <x v="2"/>
    <x v="5"/>
    <x v="4"/>
  </r>
  <r>
    <m/>
    <d v="2024-02-27T00:00:00"/>
    <d v="1899-12-30T08:00:00"/>
    <d v="2024-02-27T00:00:00"/>
    <d v="1899-12-30T08:30:00"/>
    <x v="5"/>
    <x v="2"/>
    <x v="5"/>
    <x v="2"/>
    <x v="0"/>
    <x v="4"/>
  </r>
  <r>
    <s v="TEMPS PASSE"/>
    <d v="2024-01-02T00:00:00"/>
    <d v="1899-12-30T11:45:00"/>
    <d v="2024-01-02T00:00:00"/>
    <d v="1899-12-30T12:00:00"/>
    <x v="6"/>
    <x v="0"/>
    <x v="6"/>
    <x v="2"/>
    <x v="6"/>
    <x v="2"/>
  </r>
  <r>
    <s v="Planning de la semaine"/>
    <d v="2024-01-02T00:00:00"/>
    <d v="1899-12-30T08:00:00"/>
    <d v="2024-01-02T00:00:00"/>
    <d v="1899-12-30T09:00:00"/>
    <x v="6"/>
    <x v="0"/>
    <x v="6"/>
    <x v="2"/>
    <x v="4"/>
    <x v="2"/>
  </r>
  <r>
    <s v="CHRONO DES TâCHES"/>
    <d v="2024-01-03T00:00:00"/>
    <d v="1899-12-30T09:00:00"/>
    <d v="2024-01-03T00:00:00"/>
    <d v="1899-12-30T10:00:00"/>
    <x v="6"/>
    <x v="0"/>
    <x v="6"/>
    <x v="2"/>
    <x v="4"/>
    <x v="2"/>
  </r>
  <r>
    <s v="Apéro-déjeunatoire / Discours président"/>
    <d v="2024-01-25T00:00:00"/>
    <d v="1899-12-30T12:00:00"/>
    <d v="2024-01-25T00:00:00"/>
    <d v="1899-12-30T17:00:00"/>
    <x v="6"/>
    <x v="0"/>
    <x v="6"/>
    <x v="2"/>
    <x v="7"/>
    <x v="2"/>
  </r>
  <r>
    <s v="REVISION Cahier des Charges Techniques SODEGIS"/>
    <d v="2024-01-23T00:00:00"/>
    <d v="1899-12-30T09:00:00"/>
    <d v="2024-01-23T00:00:00"/>
    <d v="1899-12-30T11:00:00"/>
    <x v="6"/>
    <x v="0"/>
    <x v="6"/>
    <x v="2"/>
    <x v="2"/>
    <x v="2"/>
  </r>
  <r>
    <s v="MAJ Point d'avancement"/>
    <d v="2024-01-02T00:00:00"/>
    <d v="1899-12-30T16:30:00"/>
    <d v="2024-01-02T00:00:00"/>
    <d v="1899-12-30T17:00:00"/>
    <x v="6"/>
    <x v="0"/>
    <x v="6"/>
    <x v="2"/>
    <x v="0"/>
    <x v="2"/>
  </r>
  <r>
    <s v="Point post-congé"/>
    <d v="2024-01-03T00:00:00"/>
    <d v="1899-12-30T08:00:00"/>
    <d v="2024-01-03T00:00:00"/>
    <d v="1899-12-30T09:00:00"/>
    <x v="6"/>
    <x v="0"/>
    <x v="6"/>
    <x v="2"/>
    <x v="4"/>
    <x v="2"/>
  </r>
  <r>
    <s v="Bibliothèque document"/>
    <d v="2024-01-08T00:00:00"/>
    <d v="1899-12-30T08:00:00"/>
    <d v="2024-01-08T00:00:00"/>
    <d v="1899-12-30T10:00:00"/>
    <x v="6"/>
    <x v="0"/>
    <x v="6"/>
    <x v="2"/>
    <x v="2"/>
    <x v="2"/>
  </r>
  <r>
    <s v="Planning de la semaine"/>
    <d v="2024-01-16T00:00:00"/>
    <d v="1899-12-30T13:00:00"/>
    <d v="2024-01-16T00:00:00"/>
    <d v="1899-12-30T14:00:00"/>
    <x v="6"/>
    <x v="0"/>
    <x v="6"/>
    <x v="2"/>
    <x v="4"/>
    <x v="2"/>
  </r>
  <r>
    <s v="Planning de la semaine"/>
    <d v="2024-01-22T00:00:00"/>
    <d v="1899-12-30T08:00:00"/>
    <d v="2024-01-22T00:00:00"/>
    <d v="1899-12-30T09:00:00"/>
    <x v="6"/>
    <x v="0"/>
    <x v="6"/>
    <x v="2"/>
    <x v="4"/>
    <x v="2"/>
  </r>
  <r>
    <s v="Planning de la semaine"/>
    <d v="2024-01-29T00:00:00"/>
    <d v="1899-12-30T08:00:00"/>
    <d v="2024-01-29T00:00:00"/>
    <d v="1899-12-30T08:50:00"/>
    <x v="6"/>
    <x v="0"/>
    <x v="6"/>
    <x v="2"/>
    <x v="8"/>
    <x v="2"/>
  </r>
  <r>
    <s v="Point opération"/>
    <d v="2024-01-09T00:00:00"/>
    <d v="1899-12-30T09:00:00"/>
    <d v="2024-01-09T00:00:00"/>
    <d v="1899-12-30T10:00:00"/>
    <x v="6"/>
    <x v="0"/>
    <x v="2"/>
    <x v="1"/>
    <x v="4"/>
    <x v="2"/>
  </r>
  <r>
    <s v="Point opération"/>
    <d v="2024-01-23T00:00:00"/>
    <d v="1899-12-30T15:15:00"/>
    <d v="2024-01-23T00:00:00"/>
    <d v="1899-12-30T15:45:00"/>
    <x v="6"/>
    <x v="0"/>
    <x v="2"/>
    <x v="1"/>
    <x v="0"/>
    <x v="2"/>
  </r>
  <r>
    <s v="Point opération"/>
    <d v="2024-01-09T00:00:00"/>
    <d v="1899-12-30T11:00:00"/>
    <d v="2024-01-09T00:00:00"/>
    <d v="1899-12-30T12:00:00"/>
    <x v="6"/>
    <x v="0"/>
    <x v="2"/>
    <x v="1"/>
    <x v="4"/>
    <x v="2"/>
  </r>
  <r>
    <s v="Point opération"/>
    <d v="2024-01-16T00:00:00"/>
    <d v="1899-12-30T11:00:00"/>
    <d v="2024-01-16T00:00:00"/>
    <d v="1899-12-30T12:00:00"/>
    <x v="6"/>
    <x v="0"/>
    <x v="2"/>
    <x v="1"/>
    <x v="4"/>
    <x v="2"/>
  </r>
  <r>
    <s v="Point opération"/>
    <d v="2024-01-23T00:00:00"/>
    <d v="1899-12-30T11:00:00"/>
    <d v="2024-01-23T00:00:00"/>
    <d v="1899-12-30T12:00:00"/>
    <x v="6"/>
    <x v="0"/>
    <x v="2"/>
    <x v="1"/>
    <x v="4"/>
    <x v="2"/>
  </r>
  <r>
    <s v="Point opération"/>
    <d v="2024-01-30T00:00:00"/>
    <d v="1899-12-30T11:00:00"/>
    <d v="2024-01-30T00:00:00"/>
    <d v="1899-12-30T12:00:00"/>
    <x v="6"/>
    <x v="0"/>
    <x v="2"/>
    <x v="1"/>
    <x v="4"/>
    <x v="2"/>
  </r>
  <r>
    <m/>
    <d v="2024-01-02T00:00:00"/>
    <d v="1899-12-30T08:30:00"/>
    <d v="2024-01-02T00:00:00"/>
    <d v="1899-12-30T09:00:00"/>
    <x v="6"/>
    <x v="0"/>
    <x v="2"/>
    <x v="1"/>
    <x v="0"/>
    <x v="2"/>
  </r>
  <r>
    <m/>
    <d v="2024-01-02T00:00:00"/>
    <d v="1899-12-30T10:00:00"/>
    <d v="2024-01-02T00:00:00"/>
    <d v="1899-12-30T11:30:00"/>
    <x v="6"/>
    <x v="0"/>
    <x v="2"/>
    <x v="1"/>
    <x v="1"/>
    <x v="2"/>
  </r>
  <r>
    <m/>
    <d v="2024-01-04T00:00:00"/>
    <d v="1899-12-30T08:30:00"/>
    <d v="2024-01-04T00:00:00"/>
    <d v="1899-12-30T09:30:00"/>
    <x v="6"/>
    <x v="0"/>
    <x v="2"/>
    <x v="1"/>
    <x v="4"/>
    <x v="2"/>
  </r>
  <r>
    <m/>
    <d v="2024-01-08T00:00:00"/>
    <d v="1899-12-30T08:00:00"/>
    <d v="2024-01-08T00:00:00"/>
    <d v="1899-12-30T10:00:00"/>
    <x v="6"/>
    <x v="0"/>
    <x v="2"/>
    <x v="1"/>
    <x v="2"/>
    <x v="2"/>
  </r>
  <r>
    <m/>
    <d v="2024-01-09T00:00:00"/>
    <d v="1899-12-30T08:00:00"/>
    <d v="2024-01-09T00:00:00"/>
    <d v="1899-12-30T09:00:00"/>
    <x v="6"/>
    <x v="0"/>
    <x v="2"/>
    <x v="1"/>
    <x v="4"/>
    <x v="2"/>
  </r>
  <r>
    <s v="Envoi courrier"/>
    <d v="2024-01-09T00:00:00"/>
    <d v="1899-12-30T10:00:00"/>
    <d v="2024-01-09T00:00:00"/>
    <d v="1899-12-30T11:00:00"/>
    <x v="6"/>
    <x v="0"/>
    <x v="2"/>
    <x v="1"/>
    <x v="4"/>
    <x v="2"/>
  </r>
  <r>
    <s v="Classement"/>
    <d v="2024-01-11T00:00:00"/>
    <d v="1899-12-30T08:00:00"/>
    <d v="2024-01-11T00:00:00"/>
    <d v="1899-12-30T11:00:00"/>
    <x v="6"/>
    <x v="0"/>
    <x v="2"/>
    <x v="1"/>
    <x v="9"/>
    <x v="2"/>
  </r>
  <r>
    <s v="Vérif et mise en signature"/>
    <d v="2024-01-18T00:00:00"/>
    <d v="1899-12-30T08:00:00"/>
    <d v="2024-01-18T00:00:00"/>
    <d v="1899-12-30T09:00:00"/>
    <x v="6"/>
    <x v="0"/>
    <x v="2"/>
    <x v="1"/>
    <x v="4"/>
    <x v="2"/>
  </r>
  <r>
    <s v="Classement Facture "/>
    <d v="2024-01-18T00:00:00"/>
    <d v="1899-12-30T13:00:00"/>
    <d v="2024-01-18T00:00:00"/>
    <d v="1899-12-30T14:00:00"/>
    <x v="6"/>
    <x v="0"/>
    <x v="2"/>
    <x v="1"/>
    <x v="4"/>
    <x v="2"/>
  </r>
  <r>
    <s v="Envoi courrier et mail"/>
    <d v="2024-01-19T00:00:00"/>
    <d v="1899-12-30T09:00:00"/>
    <d v="2024-01-19T00:00:00"/>
    <d v="1899-12-30T09:30:00"/>
    <x v="6"/>
    <x v="0"/>
    <x v="2"/>
    <x v="1"/>
    <x v="0"/>
    <x v="2"/>
  </r>
  <r>
    <s v="DGD et factures"/>
    <d v="2024-01-22T00:00:00"/>
    <d v="1899-12-30T08:30:00"/>
    <d v="2024-01-22T00:00:00"/>
    <d v="1899-12-30T10:00:00"/>
    <x v="6"/>
    <x v="0"/>
    <x v="2"/>
    <x v="1"/>
    <x v="1"/>
    <x v="2"/>
  </r>
  <r>
    <s v="Mail et invitations"/>
    <d v="2024-01-23T00:00:00"/>
    <d v="1899-12-30T08:00:00"/>
    <d v="2024-01-23T00:00:00"/>
    <d v="1899-12-30T09:00:00"/>
    <x v="6"/>
    <x v="0"/>
    <x v="2"/>
    <x v="1"/>
    <x v="4"/>
    <x v="2"/>
  </r>
  <r>
    <s v="Point dossier YFR"/>
    <d v="2024-01-23T00:00:00"/>
    <d v="1899-12-30T13:00:00"/>
    <d v="2024-01-23T00:00:00"/>
    <d v="1899-12-30T13:30:00"/>
    <x v="6"/>
    <x v="0"/>
    <x v="2"/>
    <x v="1"/>
    <x v="0"/>
    <x v="2"/>
  </r>
  <r>
    <m/>
    <d v="2024-01-23T00:00:00"/>
    <d v="1899-12-30T10:00:00"/>
    <d v="2024-01-23T00:00:00"/>
    <d v="1899-12-30T12:00:00"/>
    <x v="6"/>
    <x v="0"/>
    <x v="2"/>
    <x v="1"/>
    <x v="2"/>
    <x v="2"/>
  </r>
  <r>
    <m/>
    <d v="2024-01-23T00:00:00"/>
    <d v="1899-12-30T15:30:00"/>
    <d v="2024-01-23T00:00:00"/>
    <d v="1899-12-30T17:00:00"/>
    <x v="6"/>
    <x v="0"/>
    <x v="2"/>
    <x v="1"/>
    <x v="1"/>
    <x v="2"/>
  </r>
  <r>
    <m/>
    <d v="2024-01-25T00:00:00"/>
    <d v="1899-12-30T08:00:00"/>
    <d v="2024-01-25T00:00:00"/>
    <d v="1899-12-30T08:30:00"/>
    <x v="6"/>
    <x v="0"/>
    <x v="2"/>
    <x v="1"/>
    <x v="0"/>
    <x v="2"/>
  </r>
  <r>
    <m/>
    <d v="2024-01-25T00:00:00"/>
    <d v="1899-12-30T10:00:00"/>
    <d v="2024-01-25T00:00:00"/>
    <d v="1899-12-30T10:30:00"/>
    <x v="6"/>
    <x v="0"/>
    <x v="2"/>
    <x v="1"/>
    <x v="0"/>
    <x v="2"/>
  </r>
  <r>
    <m/>
    <d v="2024-01-29T00:00:00"/>
    <d v="1899-12-30T13:30:00"/>
    <d v="2024-01-29T00:00:00"/>
    <d v="1899-12-30T14:00:00"/>
    <x v="6"/>
    <x v="0"/>
    <x v="2"/>
    <x v="1"/>
    <x v="0"/>
    <x v="2"/>
  </r>
  <r>
    <m/>
    <d v="2024-01-29T00:00:00"/>
    <d v="1899-12-30T16:00:00"/>
    <d v="2024-01-29T00:00:00"/>
    <d v="1899-12-30T17:00:00"/>
    <x v="6"/>
    <x v="0"/>
    <x v="2"/>
    <x v="1"/>
    <x v="4"/>
    <x v="2"/>
  </r>
  <r>
    <s v="Mail classement"/>
    <d v="2024-01-30T00:00:00"/>
    <d v="1899-12-30T16:30:00"/>
    <d v="2024-01-30T00:00:00"/>
    <d v="1899-12-30T17:00:00"/>
    <x v="6"/>
    <x v="0"/>
    <x v="2"/>
    <x v="1"/>
    <x v="0"/>
    <x v="2"/>
  </r>
  <r>
    <m/>
    <d v="2024-01-31T00:00:00"/>
    <d v="1899-12-30T10:00:00"/>
    <d v="2024-01-31T00:00:00"/>
    <d v="1899-12-30T11:30:00"/>
    <x v="6"/>
    <x v="0"/>
    <x v="2"/>
    <x v="1"/>
    <x v="1"/>
    <x v="2"/>
  </r>
  <r>
    <m/>
    <d v="2024-01-31T00:00:00"/>
    <d v="1899-12-30T16:00:00"/>
    <d v="2024-01-31T00:00:00"/>
    <d v="1899-12-30T17:00:00"/>
    <x v="6"/>
    <x v="0"/>
    <x v="2"/>
    <x v="1"/>
    <x v="4"/>
    <x v="2"/>
  </r>
  <r>
    <s v="Point OP Lucie"/>
    <d v="2024-01-22T00:00:00"/>
    <d v="1899-12-30T08:15:00"/>
    <d v="2024-01-22T00:00:00"/>
    <d v="1899-12-30T09:00:00"/>
    <x v="6"/>
    <x v="0"/>
    <x v="7"/>
    <x v="2"/>
    <x v="10"/>
    <x v="2"/>
  </r>
  <r>
    <s v="SCAN / CLASSEMENT INFORMATIQUE FACTURES"/>
    <d v="2024-04-02T00:00:00"/>
    <d v="1899-12-30T16:00:00"/>
    <d v="2024-04-02T00:00:00"/>
    <d v="1899-12-30T16:30:00"/>
    <x v="6"/>
    <x v="0"/>
    <x v="8"/>
    <x v="0"/>
    <x v="0"/>
    <x v="0"/>
  </r>
  <r>
    <s v="SCAN / CLASSEMENT INFORMATIQUE FACTURES"/>
    <d v="2024-04-03T00:00:00"/>
    <d v="1899-12-30T16:00:00"/>
    <d v="2024-04-03T00:00:00"/>
    <d v="1899-12-30T16:30:00"/>
    <x v="6"/>
    <x v="0"/>
    <x v="8"/>
    <x v="0"/>
    <x v="0"/>
    <x v="0"/>
  </r>
  <r>
    <s v="SCAN / CLASSEMENT INFORMATIQUE FACTURES"/>
    <d v="2024-04-04T00:00:00"/>
    <d v="1899-12-30T16:00:00"/>
    <d v="2024-04-04T00:00:00"/>
    <d v="1899-12-30T17:00:00"/>
    <x v="6"/>
    <x v="0"/>
    <x v="8"/>
    <x v="0"/>
    <x v="4"/>
    <x v="0"/>
  </r>
  <r>
    <s v="SCAN / CLASSEMENT INFORMATIQUE FACTURES"/>
    <d v="2024-04-08T00:00:00"/>
    <d v="1899-12-30T16:00:00"/>
    <d v="2024-04-08T00:00:00"/>
    <d v="1899-12-30T17:00:00"/>
    <x v="6"/>
    <x v="0"/>
    <x v="8"/>
    <x v="0"/>
    <x v="4"/>
    <x v="0"/>
  </r>
  <r>
    <s v="SCAN / CLASSEMENT INFORMATIQUE FACTURES"/>
    <d v="2024-04-09T00:00:00"/>
    <d v="1899-12-30T13:00:00"/>
    <d v="2024-04-09T00:00:00"/>
    <d v="1899-12-30T15:00:00"/>
    <x v="6"/>
    <x v="0"/>
    <x v="8"/>
    <x v="0"/>
    <x v="2"/>
    <x v="0"/>
  </r>
  <r>
    <s v="SCAN / CLASSEMENT INFORMATIQUE FACTURES"/>
    <d v="2024-04-10T00:00:00"/>
    <d v="1899-12-30T16:00:00"/>
    <d v="2024-04-10T00:00:00"/>
    <d v="1899-12-30T17:00:00"/>
    <x v="6"/>
    <x v="0"/>
    <x v="8"/>
    <x v="0"/>
    <x v="4"/>
    <x v="0"/>
  </r>
  <r>
    <s v="SCAN / CLASSEMENT INFORMATIQUE FACTURES"/>
    <d v="2024-04-11T00:00:00"/>
    <d v="1899-12-30T16:00:00"/>
    <d v="2024-04-11T00:00:00"/>
    <d v="1899-12-30T17:00:00"/>
    <x v="6"/>
    <x v="0"/>
    <x v="8"/>
    <x v="0"/>
    <x v="4"/>
    <x v="0"/>
  </r>
  <r>
    <s v="SCAN / CLASSEMENT INFORMATIQUE FACTURES"/>
    <d v="2024-04-15T00:00:00"/>
    <d v="1899-12-30T16:00:00"/>
    <d v="2024-04-15T00:00:00"/>
    <d v="1899-12-30T17:00:00"/>
    <x v="6"/>
    <x v="0"/>
    <x v="8"/>
    <x v="0"/>
    <x v="4"/>
    <x v="0"/>
  </r>
  <r>
    <s v="SCAN / CLASSEMENT INFORMATIQUE FACTURES"/>
    <d v="2024-04-16T00:00:00"/>
    <d v="1899-12-30T14:00:00"/>
    <d v="2024-04-16T00:00:00"/>
    <d v="1899-12-30T16:30:00"/>
    <x v="6"/>
    <x v="0"/>
    <x v="8"/>
    <x v="0"/>
    <x v="11"/>
    <x v="0"/>
  </r>
  <r>
    <s v="SCAN / CLASSEMENT INFORMATIQUE FACTURES"/>
    <d v="2024-04-17T00:00:00"/>
    <d v="1899-12-30T16:00:00"/>
    <d v="2024-04-17T00:00:00"/>
    <d v="1899-12-30T17:00:00"/>
    <x v="6"/>
    <x v="0"/>
    <x v="8"/>
    <x v="0"/>
    <x v="4"/>
    <x v="0"/>
  </r>
  <r>
    <s v="SCAN / CLASSEMENT INFORMATIQUE FACTURES"/>
    <d v="2024-04-18T00:00:00"/>
    <d v="1899-12-30T16:00:00"/>
    <d v="2024-04-18T00:00:00"/>
    <d v="1899-12-30T17:00:00"/>
    <x v="6"/>
    <x v="0"/>
    <x v="8"/>
    <x v="0"/>
    <x v="4"/>
    <x v="0"/>
  </r>
  <r>
    <s v="SCAN / CLASSEMENT INFORMATIQUE FACTURES"/>
    <d v="2024-04-22T00:00:00"/>
    <d v="1899-12-30T16:00:00"/>
    <d v="2024-04-22T00:00:00"/>
    <d v="1899-12-30T17:00:00"/>
    <x v="6"/>
    <x v="0"/>
    <x v="8"/>
    <x v="0"/>
    <x v="4"/>
    <x v="0"/>
  </r>
  <r>
    <s v="SCAN / CLASSEMENT INFORMATIQUE FACTURES"/>
    <d v="2024-04-23T00:00:00"/>
    <d v="1899-12-30T16:00:00"/>
    <d v="2024-04-23T00:00:00"/>
    <d v="1899-12-30T17:00:00"/>
    <x v="6"/>
    <x v="0"/>
    <x v="8"/>
    <x v="0"/>
    <x v="4"/>
    <x v="0"/>
  </r>
  <r>
    <s v="SCAN / CLASSEMENT INFORMATIQUE FACTURES"/>
    <d v="2024-04-24T00:00:00"/>
    <d v="1899-12-30T16:00:00"/>
    <d v="2024-04-24T00:00:00"/>
    <d v="1899-12-30T17:00:00"/>
    <x v="6"/>
    <x v="0"/>
    <x v="8"/>
    <x v="0"/>
    <x v="4"/>
    <x v="0"/>
  </r>
  <r>
    <s v="SCAN / CLASSEMENT INFORMATIQUE FACTURES"/>
    <d v="2024-04-25T00:00:00"/>
    <d v="1899-12-30T13:30:00"/>
    <d v="2024-04-25T00:00:00"/>
    <d v="1899-12-30T16:00:00"/>
    <x v="6"/>
    <x v="0"/>
    <x v="8"/>
    <x v="0"/>
    <x v="11"/>
    <x v="0"/>
  </r>
  <r>
    <s v="SCAN / CLASSEMENT INFORMATIQUE FACTURES"/>
    <d v="2024-04-30T00:00:00"/>
    <d v="1899-12-30T16:00:00"/>
    <d v="2024-04-30T00:00:00"/>
    <d v="1899-12-30T17:00:00"/>
    <x v="6"/>
    <x v="0"/>
    <x v="8"/>
    <x v="0"/>
    <x v="4"/>
    <x v="0"/>
  </r>
  <r>
    <s v="CLASSEMENT PAPIER"/>
    <d v="2024-04-05T00:00:00"/>
    <d v="1899-12-30T10:00:00"/>
    <d v="2024-04-05T00:00:00"/>
    <d v="1899-12-30T11:00:00"/>
    <x v="6"/>
    <x v="0"/>
    <x v="8"/>
    <x v="0"/>
    <x v="4"/>
    <x v="0"/>
  </r>
  <r>
    <s v="CLASSEMENT PAPIER"/>
    <d v="2024-04-12T00:00:00"/>
    <d v="1899-12-30T10:00:00"/>
    <d v="2024-04-12T00:00:00"/>
    <d v="1899-12-30T11:00:00"/>
    <x v="6"/>
    <x v="0"/>
    <x v="8"/>
    <x v="0"/>
    <x v="4"/>
    <x v="0"/>
  </r>
  <r>
    <s v="POINT LOGEMENT VACANT - AVANCEMENT TRAVAUX / RENDUS DE CLES"/>
    <d v="2024-04-02T00:00:00"/>
    <d v="1899-12-30T16:30:00"/>
    <d v="2024-04-02T00:00:00"/>
    <d v="1899-12-30T17:00:00"/>
    <x v="6"/>
    <x v="0"/>
    <x v="8"/>
    <x v="0"/>
    <x v="0"/>
    <x v="0"/>
  </r>
  <r>
    <s v="POINT LOGEMENT VACANT - AVANCEMENT TRAVAUX / RENDUS DE CLES"/>
    <d v="2024-04-09T00:00:00"/>
    <d v="1899-12-30T16:30:00"/>
    <d v="2024-04-09T00:00:00"/>
    <d v="1899-12-30T17:00:00"/>
    <x v="6"/>
    <x v="0"/>
    <x v="8"/>
    <x v="0"/>
    <x v="0"/>
    <x v="0"/>
  </r>
  <r>
    <s v="TEMPS PASSE"/>
    <d v="2024-02-01T00:00:00"/>
    <d v="1899-12-30T16:45:00"/>
    <d v="2024-02-01T00:00:00"/>
    <d v="1899-12-30T17:00:00"/>
    <x v="6"/>
    <x v="0"/>
    <x v="6"/>
    <x v="2"/>
    <x v="6"/>
    <x v="4"/>
  </r>
  <r>
    <s v="POINT OP LCYC"/>
    <d v="2024-02-12T00:00:00"/>
    <d v="1899-12-30T08:30:00"/>
    <d v="2024-02-12T00:00:00"/>
    <d v="1899-12-30T09:00:00"/>
    <x v="6"/>
    <x v="0"/>
    <x v="6"/>
    <x v="2"/>
    <x v="0"/>
    <x v="4"/>
  </r>
  <r>
    <s v="POINT OP LCYC"/>
    <d v="2024-02-26T00:00:00"/>
    <d v="1899-12-30T08:30:00"/>
    <d v="2024-02-26T00:00:00"/>
    <d v="1899-12-30T09:30:00"/>
    <x v="6"/>
    <x v="0"/>
    <x v="6"/>
    <x v="2"/>
    <x v="4"/>
    <x v="4"/>
  </r>
  <r>
    <s v="Planning de la semaine"/>
    <d v="2024-02-05T00:00:00"/>
    <d v="1899-12-30T08:00:00"/>
    <d v="2024-02-05T00:00:00"/>
    <d v="1899-12-30T08:30:00"/>
    <x v="6"/>
    <x v="0"/>
    <x v="6"/>
    <x v="2"/>
    <x v="0"/>
    <x v="4"/>
  </r>
  <r>
    <s v="Planning de la semaine"/>
    <d v="2024-02-12T00:00:00"/>
    <d v="1899-12-30T08:00:00"/>
    <d v="2024-02-12T00:00:00"/>
    <d v="1899-12-30T08:30:00"/>
    <x v="6"/>
    <x v="0"/>
    <x v="6"/>
    <x v="2"/>
    <x v="0"/>
    <x v="4"/>
  </r>
  <r>
    <s v="Planning de la semaine"/>
    <d v="2024-02-19T00:00:00"/>
    <d v="1899-12-30T08:00:00"/>
    <d v="2024-02-19T00:00:00"/>
    <d v="1899-12-30T08:30:00"/>
    <x v="6"/>
    <x v="0"/>
    <x v="6"/>
    <x v="2"/>
    <x v="0"/>
    <x v="4"/>
  </r>
  <r>
    <s v="Planning de la semaine"/>
    <d v="2024-02-26T00:00:00"/>
    <d v="1899-12-30T08:00:00"/>
    <d v="2024-02-26T00:00:00"/>
    <d v="1899-12-30T08:30:00"/>
    <x v="6"/>
    <x v="0"/>
    <x v="6"/>
    <x v="2"/>
    <x v="0"/>
    <x v="4"/>
  </r>
  <r>
    <s v="Club instructeurs/bailleurs et SIAP - 1er février 2023"/>
    <d v="2024-02-01T00:00:00"/>
    <d v="1899-12-30T09:00:00"/>
    <d v="2024-02-01T00:00:00"/>
    <d v="1899-12-30T16:30:00"/>
    <x v="6"/>
    <x v="0"/>
    <x v="6"/>
    <x v="2"/>
    <x v="12"/>
    <x v="4"/>
  </r>
  <r>
    <s v="OP : GRENADELLE - Visite"/>
    <d v="2024-02-05T00:00:00"/>
    <d v="1899-12-30T14:00:00"/>
    <d v="2024-02-05T00:00:00"/>
    <d v="1899-12-30T15:00:00"/>
    <x v="6"/>
    <x v="0"/>
    <x v="6"/>
    <x v="2"/>
    <x v="4"/>
    <x v="4"/>
  </r>
  <r>
    <s v="Récupérer carte-restaurant"/>
    <d v="2024-02-19T00:00:00"/>
    <d v="1899-12-30T16:00:00"/>
    <d v="2024-02-19T00:00:00"/>
    <d v="1899-12-30T16:30:00"/>
    <x v="6"/>
    <x v="0"/>
    <x v="6"/>
    <x v="2"/>
    <x v="0"/>
    <x v="4"/>
  </r>
  <r>
    <s v="TEMPS PASSE"/>
    <d v="2024-03-01T00:00:00"/>
    <d v="1899-12-30T08:00:00"/>
    <d v="2024-03-01T00:00:00"/>
    <d v="1899-12-30T08:15:00"/>
    <x v="6"/>
    <x v="0"/>
    <x v="6"/>
    <x v="2"/>
    <x v="6"/>
    <x v="5"/>
  </r>
  <r>
    <s v="POINT OP LCYC"/>
    <d v="2024-03-28T00:00:00"/>
    <d v="1899-12-30T15:00:00"/>
    <d v="2024-03-28T00:00:00"/>
    <d v="1899-12-30T16:00:00"/>
    <x v="6"/>
    <x v="0"/>
    <x v="6"/>
    <x v="2"/>
    <x v="4"/>
    <x v="5"/>
  </r>
  <r>
    <s v="Planning de la semaine"/>
    <d v="2024-03-04T00:00:00"/>
    <d v="1899-12-30T08:00:00"/>
    <d v="2024-03-04T00:00:00"/>
    <d v="1899-12-30T08:30:00"/>
    <x v="6"/>
    <x v="0"/>
    <x v="6"/>
    <x v="2"/>
    <x v="0"/>
    <x v="5"/>
  </r>
  <r>
    <s v="Planning de la semaine"/>
    <d v="2024-03-14T00:00:00"/>
    <d v="1899-12-30T08:00:00"/>
    <d v="2024-03-14T00:00:00"/>
    <d v="1899-12-30T09:00:00"/>
    <x v="6"/>
    <x v="0"/>
    <x v="6"/>
    <x v="2"/>
    <x v="4"/>
    <x v="5"/>
  </r>
  <r>
    <s v="Planning de la semaine"/>
    <d v="2024-03-18T00:00:00"/>
    <d v="1899-12-30T08:00:00"/>
    <d v="2024-03-18T00:00:00"/>
    <d v="1899-12-30T09:00:00"/>
    <x v="6"/>
    <x v="0"/>
    <x v="6"/>
    <x v="2"/>
    <x v="4"/>
    <x v="5"/>
  </r>
  <r>
    <s v="Planning de la semaine"/>
    <d v="2024-03-25T00:00:00"/>
    <d v="1899-12-30T08:00:00"/>
    <d v="2024-03-25T00:00:00"/>
    <d v="1899-12-30T09:00:00"/>
    <x v="6"/>
    <x v="0"/>
    <x v="6"/>
    <x v="2"/>
    <x v="4"/>
    <x v="5"/>
  </r>
  <r>
    <s v="Planning de la semaine"/>
    <d v="2024-03-01T00:00:00"/>
    <d v="1899-12-30T11:00:00"/>
    <d v="2024-03-01T00:00:00"/>
    <d v="1899-12-30T11:30:00"/>
    <x v="6"/>
    <x v="0"/>
    <x v="6"/>
    <x v="2"/>
    <x v="0"/>
    <x v="5"/>
  </r>
  <r>
    <s v="Point OP Lucie"/>
    <d v="2024-03-04T00:00:00"/>
    <d v="1899-12-30T08:15:00"/>
    <d v="2024-03-04T00:00:00"/>
    <d v="1899-12-30T09:00:00"/>
    <x v="6"/>
    <x v="0"/>
    <x v="9"/>
    <x v="0"/>
    <x v="10"/>
    <x v="5"/>
  </r>
  <r>
    <s v="Point OP Lucie"/>
    <d v="2024-03-18T00:00:00"/>
    <d v="1899-12-30T08:15:00"/>
    <d v="2024-03-18T00:00:00"/>
    <d v="1899-12-30T09:00:00"/>
    <x v="6"/>
    <x v="0"/>
    <x v="9"/>
    <x v="0"/>
    <x v="10"/>
    <x v="5"/>
  </r>
  <r>
    <s v="Les livraisons-les délais- les retards"/>
    <d v="2024-03-14T00:00:00"/>
    <d v="1899-12-30T16:00:00"/>
    <d v="2024-03-14T00:00:00"/>
    <d v="1899-12-30T18:00:00"/>
    <x v="6"/>
    <x v="0"/>
    <x v="9"/>
    <x v="0"/>
    <x v="2"/>
    <x v="5"/>
  </r>
  <r>
    <s v="Classement Mail e papier"/>
    <d v="2024-03-18T00:00:00"/>
    <d v="1899-12-30T08:00:00"/>
    <d v="2024-03-18T00:00:00"/>
    <d v="1899-12-30T10:00:00"/>
    <x v="6"/>
    <x v="0"/>
    <x v="1"/>
    <x v="0"/>
    <x v="2"/>
    <x v="5"/>
  </r>
  <r>
    <m/>
    <d v="2024-03-18T00:00:00"/>
    <d v="1899-12-30T13:30:00"/>
    <d v="2024-03-18T00:00:00"/>
    <d v="1899-12-30T17:00:00"/>
    <x v="6"/>
    <x v="0"/>
    <x v="1"/>
    <x v="0"/>
    <x v="13"/>
    <x v="5"/>
  </r>
  <r>
    <m/>
    <d v="2024-03-19T00:00:00"/>
    <d v="1899-12-30T08:00:00"/>
    <d v="2024-03-19T00:00:00"/>
    <d v="1899-12-30T08:30:00"/>
    <x v="6"/>
    <x v="0"/>
    <x v="1"/>
    <x v="0"/>
    <x v="0"/>
    <x v="5"/>
  </r>
  <r>
    <m/>
    <d v="2024-03-19T00:00:00"/>
    <d v="1899-12-30T16:00:00"/>
    <d v="2024-03-19T00:00:00"/>
    <d v="1899-12-30T17:00:00"/>
    <x v="6"/>
    <x v="0"/>
    <x v="1"/>
    <x v="0"/>
    <x v="4"/>
    <x v="5"/>
  </r>
  <r>
    <m/>
    <d v="2024-03-20T00:00:00"/>
    <d v="1899-12-30T14:30:00"/>
    <d v="2024-03-20T00:00:00"/>
    <d v="1899-12-30T15:30:00"/>
    <x v="6"/>
    <x v="0"/>
    <x v="1"/>
    <x v="0"/>
    <x v="4"/>
    <x v="5"/>
  </r>
  <r>
    <s v="Envoi courrier"/>
    <d v="2024-03-21T00:00:00"/>
    <d v="1899-12-30T08:00:00"/>
    <d v="2024-03-21T00:00:00"/>
    <d v="1899-12-30T11:00:00"/>
    <x v="6"/>
    <x v="0"/>
    <x v="1"/>
    <x v="0"/>
    <x v="9"/>
    <x v="5"/>
  </r>
  <r>
    <s v="Point YFR"/>
    <d v="2024-03-21T00:00:00"/>
    <d v="1899-12-30T13:00:00"/>
    <d v="2024-03-21T00:00:00"/>
    <d v="1899-12-30T14:00:00"/>
    <x v="6"/>
    <x v="0"/>
    <x v="1"/>
    <x v="0"/>
    <x v="4"/>
    <x v="5"/>
  </r>
  <r>
    <m/>
    <d v="2024-03-21T00:00:00"/>
    <d v="1899-12-30T16:00:00"/>
    <d v="2024-03-21T00:00:00"/>
    <d v="1899-12-30T17:00:00"/>
    <x v="6"/>
    <x v="0"/>
    <x v="1"/>
    <x v="0"/>
    <x v="4"/>
    <x v="5"/>
  </r>
  <r>
    <m/>
    <d v="2024-03-25T00:00:00"/>
    <d v="1899-12-30T08:30:00"/>
    <d v="2024-03-25T00:00:00"/>
    <d v="1899-12-30T10:00:00"/>
    <x v="6"/>
    <x v="0"/>
    <x v="1"/>
    <x v="0"/>
    <x v="1"/>
    <x v="5"/>
  </r>
  <r>
    <m/>
    <d v="2024-03-25T00:00:00"/>
    <d v="1899-12-30T13:00:00"/>
    <d v="2024-03-25T00:00:00"/>
    <d v="1899-12-30T17:00:00"/>
    <x v="6"/>
    <x v="0"/>
    <x v="1"/>
    <x v="0"/>
    <x v="5"/>
    <x v="5"/>
  </r>
  <r>
    <m/>
    <d v="2024-03-26T00:00:00"/>
    <d v="1899-12-30T08:00:00"/>
    <d v="2024-03-26T00:00:00"/>
    <d v="1899-12-30T09:00:00"/>
    <x v="6"/>
    <x v="0"/>
    <x v="1"/>
    <x v="0"/>
    <x v="4"/>
    <x v="5"/>
  </r>
  <r>
    <m/>
    <d v="2024-03-27T00:00:00"/>
    <d v="1899-12-30T13:00:00"/>
    <d v="2024-03-27T00:00:00"/>
    <d v="1899-12-30T14:00:00"/>
    <x v="6"/>
    <x v="0"/>
    <x v="1"/>
    <x v="0"/>
    <x v="4"/>
    <x v="5"/>
  </r>
  <r>
    <m/>
    <d v="2024-03-28T00:00:00"/>
    <d v="1899-12-30T08:00:00"/>
    <d v="2024-03-28T00:00:00"/>
    <d v="1899-12-30T09:00:00"/>
    <x v="6"/>
    <x v="0"/>
    <x v="1"/>
    <x v="0"/>
    <x v="4"/>
    <x v="5"/>
  </r>
  <r>
    <m/>
    <d v="2024-01-02T00:00:00"/>
    <d v="1899-12-30T08:30:00"/>
    <d v="2024-01-02T00:00:00"/>
    <d v="1899-12-30T09:00:00"/>
    <x v="6"/>
    <x v="0"/>
    <x v="1"/>
    <x v="0"/>
    <x v="0"/>
    <x v="2"/>
  </r>
  <r>
    <m/>
    <d v="2024-01-02T00:00:00"/>
    <d v="1899-12-30T10:00:00"/>
    <d v="2024-01-02T00:00:00"/>
    <d v="1899-12-30T11:30:00"/>
    <x v="6"/>
    <x v="0"/>
    <x v="1"/>
    <x v="0"/>
    <x v="1"/>
    <x v="2"/>
  </r>
  <r>
    <m/>
    <d v="2024-01-04T00:00:00"/>
    <d v="1899-12-30T08:30:00"/>
    <d v="2024-01-04T00:00:00"/>
    <d v="1899-12-30T09:30:00"/>
    <x v="6"/>
    <x v="0"/>
    <x v="1"/>
    <x v="0"/>
    <x v="4"/>
    <x v="2"/>
  </r>
  <r>
    <m/>
    <d v="2024-01-08T00:00:00"/>
    <d v="1899-12-30T08:00:00"/>
    <d v="2024-01-08T00:00:00"/>
    <d v="1899-12-30T10:00:00"/>
    <x v="6"/>
    <x v="0"/>
    <x v="1"/>
    <x v="0"/>
    <x v="2"/>
    <x v="2"/>
  </r>
  <r>
    <m/>
    <d v="2024-01-09T00:00:00"/>
    <d v="1899-12-30T08:00:00"/>
    <d v="2024-01-09T00:00:00"/>
    <d v="1899-12-30T09:00:00"/>
    <x v="6"/>
    <x v="0"/>
    <x v="1"/>
    <x v="0"/>
    <x v="4"/>
    <x v="2"/>
  </r>
  <r>
    <s v="Envoi courrier"/>
    <d v="2024-01-09T00:00:00"/>
    <d v="1899-12-30T10:00:00"/>
    <d v="2024-01-09T00:00:00"/>
    <d v="1899-12-30T11:00:00"/>
    <x v="6"/>
    <x v="0"/>
    <x v="1"/>
    <x v="0"/>
    <x v="4"/>
    <x v="2"/>
  </r>
  <r>
    <s v="Classement"/>
    <d v="2024-01-11T00:00:00"/>
    <d v="1899-12-30T08:00:00"/>
    <d v="2024-01-11T00:00:00"/>
    <d v="1899-12-30T11:00:00"/>
    <x v="6"/>
    <x v="0"/>
    <x v="1"/>
    <x v="0"/>
    <x v="9"/>
    <x v="2"/>
  </r>
  <r>
    <s v="Vérif et mise en signature"/>
    <d v="2024-01-18T00:00:00"/>
    <d v="1899-12-30T08:00:00"/>
    <d v="2024-01-18T00:00:00"/>
    <d v="1899-12-30T09:00:00"/>
    <x v="6"/>
    <x v="0"/>
    <x v="1"/>
    <x v="0"/>
    <x v="4"/>
    <x v="2"/>
  </r>
  <r>
    <s v="Classement Facture "/>
    <d v="2024-01-18T00:00:00"/>
    <d v="1899-12-30T13:00:00"/>
    <d v="2024-01-18T00:00:00"/>
    <d v="1899-12-30T14:00:00"/>
    <x v="6"/>
    <x v="0"/>
    <x v="1"/>
    <x v="0"/>
    <x v="4"/>
    <x v="2"/>
  </r>
  <r>
    <s v="Envoi courrier et mail"/>
    <d v="2024-01-19T00:00:00"/>
    <d v="1899-12-30T09:00:00"/>
    <d v="2024-01-19T00:00:00"/>
    <d v="1899-12-30T09:30:00"/>
    <x v="6"/>
    <x v="0"/>
    <x v="1"/>
    <x v="0"/>
    <x v="0"/>
    <x v="2"/>
  </r>
  <r>
    <s v="DGD et factures"/>
    <d v="2024-01-22T00:00:00"/>
    <d v="1899-12-30T08:30:00"/>
    <d v="2024-01-22T00:00:00"/>
    <d v="1899-12-30T10:00:00"/>
    <x v="6"/>
    <x v="0"/>
    <x v="1"/>
    <x v="0"/>
    <x v="1"/>
    <x v="2"/>
  </r>
  <r>
    <s v="Mail et invitations"/>
    <d v="2024-01-23T00:00:00"/>
    <d v="1899-12-30T08:00:00"/>
    <d v="2024-01-23T00:00:00"/>
    <d v="1899-12-30T09:00:00"/>
    <x v="6"/>
    <x v="0"/>
    <x v="1"/>
    <x v="0"/>
    <x v="4"/>
    <x v="2"/>
  </r>
  <r>
    <s v="Point dossier YFR"/>
    <d v="2024-01-23T00:00:00"/>
    <d v="1899-12-30T13:00:00"/>
    <d v="2024-01-23T00:00:00"/>
    <d v="1899-12-30T13:30:00"/>
    <x v="6"/>
    <x v="0"/>
    <x v="1"/>
    <x v="0"/>
    <x v="0"/>
    <x v="2"/>
  </r>
  <r>
    <m/>
    <d v="2024-01-23T00:00:00"/>
    <d v="1899-12-30T10:00:00"/>
    <d v="2024-01-23T00:00:00"/>
    <d v="1899-12-30T12:00:00"/>
    <x v="6"/>
    <x v="0"/>
    <x v="1"/>
    <x v="0"/>
    <x v="2"/>
    <x v="2"/>
  </r>
  <r>
    <m/>
    <d v="2024-01-23T00:00:00"/>
    <d v="1899-12-30T15:30:00"/>
    <d v="2024-01-23T00:00:00"/>
    <d v="1899-12-30T17:00:00"/>
    <x v="6"/>
    <x v="0"/>
    <x v="1"/>
    <x v="0"/>
    <x v="1"/>
    <x v="2"/>
  </r>
  <r>
    <m/>
    <d v="2024-01-25T00:00:00"/>
    <d v="1899-12-30T08:00:00"/>
    <d v="2024-01-25T00:00:00"/>
    <d v="1899-12-30T08:30:00"/>
    <x v="6"/>
    <x v="0"/>
    <x v="1"/>
    <x v="0"/>
    <x v="0"/>
    <x v="2"/>
  </r>
  <r>
    <m/>
    <d v="2024-01-25T00:00:00"/>
    <d v="1899-12-30T10:00:00"/>
    <d v="2024-01-25T00:00:00"/>
    <d v="1899-12-30T10:30:00"/>
    <x v="6"/>
    <x v="0"/>
    <x v="1"/>
    <x v="0"/>
    <x v="0"/>
    <x v="2"/>
  </r>
  <r>
    <m/>
    <d v="2024-01-29T00:00:00"/>
    <d v="1899-12-30T13:30:00"/>
    <d v="2024-01-29T00:00:00"/>
    <d v="1899-12-30T14:00:00"/>
    <x v="6"/>
    <x v="0"/>
    <x v="1"/>
    <x v="0"/>
    <x v="0"/>
    <x v="2"/>
  </r>
  <r>
    <m/>
    <d v="2024-01-29T00:00:00"/>
    <d v="1899-12-30T16:00:00"/>
    <d v="2024-01-29T00:00:00"/>
    <d v="1899-12-30T17:00:00"/>
    <x v="6"/>
    <x v="0"/>
    <x v="1"/>
    <x v="0"/>
    <x v="4"/>
    <x v="2"/>
  </r>
  <r>
    <s v="Mail classement"/>
    <d v="2024-01-30T00:00:00"/>
    <d v="1899-12-30T16:30:00"/>
    <d v="2024-01-30T00:00:00"/>
    <d v="1899-12-30T17:00:00"/>
    <x v="6"/>
    <x v="0"/>
    <x v="1"/>
    <x v="0"/>
    <x v="0"/>
    <x v="2"/>
  </r>
  <r>
    <m/>
    <d v="2024-01-31T00:00:00"/>
    <d v="1899-12-30T10:00:00"/>
    <d v="2024-01-31T00:00:00"/>
    <d v="1899-12-30T11:30:00"/>
    <x v="6"/>
    <x v="0"/>
    <x v="1"/>
    <x v="0"/>
    <x v="1"/>
    <x v="2"/>
  </r>
  <r>
    <m/>
    <d v="2024-01-31T00:00:00"/>
    <d v="1899-12-30T16:00:00"/>
    <d v="2024-01-31T00:00:00"/>
    <d v="1899-12-30T17:00:00"/>
    <x v="6"/>
    <x v="0"/>
    <x v="1"/>
    <x v="0"/>
    <x v="4"/>
    <x v="2"/>
  </r>
  <r>
    <s v="POINT LOGEMENT VACANT - AVANCEMENT TRAVAUX / RENDUS DE CLES"/>
    <d v="2024-04-12T00:00:00"/>
    <d v="1899-12-30T09:00:00"/>
    <d v="2024-04-12T00:00:00"/>
    <d v="1899-12-30T09:30:00"/>
    <x v="6"/>
    <x v="0"/>
    <x v="8"/>
    <x v="0"/>
    <x v="0"/>
    <x v="0"/>
  </r>
  <r>
    <s v="REUNION : RENOVATION DES ECLAIRAGES EXTERIEURS"/>
    <d v="2024-04-03T00:00:00"/>
    <d v="1899-12-30T14:00:00"/>
    <d v="2024-04-03T00:00:00"/>
    <d v="1899-12-30T15:30:00"/>
    <x v="6"/>
    <x v="0"/>
    <x v="8"/>
    <x v="0"/>
    <x v="1"/>
    <x v="0"/>
  </r>
  <r>
    <s v="EXTRACTION "/>
    <d v="2024-04-02T00:00:00"/>
    <d v="1899-12-30T08:30:00"/>
    <d v="2024-04-02T00:00:00"/>
    <d v="1899-12-30T09:00:00"/>
    <x v="6"/>
    <x v="0"/>
    <x v="8"/>
    <x v="0"/>
    <x v="0"/>
    <x v="0"/>
  </r>
  <r>
    <m/>
    <d v="2024-04-02T00:00:00"/>
    <d v="1899-12-30T08:00:00"/>
    <d v="2024-04-02T00:00:00"/>
    <d v="1899-12-30T08:30:00"/>
    <x v="6"/>
    <x v="0"/>
    <x v="8"/>
    <x v="0"/>
    <x v="0"/>
    <x v="0"/>
  </r>
  <r>
    <m/>
    <d v="2024-04-02T00:00:00"/>
    <d v="1899-12-30T09:00:00"/>
    <d v="2024-04-02T00:00:00"/>
    <d v="1899-12-30T09:30:00"/>
    <x v="6"/>
    <x v="0"/>
    <x v="8"/>
    <x v="0"/>
    <x v="0"/>
    <x v="0"/>
  </r>
  <r>
    <m/>
    <d v="2024-04-03T00:00:00"/>
    <d v="1899-12-30T08:00:00"/>
    <d v="2024-04-03T00:00:00"/>
    <d v="1899-12-30T09:00:00"/>
    <x v="6"/>
    <x v="0"/>
    <x v="8"/>
    <x v="0"/>
    <x v="4"/>
    <x v="0"/>
  </r>
  <r>
    <m/>
    <d v="2024-04-03T00:00:00"/>
    <d v="1899-12-30T13:00:00"/>
    <d v="2024-04-03T00:00:00"/>
    <d v="1899-12-30T14:00:00"/>
    <x v="6"/>
    <x v="0"/>
    <x v="8"/>
    <x v="0"/>
    <x v="4"/>
    <x v="0"/>
  </r>
  <r>
    <s v="Point REHAB "/>
    <d v="2024-04-03T00:00:00"/>
    <d v="1899-12-30T16:30:00"/>
    <d v="2024-04-03T00:00:00"/>
    <d v="1899-12-30T17:00:00"/>
    <x v="6"/>
    <x v="0"/>
    <x v="8"/>
    <x v="0"/>
    <x v="0"/>
    <x v="0"/>
  </r>
  <r>
    <s v="Point REHAB "/>
    <d v="2024-04-08T00:00:00"/>
    <d v="1899-12-30T13:00:00"/>
    <d v="2024-04-08T00:00:00"/>
    <d v="1899-12-30T13:30:00"/>
    <x v="6"/>
    <x v="0"/>
    <x v="8"/>
    <x v="0"/>
    <x v="0"/>
    <x v="0"/>
  </r>
  <r>
    <m/>
    <d v="2024-04-03T00:00:00"/>
    <d v="1899-12-30T15:30:00"/>
    <d v="2024-04-03T00:00:00"/>
    <d v="1899-12-30T16:00:00"/>
    <x v="6"/>
    <x v="0"/>
    <x v="8"/>
    <x v="0"/>
    <x v="0"/>
    <x v="0"/>
  </r>
  <r>
    <m/>
    <d v="2024-04-04T00:00:00"/>
    <d v="1899-12-30T11:00:00"/>
    <d v="2024-04-04T00:00:00"/>
    <d v="1899-12-30T12:00:00"/>
    <x v="6"/>
    <x v="0"/>
    <x v="8"/>
    <x v="0"/>
    <x v="4"/>
    <x v="0"/>
  </r>
  <r>
    <s v="Envoyer rapport activité à NBL avec photo à jour "/>
    <d v="2024-04-08T00:00:00"/>
    <d v="1899-12-30T09:15:00"/>
    <d v="2024-04-08T00:00:00"/>
    <d v="1899-12-30T09:30:00"/>
    <x v="6"/>
    <x v="0"/>
    <x v="8"/>
    <x v="0"/>
    <x v="6"/>
    <x v="0"/>
  </r>
  <r>
    <m/>
    <d v="2024-04-08T00:00:00"/>
    <d v="1899-12-30T11:30:00"/>
    <d v="2024-04-08T00:00:00"/>
    <d v="1899-12-30T12:00:00"/>
    <x v="6"/>
    <x v="0"/>
    <x v="8"/>
    <x v="0"/>
    <x v="0"/>
    <x v="0"/>
  </r>
  <r>
    <s v="Mail ADEME"/>
    <d v="2024-04-09T00:00:00"/>
    <d v="1899-12-30T08:00:00"/>
    <d v="2024-04-09T00:00:00"/>
    <d v="1899-12-30T08:30:00"/>
    <x v="6"/>
    <x v="0"/>
    <x v="8"/>
    <x v="0"/>
    <x v="0"/>
    <x v="0"/>
  </r>
  <r>
    <m/>
    <d v="2024-04-09T00:00:00"/>
    <d v="1899-12-30T08:30:00"/>
    <d v="2024-04-09T00:00:00"/>
    <d v="1899-12-30T10:00:00"/>
    <x v="6"/>
    <x v="0"/>
    <x v="8"/>
    <x v="0"/>
    <x v="1"/>
    <x v="0"/>
  </r>
  <r>
    <m/>
    <d v="2024-04-10T00:00:00"/>
    <d v="1899-12-30T08:00:00"/>
    <d v="2024-04-10T00:00:00"/>
    <d v="1899-12-30T09:00:00"/>
    <x v="6"/>
    <x v="0"/>
    <x v="8"/>
    <x v="0"/>
    <x v="4"/>
    <x v="0"/>
  </r>
  <r>
    <m/>
    <d v="2024-04-10T00:00:00"/>
    <d v="1899-12-30T13:00:00"/>
    <d v="2024-04-10T00:00:00"/>
    <d v="1899-12-30T13:30:00"/>
    <x v="6"/>
    <x v="0"/>
    <x v="8"/>
    <x v="0"/>
    <x v="0"/>
    <x v="0"/>
  </r>
  <r>
    <m/>
    <d v="2024-04-11T00:00:00"/>
    <d v="1899-12-30T11:30:00"/>
    <d v="2024-04-11T00:00:00"/>
    <d v="1899-12-30T12:00:00"/>
    <x v="6"/>
    <x v="0"/>
    <x v="8"/>
    <x v="0"/>
    <x v="0"/>
    <x v="0"/>
  </r>
  <r>
    <m/>
    <d v="2024-04-15T00:00:00"/>
    <d v="1899-12-30T08:00:00"/>
    <d v="2024-04-15T00:00:00"/>
    <d v="1899-12-30T09:00:00"/>
    <x v="6"/>
    <x v="0"/>
    <x v="8"/>
    <x v="0"/>
    <x v="4"/>
    <x v="0"/>
  </r>
  <r>
    <m/>
    <d v="2024-04-15T00:00:00"/>
    <d v="1899-12-30T13:00:00"/>
    <d v="2024-04-15T00:00:00"/>
    <d v="1899-12-30T14:00:00"/>
    <x v="6"/>
    <x v="0"/>
    <x v="8"/>
    <x v="0"/>
    <x v="4"/>
    <x v="0"/>
  </r>
  <r>
    <m/>
    <d v="2024-04-16T00:00:00"/>
    <d v="1899-12-30T08:00:00"/>
    <d v="2024-04-16T00:00:00"/>
    <d v="1899-12-30T09:00:00"/>
    <x v="6"/>
    <x v="0"/>
    <x v="8"/>
    <x v="0"/>
    <x v="4"/>
    <x v="0"/>
  </r>
  <r>
    <m/>
    <d v="2024-04-16T00:00:00"/>
    <d v="1899-12-30T13:00:00"/>
    <d v="2024-04-16T00:00:00"/>
    <d v="1899-12-30T14:00:00"/>
    <x v="6"/>
    <x v="0"/>
    <x v="8"/>
    <x v="0"/>
    <x v="4"/>
    <x v="0"/>
  </r>
  <r>
    <m/>
    <d v="2024-04-17T00:00:00"/>
    <d v="1899-12-30T08:00:00"/>
    <d v="2024-04-17T00:00:00"/>
    <d v="1899-12-30T09:00:00"/>
    <x v="6"/>
    <x v="0"/>
    <x v="8"/>
    <x v="0"/>
    <x v="4"/>
    <x v="0"/>
  </r>
  <r>
    <s v="Point réhabilitation "/>
    <d v="2024-04-18T00:00:00"/>
    <d v="1899-12-30T14:00:00"/>
    <d v="2024-04-18T00:00:00"/>
    <d v="1899-12-30T14:30:00"/>
    <x v="6"/>
    <x v="0"/>
    <x v="8"/>
    <x v="0"/>
    <x v="0"/>
    <x v="0"/>
  </r>
  <r>
    <m/>
    <d v="2024-04-18T00:00:00"/>
    <d v="1899-12-30T13:00:00"/>
    <d v="2024-04-18T00:00:00"/>
    <d v="1899-12-30T14:00:00"/>
    <x v="6"/>
    <x v="0"/>
    <x v="8"/>
    <x v="0"/>
    <x v="4"/>
    <x v="0"/>
  </r>
  <r>
    <m/>
    <d v="2024-04-19T00:00:00"/>
    <d v="1899-12-30T08:00:00"/>
    <d v="2024-04-19T00:00:00"/>
    <d v="1899-12-30T09:00:00"/>
    <x v="6"/>
    <x v="0"/>
    <x v="8"/>
    <x v="0"/>
    <x v="4"/>
    <x v="0"/>
  </r>
  <r>
    <m/>
    <d v="2024-04-22T00:00:00"/>
    <d v="1899-12-30T09:00:00"/>
    <d v="2024-04-22T00:00:00"/>
    <d v="1899-12-30T10:00:00"/>
    <x v="6"/>
    <x v="0"/>
    <x v="8"/>
    <x v="0"/>
    <x v="4"/>
    <x v="0"/>
  </r>
  <r>
    <s v="Point Réhabilitation "/>
    <d v="2024-04-23T00:00:00"/>
    <d v="1899-12-30T13:45:00"/>
    <d v="2024-04-23T00:00:00"/>
    <d v="1899-12-30T14:00:00"/>
    <x v="6"/>
    <x v="0"/>
    <x v="8"/>
    <x v="0"/>
    <x v="6"/>
    <x v="0"/>
  </r>
  <r>
    <m/>
    <d v="2024-04-23T00:00:00"/>
    <d v="1899-12-30T08:00:00"/>
    <d v="2024-04-23T00:00:00"/>
    <d v="1899-12-30T09:00:00"/>
    <x v="6"/>
    <x v="0"/>
    <x v="8"/>
    <x v="0"/>
    <x v="4"/>
    <x v="0"/>
  </r>
  <r>
    <m/>
    <d v="2024-04-23T00:00:00"/>
    <d v="1899-12-30T13:00:00"/>
    <d v="2024-04-23T00:00:00"/>
    <d v="1899-12-30T13:30:00"/>
    <x v="6"/>
    <x v="0"/>
    <x v="8"/>
    <x v="0"/>
    <x v="0"/>
    <x v="0"/>
  </r>
  <r>
    <m/>
    <d v="2024-04-25T00:00:00"/>
    <d v="1899-12-30T08:00:00"/>
    <d v="2024-04-25T00:00:00"/>
    <d v="1899-12-30T09:00:00"/>
    <x v="6"/>
    <x v="0"/>
    <x v="8"/>
    <x v="0"/>
    <x v="4"/>
    <x v="0"/>
  </r>
  <r>
    <m/>
    <d v="2024-04-29T00:00:00"/>
    <d v="1899-12-30T08:00:00"/>
    <d v="2024-04-29T00:00:00"/>
    <d v="1899-12-30T09:00:00"/>
    <x v="6"/>
    <x v="0"/>
    <x v="8"/>
    <x v="0"/>
    <x v="4"/>
    <x v="0"/>
  </r>
  <r>
    <m/>
    <d v="2024-04-30T00:00:00"/>
    <d v="1899-12-30T08:00:00"/>
    <d v="2024-04-30T00:00:00"/>
    <d v="1899-12-30T09:00:00"/>
    <x v="6"/>
    <x v="0"/>
    <x v="8"/>
    <x v="0"/>
    <x v="4"/>
    <x v="0"/>
  </r>
  <r>
    <m/>
    <d v="2024-04-30T00:00:00"/>
    <d v="1899-12-30T13:00:00"/>
    <d v="2024-04-30T00:00:00"/>
    <d v="1899-12-30T14:00:00"/>
    <x v="6"/>
    <x v="0"/>
    <x v="8"/>
    <x v="0"/>
    <x v="4"/>
    <x v="0"/>
  </r>
  <r>
    <m/>
    <d v="2024-04-05T00:00:00"/>
    <d v="1899-12-30T09:00:00"/>
    <d v="2024-04-05T00:00:00"/>
    <d v="1899-12-30T09:30:00"/>
    <x v="6"/>
    <x v="0"/>
    <x v="8"/>
    <x v="0"/>
    <x v="0"/>
    <x v="0"/>
  </r>
  <r>
    <m/>
    <d v="2024-04-02T00:00:00"/>
    <d v="1899-12-30T11:30:00"/>
    <d v="2024-04-02T00:00:00"/>
    <d v="1899-12-30T12:00:00"/>
    <x v="6"/>
    <x v="0"/>
    <x v="8"/>
    <x v="0"/>
    <x v="0"/>
    <x v="0"/>
  </r>
  <r>
    <s v="SCAN / CLASSEMENT INFORMATIQUE FACTURES"/>
    <d v="2024-02-06T00:00:00"/>
    <d v="1899-12-30T16:00:00"/>
    <d v="2024-02-06T00:00:00"/>
    <d v="1899-12-30T16:30:00"/>
    <x v="6"/>
    <x v="0"/>
    <x v="8"/>
    <x v="0"/>
    <x v="0"/>
    <x v="4"/>
  </r>
  <r>
    <s v="SCAN / CLASSEMENT INFORMATIQUE FACTURES"/>
    <d v="2024-02-12T00:00:00"/>
    <d v="1899-12-30T16:00:00"/>
    <d v="2024-02-12T00:00:00"/>
    <d v="1899-12-30T16:30:00"/>
    <x v="6"/>
    <x v="0"/>
    <x v="8"/>
    <x v="0"/>
    <x v="0"/>
    <x v="4"/>
  </r>
  <r>
    <s v="SCAN / CLASSEMENT INFORMATIQUE FACTURES"/>
    <d v="2024-02-14T00:00:00"/>
    <d v="1899-12-30T16:00:00"/>
    <d v="2024-02-14T00:00:00"/>
    <d v="1899-12-30T17:00:00"/>
    <x v="6"/>
    <x v="0"/>
    <x v="8"/>
    <x v="0"/>
    <x v="4"/>
    <x v="4"/>
  </r>
  <r>
    <s v="SCAN / CLASSEMENT INFORMATIQUE FACTURES"/>
    <d v="2024-02-15T00:00:00"/>
    <d v="1899-12-30T14:00:00"/>
    <d v="2024-02-15T00:00:00"/>
    <d v="1899-12-30T16:00:00"/>
    <x v="6"/>
    <x v="0"/>
    <x v="8"/>
    <x v="0"/>
    <x v="2"/>
    <x v="4"/>
  </r>
  <r>
    <s v="SCAN / CLASSEMENT INFORMATIQUE FACTURES"/>
    <d v="2024-02-19T00:00:00"/>
    <d v="1899-12-30T16:30:00"/>
    <d v="2024-02-19T00:00:00"/>
    <d v="1899-12-30T17:00:00"/>
    <x v="6"/>
    <x v="0"/>
    <x v="8"/>
    <x v="0"/>
    <x v="0"/>
    <x v="4"/>
  </r>
  <r>
    <s v="SCAN / CLASSEMENT INFORMATIQUE FACTURES"/>
    <d v="2024-02-20T00:00:00"/>
    <d v="1899-12-30T16:00:00"/>
    <d v="2024-02-20T00:00:00"/>
    <d v="1899-12-30T17:00:00"/>
    <x v="6"/>
    <x v="0"/>
    <x v="8"/>
    <x v="0"/>
    <x v="4"/>
    <x v="4"/>
  </r>
  <r>
    <s v="SCAN / CLASSEMENT INFORMATIQUE FACTURES"/>
    <d v="2024-02-21T00:00:00"/>
    <d v="1899-12-30T16:30:00"/>
    <d v="2024-02-21T00:00:00"/>
    <d v="1899-12-30T17:00:00"/>
    <x v="6"/>
    <x v="0"/>
    <x v="8"/>
    <x v="0"/>
    <x v="0"/>
    <x v="4"/>
  </r>
  <r>
    <s v="SCAN / CLASSEMENT INFORMATIQUE FACTURES"/>
    <d v="2024-02-22T00:00:00"/>
    <d v="1899-12-30T16:30:00"/>
    <d v="2024-02-22T00:00:00"/>
    <d v="1899-12-30T17:00:00"/>
    <x v="6"/>
    <x v="0"/>
    <x v="8"/>
    <x v="0"/>
    <x v="0"/>
    <x v="4"/>
  </r>
  <r>
    <s v="SCAN / CLASSEMENT INFORMATIQUE FACTURES"/>
    <d v="2024-02-26T00:00:00"/>
    <d v="1899-12-30T16:00:00"/>
    <d v="2024-02-26T00:00:00"/>
    <d v="1899-12-30T17:00:00"/>
    <x v="6"/>
    <x v="0"/>
    <x v="8"/>
    <x v="0"/>
    <x v="4"/>
    <x v="4"/>
  </r>
  <r>
    <s v="SCAN / CLASSEMENT INFORMATIQUE FACTURES"/>
    <d v="2024-02-27T00:00:00"/>
    <d v="1899-12-30T10:00:00"/>
    <d v="2024-02-27T00:00:00"/>
    <d v="1899-12-30T11:00:00"/>
    <x v="6"/>
    <x v="0"/>
    <x v="8"/>
    <x v="0"/>
    <x v="4"/>
    <x v="4"/>
  </r>
  <r>
    <s v="SCAN / CLASSEMENT INFORMATIQUE FACTURES"/>
    <d v="2024-02-29T00:00:00"/>
    <d v="1899-12-30T16:00:00"/>
    <d v="2024-02-29T00:00:00"/>
    <d v="1899-12-30T17:00:00"/>
    <x v="6"/>
    <x v="0"/>
    <x v="8"/>
    <x v="0"/>
    <x v="4"/>
    <x v="4"/>
  </r>
  <r>
    <s v="POINT LOGEMENT VACANT - AVANCEMENT TRAVAUX / RENDUS DE CLES"/>
    <d v="2024-02-06T00:00:00"/>
    <d v="1899-12-30T16:30:00"/>
    <d v="2024-02-06T00:00:00"/>
    <d v="1899-12-30T17:00:00"/>
    <x v="6"/>
    <x v="0"/>
    <x v="8"/>
    <x v="0"/>
    <x v="0"/>
    <x v="4"/>
  </r>
  <r>
    <s v="POINT LOGEMENT VACANT - AVANCEMENT TRAVAUX / RENDUS DE CLES"/>
    <d v="2024-02-13T00:00:00"/>
    <d v="1899-12-30T16:30:00"/>
    <d v="2024-02-13T00:00:00"/>
    <d v="1899-12-30T17:00:00"/>
    <x v="6"/>
    <x v="0"/>
    <x v="8"/>
    <x v="0"/>
    <x v="0"/>
    <x v="4"/>
  </r>
  <r>
    <s v="POINT LOGEMENT VACANT - AVANCEMENT TRAVAUX / RENDUS DE CLES"/>
    <d v="2024-02-27T00:00:00"/>
    <d v="1899-12-30T16:00:00"/>
    <d v="2024-02-27T00:00:00"/>
    <d v="1899-12-30T16:30:00"/>
    <x v="6"/>
    <x v="0"/>
    <x v="8"/>
    <x v="0"/>
    <x v="0"/>
    <x v="4"/>
  </r>
  <r>
    <s v="Point Réhabilitation "/>
    <d v="2024-02-26T00:00:00"/>
    <d v="1899-12-30T14:00:00"/>
    <d v="2024-02-26T00:00:00"/>
    <d v="1899-12-30T14:30:00"/>
    <x v="6"/>
    <x v="0"/>
    <x v="8"/>
    <x v="0"/>
    <x v="0"/>
    <x v="4"/>
  </r>
  <r>
    <m/>
    <d v="2024-02-01T00:00:00"/>
    <d v="1899-12-30T10:00:00"/>
    <d v="2024-02-01T00:00:00"/>
    <d v="1899-12-30T11:00:00"/>
    <x v="6"/>
    <x v="0"/>
    <x v="8"/>
    <x v="0"/>
    <x v="4"/>
    <x v="4"/>
  </r>
  <r>
    <m/>
    <d v="2024-02-01T00:00:00"/>
    <d v="1899-12-30T13:00:00"/>
    <d v="2024-02-01T00:00:00"/>
    <d v="1899-12-30T13:30:00"/>
    <x v="6"/>
    <x v="0"/>
    <x v="8"/>
    <x v="0"/>
    <x v="0"/>
    <x v="4"/>
  </r>
  <r>
    <s v="REHAB - Courrier régul AO en cours (BELLEVUE/ CAZALA/ UV1 / CH G1/ LA CHAPELLE)"/>
    <d v="2024-02-01T00:00:00"/>
    <d v="1899-12-30T16:30:00"/>
    <d v="2024-02-01T00:00:00"/>
    <d v="1899-12-30T17:00:00"/>
    <x v="6"/>
    <x v="0"/>
    <x v="8"/>
    <x v="0"/>
    <x v="0"/>
    <x v="4"/>
  </r>
  <r>
    <s v="TEMPS PASSE"/>
    <d v="2024-04-02T00:00:00"/>
    <d v="1899-12-30T16:45:00"/>
    <d v="2024-04-02T00:00:00"/>
    <d v="1899-12-30T17:00:00"/>
    <x v="6"/>
    <x v="0"/>
    <x v="6"/>
    <x v="2"/>
    <x v="6"/>
    <x v="0"/>
  </r>
  <r>
    <s v="POINT OP LCYC"/>
    <d v="2024-04-08T00:00:00"/>
    <d v="1899-12-30T08:30:00"/>
    <d v="2024-04-08T00:00:00"/>
    <d v="1899-12-30T09:30:00"/>
    <x v="6"/>
    <x v="0"/>
    <x v="6"/>
    <x v="2"/>
    <x v="4"/>
    <x v="0"/>
  </r>
  <r>
    <s v="POINT OP LCYC"/>
    <d v="2024-04-22T00:00:00"/>
    <d v="1899-12-30T08:50:00"/>
    <d v="2024-04-22T00:00:00"/>
    <d v="1899-12-30T09:30:00"/>
    <x v="6"/>
    <x v="0"/>
    <x v="6"/>
    <x v="2"/>
    <x v="14"/>
    <x v="0"/>
  </r>
  <r>
    <s v="Planning de la semaine"/>
    <d v="2024-04-02T00:00:00"/>
    <d v="1899-12-30T08:00:00"/>
    <d v="2024-04-02T00:00:00"/>
    <d v="1899-12-30T09:00:00"/>
    <x v="6"/>
    <x v="0"/>
    <x v="6"/>
    <x v="2"/>
    <x v="4"/>
    <x v="0"/>
  </r>
  <r>
    <s v="Planning de la semaine"/>
    <d v="2024-04-09T00:00:00"/>
    <d v="1899-12-30T08:00:00"/>
    <d v="2024-04-09T00:00:00"/>
    <d v="1899-12-30T09:00:00"/>
    <x v="6"/>
    <x v="0"/>
    <x v="6"/>
    <x v="2"/>
    <x v="4"/>
    <x v="0"/>
  </r>
  <r>
    <s v="Planning de la semaine"/>
    <d v="2024-04-16T00:00:00"/>
    <d v="1899-12-30T08:00:00"/>
    <d v="2024-04-16T00:00:00"/>
    <d v="1899-12-30T08:30:00"/>
    <x v="6"/>
    <x v="0"/>
    <x v="6"/>
    <x v="2"/>
    <x v="0"/>
    <x v="0"/>
  </r>
  <r>
    <s v="Planning de la semaine"/>
    <d v="2024-04-22T00:00:00"/>
    <d v="1899-12-30T08:00:00"/>
    <d v="2024-04-22T00:00:00"/>
    <d v="1899-12-30T08:45:00"/>
    <x v="6"/>
    <x v="0"/>
    <x v="6"/>
    <x v="2"/>
    <x v="10"/>
    <x v="0"/>
  </r>
  <r>
    <s v="Planning de la semaine"/>
    <d v="2024-04-29T00:00:00"/>
    <d v="1899-12-30T08:00:00"/>
    <d v="2024-04-29T00:00:00"/>
    <d v="1899-12-30T09:00:00"/>
    <x v="6"/>
    <x v="0"/>
    <x v="6"/>
    <x v="2"/>
    <x v="4"/>
    <x v="0"/>
  </r>
  <r>
    <s v="Convocation"/>
    <d v="2024-04-12T00:00:00"/>
    <d v="1899-12-30T08:00:00"/>
    <d v="2024-04-12T00:00:00"/>
    <d v="1899-12-30T09:00:00"/>
    <x v="6"/>
    <x v="0"/>
    <x v="6"/>
    <x v="2"/>
    <x v="4"/>
    <x v="0"/>
  </r>
  <r>
    <s v="Présentation 3D PHI"/>
    <d v="2024-04-17T00:00:00"/>
    <d v="1899-12-30T10:00:00"/>
    <d v="2024-04-17T00:00:00"/>
    <d v="1899-12-30T11:00:00"/>
    <x v="6"/>
    <x v="0"/>
    <x v="6"/>
    <x v="2"/>
    <x v="4"/>
    <x v="0"/>
  </r>
  <r>
    <s v="Label des hauts"/>
    <d v="2024-04-23T00:00:00"/>
    <d v="1899-12-30T10:00:00"/>
    <d v="2024-04-23T00:00:00"/>
    <d v="1899-12-30T12:00:00"/>
    <x v="6"/>
    <x v="0"/>
    <x v="6"/>
    <x v="2"/>
    <x v="2"/>
    <x v="0"/>
  </r>
  <r>
    <s v="Point checking des tâches du jour"/>
    <d v="2024-04-29T00:00:00"/>
    <d v="1899-12-30T13:00:00"/>
    <d v="2024-04-29T00:00:00"/>
    <d v="1899-12-30T13:30:00"/>
    <x v="6"/>
    <x v="0"/>
    <x v="6"/>
    <x v="2"/>
    <x v="0"/>
    <x v="0"/>
  </r>
  <r>
    <s v="TEMPS PASSE"/>
    <d v="2024-06-06T00:00:00"/>
    <d v="1899-12-30T16:45:00"/>
    <d v="2024-06-06T00:00:00"/>
    <d v="1899-12-30T17:00:00"/>
    <x v="6"/>
    <x v="0"/>
    <x v="6"/>
    <x v="2"/>
    <x v="6"/>
    <x v="3"/>
  </r>
  <r>
    <s v="POINT OP LCYC"/>
    <d v="2024-06-03T00:00:00"/>
    <d v="1899-12-30T10:00:00"/>
    <d v="2024-06-03T00:00:00"/>
    <d v="1899-12-30T11:00:00"/>
    <x v="6"/>
    <x v="0"/>
    <x v="6"/>
    <x v="2"/>
    <x v="4"/>
    <x v="3"/>
  </r>
  <r>
    <s v="POINT OP LCYC"/>
    <d v="2024-06-17T00:00:00"/>
    <d v="1899-12-30T08:30:00"/>
    <d v="2024-06-17T00:00:00"/>
    <d v="1899-12-30T09:30:00"/>
    <x v="6"/>
    <x v="0"/>
    <x v="6"/>
    <x v="2"/>
    <x v="4"/>
    <x v="3"/>
  </r>
  <r>
    <s v="Planning de la semaine"/>
    <d v="2024-06-03T00:00:00"/>
    <d v="1899-12-30T08:00:00"/>
    <d v="2024-06-03T00:00:00"/>
    <d v="1899-12-30T08:30:00"/>
    <x v="6"/>
    <x v="0"/>
    <x v="6"/>
    <x v="2"/>
    <x v="0"/>
    <x v="3"/>
  </r>
  <r>
    <s v="Planning de la semaine"/>
    <d v="2024-06-10T00:00:00"/>
    <d v="1899-12-30T08:00:00"/>
    <d v="2024-06-10T00:00:00"/>
    <d v="1899-12-30T09:00:00"/>
    <x v="6"/>
    <x v="0"/>
    <x v="6"/>
    <x v="2"/>
    <x v="4"/>
    <x v="3"/>
  </r>
  <r>
    <s v="Planning de la semaine"/>
    <d v="2024-06-17T00:00:00"/>
    <d v="1899-12-30T08:00:00"/>
    <d v="2024-06-17T00:00:00"/>
    <d v="1899-12-30T08:30:00"/>
    <x v="6"/>
    <x v="0"/>
    <x v="6"/>
    <x v="2"/>
    <x v="0"/>
    <x v="3"/>
  </r>
  <r>
    <s v="Planning de la semaine"/>
    <d v="2024-06-24T00:00:00"/>
    <d v="1899-12-30T08:00:00"/>
    <d v="2024-06-24T00:00:00"/>
    <d v="1899-12-30T08:30:00"/>
    <x v="6"/>
    <x v="0"/>
    <x v="6"/>
    <x v="2"/>
    <x v="0"/>
    <x v="3"/>
  </r>
  <r>
    <s v="Présentation des équipes MAUVILAC et de la nouvelle gamme Tarkett"/>
    <d v="2024-06-28T00:00:00"/>
    <d v="1899-12-30T09:00:00"/>
    <d v="2024-06-28T00:00:00"/>
    <d v="1899-12-30T10:30:00"/>
    <x v="6"/>
    <x v="0"/>
    <x v="6"/>
    <x v="2"/>
    <x v="1"/>
    <x v="3"/>
  </r>
  <r>
    <s v="Convocation médecin du travail (13h20)"/>
    <d v="2024-06-25T00:00:00"/>
    <d v="1899-12-30T13:20:00"/>
    <d v="2024-06-25T00:00:00"/>
    <d v="1899-12-30T14:20:00"/>
    <x v="6"/>
    <x v="0"/>
    <x v="6"/>
    <x v="2"/>
    <x v="4"/>
    <x v="3"/>
  </r>
  <r>
    <s v="SUIVI OP REHAB "/>
    <d v="2024-02-19T00:00:00"/>
    <d v="1899-12-30T13:00:00"/>
    <d v="2024-02-19T00:00:00"/>
    <d v="1899-12-30T13:30:00"/>
    <x v="6"/>
    <x v="0"/>
    <x v="8"/>
    <x v="0"/>
    <x v="0"/>
    <x v="4"/>
  </r>
  <r>
    <m/>
    <d v="2024-02-06T00:00:00"/>
    <d v="1899-12-30T08:00:00"/>
    <d v="2024-02-06T00:00:00"/>
    <d v="1899-12-30T09:00:00"/>
    <x v="6"/>
    <x v="0"/>
    <x v="8"/>
    <x v="0"/>
    <x v="4"/>
    <x v="4"/>
  </r>
  <r>
    <s v="LC/ FACTURES"/>
    <d v="2024-02-08T00:00:00"/>
    <d v="1899-12-30T15:30:00"/>
    <d v="2024-02-08T00:00:00"/>
    <d v="1899-12-30T16:30:00"/>
    <x v="6"/>
    <x v="0"/>
    <x v="8"/>
    <x v="0"/>
    <x v="4"/>
    <x v="4"/>
  </r>
  <r>
    <m/>
    <d v="2024-02-08T00:00:00"/>
    <d v="1899-12-30T08:00:00"/>
    <d v="2024-02-08T00:00:00"/>
    <d v="1899-12-30T08:30:00"/>
    <x v="6"/>
    <x v="0"/>
    <x v="8"/>
    <x v="0"/>
    <x v="0"/>
    <x v="4"/>
  </r>
  <r>
    <s v="REHAB - Point subvention EDF"/>
    <d v="2024-02-12T00:00:00"/>
    <d v="1899-12-30T16:30:00"/>
    <d v="2024-02-12T00:00:00"/>
    <d v="1899-12-30T17:00:00"/>
    <x v="6"/>
    <x v="0"/>
    <x v="8"/>
    <x v="0"/>
    <x v="0"/>
    <x v="4"/>
  </r>
  <r>
    <s v="REHAB - Point subventions"/>
    <d v="2024-02-19T00:00:00"/>
    <d v="1899-12-30T16:00:00"/>
    <d v="2024-02-19T00:00:00"/>
    <d v="1899-12-30T16:30:00"/>
    <x v="6"/>
    <x v="0"/>
    <x v="8"/>
    <x v="0"/>
    <x v="0"/>
    <x v="4"/>
  </r>
  <r>
    <m/>
    <d v="2024-02-12T00:00:00"/>
    <d v="1899-12-30T08:00:00"/>
    <d v="2024-02-12T00:00:00"/>
    <d v="1899-12-30T09:00:00"/>
    <x v="6"/>
    <x v="0"/>
    <x v="8"/>
    <x v="0"/>
    <x v="4"/>
    <x v="4"/>
  </r>
  <r>
    <m/>
    <d v="2024-02-13T00:00:00"/>
    <d v="1899-12-30T08:00:00"/>
    <d v="2024-02-13T00:00:00"/>
    <d v="1899-12-30T09:00:00"/>
    <x v="6"/>
    <x v="0"/>
    <x v="8"/>
    <x v="0"/>
    <x v="4"/>
    <x v="4"/>
  </r>
  <r>
    <m/>
    <d v="2024-02-14T00:00:00"/>
    <d v="1899-12-30T08:00:00"/>
    <d v="2024-02-14T00:00:00"/>
    <d v="1899-12-30T09:30:00"/>
    <x v="6"/>
    <x v="0"/>
    <x v="8"/>
    <x v="0"/>
    <x v="1"/>
    <x v="4"/>
  </r>
  <r>
    <m/>
    <d v="2024-02-15T00:00:00"/>
    <d v="1899-12-30T08:00:00"/>
    <d v="2024-02-15T00:00:00"/>
    <d v="1899-12-30T09:00:00"/>
    <x v="6"/>
    <x v="0"/>
    <x v="8"/>
    <x v="0"/>
    <x v="4"/>
    <x v="4"/>
  </r>
  <r>
    <s v="MED DRMS LOGO ACTION LOGEMENT "/>
    <d v="2024-02-19T00:00:00"/>
    <d v="1899-12-30T15:00:00"/>
    <d v="2024-02-19T00:00:00"/>
    <d v="1899-12-30T16:00:00"/>
    <x v="6"/>
    <x v="0"/>
    <x v="8"/>
    <x v="0"/>
    <x v="4"/>
    <x v="4"/>
  </r>
  <r>
    <m/>
    <d v="2024-02-19T00:00:00"/>
    <d v="1899-12-30T08:00:00"/>
    <d v="2024-02-19T00:00:00"/>
    <d v="1899-12-30T09:00:00"/>
    <x v="6"/>
    <x v="0"/>
    <x v="8"/>
    <x v="0"/>
    <x v="4"/>
    <x v="4"/>
  </r>
  <r>
    <s v="Point courriers ACT + DC4 "/>
    <d v="2024-02-20T00:00:00"/>
    <d v="1899-12-30T09:30:00"/>
    <d v="2024-02-20T00:00:00"/>
    <d v="1899-12-30T10:00:00"/>
    <x v="6"/>
    <x v="0"/>
    <x v="8"/>
    <x v="0"/>
    <x v="0"/>
    <x v="4"/>
  </r>
  <r>
    <m/>
    <d v="2024-02-20T00:00:00"/>
    <d v="1899-12-30T08:00:00"/>
    <d v="2024-02-20T00:00:00"/>
    <d v="1899-12-30T09:00:00"/>
    <x v="6"/>
    <x v="0"/>
    <x v="8"/>
    <x v="0"/>
    <x v="4"/>
    <x v="4"/>
  </r>
  <r>
    <m/>
    <d v="2024-02-21T00:00:00"/>
    <d v="1899-12-30T08:00:00"/>
    <d v="2024-02-21T00:00:00"/>
    <d v="1899-12-30T08:30:00"/>
    <x v="6"/>
    <x v="0"/>
    <x v="8"/>
    <x v="0"/>
    <x v="0"/>
    <x v="4"/>
  </r>
  <r>
    <m/>
    <d v="2024-02-23T00:00:00"/>
    <d v="1899-12-30T08:00:00"/>
    <d v="2024-02-23T00:00:00"/>
    <d v="1899-12-30T09:00:00"/>
    <x v="6"/>
    <x v="0"/>
    <x v="8"/>
    <x v="0"/>
    <x v="4"/>
    <x v="4"/>
  </r>
  <r>
    <m/>
    <d v="2024-02-26T00:00:00"/>
    <d v="1899-12-30T11:00:00"/>
    <d v="2024-02-26T00:00:00"/>
    <d v="1899-12-30T11:30:00"/>
    <x v="6"/>
    <x v="0"/>
    <x v="8"/>
    <x v="0"/>
    <x v="0"/>
    <x v="4"/>
  </r>
  <r>
    <m/>
    <d v="2024-02-26T00:00:00"/>
    <d v="1899-12-30T08:00:00"/>
    <d v="2024-02-26T00:00:00"/>
    <d v="1899-12-30T09:00:00"/>
    <x v="6"/>
    <x v="0"/>
    <x v="8"/>
    <x v="0"/>
    <x v="4"/>
    <x v="4"/>
  </r>
  <r>
    <m/>
    <d v="2024-02-26T00:00:00"/>
    <d v="1899-12-30T13:00:00"/>
    <d v="2024-02-26T00:00:00"/>
    <d v="1899-12-30T14:00:00"/>
    <x v="6"/>
    <x v="0"/>
    <x v="8"/>
    <x v="0"/>
    <x v="4"/>
    <x v="4"/>
  </r>
  <r>
    <m/>
    <d v="2024-02-27T00:00:00"/>
    <d v="1899-12-30T08:00:00"/>
    <d v="2024-02-27T00:00:00"/>
    <d v="1899-12-30T09:00:00"/>
    <x v="6"/>
    <x v="0"/>
    <x v="8"/>
    <x v="0"/>
    <x v="4"/>
    <x v="4"/>
  </r>
  <r>
    <m/>
    <d v="2024-02-27T00:00:00"/>
    <d v="1899-12-30T13:00:00"/>
    <d v="2024-02-27T00:00:00"/>
    <d v="1899-12-30T13:30:00"/>
    <x v="6"/>
    <x v="0"/>
    <x v="8"/>
    <x v="0"/>
    <x v="0"/>
    <x v="4"/>
  </r>
  <r>
    <s v="POINT COURRIERS - ACT "/>
    <d v="2024-02-27T00:00:00"/>
    <d v="1899-12-30T16:30:00"/>
    <d v="2024-02-27T00:00:00"/>
    <d v="1899-12-30T17:00:00"/>
    <x v="6"/>
    <x v="0"/>
    <x v="8"/>
    <x v="0"/>
    <x v="0"/>
    <x v="4"/>
  </r>
  <r>
    <s v="Réorganisation des dossiers informatiques"/>
    <d v="2024-02-28T00:00:00"/>
    <d v="1899-12-30T16:00:00"/>
    <d v="2024-02-28T00:00:00"/>
    <d v="1899-12-30T17:00:00"/>
    <x v="6"/>
    <x v="0"/>
    <x v="8"/>
    <x v="0"/>
    <x v="4"/>
    <x v="4"/>
  </r>
  <r>
    <m/>
    <d v="2024-02-28T00:00:00"/>
    <d v="1899-12-30T08:00:00"/>
    <d v="2024-02-28T00:00:00"/>
    <d v="1899-12-30T09:00:00"/>
    <x v="6"/>
    <x v="0"/>
    <x v="8"/>
    <x v="0"/>
    <x v="4"/>
    <x v="4"/>
  </r>
  <r>
    <m/>
    <d v="2024-02-29T00:00:00"/>
    <d v="1899-12-30T08:00:00"/>
    <d v="2024-02-29T00:00:00"/>
    <d v="1899-12-30T09:00:00"/>
    <x v="6"/>
    <x v="0"/>
    <x v="8"/>
    <x v="0"/>
    <x v="4"/>
    <x v="4"/>
  </r>
  <r>
    <s v="Au revoir à Véronique"/>
    <d v="2024-02-29T00:00:00"/>
    <d v="1899-12-30T15:00:00"/>
    <d v="2024-02-29T00:00:00"/>
    <d v="1899-12-30T15:30:00"/>
    <x v="6"/>
    <x v="0"/>
    <x v="8"/>
    <x v="0"/>
    <x v="0"/>
    <x v="4"/>
  </r>
  <r>
    <s v="SCAN / CLASSEMENT INFORMATIQUE FACTURES"/>
    <d v="2024-01-02T00:00:00"/>
    <d v="1899-12-30T08:00:00"/>
    <d v="2024-01-02T00:00:00"/>
    <d v="1899-12-30T11:30:00"/>
    <x v="6"/>
    <x v="0"/>
    <x v="8"/>
    <x v="0"/>
    <x v="13"/>
    <x v="2"/>
  </r>
  <r>
    <s v="SCAN / CLASSEMENT INFORMATIQUE FACTURES"/>
    <d v="2024-01-23T00:00:00"/>
    <d v="1899-12-30T16:00:00"/>
    <d v="2024-01-23T00:00:00"/>
    <d v="1899-12-30T16:30:00"/>
    <x v="6"/>
    <x v="0"/>
    <x v="8"/>
    <x v="0"/>
    <x v="0"/>
    <x v="2"/>
  </r>
  <r>
    <s v="SCAN / CLASSEMENT INFORMATIQUE FACTURES"/>
    <d v="2024-01-29T00:00:00"/>
    <d v="1899-12-30T16:30:00"/>
    <d v="2024-01-29T00:00:00"/>
    <d v="1899-12-30T17:00:00"/>
    <x v="6"/>
    <x v="0"/>
    <x v="8"/>
    <x v="0"/>
    <x v="0"/>
    <x v="2"/>
  </r>
  <r>
    <s v="SCAN / CLASSEMENT INFORMATIQUE FACTURES"/>
    <d v="2024-01-30T00:00:00"/>
    <d v="1899-12-30T16:00:00"/>
    <d v="2024-01-30T00:00:00"/>
    <d v="1899-12-30T17:00:00"/>
    <x v="6"/>
    <x v="0"/>
    <x v="8"/>
    <x v="0"/>
    <x v="4"/>
    <x v="2"/>
  </r>
  <r>
    <s v="SCAN / CLASSEMENT INFORMATIQUE FACTURES"/>
    <d v="2024-01-31T00:00:00"/>
    <d v="1899-12-30T16:00:00"/>
    <d v="2024-01-31T00:00:00"/>
    <d v="1899-12-30T17:00:00"/>
    <x v="6"/>
    <x v="0"/>
    <x v="8"/>
    <x v="0"/>
    <x v="4"/>
    <x v="2"/>
  </r>
  <r>
    <s v="POINT LOGEMENT VACANT - AVANCEMENT TRAVAUX / RENDUS DE CLES"/>
    <d v="2024-01-23T00:00:00"/>
    <d v="1899-12-30T16:30:00"/>
    <d v="2024-01-23T00:00:00"/>
    <d v="1899-12-30T17:00:00"/>
    <x v="6"/>
    <x v="0"/>
    <x v="8"/>
    <x v="0"/>
    <x v="0"/>
    <x v="2"/>
  </r>
  <r>
    <s v="Point Réhabilitation "/>
    <d v="2024-01-08T00:00:00"/>
    <d v="1899-12-30T14:00:00"/>
    <d v="2024-01-08T00:00:00"/>
    <d v="1899-12-30T14:30:00"/>
    <x v="6"/>
    <x v="0"/>
    <x v="8"/>
    <x v="0"/>
    <x v="0"/>
    <x v="2"/>
  </r>
  <r>
    <s v="Point Réhabilitation "/>
    <d v="2024-01-29T00:00:00"/>
    <d v="1899-12-30T14:00:00"/>
    <d v="2024-01-29T00:00:00"/>
    <d v="1899-12-30T15:00:00"/>
    <x v="6"/>
    <x v="0"/>
    <x v="8"/>
    <x v="0"/>
    <x v="4"/>
    <x v="2"/>
  </r>
  <r>
    <m/>
    <d v="2024-01-03T00:00:00"/>
    <d v="1899-12-30T08:00:00"/>
    <d v="2024-01-03T00:00:00"/>
    <d v="1899-12-30T09:00:00"/>
    <x v="6"/>
    <x v="0"/>
    <x v="8"/>
    <x v="0"/>
    <x v="4"/>
    <x v="2"/>
  </r>
  <r>
    <s v="SCAN / CLASSEMENT"/>
    <d v="2024-01-04T00:00:00"/>
    <d v="1899-12-30T08:00:00"/>
    <d v="2024-01-04T00:00:00"/>
    <d v="1899-12-30T11:00:00"/>
    <x v="6"/>
    <x v="0"/>
    <x v="8"/>
    <x v="0"/>
    <x v="9"/>
    <x v="2"/>
  </r>
  <r>
    <s v="AMIANTE"/>
    <d v="2024-01-03T00:00:00"/>
    <d v="1899-12-30T16:00:00"/>
    <d v="2024-01-03T00:00:00"/>
    <d v="1899-12-30T17:00:00"/>
    <x v="6"/>
    <x v="0"/>
    <x v="8"/>
    <x v="0"/>
    <x v="4"/>
    <x v="2"/>
  </r>
  <r>
    <m/>
    <d v="2024-01-04T00:00:00"/>
    <d v="1899-12-30T15:00:00"/>
    <d v="2024-01-04T00:00:00"/>
    <d v="1899-12-30T16:00:00"/>
    <x v="6"/>
    <x v="0"/>
    <x v="8"/>
    <x v="0"/>
    <x v="4"/>
    <x v="2"/>
  </r>
  <r>
    <m/>
    <d v="2024-01-05T00:00:00"/>
    <d v="1899-12-30T08:00:00"/>
    <d v="2024-01-05T00:00:00"/>
    <d v="1899-12-30T09:00:00"/>
    <x v="6"/>
    <x v="0"/>
    <x v="8"/>
    <x v="0"/>
    <x v="4"/>
    <x v="2"/>
  </r>
  <r>
    <m/>
    <d v="2024-01-08T00:00:00"/>
    <d v="1899-12-30T08:00:00"/>
    <d v="2024-01-08T00:00:00"/>
    <d v="1899-12-30T10:00:00"/>
    <x v="6"/>
    <x v="0"/>
    <x v="8"/>
    <x v="0"/>
    <x v="2"/>
    <x v="2"/>
  </r>
  <r>
    <m/>
    <d v="2024-01-08T00:00:00"/>
    <d v="1899-12-30T13:00:00"/>
    <d v="2024-01-08T00:00:00"/>
    <d v="1899-12-30T14:00:00"/>
    <x v="6"/>
    <x v="0"/>
    <x v="8"/>
    <x v="0"/>
    <x v="4"/>
    <x v="2"/>
  </r>
  <r>
    <m/>
    <d v="2024-01-09T00:00:00"/>
    <d v="1899-12-30T08:00:00"/>
    <d v="2024-01-09T00:00:00"/>
    <d v="1899-12-30T09:00:00"/>
    <x v="6"/>
    <x v="0"/>
    <x v="8"/>
    <x v="0"/>
    <x v="4"/>
    <x v="2"/>
  </r>
  <r>
    <m/>
    <d v="2024-01-09T00:00:00"/>
    <d v="1899-12-30T11:30:00"/>
    <d v="2024-01-09T00:00:00"/>
    <d v="1899-12-30T12:00:00"/>
    <x v="6"/>
    <x v="0"/>
    <x v="8"/>
    <x v="0"/>
    <x v="0"/>
    <x v="2"/>
  </r>
  <r>
    <m/>
    <d v="2024-01-09T00:00:00"/>
    <d v="1899-12-30T13:00:00"/>
    <d v="2024-01-09T00:00:00"/>
    <d v="1899-12-30T13:30:00"/>
    <x v="6"/>
    <x v="0"/>
    <x v="8"/>
    <x v="0"/>
    <x v="0"/>
    <x v="2"/>
  </r>
  <r>
    <s v="REHAB - mail alerte cyclonique"/>
    <d v="2024-01-10T00:00:00"/>
    <d v="1899-12-30T08:00:00"/>
    <d v="2024-01-10T00:00:00"/>
    <d v="1899-12-30T10:00:00"/>
    <x v="6"/>
    <x v="0"/>
    <x v="8"/>
    <x v="0"/>
    <x v="2"/>
    <x v="2"/>
  </r>
  <r>
    <m/>
    <d v="2024-01-10T00:00:00"/>
    <d v="1899-12-30T10:00:00"/>
    <d v="2024-01-10T00:00:00"/>
    <d v="1899-12-30T12:00:00"/>
    <x v="6"/>
    <x v="0"/>
    <x v="8"/>
    <x v="0"/>
    <x v="2"/>
    <x v="2"/>
  </r>
  <r>
    <s v="CLASSEMENT PAPIER"/>
    <d v="2024-01-26T00:00:00"/>
    <d v="1899-12-30T10:30:00"/>
    <d v="2024-01-26T00:00:00"/>
    <d v="1899-12-30T11:00:00"/>
    <x v="6"/>
    <x v="0"/>
    <x v="8"/>
    <x v="0"/>
    <x v="0"/>
    <x v="2"/>
  </r>
  <r>
    <s v="SCAN / CLASSEMENT INFORMATIQUE FACTURES"/>
    <d v="2024-03-05T00:00:00"/>
    <d v="1899-12-30T14:00:00"/>
    <d v="2024-03-05T00:00:00"/>
    <d v="1899-12-30T16:30:00"/>
    <x v="6"/>
    <x v="0"/>
    <x v="8"/>
    <x v="0"/>
    <x v="11"/>
    <x v="5"/>
  </r>
  <r>
    <s v="SCAN / CLASSEMENT INFORMATIQUE FACTURES"/>
    <d v="2024-03-06T00:00:00"/>
    <d v="1899-12-30T16:00:00"/>
    <d v="2024-03-06T00:00:00"/>
    <d v="1899-12-30T17:00:00"/>
    <x v="6"/>
    <x v="0"/>
    <x v="8"/>
    <x v="0"/>
    <x v="4"/>
    <x v="5"/>
  </r>
  <r>
    <s v="SCAN / CLASSEMENT INFORMATIQUE FACTURES"/>
    <d v="2024-03-07T00:00:00"/>
    <d v="1899-12-30T14:30:00"/>
    <d v="2024-03-07T00:00:00"/>
    <d v="1899-12-30T17:00:00"/>
    <x v="6"/>
    <x v="0"/>
    <x v="8"/>
    <x v="0"/>
    <x v="11"/>
    <x v="5"/>
  </r>
  <r>
    <s v="SCAN / CLASSEMENT INFORMATIQUE FACTURES"/>
    <d v="2024-03-11T00:00:00"/>
    <d v="1899-12-30T16:30:00"/>
    <d v="2024-03-11T00:00:00"/>
    <d v="1899-12-30T17:00:00"/>
    <x v="6"/>
    <x v="0"/>
    <x v="8"/>
    <x v="0"/>
    <x v="0"/>
    <x v="5"/>
  </r>
  <r>
    <s v="SCAN / CLASSEMENT INFORMATIQUE FACTURES"/>
    <d v="2024-03-13T00:00:00"/>
    <d v="1899-12-30T16:00:00"/>
    <d v="2024-03-13T00:00:00"/>
    <d v="1899-12-30T16:30:00"/>
    <x v="6"/>
    <x v="0"/>
    <x v="8"/>
    <x v="0"/>
    <x v="0"/>
    <x v="5"/>
  </r>
  <r>
    <s v="SCAN / CLASSEMENT INFORMATIQUE FACTURES"/>
    <d v="2024-03-18T00:00:00"/>
    <d v="1899-12-30T13:00:00"/>
    <d v="2024-03-18T00:00:00"/>
    <d v="1899-12-30T14:00:00"/>
    <x v="6"/>
    <x v="0"/>
    <x v="8"/>
    <x v="0"/>
    <x v="4"/>
    <x v="5"/>
  </r>
  <r>
    <s v="SCAN / CLASSEMENT INFORMATIQUE FACTURES"/>
    <d v="2024-03-19T00:00:00"/>
    <d v="1899-12-30T15:00:00"/>
    <d v="2024-03-19T00:00:00"/>
    <d v="1899-12-30T17:00:00"/>
    <x v="6"/>
    <x v="0"/>
    <x v="8"/>
    <x v="0"/>
    <x v="2"/>
    <x v="5"/>
  </r>
  <r>
    <s v="SCAN / CLASSEMENT INFORMATIQUE FACTURES"/>
    <d v="2024-03-20T00:00:00"/>
    <d v="1899-12-30T16:00:00"/>
    <d v="2024-03-20T00:00:00"/>
    <d v="1899-12-30T17:00:00"/>
    <x v="6"/>
    <x v="0"/>
    <x v="8"/>
    <x v="0"/>
    <x v="4"/>
    <x v="5"/>
  </r>
  <r>
    <s v="SCAN / CLASSEMENT INFORMATIQUE FACTURES"/>
    <d v="2024-03-21T00:00:00"/>
    <d v="1899-12-30T15:30:00"/>
    <d v="2024-03-21T00:00:00"/>
    <d v="1899-12-30T16:00:00"/>
    <x v="6"/>
    <x v="0"/>
    <x v="8"/>
    <x v="0"/>
    <x v="0"/>
    <x v="5"/>
  </r>
  <r>
    <s v="SCAN / CLASSEMENT INFORMATIQUE FACTURES"/>
    <d v="2024-03-25T00:00:00"/>
    <d v="1899-12-30T16:00:00"/>
    <d v="2024-03-25T00:00:00"/>
    <d v="1899-12-30T17:00:00"/>
    <x v="6"/>
    <x v="0"/>
    <x v="8"/>
    <x v="0"/>
    <x v="4"/>
    <x v="5"/>
  </r>
  <r>
    <s v="SCAN / CLASSEMENT INFORMATIQUE FACTURES"/>
    <d v="2024-03-27T00:00:00"/>
    <d v="1899-12-30T15:30:00"/>
    <d v="2024-03-27T00:00:00"/>
    <d v="1899-12-30T17:00:00"/>
    <x v="6"/>
    <x v="0"/>
    <x v="8"/>
    <x v="0"/>
    <x v="1"/>
    <x v="5"/>
  </r>
  <r>
    <s v="SCAN / CLASSEMENT INFORMATIQUE FACTURES"/>
    <d v="2024-03-28T00:00:00"/>
    <d v="1899-12-30T16:30:00"/>
    <d v="2024-03-28T00:00:00"/>
    <d v="1899-12-30T17:00:00"/>
    <x v="6"/>
    <x v="0"/>
    <x v="8"/>
    <x v="0"/>
    <x v="0"/>
    <x v="5"/>
  </r>
  <r>
    <s v="POINT LOGEMENT VACANT - AVANCEMENT TRAVAUX / RENDUS DE CLES"/>
    <d v="2024-03-04T00:00:00"/>
    <d v="1899-12-30T14:00:00"/>
    <d v="2024-03-04T00:00:00"/>
    <d v="1899-12-30T17:00:00"/>
    <x v="6"/>
    <x v="0"/>
    <x v="8"/>
    <x v="0"/>
    <x v="9"/>
    <x v="5"/>
  </r>
  <r>
    <s v="POINT LOGEMENT VACANT - AVANCEMENT TRAVAUX / RENDUS DE CLES"/>
    <d v="2024-03-12T00:00:00"/>
    <d v="1899-12-30T16:30:00"/>
    <d v="2024-03-12T00:00:00"/>
    <d v="1899-12-30T17:00:00"/>
    <x v="6"/>
    <x v="0"/>
    <x v="8"/>
    <x v="0"/>
    <x v="0"/>
    <x v="5"/>
  </r>
  <r>
    <s v="Point Réhabilitation "/>
    <d v="2024-03-18T00:00:00"/>
    <d v="1899-12-30T14:00:00"/>
    <d v="2024-03-18T00:00:00"/>
    <d v="1899-12-30T14:30:00"/>
    <x v="6"/>
    <x v="0"/>
    <x v="8"/>
    <x v="0"/>
    <x v="0"/>
    <x v="5"/>
  </r>
  <r>
    <s v="SUIVI AMIANTE "/>
    <d v="2024-03-15T00:00:00"/>
    <d v="1899-12-30T09:00:00"/>
    <d v="2024-03-15T00:00:00"/>
    <d v="1899-12-30T09:30:00"/>
    <x v="6"/>
    <x v="0"/>
    <x v="8"/>
    <x v="0"/>
    <x v="0"/>
    <x v="5"/>
  </r>
  <r>
    <s v="REHAB - Point subventions"/>
    <d v="2024-03-18T00:00:00"/>
    <d v="1899-12-30T16:00:00"/>
    <d v="2024-03-18T00:00:00"/>
    <d v="1899-12-30T16:30:00"/>
    <x v="6"/>
    <x v="0"/>
    <x v="8"/>
    <x v="0"/>
    <x v="0"/>
    <x v="5"/>
  </r>
  <r>
    <s v="Préparation CAO du 06/03"/>
    <d v="2024-03-04T00:00:00"/>
    <d v="1899-12-30T10:30:00"/>
    <d v="2024-03-04T00:00:00"/>
    <d v="1899-12-30T11:00:00"/>
    <x v="6"/>
    <x v="0"/>
    <x v="8"/>
    <x v="0"/>
    <x v="0"/>
    <x v="5"/>
  </r>
  <r>
    <m/>
    <d v="2024-03-04T00:00:00"/>
    <d v="1899-12-30T11:00:00"/>
    <d v="2024-03-04T00:00:00"/>
    <d v="1899-12-30T12:00:00"/>
    <x v="6"/>
    <x v="0"/>
    <x v="8"/>
    <x v="0"/>
    <x v="4"/>
    <x v="5"/>
  </r>
  <r>
    <m/>
    <d v="2024-03-04T00:00:00"/>
    <d v="1899-12-30T13:00:00"/>
    <d v="2024-03-04T00:00:00"/>
    <d v="1899-12-30T14:00:00"/>
    <x v="6"/>
    <x v="0"/>
    <x v="8"/>
    <x v="0"/>
    <x v="4"/>
    <x v="5"/>
  </r>
  <r>
    <m/>
    <d v="2024-03-05T00:00:00"/>
    <d v="1899-12-30T08:00:00"/>
    <d v="2024-03-05T00:00:00"/>
    <d v="1899-12-30T09:00:00"/>
    <x v="6"/>
    <x v="0"/>
    <x v="8"/>
    <x v="0"/>
    <x v="4"/>
    <x v="5"/>
  </r>
  <r>
    <m/>
    <d v="2024-03-06T00:00:00"/>
    <d v="1899-12-30T08:00:00"/>
    <d v="2024-03-06T00:00:00"/>
    <d v="1899-12-30T09:00:00"/>
    <x v="6"/>
    <x v="0"/>
    <x v="8"/>
    <x v="0"/>
    <x v="4"/>
    <x v="5"/>
  </r>
  <r>
    <m/>
    <d v="2024-03-06T00:00:00"/>
    <d v="1899-12-30T13:00:00"/>
    <d v="2024-03-06T00:00:00"/>
    <d v="1899-12-30T13:30:00"/>
    <x v="6"/>
    <x v="0"/>
    <x v="8"/>
    <x v="0"/>
    <x v="0"/>
    <x v="5"/>
  </r>
  <r>
    <m/>
    <d v="2024-03-08T00:00:00"/>
    <d v="1899-12-30T08:00:00"/>
    <d v="2024-03-08T00:00:00"/>
    <d v="1899-12-30T08:30:00"/>
    <x v="6"/>
    <x v="0"/>
    <x v="8"/>
    <x v="0"/>
    <x v="0"/>
    <x v="5"/>
  </r>
  <r>
    <m/>
    <d v="2024-03-11T00:00:00"/>
    <d v="1899-12-30T08:00:00"/>
    <d v="2024-03-11T00:00:00"/>
    <d v="1899-12-30T09:00:00"/>
    <x v="6"/>
    <x v="0"/>
    <x v="8"/>
    <x v="0"/>
    <x v="4"/>
    <x v="5"/>
  </r>
  <r>
    <m/>
    <d v="2024-03-12T00:00:00"/>
    <d v="1899-12-30T08:00:00"/>
    <d v="2024-03-12T00:00:00"/>
    <d v="1899-12-30T09:00:00"/>
    <x v="6"/>
    <x v="0"/>
    <x v="8"/>
    <x v="0"/>
    <x v="4"/>
    <x v="5"/>
  </r>
  <r>
    <s v="SERVICE FAIT "/>
    <d v="2024-03-14T00:00:00"/>
    <d v="1899-12-30T15:30:00"/>
    <d v="2024-03-14T00:00:00"/>
    <d v="1899-12-30T16:00:00"/>
    <x v="6"/>
    <x v="0"/>
    <x v="8"/>
    <x v="0"/>
    <x v="0"/>
    <x v="5"/>
  </r>
  <r>
    <s v="FACTURES"/>
    <d v="2024-03-14T00:00:00"/>
    <d v="1899-12-30T15:00:00"/>
    <d v="2024-03-14T00:00:00"/>
    <d v="1899-12-30T15:30:00"/>
    <x v="6"/>
    <x v="0"/>
    <x v="8"/>
    <x v="0"/>
    <x v="0"/>
    <x v="5"/>
  </r>
  <r>
    <m/>
    <d v="2024-03-13T00:00:00"/>
    <d v="1899-12-30T13:00:00"/>
    <d v="2024-03-13T00:00:00"/>
    <d v="1899-12-30T14:00:00"/>
    <x v="6"/>
    <x v="0"/>
    <x v="8"/>
    <x v="0"/>
    <x v="4"/>
    <x v="5"/>
  </r>
  <r>
    <s v="POINT MED"/>
    <d v="2024-03-15T00:00:00"/>
    <d v="1899-12-30T09:30:00"/>
    <d v="2024-03-15T00:00:00"/>
    <d v="1899-12-30T10:30:00"/>
    <x v="6"/>
    <x v="0"/>
    <x v="8"/>
    <x v="0"/>
    <x v="4"/>
    <x v="5"/>
  </r>
  <r>
    <s v="COMPLETER TABLEAU MED"/>
    <d v="2024-03-19T00:00:00"/>
    <d v="1899-12-30T14:00:00"/>
    <d v="2024-03-19T00:00:00"/>
    <d v="1899-12-30T15:00:00"/>
    <x v="6"/>
    <x v="0"/>
    <x v="8"/>
    <x v="0"/>
    <x v="4"/>
    <x v="5"/>
  </r>
  <r>
    <m/>
    <d v="2024-03-18T00:00:00"/>
    <d v="1899-12-30T08:00:00"/>
    <d v="2024-03-18T00:00:00"/>
    <d v="1899-12-30T09:00:00"/>
    <x v="6"/>
    <x v="0"/>
    <x v="8"/>
    <x v="0"/>
    <x v="4"/>
    <x v="5"/>
  </r>
  <r>
    <s v="Comité interne - Préparation CAO du 03/04/24"/>
    <d v="2024-03-28T00:00:00"/>
    <d v="1899-12-30T14:00:00"/>
    <d v="2024-03-28T00:00:00"/>
    <d v="1899-12-30T15:30:00"/>
    <x v="6"/>
    <x v="0"/>
    <x v="8"/>
    <x v="0"/>
    <x v="1"/>
    <x v="5"/>
  </r>
  <r>
    <m/>
    <d v="2024-03-19T00:00:00"/>
    <d v="1899-12-30T08:00:00"/>
    <d v="2024-03-19T00:00:00"/>
    <d v="1899-12-30T09:00:00"/>
    <x v="6"/>
    <x v="0"/>
    <x v="8"/>
    <x v="0"/>
    <x v="4"/>
    <x v="5"/>
  </r>
  <r>
    <m/>
    <d v="2024-03-20T00:00:00"/>
    <d v="1899-12-30T13:00:00"/>
    <d v="2024-03-20T00:00:00"/>
    <d v="1899-12-30T13:30:00"/>
    <x v="6"/>
    <x v="0"/>
    <x v="8"/>
    <x v="0"/>
    <x v="0"/>
    <x v="5"/>
  </r>
  <r>
    <m/>
    <d v="2024-03-20T00:00:00"/>
    <d v="1899-12-30T08:00:00"/>
    <d v="2024-03-20T00:00:00"/>
    <d v="1899-12-30T09:00:00"/>
    <x v="6"/>
    <x v="0"/>
    <x v="8"/>
    <x v="0"/>
    <x v="4"/>
    <x v="5"/>
  </r>
  <r>
    <m/>
    <d v="2024-03-21T00:00:00"/>
    <d v="1899-12-30T08:00:00"/>
    <d v="2024-03-21T00:00:00"/>
    <d v="1899-12-30T09:00:00"/>
    <x v="6"/>
    <x v="0"/>
    <x v="8"/>
    <x v="0"/>
    <x v="4"/>
    <x v="5"/>
  </r>
  <r>
    <m/>
    <d v="2024-03-21T00:00:00"/>
    <d v="1899-12-30T13:00:00"/>
    <d v="2024-03-21T00:00:00"/>
    <d v="1899-12-30T13:30:00"/>
    <x v="6"/>
    <x v="0"/>
    <x v="8"/>
    <x v="0"/>
    <x v="0"/>
    <x v="5"/>
  </r>
  <r>
    <m/>
    <d v="2024-03-22T00:00:00"/>
    <d v="1899-12-30T10:30:00"/>
    <d v="2024-03-22T00:00:00"/>
    <d v="1899-12-30T11:00:00"/>
    <x v="6"/>
    <x v="0"/>
    <x v="8"/>
    <x v="0"/>
    <x v="0"/>
    <x v="5"/>
  </r>
  <r>
    <m/>
    <d v="2024-03-25T00:00:00"/>
    <d v="1899-12-30T08:00:00"/>
    <d v="2024-03-25T00:00:00"/>
    <d v="1899-12-30T09:00:00"/>
    <x v="6"/>
    <x v="0"/>
    <x v="8"/>
    <x v="0"/>
    <x v="4"/>
    <x v="5"/>
  </r>
  <r>
    <m/>
    <d v="2024-03-25T00:00:00"/>
    <d v="1899-12-30T11:30:00"/>
    <d v="2024-03-25T00:00:00"/>
    <d v="1899-12-30T12:00:00"/>
    <x v="6"/>
    <x v="0"/>
    <x v="8"/>
    <x v="0"/>
    <x v="0"/>
    <x v="5"/>
  </r>
  <r>
    <m/>
    <d v="2024-03-26T00:00:00"/>
    <d v="1899-12-30T08:00:00"/>
    <d v="2024-03-26T00:00:00"/>
    <d v="1899-12-30T09:00:00"/>
    <x v="6"/>
    <x v="0"/>
    <x v="8"/>
    <x v="0"/>
    <x v="4"/>
    <x v="5"/>
  </r>
  <r>
    <s v="ENVOIE MAIL PREVENTION CYCLONE AUX ENTREPRISES "/>
    <d v="2024-03-27T00:00:00"/>
    <d v="1899-12-30T09:00:00"/>
    <d v="2024-03-27T00:00:00"/>
    <d v="1899-12-30T10:30:00"/>
    <x v="6"/>
    <x v="0"/>
    <x v="8"/>
    <x v="0"/>
    <x v="1"/>
    <x v="5"/>
  </r>
  <r>
    <m/>
    <d v="2024-03-27T00:00:00"/>
    <d v="1899-12-30T14:30:00"/>
    <d v="2024-03-27T00:00:00"/>
    <d v="1899-12-30T15:00:00"/>
    <x v="6"/>
    <x v="0"/>
    <x v="8"/>
    <x v="0"/>
    <x v="0"/>
    <x v="5"/>
  </r>
  <r>
    <m/>
    <d v="2024-03-28T00:00:00"/>
    <d v="1899-12-30T08:00:00"/>
    <d v="2024-03-28T00:00:00"/>
    <d v="1899-12-30T09:00:00"/>
    <x v="6"/>
    <x v="0"/>
    <x v="8"/>
    <x v="0"/>
    <x v="4"/>
    <x v="5"/>
  </r>
  <r>
    <m/>
    <d v="2024-03-28T00:00:00"/>
    <d v="1899-12-30T13:00:00"/>
    <d v="2024-03-28T00:00:00"/>
    <d v="1899-12-30T13:30:00"/>
    <x v="6"/>
    <x v="0"/>
    <x v="8"/>
    <x v="0"/>
    <x v="0"/>
    <x v="5"/>
  </r>
  <r>
    <m/>
    <d v="2024-03-28T00:00:00"/>
    <d v="1899-12-30T11:00:00"/>
    <d v="2024-03-28T00:00:00"/>
    <d v="1899-12-30T11:30:00"/>
    <x v="6"/>
    <x v="0"/>
    <x v="8"/>
    <x v="0"/>
    <x v="0"/>
    <x v="5"/>
  </r>
  <r>
    <m/>
    <d v="2024-03-29T00:00:00"/>
    <d v="1899-12-30T08:00:00"/>
    <d v="2024-03-29T00:00:00"/>
    <d v="1899-12-30T09:00:00"/>
    <x v="6"/>
    <x v="0"/>
    <x v="8"/>
    <x v="0"/>
    <x v="4"/>
    <x v="5"/>
  </r>
  <r>
    <m/>
    <d v="2024-03-14T00:00:00"/>
    <d v="1899-12-30T08:00:00"/>
    <d v="2024-03-14T00:00:00"/>
    <d v="1899-12-30T09:00:00"/>
    <x v="6"/>
    <x v="0"/>
    <x v="8"/>
    <x v="0"/>
    <x v="4"/>
    <x v="5"/>
  </r>
  <r>
    <s v="CLASSEMENT PAPIER"/>
    <d v="2024-03-08T00:00:00"/>
    <d v="1899-12-30T10:30:00"/>
    <d v="2024-03-08T00:00:00"/>
    <d v="1899-12-30T11:00:00"/>
    <x v="6"/>
    <x v="0"/>
    <x v="8"/>
    <x v="0"/>
    <x v="0"/>
    <x v="5"/>
  </r>
  <r>
    <s v="COMITE D'INVESTISSEMENT"/>
    <d v="2024-06-07T00:00:00"/>
    <d v="1899-12-30T08:30:00"/>
    <d v="2024-06-07T00:00:00"/>
    <d v="1899-12-30T10:00:00"/>
    <x v="6"/>
    <x v="0"/>
    <x v="5"/>
    <x v="2"/>
    <x v="1"/>
    <x v="3"/>
  </r>
  <r>
    <s v="SCAN / CLASSEMENT INFORMATIQUE FACTURES"/>
    <d v="2024-06-04T00:00:00"/>
    <d v="1899-12-30T16:00:00"/>
    <d v="2024-06-04T00:00:00"/>
    <d v="1899-12-30T17:00:00"/>
    <x v="6"/>
    <x v="0"/>
    <x v="8"/>
    <x v="0"/>
    <x v="4"/>
    <x v="3"/>
  </r>
  <r>
    <s v="SCAN / CLASSEMENT INFORMATIQUE FACTURES"/>
    <d v="2024-06-05T00:00:00"/>
    <d v="1899-12-30T15:30:00"/>
    <d v="2024-06-05T00:00:00"/>
    <d v="1899-12-30T17:00:00"/>
    <x v="6"/>
    <x v="0"/>
    <x v="8"/>
    <x v="0"/>
    <x v="1"/>
    <x v="3"/>
  </r>
  <r>
    <s v="SCAN / CLASSEMENT INFORMATIQUE FACTURES"/>
    <d v="2024-06-06T00:00:00"/>
    <d v="1899-12-30T16:00:00"/>
    <d v="2024-06-06T00:00:00"/>
    <d v="1899-12-30T17:00:00"/>
    <x v="6"/>
    <x v="0"/>
    <x v="8"/>
    <x v="0"/>
    <x v="4"/>
    <x v="3"/>
  </r>
  <r>
    <s v="SCAN / CLASSEMENT INFORMATIQUE FACTURES"/>
    <d v="2024-06-10T00:00:00"/>
    <d v="1899-12-30T16:00:00"/>
    <d v="2024-06-10T00:00:00"/>
    <d v="1899-12-30T17:00:00"/>
    <x v="6"/>
    <x v="0"/>
    <x v="8"/>
    <x v="0"/>
    <x v="4"/>
    <x v="3"/>
  </r>
  <r>
    <s v="SCAN / CLASSEMENT INFORMATIQUE FACTURES"/>
    <d v="2024-06-11T00:00:00"/>
    <d v="1899-12-30T16:00:00"/>
    <d v="2024-06-11T00:00:00"/>
    <d v="1899-12-30T17:00:00"/>
    <x v="6"/>
    <x v="0"/>
    <x v="8"/>
    <x v="0"/>
    <x v="4"/>
    <x v="3"/>
  </r>
  <r>
    <s v="SCAN / CLASSEMENT INFORMATIQUE FACTURES"/>
    <d v="2024-06-12T00:00:00"/>
    <d v="1899-12-30T16:00:00"/>
    <d v="2024-06-12T00:00:00"/>
    <d v="1899-12-30T16:30:00"/>
    <x v="6"/>
    <x v="0"/>
    <x v="8"/>
    <x v="0"/>
    <x v="0"/>
    <x v="3"/>
  </r>
  <r>
    <s v="SCAN / CLASSEMENT INFORMATIQUE FACTURES"/>
    <d v="2024-06-13T00:00:00"/>
    <d v="1899-12-30T16:00:00"/>
    <d v="2024-06-13T00:00:00"/>
    <d v="1899-12-30T17:00:00"/>
    <x v="6"/>
    <x v="0"/>
    <x v="8"/>
    <x v="0"/>
    <x v="4"/>
    <x v="3"/>
  </r>
  <r>
    <s v="SCAN / CLASSEMENT INFORMATIQUE FACTURES"/>
    <d v="2024-06-19T00:00:00"/>
    <d v="1899-12-30T16:00:00"/>
    <d v="2024-06-19T00:00:00"/>
    <d v="1899-12-30T17:00:00"/>
    <x v="6"/>
    <x v="0"/>
    <x v="8"/>
    <x v="0"/>
    <x v="4"/>
    <x v="3"/>
  </r>
  <r>
    <s v="SCAN / CLASSEMENT INFORMATIQUE FACTURES"/>
    <d v="2024-06-20T00:00:00"/>
    <d v="1899-12-30T16:00:00"/>
    <d v="2024-06-20T00:00:00"/>
    <d v="1899-12-30T16:30:00"/>
    <x v="6"/>
    <x v="0"/>
    <x v="8"/>
    <x v="0"/>
    <x v="0"/>
    <x v="3"/>
  </r>
  <r>
    <s v="SCAN / CLASSEMENT INFORMATIQUE FACTURES"/>
    <d v="2024-06-24T00:00:00"/>
    <d v="1899-12-30T16:00:00"/>
    <d v="2024-06-24T00:00:00"/>
    <d v="1899-12-30T17:00:00"/>
    <x v="6"/>
    <x v="0"/>
    <x v="8"/>
    <x v="0"/>
    <x v="4"/>
    <x v="3"/>
  </r>
  <r>
    <s v="SCAN / CLASSEMENT INFORMATIQUE FACTURES"/>
    <d v="2024-06-25T00:00:00"/>
    <d v="1899-12-30T16:00:00"/>
    <d v="2024-06-25T00:00:00"/>
    <d v="1899-12-30T17:00:00"/>
    <x v="6"/>
    <x v="0"/>
    <x v="8"/>
    <x v="0"/>
    <x v="4"/>
    <x v="3"/>
  </r>
  <r>
    <s v="SCAN / CLASSEMENT INFORMATIQUE FACTURES"/>
    <d v="2024-06-26T00:00:00"/>
    <d v="1899-12-30T16:00:00"/>
    <d v="2024-06-26T00:00:00"/>
    <d v="1899-12-30T17:00:00"/>
    <x v="6"/>
    <x v="0"/>
    <x v="8"/>
    <x v="0"/>
    <x v="4"/>
    <x v="3"/>
  </r>
  <r>
    <s v="SCAN / CLASSEMENT INFORMATIQUE FACTURES"/>
    <d v="2024-06-27T00:00:00"/>
    <d v="1899-12-30T16:00:00"/>
    <d v="2024-06-27T00:00:00"/>
    <d v="1899-12-30T17:00:00"/>
    <x v="6"/>
    <x v="0"/>
    <x v="8"/>
    <x v="0"/>
    <x v="4"/>
    <x v="3"/>
  </r>
  <r>
    <s v="CLASSEMENT PAPIER"/>
    <d v="2024-05-17T00:00:00"/>
    <d v="1899-12-30T10:00:00"/>
    <d v="2024-05-17T00:00:00"/>
    <d v="1899-12-30T11:00:00"/>
    <x v="6"/>
    <x v="0"/>
    <x v="8"/>
    <x v="0"/>
    <x v="4"/>
    <x v="1"/>
  </r>
  <r>
    <s v="CLASSEMENT PAPIER"/>
    <d v="2024-06-07T00:00:00"/>
    <d v="1899-12-30T10:30:00"/>
    <d v="2024-06-07T00:00:00"/>
    <d v="1899-12-30T11:00:00"/>
    <x v="6"/>
    <x v="0"/>
    <x v="8"/>
    <x v="0"/>
    <x v="0"/>
    <x v="3"/>
  </r>
  <r>
    <s v="CLASSEMENT PAPIER"/>
    <d v="2024-06-14T00:00:00"/>
    <d v="1899-12-30T10:30:00"/>
    <d v="2024-06-14T00:00:00"/>
    <d v="1899-12-30T11:00:00"/>
    <x v="6"/>
    <x v="0"/>
    <x v="8"/>
    <x v="0"/>
    <x v="0"/>
    <x v="3"/>
  </r>
  <r>
    <s v="Point Réhabilitation "/>
    <d v="2024-06-10T00:00:00"/>
    <d v="1899-12-30T14:00:00"/>
    <d v="2024-06-10T00:00:00"/>
    <d v="1899-12-30T14:30:00"/>
    <x v="6"/>
    <x v="0"/>
    <x v="8"/>
    <x v="0"/>
    <x v="0"/>
    <x v="3"/>
  </r>
  <r>
    <s v="Point Réhabilitation "/>
    <d v="2024-06-17T00:00:00"/>
    <d v="1899-12-30T15:00:00"/>
    <d v="2024-06-17T00:00:00"/>
    <d v="1899-12-30T15:30:00"/>
    <x v="6"/>
    <x v="0"/>
    <x v="8"/>
    <x v="0"/>
    <x v="0"/>
    <x v="3"/>
  </r>
  <r>
    <s v="Point Réhabilitation "/>
    <d v="2024-06-24T00:00:00"/>
    <d v="1899-12-30T14:00:00"/>
    <d v="2024-06-24T00:00:00"/>
    <d v="1899-12-30T14:30:00"/>
    <x v="6"/>
    <x v="0"/>
    <x v="8"/>
    <x v="0"/>
    <x v="0"/>
    <x v="3"/>
  </r>
  <r>
    <s v="SUIVI AMIANTE "/>
    <d v="2024-06-21T00:00:00"/>
    <d v="1899-12-30T09:00:00"/>
    <d v="2024-06-21T00:00:00"/>
    <d v="1899-12-30T09:30:00"/>
    <x v="6"/>
    <x v="0"/>
    <x v="8"/>
    <x v="0"/>
    <x v="0"/>
    <x v="3"/>
  </r>
  <r>
    <s v="REHAB - Point subventions"/>
    <d v="2024-06-17T00:00:00"/>
    <d v="1899-12-30T13:30:00"/>
    <d v="2024-06-17T00:00:00"/>
    <d v="1899-12-30T14:00:00"/>
    <x v="6"/>
    <x v="0"/>
    <x v="8"/>
    <x v="0"/>
    <x v="0"/>
    <x v="3"/>
  </r>
  <r>
    <s v="POINT LOGEMENT VACANT - AVANCEMENT TRAVAUX / RENDUS DE CLES"/>
    <d v="2024-06-21T00:00:00"/>
    <d v="1899-12-30T09:00:00"/>
    <d v="2024-06-21T00:00:00"/>
    <d v="1899-12-30T09:30:00"/>
    <x v="6"/>
    <x v="0"/>
    <x v="8"/>
    <x v="0"/>
    <x v="0"/>
    <x v="3"/>
  </r>
  <r>
    <s v="POINT LOGEMENT VACANT - AVANCEMENT TRAVAUX / RENDUS DE CLES"/>
    <d v="2024-06-28T00:00:00"/>
    <d v="1899-12-30T08:00:00"/>
    <d v="2024-06-28T00:00:00"/>
    <d v="1899-12-30T08:30:00"/>
    <x v="6"/>
    <x v="0"/>
    <x v="8"/>
    <x v="0"/>
    <x v="0"/>
    <x v="3"/>
  </r>
  <r>
    <s v="URGENT - POINT RANGEMENT DOSSIER INFORMATIQUE "/>
    <d v="2024-06-21T00:00:00"/>
    <d v="1899-12-30T09:30:00"/>
    <d v="2024-06-21T00:00:00"/>
    <d v="1899-12-30T10:30:00"/>
    <x v="6"/>
    <x v="0"/>
    <x v="8"/>
    <x v="0"/>
    <x v="4"/>
    <x v="3"/>
  </r>
  <r>
    <s v="EXTRACTION TEMPS PASSE"/>
    <d v="2024-06-04T00:00:00"/>
    <d v="1899-12-30T10:00:00"/>
    <d v="2024-06-04T00:00:00"/>
    <d v="1899-12-30T10:30:00"/>
    <x v="6"/>
    <x v="0"/>
    <x v="8"/>
    <x v="0"/>
    <x v="0"/>
    <x v="3"/>
  </r>
  <r>
    <m/>
    <d v="2024-06-04T00:00:00"/>
    <d v="1899-12-30T10:30:00"/>
    <d v="2024-06-04T00:00:00"/>
    <d v="1899-12-30T12:00:00"/>
    <x v="6"/>
    <x v="0"/>
    <x v="8"/>
    <x v="0"/>
    <x v="1"/>
    <x v="3"/>
  </r>
  <r>
    <m/>
    <d v="2024-06-04T00:00:00"/>
    <d v="1899-12-30T13:00:00"/>
    <d v="2024-06-04T00:00:00"/>
    <d v="1899-12-30T14:00:00"/>
    <x v="6"/>
    <x v="0"/>
    <x v="8"/>
    <x v="0"/>
    <x v="4"/>
    <x v="3"/>
  </r>
  <r>
    <m/>
    <d v="2024-06-04T00:00:00"/>
    <d v="1899-12-30T08:00:00"/>
    <d v="2024-06-04T00:00:00"/>
    <d v="1899-12-30T10:00:00"/>
    <x v="6"/>
    <x v="0"/>
    <x v="8"/>
    <x v="0"/>
    <x v="2"/>
    <x v="3"/>
  </r>
  <r>
    <m/>
    <d v="2024-06-05T00:00:00"/>
    <d v="1899-12-30T11:30:00"/>
    <d v="2024-06-05T00:00:00"/>
    <d v="1899-12-30T12:00:00"/>
    <x v="6"/>
    <x v="0"/>
    <x v="8"/>
    <x v="0"/>
    <x v="0"/>
    <x v="3"/>
  </r>
  <r>
    <m/>
    <d v="2024-06-05T00:00:00"/>
    <d v="1899-12-30T08:00:00"/>
    <d v="2024-06-05T00:00:00"/>
    <d v="1899-12-30T09:00:00"/>
    <x v="6"/>
    <x v="0"/>
    <x v="8"/>
    <x v="0"/>
    <x v="4"/>
    <x v="3"/>
  </r>
  <r>
    <m/>
    <d v="2024-06-05T00:00:00"/>
    <d v="1899-12-30T13:00:00"/>
    <d v="2024-06-05T00:00:00"/>
    <d v="1899-12-30T14:00:00"/>
    <x v="6"/>
    <x v="0"/>
    <x v="8"/>
    <x v="0"/>
    <x v="4"/>
    <x v="3"/>
  </r>
  <r>
    <m/>
    <d v="2024-06-06T00:00:00"/>
    <d v="1899-12-30T13:30:00"/>
    <d v="2024-06-06T00:00:00"/>
    <d v="1899-12-30T14:00:00"/>
    <x v="6"/>
    <x v="0"/>
    <x v="8"/>
    <x v="0"/>
    <x v="0"/>
    <x v="3"/>
  </r>
  <r>
    <m/>
    <d v="2024-06-06T00:00:00"/>
    <d v="1899-12-30T11:00:00"/>
    <d v="2024-06-06T00:00:00"/>
    <d v="1899-12-30T11:30:00"/>
    <x v="6"/>
    <x v="0"/>
    <x v="8"/>
    <x v="0"/>
    <x v="0"/>
    <x v="3"/>
  </r>
  <r>
    <m/>
    <d v="2024-06-10T00:00:00"/>
    <d v="1899-12-30T13:00:00"/>
    <d v="2024-06-10T00:00:00"/>
    <d v="1899-12-30T14:00:00"/>
    <x v="6"/>
    <x v="0"/>
    <x v="8"/>
    <x v="0"/>
    <x v="4"/>
    <x v="3"/>
  </r>
  <r>
    <s v="POINT PL"/>
    <d v="2024-06-11T00:00:00"/>
    <d v="1899-12-30T11:00:00"/>
    <d v="2024-06-11T00:00:00"/>
    <d v="1899-12-30T12:00:00"/>
    <x v="6"/>
    <x v="0"/>
    <x v="8"/>
    <x v="0"/>
    <x v="4"/>
    <x v="3"/>
  </r>
  <r>
    <m/>
    <d v="2024-06-11T00:00:00"/>
    <d v="1899-12-30T08:00:00"/>
    <d v="2024-06-11T00:00:00"/>
    <d v="1899-12-30T09:00:00"/>
    <x v="6"/>
    <x v="0"/>
    <x v="8"/>
    <x v="0"/>
    <x v="4"/>
    <x v="3"/>
  </r>
  <r>
    <m/>
    <d v="2024-06-11T00:00:00"/>
    <d v="1899-12-30T15:30:00"/>
    <d v="2024-06-11T00:00:00"/>
    <d v="1899-12-30T16:00:00"/>
    <x v="6"/>
    <x v="0"/>
    <x v="8"/>
    <x v="0"/>
    <x v="0"/>
    <x v="3"/>
  </r>
  <r>
    <m/>
    <d v="2024-06-12T00:00:00"/>
    <d v="1899-12-30T08:00:00"/>
    <d v="2024-06-12T00:00:00"/>
    <d v="1899-12-30T09:00:00"/>
    <x v="6"/>
    <x v="0"/>
    <x v="8"/>
    <x v="0"/>
    <x v="4"/>
    <x v="3"/>
  </r>
  <r>
    <m/>
    <d v="2024-06-13T00:00:00"/>
    <d v="1899-12-30T08:00:00"/>
    <d v="2024-06-13T00:00:00"/>
    <d v="1899-12-30T08:30:00"/>
    <x v="6"/>
    <x v="0"/>
    <x v="8"/>
    <x v="0"/>
    <x v="0"/>
    <x v="3"/>
  </r>
  <r>
    <s v="CERFEX"/>
    <d v="2024-06-13T00:00:00"/>
    <d v="1899-12-30T11:00:00"/>
    <d v="2024-06-13T00:00:00"/>
    <d v="1899-12-30T12:00:00"/>
    <x v="6"/>
    <x v="0"/>
    <x v="8"/>
    <x v="0"/>
    <x v="4"/>
    <x v="3"/>
  </r>
  <r>
    <m/>
    <d v="2024-06-13T00:00:00"/>
    <d v="1899-12-30T15:00:00"/>
    <d v="2024-06-13T00:00:00"/>
    <d v="1899-12-30T16:00:00"/>
    <x v="6"/>
    <x v="0"/>
    <x v="8"/>
    <x v="0"/>
    <x v="4"/>
    <x v="3"/>
  </r>
  <r>
    <m/>
    <d v="2024-06-17T00:00:00"/>
    <d v="1899-12-30T08:30:00"/>
    <d v="2024-06-17T00:00:00"/>
    <d v="1899-12-30T09:30:00"/>
    <x v="6"/>
    <x v="0"/>
    <x v="8"/>
    <x v="0"/>
    <x v="4"/>
    <x v="3"/>
  </r>
  <r>
    <m/>
    <d v="2024-06-17T00:00:00"/>
    <d v="1899-12-30T13:00:00"/>
    <d v="2024-06-17T00:00:00"/>
    <d v="1899-12-30T13:30:00"/>
    <x v="6"/>
    <x v="0"/>
    <x v="8"/>
    <x v="0"/>
    <x v="0"/>
    <x v="3"/>
  </r>
  <r>
    <m/>
    <d v="2024-06-18T00:00:00"/>
    <d v="1899-12-30T08:00:00"/>
    <d v="2024-06-18T00:00:00"/>
    <d v="1899-12-30T09:00:00"/>
    <x v="6"/>
    <x v="0"/>
    <x v="8"/>
    <x v="0"/>
    <x v="4"/>
    <x v="3"/>
  </r>
  <r>
    <m/>
    <d v="2024-06-18T00:00:00"/>
    <d v="1899-12-30T11:30:00"/>
    <d v="2024-06-18T00:00:00"/>
    <d v="1899-12-30T12:00:00"/>
    <x v="6"/>
    <x v="0"/>
    <x v="8"/>
    <x v="0"/>
    <x v="0"/>
    <x v="3"/>
  </r>
  <r>
    <m/>
    <d v="2024-06-18T00:00:00"/>
    <d v="1899-12-30T13:00:00"/>
    <d v="2024-06-18T00:00:00"/>
    <d v="1899-12-30T13:30:00"/>
    <x v="6"/>
    <x v="0"/>
    <x v="8"/>
    <x v="0"/>
    <x v="0"/>
    <x v="3"/>
  </r>
  <r>
    <s v="Comite technique"/>
    <d v="2024-06-18T00:00:00"/>
    <d v="1899-12-30T14:00:00"/>
    <d v="2024-06-18T00:00:00"/>
    <d v="1899-12-30T17:00:00"/>
    <x v="6"/>
    <x v="0"/>
    <x v="8"/>
    <x v="0"/>
    <x v="9"/>
    <x v="3"/>
  </r>
  <r>
    <m/>
    <d v="2024-06-19T00:00:00"/>
    <d v="1899-12-30T08:00:00"/>
    <d v="2024-06-19T00:00:00"/>
    <d v="1899-12-30T09:00:00"/>
    <x v="6"/>
    <x v="0"/>
    <x v="8"/>
    <x v="0"/>
    <x v="4"/>
    <x v="3"/>
  </r>
  <r>
    <m/>
    <d v="2024-06-17T00:00:00"/>
    <d v="1899-12-30T15:30:00"/>
    <d v="2024-06-17T00:00:00"/>
    <d v="1899-12-30T17:00:00"/>
    <x v="6"/>
    <x v="0"/>
    <x v="8"/>
    <x v="0"/>
    <x v="1"/>
    <x v="3"/>
  </r>
  <r>
    <m/>
    <d v="2024-06-20T00:00:00"/>
    <d v="1899-12-30T08:00:00"/>
    <d v="2024-06-20T00:00:00"/>
    <d v="1899-12-30T09:00:00"/>
    <x v="6"/>
    <x v="0"/>
    <x v="8"/>
    <x v="0"/>
    <x v="4"/>
    <x v="3"/>
  </r>
  <r>
    <m/>
    <d v="2024-06-20T00:00:00"/>
    <d v="1899-12-30T11:30:00"/>
    <d v="2024-06-20T00:00:00"/>
    <d v="1899-12-30T12:00:00"/>
    <x v="6"/>
    <x v="0"/>
    <x v="8"/>
    <x v="0"/>
    <x v="0"/>
    <x v="3"/>
  </r>
  <r>
    <m/>
    <d v="2024-06-20T00:00:00"/>
    <d v="1899-12-30T13:00:00"/>
    <d v="2024-06-20T00:00:00"/>
    <d v="1899-12-30T13:30:00"/>
    <x v="6"/>
    <x v="0"/>
    <x v="8"/>
    <x v="0"/>
    <x v="0"/>
    <x v="3"/>
  </r>
  <r>
    <m/>
    <d v="2024-06-21T00:00:00"/>
    <d v="1899-12-30T08:30:00"/>
    <d v="2024-06-21T00:00:00"/>
    <d v="1899-12-30T09:00:00"/>
    <x v="6"/>
    <x v="0"/>
    <x v="8"/>
    <x v="0"/>
    <x v="0"/>
    <x v="3"/>
  </r>
  <r>
    <s v="POINT - TRANSMISSION PATRIMOINE "/>
    <d v="2024-06-26T00:00:00"/>
    <d v="1899-12-30T15:00:00"/>
    <d v="2024-06-26T00:00:00"/>
    <d v="1899-12-30T16:00:00"/>
    <x v="6"/>
    <x v="0"/>
    <x v="8"/>
    <x v="0"/>
    <x v="4"/>
    <x v="3"/>
  </r>
  <r>
    <m/>
    <d v="2024-06-24T00:00:00"/>
    <d v="1899-12-30T08:00:00"/>
    <d v="2024-06-24T00:00:00"/>
    <d v="1899-12-30T08:30:00"/>
    <x v="6"/>
    <x v="0"/>
    <x v="8"/>
    <x v="0"/>
    <x v="0"/>
    <x v="3"/>
  </r>
  <r>
    <s v="Comité interne"/>
    <d v="2024-06-24T00:00:00"/>
    <d v="1899-12-30T10:30:00"/>
    <d v="2024-06-24T00:00:00"/>
    <d v="1899-12-30T11:00:00"/>
    <x v="6"/>
    <x v="0"/>
    <x v="8"/>
    <x v="0"/>
    <x v="0"/>
    <x v="3"/>
  </r>
  <r>
    <s v="PV CAO"/>
    <d v="2024-06-24T00:00:00"/>
    <d v="1899-12-30T11:00:00"/>
    <d v="2024-06-24T00:00:00"/>
    <d v="1899-12-30T11:30:00"/>
    <x v="6"/>
    <x v="0"/>
    <x v="8"/>
    <x v="0"/>
    <x v="0"/>
    <x v="3"/>
  </r>
  <r>
    <s v="Tableau Diag Elec/CONSUEL"/>
    <d v="2024-06-28T00:00:00"/>
    <d v="1899-12-30T08:30:00"/>
    <d v="2024-06-28T00:00:00"/>
    <d v="1899-12-30T09:00:00"/>
    <x v="6"/>
    <x v="0"/>
    <x v="8"/>
    <x v="0"/>
    <x v="0"/>
    <x v="3"/>
  </r>
  <r>
    <m/>
    <d v="2024-06-25T00:00:00"/>
    <d v="1899-12-30T08:00:00"/>
    <d v="2024-06-25T00:00:00"/>
    <d v="1899-12-30T09:00:00"/>
    <x v="6"/>
    <x v="0"/>
    <x v="8"/>
    <x v="0"/>
    <x v="4"/>
    <x v="3"/>
  </r>
  <r>
    <m/>
    <d v="2024-06-25T00:00:00"/>
    <d v="1899-12-30T11:30:00"/>
    <d v="2024-06-25T00:00:00"/>
    <d v="1899-12-30T12:00:00"/>
    <x v="6"/>
    <x v="0"/>
    <x v="8"/>
    <x v="0"/>
    <x v="0"/>
    <x v="3"/>
  </r>
  <r>
    <m/>
    <d v="2024-06-26T00:00:00"/>
    <d v="1899-12-30T08:00:00"/>
    <d v="2024-06-26T00:00:00"/>
    <d v="1899-12-30T09:00:00"/>
    <x v="6"/>
    <x v="0"/>
    <x v="8"/>
    <x v="0"/>
    <x v="4"/>
    <x v="3"/>
  </r>
  <r>
    <s v="SCAN / CLASSEMENT INFORMATIQUE FACTURES"/>
    <d v="2024-07-02T00:00:00"/>
    <d v="1899-12-30T16:00:00"/>
    <d v="2024-07-02T00:00:00"/>
    <d v="1899-12-30T17:00:00"/>
    <x v="6"/>
    <x v="0"/>
    <x v="8"/>
    <x v="0"/>
    <x v="4"/>
    <x v="6"/>
  </r>
  <r>
    <s v="SCAN / CLASSEMENT INFORMATIQUE FACTURES"/>
    <d v="2024-07-03T00:00:00"/>
    <d v="1899-12-30T16:00:00"/>
    <d v="2024-07-03T00:00:00"/>
    <d v="1899-12-30T17:00:00"/>
    <x v="6"/>
    <x v="0"/>
    <x v="8"/>
    <x v="0"/>
    <x v="4"/>
    <x v="6"/>
  </r>
  <r>
    <s v="SCAN / CLASSEMENT INFORMATIQUE FACTURES"/>
    <d v="2024-07-04T00:00:00"/>
    <d v="1899-12-30T16:00:00"/>
    <d v="2024-07-04T00:00:00"/>
    <d v="1899-12-30T17:00:00"/>
    <x v="6"/>
    <x v="0"/>
    <x v="8"/>
    <x v="0"/>
    <x v="4"/>
    <x v="6"/>
  </r>
  <r>
    <s v="SCAN / CLASSEMENT INFORMATIQUE FACTURES"/>
    <d v="2024-07-08T00:00:00"/>
    <d v="1899-12-30T16:00:00"/>
    <d v="2024-07-08T00:00:00"/>
    <d v="1899-12-30T17:00:00"/>
    <x v="6"/>
    <x v="0"/>
    <x v="8"/>
    <x v="0"/>
    <x v="4"/>
    <x v="6"/>
  </r>
  <r>
    <s v="SCAN / CLASSEMENT INFORMATIQUE FACTURES"/>
    <d v="2024-07-10T00:00:00"/>
    <d v="1899-12-30T16:00:00"/>
    <d v="2024-07-10T00:00:00"/>
    <d v="1899-12-30T17:00:00"/>
    <x v="6"/>
    <x v="0"/>
    <x v="8"/>
    <x v="0"/>
    <x v="4"/>
    <x v="6"/>
  </r>
  <r>
    <s v="SCAN / CLASSEMENT INFORMATIQUE FACTURES"/>
    <d v="2024-07-11T00:00:00"/>
    <d v="1899-12-30T16:00:00"/>
    <d v="2024-07-11T00:00:00"/>
    <d v="1899-12-30T16:30:00"/>
    <x v="6"/>
    <x v="0"/>
    <x v="8"/>
    <x v="0"/>
    <x v="0"/>
    <x v="6"/>
  </r>
  <r>
    <s v="SCAN / CLASSEMENT INFORMATIQUE FACTURES"/>
    <d v="2024-07-15T00:00:00"/>
    <d v="1899-12-30T13:30:00"/>
    <d v="2024-07-15T00:00:00"/>
    <d v="1899-12-30T14:30:00"/>
    <x v="6"/>
    <x v="0"/>
    <x v="8"/>
    <x v="0"/>
    <x v="4"/>
    <x v="6"/>
  </r>
  <r>
    <s v="SCAN / CLASSEMENT INFORMATIQUE FACTURES"/>
    <d v="2024-07-16T00:00:00"/>
    <d v="1899-12-30T16:00:00"/>
    <d v="2024-07-16T00:00:00"/>
    <d v="1899-12-30T17:00:00"/>
    <x v="6"/>
    <x v="0"/>
    <x v="8"/>
    <x v="0"/>
    <x v="4"/>
    <x v="6"/>
  </r>
  <r>
    <s v="SCAN / CLASSEMENT INFORMATIQUE FACTURES"/>
    <d v="2024-07-17T00:00:00"/>
    <d v="1899-12-30T16:00:00"/>
    <d v="2024-07-17T00:00:00"/>
    <d v="1899-12-30T17:00:00"/>
    <x v="6"/>
    <x v="0"/>
    <x v="8"/>
    <x v="0"/>
    <x v="4"/>
    <x v="6"/>
  </r>
  <r>
    <s v="SCAN / CLASSEMENT INFORMATIQUE FACTURES"/>
    <d v="2024-07-18T00:00:00"/>
    <d v="1899-12-30T16:00:00"/>
    <d v="2024-07-18T00:00:00"/>
    <d v="1899-12-30T17:00:00"/>
    <x v="6"/>
    <x v="0"/>
    <x v="8"/>
    <x v="0"/>
    <x v="4"/>
    <x v="6"/>
  </r>
  <r>
    <s v="SCAN / CLASSEMENT INFORMATIQUE FACTURES"/>
    <d v="2024-07-23T00:00:00"/>
    <d v="1899-12-30T16:00:00"/>
    <d v="2024-07-23T00:00:00"/>
    <d v="1899-12-30T17:00:00"/>
    <x v="6"/>
    <x v="0"/>
    <x v="8"/>
    <x v="0"/>
    <x v="4"/>
    <x v="6"/>
  </r>
  <r>
    <s v="SCAN / CLASSEMENT INFORMATIQUE FACTURES"/>
    <d v="2024-07-24T00:00:00"/>
    <d v="1899-12-30T16:00:00"/>
    <d v="2024-07-24T00:00:00"/>
    <d v="1899-12-30T17:00:00"/>
    <x v="6"/>
    <x v="0"/>
    <x v="8"/>
    <x v="0"/>
    <x v="4"/>
    <x v="6"/>
  </r>
  <r>
    <s v="SCAN / CLASSEMENT INFORMATIQUE FACTURES"/>
    <d v="2024-07-25T00:00:00"/>
    <d v="1899-12-30T15:30:00"/>
    <d v="2024-07-25T00:00:00"/>
    <d v="1899-12-30T17:00:00"/>
    <x v="6"/>
    <x v="0"/>
    <x v="8"/>
    <x v="0"/>
    <x v="1"/>
    <x v="6"/>
  </r>
  <r>
    <s v="SCAN / CLASSEMENT INFORMATIQUE FACTURES"/>
    <d v="2024-07-29T00:00:00"/>
    <d v="1899-12-30T14:30:00"/>
    <d v="2024-07-29T00:00:00"/>
    <d v="1899-12-30T17:00:00"/>
    <x v="6"/>
    <x v="0"/>
    <x v="8"/>
    <x v="0"/>
    <x v="11"/>
    <x v="6"/>
  </r>
  <r>
    <s v="SCAN / CLASSEMENT INFORMATIQUE FACTURES"/>
    <d v="2024-07-30T00:00:00"/>
    <d v="1899-12-30T15:30:00"/>
    <d v="2024-07-30T00:00:00"/>
    <d v="1899-12-30T16:30:00"/>
    <x v="6"/>
    <x v="0"/>
    <x v="8"/>
    <x v="0"/>
    <x v="4"/>
    <x v="6"/>
  </r>
  <r>
    <s v="CLASSEMENT PAPIER"/>
    <d v="2024-07-05T00:00:00"/>
    <d v="1899-12-30T09:00:00"/>
    <d v="2024-07-05T00:00:00"/>
    <d v="1899-12-30T11:00:00"/>
    <x v="6"/>
    <x v="0"/>
    <x v="8"/>
    <x v="0"/>
    <x v="2"/>
    <x v="6"/>
  </r>
  <r>
    <s v="CLASSEMENT PAPIER"/>
    <d v="2024-06-21T00:00:00"/>
    <d v="1899-12-30T10:30:00"/>
    <d v="2024-06-21T00:00:00"/>
    <d v="1899-12-30T11:00:00"/>
    <x v="6"/>
    <x v="0"/>
    <x v="8"/>
    <x v="0"/>
    <x v="0"/>
    <x v="3"/>
  </r>
  <r>
    <s v="CLASSEMENT PAPIER"/>
    <d v="2024-07-19T00:00:00"/>
    <d v="1899-12-30T10:30:00"/>
    <d v="2024-07-19T00:00:00"/>
    <d v="1899-12-30T11:00:00"/>
    <x v="6"/>
    <x v="0"/>
    <x v="8"/>
    <x v="0"/>
    <x v="0"/>
    <x v="6"/>
  </r>
  <r>
    <s v="SUIVI AMIANTE "/>
    <d v="2024-07-19T00:00:00"/>
    <d v="1899-12-30T09:00:00"/>
    <d v="2024-07-19T00:00:00"/>
    <d v="1899-12-30T09:30:00"/>
    <x v="6"/>
    <x v="0"/>
    <x v="8"/>
    <x v="0"/>
    <x v="0"/>
    <x v="6"/>
  </r>
  <r>
    <s v="POINT LOGEMENT VACANT - AVANCEMENT TRAVAUX / RENDUS DE CLES"/>
    <d v="2024-07-19T00:00:00"/>
    <d v="1899-12-30T09:00:00"/>
    <d v="2024-07-19T00:00:00"/>
    <d v="1899-12-30T09:30:00"/>
    <x v="6"/>
    <x v="0"/>
    <x v="8"/>
    <x v="0"/>
    <x v="0"/>
    <x v="6"/>
  </r>
  <r>
    <s v="Rencontre DG / collaborateurs DDCP"/>
    <d v="2024-07-11T00:00:00"/>
    <d v="1899-12-30T15:00:00"/>
    <d v="2024-07-11T00:00:00"/>
    <d v="1899-12-30T16:00:00"/>
    <x v="6"/>
    <x v="0"/>
    <x v="8"/>
    <x v="0"/>
    <x v="4"/>
    <x v="6"/>
  </r>
  <r>
    <s v="TABLEAU DPH "/>
    <d v="2024-07-01T00:00:00"/>
    <d v="1899-12-30T14:30:00"/>
    <d v="2024-07-01T00:00:00"/>
    <d v="1899-12-30T15:00:00"/>
    <x v="6"/>
    <x v="0"/>
    <x v="8"/>
    <x v="0"/>
    <x v="0"/>
    <x v="6"/>
  </r>
  <r>
    <s v="OP RECEPTIONNEES : mail pour factures restantes"/>
    <d v="2024-07-02T00:00:00"/>
    <d v="1899-12-30T13:00:00"/>
    <d v="2024-07-02T00:00:00"/>
    <d v="1899-12-30T13:30:00"/>
    <x v="6"/>
    <x v="0"/>
    <x v="8"/>
    <x v="0"/>
    <x v="0"/>
    <x v="6"/>
  </r>
  <r>
    <s v="OP RECEPTIONNEES : mail pour factures restantes"/>
    <d v="2024-07-16T00:00:00"/>
    <d v="1899-12-30T13:00:00"/>
    <d v="2024-07-16T00:00:00"/>
    <d v="1899-12-30T14:00:00"/>
    <x v="6"/>
    <x v="0"/>
    <x v="8"/>
    <x v="0"/>
    <x v="4"/>
    <x v="6"/>
  </r>
  <r>
    <s v="OP RECEPTIONNEES : mail pour factures restantes"/>
    <d v="2024-07-30T00:00:00"/>
    <d v="1899-12-30T13:00:00"/>
    <d v="2024-07-30T00:00:00"/>
    <d v="1899-12-30T14:00:00"/>
    <x v="6"/>
    <x v="0"/>
    <x v="8"/>
    <x v="0"/>
    <x v="4"/>
    <x v="6"/>
  </r>
  <r>
    <m/>
    <d v="2024-07-03T00:00:00"/>
    <d v="1899-12-30T08:00:00"/>
    <d v="2024-07-03T00:00:00"/>
    <d v="1899-12-30T09:00:00"/>
    <x v="6"/>
    <x v="0"/>
    <x v="8"/>
    <x v="0"/>
    <x v="4"/>
    <x v="6"/>
  </r>
  <r>
    <s v="MàJ Tableau CONSUEL"/>
    <d v="2024-07-04T00:00:00"/>
    <d v="1899-12-30T10:00:00"/>
    <d v="2024-07-04T00:00:00"/>
    <d v="1899-12-30T10:30:00"/>
    <x v="6"/>
    <x v="0"/>
    <x v="8"/>
    <x v="0"/>
    <x v="0"/>
    <x v="6"/>
  </r>
  <r>
    <m/>
    <d v="2024-07-05T00:00:00"/>
    <d v="1899-12-30T08:00:00"/>
    <d v="2024-07-05T00:00:00"/>
    <d v="1899-12-30T08:30:00"/>
    <x v="6"/>
    <x v="0"/>
    <x v="8"/>
    <x v="0"/>
    <x v="0"/>
    <x v="6"/>
  </r>
  <r>
    <m/>
    <d v="2024-07-08T00:00:00"/>
    <d v="1899-12-30T08:00:00"/>
    <d v="2024-07-08T00:00:00"/>
    <d v="1899-12-30T09:00:00"/>
    <x v="6"/>
    <x v="0"/>
    <x v="8"/>
    <x v="0"/>
    <x v="4"/>
    <x v="6"/>
  </r>
  <r>
    <s v="Point sur les FNP avant décembre 2023"/>
    <d v="2024-07-10T00:00:00"/>
    <d v="1899-12-30T09:00:00"/>
    <d v="2024-07-10T00:00:00"/>
    <d v="1899-12-30T11:00:00"/>
    <x v="6"/>
    <x v="0"/>
    <x v="8"/>
    <x v="0"/>
    <x v="2"/>
    <x v="6"/>
  </r>
  <r>
    <m/>
    <d v="2024-07-08T00:00:00"/>
    <d v="1899-12-30T15:00:00"/>
    <d v="2024-07-08T00:00:00"/>
    <d v="1899-12-30T15:30:00"/>
    <x v="6"/>
    <x v="0"/>
    <x v="8"/>
    <x v="0"/>
    <x v="0"/>
    <x v="6"/>
  </r>
  <r>
    <m/>
    <d v="2024-07-08T00:00:00"/>
    <d v="1899-12-30T13:00:00"/>
    <d v="2024-07-08T00:00:00"/>
    <d v="1899-12-30T14:00:00"/>
    <x v="6"/>
    <x v="0"/>
    <x v="8"/>
    <x v="0"/>
    <x v="4"/>
    <x v="6"/>
  </r>
  <r>
    <m/>
    <d v="2024-07-09T00:00:00"/>
    <d v="1899-12-30T08:00:00"/>
    <d v="2024-07-09T00:00:00"/>
    <d v="1899-12-30T09:00:00"/>
    <x v="6"/>
    <x v="0"/>
    <x v="8"/>
    <x v="0"/>
    <x v="4"/>
    <x v="6"/>
  </r>
  <r>
    <s v="FACTURES - FNP OP REHAB"/>
    <d v="2024-07-09T00:00:00"/>
    <d v="1899-12-30T10:30:00"/>
    <d v="2024-07-09T00:00:00"/>
    <d v="1899-12-30T12:00:00"/>
    <x v="6"/>
    <x v="0"/>
    <x v="8"/>
    <x v="0"/>
    <x v="1"/>
    <x v="6"/>
  </r>
  <r>
    <m/>
    <d v="2024-07-10T00:00:00"/>
    <d v="1899-12-30T08:00:00"/>
    <d v="2024-07-10T00:00:00"/>
    <d v="1899-12-30T09:00:00"/>
    <x v="6"/>
    <x v="0"/>
    <x v="8"/>
    <x v="0"/>
    <x v="4"/>
    <x v="6"/>
  </r>
  <r>
    <s v="Màj CHRONO DES TACHES"/>
    <d v="2024-07-15T00:00:00"/>
    <d v="1899-12-30T13:00:00"/>
    <d v="2024-07-15T00:00:00"/>
    <d v="1899-12-30T13:30:00"/>
    <x v="6"/>
    <x v="0"/>
    <x v="8"/>
    <x v="0"/>
    <x v="0"/>
    <x v="6"/>
  </r>
  <r>
    <m/>
    <d v="2024-07-10T00:00:00"/>
    <d v="1899-12-30T13:00:00"/>
    <d v="2024-07-10T00:00:00"/>
    <d v="1899-12-30T14:00:00"/>
    <x v="6"/>
    <x v="0"/>
    <x v="8"/>
    <x v="0"/>
    <x v="4"/>
    <x v="6"/>
  </r>
  <r>
    <m/>
    <d v="2024-07-09T00:00:00"/>
    <d v="1899-12-30T13:00:00"/>
    <d v="2024-07-09T00:00:00"/>
    <d v="1899-12-30T13:30:00"/>
    <x v="6"/>
    <x v="0"/>
    <x v="8"/>
    <x v="0"/>
    <x v="0"/>
    <x v="6"/>
  </r>
  <r>
    <m/>
    <d v="2024-07-10T00:00:00"/>
    <d v="1899-12-30T11:00:00"/>
    <d v="2024-07-10T00:00:00"/>
    <d v="1899-12-30T12:00:00"/>
    <x v="6"/>
    <x v="0"/>
    <x v="8"/>
    <x v="0"/>
    <x v="4"/>
    <x v="6"/>
  </r>
  <r>
    <m/>
    <d v="2024-07-11T00:00:00"/>
    <d v="1899-12-30T08:00:00"/>
    <d v="2024-07-11T00:00:00"/>
    <d v="1899-12-30T09:00:00"/>
    <x v="6"/>
    <x v="0"/>
    <x v="8"/>
    <x v="0"/>
    <x v="4"/>
    <x v="6"/>
  </r>
  <r>
    <m/>
    <d v="2024-07-15T00:00:00"/>
    <d v="1899-12-30T08:00:00"/>
    <d v="2024-07-15T00:00:00"/>
    <d v="1899-12-30T09:00:00"/>
    <x v="6"/>
    <x v="0"/>
    <x v="8"/>
    <x v="0"/>
    <x v="4"/>
    <x v="6"/>
  </r>
  <r>
    <s v="Subvention Département"/>
    <d v="2024-07-22T00:00:00"/>
    <d v="1899-12-30T16:30:00"/>
    <d v="2024-07-22T00:00:00"/>
    <d v="1899-12-30T17:00:00"/>
    <x v="6"/>
    <x v="0"/>
    <x v="8"/>
    <x v="0"/>
    <x v="0"/>
    <x v="6"/>
  </r>
  <r>
    <s v="REHAB"/>
    <d v="2024-07-15T00:00:00"/>
    <d v="1899-12-30T14:30:00"/>
    <d v="2024-07-15T00:00:00"/>
    <d v="1899-12-30T17:00:00"/>
    <x v="6"/>
    <x v="0"/>
    <x v="8"/>
    <x v="0"/>
    <x v="11"/>
    <x v="6"/>
  </r>
  <r>
    <m/>
    <d v="2024-07-17T00:00:00"/>
    <d v="1899-12-30T08:00:00"/>
    <d v="2024-07-17T00:00:00"/>
    <d v="1899-12-30T08:30:00"/>
    <x v="6"/>
    <x v="0"/>
    <x v="8"/>
    <x v="0"/>
    <x v="0"/>
    <x v="6"/>
  </r>
  <r>
    <s v="URGENT - POINT FACTURE RECUES "/>
    <d v="2024-07-17T00:00:00"/>
    <d v="1899-12-30T13:30:00"/>
    <d v="2024-07-17T00:00:00"/>
    <d v="1899-12-30T14:30:00"/>
    <x v="6"/>
    <x v="0"/>
    <x v="8"/>
    <x v="0"/>
    <x v="4"/>
    <x v="6"/>
  </r>
  <r>
    <s v="Restitution et présentation des travaux de drone : Opération LACAUSSADE 1"/>
    <d v="2024-07-17T00:00:00"/>
    <d v="1899-12-30T14:30:00"/>
    <d v="2024-07-17T00:00:00"/>
    <d v="1899-12-30T16:00:00"/>
    <x v="6"/>
    <x v="0"/>
    <x v="8"/>
    <x v="0"/>
    <x v="1"/>
    <x v="6"/>
  </r>
  <r>
    <m/>
    <d v="2024-07-18T00:00:00"/>
    <d v="1899-12-30T08:00:00"/>
    <d v="2024-07-18T00:00:00"/>
    <d v="1899-12-30T09:00:00"/>
    <x v="6"/>
    <x v="0"/>
    <x v="8"/>
    <x v="0"/>
    <x v="4"/>
    <x v="6"/>
  </r>
  <r>
    <s v="Comité technique"/>
    <d v="2024-07-24T00:00:00"/>
    <d v="1899-12-30T14:00:00"/>
    <d v="2024-07-24T00:00:00"/>
    <d v="1899-12-30T16:00:00"/>
    <x v="6"/>
    <x v="0"/>
    <x v="8"/>
    <x v="0"/>
    <x v="2"/>
    <x v="6"/>
  </r>
  <r>
    <s v="FACTURES/ FNP"/>
    <d v="2024-07-24T00:00:00"/>
    <d v="1899-12-30T08:00:00"/>
    <d v="2024-07-24T00:00:00"/>
    <d v="1899-12-30T10:00:00"/>
    <x v="6"/>
    <x v="0"/>
    <x v="8"/>
    <x v="0"/>
    <x v="2"/>
    <x v="6"/>
  </r>
  <r>
    <s v="FACTURES/FNP"/>
    <d v="2024-07-18T00:00:00"/>
    <d v="1899-12-30T14:00:00"/>
    <d v="2024-07-18T00:00:00"/>
    <d v="1899-12-30T16:00:00"/>
    <x v="6"/>
    <x v="0"/>
    <x v="8"/>
    <x v="0"/>
    <x v="2"/>
    <x v="6"/>
  </r>
  <r>
    <s v="Point Réhabilitation "/>
    <d v="2024-07-22T00:00:00"/>
    <d v="1899-12-30T15:30:00"/>
    <d v="2024-07-22T00:00:00"/>
    <d v="1899-12-30T16:30:00"/>
    <x v="6"/>
    <x v="0"/>
    <x v="8"/>
    <x v="0"/>
    <x v="4"/>
    <x v="6"/>
  </r>
  <r>
    <m/>
    <d v="2024-07-22T00:00:00"/>
    <d v="1899-12-30T08:00:00"/>
    <d v="2024-07-22T00:00:00"/>
    <d v="1899-12-30T09:00:00"/>
    <x v="6"/>
    <x v="0"/>
    <x v="8"/>
    <x v="0"/>
    <x v="4"/>
    <x v="6"/>
  </r>
  <r>
    <s v="FACTURES / FNP"/>
    <d v="2024-07-22T00:00:00"/>
    <d v="1899-12-30T14:30:00"/>
    <d v="2024-07-22T00:00:00"/>
    <d v="1899-12-30T15:30:00"/>
    <x v="6"/>
    <x v="0"/>
    <x v="8"/>
    <x v="0"/>
    <x v="4"/>
    <x v="6"/>
  </r>
  <r>
    <s v="SODEGIS - Point Op REHAB"/>
    <d v="2024-07-31T00:00:00"/>
    <d v="1899-12-30T14:00:00"/>
    <d v="2024-07-31T00:00:00"/>
    <d v="1899-12-30T17:00:00"/>
    <x v="6"/>
    <x v="0"/>
    <x v="8"/>
    <x v="0"/>
    <x v="9"/>
    <x v="6"/>
  </r>
  <r>
    <m/>
    <d v="2024-07-23T00:00:00"/>
    <d v="1899-12-30T08:00:00"/>
    <d v="2024-07-23T00:00:00"/>
    <d v="1899-12-30T09:00:00"/>
    <x v="6"/>
    <x v="0"/>
    <x v="8"/>
    <x v="0"/>
    <x v="4"/>
    <x v="6"/>
  </r>
  <r>
    <m/>
    <d v="2024-07-23T00:00:00"/>
    <d v="1899-12-30T11:30:00"/>
    <d v="2024-07-23T00:00:00"/>
    <d v="1899-12-30T12:00:00"/>
    <x v="6"/>
    <x v="0"/>
    <x v="8"/>
    <x v="0"/>
    <x v="0"/>
    <x v="6"/>
  </r>
  <r>
    <m/>
    <d v="2024-07-23T00:00:00"/>
    <d v="1899-12-30T13:00:00"/>
    <d v="2024-07-23T00:00:00"/>
    <d v="1899-12-30T14:00:00"/>
    <x v="6"/>
    <x v="0"/>
    <x v="8"/>
    <x v="0"/>
    <x v="4"/>
    <x v="6"/>
  </r>
  <r>
    <m/>
    <d v="2024-07-25T00:00:00"/>
    <d v="1899-12-30T08:00:00"/>
    <d v="2024-07-25T00:00:00"/>
    <d v="1899-12-30T08:30:00"/>
    <x v="6"/>
    <x v="0"/>
    <x v="8"/>
    <x v="0"/>
    <x v="0"/>
    <x v="6"/>
  </r>
  <r>
    <m/>
    <d v="2024-07-29T00:00:00"/>
    <d v="1899-12-30T08:00:00"/>
    <d v="2024-07-29T00:00:00"/>
    <d v="1899-12-30T09:00:00"/>
    <x v="6"/>
    <x v="0"/>
    <x v="8"/>
    <x v="0"/>
    <x v="4"/>
    <x v="6"/>
  </r>
  <r>
    <m/>
    <d v="2024-07-29T00:00:00"/>
    <d v="1899-12-30T13:00:00"/>
    <d v="2024-07-29T00:00:00"/>
    <d v="1899-12-30T13:30:00"/>
    <x v="6"/>
    <x v="0"/>
    <x v="8"/>
    <x v="0"/>
    <x v="0"/>
    <x v="6"/>
  </r>
  <r>
    <s v="Point Réhab / PPE"/>
    <d v="2024-07-29T00:00:00"/>
    <d v="1899-12-30T14:00:00"/>
    <d v="2024-07-29T00:00:00"/>
    <d v="1899-12-30T14:30:00"/>
    <x v="6"/>
    <x v="0"/>
    <x v="8"/>
    <x v="0"/>
    <x v="0"/>
    <x v="6"/>
  </r>
  <r>
    <s v="Point Diag ELEC"/>
    <d v="2024-07-30T00:00:00"/>
    <d v="1899-12-30T16:30:00"/>
    <d v="2024-07-30T00:00:00"/>
    <d v="1899-12-30T17:00:00"/>
    <x v="6"/>
    <x v="0"/>
    <x v="8"/>
    <x v="0"/>
    <x v="0"/>
    <x v="6"/>
  </r>
  <r>
    <m/>
    <d v="2024-07-30T00:00:00"/>
    <d v="1899-12-30T08:00:00"/>
    <d v="2024-07-30T00:00:00"/>
    <d v="1899-12-30T09:00:00"/>
    <x v="6"/>
    <x v="0"/>
    <x v="8"/>
    <x v="0"/>
    <x v="4"/>
    <x v="6"/>
  </r>
  <r>
    <m/>
    <d v="2024-07-30T00:00:00"/>
    <d v="1899-12-30T11:00:00"/>
    <d v="2024-07-30T00:00:00"/>
    <d v="1899-12-30T11:30:00"/>
    <x v="6"/>
    <x v="0"/>
    <x v="8"/>
    <x v="0"/>
    <x v="0"/>
    <x v="6"/>
  </r>
  <r>
    <m/>
    <d v="2024-07-31T00:00:00"/>
    <d v="1899-12-30T08:00:00"/>
    <d v="2024-07-31T00:00:00"/>
    <d v="1899-12-30T09:00:00"/>
    <x v="6"/>
    <x v="0"/>
    <x v="8"/>
    <x v="0"/>
    <x v="4"/>
    <x v="6"/>
  </r>
  <r>
    <m/>
    <d v="2024-07-31T00:00:00"/>
    <d v="1899-12-30T13:00:00"/>
    <d v="2024-07-31T00:00:00"/>
    <d v="1899-12-30T14:00:00"/>
    <x v="6"/>
    <x v="0"/>
    <x v="8"/>
    <x v="0"/>
    <x v="4"/>
    <x v="6"/>
  </r>
  <r>
    <m/>
    <d v="2024-07-08T00:00:00"/>
    <d v="1899-12-30T14:00:00"/>
    <d v="2024-07-08T00:00:00"/>
    <d v="1899-12-30T14:30:00"/>
    <x v="6"/>
    <x v="0"/>
    <x v="8"/>
    <x v="0"/>
    <x v="0"/>
    <x v="6"/>
  </r>
  <r>
    <s v="Mettre à jour chrono des tâches "/>
    <d v="2024-07-29T00:00:00"/>
    <d v="1899-12-30T09:00:00"/>
    <d v="2024-07-29T00:00:00"/>
    <d v="1899-12-30T10:30:00"/>
    <x v="6"/>
    <x v="0"/>
    <x v="0"/>
    <x v="0"/>
    <x v="1"/>
    <x v="6"/>
  </r>
  <r>
    <s v="POINT OP TQU"/>
    <d v="2024-07-08T00:00:00"/>
    <d v="1899-12-30T09:00:00"/>
    <d v="2024-07-08T00:00:00"/>
    <d v="1899-12-30T10:00:00"/>
    <x v="6"/>
    <x v="0"/>
    <x v="0"/>
    <x v="0"/>
    <x v="4"/>
    <x v="6"/>
  </r>
  <r>
    <s v="POINT OP TQU"/>
    <d v="2024-07-22T00:00:00"/>
    <d v="1899-12-30T09:00:00"/>
    <d v="2024-07-22T00:00:00"/>
    <d v="1899-12-30T10:00:00"/>
    <x v="6"/>
    <x v="0"/>
    <x v="0"/>
    <x v="0"/>
    <x v="4"/>
    <x v="6"/>
  </r>
  <r>
    <s v="Fin de GPA JEAN PAYET"/>
    <d v="2024-07-26T00:00:00"/>
    <d v="1899-12-30T08:00:00"/>
    <d v="2024-07-26T00:00:00"/>
    <d v="1899-12-30T08:30:00"/>
    <x v="6"/>
    <x v="0"/>
    <x v="1"/>
    <x v="0"/>
    <x v="0"/>
    <x v="6"/>
  </r>
  <r>
    <m/>
    <d v="2024-07-02T00:00:00"/>
    <d v="1899-12-30T08:00:00"/>
    <d v="2024-07-02T00:00:00"/>
    <d v="1899-12-30T09:00:00"/>
    <x v="6"/>
    <x v="0"/>
    <x v="1"/>
    <x v="0"/>
    <x v="4"/>
    <x v="6"/>
  </r>
  <r>
    <s v="Envoi Courrier"/>
    <d v="2024-07-03T00:00:00"/>
    <d v="1899-12-30T08:00:00"/>
    <d v="2024-07-03T00:00:00"/>
    <d v="1899-12-30T09:00:00"/>
    <x v="6"/>
    <x v="0"/>
    <x v="1"/>
    <x v="0"/>
    <x v="4"/>
    <x v="6"/>
  </r>
  <r>
    <m/>
    <d v="2024-07-08T00:00:00"/>
    <d v="1899-12-30T09:30:00"/>
    <d v="2024-07-08T00:00:00"/>
    <d v="1899-12-30T11:00:00"/>
    <x v="6"/>
    <x v="0"/>
    <x v="1"/>
    <x v="0"/>
    <x v="1"/>
    <x v="6"/>
  </r>
  <r>
    <m/>
    <d v="2024-07-11T00:00:00"/>
    <d v="1899-12-30T13:00:00"/>
    <d v="2024-07-11T00:00:00"/>
    <d v="1899-12-30T14:00:00"/>
    <x v="6"/>
    <x v="0"/>
    <x v="1"/>
    <x v="0"/>
    <x v="4"/>
    <x v="6"/>
  </r>
  <r>
    <m/>
    <d v="2024-07-09T00:00:00"/>
    <d v="1899-12-30T08:30:00"/>
    <d v="2024-07-09T00:00:00"/>
    <d v="1899-12-30T12:00:00"/>
    <x v="6"/>
    <x v="0"/>
    <x v="1"/>
    <x v="0"/>
    <x v="13"/>
    <x v="6"/>
  </r>
  <r>
    <m/>
    <d v="2024-07-09T00:00:00"/>
    <d v="1899-12-30T13:00:00"/>
    <d v="2024-07-09T00:00:00"/>
    <d v="1899-12-30T14:00:00"/>
    <x v="6"/>
    <x v="0"/>
    <x v="1"/>
    <x v="0"/>
    <x v="4"/>
    <x v="6"/>
  </r>
  <r>
    <m/>
    <d v="2024-07-09T00:00:00"/>
    <d v="1899-12-30T15:30:00"/>
    <d v="2024-07-09T00:00:00"/>
    <d v="1899-12-30T17:00:00"/>
    <x v="6"/>
    <x v="0"/>
    <x v="1"/>
    <x v="0"/>
    <x v="1"/>
    <x v="6"/>
  </r>
  <r>
    <m/>
    <d v="2024-07-10T00:00:00"/>
    <d v="1899-12-30T09:30:00"/>
    <d v="2024-07-10T00:00:00"/>
    <d v="1899-12-30T12:00:00"/>
    <x v="6"/>
    <x v="0"/>
    <x v="1"/>
    <x v="0"/>
    <x v="11"/>
    <x v="6"/>
  </r>
  <r>
    <m/>
    <d v="2024-07-17T00:00:00"/>
    <d v="1899-12-30T08:00:00"/>
    <d v="2024-07-17T00:00:00"/>
    <d v="1899-12-30T08:30:00"/>
    <x v="6"/>
    <x v="0"/>
    <x v="1"/>
    <x v="0"/>
    <x v="0"/>
    <x v="6"/>
  </r>
  <r>
    <m/>
    <d v="2024-07-22T00:00:00"/>
    <d v="1899-12-30T10:30:00"/>
    <d v="2024-07-22T00:00:00"/>
    <d v="1899-12-30T11:30:00"/>
    <x v="6"/>
    <x v="0"/>
    <x v="1"/>
    <x v="0"/>
    <x v="4"/>
    <x v="6"/>
  </r>
  <r>
    <m/>
    <d v="2024-07-23T00:00:00"/>
    <d v="1899-12-30T10:00:00"/>
    <d v="2024-07-23T00:00:00"/>
    <d v="1899-12-30T11:00:00"/>
    <x v="6"/>
    <x v="0"/>
    <x v="1"/>
    <x v="0"/>
    <x v="4"/>
    <x v="6"/>
  </r>
  <r>
    <m/>
    <d v="2024-07-22T00:00:00"/>
    <d v="1899-12-30T15:00:00"/>
    <d v="2024-07-22T00:00:00"/>
    <d v="1899-12-30T17:00:00"/>
    <x v="6"/>
    <x v="0"/>
    <x v="1"/>
    <x v="0"/>
    <x v="2"/>
    <x v="6"/>
  </r>
  <r>
    <m/>
    <d v="2024-07-30T00:00:00"/>
    <d v="1899-12-30T09:30:00"/>
    <d v="2024-07-30T00:00:00"/>
    <d v="1899-12-30T11:00:00"/>
    <x v="6"/>
    <x v="0"/>
    <x v="1"/>
    <x v="0"/>
    <x v="1"/>
    <x v="6"/>
  </r>
  <r>
    <m/>
    <d v="2024-07-29T00:00:00"/>
    <d v="1899-12-30T16:00:00"/>
    <d v="2024-07-29T00:00:00"/>
    <d v="1899-12-30T17:00:00"/>
    <x v="6"/>
    <x v="0"/>
    <x v="1"/>
    <x v="0"/>
    <x v="4"/>
    <x v="6"/>
  </r>
  <r>
    <m/>
    <d v="2024-07-31T00:00:00"/>
    <d v="1899-12-30T13:00:00"/>
    <d v="2024-07-31T00:00:00"/>
    <d v="1899-12-30T17:00:00"/>
    <x v="6"/>
    <x v="0"/>
    <x v="1"/>
    <x v="0"/>
    <x v="5"/>
    <x v="6"/>
  </r>
  <r>
    <s v="Préparer feuille de route"/>
    <d v="2024-02-20T00:00:00"/>
    <d v="1899-12-30T10:00:00"/>
    <d v="2024-02-20T00:00:00"/>
    <d v="1899-12-30T11:00:00"/>
    <x v="6"/>
    <x v="0"/>
    <x v="1"/>
    <x v="0"/>
    <x v="4"/>
    <x v="4"/>
  </r>
  <r>
    <s v="Envoi courrier"/>
    <d v="2024-02-05T00:00:00"/>
    <d v="1899-12-30T08:00:00"/>
    <d v="2024-02-05T00:00:00"/>
    <d v="1899-12-30T09:00:00"/>
    <x v="6"/>
    <x v="0"/>
    <x v="1"/>
    <x v="0"/>
    <x v="4"/>
    <x v="4"/>
  </r>
  <r>
    <m/>
    <d v="2024-02-05T00:00:00"/>
    <d v="1899-12-30T16:00:00"/>
    <d v="2024-02-05T00:00:00"/>
    <d v="1899-12-30T17:00:00"/>
    <x v="6"/>
    <x v="0"/>
    <x v="1"/>
    <x v="0"/>
    <x v="4"/>
    <x v="4"/>
  </r>
  <r>
    <m/>
    <d v="2024-02-06T00:00:00"/>
    <d v="1899-12-30T14:00:00"/>
    <d v="2024-02-06T00:00:00"/>
    <d v="1899-12-30T14:30:00"/>
    <x v="6"/>
    <x v="0"/>
    <x v="1"/>
    <x v="0"/>
    <x v="0"/>
    <x v="4"/>
  </r>
  <r>
    <m/>
    <d v="2024-02-08T00:00:00"/>
    <d v="1899-12-30T08:00:00"/>
    <d v="2024-02-08T00:00:00"/>
    <d v="1899-12-30T09:00:00"/>
    <x v="6"/>
    <x v="0"/>
    <x v="1"/>
    <x v="0"/>
    <x v="4"/>
    <x v="4"/>
  </r>
  <r>
    <m/>
    <d v="2024-02-07T00:00:00"/>
    <d v="1899-12-30T14:00:00"/>
    <d v="2024-02-07T00:00:00"/>
    <d v="1899-12-30T15:30:00"/>
    <x v="6"/>
    <x v="0"/>
    <x v="1"/>
    <x v="0"/>
    <x v="1"/>
    <x v="4"/>
  </r>
  <r>
    <s v="Classement dossiers"/>
    <d v="2024-02-09T00:00:00"/>
    <d v="1899-12-30T08:30:00"/>
    <d v="2024-02-09T00:00:00"/>
    <d v="1899-12-30T11:00:00"/>
    <x v="6"/>
    <x v="0"/>
    <x v="1"/>
    <x v="0"/>
    <x v="11"/>
    <x v="4"/>
  </r>
  <r>
    <m/>
    <d v="2024-02-12T00:00:00"/>
    <d v="1899-12-30T08:00:00"/>
    <d v="2024-02-12T00:00:00"/>
    <d v="1899-12-30T09:00:00"/>
    <x v="6"/>
    <x v="0"/>
    <x v="1"/>
    <x v="0"/>
    <x v="4"/>
    <x v="4"/>
  </r>
  <r>
    <m/>
    <d v="2024-02-13T00:00:00"/>
    <d v="1899-12-30T08:00:00"/>
    <d v="2024-02-13T00:00:00"/>
    <d v="1899-12-30T08:30:00"/>
    <x v="6"/>
    <x v="0"/>
    <x v="1"/>
    <x v="0"/>
    <x v="0"/>
    <x v="4"/>
  </r>
  <r>
    <m/>
    <d v="2024-02-13T00:00:00"/>
    <d v="1899-12-30T09:30:00"/>
    <d v="2024-02-13T00:00:00"/>
    <d v="1899-12-30T10:00:00"/>
    <x v="6"/>
    <x v="0"/>
    <x v="1"/>
    <x v="0"/>
    <x v="0"/>
    <x v="4"/>
  </r>
  <r>
    <m/>
    <d v="2024-02-13T00:00:00"/>
    <d v="1899-12-30T16:30:00"/>
    <d v="2024-02-13T00:00:00"/>
    <d v="1899-12-30T17:00:00"/>
    <x v="6"/>
    <x v="0"/>
    <x v="1"/>
    <x v="0"/>
    <x v="0"/>
    <x v="4"/>
  </r>
  <r>
    <m/>
    <d v="2024-02-14T00:00:00"/>
    <d v="1899-12-30T14:30:00"/>
    <d v="2024-02-14T00:00:00"/>
    <d v="1899-12-30T17:00:00"/>
    <x v="6"/>
    <x v="0"/>
    <x v="1"/>
    <x v="0"/>
    <x v="11"/>
    <x v="4"/>
  </r>
  <r>
    <s v="Classement situation + MAJ DGD"/>
    <d v="2024-02-15T00:00:00"/>
    <d v="1899-12-30T11:00:00"/>
    <d v="2024-02-15T00:00:00"/>
    <d v="1899-12-30T12:00:00"/>
    <x v="6"/>
    <x v="0"/>
    <x v="1"/>
    <x v="0"/>
    <x v="4"/>
    <x v="4"/>
  </r>
  <r>
    <m/>
    <d v="2024-02-15T00:00:00"/>
    <d v="1899-12-30T14:00:00"/>
    <d v="2024-02-15T00:00:00"/>
    <d v="1899-12-30T15:00:00"/>
    <x v="6"/>
    <x v="0"/>
    <x v="1"/>
    <x v="0"/>
    <x v="4"/>
    <x v="4"/>
  </r>
  <r>
    <m/>
    <d v="2024-02-16T00:00:00"/>
    <d v="1899-12-30T08:00:00"/>
    <d v="2024-02-16T00:00:00"/>
    <d v="1899-12-30T09:00:00"/>
    <x v="6"/>
    <x v="0"/>
    <x v="1"/>
    <x v="0"/>
    <x v="4"/>
    <x v="4"/>
  </r>
  <r>
    <m/>
    <d v="2024-02-19T00:00:00"/>
    <d v="1899-12-30T08:00:00"/>
    <d v="2024-02-19T00:00:00"/>
    <d v="1899-12-30T09:00:00"/>
    <x v="6"/>
    <x v="0"/>
    <x v="1"/>
    <x v="0"/>
    <x v="4"/>
    <x v="4"/>
  </r>
  <r>
    <m/>
    <d v="2024-02-20T00:00:00"/>
    <d v="1899-12-30T15:00:00"/>
    <d v="2024-02-20T00:00:00"/>
    <d v="1899-12-30T17:00:00"/>
    <x v="6"/>
    <x v="0"/>
    <x v="1"/>
    <x v="0"/>
    <x v="2"/>
    <x v="4"/>
  </r>
  <r>
    <m/>
    <d v="2024-02-21T00:00:00"/>
    <d v="1899-12-30T11:30:00"/>
    <d v="2024-02-21T00:00:00"/>
    <d v="1899-12-30T12:00:00"/>
    <x v="6"/>
    <x v="0"/>
    <x v="1"/>
    <x v="0"/>
    <x v="0"/>
    <x v="4"/>
  </r>
  <r>
    <s v="Situation BOULANGER et GORBATCHEV"/>
    <d v="2024-04-02T00:00:00"/>
    <d v="1899-12-30T08:00:00"/>
    <d v="2024-04-02T00:00:00"/>
    <d v="1899-12-30T10:00:00"/>
    <x v="6"/>
    <x v="0"/>
    <x v="1"/>
    <x v="0"/>
    <x v="2"/>
    <x v="0"/>
  </r>
  <r>
    <m/>
    <d v="2024-04-02T00:00:00"/>
    <d v="1899-12-30T14:00:00"/>
    <d v="2024-04-02T00:00:00"/>
    <d v="1899-12-30T16:00:00"/>
    <x v="6"/>
    <x v="0"/>
    <x v="1"/>
    <x v="0"/>
    <x v="2"/>
    <x v="0"/>
  </r>
  <r>
    <m/>
    <d v="2024-04-04T00:00:00"/>
    <d v="1899-12-30T08:00:00"/>
    <d v="2024-04-04T00:00:00"/>
    <d v="1899-12-30T09:00:00"/>
    <x v="6"/>
    <x v="0"/>
    <x v="1"/>
    <x v="0"/>
    <x v="4"/>
    <x v="0"/>
  </r>
  <r>
    <m/>
    <d v="2024-04-08T00:00:00"/>
    <d v="1899-12-30T09:30:00"/>
    <d v="2024-04-08T00:00:00"/>
    <d v="1899-12-30T11:30:00"/>
    <x v="6"/>
    <x v="0"/>
    <x v="1"/>
    <x v="0"/>
    <x v="2"/>
    <x v="0"/>
  </r>
  <r>
    <m/>
    <d v="2024-04-09T00:00:00"/>
    <d v="1899-12-30T08:00:00"/>
    <d v="2024-04-09T00:00:00"/>
    <d v="1899-12-30T09:30:00"/>
    <x v="6"/>
    <x v="0"/>
    <x v="1"/>
    <x v="0"/>
    <x v="1"/>
    <x v="0"/>
  </r>
  <r>
    <m/>
    <d v="2024-04-15T00:00:00"/>
    <d v="1899-12-30T08:30:00"/>
    <d v="2024-04-15T00:00:00"/>
    <d v="1899-12-30T09:00:00"/>
    <x v="6"/>
    <x v="0"/>
    <x v="1"/>
    <x v="0"/>
    <x v="0"/>
    <x v="0"/>
  </r>
  <r>
    <m/>
    <d v="2024-04-15T00:00:00"/>
    <d v="1899-12-30T16:00:00"/>
    <d v="2024-04-15T00:00:00"/>
    <d v="1899-12-30T17:00:00"/>
    <x v="6"/>
    <x v="0"/>
    <x v="1"/>
    <x v="0"/>
    <x v="4"/>
    <x v="0"/>
  </r>
  <r>
    <s v="Classement "/>
    <d v="2024-04-16T00:00:00"/>
    <d v="1899-12-30T16:30:00"/>
    <d v="2024-04-16T00:00:00"/>
    <d v="1899-12-30T17:00:00"/>
    <x v="6"/>
    <x v="0"/>
    <x v="1"/>
    <x v="0"/>
    <x v="0"/>
    <x v="0"/>
  </r>
  <r>
    <s v="Envoi courrier"/>
    <d v="2024-04-18T00:00:00"/>
    <d v="1899-12-30T08:00:00"/>
    <d v="2024-04-18T00:00:00"/>
    <d v="1899-12-30T09:00:00"/>
    <x v="6"/>
    <x v="0"/>
    <x v="1"/>
    <x v="0"/>
    <x v="4"/>
    <x v="0"/>
  </r>
  <r>
    <s v="Rendez-vous médecine du travail"/>
    <d v="2024-04-25T00:00:00"/>
    <d v="1899-12-30T08:00:00"/>
    <d v="2024-04-25T00:00:00"/>
    <d v="1899-12-30T10:00:00"/>
    <x v="6"/>
    <x v="0"/>
    <x v="1"/>
    <x v="0"/>
    <x v="2"/>
    <x v="0"/>
  </r>
  <r>
    <m/>
    <d v="2024-04-22T00:00:00"/>
    <d v="1899-12-30T13:00:00"/>
    <d v="2024-04-22T00:00:00"/>
    <d v="1899-12-30T14:00:00"/>
    <x v="6"/>
    <x v="0"/>
    <x v="1"/>
    <x v="0"/>
    <x v="4"/>
    <x v="0"/>
  </r>
  <r>
    <m/>
    <d v="2024-04-22T00:00:00"/>
    <d v="1899-12-30T16:00:00"/>
    <d v="2024-04-22T00:00:00"/>
    <d v="1899-12-30T17:00:00"/>
    <x v="6"/>
    <x v="0"/>
    <x v="1"/>
    <x v="0"/>
    <x v="4"/>
    <x v="0"/>
  </r>
  <r>
    <m/>
    <d v="2024-04-23T00:00:00"/>
    <d v="1899-12-30T08:00:00"/>
    <d v="2024-04-23T00:00:00"/>
    <d v="1899-12-30T08:30:00"/>
    <x v="6"/>
    <x v="0"/>
    <x v="1"/>
    <x v="0"/>
    <x v="0"/>
    <x v="0"/>
  </r>
  <r>
    <m/>
    <d v="2024-04-25T00:00:00"/>
    <d v="1899-12-30T11:00:00"/>
    <d v="2024-04-25T00:00:00"/>
    <d v="1899-12-30T12:00:00"/>
    <x v="6"/>
    <x v="0"/>
    <x v="1"/>
    <x v="0"/>
    <x v="4"/>
    <x v="0"/>
  </r>
  <r>
    <s v="Classement"/>
    <d v="2024-04-26T00:00:00"/>
    <d v="1899-12-30T10:00:00"/>
    <d v="2024-04-26T00:00:00"/>
    <d v="1899-12-30T12:00:00"/>
    <x v="6"/>
    <x v="0"/>
    <x v="1"/>
    <x v="0"/>
    <x v="2"/>
    <x v="0"/>
  </r>
  <r>
    <m/>
    <d v="2024-04-29T00:00:00"/>
    <d v="1899-12-30T08:00:00"/>
    <d v="2024-04-29T00:00:00"/>
    <d v="1899-12-30T09:00:00"/>
    <x v="6"/>
    <x v="0"/>
    <x v="1"/>
    <x v="0"/>
    <x v="4"/>
    <x v="0"/>
  </r>
  <r>
    <m/>
    <d v="2024-04-30T00:00:00"/>
    <d v="1899-12-30T08:00:00"/>
    <d v="2024-04-30T00:00:00"/>
    <d v="1899-12-30T09:00:00"/>
    <x v="6"/>
    <x v="0"/>
    <x v="1"/>
    <x v="0"/>
    <x v="4"/>
    <x v="0"/>
  </r>
  <r>
    <m/>
    <d v="2024-04-30T00:00:00"/>
    <d v="1899-12-30T13:00:00"/>
    <d v="2024-04-30T00:00:00"/>
    <d v="1899-12-30T14:00:00"/>
    <x v="6"/>
    <x v="0"/>
    <x v="1"/>
    <x v="0"/>
    <x v="4"/>
    <x v="0"/>
  </r>
  <r>
    <s v="Classeur "/>
    <d v="2024-05-03T00:00:00"/>
    <d v="1899-12-30T09:30:00"/>
    <d v="2024-05-03T00:00:00"/>
    <d v="1899-12-30T11:00:00"/>
    <x v="6"/>
    <x v="0"/>
    <x v="1"/>
    <x v="0"/>
    <x v="1"/>
    <x v="1"/>
  </r>
  <r>
    <s v="compléter le chronos"/>
    <d v="2024-05-07T00:00:00"/>
    <d v="1899-12-30T10:30:00"/>
    <d v="2024-05-07T00:00:00"/>
    <d v="1899-12-30T12:00:00"/>
    <x v="6"/>
    <x v="0"/>
    <x v="1"/>
    <x v="0"/>
    <x v="1"/>
    <x v="1"/>
  </r>
  <r>
    <m/>
    <d v="2024-05-07T00:00:00"/>
    <d v="1899-12-30T13:00:00"/>
    <d v="2024-05-07T00:00:00"/>
    <d v="1899-12-30T14:00:00"/>
    <x v="6"/>
    <x v="0"/>
    <x v="1"/>
    <x v="0"/>
    <x v="4"/>
    <x v="1"/>
  </r>
  <r>
    <m/>
    <d v="2024-05-13T00:00:00"/>
    <d v="1899-12-30T08:00:00"/>
    <d v="2024-05-13T00:00:00"/>
    <d v="1899-12-30T09:00:00"/>
    <x v="6"/>
    <x v="0"/>
    <x v="1"/>
    <x v="0"/>
    <x v="4"/>
    <x v="1"/>
  </r>
  <r>
    <m/>
    <d v="2024-05-13T00:00:00"/>
    <d v="1899-12-30T13:00:00"/>
    <d v="2024-05-13T00:00:00"/>
    <d v="1899-12-30T14:30:00"/>
    <x v="6"/>
    <x v="0"/>
    <x v="1"/>
    <x v="0"/>
    <x v="1"/>
    <x v="1"/>
  </r>
  <r>
    <m/>
    <d v="2024-05-14T00:00:00"/>
    <d v="1899-12-30T16:00:00"/>
    <d v="2024-05-14T00:00:00"/>
    <d v="1899-12-30T17:00:00"/>
    <x v="6"/>
    <x v="0"/>
    <x v="1"/>
    <x v="0"/>
    <x v="4"/>
    <x v="1"/>
  </r>
  <r>
    <s v="Envoi courrier et facture "/>
    <d v="2024-05-16T00:00:00"/>
    <d v="1899-12-30T11:30:00"/>
    <d v="2024-05-16T00:00:00"/>
    <d v="1899-12-30T12:00:00"/>
    <x v="6"/>
    <x v="0"/>
    <x v="1"/>
    <x v="0"/>
    <x v="0"/>
    <x v="1"/>
  </r>
  <r>
    <s v="Classement et destruction "/>
    <d v="2024-05-16T00:00:00"/>
    <d v="1899-12-30T14:30:00"/>
    <d v="2024-05-16T00:00:00"/>
    <d v="1899-12-30T17:00:00"/>
    <x v="6"/>
    <x v="0"/>
    <x v="1"/>
    <x v="0"/>
    <x v="11"/>
    <x v="1"/>
  </r>
  <r>
    <m/>
    <d v="2024-05-20T00:00:00"/>
    <d v="1899-12-30T10:30:00"/>
    <d v="2024-05-20T00:00:00"/>
    <d v="1899-12-30T12:00:00"/>
    <x v="6"/>
    <x v="0"/>
    <x v="1"/>
    <x v="0"/>
    <x v="1"/>
    <x v="1"/>
  </r>
  <r>
    <m/>
    <d v="2024-05-20T00:00:00"/>
    <d v="1899-12-30T13:00:00"/>
    <d v="2024-05-20T00:00:00"/>
    <d v="1899-12-30T13:30:00"/>
    <x v="6"/>
    <x v="0"/>
    <x v="1"/>
    <x v="0"/>
    <x v="0"/>
    <x v="1"/>
  </r>
  <r>
    <m/>
    <d v="2024-05-21T00:00:00"/>
    <d v="1899-12-30T09:30:00"/>
    <d v="2024-05-21T00:00:00"/>
    <d v="1899-12-30T10:30:00"/>
    <x v="6"/>
    <x v="0"/>
    <x v="1"/>
    <x v="0"/>
    <x v="4"/>
    <x v="1"/>
  </r>
  <r>
    <m/>
    <d v="2024-05-20T00:00:00"/>
    <d v="1899-12-30T08:00:00"/>
    <d v="2024-05-20T00:00:00"/>
    <d v="1899-12-30T08:30:00"/>
    <x v="6"/>
    <x v="0"/>
    <x v="1"/>
    <x v="0"/>
    <x v="0"/>
    <x v="1"/>
  </r>
  <r>
    <m/>
    <d v="2024-05-21T00:00:00"/>
    <d v="1899-12-30T13:00:00"/>
    <d v="2024-05-21T00:00:00"/>
    <d v="1899-12-30T14:30:00"/>
    <x v="6"/>
    <x v="0"/>
    <x v="1"/>
    <x v="0"/>
    <x v="1"/>
    <x v="1"/>
  </r>
  <r>
    <m/>
    <d v="2024-05-21T00:00:00"/>
    <d v="1899-12-30T16:00:00"/>
    <d v="2024-05-21T00:00:00"/>
    <d v="1899-12-30T17:00:00"/>
    <x v="6"/>
    <x v="0"/>
    <x v="1"/>
    <x v="0"/>
    <x v="4"/>
    <x v="1"/>
  </r>
  <r>
    <m/>
    <d v="2024-05-23T00:00:00"/>
    <d v="1899-12-30T09:30:00"/>
    <d v="2024-05-23T00:00:00"/>
    <d v="1899-12-30T12:00:00"/>
    <x v="6"/>
    <x v="0"/>
    <x v="1"/>
    <x v="0"/>
    <x v="11"/>
    <x v="1"/>
  </r>
  <r>
    <m/>
    <d v="2024-05-23T00:00:00"/>
    <d v="1899-12-30T13:00:00"/>
    <d v="2024-05-23T00:00:00"/>
    <d v="1899-12-30T13:30:00"/>
    <x v="6"/>
    <x v="0"/>
    <x v="1"/>
    <x v="0"/>
    <x v="0"/>
    <x v="1"/>
  </r>
  <r>
    <s v="Envoie courrier et transfert dossier"/>
    <d v="2024-05-27T00:00:00"/>
    <d v="1899-12-30T09:00:00"/>
    <d v="2024-05-27T00:00:00"/>
    <d v="1899-12-30T11:00:00"/>
    <x v="6"/>
    <x v="0"/>
    <x v="1"/>
    <x v="0"/>
    <x v="2"/>
    <x v="1"/>
  </r>
  <r>
    <m/>
    <d v="2024-05-28T00:00:00"/>
    <d v="1899-12-30T14:00:00"/>
    <d v="2024-05-28T00:00:00"/>
    <d v="1899-12-30T15:00:00"/>
    <x v="6"/>
    <x v="0"/>
    <x v="1"/>
    <x v="0"/>
    <x v="4"/>
    <x v="1"/>
  </r>
  <r>
    <m/>
    <d v="2024-05-29T00:00:00"/>
    <d v="1899-12-30T16:00:00"/>
    <d v="2024-05-29T00:00:00"/>
    <d v="1899-12-30T16:30:00"/>
    <x v="6"/>
    <x v="0"/>
    <x v="1"/>
    <x v="0"/>
    <x v="0"/>
    <x v="1"/>
  </r>
  <r>
    <m/>
    <d v="2024-06-03T00:00:00"/>
    <d v="1899-12-30T08:00:00"/>
    <d v="2024-06-03T00:00:00"/>
    <d v="1899-12-30T10:00:00"/>
    <x v="6"/>
    <x v="0"/>
    <x v="1"/>
    <x v="0"/>
    <x v="2"/>
    <x v="3"/>
  </r>
  <r>
    <m/>
    <d v="2024-06-03T00:00:00"/>
    <d v="1899-12-30T13:00:00"/>
    <d v="2024-06-03T00:00:00"/>
    <d v="1899-12-30T14:00:00"/>
    <x v="6"/>
    <x v="0"/>
    <x v="1"/>
    <x v="0"/>
    <x v="4"/>
    <x v="3"/>
  </r>
  <r>
    <m/>
    <d v="2024-06-03T00:00:00"/>
    <d v="1899-12-30T14:30:00"/>
    <d v="2024-06-03T00:00:00"/>
    <d v="1899-12-30T16:30:00"/>
    <x v="6"/>
    <x v="0"/>
    <x v="1"/>
    <x v="0"/>
    <x v="2"/>
    <x v="3"/>
  </r>
  <r>
    <m/>
    <d v="2024-06-04T00:00:00"/>
    <d v="1899-12-30T08:00:00"/>
    <d v="2024-06-04T00:00:00"/>
    <d v="1899-12-30T09:00:00"/>
    <x v="6"/>
    <x v="0"/>
    <x v="1"/>
    <x v="0"/>
    <x v="4"/>
    <x v="3"/>
  </r>
  <r>
    <m/>
    <d v="2024-06-04T00:00:00"/>
    <d v="1899-12-30T10:30:00"/>
    <d v="2024-06-04T00:00:00"/>
    <d v="1899-12-30T12:00:00"/>
    <x v="6"/>
    <x v="0"/>
    <x v="1"/>
    <x v="0"/>
    <x v="1"/>
    <x v="3"/>
  </r>
  <r>
    <m/>
    <d v="2024-06-04T00:00:00"/>
    <d v="1899-12-30T13:00:00"/>
    <d v="2024-06-04T00:00:00"/>
    <d v="1899-12-30T13:30:00"/>
    <x v="6"/>
    <x v="0"/>
    <x v="1"/>
    <x v="0"/>
    <x v="0"/>
    <x v="3"/>
  </r>
  <r>
    <m/>
    <d v="2024-06-04T00:00:00"/>
    <d v="1899-12-30T16:00:00"/>
    <d v="2024-06-04T00:00:00"/>
    <d v="1899-12-30T17:00:00"/>
    <x v="6"/>
    <x v="0"/>
    <x v="1"/>
    <x v="0"/>
    <x v="4"/>
    <x v="3"/>
  </r>
  <r>
    <s v="Planification des rendez-vous"/>
    <d v="2024-06-06T00:00:00"/>
    <d v="1899-12-30T08:00:00"/>
    <d v="2024-06-06T00:00:00"/>
    <d v="1899-12-30T09:00:00"/>
    <x v="6"/>
    <x v="0"/>
    <x v="1"/>
    <x v="0"/>
    <x v="4"/>
    <x v="3"/>
  </r>
  <r>
    <m/>
    <d v="2024-06-07T00:00:00"/>
    <d v="1899-12-30T09:30:00"/>
    <d v="2024-06-07T00:00:00"/>
    <d v="1899-12-30T11:00:00"/>
    <x v="6"/>
    <x v="0"/>
    <x v="1"/>
    <x v="0"/>
    <x v="1"/>
    <x v="3"/>
  </r>
  <r>
    <m/>
    <d v="2024-06-10T00:00:00"/>
    <d v="1899-12-30T11:00:00"/>
    <d v="2024-06-10T00:00:00"/>
    <d v="1899-12-30T12:00:00"/>
    <x v="6"/>
    <x v="0"/>
    <x v="1"/>
    <x v="0"/>
    <x v="4"/>
    <x v="3"/>
  </r>
  <r>
    <m/>
    <d v="2024-06-11T00:00:00"/>
    <d v="1899-12-30T10:30:00"/>
    <d v="2024-06-11T00:00:00"/>
    <d v="1899-12-30T11:00:00"/>
    <x v="6"/>
    <x v="0"/>
    <x v="1"/>
    <x v="0"/>
    <x v="0"/>
    <x v="3"/>
  </r>
  <r>
    <m/>
    <d v="2024-06-11T00:00:00"/>
    <d v="1899-12-30T13:00:00"/>
    <d v="2024-06-11T00:00:00"/>
    <d v="1899-12-30T15:00:00"/>
    <x v="6"/>
    <x v="0"/>
    <x v="1"/>
    <x v="0"/>
    <x v="2"/>
    <x v="3"/>
  </r>
  <r>
    <m/>
    <d v="2024-06-11T00:00:00"/>
    <d v="1899-12-30T16:00:00"/>
    <d v="2024-06-11T00:00:00"/>
    <d v="1899-12-30T17:00:00"/>
    <x v="6"/>
    <x v="0"/>
    <x v="1"/>
    <x v="0"/>
    <x v="4"/>
    <x v="3"/>
  </r>
  <r>
    <m/>
    <d v="2024-06-12T00:00:00"/>
    <d v="1899-12-30T09:30:00"/>
    <d v="2024-06-12T00:00:00"/>
    <d v="1899-12-30T10:30:00"/>
    <x v="6"/>
    <x v="0"/>
    <x v="1"/>
    <x v="0"/>
    <x v="4"/>
    <x v="3"/>
  </r>
  <r>
    <m/>
    <d v="2024-06-13T00:00:00"/>
    <d v="1899-12-30T14:30:00"/>
    <d v="2024-06-13T00:00:00"/>
    <d v="1899-12-30T15:00:00"/>
    <x v="6"/>
    <x v="0"/>
    <x v="1"/>
    <x v="0"/>
    <x v="0"/>
    <x v="3"/>
  </r>
  <r>
    <m/>
    <d v="2024-06-14T00:00:00"/>
    <d v="1899-12-30T09:30:00"/>
    <d v="2024-06-14T00:00:00"/>
    <d v="1899-12-30T11:00:00"/>
    <x v="6"/>
    <x v="0"/>
    <x v="1"/>
    <x v="0"/>
    <x v="1"/>
    <x v="3"/>
  </r>
  <r>
    <m/>
    <d v="2024-06-17T00:00:00"/>
    <d v="1899-12-30T11:00:00"/>
    <d v="2024-06-17T00:00:00"/>
    <d v="1899-12-30T12:00:00"/>
    <x v="6"/>
    <x v="0"/>
    <x v="1"/>
    <x v="0"/>
    <x v="4"/>
    <x v="3"/>
  </r>
  <r>
    <m/>
    <d v="2024-06-18T00:00:00"/>
    <d v="1899-12-30T08:30:00"/>
    <d v="2024-06-18T00:00:00"/>
    <d v="1899-12-30T09:30:00"/>
    <x v="6"/>
    <x v="0"/>
    <x v="1"/>
    <x v="0"/>
    <x v="4"/>
    <x v="3"/>
  </r>
  <r>
    <m/>
    <d v="2024-06-18T00:00:00"/>
    <d v="1899-12-30T10:00:00"/>
    <d v="2024-06-18T00:00:00"/>
    <d v="1899-12-30T11:30:00"/>
    <x v="6"/>
    <x v="0"/>
    <x v="1"/>
    <x v="0"/>
    <x v="1"/>
    <x v="3"/>
  </r>
  <r>
    <m/>
    <d v="2024-06-19T00:00:00"/>
    <d v="1899-12-30T16:30:00"/>
    <d v="2024-06-19T00:00:00"/>
    <d v="1899-12-30T17:00:00"/>
    <x v="6"/>
    <x v="0"/>
    <x v="1"/>
    <x v="0"/>
    <x v="0"/>
    <x v="3"/>
  </r>
  <r>
    <m/>
    <d v="2024-06-19T00:00:00"/>
    <d v="1899-12-30T13:00:00"/>
    <d v="2024-06-19T00:00:00"/>
    <d v="1899-12-30T13:30:00"/>
    <x v="6"/>
    <x v="0"/>
    <x v="1"/>
    <x v="0"/>
    <x v="0"/>
    <x v="3"/>
  </r>
  <r>
    <m/>
    <d v="2024-06-19T00:00:00"/>
    <d v="1899-12-30T09:30:00"/>
    <d v="2024-06-19T00:00:00"/>
    <d v="1899-12-30T10:00:00"/>
    <x v="6"/>
    <x v="0"/>
    <x v="1"/>
    <x v="0"/>
    <x v="0"/>
    <x v="3"/>
  </r>
  <r>
    <m/>
    <d v="2024-06-20T00:00:00"/>
    <d v="1899-12-30T09:00:00"/>
    <d v="2024-06-20T00:00:00"/>
    <d v="1899-12-30T10:30:00"/>
    <x v="6"/>
    <x v="0"/>
    <x v="1"/>
    <x v="0"/>
    <x v="1"/>
    <x v="3"/>
  </r>
  <r>
    <m/>
    <d v="2024-06-21T00:00:00"/>
    <d v="1899-12-30T08:30:00"/>
    <d v="2024-06-21T00:00:00"/>
    <d v="1899-12-30T09:30:00"/>
    <x v="6"/>
    <x v="0"/>
    <x v="1"/>
    <x v="0"/>
    <x v="4"/>
    <x v="3"/>
  </r>
  <r>
    <m/>
    <d v="2024-06-24T00:00:00"/>
    <d v="1899-12-30T13:00:00"/>
    <d v="2024-06-24T00:00:00"/>
    <d v="1899-12-30T14:00:00"/>
    <x v="6"/>
    <x v="0"/>
    <x v="1"/>
    <x v="0"/>
    <x v="4"/>
    <x v="3"/>
  </r>
  <r>
    <m/>
    <d v="2024-06-27T00:00:00"/>
    <d v="1899-12-30T08:00:00"/>
    <d v="2024-06-27T00:00:00"/>
    <d v="1899-12-30T09:00:00"/>
    <x v="6"/>
    <x v="0"/>
    <x v="1"/>
    <x v="0"/>
    <x v="4"/>
    <x v="3"/>
  </r>
  <r>
    <s v="POINT OP LCYC"/>
    <d v="2024-07-29T00:00:00"/>
    <d v="1899-12-30T08:30:00"/>
    <d v="2024-07-29T00:00:00"/>
    <d v="1899-12-30T09:30:00"/>
    <x v="6"/>
    <x v="0"/>
    <x v="6"/>
    <x v="2"/>
    <x v="4"/>
    <x v="6"/>
  </r>
  <r>
    <s v="Planning"/>
    <d v="2024-07-29T00:00:00"/>
    <d v="1899-12-30T08:00:00"/>
    <d v="2024-07-29T00:00:00"/>
    <d v="1899-12-30T08:30:00"/>
    <x v="6"/>
    <x v="0"/>
    <x v="6"/>
    <x v="2"/>
    <x v="0"/>
    <x v="6"/>
  </r>
  <r>
    <s v="Suivi d'avancement DG"/>
    <d v="2024-07-26T00:00:00"/>
    <d v="1899-12-30T08:00:00"/>
    <d v="2024-07-26T00:00:00"/>
    <d v="1899-12-30T10:00:00"/>
    <x v="6"/>
    <x v="0"/>
    <x v="6"/>
    <x v="2"/>
    <x v="2"/>
    <x v="6"/>
  </r>
  <r>
    <s v="Point facturation"/>
    <d v="2024-07-25T00:00:00"/>
    <d v="1899-12-30T10:00:00"/>
    <d v="2024-07-25T00:00:00"/>
    <d v="1899-12-30T11:00:00"/>
    <x v="6"/>
    <x v="0"/>
    <x v="6"/>
    <x v="2"/>
    <x v="4"/>
    <x v="6"/>
  </r>
  <r>
    <s v="Le rôle du Responsable d'Opération et du Chargé de Travaux "/>
    <d v="2024-07-23T00:00:00"/>
    <d v="1899-12-30T14:30:00"/>
    <d v="2024-07-23T00:00:00"/>
    <d v="1899-12-30T16:00:00"/>
    <x v="6"/>
    <x v="0"/>
    <x v="6"/>
    <x v="2"/>
    <x v="1"/>
    <x v="6"/>
  </r>
  <r>
    <s v="Planning"/>
    <d v="2024-07-22T00:00:00"/>
    <d v="1899-12-30T08:00:00"/>
    <d v="2024-07-22T00:00:00"/>
    <d v="1899-12-30T09:00:00"/>
    <x v="6"/>
    <x v="0"/>
    <x v="6"/>
    <x v="2"/>
    <x v="4"/>
    <x v="6"/>
  </r>
  <r>
    <s v="Mis en place du planning d'organisation - partie 1"/>
    <d v="2024-07-22T00:00:00"/>
    <d v="1899-12-30T14:00:00"/>
    <d v="2024-07-22T00:00:00"/>
    <d v="1899-12-30T17:00:00"/>
    <x v="6"/>
    <x v="0"/>
    <x v="6"/>
    <x v="2"/>
    <x v="9"/>
    <x v="6"/>
  </r>
  <r>
    <s v="Point RO"/>
    <d v="2024-07-16T00:00:00"/>
    <d v="1899-12-30T12:00:00"/>
    <d v="2024-07-16T00:00:00"/>
    <d v="1899-12-30T12:30:00"/>
    <x v="6"/>
    <x v="0"/>
    <x v="6"/>
    <x v="2"/>
    <x v="0"/>
    <x v="6"/>
  </r>
  <r>
    <s v="POINT OP LCYC"/>
    <d v="2024-07-15T00:00:00"/>
    <d v="1899-12-30T08:30:00"/>
    <d v="2024-07-15T00:00:00"/>
    <d v="1899-12-30T09:30:00"/>
    <x v="6"/>
    <x v="0"/>
    <x v="6"/>
    <x v="2"/>
    <x v="4"/>
    <x v="6"/>
  </r>
  <r>
    <s v="Planning"/>
    <d v="2024-07-15T00:00:00"/>
    <d v="1899-12-30T09:30:00"/>
    <d v="2024-07-15T00:00:00"/>
    <d v="1899-12-30T10:30:00"/>
    <x v="6"/>
    <x v="0"/>
    <x v="6"/>
    <x v="2"/>
    <x v="4"/>
    <x v="6"/>
  </r>
  <r>
    <s v="Rencontre DG / collaborateurs DDCP"/>
    <d v="2024-07-11T00:00:00"/>
    <d v="1899-12-30T14:00:00"/>
    <d v="2024-07-11T00:00:00"/>
    <d v="1899-12-30T15:00:00"/>
    <x v="6"/>
    <x v="0"/>
    <x v="6"/>
    <x v="2"/>
    <x v="4"/>
    <x v="6"/>
  </r>
  <r>
    <s v="Planning"/>
    <d v="2024-07-08T00:00:00"/>
    <d v="1899-12-30T08:00:00"/>
    <d v="2024-07-08T00:00:00"/>
    <d v="1899-12-30T08:30:00"/>
    <x v="6"/>
    <x v="0"/>
    <x v="6"/>
    <x v="2"/>
    <x v="0"/>
    <x v="6"/>
  </r>
  <r>
    <s v="Chèque vacances"/>
    <d v="2024-07-03T00:00:00"/>
    <d v="1899-12-30T12:00:00"/>
    <d v="2024-07-03T00:00:00"/>
    <d v="1899-12-30T12:30:00"/>
    <x v="6"/>
    <x v="0"/>
    <x v="6"/>
    <x v="2"/>
    <x v="0"/>
    <x v="6"/>
  </r>
  <r>
    <s v="TEMPS PASSE"/>
    <d v="2024-07-01T00:00:00"/>
    <d v="1899-12-30T19:30:00"/>
    <d v="2024-07-01T00:00:00"/>
    <d v="1899-12-30T19:45:00"/>
    <x v="6"/>
    <x v="0"/>
    <x v="6"/>
    <x v="2"/>
    <x v="6"/>
    <x v="6"/>
  </r>
  <r>
    <s v="POINT OP LCYC"/>
    <d v="2024-07-01T00:00:00"/>
    <d v="1899-12-30T08:30:00"/>
    <d v="2024-07-01T00:00:00"/>
    <d v="1899-12-30T09:30:00"/>
    <x v="6"/>
    <x v="0"/>
    <x v="6"/>
    <x v="2"/>
    <x v="4"/>
    <x v="6"/>
  </r>
  <r>
    <s v="Suivi d'avancement DG"/>
    <d v="2024-07-01T00:00:00"/>
    <d v="1899-12-30T18:30:00"/>
    <d v="2024-07-01T00:00:00"/>
    <d v="1899-12-30T19:30:00"/>
    <x v="6"/>
    <x v="0"/>
    <x v="6"/>
    <x v="2"/>
    <x v="4"/>
    <x v="6"/>
  </r>
  <r>
    <s v="Planning de la semaine"/>
    <d v="2024-07-01T00:00:00"/>
    <d v="1899-12-30T08:00:00"/>
    <d v="2024-07-01T00:00:00"/>
    <d v="1899-12-30T08:30:00"/>
    <x v="6"/>
    <x v="0"/>
    <x v="6"/>
    <x v="2"/>
    <x v="0"/>
    <x v="6"/>
  </r>
  <r>
    <s v="PROCEDURE pour Mise en place journée PORTES OUVERTES PLS "/>
    <d v="2024-04-23T00:00:00"/>
    <d v="1899-12-30T13:30:00"/>
    <d v="2024-04-23T00:00:00"/>
    <d v="1899-12-30T16:00:00"/>
    <x v="6"/>
    <x v="0"/>
    <x v="9"/>
    <x v="0"/>
    <x v="11"/>
    <x v="0"/>
  </r>
  <r>
    <s v="Présentation feuille de route"/>
    <d v="2024-06-20T00:00:00"/>
    <d v="1899-12-30T08:30:00"/>
    <d v="2024-06-20T00:00:00"/>
    <d v="1899-12-30T09:00:00"/>
    <x v="6"/>
    <x v="0"/>
    <x v="9"/>
    <x v="0"/>
    <x v="0"/>
    <x v="3"/>
  </r>
  <r>
    <s v="ADMINISTRATIF"/>
    <d v="2024-04-30T00:00:00"/>
    <d v="1899-12-30T13:00:00"/>
    <d v="2024-04-30T00:00:00"/>
    <d v="1899-12-30T17:00:00"/>
    <x v="6"/>
    <x v="0"/>
    <x v="4"/>
    <x v="1"/>
    <x v="5"/>
    <x v="0"/>
  </r>
  <r>
    <s v="administatif"/>
    <d v="2024-06-05T00:00:00"/>
    <d v="1899-12-30T15:30:00"/>
    <d v="2024-06-05T00:00:00"/>
    <d v="1899-12-30T17:00:00"/>
    <x v="6"/>
    <x v="0"/>
    <x v="4"/>
    <x v="1"/>
    <x v="1"/>
    <x v="3"/>
  </r>
  <r>
    <s v="ADMINISTRATIF"/>
    <d v="2024-06-04T00:00:00"/>
    <d v="1899-12-30T08:00:00"/>
    <d v="2024-06-04T00:00:00"/>
    <d v="1899-12-30T12:00:00"/>
    <x v="6"/>
    <x v="0"/>
    <x v="4"/>
    <x v="1"/>
    <x v="5"/>
    <x v="3"/>
  </r>
  <r>
    <s v="ADMINISTRATIF"/>
    <d v="2024-06-04T00:00:00"/>
    <d v="1899-12-30T15:30:00"/>
    <d v="2024-06-04T00:00:00"/>
    <d v="1899-12-30T17:00:00"/>
    <x v="6"/>
    <x v="0"/>
    <x v="4"/>
    <x v="1"/>
    <x v="1"/>
    <x v="3"/>
  </r>
  <r>
    <s v="ADMINISTRATIF"/>
    <d v="2024-06-05T00:00:00"/>
    <d v="1899-12-30T09:30:00"/>
    <d v="2024-06-05T00:00:00"/>
    <d v="1899-12-30T10:00:00"/>
    <x v="6"/>
    <x v="0"/>
    <x v="4"/>
    <x v="1"/>
    <x v="0"/>
    <x v="3"/>
  </r>
  <r>
    <s v="ADMINISTRATIF"/>
    <d v="2024-06-06T00:00:00"/>
    <d v="1899-12-30T08:00:00"/>
    <d v="2024-06-06T00:00:00"/>
    <d v="1899-12-30T09:00:00"/>
    <x v="6"/>
    <x v="0"/>
    <x v="4"/>
    <x v="1"/>
    <x v="4"/>
    <x v="3"/>
  </r>
  <r>
    <s v="ADMINISTRATIF"/>
    <d v="2024-06-18T00:00:00"/>
    <d v="1899-12-30T15:00:00"/>
    <d v="2024-06-18T00:00:00"/>
    <d v="1899-12-30T17:00:00"/>
    <x v="6"/>
    <x v="0"/>
    <x v="4"/>
    <x v="1"/>
    <x v="2"/>
    <x v="3"/>
  </r>
  <r>
    <s v="ADMINISTRATIF"/>
    <d v="2024-06-19T00:00:00"/>
    <d v="1899-12-30T15:00:00"/>
    <d v="2024-06-19T00:00:00"/>
    <d v="1899-12-30T17:00:00"/>
    <x v="6"/>
    <x v="0"/>
    <x v="4"/>
    <x v="1"/>
    <x v="2"/>
    <x v="3"/>
  </r>
  <r>
    <s v="ADMINISTRATIF"/>
    <d v="2024-06-27T00:00:00"/>
    <d v="1899-12-30T13:00:00"/>
    <d v="2024-06-27T00:00:00"/>
    <d v="1899-12-30T17:00:00"/>
    <x v="6"/>
    <x v="0"/>
    <x v="4"/>
    <x v="1"/>
    <x v="5"/>
    <x v="3"/>
  </r>
  <r>
    <s v="Extraction agenda"/>
    <d v="2024-08-13T00:00:00"/>
    <d v="1899-12-30T11:00:00"/>
    <d v="2024-08-13T00:00:00"/>
    <d v="1899-12-30T11:30:00"/>
    <x v="6"/>
    <x v="0"/>
    <x v="3"/>
    <x v="2"/>
    <x v="0"/>
    <x v="7"/>
  </r>
  <r>
    <s v="SCAN / CLASSEMENT INFORMATIQUE FACTURES"/>
    <d v="2024-08-01T00:00:00"/>
    <d v="1899-12-30T13:00:00"/>
    <d v="2024-08-01T00:00:00"/>
    <d v="1899-12-30T14:00:00"/>
    <x v="6"/>
    <x v="0"/>
    <x v="8"/>
    <x v="0"/>
    <x v="4"/>
    <x v="7"/>
  </r>
  <r>
    <s v="SCAN / CLASSEMENT INFORMATIQUE FACTURES"/>
    <d v="2024-08-06T00:00:00"/>
    <d v="1899-12-30T16:00:00"/>
    <d v="2024-08-06T00:00:00"/>
    <d v="1899-12-30T17:00:00"/>
    <x v="6"/>
    <x v="0"/>
    <x v="8"/>
    <x v="0"/>
    <x v="4"/>
    <x v="7"/>
  </r>
  <r>
    <s v="SCAN / CLASSEMENT INFORMATIQUE FACTURES"/>
    <d v="2024-08-07T00:00:00"/>
    <d v="1899-12-30T14:30:00"/>
    <d v="2024-08-07T00:00:00"/>
    <d v="1899-12-30T16:00:00"/>
    <x v="6"/>
    <x v="0"/>
    <x v="8"/>
    <x v="0"/>
    <x v="1"/>
    <x v="7"/>
  </r>
  <r>
    <s v="SCAN / CLASSEMENT INFORMATIQUE FACTURES"/>
    <d v="2024-08-08T00:00:00"/>
    <d v="1899-12-30T16:30:00"/>
    <d v="2024-08-08T00:00:00"/>
    <d v="1899-12-30T17:00:00"/>
    <x v="6"/>
    <x v="0"/>
    <x v="8"/>
    <x v="0"/>
    <x v="0"/>
    <x v="7"/>
  </r>
  <r>
    <s v="SCAN / CLASSEMENT INFORMATIQUE FACTURES"/>
    <d v="2024-08-12T00:00:00"/>
    <d v="1899-12-30T16:00:00"/>
    <d v="2024-08-12T00:00:00"/>
    <d v="1899-12-30T17:00:00"/>
    <x v="6"/>
    <x v="0"/>
    <x v="8"/>
    <x v="0"/>
    <x v="4"/>
    <x v="7"/>
  </r>
  <r>
    <s v="SCAN / CLASSEMENT INFORMATIQUE FACTURES"/>
    <d v="2024-08-19T00:00:00"/>
    <d v="1899-12-30T16:00:00"/>
    <d v="2024-08-19T00:00:00"/>
    <d v="1899-12-30T17:00:00"/>
    <x v="6"/>
    <x v="0"/>
    <x v="8"/>
    <x v="0"/>
    <x v="4"/>
    <x v="7"/>
  </r>
  <r>
    <s v="SCAN / CLASSEMENT INFORMATIQUE FACTURES"/>
    <d v="2024-08-20T00:00:00"/>
    <d v="1899-12-30T16:00:00"/>
    <d v="2024-08-20T00:00:00"/>
    <d v="1899-12-30T17:00:00"/>
    <x v="6"/>
    <x v="0"/>
    <x v="8"/>
    <x v="0"/>
    <x v="4"/>
    <x v="7"/>
  </r>
  <r>
    <s v="SCAN / CLASSEMENT INFORMATIQUE FACTURES"/>
    <d v="2024-08-21T00:00:00"/>
    <d v="1899-12-30T16:00:00"/>
    <d v="2024-08-21T00:00:00"/>
    <d v="1899-12-30T17:00:00"/>
    <x v="6"/>
    <x v="0"/>
    <x v="8"/>
    <x v="0"/>
    <x v="4"/>
    <x v="7"/>
  </r>
  <r>
    <s v="SCAN / CLASSEMENT INFORMATIQUE FACTURES"/>
    <d v="2024-08-22T00:00:00"/>
    <d v="1899-12-30T16:00:00"/>
    <d v="2024-08-22T00:00:00"/>
    <d v="1899-12-30T17:00:00"/>
    <x v="6"/>
    <x v="0"/>
    <x v="8"/>
    <x v="0"/>
    <x v="4"/>
    <x v="7"/>
  </r>
  <r>
    <s v="SCAN / CLASSEMENT INFORMATIQUE FACTURES"/>
    <d v="2024-08-26T00:00:00"/>
    <d v="1899-12-30T16:00:00"/>
    <d v="2024-08-26T00:00:00"/>
    <d v="1899-12-30T17:00:00"/>
    <x v="6"/>
    <x v="0"/>
    <x v="8"/>
    <x v="0"/>
    <x v="4"/>
    <x v="7"/>
  </r>
  <r>
    <s v="SCAN / CLASSEMENT INFORMATIQUE FACTURES"/>
    <d v="2024-08-27T00:00:00"/>
    <d v="1899-12-30T16:30:00"/>
    <d v="2024-08-27T00:00:00"/>
    <d v="1899-12-30T17:00:00"/>
    <x v="6"/>
    <x v="0"/>
    <x v="8"/>
    <x v="0"/>
    <x v="0"/>
    <x v="7"/>
  </r>
  <r>
    <s v="SCAN / CLASSEMENT INFORMATIQUE FACTURES"/>
    <d v="2024-08-28T00:00:00"/>
    <d v="1899-12-30T16:00:00"/>
    <d v="2024-08-28T00:00:00"/>
    <d v="1899-12-30T17:00:00"/>
    <x v="6"/>
    <x v="0"/>
    <x v="8"/>
    <x v="0"/>
    <x v="4"/>
    <x v="7"/>
  </r>
  <r>
    <s v="CLASSEMENT PAPIER"/>
    <d v="2024-08-23T00:00:00"/>
    <d v="1899-12-30T10:00:00"/>
    <d v="2024-08-23T00:00:00"/>
    <d v="1899-12-30T11:00:00"/>
    <x v="6"/>
    <x v="0"/>
    <x v="8"/>
    <x v="0"/>
    <x v="4"/>
    <x v="7"/>
  </r>
  <r>
    <s v="CLASSEMENT PAPIER"/>
    <d v="2024-08-30T00:00:00"/>
    <d v="1899-12-30T10:00:00"/>
    <d v="2024-08-30T00:00:00"/>
    <d v="1899-12-30T11:00:00"/>
    <x v="6"/>
    <x v="0"/>
    <x v="8"/>
    <x v="0"/>
    <x v="4"/>
    <x v="7"/>
  </r>
  <r>
    <s v="POINT LOGEMENT VACANT - AVANCEMENT TRAVAUX / RENDUS DE CLES"/>
    <d v="2024-08-06T00:00:00"/>
    <d v="1899-12-30T15:30:00"/>
    <d v="2024-08-06T00:00:00"/>
    <d v="1899-12-30T16:00:00"/>
    <x v="6"/>
    <x v="0"/>
    <x v="8"/>
    <x v="0"/>
    <x v="0"/>
    <x v="7"/>
  </r>
  <r>
    <s v="POINT LOGEMENT VACANT - AVANCEMENT TRAVAUX / RENDUS DE CLES"/>
    <d v="2024-08-20T00:00:00"/>
    <d v="1899-12-30T15:00:00"/>
    <d v="2024-08-20T00:00:00"/>
    <d v="1899-12-30T15:30:00"/>
    <x v="6"/>
    <x v="0"/>
    <x v="8"/>
    <x v="0"/>
    <x v="0"/>
    <x v="7"/>
  </r>
  <r>
    <s v="POINT LOGEMENT VACANT - AVANCEMENT TRAVAUX / RENDUS DE CLES"/>
    <d v="2024-08-02T00:00:00"/>
    <d v="1899-12-30T09:00:00"/>
    <d v="2024-08-02T00:00:00"/>
    <d v="1899-12-30T09:30:00"/>
    <x v="6"/>
    <x v="0"/>
    <x v="8"/>
    <x v="0"/>
    <x v="0"/>
    <x v="7"/>
  </r>
  <r>
    <s v="POINT LOGEMENT VACANT - AVANCEMENT TRAVAUX / RENDUS DE CLES"/>
    <d v="2024-08-30T00:00:00"/>
    <d v="1899-12-30T09:00:00"/>
    <d v="2024-08-30T00:00:00"/>
    <d v="1899-12-30T09:30:00"/>
    <x v="6"/>
    <x v="0"/>
    <x v="8"/>
    <x v="0"/>
    <x v="0"/>
    <x v="7"/>
  </r>
  <r>
    <s v="Mise au point budget PGE/Investissement "/>
    <d v="2024-08-13T00:00:00"/>
    <d v="1899-12-30T08:30:00"/>
    <d v="2024-08-13T00:00:00"/>
    <d v="1899-12-30T12:00:00"/>
    <x v="6"/>
    <x v="0"/>
    <x v="8"/>
    <x v="0"/>
    <x v="13"/>
    <x v="7"/>
  </r>
  <r>
    <s v="Mise au point budget PGE/Investissement "/>
    <d v="2024-08-13T00:00:00"/>
    <d v="1899-12-30T14:20:00"/>
    <d v="2024-08-13T00:00:00"/>
    <d v="1899-12-30T17:20:00"/>
    <x v="6"/>
    <x v="0"/>
    <x v="8"/>
    <x v="0"/>
    <x v="9"/>
    <x v="7"/>
  </r>
  <r>
    <s v="REUNION PATRIMOINE / REHAB - MISE AU POINT PROGRAMME TRAVAUX "/>
    <d v="2024-08-05T00:00:00"/>
    <d v="1899-12-30T16:00:00"/>
    <d v="2024-08-05T00:00:00"/>
    <d v="1899-12-30T17:00:00"/>
    <x v="6"/>
    <x v="0"/>
    <x v="8"/>
    <x v="0"/>
    <x v="4"/>
    <x v="7"/>
  </r>
  <r>
    <s v="OP RECEPTIONNEES : mail pour factures restantes"/>
    <d v="2024-08-13T00:00:00"/>
    <d v="1899-12-30T13:00:00"/>
    <d v="2024-08-13T00:00:00"/>
    <d v="1899-12-30T14:00:00"/>
    <x v="6"/>
    <x v="0"/>
    <x v="8"/>
    <x v="0"/>
    <x v="4"/>
    <x v="7"/>
  </r>
  <r>
    <s v="OP RECEPTIONNEES : mail pour factures restantes"/>
    <d v="2024-08-27T00:00:00"/>
    <d v="1899-12-30T13:00:00"/>
    <d v="2024-08-27T00:00:00"/>
    <d v="1899-12-30T14:00:00"/>
    <x v="6"/>
    <x v="0"/>
    <x v="8"/>
    <x v="0"/>
    <x v="4"/>
    <x v="7"/>
  </r>
  <r>
    <s v="Màj CHRONO DES TACHES"/>
    <d v="2024-08-12T00:00:00"/>
    <d v="1899-12-30T13:00:00"/>
    <d v="2024-08-12T00:00:00"/>
    <d v="1899-12-30T13:30:00"/>
    <x v="6"/>
    <x v="0"/>
    <x v="8"/>
    <x v="0"/>
    <x v="0"/>
    <x v="7"/>
  </r>
  <r>
    <s v="Comité technique"/>
    <d v="2024-08-28T00:00:00"/>
    <d v="1899-12-30T14:00:00"/>
    <d v="2024-08-28T00:00:00"/>
    <d v="1899-12-30T16:00:00"/>
    <x v="6"/>
    <x v="0"/>
    <x v="8"/>
    <x v="0"/>
    <x v="2"/>
    <x v="7"/>
  </r>
  <r>
    <s v="Point Réhab / PPE"/>
    <d v="2024-08-05T00:00:00"/>
    <d v="1899-12-30T14:00:00"/>
    <d v="2024-08-05T00:00:00"/>
    <d v="1899-12-30T14:30:00"/>
    <x v="6"/>
    <x v="0"/>
    <x v="8"/>
    <x v="0"/>
    <x v="0"/>
    <x v="7"/>
  </r>
  <r>
    <s v="Point Réhab / PPE"/>
    <d v="2024-08-12T00:00:00"/>
    <d v="1899-12-30T14:00:00"/>
    <d v="2024-08-12T00:00:00"/>
    <d v="1899-12-30T15:30:00"/>
    <x v="6"/>
    <x v="0"/>
    <x v="8"/>
    <x v="0"/>
    <x v="1"/>
    <x v="7"/>
  </r>
  <r>
    <s v="Point Réhab / PPE"/>
    <d v="2024-08-26T00:00:00"/>
    <d v="1899-12-30T14:00:00"/>
    <d v="2024-08-26T00:00:00"/>
    <d v="1899-12-30T14:30:00"/>
    <x v="6"/>
    <x v="0"/>
    <x v="8"/>
    <x v="0"/>
    <x v="0"/>
    <x v="7"/>
  </r>
  <r>
    <m/>
    <d v="2024-08-01T00:00:00"/>
    <d v="1899-12-30T08:30:00"/>
    <d v="2024-08-01T00:00:00"/>
    <d v="1899-12-30T12:00:00"/>
    <x v="6"/>
    <x v="0"/>
    <x v="8"/>
    <x v="0"/>
    <x v="13"/>
    <x v="7"/>
  </r>
  <r>
    <s v="POINT PL"/>
    <d v="2024-08-02T00:00:00"/>
    <d v="1899-12-30T09:30:00"/>
    <d v="2024-08-02T00:00:00"/>
    <d v="1899-12-30T10:00:00"/>
    <x v="6"/>
    <x v="0"/>
    <x v="8"/>
    <x v="0"/>
    <x v="0"/>
    <x v="7"/>
  </r>
  <r>
    <s v="POINT QUITUS DRMS RECUS "/>
    <d v="2024-08-02T00:00:00"/>
    <d v="1899-12-30T10:00:00"/>
    <d v="2024-08-02T00:00:00"/>
    <d v="1899-12-30T10:30:00"/>
    <x v="6"/>
    <x v="0"/>
    <x v="8"/>
    <x v="0"/>
    <x v="0"/>
    <x v="7"/>
  </r>
  <r>
    <m/>
    <d v="2024-08-02T00:00:00"/>
    <d v="1899-12-30T08:00:00"/>
    <d v="2024-08-02T00:00:00"/>
    <d v="1899-12-30T08:30:00"/>
    <x v="6"/>
    <x v="0"/>
    <x v="8"/>
    <x v="0"/>
    <x v="0"/>
    <x v="7"/>
  </r>
  <r>
    <m/>
    <d v="2024-08-05T00:00:00"/>
    <d v="1899-12-30T08:00:00"/>
    <d v="2024-08-05T00:00:00"/>
    <d v="1899-12-30T09:00:00"/>
    <x v="6"/>
    <x v="0"/>
    <x v="8"/>
    <x v="0"/>
    <x v="4"/>
    <x v="7"/>
  </r>
  <r>
    <m/>
    <d v="2024-08-05T00:00:00"/>
    <d v="1899-12-30T11:30:00"/>
    <d v="2024-08-05T00:00:00"/>
    <d v="1899-12-30T12:00:00"/>
    <x v="6"/>
    <x v="0"/>
    <x v="8"/>
    <x v="0"/>
    <x v="0"/>
    <x v="7"/>
  </r>
  <r>
    <s v="Rencontre avec l'entreprise ER2C"/>
    <d v="2024-08-05T00:00:00"/>
    <d v="1899-12-30T14:30:00"/>
    <d v="2024-08-05T00:00:00"/>
    <d v="1899-12-30T16:00:00"/>
    <x v="6"/>
    <x v="0"/>
    <x v="8"/>
    <x v="0"/>
    <x v="1"/>
    <x v="7"/>
  </r>
  <r>
    <m/>
    <d v="2024-08-06T00:00:00"/>
    <d v="1899-12-30T08:00:00"/>
    <d v="2024-08-06T00:00:00"/>
    <d v="1899-12-30T09:00:00"/>
    <x v="6"/>
    <x v="0"/>
    <x v="8"/>
    <x v="0"/>
    <x v="4"/>
    <x v="7"/>
  </r>
  <r>
    <m/>
    <d v="2024-08-07T00:00:00"/>
    <d v="1899-12-30T08:00:00"/>
    <d v="2024-08-07T00:00:00"/>
    <d v="1899-12-30T08:30:00"/>
    <x v="6"/>
    <x v="0"/>
    <x v="8"/>
    <x v="0"/>
    <x v="0"/>
    <x v="7"/>
  </r>
  <r>
    <m/>
    <d v="2024-08-08T00:00:00"/>
    <d v="1899-12-30T08:00:00"/>
    <d v="2024-08-08T00:00:00"/>
    <d v="1899-12-30T09:00:00"/>
    <x v="6"/>
    <x v="0"/>
    <x v="8"/>
    <x v="0"/>
    <x v="4"/>
    <x v="7"/>
  </r>
  <r>
    <m/>
    <d v="2024-08-08T00:00:00"/>
    <d v="1899-12-30T10:00:00"/>
    <d v="2024-08-08T00:00:00"/>
    <d v="1899-12-30T11:00:00"/>
    <x v="6"/>
    <x v="0"/>
    <x v="8"/>
    <x v="0"/>
    <x v="4"/>
    <x v="7"/>
  </r>
  <r>
    <m/>
    <d v="2024-08-09T00:00:00"/>
    <d v="1899-12-30T08:00:00"/>
    <d v="2024-08-09T00:00:00"/>
    <d v="1899-12-30T09:00:00"/>
    <x v="6"/>
    <x v="0"/>
    <x v="8"/>
    <x v="0"/>
    <x v="4"/>
    <x v="7"/>
  </r>
  <r>
    <m/>
    <d v="2024-08-12T00:00:00"/>
    <d v="1899-12-30T08:00:00"/>
    <d v="2024-08-12T00:00:00"/>
    <d v="1899-12-30T09:00:00"/>
    <x v="6"/>
    <x v="0"/>
    <x v="8"/>
    <x v="0"/>
    <x v="4"/>
    <x v="7"/>
  </r>
  <r>
    <m/>
    <d v="2024-08-14T00:00:00"/>
    <d v="1899-12-30T08:00:00"/>
    <d v="2024-08-14T00:00:00"/>
    <d v="1899-12-30T09:00:00"/>
    <x v="6"/>
    <x v="0"/>
    <x v="8"/>
    <x v="0"/>
    <x v="4"/>
    <x v="7"/>
  </r>
  <r>
    <m/>
    <d v="2024-08-19T00:00:00"/>
    <d v="1899-12-30T08:00:00"/>
    <d v="2024-08-19T00:00:00"/>
    <d v="1899-12-30T08:30:00"/>
    <x v="6"/>
    <x v="0"/>
    <x v="8"/>
    <x v="0"/>
    <x v="0"/>
    <x v="7"/>
  </r>
  <r>
    <s v="POINT CYNORKIS / TRAGECO - TAUX TVA "/>
    <d v="2024-08-20T00:00:00"/>
    <d v="1899-12-30T15:30:00"/>
    <d v="2024-08-20T00:00:00"/>
    <d v="1899-12-30T16:00:00"/>
    <x v="6"/>
    <x v="0"/>
    <x v="8"/>
    <x v="0"/>
    <x v="0"/>
    <x v="7"/>
  </r>
  <r>
    <m/>
    <d v="2024-08-21T00:00:00"/>
    <d v="1899-12-30T08:00:00"/>
    <d v="2024-08-21T00:00:00"/>
    <d v="1899-12-30T08:30:00"/>
    <x v="6"/>
    <x v="0"/>
    <x v="8"/>
    <x v="0"/>
    <x v="0"/>
    <x v="7"/>
  </r>
  <r>
    <m/>
    <d v="2024-08-22T00:00:00"/>
    <d v="1899-12-30T08:00:00"/>
    <d v="2024-08-22T00:00:00"/>
    <d v="1899-12-30T08:30:00"/>
    <x v="6"/>
    <x v="0"/>
    <x v="8"/>
    <x v="0"/>
    <x v="0"/>
    <x v="7"/>
  </r>
  <r>
    <m/>
    <d v="2024-08-22T00:00:00"/>
    <d v="1899-12-30T10:00:00"/>
    <d v="2024-08-22T00:00:00"/>
    <d v="1899-12-30T11:00:00"/>
    <x v="6"/>
    <x v="0"/>
    <x v="8"/>
    <x v="0"/>
    <x v="4"/>
    <x v="7"/>
  </r>
  <r>
    <m/>
    <d v="2024-08-22T00:00:00"/>
    <d v="1899-12-30T11:30:00"/>
    <d v="2024-08-22T00:00:00"/>
    <d v="1899-12-30T12:00:00"/>
    <x v="6"/>
    <x v="0"/>
    <x v="8"/>
    <x v="0"/>
    <x v="0"/>
    <x v="7"/>
  </r>
  <r>
    <m/>
    <d v="2024-08-22T00:00:00"/>
    <d v="1899-12-30T13:00:00"/>
    <d v="2024-08-22T00:00:00"/>
    <d v="1899-12-30T16:00:00"/>
    <x v="6"/>
    <x v="0"/>
    <x v="8"/>
    <x v="0"/>
    <x v="9"/>
    <x v="7"/>
  </r>
  <r>
    <m/>
    <d v="2024-08-23T00:00:00"/>
    <d v="1899-12-30T08:00:00"/>
    <d v="2024-08-23T00:00:00"/>
    <d v="1899-12-30T09:00:00"/>
    <x v="6"/>
    <x v="0"/>
    <x v="8"/>
    <x v="0"/>
    <x v="4"/>
    <x v="7"/>
  </r>
  <r>
    <m/>
    <d v="2024-08-26T00:00:00"/>
    <d v="1899-12-30T08:00:00"/>
    <d v="2024-08-26T00:00:00"/>
    <d v="1899-12-30T09:00:00"/>
    <x v="6"/>
    <x v="0"/>
    <x v="8"/>
    <x v="0"/>
    <x v="4"/>
    <x v="7"/>
  </r>
  <r>
    <m/>
    <d v="2024-08-26T00:00:00"/>
    <d v="1899-12-30T13:00:00"/>
    <d v="2024-08-26T00:00:00"/>
    <d v="1899-12-30T14:00:00"/>
    <x v="6"/>
    <x v="0"/>
    <x v="8"/>
    <x v="0"/>
    <x v="4"/>
    <x v="7"/>
  </r>
  <r>
    <m/>
    <d v="2024-08-27T00:00:00"/>
    <d v="1899-12-30T08:00:00"/>
    <d v="2024-08-27T00:00:00"/>
    <d v="1899-12-30T09:00:00"/>
    <x v="6"/>
    <x v="0"/>
    <x v="8"/>
    <x v="0"/>
    <x v="4"/>
    <x v="7"/>
  </r>
  <r>
    <m/>
    <d v="2024-08-28T00:00:00"/>
    <d v="1899-12-30T08:00:00"/>
    <d v="2024-08-28T00:00:00"/>
    <d v="1899-12-30T09:00:00"/>
    <x v="6"/>
    <x v="0"/>
    <x v="8"/>
    <x v="0"/>
    <x v="4"/>
    <x v="7"/>
  </r>
  <r>
    <m/>
    <d v="2024-08-30T00:00:00"/>
    <d v="1899-12-30T08:00:00"/>
    <d v="2024-08-30T00:00:00"/>
    <d v="1899-12-30T08:30:00"/>
    <x v="6"/>
    <x v="0"/>
    <x v="8"/>
    <x v="0"/>
    <x v="0"/>
    <x v="7"/>
  </r>
  <r>
    <s v="TEMPS PASSE"/>
    <d v="2024-05-02T00:00:00"/>
    <d v="1899-12-30T16:45:00"/>
    <d v="2024-05-02T00:00:00"/>
    <d v="1899-12-30T17:00:00"/>
    <x v="6"/>
    <x v="0"/>
    <x v="6"/>
    <x v="2"/>
    <x v="6"/>
    <x v="1"/>
  </r>
  <r>
    <s v="POINT OP LCYC"/>
    <d v="2024-05-20T00:00:00"/>
    <d v="1899-12-30T11:00:00"/>
    <d v="2024-05-20T00:00:00"/>
    <d v="1899-12-30T12:00:00"/>
    <x v="6"/>
    <x v="0"/>
    <x v="6"/>
    <x v="2"/>
    <x v="4"/>
    <x v="1"/>
  </r>
  <r>
    <s v="Planning de la semaine"/>
    <d v="2024-05-06T00:00:00"/>
    <d v="1899-12-30T08:00:00"/>
    <d v="2024-05-06T00:00:00"/>
    <d v="1899-12-30T08:30:00"/>
    <x v="6"/>
    <x v="0"/>
    <x v="6"/>
    <x v="2"/>
    <x v="0"/>
    <x v="1"/>
  </r>
  <r>
    <s v="Planning de la semaine"/>
    <d v="2024-05-14T00:00:00"/>
    <d v="1899-12-30T08:00:00"/>
    <d v="2024-05-14T00:00:00"/>
    <d v="1899-12-30T09:00:00"/>
    <x v="6"/>
    <x v="0"/>
    <x v="6"/>
    <x v="2"/>
    <x v="4"/>
    <x v="1"/>
  </r>
  <r>
    <s v="Planning de la semaine"/>
    <d v="2024-05-20T00:00:00"/>
    <d v="1899-12-30T08:00:00"/>
    <d v="2024-05-20T00:00:00"/>
    <d v="1899-12-30T08:30:00"/>
    <x v="6"/>
    <x v="0"/>
    <x v="6"/>
    <x v="2"/>
    <x v="0"/>
    <x v="1"/>
  </r>
  <r>
    <s v="Planning de la semaine"/>
    <d v="2024-05-27T00:00:00"/>
    <d v="1899-12-30T08:00:00"/>
    <d v="2024-05-27T00:00:00"/>
    <d v="1899-12-30T09:00:00"/>
    <x v="6"/>
    <x v="0"/>
    <x v="6"/>
    <x v="2"/>
    <x v="4"/>
    <x v="1"/>
  </r>
  <r>
    <s v="Migration serveur"/>
    <d v="2024-05-24T00:00:00"/>
    <d v="1899-12-30T11:30:00"/>
    <d v="2024-05-24T00:00:00"/>
    <d v="1899-12-30T12:00:00"/>
    <x v="6"/>
    <x v="0"/>
    <x v="6"/>
    <x v="2"/>
    <x v="0"/>
    <x v="1"/>
  </r>
  <r>
    <s v="Migration serveur"/>
    <d v="2024-05-23T00:00:00"/>
    <d v="1899-12-30T17:00:00"/>
    <d v="2024-05-23T00:00:00"/>
    <d v="1899-12-30T17:30:00"/>
    <x v="6"/>
    <x v="0"/>
    <x v="6"/>
    <x v="2"/>
    <x v="0"/>
    <x v="1"/>
  </r>
  <r>
    <s v="Migration serveur"/>
    <d v="2024-05-27T00:00:00"/>
    <d v="1899-12-30T16:00:00"/>
    <d v="2024-05-27T00:00:00"/>
    <d v="1899-12-30T17:00:00"/>
    <x v="6"/>
    <x v="0"/>
    <x v="6"/>
    <x v="2"/>
    <x v="4"/>
    <x v="1"/>
  </r>
  <r>
    <s v="Suivi des opérations"/>
    <d v="2024-05-28T00:00:00"/>
    <d v="1899-12-30T13:00:00"/>
    <d v="2024-05-28T00:00:00"/>
    <d v="1899-12-30T14:00:00"/>
    <x v="6"/>
    <x v="0"/>
    <x v="6"/>
    <x v="2"/>
    <x v="4"/>
    <x v="1"/>
  </r>
  <r>
    <s v="Suivi d'opérations"/>
    <d v="2024-05-30T00:00:00"/>
    <d v="1899-12-30T08:00:00"/>
    <d v="2024-05-30T00:00:00"/>
    <d v="1899-12-30T09:00:00"/>
    <x v="6"/>
    <x v="0"/>
    <x v="6"/>
    <x v="2"/>
    <x v="4"/>
    <x v="1"/>
  </r>
  <r>
    <s v="TEMPS PASSE"/>
    <d v="2024-08-05T00:00:00"/>
    <d v="1899-12-30T08:30:00"/>
    <d v="2024-08-05T00:00:00"/>
    <d v="1899-12-30T08:45:00"/>
    <x v="6"/>
    <x v="0"/>
    <x v="6"/>
    <x v="2"/>
    <x v="6"/>
    <x v="7"/>
  </r>
  <r>
    <s v="POINT OP LCYC"/>
    <d v="2024-08-12T00:00:00"/>
    <d v="1899-12-30T08:30:00"/>
    <d v="2024-08-12T00:00:00"/>
    <d v="1899-12-30T09:30:00"/>
    <x v="6"/>
    <x v="0"/>
    <x v="6"/>
    <x v="2"/>
    <x v="4"/>
    <x v="7"/>
  </r>
  <r>
    <s v="POINT OP LCYC"/>
    <d v="2024-08-26T00:00:00"/>
    <d v="1899-12-30T08:30:00"/>
    <d v="2024-08-26T00:00:00"/>
    <d v="1899-12-30T09:30:00"/>
    <x v="6"/>
    <x v="0"/>
    <x v="6"/>
    <x v="2"/>
    <x v="4"/>
    <x v="7"/>
  </r>
  <r>
    <s v="TEMPS PASSE"/>
    <d v="2024-09-01T00:00:00"/>
    <d v="1899-12-30T16:45:00"/>
    <d v="2024-09-01T00:00:00"/>
    <d v="1899-12-30T17:00:00"/>
    <x v="6"/>
    <x v="0"/>
    <x v="6"/>
    <x v="2"/>
    <x v="6"/>
    <x v="8"/>
  </r>
  <r>
    <s v="POINT OP LCYC"/>
    <d v="2024-09-23T00:00:00"/>
    <d v="1899-12-30T08:30:00"/>
    <d v="2024-09-23T00:00:00"/>
    <d v="1899-12-30T09:30:00"/>
    <x v="6"/>
    <x v="0"/>
    <x v="6"/>
    <x v="2"/>
    <x v="4"/>
    <x v="8"/>
  </r>
  <r>
    <s v="Suivi d'avancement DG"/>
    <d v="2024-09-27T00:00:00"/>
    <d v="1899-12-30T08:00:00"/>
    <d v="2024-09-27T00:00:00"/>
    <d v="1899-12-30T09:00:00"/>
    <x v="6"/>
    <x v="0"/>
    <x v="6"/>
    <x v="2"/>
    <x v="4"/>
    <x v="8"/>
  </r>
  <r>
    <s v="Planning"/>
    <d v="2024-09-16T00:00:00"/>
    <d v="1899-12-30T08:00:00"/>
    <d v="2024-09-16T00:00:00"/>
    <d v="1899-12-30T09:00:00"/>
    <x v="6"/>
    <x v="0"/>
    <x v="6"/>
    <x v="2"/>
    <x v="4"/>
    <x v="8"/>
  </r>
  <r>
    <s v="Planning"/>
    <d v="2024-09-23T00:00:00"/>
    <d v="1899-12-30T07:30:00"/>
    <d v="2024-09-23T00:00:00"/>
    <d v="1899-12-30T08:30:00"/>
    <x v="6"/>
    <x v="0"/>
    <x v="6"/>
    <x v="2"/>
    <x v="4"/>
    <x v="8"/>
  </r>
  <r>
    <s v="PRESENTATION EQUIPE MDE EDF - POINT SUR DOSSIERS SODEGIS"/>
    <d v="2024-09-25T00:00:00"/>
    <d v="1899-12-30T13:30:00"/>
    <d v="2024-09-25T00:00:00"/>
    <d v="1899-12-30T15:30:00"/>
    <x v="6"/>
    <x v="0"/>
    <x v="6"/>
    <x v="2"/>
    <x v="2"/>
    <x v="8"/>
  </r>
  <r>
    <s v="Présentation vidéo-surveillance"/>
    <d v="2024-09-06T00:00:00"/>
    <d v="1899-12-30T09:30:00"/>
    <d v="2024-09-06T00:00:00"/>
    <d v="1899-12-30T10:00:00"/>
    <x v="6"/>
    <x v="0"/>
    <x v="6"/>
    <x v="2"/>
    <x v="0"/>
    <x v="8"/>
  </r>
  <r>
    <s v="Renseignement Finances publiques"/>
    <d v="2024-09-18T00:00:00"/>
    <d v="1899-12-30T08:00:00"/>
    <d v="2024-09-18T00:00:00"/>
    <d v="1899-12-30T08:30:00"/>
    <x v="6"/>
    <x v="0"/>
    <x v="6"/>
    <x v="2"/>
    <x v="0"/>
    <x v="8"/>
  </r>
  <r>
    <s v="Planning"/>
    <d v="2024-09-17T00:00:00"/>
    <d v="1899-12-30T08:00:00"/>
    <d v="2024-09-17T00:00:00"/>
    <d v="1899-12-30T09:00:00"/>
    <x v="6"/>
    <x v="0"/>
    <x v="6"/>
    <x v="2"/>
    <x v="4"/>
    <x v="8"/>
  </r>
  <r>
    <s v="Suivi d'opérations"/>
    <d v="2024-09-30T00:00:00"/>
    <d v="1899-12-30T13:00:00"/>
    <d v="2024-09-30T00:00:00"/>
    <d v="1899-12-30T13:30:00"/>
    <x v="6"/>
    <x v="0"/>
    <x v="6"/>
    <x v="2"/>
    <x v="0"/>
    <x v="8"/>
  </r>
  <r>
    <s v="FAI : LES MURIERS"/>
    <d v="2024-09-30T00:00:00"/>
    <d v="1899-12-30T13:30:00"/>
    <d v="2024-09-30T00:00:00"/>
    <d v="1899-12-30T14:00:00"/>
    <x v="6"/>
    <x v="0"/>
    <x v="6"/>
    <x v="2"/>
    <x v="0"/>
    <x v="8"/>
  </r>
  <r>
    <s v="SCAN / CLASSEMENT INFORMATIQUE FACTURES"/>
    <d v="2024-09-02T00:00:00"/>
    <d v="1899-12-30T15:30:00"/>
    <d v="2024-09-02T00:00:00"/>
    <d v="1899-12-30T16:00:00"/>
    <x v="6"/>
    <x v="0"/>
    <x v="8"/>
    <x v="0"/>
    <x v="0"/>
    <x v="8"/>
  </r>
  <r>
    <s v="SCAN / CLASSEMENT INFORMATIQUE FACTURES"/>
    <d v="2024-09-04T00:00:00"/>
    <d v="1899-12-30T16:00:00"/>
    <d v="2024-09-04T00:00:00"/>
    <d v="1899-12-30T17:00:00"/>
    <x v="6"/>
    <x v="0"/>
    <x v="8"/>
    <x v="0"/>
    <x v="4"/>
    <x v="8"/>
  </r>
  <r>
    <s v="SCAN / CLASSEMENT INFORMATIQUE FACTURES"/>
    <d v="2024-09-05T00:00:00"/>
    <d v="1899-12-30T16:00:00"/>
    <d v="2024-09-05T00:00:00"/>
    <d v="1899-12-30T17:00:00"/>
    <x v="6"/>
    <x v="0"/>
    <x v="8"/>
    <x v="0"/>
    <x v="4"/>
    <x v="8"/>
  </r>
  <r>
    <s v="SCAN / CLASSEMENT INFORMATIQUE FACTURES"/>
    <d v="2024-09-09T00:00:00"/>
    <d v="1899-12-30T16:00:00"/>
    <d v="2024-09-09T00:00:00"/>
    <d v="1899-12-30T17:00:00"/>
    <x v="6"/>
    <x v="0"/>
    <x v="8"/>
    <x v="0"/>
    <x v="4"/>
    <x v="8"/>
  </r>
  <r>
    <s v="SCAN / CLASSEMENT INFORMATIQUE FACTURES"/>
    <d v="2024-09-10T00:00:00"/>
    <d v="1899-12-30T16:00:00"/>
    <d v="2024-09-10T00:00:00"/>
    <d v="1899-12-30T17:00:00"/>
    <x v="6"/>
    <x v="0"/>
    <x v="8"/>
    <x v="0"/>
    <x v="4"/>
    <x v="8"/>
  </r>
  <r>
    <s v="SCAN / CLASSEMENT INFORMATIQUE FACTURES"/>
    <d v="2024-09-11T00:00:00"/>
    <d v="1899-12-30T16:00:00"/>
    <d v="2024-09-11T00:00:00"/>
    <d v="1899-12-30T17:00:00"/>
    <x v="6"/>
    <x v="0"/>
    <x v="8"/>
    <x v="0"/>
    <x v="4"/>
    <x v="8"/>
  </r>
  <r>
    <s v="SCAN / CLASSEMENT INFORMATIQUE FACTURES"/>
    <d v="2024-09-16T00:00:00"/>
    <d v="1899-12-30T16:00:00"/>
    <d v="2024-09-16T00:00:00"/>
    <d v="1899-12-30T17:00:00"/>
    <x v="6"/>
    <x v="0"/>
    <x v="8"/>
    <x v="0"/>
    <x v="4"/>
    <x v="8"/>
  </r>
  <r>
    <s v="SCAN / CLASSEMENT INFORMATIQUE FACTURES"/>
    <d v="2024-09-17T00:00:00"/>
    <d v="1899-12-30T16:00:00"/>
    <d v="2024-09-17T00:00:00"/>
    <d v="1899-12-30T17:00:00"/>
    <x v="6"/>
    <x v="0"/>
    <x v="8"/>
    <x v="0"/>
    <x v="4"/>
    <x v="8"/>
  </r>
  <r>
    <s v="SCAN / CLASSEMENT INFORMATIQUE FACTURES"/>
    <d v="2024-09-18T00:00:00"/>
    <d v="1899-12-30T16:00:00"/>
    <d v="2024-09-18T00:00:00"/>
    <d v="1899-12-30T17:00:00"/>
    <x v="6"/>
    <x v="0"/>
    <x v="8"/>
    <x v="0"/>
    <x v="4"/>
    <x v="8"/>
  </r>
  <r>
    <s v="SCAN / CLASSEMENT INFORMATIQUE FACTURES"/>
    <d v="2024-09-19T00:00:00"/>
    <d v="1899-12-30T16:00:00"/>
    <d v="2024-09-19T00:00:00"/>
    <d v="1899-12-30T16:30:00"/>
    <x v="6"/>
    <x v="0"/>
    <x v="8"/>
    <x v="0"/>
    <x v="0"/>
    <x v="8"/>
  </r>
  <r>
    <s v="SCAN / CLASSEMENT INFORMATIQUE FACTURES"/>
    <d v="2024-09-23T00:00:00"/>
    <d v="1899-12-30T16:00:00"/>
    <d v="2024-09-23T00:00:00"/>
    <d v="1899-12-30T17:00:00"/>
    <x v="6"/>
    <x v="0"/>
    <x v="8"/>
    <x v="0"/>
    <x v="4"/>
    <x v="8"/>
  </r>
  <r>
    <s v="SCAN / CLASSEMENT INFORMATIQUE FACTURES"/>
    <d v="2024-09-24T00:00:00"/>
    <d v="1899-12-30T14:00:00"/>
    <d v="2024-09-24T00:00:00"/>
    <d v="1899-12-30T15:00:00"/>
    <x v="6"/>
    <x v="0"/>
    <x v="8"/>
    <x v="0"/>
    <x v="4"/>
    <x v="8"/>
  </r>
  <r>
    <s v="SCAN / CLASSEMENT INFORMATIQUE FACTURES"/>
    <d v="2024-09-25T00:00:00"/>
    <d v="1899-12-30T14:00:00"/>
    <d v="2024-09-25T00:00:00"/>
    <d v="1899-12-30T15:30:00"/>
    <x v="6"/>
    <x v="0"/>
    <x v="8"/>
    <x v="0"/>
    <x v="1"/>
    <x v="8"/>
  </r>
  <r>
    <s v="SCAN / CLASSEMENT INFORMATIQUE FACTURES"/>
    <d v="2024-09-26T00:00:00"/>
    <d v="1899-12-30T16:00:00"/>
    <d v="2024-09-26T00:00:00"/>
    <d v="1899-12-30T17:00:00"/>
    <x v="6"/>
    <x v="0"/>
    <x v="8"/>
    <x v="0"/>
    <x v="4"/>
    <x v="8"/>
  </r>
  <r>
    <s v="SCAN / CLASSEMENT INFORMATIQUE FACTURES"/>
    <d v="2024-09-30T00:00:00"/>
    <d v="1899-12-30T16:00:00"/>
    <d v="2024-09-30T00:00:00"/>
    <d v="1899-12-30T16:30:00"/>
    <x v="6"/>
    <x v="0"/>
    <x v="8"/>
    <x v="0"/>
    <x v="0"/>
    <x v="8"/>
  </r>
  <r>
    <s v="CLASSEMENT PAPIER"/>
    <d v="2024-09-06T00:00:00"/>
    <d v="1899-12-30T10:00:00"/>
    <d v="2024-09-06T00:00:00"/>
    <d v="1899-12-30T11:00:00"/>
    <x v="6"/>
    <x v="0"/>
    <x v="8"/>
    <x v="0"/>
    <x v="4"/>
    <x v="8"/>
  </r>
  <r>
    <s v="CLASSEMENT PAPIER"/>
    <d v="2024-09-20T00:00:00"/>
    <d v="1899-12-30T10:00:00"/>
    <d v="2024-09-20T00:00:00"/>
    <d v="1899-12-30T11:00:00"/>
    <x v="6"/>
    <x v="0"/>
    <x v="8"/>
    <x v="0"/>
    <x v="4"/>
    <x v="8"/>
  </r>
  <r>
    <s v="CLASSEMENT PAPIER"/>
    <d v="2024-09-27T00:00:00"/>
    <d v="1899-12-30T10:00:00"/>
    <d v="2024-09-27T00:00:00"/>
    <d v="1899-12-30T11:00:00"/>
    <x v="6"/>
    <x v="0"/>
    <x v="8"/>
    <x v="0"/>
    <x v="4"/>
    <x v="8"/>
  </r>
  <r>
    <s v="POINT LOGEMENT VACANT - AVANCEMENT TRAVAUX / RENDUS DE CLES"/>
    <d v="2024-09-24T00:00:00"/>
    <d v="1899-12-30T16:30:00"/>
    <d v="2024-09-24T00:00:00"/>
    <d v="1899-12-30T17:00:00"/>
    <x v="6"/>
    <x v="0"/>
    <x v="8"/>
    <x v="0"/>
    <x v="0"/>
    <x v="8"/>
  </r>
  <r>
    <s v="REHAB - Point subventions"/>
    <d v="2024-09-30T00:00:00"/>
    <d v="1899-12-30T16:30:00"/>
    <d v="2024-09-30T00:00:00"/>
    <d v="1899-12-30T17:00:00"/>
    <x v="6"/>
    <x v="0"/>
    <x v="8"/>
    <x v="0"/>
    <x v="0"/>
    <x v="8"/>
  </r>
  <r>
    <s v="POINT LOGEMENT VACANT - AVANCEMENT TRAVAUX / RENDUS DE CLES"/>
    <d v="2024-09-05T00:00:00"/>
    <d v="1899-12-30T08:00:00"/>
    <d v="2024-09-05T00:00:00"/>
    <d v="1899-12-30T08:30:00"/>
    <x v="6"/>
    <x v="0"/>
    <x v="8"/>
    <x v="0"/>
    <x v="0"/>
    <x v="8"/>
  </r>
  <r>
    <s v="POINT LOGEMENT VACANT - AVANCEMENT TRAVAUX / RENDUS DE CLES"/>
    <d v="2024-09-13T00:00:00"/>
    <d v="1899-12-30T08:00:00"/>
    <d v="2024-09-13T00:00:00"/>
    <d v="1899-12-30T08:30:00"/>
    <x v="6"/>
    <x v="0"/>
    <x v="8"/>
    <x v="0"/>
    <x v="0"/>
    <x v="8"/>
  </r>
  <r>
    <s v="POINT LOGEMENT VACANT - AVANCEMENT TRAVAUX / RENDUS DE CLES"/>
    <d v="2024-09-27T00:00:00"/>
    <d v="1899-12-30T09:00:00"/>
    <d v="2024-09-27T00:00:00"/>
    <d v="1899-12-30T09:30:00"/>
    <x v="6"/>
    <x v="0"/>
    <x v="8"/>
    <x v="0"/>
    <x v="0"/>
    <x v="8"/>
  </r>
  <r>
    <s v="REUNION PATRIMOINE / REHAB - MISE AU POINT PROGRAMME TRAVAUX "/>
    <d v="2024-09-04T00:00:00"/>
    <d v="1899-12-30T14:00:00"/>
    <d v="2024-09-04T00:00:00"/>
    <d v="1899-12-30T16:00:00"/>
    <x v="6"/>
    <x v="0"/>
    <x v="8"/>
    <x v="0"/>
    <x v="2"/>
    <x v="8"/>
  </r>
  <r>
    <s v="OP RECEPTIONNEES : mail pour factures restantes"/>
    <d v="2024-09-10T00:00:00"/>
    <d v="1899-12-30T13:00:00"/>
    <d v="2024-09-10T00:00:00"/>
    <d v="1899-12-30T14:00:00"/>
    <x v="6"/>
    <x v="0"/>
    <x v="8"/>
    <x v="0"/>
    <x v="4"/>
    <x v="8"/>
  </r>
  <r>
    <s v="OP RECEPTIONNEES : mail pour factures restantes"/>
    <d v="2024-09-24T00:00:00"/>
    <d v="1899-12-30T13:00:00"/>
    <d v="2024-09-24T00:00:00"/>
    <d v="1899-12-30T14:00:00"/>
    <x v="6"/>
    <x v="0"/>
    <x v="8"/>
    <x v="0"/>
    <x v="4"/>
    <x v="8"/>
  </r>
  <r>
    <s v="Màj CHRONO DES TACHES"/>
    <d v="2024-09-15T00:00:00"/>
    <d v="1899-12-30T13:00:00"/>
    <d v="2024-09-15T00:00:00"/>
    <d v="1899-12-30T13:30:00"/>
    <x v="6"/>
    <x v="0"/>
    <x v="8"/>
    <x v="0"/>
    <x v="0"/>
    <x v="8"/>
  </r>
  <r>
    <s v="Point Réhab / PPE"/>
    <d v="2024-09-16T00:00:00"/>
    <d v="1899-12-30T14:00:00"/>
    <d v="2024-09-16T00:00:00"/>
    <d v="1899-12-30T16:00:00"/>
    <x v="6"/>
    <x v="0"/>
    <x v="8"/>
    <x v="0"/>
    <x v="2"/>
    <x v="8"/>
  </r>
  <r>
    <s v="Validation PPE /GEP 2025"/>
    <d v="2024-09-05T00:00:00"/>
    <d v="1899-12-30T09:00:00"/>
    <d v="2024-09-05T00:00:00"/>
    <d v="1899-12-30T12:00:00"/>
    <x v="6"/>
    <x v="0"/>
    <x v="8"/>
    <x v="0"/>
    <x v="9"/>
    <x v="8"/>
  </r>
  <r>
    <s v="Archivage d'une opération "/>
    <d v="2024-09-02T00:00:00"/>
    <d v="1899-12-30T11:00:00"/>
    <d v="2024-09-02T00:00:00"/>
    <d v="1899-12-30T11:30:00"/>
    <x v="6"/>
    <x v="0"/>
    <x v="8"/>
    <x v="0"/>
    <x v="0"/>
    <x v="8"/>
  </r>
  <r>
    <m/>
    <d v="2024-09-02T00:00:00"/>
    <d v="1899-12-30T08:00:00"/>
    <d v="2024-09-02T00:00:00"/>
    <d v="1899-12-30T09:00:00"/>
    <x v="6"/>
    <x v="0"/>
    <x v="8"/>
    <x v="0"/>
    <x v="4"/>
    <x v="8"/>
  </r>
  <r>
    <m/>
    <d v="2024-09-03T00:00:00"/>
    <d v="1899-12-30T08:00:00"/>
    <d v="2024-09-03T00:00:00"/>
    <d v="1899-12-30T08:30:00"/>
    <x v="6"/>
    <x v="0"/>
    <x v="8"/>
    <x v="0"/>
    <x v="0"/>
    <x v="8"/>
  </r>
  <r>
    <m/>
    <d v="2024-09-04T00:00:00"/>
    <d v="1899-12-30T08:00:00"/>
    <d v="2024-09-04T00:00:00"/>
    <d v="1899-12-30T09:00:00"/>
    <x v="6"/>
    <x v="0"/>
    <x v="8"/>
    <x v="0"/>
    <x v="4"/>
    <x v="8"/>
  </r>
  <r>
    <m/>
    <d v="2024-09-05T00:00:00"/>
    <d v="1899-12-30T13:00:00"/>
    <d v="2024-09-05T00:00:00"/>
    <d v="1899-12-30T13:30:00"/>
    <x v="6"/>
    <x v="0"/>
    <x v="8"/>
    <x v="0"/>
    <x v="0"/>
    <x v="8"/>
  </r>
  <r>
    <m/>
    <d v="2024-09-09T00:00:00"/>
    <d v="1899-12-30T08:00:00"/>
    <d v="2024-09-09T00:00:00"/>
    <d v="1899-12-30T09:00:00"/>
    <x v="6"/>
    <x v="0"/>
    <x v="8"/>
    <x v="0"/>
    <x v="4"/>
    <x v="8"/>
  </r>
  <r>
    <s v="POINT PL"/>
    <d v="2024-09-09T00:00:00"/>
    <d v="1899-12-30T15:00:00"/>
    <d v="2024-09-09T00:00:00"/>
    <d v="1899-12-30T15:30:00"/>
    <x v="6"/>
    <x v="0"/>
    <x v="8"/>
    <x v="0"/>
    <x v="0"/>
    <x v="8"/>
  </r>
  <r>
    <m/>
    <d v="2024-09-09T00:00:00"/>
    <d v="1899-12-30T13:30:00"/>
    <d v="2024-09-09T00:00:00"/>
    <d v="1899-12-30T14:30:00"/>
    <x v="6"/>
    <x v="0"/>
    <x v="8"/>
    <x v="0"/>
    <x v="4"/>
    <x v="8"/>
  </r>
  <r>
    <m/>
    <d v="2024-09-10T00:00:00"/>
    <d v="1899-12-30T08:00:00"/>
    <d v="2024-09-10T00:00:00"/>
    <d v="1899-12-30T09:00:00"/>
    <x v="6"/>
    <x v="0"/>
    <x v="8"/>
    <x v="0"/>
    <x v="4"/>
    <x v="8"/>
  </r>
  <r>
    <s v="Comité technique"/>
    <d v="2024-09-26T00:00:00"/>
    <d v="1899-12-30T14:00:00"/>
    <d v="2024-09-26T00:00:00"/>
    <d v="1899-12-30T16:00:00"/>
    <x v="6"/>
    <x v="0"/>
    <x v="8"/>
    <x v="0"/>
    <x v="2"/>
    <x v="8"/>
  </r>
  <r>
    <s v="Réunion PPE / Réhab"/>
    <d v="2024-09-12T00:00:00"/>
    <d v="1899-12-30T16:00:00"/>
    <d v="2024-09-12T00:00:00"/>
    <d v="1899-12-30T17:00:00"/>
    <x v="6"/>
    <x v="0"/>
    <x v="8"/>
    <x v="0"/>
    <x v="4"/>
    <x v="8"/>
  </r>
  <r>
    <m/>
    <d v="2024-09-11T00:00:00"/>
    <d v="1899-12-30T11:30:00"/>
    <d v="2024-09-11T00:00:00"/>
    <d v="1899-12-30T12:00:00"/>
    <x v="6"/>
    <x v="0"/>
    <x v="8"/>
    <x v="0"/>
    <x v="0"/>
    <x v="8"/>
  </r>
  <r>
    <m/>
    <d v="2024-09-11T00:00:00"/>
    <d v="1899-12-30T08:00:00"/>
    <d v="2024-09-11T00:00:00"/>
    <d v="1899-12-30T08:30:00"/>
    <x v="6"/>
    <x v="0"/>
    <x v="8"/>
    <x v="0"/>
    <x v="0"/>
    <x v="8"/>
  </r>
  <r>
    <m/>
    <d v="2024-09-11T00:00:00"/>
    <d v="1899-12-30T13:00:00"/>
    <d v="2024-09-11T00:00:00"/>
    <d v="1899-12-30T14:00:00"/>
    <x v="6"/>
    <x v="0"/>
    <x v="8"/>
    <x v="0"/>
    <x v="4"/>
    <x v="8"/>
  </r>
  <r>
    <s v="POINT PL"/>
    <d v="2024-09-11T00:00:00"/>
    <d v="1899-12-30T14:30:00"/>
    <d v="2024-09-11T00:00:00"/>
    <d v="1899-12-30T15:30:00"/>
    <x v="6"/>
    <x v="0"/>
    <x v="8"/>
    <x v="0"/>
    <x v="4"/>
    <x v="8"/>
  </r>
  <r>
    <m/>
    <d v="2024-09-12T00:00:00"/>
    <d v="1899-12-30T10:00:00"/>
    <d v="2024-09-12T00:00:00"/>
    <d v="1899-12-30T12:00:00"/>
    <x v="6"/>
    <x v="0"/>
    <x v="8"/>
    <x v="0"/>
    <x v="2"/>
    <x v="8"/>
  </r>
  <r>
    <m/>
    <d v="2024-09-16T00:00:00"/>
    <d v="1899-12-30T08:00:00"/>
    <d v="2024-09-16T00:00:00"/>
    <d v="1899-12-30T09:00:00"/>
    <x v="6"/>
    <x v="0"/>
    <x v="8"/>
    <x v="0"/>
    <x v="4"/>
    <x v="8"/>
  </r>
  <r>
    <m/>
    <d v="2024-09-17T00:00:00"/>
    <d v="1899-12-30T14:00:00"/>
    <d v="2024-09-17T00:00:00"/>
    <d v="1899-12-30T14:30:00"/>
    <x v="6"/>
    <x v="0"/>
    <x v="8"/>
    <x v="0"/>
    <x v="0"/>
    <x v="8"/>
  </r>
  <r>
    <m/>
    <d v="2024-09-17T00:00:00"/>
    <d v="1899-12-30T08:00:00"/>
    <d v="2024-09-17T00:00:00"/>
    <d v="1899-12-30T09:00:00"/>
    <x v="6"/>
    <x v="0"/>
    <x v="8"/>
    <x v="0"/>
    <x v="4"/>
    <x v="8"/>
  </r>
  <r>
    <m/>
    <d v="2024-09-16T00:00:00"/>
    <d v="1899-12-30T13:00:00"/>
    <d v="2024-09-16T00:00:00"/>
    <d v="1899-12-30T14:00:00"/>
    <x v="6"/>
    <x v="0"/>
    <x v="8"/>
    <x v="0"/>
    <x v="4"/>
    <x v="8"/>
  </r>
  <r>
    <s v="REHABILITATION - POINT SUIVI TRAVAUX"/>
    <d v="2024-09-25T00:00:00"/>
    <d v="1899-12-30T10:30:00"/>
    <d v="2024-09-25T00:00:00"/>
    <d v="1899-12-30T12:00:00"/>
    <x v="6"/>
    <x v="0"/>
    <x v="8"/>
    <x v="0"/>
    <x v="1"/>
    <x v="8"/>
  </r>
  <r>
    <m/>
    <d v="2024-09-19T00:00:00"/>
    <d v="1899-12-30T08:00:00"/>
    <d v="2024-09-19T00:00:00"/>
    <d v="1899-12-30T08:30:00"/>
    <x v="6"/>
    <x v="0"/>
    <x v="8"/>
    <x v="0"/>
    <x v="0"/>
    <x v="8"/>
  </r>
  <r>
    <s v="Point logements adaptés Rehab"/>
    <d v="2024-09-19T00:00:00"/>
    <d v="1899-12-30T14:00:00"/>
    <d v="2024-09-19T00:00:00"/>
    <d v="1899-12-30T16:00:00"/>
    <x v="6"/>
    <x v="0"/>
    <x v="8"/>
    <x v="0"/>
    <x v="2"/>
    <x v="8"/>
  </r>
  <r>
    <m/>
    <d v="2024-09-20T00:00:00"/>
    <d v="1899-12-30T08:00:00"/>
    <d v="2024-09-20T00:00:00"/>
    <d v="1899-12-30T08:30:00"/>
    <x v="6"/>
    <x v="0"/>
    <x v="8"/>
    <x v="0"/>
    <x v="0"/>
    <x v="8"/>
  </r>
  <r>
    <s v="IMPRIMER LE TABLEAU SUIVI RECLAM LOC "/>
    <d v="2024-09-25T00:00:00"/>
    <d v="1899-12-30T09:30:00"/>
    <d v="2024-09-25T00:00:00"/>
    <d v="1899-12-30T10:00:00"/>
    <x v="6"/>
    <x v="0"/>
    <x v="8"/>
    <x v="0"/>
    <x v="0"/>
    <x v="8"/>
  </r>
  <r>
    <m/>
    <d v="2024-09-23T00:00:00"/>
    <d v="1899-12-30T11:00:00"/>
    <d v="2024-09-23T00:00:00"/>
    <d v="1899-12-30T12:00:00"/>
    <x v="6"/>
    <x v="0"/>
    <x v="8"/>
    <x v="0"/>
    <x v="4"/>
    <x v="8"/>
  </r>
  <r>
    <m/>
    <d v="2024-09-24T00:00:00"/>
    <d v="1899-12-30T08:00:00"/>
    <d v="2024-09-24T00:00:00"/>
    <d v="1899-12-30T09:00:00"/>
    <x v="6"/>
    <x v="0"/>
    <x v="8"/>
    <x v="0"/>
    <x v="4"/>
    <x v="8"/>
  </r>
  <r>
    <m/>
    <d v="2024-09-25T00:00:00"/>
    <d v="1899-12-30T08:30:00"/>
    <d v="2024-09-25T00:00:00"/>
    <d v="1899-12-30T09:30:00"/>
    <x v="6"/>
    <x v="0"/>
    <x v="8"/>
    <x v="0"/>
    <x v="4"/>
    <x v="8"/>
  </r>
  <r>
    <s v="POINT INVITATION RECEPTION "/>
    <d v="2024-09-25T00:00:00"/>
    <d v="1899-12-30T16:30:00"/>
    <d v="2024-09-25T00:00:00"/>
    <d v="1899-12-30T17:00:00"/>
    <x v="6"/>
    <x v="0"/>
    <x v="8"/>
    <x v="0"/>
    <x v="0"/>
    <x v="8"/>
  </r>
  <r>
    <s v="Op REHAB - Nouvelle date réception LA FORET/ LE RUISSEAU/ ORCHIDEES 1/ CG G1/ CH G2/ LA CHAPELLE"/>
    <d v="2024-09-25T00:00:00"/>
    <d v="1899-12-30T15:30:00"/>
    <d v="2024-09-25T00:00:00"/>
    <d v="1899-12-30T16:30:00"/>
    <x v="6"/>
    <x v="0"/>
    <x v="8"/>
    <x v="0"/>
    <x v="4"/>
    <x v="8"/>
  </r>
  <r>
    <m/>
    <d v="2024-09-26T00:00:00"/>
    <d v="1899-12-30T08:00:00"/>
    <d v="2024-09-26T00:00:00"/>
    <d v="1899-12-30T09:00:00"/>
    <x v="6"/>
    <x v="0"/>
    <x v="8"/>
    <x v="0"/>
    <x v="4"/>
    <x v="8"/>
  </r>
  <r>
    <m/>
    <d v="2024-09-30T00:00:00"/>
    <d v="1899-12-30T08:30:00"/>
    <d v="2024-09-30T00:00:00"/>
    <d v="1899-12-30T09:00:00"/>
    <x v="6"/>
    <x v="0"/>
    <x v="8"/>
    <x v="0"/>
    <x v="0"/>
    <x v="8"/>
  </r>
  <r>
    <s v="PL"/>
    <d v="2024-09-30T00:00:00"/>
    <d v="1899-12-30T15:30:00"/>
    <d v="2024-09-30T00:00:00"/>
    <d v="1899-12-30T16:00:00"/>
    <x v="6"/>
    <x v="0"/>
    <x v="8"/>
    <x v="0"/>
    <x v="0"/>
    <x v="8"/>
  </r>
  <r>
    <m/>
    <d v="2024-09-30T00:00:00"/>
    <d v="1899-12-30T13:00:00"/>
    <d v="2024-09-30T00:00:00"/>
    <d v="1899-12-30T13:30:00"/>
    <x v="6"/>
    <x v="0"/>
    <x v="8"/>
    <x v="0"/>
    <x v="0"/>
    <x v="8"/>
  </r>
  <r>
    <m/>
    <d v="2024-09-26T00:00:00"/>
    <d v="1899-12-30T13:00:00"/>
    <d v="2024-09-26T00:00:00"/>
    <d v="1899-12-30T13:30:00"/>
    <x v="6"/>
    <x v="0"/>
    <x v="8"/>
    <x v="0"/>
    <x v="0"/>
    <x v="8"/>
  </r>
  <r>
    <m/>
    <d v="2024-09-03T00:00:00"/>
    <d v="1899-12-30T16:00:00"/>
    <d v="2024-09-03T00:00:00"/>
    <d v="1899-12-30T17:00:00"/>
    <x v="6"/>
    <x v="0"/>
    <x v="8"/>
    <x v="0"/>
    <x v="4"/>
    <x v="8"/>
  </r>
  <r>
    <m/>
    <d v="2024-09-04T00:00:00"/>
    <d v="1899-12-30T13:00:00"/>
    <d v="2024-09-04T00:00:00"/>
    <d v="1899-12-30T14:00:00"/>
    <x v="6"/>
    <x v="0"/>
    <x v="8"/>
    <x v="0"/>
    <x v="4"/>
    <x v="8"/>
  </r>
  <r>
    <m/>
    <d v="2024-09-06T00:00:00"/>
    <d v="1899-12-30T08:00:00"/>
    <d v="2024-09-06T00:00:00"/>
    <d v="1899-12-30T08:30:00"/>
    <x v="6"/>
    <x v="0"/>
    <x v="8"/>
    <x v="0"/>
    <x v="0"/>
    <x v="8"/>
  </r>
  <r>
    <s v="SCAN / CLASSEMENT INFORMATIQUE FACTURES"/>
    <d v="2024-05-06T00:00:00"/>
    <d v="1899-12-30T16:00:00"/>
    <d v="2024-05-06T00:00:00"/>
    <d v="1899-12-30T17:00:00"/>
    <x v="6"/>
    <x v="0"/>
    <x v="8"/>
    <x v="0"/>
    <x v="4"/>
    <x v="1"/>
  </r>
  <r>
    <s v="SCAN / CLASSEMENT INFORMATIQUE FACTURES"/>
    <d v="2024-05-07T00:00:00"/>
    <d v="1899-12-30T16:00:00"/>
    <d v="2024-05-07T00:00:00"/>
    <d v="1899-12-30T17:00:00"/>
    <x v="6"/>
    <x v="0"/>
    <x v="8"/>
    <x v="0"/>
    <x v="4"/>
    <x v="1"/>
  </r>
  <r>
    <s v="SCAN / CLASSEMENT INFORMATIQUE FACTURES"/>
    <d v="2024-05-13T00:00:00"/>
    <d v="1899-12-30T16:00:00"/>
    <d v="2024-05-13T00:00:00"/>
    <d v="1899-12-30T17:00:00"/>
    <x v="6"/>
    <x v="0"/>
    <x v="8"/>
    <x v="0"/>
    <x v="4"/>
    <x v="1"/>
  </r>
  <r>
    <s v="SCAN / CLASSEMENT INFORMATIQUE FACTURES"/>
    <d v="2024-05-15T00:00:00"/>
    <d v="1899-12-30T16:00:00"/>
    <d v="2024-05-15T00:00:00"/>
    <d v="1899-12-30T17:00:00"/>
    <x v="6"/>
    <x v="0"/>
    <x v="8"/>
    <x v="0"/>
    <x v="4"/>
    <x v="1"/>
  </r>
  <r>
    <s v="CLASSEMENT PAPIER"/>
    <d v="2024-04-26T00:00:00"/>
    <d v="1899-12-30T08:00:00"/>
    <d v="2024-04-26T00:00:00"/>
    <d v="1899-12-30T11:00:00"/>
    <x v="6"/>
    <x v="0"/>
    <x v="8"/>
    <x v="0"/>
    <x v="9"/>
    <x v="0"/>
  </r>
  <r>
    <s v="Point Réhabilitation "/>
    <d v="2024-05-13T00:00:00"/>
    <d v="1899-12-30T14:00:00"/>
    <d v="2024-05-13T00:00:00"/>
    <d v="1899-12-30T14:30:00"/>
    <x v="6"/>
    <x v="0"/>
    <x v="8"/>
    <x v="0"/>
    <x v="0"/>
    <x v="1"/>
  </r>
  <r>
    <s v="Point Réhabilitation "/>
    <d v="2024-05-27T00:00:00"/>
    <d v="1899-12-30T14:00:00"/>
    <d v="2024-05-27T00:00:00"/>
    <d v="1899-12-30T14:30:00"/>
    <x v="6"/>
    <x v="0"/>
    <x v="8"/>
    <x v="0"/>
    <x v="0"/>
    <x v="1"/>
  </r>
  <r>
    <s v="SUIVI AMIANTE "/>
    <d v="2024-05-17T00:00:00"/>
    <d v="1899-12-30T09:30:00"/>
    <d v="2024-05-17T00:00:00"/>
    <d v="1899-12-30T10:00:00"/>
    <x v="6"/>
    <x v="0"/>
    <x v="8"/>
    <x v="0"/>
    <x v="0"/>
    <x v="1"/>
  </r>
  <r>
    <s v="POINT LOGEMENT VACANT - AVANCEMENT TRAVAUX / RENDUS DE CLES"/>
    <d v="2024-05-17T00:00:00"/>
    <d v="1899-12-30T09:00:00"/>
    <d v="2024-05-17T00:00:00"/>
    <d v="1899-12-30T09:30:00"/>
    <x v="6"/>
    <x v="0"/>
    <x v="8"/>
    <x v="0"/>
    <x v="0"/>
    <x v="1"/>
  </r>
  <r>
    <s v="Point REHAB"/>
    <d v="2024-05-02T00:00:00"/>
    <d v="1899-12-30T16:00:00"/>
    <d v="2024-05-02T00:00:00"/>
    <d v="1899-12-30T17:00:00"/>
    <x v="6"/>
    <x v="0"/>
    <x v="8"/>
    <x v="0"/>
    <x v="4"/>
    <x v="1"/>
  </r>
  <r>
    <m/>
    <d v="2024-05-02T00:00:00"/>
    <d v="1899-12-30T08:00:00"/>
    <d v="2024-05-02T00:00:00"/>
    <d v="1899-12-30T09:00:00"/>
    <x v="6"/>
    <x v="0"/>
    <x v="8"/>
    <x v="0"/>
    <x v="4"/>
    <x v="1"/>
  </r>
  <r>
    <m/>
    <d v="2024-05-03T00:00:00"/>
    <d v="1899-12-30T08:00:00"/>
    <d v="2024-05-03T00:00:00"/>
    <d v="1899-12-30T09:30:00"/>
    <x v="6"/>
    <x v="0"/>
    <x v="8"/>
    <x v="0"/>
    <x v="1"/>
    <x v="1"/>
  </r>
  <r>
    <s v="POINT REHAB"/>
    <d v="2024-05-06T00:00:00"/>
    <d v="1899-12-30T10:30:00"/>
    <d v="2024-05-06T00:00:00"/>
    <d v="1899-12-30T12:00:00"/>
    <x v="6"/>
    <x v="0"/>
    <x v="8"/>
    <x v="0"/>
    <x v="1"/>
    <x v="1"/>
  </r>
  <r>
    <m/>
    <d v="2024-05-07T00:00:00"/>
    <d v="1899-12-30T08:00:00"/>
    <d v="2024-05-07T00:00:00"/>
    <d v="1899-12-30T09:00:00"/>
    <x v="6"/>
    <x v="0"/>
    <x v="8"/>
    <x v="0"/>
    <x v="4"/>
    <x v="1"/>
  </r>
  <r>
    <m/>
    <d v="2024-05-07T00:00:00"/>
    <d v="1899-12-30T13:00:00"/>
    <d v="2024-05-07T00:00:00"/>
    <d v="1899-12-30T14:00:00"/>
    <x v="6"/>
    <x v="0"/>
    <x v="8"/>
    <x v="0"/>
    <x v="4"/>
    <x v="1"/>
  </r>
  <r>
    <s v="POINT SUIVI RECLAM LOC"/>
    <d v="2024-05-13T00:00:00"/>
    <d v="1899-12-30T11:30:00"/>
    <d v="2024-05-13T00:00:00"/>
    <d v="1899-12-30T12:00:00"/>
    <x v="6"/>
    <x v="0"/>
    <x v="8"/>
    <x v="0"/>
    <x v="0"/>
    <x v="1"/>
  </r>
  <r>
    <m/>
    <d v="2024-05-13T00:00:00"/>
    <d v="1899-12-30T08:00:00"/>
    <d v="2024-05-13T00:00:00"/>
    <d v="1899-12-30T09:00:00"/>
    <x v="6"/>
    <x v="0"/>
    <x v="8"/>
    <x v="0"/>
    <x v="4"/>
    <x v="1"/>
  </r>
  <r>
    <s v="Réhabilitation : Mise au point "/>
    <d v="2024-05-23T00:00:00"/>
    <d v="1899-12-30T10:00:00"/>
    <d v="2024-05-23T00:00:00"/>
    <d v="1899-12-30T11:30:00"/>
    <x v="6"/>
    <x v="0"/>
    <x v="8"/>
    <x v="0"/>
    <x v="1"/>
    <x v="1"/>
  </r>
  <r>
    <m/>
    <d v="2024-05-14T00:00:00"/>
    <d v="1899-12-30T08:00:00"/>
    <d v="2024-05-14T00:00:00"/>
    <d v="1899-12-30T08:30:00"/>
    <x v="6"/>
    <x v="0"/>
    <x v="8"/>
    <x v="0"/>
    <x v="0"/>
    <x v="1"/>
  </r>
  <r>
    <s v="Modification de budget PGE et Investissement"/>
    <d v="2024-05-14T00:00:00"/>
    <d v="1899-12-30T08:30:00"/>
    <d v="2024-05-14T00:00:00"/>
    <d v="1899-12-30T11:00:00"/>
    <x v="6"/>
    <x v="0"/>
    <x v="8"/>
    <x v="0"/>
    <x v="11"/>
    <x v="1"/>
  </r>
  <r>
    <s v="Modification de budget PGE et Investissement"/>
    <d v="2024-05-14T00:00:00"/>
    <d v="1899-12-30T13:00:00"/>
    <d v="2024-05-14T00:00:00"/>
    <d v="1899-12-30T17:00:00"/>
    <x v="6"/>
    <x v="0"/>
    <x v="8"/>
    <x v="0"/>
    <x v="5"/>
    <x v="1"/>
  </r>
  <r>
    <m/>
    <d v="2024-05-15T00:00:00"/>
    <d v="1899-12-30T08:00:00"/>
    <d v="2024-05-15T00:00:00"/>
    <d v="1899-12-30T11:00:00"/>
    <x v="6"/>
    <x v="0"/>
    <x v="8"/>
    <x v="0"/>
    <x v="9"/>
    <x v="1"/>
  </r>
  <r>
    <s v="DECISION PROGRAMMATION 2025 &amp; 2026 - REHAB"/>
    <d v="2024-05-30T00:00:00"/>
    <d v="1899-12-30T16:00:00"/>
    <d v="2024-05-30T00:00:00"/>
    <d v="1899-12-30T17:00:00"/>
    <x v="6"/>
    <x v="0"/>
    <x v="8"/>
    <x v="0"/>
    <x v="4"/>
    <x v="1"/>
  </r>
  <r>
    <m/>
    <d v="2024-05-16T00:00:00"/>
    <d v="1899-12-30T08:00:00"/>
    <d v="2024-05-16T00:00:00"/>
    <d v="1899-12-30T09:00:00"/>
    <x v="6"/>
    <x v="0"/>
    <x v="8"/>
    <x v="0"/>
    <x v="4"/>
    <x v="1"/>
  </r>
  <r>
    <s v="Mettre à jour chrono des tâches "/>
    <d v="2024-04-29T00:00:00"/>
    <d v="1899-12-30T09:00:00"/>
    <d v="2024-04-29T00:00:00"/>
    <d v="1899-12-30T10:30:00"/>
    <x v="6"/>
    <x v="0"/>
    <x v="0"/>
    <x v="0"/>
    <x v="1"/>
    <x v="0"/>
  </r>
  <r>
    <s v="POINT OP TQU"/>
    <d v="2024-04-03T00:00:00"/>
    <d v="1899-12-30T15:35:00"/>
    <d v="2024-04-03T00:00:00"/>
    <d v="1899-12-30T16:35:00"/>
    <x v="6"/>
    <x v="0"/>
    <x v="0"/>
    <x v="0"/>
    <x v="4"/>
    <x v="0"/>
  </r>
  <r>
    <s v="POINT OP TQU"/>
    <d v="2024-04-15T00:00:00"/>
    <d v="1899-12-30T09:00:00"/>
    <d v="2024-04-15T00:00:00"/>
    <d v="1899-12-30T10:00:00"/>
    <x v="6"/>
    <x v="0"/>
    <x v="0"/>
    <x v="0"/>
    <x v="4"/>
    <x v="0"/>
  </r>
  <r>
    <s v="POINT OP TQU"/>
    <d v="2024-04-29T00:00:00"/>
    <d v="1899-12-30T09:00:00"/>
    <d v="2024-04-29T00:00:00"/>
    <d v="1899-12-30T10:00:00"/>
    <x v="6"/>
    <x v="0"/>
    <x v="0"/>
    <x v="0"/>
    <x v="4"/>
    <x v="0"/>
  </r>
  <r>
    <s v="BDLP : assurance DO"/>
    <d v="2024-04-12T00:00:00"/>
    <d v="1899-12-30T10:00:00"/>
    <d v="2024-04-12T00:00:00"/>
    <d v="1899-12-30T10:30:00"/>
    <x v="6"/>
    <x v="0"/>
    <x v="0"/>
    <x v="0"/>
    <x v="0"/>
    <x v="0"/>
  </r>
  <r>
    <s v="Demander délibération CA pour VEFA "/>
    <d v="2024-04-02T00:00:00"/>
    <d v="1899-12-30T09:30:00"/>
    <d v="2024-04-02T00:00:00"/>
    <d v="1899-12-30T10:00:00"/>
    <x v="6"/>
    <x v="0"/>
    <x v="0"/>
    <x v="0"/>
    <x v="0"/>
    <x v="0"/>
  </r>
  <r>
    <s v="POINT OP TQU"/>
    <d v="2024-04-03T00:00:00"/>
    <d v="1899-12-30T15:35:00"/>
    <d v="2024-04-03T00:00:00"/>
    <d v="1899-12-30T16:35:00"/>
    <x v="6"/>
    <x v="0"/>
    <x v="0"/>
    <x v="0"/>
    <x v="4"/>
    <x v="0"/>
  </r>
  <r>
    <s v="Point opération"/>
    <d v="2024-05-06T00:00:00"/>
    <d v="1899-12-30T11:30:00"/>
    <d v="2024-05-06T00:00:00"/>
    <d v="1899-12-30T12:00:00"/>
    <x v="6"/>
    <x v="1"/>
    <x v="6"/>
    <x v="2"/>
    <x v="0"/>
    <x v="1"/>
  </r>
  <r>
    <s v="Visite du patrimoine"/>
    <d v="2024-08-29T00:00:00"/>
    <d v="1899-12-30T08:00:00"/>
    <d v="2024-08-29T00:00:00"/>
    <d v="1899-12-30T17:00:00"/>
    <x v="6"/>
    <x v="1"/>
    <x v="6"/>
    <x v="2"/>
    <x v="3"/>
    <x v="7"/>
  </r>
  <r>
    <s v="Planning"/>
    <d v="2024-08-05T00:00:00"/>
    <d v="1899-12-30T08:00:00"/>
    <d v="2024-08-05T00:00:00"/>
    <d v="1899-12-30T08:30:00"/>
    <x v="6"/>
    <x v="1"/>
    <x v="6"/>
    <x v="2"/>
    <x v="0"/>
    <x v="7"/>
  </r>
  <r>
    <s v="Planning"/>
    <d v="2024-08-12T00:00:00"/>
    <d v="1899-12-30T08:00:00"/>
    <d v="2024-08-12T00:00:00"/>
    <d v="1899-12-30T08:30:00"/>
    <x v="6"/>
    <x v="1"/>
    <x v="6"/>
    <x v="2"/>
    <x v="0"/>
    <x v="7"/>
  </r>
  <r>
    <s v="Planning"/>
    <d v="2024-08-19T00:00:00"/>
    <d v="1899-12-30T08:00:00"/>
    <d v="2024-08-19T00:00:00"/>
    <d v="1899-12-30T09:00:00"/>
    <x v="6"/>
    <x v="1"/>
    <x v="6"/>
    <x v="2"/>
    <x v="4"/>
    <x v="7"/>
  </r>
  <r>
    <s v="Concertation - Arrêté modifiant l’arrêté du 17 avril 2009 définissant les caractéristiques thermiques minimales des bâtiments d'habitation neufs dans les départements de la Guadeloupe,  de la Martinique,  de la Guyane et de La Réunion"/>
    <d v="2024-08-13T00:00:00"/>
    <d v="1899-12-30T15:00:00"/>
    <d v="2024-08-13T00:00:00"/>
    <d v="1899-12-30T16:00:00"/>
    <x v="6"/>
    <x v="1"/>
    <x v="6"/>
    <x v="2"/>
    <x v="4"/>
    <x v="7"/>
  </r>
  <r>
    <s v="Concertation - CCAP TRAVAUX"/>
    <d v="2024-08-12T00:00:00"/>
    <d v="1899-12-30T15:00:00"/>
    <d v="2024-08-12T00:00:00"/>
    <d v="1899-12-30T16:00:00"/>
    <x v="6"/>
    <x v="1"/>
    <x v="6"/>
    <x v="2"/>
    <x v="4"/>
    <x v="7"/>
  </r>
  <r>
    <s v="Suivi d'avancement DG"/>
    <d v="2024-08-20T00:00:00"/>
    <d v="1899-12-30T08:00:00"/>
    <d v="2024-08-20T00:00:00"/>
    <d v="1899-12-30T08:30:00"/>
    <x v="6"/>
    <x v="1"/>
    <x v="6"/>
    <x v="2"/>
    <x v="0"/>
    <x v="7"/>
  </r>
  <r>
    <s v="Comité interne"/>
    <d v="2024-08-22T00:00:00"/>
    <d v="1899-12-30T14:00:00"/>
    <d v="2024-08-22T00:00:00"/>
    <d v="1899-12-30T15:00:00"/>
    <x v="6"/>
    <x v="1"/>
    <x v="6"/>
    <x v="2"/>
    <x v="4"/>
    <x v="7"/>
  </r>
  <r>
    <s v="Feuille de route"/>
    <d v="2024-08-30T00:00:00"/>
    <d v="1899-12-30T10:00:00"/>
    <d v="2024-08-30T00:00:00"/>
    <d v="1899-12-30T10:30:00"/>
    <x v="6"/>
    <x v="1"/>
    <x v="6"/>
    <x v="2"/>
    <x v="0"/>
    <x v="7"/>
  </r>
  <r>
    <s v="OP : ALVERDY - Point GPA"/>
    <d v="2024-04-03T00:00:00"/>
    <d v="1899-12-30T08:00:00"/>
    <d v="2024-04-03T00:00:00"/>
    <d v="1899-12-30T08:30:00"/>
    <x v="7"/>
    <x v="0"/>
    <x v="10"/>
    <x v="2"/>
    <x v="0"/>
    <x v="0"/>
  </r>
  <r>
    <s v="ADMINISTRATIF"/>
    <d v="2024-04-03T00:00:00"/>
    <d v="1899-12-30T10:00:00"/>
    <d v="2024-04-03T00:00:00"/>
    <d v="1899-12-30T12:00:00"/>
    <x v="7"/>
    <x v="0"/>
    <x v="10"/>
    <x v="2"/>
    <x v="2"/>
    <x v="0"/>
  </r>
  <r>
    <s v="OP : ALVERDY - Point levée de réserves de livraison"/>
    <d v="2024-01-10T00:00:00"/>
    <d v="1899-12-30T08:00:00"/>
    <d v="2024-01-10T00:00:00"/>
    <d v="1899-12-30T09:00:00"/>
    <x v="7"/>
    <x v="0"/>
    <x v="10"/>
    <x v="2"/>
    <x v="4"/>
    <x v="2"/>
  </r>
  <r>
    <s v="ADMINISTRATIF"/>
    <d v="2024-01-17T00:00:00"/>
    <d v="1899-12-30T13:00:00"/>
    <d v="2024-01-17T00:00:00"/>
    <d v="1899-12-30T17:00:00"/>
    <x v="7"/>
    <x v="0"/>
    <x v="10"/>
    <x v="2"/>
    <x v="5"/>
    <x v="2"/>
  </r>
  <r>
    <s v="ADMINISTRATIF"/>
    <d v="2024-01-22T00:00:00"/>
    <d v="1899-12-30T13:00:00"/>
    <d v="2024-01-22T00:00:00"/>
    <d v="1899-12-30T15:00:00"/>
    <x v="7"/>
    <x v="0"/>
    <x v="10"/>
    <x v="2"/>
    <x v="2"/>
    <x v="2"/>
  </r>
  <r>
    <s v="ADMINISTRATIF"/>
    <d v="2024-01-31T00:00:00"/>
    <d v="1899-12-30T15:00:00"/>
    <d v="2024-01-31T00:00:00"/>
    <d v="1899-12-30T17:00:00"/>
    <x v="7"/>
    <x v="0"/>
    <x v="10"/>
    <x v="2"/>
    <x v="2"/>
    <x v="2"/>
  </r>
  <r>
    <s v="ALVERDY - Levée de réserves de livraiso"/>
    <d v="2024-02-14T00:00:00"/>
    <d v="1899-12-30T16:00:00"/>
    <d v="2024-02-14T00:00:00"/>
    <d v="1899-12-30T17:00:00"/>
    <x v="7"/>
    <x v="0"/>
    <x v="10"/>
    <x v="2"/>
    <x v="4"/>
    <x v="4"/>
  </r>
  <r>
    <s v="OP : ALVERDY - Point levée de réserves de livraison"/>
    <d v="2024-02-22T00:00:00"/>
    <d v="1899-12-30T10:00:00"/>
    <d v="2024-02-22T00:00:00"/>
    <d v="1899-12-30T10:30:00"/>
    <x v="7"/>
    <x v="0"/>
    <x v="10"/>
    <x v="2"/>
    <x v="0"/>
    <x v="4"/>
  </r>
  <r>
    <s v="ADMINISTRATIF"/>
    <d v="2024-02-05T00:00:00"/>
    <d v="1899-12-30T15:00:00"/>
    <d v="2024-02-05T00:00:00"/>
    <d v="1899-12-30T17:00:00"/>
    <x v="7"/>
    <x v="0"/>
    <x v="10"/>
    <x v="2"/>
    <x v="2"/>
    <x v="4"/>
  </r>
  <r>
    <s v="ADMINISTRATIF"/>
    <d v="2024-02-20T00:00:00"/>
    <d v="1899-12-30T10:00:00"/>
    <d v="2024-02-20T00:00:00"/>
    <d v="1899-12-30T12:00:00"/>
    <x v="7"/>
    <x v="0"/>
    <x v="10"/>
    <x v="2"/>
    <x v="2"/>
    <x v="4"/>
  </r>
  <r>
    <s v="OP : ALVERDY - Point GPA"/>
    <d v="2024-03-13T00:00:00"/>
    <d v="1899-12-30T08:00:00"/>
    <d v="2024-03-13T00:00:00"/>
    <d v="1899-12-30T08:30:00"/>
    <x v="7"/>
    <x v="0"/>
    <x v="10"/>
    <x v="2"/>
    <x v="0"/>
    <x v="5"/>
  </r>
  <r>
    <s v="OP : ALVERDY - Point GPA"/>
    <d v="2024-03-27T00:00:00"/>
    <d v="1899-12-30T10:00:00"/>
    <d v="2024-03-27T00:00:00"/>
    <d v="1899-12-30T10:30:00"/>
    <x v="7"/>
    <x v="0"/>
    <x v="10"/>
    <x v="2"/>
    <x v="0"/>
    <x v="5"/>
  </r>
  <r>
    <s v="OP : ALVERDY - Point levée de réserves de livraison"/>
    <d v="2024-03-14T00:00:00"/>
    <d v="1899-12-30T08:00:00"/>
    <d v="2024-03-14T00:00:00"/>
    <d v="1899-12-30T09:30:00"/>
    <x v="7"/>
    <x v="0"/>
    <x v="10"/>
    <x v="2"/>
    <x v="1"/>
    <x v="5"/>
  </r>
  <r>
    <s v="ADMINISTRATIF"/>
    <d v="2024-03-07T00:00:00"/>
    <d v="1899-12-30T13:00:00"/>
    <d v="2024-03-07T00:00:00"/>
    <d v="1899-12-30T15:00:00"/>
    <x v="7"/>
    <x v="0"/>
    <x v="10"/>
    <x v="2"/>
    <x v="2"/>
    <x v="5"/>
  </r>
  <r>
    <s v="ADMINISTRATIF"/>
    <d v="2024-03-13T00:00:00"/>
    <d v="1899-12-30T10:30:00"/>
    <d v="2024-03-13T00:00:00"/>
    <d v="1899-12-30T12:00:00"/>
    <x v="7"/>
    <x v="0"/>
    <x v="10"/>
    <x v="2"/>
    <x v="1"/>
    <x v="5"/>
  </r>
  <r>
    <s v="ADMINISTRATIF"/>
    <d v="2024-04-08T00:00:00"/>
    <d v="1899-12-30T13:00:00"/>
    <d v="2024-04-08T00:00:00"/>
    <d v="1899-12-30T15:30:00"/>
    <x v="7"/>
    <x v="0"/>
    <x v="10"/>
    <x v="2"/>
    <x v="11"/>
    <x v="0"/>
  </r>
  <r>
    <s v="ADMINISTRATIF"/>
    <d v="2024-04-15T00:00:00"/>
    <d v="1899-12-30T15:30:00"/>
    <d v="2024-04-15T00:00:00"/>
    <d v="1899-12-30T17:00:00"/>
    <x v="7"/>
    <x v="0"/>
    <x v="10"/>
    <x v="2"/>
    <x v="1"/>
    <x v="0"/>
  </r>
  <r>
    <s v="ADMINISTRATIF"/>
    <d v="2024-04-16T00:00:00"/>
    <d v="1899-12-30T09:00:00"/>
    <d v="2024-04-16T00:00:00"/>
    <d v="1899-12-30T10:00:00"/>
    <x v="7"/>
    <x v="0"/>
    <x v="10"/>
    <x v="2"/>
    <x v="4"/>
    <x v="0"/>
  </r>
  <r>
    <s v="ADMINISTRATIF"/>
    <d v="2024-04-18T00:00:00"/>
    <d v="1899-12-30T11:00:00"/>
    <d v="2024-04-18T00:00:00"/>
    <d v="1899-12-30T12:00:00"/>
    <x v="7"/>
    <x v="0"/>
    <x v="10"/>
    <x v="2"/>
    <x v="4"/>
    <x v="0"/>
  </r>
  <r>
    <s v="ADMINISTRATIF"/>
    <d v="2024-04-18T00:00:00"/>
    <d v="1899-12-30T13:00:00"/>
    <d v="2024-04-18T00:00:00"/>
    <d v="1899-12-30T14:00:00"/>
    <x v="7"/>
    <x v="0"/>
    <x v="10"/>
    <x v="2"/>
    <x v="4"/>
    <x v="0"/>
  </r>
  <r>
    <s v="OP : ALVERDY - Point GPA"/>
    <d v="2024-04-24T00:00:00"/>
    <d v="1899-12-30T08:00:00"/>
    <d v="2024-04-24T00:00:00"/>
    <d v="1899-12-30T09:00:00"/>
    <x v="7"/>
    <x v="0"/>
    <x v="10"/>
    <x v="2"/>
    <x v="4"/>
    <x v="0"/>
  </r>
  <r>
    <s v="ADMINISTRATIF"/>
    <d v="2024-04-25T00:00:00"/>
    <d v="1899-12-30T13:00:00"/>
    <d v="2024-04-25T00:00:00"/>
    <d v="1899-12-30T15:00:00"/>
    <x v="7"/>
    <x v="0"/>
    <x v="10"/>
    <x v="2"/>
    <x v="2"/>
    <x v="0"/>
  </r>
  <r>
    <s v="ADMINISTRATIF"/>
    <d v="2024-04-30T00:00:00"/>
    <d v="1899-12-30T08:00:00"/>
    <d v="2024-04-30T00:00:00"/>
    <d v="1899-12-30T10:00:00"/>
    <x v="7"/>
    <x v="0"/>
    <x v="10"/>
    <x v="2"/>
    <x v="2"/>
    <x v="0"/>
  </r>
  <r>
    <s v="ADMINISTRATIF"/>
    <d v="2024-05-02T00:00:00"/>
    <d v="1899-12-30T11:00:00"/>
    <d v="2024-05-02T00:00:00"/>
    <d v="1899-12-30T12:00:00"/>
    <x v="7"/>
    <x v="0"/>
    <x v="10"/>
    <x v="2"/>
    <x v="4"/>
    <x v="1"/>
  </r>
  <r>
    <s v="OP : ALVERDY - Point levée de réserves"/>
    <d v="2024-05-08T00:00:00"/>
    <d v="1899-12-30T10:00:00"/>
    <d v="2024-05-08T00:00:00"/>
    <d v="1899-12-30T10:30:00"/>
    <x v="7"/>
    <x v="0"/>
    <x v="10"/>
    <x v="2"/>
    <x v="0"/>
    <x v="1"/>
  </r>
  <r>
    <s v="OP : ALVERDY - Point GPA / visite trimestrielle"/>
    <d v="2024-02-19T00:00:00"/>
    <d v="1899-12-30T08:00:00"/>
    <d v="2024-02-19T00:00:00"/>
    <d v="1899-12-30T12:00:00"/>
    <x v="7"/>
    <x v="2"/>
    <x v="10"/>
    <x v="2"/>
    <x v="5"/>
    <x v="4"/>
  </r>
  <r>
    <s v="CONSTAT LEVEE RESERVE"/>
    <d v="2024-04-10T00:00:00"/>
    <d v="1899-12-30T14:00:00"/>
    <d v="2024-04-10T00:00:00"/>
    <d v="1899-12-30T15:00:00"/>
    <x v="7"/>
    <x v="2"/>
    <x v="10"/>
    <x v="2"/>
    <x v="4"/>
    <x v="0"/>
  </r>
  <r>
    <s v="Point chantier"/>
    <d v="2024-04-17T00:00:00"/>
    <d v="1899-12-30T11:00:00"/>
    <d v="2024-04-17T00:00:00"/>
    <d v="1899-12-30T12:00:00"/>
    <x v="7"/>
    <x v="2"/>
    <x v="10"/>
    <x v="2"/>
    <x v="4"/>
    <x v="0"/>
  </r>
  <r>
    <s v="OP : ALVERDY - Point levée de réserves et GPA"/>
    <d v="2024-03-21T00:00:00"/>
    <d v="1899-12-30T09:30:00"/>
    <d v="2024-03-21T00:00:00"/>
    <d v="1899-12-30T10:00:00"/>
    <x v="7"/>
    <x v="1"/>
    <x v="10"/>
    <x v="2"/>
    <x v="0"/>
    <x v="5"/>
  </r>
  <r>
    <s v="Arrêt maladie"/>
    <d v="2024-01-16T00:00:00"/>
    <d v="1899-12-30T12:00:00"/>
    <d v="2024-01-19T00:00:00"/>
    <d v="1899-12-30T17:00:00"/>
    <x v="8"/>
    <x v="3"/>
    <x v="7"/>
    <x v="2"/>
    <x v="7"/>
    <x v="2"/>
  </r>
  <r>
    <s v="ARRET"/>
    <d v="2024-01-29T00:00:00"/>
    <d v="1899-12-30T08:00:00"/>
    <d v="2024-01-29T00:00:00"/>
    <d v="1899-12-30T12:00:00"/>
    <x v="9"/>
    <x v="0"/>
    <x v="11"/>
    <x v="0"/>
    <x v="5"/>
    <x v="2"/>
  </r>
  <r>
    <s v="ARRET"/>
    <d v="2024-01-29T00:00:00"/>
    <d v="1899-12-30T13:00:00"/>
    <d v="2024-01-29T00:00:00"/>
    <d v="1899-12-30T17:00:00"/>
    <x v="9"/>
    <x v="0"/>
    <x v="11"/>
    <x v="0"/>
    <x v="5"/>
    <x v="2"/>
  </r>
  <r>
    <s v="ARRET"/>
    <d v="2024-01-30T00:00:00"/>
    <d v="1899-12-30T08:00:00"/>
    <d v="2024-01-30T00:00:00"/>
    <d v="1899-12-30T12:00:00"/>
    <x v="9"/>
    <x v="0"/>
    <x v="11"/>
    <x v="0"/>
    <x v="5"/>
    <x v="2"/>
  </r>
  <r>
    <s v="ARRET"/>
    <d v="2024-01-31T00:00:00"/>
    <d v="1899-12-30T08:00:00"/>
    <d v="2024-01-31T00:00:00"/>
    <d v="1899-12-30T12:00:00"/>
    <x v="9"/>
    <x v="0"/>
    <x v="11"/>
    <x v="0"/>
    <x v="5"/>
    <x v="2"/>
  </r>
  <r>
    <s v="ARRET"/>
    <d v="2024-01-30T00:00:00"/>
    <d v="1899-12-30T13:00:00"/>
    <d v="2024-01-30T00:00:00"/>
    <d v="1899-12-30T17:00:00"/>
    <x v="9"/>
    <x v="0"/>
    <x v="11"/>
    <x v="0"/>
    <x v="5"/>
    <x v="2"/>
  </r>
  <r>
    <s v="ARRET"/>
    <d v="2024-01-31T00:00:00"/>
    <d v="1899-12-30T13:00:00"/>
    <d v="2024-01-31T00:00:00"/>
    <d v="1899-12-30T17:00:00"/>
    <x v="9"/>
    <x v="0"/>
    <x v="11"/>
    <x v="0"/>
    <x v="5"/>
    <x v="2"/>
  </r>
  <r>
    <m/>
    <d v="2024-08-08T00:00:00"/>
    <d v="1899-12-30T08:00:00"/>
    <d v="2024-08-08T00:00:00"/>
    <d v="1899-12-30T12:00:00"/>
    <x v="10"/>
    <x v="0"/>
    <x v="5"/>
    <x v="2"/>
    <x v="5"/>
    <x v="7"/>
  </r>
  <r>
    <s v="Procédures"/>
    <d v="2024-03-26T00:00:00"/>
    <d v="1899-12-30T13:30:00"/>
    <d v="2024-03-26T00:00:00"/>
    <d v="1899-12-30T15:30:00"/>
    <x v="11"/>
    <x v="0"/>
    <x v="7"/>
    <x v="2"/>
    <x v="2"/>
    <x v="5"/>
  </r>
  <r>
    <s v="NF P 91-120"/>
    <d v="2024-04-26T00:00:00"/>
    <d v="1899-12-30T09:30:00"/>
    <d v="2024-04-26T00:00:00"/>
    <d v="1899-12-30T11:00:00"/>
    <x v="11"/>
    <x v="0"/>
    <x v="7"/>
    <x v="2"/>
    <x v="1"/>
    <x v="0"/>
  </r>
  <r>
    <s v="TEGIA / Validation financements"/>
    <d v="2024-04-30T00:00:00"/>
    <d v="1899-12-30T13:00:00"/>
    <d v="2024-04-30T00:00:00"/>
    <d v="1899-12-30T14:30:00"/>
    <x v="11"/>
    <x v="0"/>
    <x v="7"/>
    <x v="2"/>
    <x v="1"/>
    <x v="0"/>
  </r>
  <r>
    <s v="TEGIA / Validation financements"/>
    <d v="2024-05-02T00:00:00"/>
    <d v="1899-12-30T08:00:00"/>
    <d v="2024-05-02T00:00:00"/>
    <d v="1899-12-30T08:30:00"/>
    <x v="11"/>
    <x v="0"/>
    <x v="7"/>
    <x v="2"/>
    <x v="0"/>
    <x v="1"/>
  </r>
  <r>
    <s v="NF P 91-120"/>
    <d v="2024-05-06T00:00:00"/>
    <d v="1899-12-30T13:30:00"/>
    <d v="2024-05-06T00:00:00"/>
    <d v="1899-12-30T14:30:00"/>
    <x v="11"/>
    <x v="0"/>
    <x v="7"/>
    <x v="2"/>
    <x v="4"/>
    <x v="1"/>
  </r>
  <r>
    <s v="Mails"/>
    <d v="2024-07-18T00:00:00"/>
    <d v="1899-12-30T08:45:00"/>
    <d v="2024-07-18T00:00:00"/>
    <d v="1899-12-30T09:30:00"/>
    <x v="11"/>
    <x v="0"/>
    <x v="7"/>
    <x v="2"/>
    <x v="10"/>
    <x v="6"/>
  </r>
  <r>
    <s v="Mails"/>
    <d v="2024-07-18T00:00:00"/>
    <d v="1899-12-30T10:30:00"/>
    <d v="2024-07-18T00:00:00"/>
    <d v="1899-12-30T12:00:00"/>
    <x v="11"/>
    <x v="0"/>
    <x v="7"/>
    <x v="2"/>
    <x v="1"/>
    <x v="6"/>
  </r>
  <r>
    <s v="Mails"/>
    <d v="2024-07-18T00:00:00"/>
    <d v="1899-12-30T13:00:00"/>
    <d v="2024-07-18T00:00:00"/>
    <d v="1899-12-30T15:30:00"/>
    <x v="11"/>
    <x v="0"/>
    <x v="7"/>
    <x v="2"/>
    <x v="11"/>
    <x v="6"/>
  </r>
  <r>
    <s v="Factures / situations"/>
    <d v="2024-07-18T00:00:00"/>
    <d v="1899-12-30T15:30:00"/>
    <d v="2024-07-18T00:00:00"/>
    <d v="1899-12-30T16:00:00"/>
    <x v="11"/>
    <x v="0"/>
    <x v="7"/>
    <x v="2"/>
    <x v="0"/>
    <x v="6"/>
  </r>
  <r>
    <s v="Point factures / impayés"/>
    <d v="2024-07-22T00:00:00"/>
    <d v="1899-12-30T16:00:00"/>
    <d v="2024-07-22T00:00:00"/>
    <d v="1899-12-30T17:00:00"/>
    <x v="11"/>
    <x v="0"/>
    <x v="7"/>
    <x v="2"/>
    <x v="4"/>
    <x v="6"/>
  </r>
  <r>
    <s v="SODEGIS / Opération &quot;VEFA HORUS&quot; / Visite M-2"/>
    <d v="2024-03-27T00:00:00"/>
    <d v="1899-12-30T14:00:00"/>
    <d v="2024-03-27T00:00:00"/>
    <d v="1899-12-30T16:00:00"/>
    <x v="11"/>
    <x v="2"/>
    <x v="7"/>
    <x v="2"/>
    <x v="2"/>
    <x v="5"/>
  </r>
  <r>
    <s v="JARDINS PARTAGES présentation logement témoin"/>
    <d v="2024-09-12T00:00:00"/>
    <d v="1899-12-30T14:00:00"/>
    <d v="2024-09-12T00:00:00"/>
    <d v="1899-12-30T16:00:00"/>
    <x v="11"/>
    <x v="2"/>
    <x v="7"/>
    <x v="2"/>
    <x v="2"/>
    <x v="8"/>
  </r>
  <r>
    <s v="COCKTAIL DEJEUNATOIRE / Présentation voeux"/>
    <d v="2024-01-25T00:00:00"/>
    <d v="1899-12-30T12:00:00"/>
    <d v="2024-01-25T00:00:00"/>
    <d v="1899-12-30T17:00:00"/>
    <x v="11"/>
    <x v="1"/>
    <x v="7"/>
    <x v="2"/>
    <x v="7"/>
    <x v="2"/>
  </r>
  <r>
    <s v="FAI : EK 98 - 99"/>
    <d v="2024-01-03T00:00:00"/>
    <d v="1899-12-30T13:00:00"/>
    <d v="2024-01-03T00:00:00"/>
    <d v="1899-12-30T14:00:00"/>
    <x v="12"/>
    <x v="0"/>
    <x v="6"/>
    <x v="2"/>
    <x v="4"/>
    <x v="2"/>
  </r>
  <r>
    <s v="OP : CROIX BIGAT - Passation TQU"/>
    <d v="2024-01-09T00:00:00"/>
    <d v="1899-12-30T13:00:00"/>
    <d v="2024-01-09T00:00:00"/>
    <d v="1899-12-30T14:00:00"/>
    <x v="12"/>
    <x v="0"/>
    <x v="6"/>
    <x v="2"/>
    <x v="4"/>
    <x v="2"/>
  </r>
  <r>
    <s v="FAI : EK 98-99"/>
    <d v="2024-01-11T00:00:00"/>
    <d v="1899-12-30T08:00:00"/>
    <d v="2024-01-11T00:00:00"/>
    <d v="1899-12-30T09:00:00"/>
    <x v="12"/>
    <x v="0"/>
    <x v="6"/>
    <x v="2"/>
    <x v="4"/>
    <x v="2"/>
  </r>
  <r>
    <s v="FAI : EK 98-99 - Relance promoteur"/>
    <d v="2024-01-09T00:00:00"/>
    <d v="1899-12-30T09:00:00"/>
    <d v="2024-01-09T00:00:00"/>
    <d v="1899-12-30T09:30:00"/>
    <x v="12"/>
    <x v="0"/>
    <x v="6"/>
    <x v="2"/>
    <x v="0"/>
    <x v="2"/>
  </r>
  <r>
    <s v="OP : EK 98-99 - Réponse au promoteur"/>
    <d v="2024-01-16T00:00:00"/>
    <d v="1899-12-30T14:00:00"/>
    <d v="2024-01-16T00:00:00"/>
    <d v="1899-12-30T14:30:00"/>
    <x v="12"/>
    <x v="0"/>
    <x v="6"/>
    <x v="2"/>
    <x v="0"/>
    <x v="2"/>
  </r>
  <r>
    <s v="OP : EK 98-99 - Point promoteur"/>
    <d v="2024-01-17T00:00:00"/>
    <d v="1899-12-30T11:00:00"/>
    <d v="2024-01-17T00:00:00"/>
    <d v="1899-12-30T11:30:00"/>
    <x v="12"/>
    <x v="0"/>
    <x v="6"/>
    <x v="2"/>
    <x v="0"/>
    <x v="2"/>
  </r>
  <r>
    <s v="Op &quot;CROIX BIGAT&quot; - Construction de 65 logements - Trois Bassins "/>
    <d v="2024-01-29T00:00:00"/>
    <d v="1899-12-30T10:00:00"/>
    <d v="2024-01-29T00:00:00"/>
    <d v="1899-12-30T11:00:00"/>
    <x v="12"/>
    <x v="0"/>
    <x v="6"/>
    <x v="2"/>
    <x v="4"/>
    <x v="2"/>
  </r>
  <r>
    <s v="LOT : TERRE DES CHÊNES - Clôture budget"/>
    <d v="2024-02-23T00:00:00"/>
    <d v="1899-12-30T08:00:00"/>
    <d v="2024-02-23T00:00:00"/>
    <d v="1899-12-30T09:00:00"/>
    <x v="12"/>
    <x v="0"/>
    <x v="6"/>
    <x v="2"/>
    <x v="4"/>
    <x v="4"/>
  </r>
  <r>
    <s v="LOT : TERRE DES CHÊNES - Clôture budget"/>
    <d v="2024-02-22T00:00:00"/>
    <d v="1899-12-30T16:00:00"/>
    <d v="2024-02-22T00:00:00"/>
    <d v="1899-12-30T17:00:00"/>
    <x v="12"/>
    <x v="0"/>
    <x v="6"/>
    <x v="2"/>
    <x v="4"/>
    <x v="4"/>
  </r>
  <r>
    <s v="LOT : TERRE DES CHÊNES - Récep recette (BJE)"/>
    <d v="2024-02-29T00:00:00"/>
    <d v="1899-12-30T10:00:00"/>
    <d v="2024-02-29T00:00:00"/>
    <d v="1899-12-30T10:30:00"/>
    <x v="12"/>
    <x v="0"/>
    <x v="6"/>
    <x v="2"/>
    <x v="0"/>
    <x v="4"/>
  </r>
  <r>
    <s v="LOT : TERRE DES CHÊNES - Clôture"/>
    <d v="2024-02-26T00:00:00"/>
    <d v="1899-12-30T09:30:00"/>
    <d v="2024-02-26T00:00:00"/>
    <d v="1899-12-30T11:30:00"/>
    <x v="12"/>
    <x v="0"/>
    <x v="6"/>
    <x v="2"/>
    <x v="2"/>
    <x v="4"/>
  </r>
  <r>
    <s v="LOT : TERRE DES CHÊNES - Clôture budget"/>
    <d v="2024-02-29T00:00:00"/>
    <d v="1899-12-30T15:30:00"/>
    <d v="2024-02-29T00:00:00"/>
    <d v="1899-12-30T16:30:00"/>
    <x v="12"/>
    <x v="0"/>
    <x v="6"/>
    <x v="2"/>
    <x v="4"/>
    <x v="4"/>
  </r>
  <r>
    <s v="FAI : BX 1141-1142 - Simulation"/>
    <d v="2024-03-05T00:00:00"/>
    <d v="1899-12-30T14:00:00"/>
    <d v="2024-03-05T00:00:00"/>
    <d v="1899-12-30T17:00:00"/>
    <x v="12"/>
    <x v="0"/>
    <x v="6"/>
    <x v="2"/>
    <x v="9"/>
    <x v="5"/>
  </r>
  <r>
    <s v="FAI : BX 53 - Simulation"/>
    <d v="2024-03-26T00:00:00"/>
    <d v="1899-12-30T15:00:00"/>
    <d v="2024-03-26T00:00:00"/>
    <d v="1899-12-30T17:30:00"/>
    <x v="12"/>
    <x v="0"/>
    <x v="6"/>
    <x v="2"/>
    <x v="11"/>
    <x v="5"/>
  </r>
  <r>
    <s v="LOT : TERRE DES CHÊNES - Factures"/>
    <d v="2024-03-06T00:00:00"/>
    <d v="1899-12-30T13:30:00"/>
    <d v="2024-03-06T00:00:00"/>
    <d v="1899-12-30T13:45:00"/>
    <x v="12"/>
    <x v="0"/>
    <x v="6"/>
    <x v="2"/>
    <x v="6"/>
    <x v="5"/>
  </r>
  <r>
    <s v="FAI : BX 1141-1142 - Simulation"/>
    <d v="2024-03-06T00:00:00"/>
    <d v="1899-12-30T14:00:00"/>
    <d v="2024-03-06T00:00:00"/>
    <d v="1899-12-30T15:00:00"/>
    <x v="12"/>
    <x v="0"/>
    <x v="6"/>
    <x v="2"/>
    <x v="4"/>
    <x v="5"/>
  </r>
  <r>
    <s v="Visite LES JARDINS DE LAMARTINE"/>
    <d v="2024-04-24T00:00:00"/>
    <d v="1899-12-30T14:00:00"/>
    <d v="2024-04-24T00:00:00"/>
    <d v="1899-12-30T16:00:00"/>
    <x v="12"/>
    <x v="0"/>
    <x v="6"/>
    <x v="2"/>
    <x v="2"/>
    <x v="0"/>
  </r>
  <r>
    <s v="FAI : BX14"/>
    <d v="2024-07-25T00:00:00"/>
    <d v="1899-12-30T14:00:00"/>
    <d v="2024-07-25T00:00:00"/>
    <d v="1899-12-30T16:00:00"/>
    <x v="12"/>
    <x v="0"/>
    <x v="6"/>
    <x v="2"/>
    <x v="2"/>
    <x v="6"/>
  </r>
  <r>
    <s v="Restitution et présentation des travaux de drone : Opération LACAUSSADE 1"/>
    <d v="2024-07-17T00:00:00"/>
    <d v="1899-12-30T14:30:00"/>
    <d v="2024-07-17T00:00:00"/>
    <d v="1899-12-30T16:00:00"/>
    <x v="12"/>
    <x v="0"/>
    <x v="6"/>
    <x v="2"/>
    <x v="1"/>
    <x v="6"/>
  </r>
  <r>
    <s v="FAI :  BX 14"/>
    <d v="2024-07-10T00:00:00"/>
    <d v="1899-12-30T14:00:00"/>
    <d v="2024-07-10T00:00:00"/>
    <d v="1899-12-30T16:30:00"/>
    <x v="12"/>
    <x v="0"/>
    <x v="6"/>
    <x v="2"/>
    <x v="11"/>
    <x v="6"/>
  </r>
  <r>
    <s v="FAI : BX 14 - CI"/>
    <d v="2024-07-10T00:00:00"/>
    <d v="1899-12-30T16:30:00"/>
    <d v="2024-07-10T00:00:00"/>
    <d v="1899-12-30T19:00:00"/>
    <x v="12"/>
    <x v="0"/>
    <x v="6"/>
    <x v="2"/>
    <x v="11"/>
    <x v="6"/>
  </r>
  <r>
    <s v="FAI : BX 14-47"/>
    <d v="2024-05-06T00:00:00"/>
    <d v="1899-12-30T13:00:00"/>
    <d v="2024-05-06T00:00:00"/>
    <d v="1899-12-30T16:00:00"/>
    <x v="12"/>
    <x v="0"/>
    <x v="6"/>
    <x v="2"/>
    <x v="9"/>
    <x v="1"/>
  </r>
  <r>
    <s v="FAI : BX 53 - CI"/>
    <d v="2024-03-27T00:00:00"/>
    <d v="1899-12-30T09:30:00"/>
    <d v="2024-03-27T00:00:00"/>
    <d v="1899-12-30T12:00:00"/>
    <x v="12"/>
    <x v="4"/>
    <x v="6"/>
    <x v="2"/>
    <x v="11"/>
    <x v="5"/>
  </r>
  <r>
    <s v="FAI : BX 1141-1142 - CI"/>
    <d v="2024-03-06T00:00:00"/>
    <d v="1899-12-30T15:00:00"/>
    <d v="2024-03-06T00:00:00"/>
    <d v="1899-12-30T17:30:00"/>
    <x v="12"/>
    <x v="4"/>
    <x v="6"/>
    <x v="2"/>
    <x v="11"/>
    <x v="5"/>
  </r>
  <r>
    <s v="COMITE D'INVESTISSEMENT"/>
    <d v="2024-03-08T00:00:00"/>
    <d v="1899-12-30T08:00:00"/>
    <d v="2024-03-08T00:00:00"/>
    <d v="1899-12-30T11:00:00"/>
    <x v="12"/>
    <x v="4"/>
    <x v="6"/>
    <x v="2"/>
    <x v="9"/>
    <x v="5"/>
  </r>
  <r>
    <s v="FAI : BX 1141-1142 - CI"/>
    <d v="2024-03-07T00:00:00"/>
    <d v="1899-12-30T15:30:00"/>
    <d v="2024-03-07T00:00:00"/>
    <d v="1899-12-30T17:00:00"/>
    <x v="12"/>
    <x v="4"/>
    <x v="6"/>
    <x v="2"/>
    <x v="1"/>
    <x v="5"/>
  </r>
  <r>
    <s v="FAI : BX 53 - CI"/>
    <d v="2024-03-27T00:00:00"/>
    <d v="1899-12-30T13:00:00"/>
    <d v="2024-03-27T00:00:00"/>
    <d v="1899-12-30T14:00:00"/>
    <x v="12"/>
    <x v="4"/>
    <x v="6"/>
    <x v="2"/>
    <x v="4"/>
    <x v="5"/>
  </r>
  <r>
    <s v="FAI : BX 14-47 - CI"/>
    <d v="2024-05-06T00:00:00"/>
    <d v="1899-12-30T16:00:00"/>
    <d v="2024-05-06T00:00:00"/>
    <d v="1899-12-30T17:00:00"/>
    <x v="12"/>
    <x v="4"/>
    <x v="6"/>
    <x v="2"/>
    <x v="4"/>
    <x v="1"/>
  </r>
  <r>
    <s v="FAI : BX 14-47 - CI"/>
    <d v="2024-05-07T00:00:00"/>
    <d v="1899-12-30T08:00:00"/>
    <d v="2024-05-07T00:00:00"/>
    <d v="1899-12-30T10:00:00"/>
    <x v="12"/>
    <x v="4"/>
    <x v="6"/>
    <x v="2"/>
    <x v="2"/>
    <x v="1"/>
  </r>
  <r>
    <s v="FAI : BX 14-47 - CI / Modification diapo suite directive"/>
    <d v="2024-05-20T00:00:00"/>
    <d v="1899-12-30T16:00:00"/>
    <d v="2024-05-20T00:00:00"/>
    <d v="1899-12-30T17:00:00"/>
    <x v="12"/>
    <x v="4"/>
    <x v="6"/>
    <x v="2"/>
    <x v="4"/>
    <x v="1"/>
  </r>
  <r>
    <s v="FAI : BX 14"/>
    <d v="2024-08-28T00:00:00"/>
    <d v="1899-12-30T13:00:00"/>
    <d v="2024-08-28T00:00:00"/>
    <d v="1899-12-30T14:00:00"/>
    <x v="12"/>
    <x v="4"/>
    <x v="6"/>
    <x v="2"/>
    <x v="4"/>
    <x v="7"/>
  </r>
  <r>
    <s v="AX 154"/>
    <d v="2024-02-19T00:00:00"/>
    <d v="1899-12-30T14:00:00"/>
    <d v="2024-02-19T00:00:00"/>
    <d v="1899-12-30T14:30:00"/>
    <x v="13"/>
    <x v="0"/>
    <x v="0"/>
    <x v="0"/>
    <x v="0"/>
    <x v="4"/>
  </r>
  <r>
    <s v="BAOBAB / APD"/>
    <d v="2024-01-02T00:00:00"/>
    <d v="1899-12-30T08:00:00"/>
    <d v="2024-01-02T00:00:00"/>
    <d v="1899-12-30T12:00:00"/>
    <x v="14"/>
    <x v="0"/>
    <x v="7"/>
    <x v="2"/>
    <x v="5"/>
    <x v="2"/>
  </r>
  <r>
    <s v="BAOBAB / APD"/>
    <d v="2024-01-02T00:00:00"/>
    <d v="1899-12-30T13:00:00"/>
    <d v="2024-01-02T00:00:00"/>
    <d v="1899-12-30T15:30:00"/>
    <x v="14"/>
    <x v="0"/>
    <x v="7"/>
    <x v="2"/>
    <x v="11"/>
    <x v="2"/>
  </r>
  <r>
    <s v="BAOBAB"/>
    <d v="2024-01-09T00:00:00"/>
    <d v="1899-12-30T09:30:00"/>
    <d v="2024-01-09T00:00:00"/>
    <d v="1899-12-30T11:00:00"/>
    <x v="14"/>
    <x v="0"/>
    <x v="7"/>
    <x v="2"/>
    <x v="1"/>
    <x v="2"/>
  </r>
  <r>
    <s v="op BAOBAB -REUNION PRESENTATION ET VALIDATION ETUDE APD"/>
    <d v="2024-01-31T00:00:00"/>
    <d v="1899-12-30T09:00:00"/>
    <d v="2024-01-31T00:00:00"/>
    <d v="1899-12-30T12:00:00"/>
    <x v="14"/>
    <x v="0"/>
    <x v="9"/>
    <x v="0"/>
    <x v="9"/>
    <x v="2"/>
  </r>
  <r>
    <s v="op BAOBAB - VISITE CASUD - VALIDATION EMPLACEMENT LOCAL POUBELLE"/>
    <d v="2024-01-16T00:00:00"/>
    <d v="1899-12-30T09:00:00"/>
    <d v="2024-01-16T00:00:00"/>
    <d v="1899-12-30T10:30:00"/>
    <x v="14"/>
    <x v="0"/>
    <x v="9"/>
    <x v="0"/>
    <x v="1"/>
    <x v="2"/>
  </r>
  <r>
    <s v="op BAOBAB - Visite RUNEO raccordement EU"/>
    <d v="2024-01-16T00:00:00"/>
    <d v="1899-12-30T09:00:00"/>
    <d v="2024-01-16T00:00:00"/>
    <d v="1899-12-30T10:30:00"/>
    <x v="14"/>
    <x v="0"/>
    <x v="9"/>
    <x v="0"/>
    <x v="1"/>
    <x v="2"/>
  </r>
  <r>
    <s v="CASUD - LOCAL POUBELLE ET RAMASSAGE OM/ENCOMBRANT "/>
    <d v="2024-01-24T00:00:00"/>
    <d v="1899-12-30T09:00:00"/>
    <d v="2024-01-24T00:00:00"/>
    <d v="1899-12-30T10:30:00"/>
    <x v="14"/>
    <x v="0"/>
    <x v="9"/>
    <x v="0"/>
    <x v="1"/>
    <x v="2"/>
  </r>
  <r>
    <s v="CR APD BAOBAB"/>
    <d v="2024-01-31T00:00:00"/>
    <d v="1899-12-30T13:30:00"/>
    <d v="2024-01-31T00:00:00"/>
    <d v="1899-12-30T15:30:00"/>
    <x v="14"/>
    <x v="0"/>
    <x v="9"/>
    <x v="0"/>
    <x v="2"/>
    <x v="2"/>
  </r>
  <r>
    <s v="POINT ADM"/>
    <d v="2024-01-03T00:00:00"/>
    <d v="1899-12-30T13:00:00"/>
    <d v="2024-01-03T00:00:00"/>
    <d v="1899-12-30T15:30:00"/>
    <x v="14"/>
    <x v="0"/>
    <x v="9"/>
    <x v="0"/>
    <x v="11"/>
    <x v="2"/>
  </r>
  <r>
    <s v="ANALYSE CCTP-CDPGF"/>
    <d v="2024-01-19T00:00:00"/>
    <d v="1899-12-30T08:00:00"/>
    <d v="2024-01-19T00:00:00"/>
    <d v="1899-12-30T11:00:00"/>
    <x v="14"/>
    <x v="0"/>
    <x v="9"/>
    <x v="0"/>
    <x v="9"/>
    <x v="2"/>
  </r>
  <r>
    <s v="ANALYSE CCTP-CDPGF"/>
    <d v="2024-01-23T00:00:00"/>
    <d v="1899-12-30T08:00:00"/>
    <d v="2024-01-23T00:00:00"/>
    <d v="1899-12-30T12:00:00"/>
    <x v="14"/>
    <x v="0"/>
    <x v="9"/>
    <x v="0"/>
    <x v="5"/>
    <x v="2"/>
  </r>
  <r>
    <s v="ANALYSE CCTP-CDPGF "/>
    <d v="2024-01-29T00:00:00"/>
    <d v="1899-12-30T13:00:00"/>
    <d v="2024-01-29T00:00:00"/>
    <d v="1899-12-30T15:30:00"/>
    <x v="14"/>
    <x v="0"/>
    <x v="9"/>
    <x v="0"/>
    <x v="11"/>
    <x v="2"/>
  </r>
  <r>
    <s v="RELANCE "/>
    <d v="2024-01-08T00:00:00"/>
    <d v="1899-12-30T13:00:00"/>
    <d v="2024-01-08T00:00:00"/>
    <d v="1899-12-30T14:30:00"/>
    <x v="14"/>
    <x v="0"/>
    <x v="9"/>
    <x v="0"/>
    <x v="1"/>
    <x v="2"/>
  </r>
  <r>
    <s v="BAOBAB"/>
    <d v="2024-01-24T00:00:00"/>
    <d v="1899-12-30T10:30:00"/>
    <d v="2024-01-24T00:00:00"/>
    <d v="1899-12-30T12:00:00"/>
    <x v="14"/>
    <x v="0"/>
    <x v="7"/>
    <x v="2"/>
    <x v="1"/>
    <x v="2"/>
  </r>
  <r>
    <s v="BAOBAB"/>
    <d v="2024-01-25T00:00:00"/>
    <d v="1899-12-30T08:00:00"/>
    <d v="2024-01-25T00:00:00"/>
    <d v="1899-12-30T11:30:00"/>
    <x v="14"/>
    <x v="0"/>
    <x v="7"/>
    <x v="2"/>
    <x v="13"/>
    <x v="2"/>
  </r>
  <r>
    <s v="BAOBAB -REUNION PRESENTATION ET VALIDATION ETUDE APD"/>
    <d v="2024-01-31T00:00:00"/>
    <d v="1899-12-30T08:00:00"/>
    <d v="2024-01-31T00:00:00"/>
    <d v="1899-12-30T12:00:00"/>
    <x v="14"/>
    <x v="0"/>
    <x v="7"/>
    <x v="2"/>
    <x v="5"/>
    <x v="2"/>
  </r>
  <r>
    <s v="BAOBAB"/>
    <d v="2024-02-12T00:00:00"/>
    <d v="1899-12-30T08:00:00"/>
    <d v="2024-02-12T00:00:00"/>
    <d v="1899-12-30T10:00:00"/>
    <x v="14"/>
    <x v="0"/>
    <x v="7"/>
    <x v="2"/>
    <x v="2"/>
    <x v="4"/>
  </r>
  <r>
    <s v="BAOBAB"/>
    <d v="2024-02-13T00:00:00"/>
    <d v="1899-12-30T11:00:00"/>
    <d v="2024-02-13T00:00:00"/>
    <d v="1899-12-30T11:30:00"/>
    <x v="14"/>
    <x v="0"/>
    <x v="7"/>
    <x v="2"/>
    <x v="0"/>
    <x v="4"/>
  </r>
  <r>
    <s v="BAOBAB"/>
    <d v="2024-02-13T00:00:00"/>
    <d v="1899-12-30T13:00:00"/>
    <d v="2024-02-13T00:00:00"/>
    <d v="1899-12-30T17:00:00"/>
    <x v="14"/>
    <x v="0"/>
    <x v="7"/>
    <x v="2"/>
    <x v="5"/>
    <x v="4"/>
  </r>
  <r>
    <s v="BAOBAB"/>
    <d v="2024-02-14T00:00:00"/>
    <d v="1899-12-30T08:00:00"/>
    <d v="2024-02-14T00:00:00"/>
    <d v="1899-12-30T12:00:00"/>
    <x v="14"/>
    <x v="0"/>
    <x v="7"/>
    <x v="2"/>
    <x v="5"/>
    <x v="4"/>
  </r>
  <r>
    <s v="BAOBAB"/>
    <d v="2024-02-14T00:00:00"/>
    <d v="1899-12-30T13:00:00"/>
    <d v="2024-02-14T00:00:00"/>
    <d v="1899-12-30T15:00:00"/>
    <x v="14"/>
    <x v="0"/>
    <x v="7"/>
    <x v="2"/>
    <x v="2"/>
    <x v="4"/>
  </r>
  <r>
    <s v="BAOBAB / Nvx paramètres"/>
    <d v="2024-02-19T00:00:00"/>
    <d v="1899-12-30T09:00:00"/>
    <d v="2024-02-19T00:00:00"/>
    <d v="1899-12-30T12:00:00"/>
    <x v="14"/>
    <x v="0"/>
    <x v="7"/>
    <x v="2"/>
    <x v="9"/>
    <x v="4"/>
  </r>
  <r>
    <s v="BAOBAB / Nvx paramètres"/>
    <d v="2024-02-19T00:00:00"/>
    <d v="1899-12-30T13:00:00"/>
    <d v="2024-02-19T00:00:00"/>
    <d v="1899-12-30T14:00:00"/>
    <x v="14"/>
    <x v="0"/>
    <x v="7"/>
    <x v="2"/>
    <x v="4"/>
    <x v="4"/>
  </r>
  <r>
    <s v="BAOBAB"/>
    <d v="2024-03-06T00:00:00"/>
    <d v="1899-12-30T08:45:00"/>
    <d v="2024-03-06T00:00:00"/>
    <d v="1899-12-30T10:30:00"/>
    <x v="14"/>
    <x v="0"/>
    <x v="7"/>
    <x v="2"/>
    <x v="15"/>
    <x v="5"/>
  </r>
  <r>
    <s v="BAOBAB"/>
    <d v="2024-03-06T00:00:00"/>
    <d v="1899-12-30T11:00:00"/>
    <d v="2024-03-06T00:00:00"/>
    <d v="1899-12-30T12:00:00"/>
    <x v="14"/>
    <x v="0"/>
    <x v="7"/>
    <x v="2"/>
    <x v="4"/>
    <x v="5"/>
  </r>
  <r>
    <s v="BAOBAB"/>
    <d v="2024-03-06T00:00:00"/>
    <d v="1899-12-30T14:00:00"/>
    <d v="2024-03-06T00:00:00"/>
    <d v="1899-12-30T15:00:00"/>
    <x v="14"/>
    <x v="0"/>
    <x v="7"/>
    <x v="2"/>
    <x v="4"/>
    <x v="5"/>
  </r>
  <r>
    <s v="BAOBAB"/>
    <d v="2024-03-07T00:00:00"/>
    <d v="1899-12-30T13:00:00"/>
    <d v="2024-03-07T00:00:00"/>
    <d v="1899-12-30T14:30:00"/>
    <x v="14"/>
    <x v="0"/>
    <x v="7"/>
    <x v="2"/>
    <x v="1"/>
    <x v="5"/>
  </r>
  <r>
    <s v="BAOBAB"/>
    <d v="2024-03-13T00:00:00"/>
    <d v="1899-12-30T14:00:00"/>
    <d v="2024-03-13T00:00:00"/>
    <d v="1899-12-30T15:00:00"/>
    <x v="14"/>
    <x v="0"/>
    <x v="7"/>
    <x v="2"/>
    <x v="4"/>
    <x v="5"/>
  </r>
  <r>
    <s v="BAOBAB"/>
    <d v="2024-03-14T00:00:00"/>
    <d v="1899-12-30T08:00:00"/>
    <d v="2024-03-14T00:00:00"/>
    <d v="1899-12-30T08:30:00"/>
    <x v="14"/>
    <x v="0"/>
    <x v="7"/>
    <x v="2"/>
    <x v="0"/>
    <x v="5"/>
  </r>
  <r>
    <s v="BAOBAB / OPC"/>
    <d v="2024-03-14T00:00:00"/>
    <d v="1899-12-30T13:00:00"/>
    <d v="2024-03-14T00:00:00"/>
    <d v="1899-12-30T16:00:00"/>
    <x v="14"/>
    <x v="0"/>
    <x v="7"/>
    <x v="2"/>
    <x v="9"/>
    <x v="5"/>
  </r>
  <r>
    <s v="BAOBAB / OPC"/>
    <d v="2024-03-15T00:00:00"/>
    <d v="1899-12-30T08:00:00"/>
    <d v="2024-03-15T00:00:00"/>
    <d v="1899-12-30T10:00:00"/>
    <x v="14"/>
    <x v="0"/>
    <x v="7"/>
    <x v="2"/>
    <x v="2"/>
    <x v="5"/>
  </r>
  <r>
    <s v="BAOBAB / OPC"/>
    <d v="2024-03-18T00:00:00"/>
    <d v="1899-12-30T09:00:00"/>
    <d v="2024-03-18T00:00:00"/>
    <d v="1899-12-30T09:30:00"/>
    <x v="14"/>
    <x v="0"/>
    <x v="7"/>
    <x v="2"/>
    <x v="0"/>
    <x v="5"/>
  </r>
  <r>
    <s v="BAOBAB / SIAP complément"/>
    <d v="2024-03-21T00:00:00"/>
    <d v="1899-12-30T11:00:00"/>
    <d v="2024-03-21T00:00:00"/>
    <d v="1899-12-30T11:30:00"/>
    <x v="14"/>
    <x v="0"/>
    <x v="7"/>
    <x v="2"/>
    <x v="0"/>
    <x v="5"/>
  </r>
  <r>
    <s v="BAOBAB / Acquisition"/>
    <d v="2024-03-27T00:00:00"/>
    <d v="1899-12-30T10:30:00"/>
    <d v="2024-03-27T00:00:00"/>
    <d v="1899-12-30T12:00:00"/>
    <x v="14"/>
    <x v="0"/>
    <x v="7"/>
    <x v="2"/>
    <x v="1"/>
    <x v="5"/>
  </r>
  <r>
    <s v="BAOBAB / Acquisition"/>
    <d v="2024-03-27T00:00:00"/>
    <d v="1899-12-30T16:00:00"/>
    <d v="2024-03-27T00:00:00"/>
    <d v="1899-12-30T17:00:00"/>
    <x v="14"/>
    <x v="0"/>
    <x v="7"/>
    <x v="2"/>
    <x v="4"/>
    <x v="5"/>
  </r>
  <r>
    <s v="BAOBAB / Acquisition"/>
    <d v="2024-03-28T00:00:00"/>
    <d v="1899-12-30T08:00:00"/>
    <d v="2024-03-28T00:00:00"/>
    <d v="1899-12-30T10:00:00"/>
    <x v="14"/>
    <x v="0"/>
    <x v="7"/>
    <x v="2"/>
    <x v="2"/>
    <x v="5"/>
  </r>
  <r>
    <s v="BAOBAB / Acquisition"/>
    <d v="2024-03-28T00:00:00"/>
    <d v="1899-12-30T16:00:00"/>
    <d v="2024-03-28T00:00:00"/>
    <d v="1899-12-30T16:30:00"/>
    <x v="14"/>
    <x v="0"/>
    <x v="7"/>
    <x v="2"/>
    <x v="0"/>
    <x v="5"/>
  </r>
  <r>
    <m/>
    <d v="2024-02-26T00:00:00"/>
    <d v="1899-12-30T13:00:00"/>
    <d v="2024-02-26T00:00:00"/>
    <d v="1899-12-30T17:00:00"/>
    <x v="14"/>
    <x v="0"/>
    <x v="5"/>
    <x v="2"/>
    <x v="5"/>
    <x v="4"/>
  </r>
  <r>
    <m/>
    <d v="2024-02-16T00:00:00"/>
    <d v="1899-12-30T08:00:00"/>
    <d v="2024-02-16T00:00:00"/>
    <d v="1899-12-30T10:00:00"/>
    <x v="14"/>
    <x v="0"/>
    <x v="5"/>
    <x v="2"/>
    <x v="2"/>
    <x v="4"/>
  </r>
  <r>
    <m/>
    <d v="2024-02-28T00:00:00"/>
    <d v="1899-12-30T10:00:00"/>
    <d v="2024-02-28T00:00:00"/>
    <d v="1899-12-30T12:30:00"/>
    <x v="14"/>
    <x v="0"/>
    <x v="5"/>
    <x v="2"/>
    <x v="11"/>
    <x v="4"/>
  </r>
  <r>
    <s v="BAOBAB - ANALYSE OPC "/>
    <d v="2024-02-12T00:00:00"/>
    <d v="1899-12-30T10:00:00"/>
    <d v="2024-02-12T00:00:00"/>
    <d v="1899-12-30T12:00:00"/>
    <x v="14"/>
    <x v="0"/>
    <x v="9"/>
    <x v="0"/>
    <x v="2"/>
    <x v="4"/>
  </r>
  <r>
    <s v="PREPARATION OS PRO (4sem)"/>
    <d v="2024-02-20T00:00:00"/>
    <d v="1899-12-30T15:00:00"/>
    <d v="2024-02-20T00:00:00"/>
    <d v="1899-12-30T16:00:00"/>
    <x v="14"/>
    <x v="0"/>
    <x v="9"/>
    <x v="0"/>
    <x v="4"/>
    <x v="4"/>
  </r>
  <r>
    <m/>
    <d v="2024-03-18T00:00:00"/>
    <d v="1899-12-30T15:30:00"/>
    <d v="2024-03-18T00:00:00"/>
    <d v="1899-12-30T17:00:00"/>
    <x v="14"/>
    <x v="0"/>
    <x v="9"/>
    <x v="0"/>
    <x v="1"/>
    <x v="5"/>
  </r>
  <r>
    <m/>
    <d v="2024-03-26T00:00:00"/>
    <d v="1899-12-30T13:00:00"/>
    <d v="2024-03-26T00:00:00"/>
    <d v="1899-12-30T14:30:00"/>
    <x v="14"/>
    <x v="0"/>
    <x v="9"/>
    <x v="0"/>
    <x v="1"/>
    <x v="5"/>
  </r>
  <r>
    <s v="BAOBAB / Bdgt"/>
    <d v="2024-04-02T00:00:00"/>
    <d v="1899-12-30T14:30:00"/>
    <d v="2024-04-02T00:00:00"/>
    <d v="1899-12-30T15:00:00"/>
    <x v="14"/>
    <x v="0"/>
    <x v="7"/>
    <x v="2"/>
    <x v="0"/>
    <x v="0"/>
  </r>
  <r>
    <s v="BAOBAB / Acquisition"/>
    <d v="2024-04-03T00:00:00"/>
    <d v="1899-12-30T08:00:00"/>
    <d v="2024-04-03T00:00:00"/>
    <d v="1899-12-30T11:00:00"/>
    <x v="14"/>
    <x v="0"/>
    <x v="7"/>
    <x v="2"/>
    <x v="9"/>
    <x v="0"/>
  </r>
  <r>
    <s v="BAOBAB / Acquisition"/>
    <d v="2024-04-03T00:00:00"/>
    <d v="1899-12-30T15:00:00"/>
    <d v="2024-04-03T00:00:00"/>
    <d v="1899-12-30T17:00:00"/>
    <x v="14"/>
    <x v="0"/>
    <x v="7"/>
    <x v="2"/>
    <x v="2"/>
    <x v="0"/>
  </r>
  <r>
    <s v="BAOBAB"/>
    <d v="2024-04-15T00:00:00"/>
    <d v="1899-12-30T08:00:00"/>
    <d v="2024-04-15T00:00:00"/>
    <d v="1899-12-30T10:00:00"/>
    <x v="14"/>
    <x v="0"/>
    <x v="7"/>
    <x v="2"/>
    <x v="2"/>
    <x v="0"/>
  </r>
  <r>
    <s v="BAOBAB"/>
    <d v="2024-04-12T00:00:00"/>
    <d v="1899-12-30T09:30:00"/>
    <d v="2024-04-12T00:00:00"/>
    <d v="1899-12-30T11:00:00"/>
    <x v="14"/>
    <x v="0"/>
    <x v="7"/>
    <x v="2"/>
    <x v="1"/>
    <x v="0"/>
  </r>
  <r>
    <s v="BAOBAB"/>
    <d v="2024-04-15T00:00:00"/>
    <d v="1899-12-30T13:00:00"/>
    <d v="2024-04-15T00:00:00"/>
    <d v="1899-12-30T15:00:00"/>
    <x v="14"/>
    <x v="0"/>
    <x v="7"/>
    <x v="2"/>
    <x v="2"/>
    <x v="0"/>
  </r>
  <r>
    <s v="BAOBAB / Avenant"/>
    <d v="2024-04-16T00:00:00"/>
    <d v="1899-12-30T08:45:00"/>
    <d v="2024-04-16T00:00:00"/>
    <d v="1899-12-30T12:00:00"/>
    <x v="14"/>
    <x v="0"/>
    <x v="7"/>
    <x v="2"/>
    <x v="16"/>
    <x v="0"/>
  </r>
  <r>
    <s v="BAOBAB / Avenant"/>
    <d v="2024-04-16T00:00:00"/>
    <d v="1899-12-30T14:15:00"/>
    <d v="2024-04-16T00:00:00"/>
    <d v="1899-12-30T16:30:00"/>
    <x v="14"/>
    <x v="0"/>
    <x v="7"/>
    <x v="2"/>
    <x v="17"/>
    <x v="0"/>
  </r>
  <r>
    <s v="BAOBAB / NH"/>
    <d v="2024-04-29T00:00:00"/>
    <d v="1899-12-30T10:00:00"/>
    <d v="2024-04-29T00:00:00"/>
    <d v="1899-12-30T11:30:00"/>
    <x v="14"/>
    <x v="0"/>
    <x v="7"/>
    <x v="2"/>
    <x v="1"/>
    <x v="0"/>
  </r>
  <r>
    <s v="BAOBAB / Dossier fi"/>
    <d v="2024-05-16T00:00:00"/>
    <d v="1899-12-30T14:00:00"/>
    <d v="2024-05-16T00:00:00"/>
    <d v="1899-12-30T16:00:00"/>
    <x v="14"/>
    <x v="0"/>
    <x v="7"/>
    <x v="2"/>
    <x v="2"/>
    <x v="1"/>
  </r>
  <r>
    <s v="BAOBAB "/>
    <d v="2024-05-20T00:00:00"/>
    <d v="1899-12-30T08:00:00"/>
    <d v="2024-05-20T00:00:00"/>
    <d v="1899-12-30T12:00:00"/>
    <x v="14"/>
    <x v="0"/>
    <x v="7"/>
    <x v="2"/>
    <x v="5"/>
    <x v="1"/>
  </r>
  <r>
    <s v="BAOBAB "/>
    <d v="2024-05-21T00:00:00"/>
    <d v="1899-12-30T08:00:00"/>
    <d v="2024-05-21T00:00:00"/>
    <d v="1899-12-30T10:00:00"/>
    <x v="14"/>
    <x v="0"/>
    <x v="7"/>
    <x v="2"/>
    <x v="2"/>
    <x v="1"/>
  </r>
  <r>
    <m/>
    <d v="2024-04-04T00:00:00"/>
    <d v="1899-12-30T10:00:00"/>
    <d v="2024-04-04T00:00:00"/>
    <d v="1899-12-30T11:30:00"/>
    <x v="14"/>
    <x v="0"/>
    <x v="9"/>
    <x v="0"/>
    <x v="1"/>
    <x v="0"/>
  </r>
  <r>
    <m/>
    <d v="2024-04-25T00:00:00"/>
    <d v="1899-12-30T13:30:00"/>
    <d v="2024-04-25T00:00:00"/>
    <d v="1899-12-30T16:30:00"/>
    <x v="14"/>
    <x v="0"/>
    <x v="9"/>
    <x v="0"/>
    <x v="9"/>
    <x v="0"/>
  </r>
  <r>
    <m/>
    <d v="2024-05-29T00:00:00"/>
    <d v="1899-12-30T13:30:00"/>
    <d v="2024-05-29T00:00:00"/>
    <d v="1899-12-30T17:00:00"/>
    <x v="14"/>
    <x v="0"/>
    <x v="9"/>
    <x v="0"/>
    <x v="13"/>
    <x v="1"/>
  </r>
  <r>
    <m/>
    <d v="2024-05-30T00:00:00"/>
    <d v="1899-12-30T08:30:00"/>
    <d v="2024-05-30T00:00:00"/>
    <d v="1899-12-30T12:00:00"/>
    <x v="14"/>
    <x v="0"/>
    <x v="9"/>
    <x v="0"/>
    <x v="13"/>
    <x v="1"/>
  </r>
  <r>
    <m/>
    <d v="2024-06-04T00:00:00"/>
    <d v="1899-12-30T08:30:00"/>
    <d v="2024-06-04T00:00:00"/>
    <d v="1899-12-30T12:00:00"/>
    <x v="14"/>
    <x v="0"/>
    <x v="9"/>
    <x v="0"/>
    <x v="13"/>
    <x v="3"/>
  </r>
  <r>
    <m/>
    <d v="2024-06-06T00:00:00"/>
    <d v="1899-12-30T08:00:00"/>
    <d v="2024-06-06T00:00:00"/>
    <d v="1899-12-30T12:00:00"/>
    <x v="14"/>
    <x v="0"/>
    <x v="9"/>
    <x v="0"/>
    <x v="5"/>
    <x v="3"/>
  </r>
  <r>
    <m/>
    <d v="2024-06-06T00:00:00"/>
    <d v="1899-12-30T13:00:00"/>
    <d v="2024-06-06T00:00:00"/>
    <d v="1899-12-30T17:00:00"/>
    <x v="14"/>
    <x v="0"/>
    <x v="9"/>
    <x v="0"/>
    <x v="5"/>
    <x v="3"/>
  </r>
  <r>
    <m/>
    <d v="2024-06-07T00:00:00"/>
    <d v="1899-12-30T08:00:00"/>
    <d v="2024-06-07T00:00:00"/>
    <d v="1899-12-30T11:00:00"/>
    <x v="14"/>
    <x v="0"/>
    <x v="9"/>
    <x v="0"/>
    <x v="9"/>
    <x v="3"/>
  </r>
  <r>
    <m/>
    <d v="2024-06-10T00:00:00"/>
    <d v="1899-12-30T09:30:00"/>
    <d v="2024-06-10T00:00:00"/>
    <d v="1899-12-30T11:00:00"/>
    <x v="14"/>
    <x v="0"/>
    <x v="9"/>
    <x v="0"/>
    <x v="1"/>
    <x v="3"/>
  </r>
  <r>
    <m/>
    <d v="2024-06-11T00:00:00"/>
    <d v="1899-12-30T13:00:00"/>
    <d v="2024-06-11T00:00:00"/>
    <d v="1899-12-30T15:30:00"/>
    <x v="14"/>
    <x v="0"/>
    <x v="9"/>
    <x v="0"/>
    <x v="11"/>
    <x v="3"/>
  </r>
  <r>
    <m/>
    <d v="2024-06-14T00:00:00"/>
    <d v="1899-12-30T08:30:00"/>
    <d v="2024-06-14T00:00:00"/>
    <d v="1899-12-30T11:00:00"/>
    <x v="14"/>
    <x v="0"/>
    <x v="9"/>
    <x v="0"/>
    <x v="11"/>
    <x v="3"/>
  </r>
  <r>
    <m/>
    <d v="2024-06-17T00:00:00"/>
    <d v="1899-12-30T08:00:00"/>
    <d v="2024-06-17T00:00:00"/>
    <d v="1899-12-30T11:00:00"/>
    <x v="14"/>
    <x v="0"/>
    <x v="9"/>
    <x v="0"/>
    <x v="9"/>
    <x v="3"/>
  </r>
  <r>
    <m/>
    <d v="2024-06-18T00:00:00"/>
    <d v="1899-12-30T13:00:00"/>
    <d v="2024-06-18T00:00:00"/>
    <d v="1899-12-30T16:00:00"/>
    <x v="14"/>
    <x v="0"/>
    <x v="9"/>
    <x v="0"/>
    <x v="9"/>
    <x v="3"/>
  </r>
  <r>
    <s v="APPEL CONCESSIONNAIRES"/>
    <d v="2024-06-24T00:00:00"/>
    <d v="1899-12-30T11:00:00"/>
    <d v="2024-06-24T00:00:00"/>
    <d v="1899-12-30T12:00:00"/>
    <x v="14"/>
    <x v="0"/>
    <x v="9"/>
    <x v="0"/>
    <x v="4"/>
    <x v="3"/>
  </r>
  <r>
    <s v="APPEL INTERVENANTS "/>
    <d v="2024-06-24T00:00:00"/>
    <d v="1899-12-30T13:00:00"/>
    <d v="2024-06-24T00:00:00"/>
    <d v="1899-12-30T14:00:00"/>
    <x v="14"/>
    <x v="0"/>
    <x v="9"/>
    <x v="0"/>
    <x v="4"/>
    <x v="3"/>
  </r>
  <r>
    <s v="APPELS ET MAILS CONCESSIONNAIRES AEP -EU "/>
    <d v="2024-06-25T00:00:00"/>
    <d v="1899-12-30T13:00:00"/>
    <d v="2024-06-25T00:00:00"/>
    <d v="1899-12-30T14:00:00"/>
    <x v="14"/>
    <x v="0"/>
    <x v="9"/>
    <x v="0"/>
    <x v="4"/>
    <x v="3"/>
  </r>
  <r>
    <s v="relance CSPS - Rapport"/>
    <d v="2024-06-26T00:00:00"/>
    <d v="1899-12-30T15:30:00"/>
    <d v="2024-06-26T00:00:00"/>
    <d v="1899-12-30T17:00:00"/>
    <x v="14"/>
    <x v="0"/>
    <x v="9"/>
    <x v="0"/>
    <x v="1"/>
    <x v="3"/>
  </r>
  <r>
    <m/>
    <d v="2024-06-04T00:00:00"/>
    <d v="1899-12-30T13:00:00"/>
    <d v="2024-06-04T00:00:00"/>
    <d v="1899-12-30T15:30:00"/>
    <x v="14"/>
    <x v="0"/>
    <x v="9"/>
    <x v="0"/>
    <x v="11"/>
    <x v="3"/>
  </r>
  <r>
    <m/>
    <d v="2024-06-20T00:00:00"/>
    <d v="1899-12-30T09:00:00"/>
    <d v="2024-06-20T00:00:00"/>
    <d v="1899-12-30T11:30:00"/>
    <x v="14"/>
    <x v="0"/>
    <x v="9"/>
    <x v="0"/>
    <x v="11"/>
    <x v="3"/>
  </r>
  <r>
    <s v="BAOBAB / Concessionnaires"/>
    <d v="2024-07-31T00:00:00"/>
    <d v="1899-12-30T09:30:00"/>
    <d v="2024-07-31T00:00:00"/>
    <d v="1899-12-30T10:30:00"/>
    <x v="14"/>
    <x v="0"/>
    <x v="7"/>
    <x v="2"/>
    <x v="4"/>
    <x v="6"/>
  </r>
  <r>
    <s v="BAOBAB / PRO"/>
    <d v="2024-08-01T00:00:00"/>
    <d v="1899-12-30T08:00:00"/>
    <d v="2024-08-01T00:00:00"/>
    <d v="1899-12-30T12:00:00"/>
    <x v="14"/>
    <x v="0"/>
    <x v="7"/>
    <x v="2"/>
    <x v="5"/>
    <x v="7"/>
  </r>
  <r>
    <s v="BAOBAB / PRO"/>
    <d v="2024-08-02T00:00:00"/>
    <d v="1899-12-30T09:30:00"/>
    <d v="2024-08-02T00:00:00"/>
    <d v="1899-12-30T11:00:00"/>
    <x v="14"/>
    <x v="0"/>
    <x v="7"/>
    <x v="2"/>
    <x v="1"/>
    <x v="7"/>
  </r>
  <r>
    <s v="BAOBAB"/>
    <d v="2024-08-06T00:00:00"/>
    <d v="1899-12-30T14:00:00"/>
    <d v="2024-08-06T00:00:00"/>
    <d v="1899-12-30T16:00:00"/>
    <x v="14"/>
    <x v="0"/>
    <x v="7"/>
    <x v="2"/>
    <x v="2"/>
    <x v="7"/>
  </r>
  <r>
    <s v="BAOBAB"/>
    <d v="2024-08-07T00:00:00"/>
    <d v="1899-12-30T09:30:00"/>
    <d v="2024-08-07T00:00:00"/>
    <d v="1899-12-30T12:00:00"/>
    <x v="14"/>
    <x v="0"/>
    <x v="7"/>
    <x v="2"/>
    <x v="11"/>
    <x v="7"/>
  </r>
  <r>
    <s v="BAOBAB"/>
    <d v="2024-08-07T00:00:00"/>
    <d v="1899-12-30T13:00:00"/>
    <d v="2024-08-07T00:00:00"/>
    <d v="1899-12-30T17:00:00"/>
    <x v="14"/>
    <x v="0"/>
    <x v="7"/>
    <x v="2"/>
    <x v="5"/>
    <x v="7"/>
  </r>
  <r>
    <s v="BAOBAB"/>
    <d v="2024-08-08T00:00:00"/>
    <d v="1899-12-30T08:00:00"/>
    <d v="2024-08-08T00:00:00"/>
    <d v="1899-12-30T12:00:00"/>
    <x v="14"/>
    <x v="0"/>
    <x v="7"/>
    <x v="2"/>
    <x v="5"/>
    <x v="7"/>
  </r>
  <r>
    <s v="BAOBAB"/>
    <d v="2024-08-12T00:00:00"/>
    <d v="1899-12-30T08:00:00"/>
    <d v="2024-08-12T00:00:00"/>
    <d v="1899-12-30T12:00:00"/>
    <x v="14"/>
    <x v="0"/>
    <x v="7"/>
    <x v="2"/>
    <x v="5"/>
    <x v="7"/>
  </r>
  <r>
    <s v="BAOBAB"/>
    <d v="2024-08-12T00:00:00"/>
    <d v="1899-12-30T13:00:00"/>
    <d v="2024-08-12T00:00:00"/>
    <d v="1899-12-30T17:00:00"/>
    <x v="14"/>
    <x v="0"/>
    <x v="7"/>
    <x v="2"/>
    <x v="5"/>
    <x v="7"/>
  </r>
  <r>
    <s v="BAOBAB"/>
    <d v="2024-08-13T00:00:00"/>
    <d v="1899-12-30T10:30:00"/>
    <d v="2024-08-13T00:00:00"/>
    <d v="1899-12-30T12:00:00"/>
    <x v="14"/>
    <x v="0"/>
    <x v="7"/>
    <x v="2"/>
    <x v="1"/>
    <x v="7"/>
  </r>
  <r>
    <s v="BAOBAB"/>
    <d v="2024-08-13T00:00:00"/>
    <d v="1899-12-30T13:00:00"/>
    <d v="2024-08-13T00:00:00"/>
    <d v="1899-12-30T15:00:00"/>
    <x v="14"/>
    <x v="0"/>
    <x v="7"/>
    <x v="2"/>
    <x v="2"/>
    <x v="7"/>
  </r>
  <r>
    <s v="BAOBAB"/>
    <d v="2024-08-14T00:00:00"/>
    <d v="1899-12-30T13:00:00"/>
    <d v="2024-08-14T00:00:00"/>
    <d v="1899-12-30T15:30:00"/>
    <x v="14"/>
    <x v="0"/>
    <x v="7"/>
    <x v="2"/>
    <x v="11"/>
    <x v="7"/>
  </r>
  <r>
    <s v="BAOBAB / PRO"/>
    <d v="2024-08-19T00:00:00"/>
    <d v="1899-12-30T09:00:00"/>
    <d v="2024-08-19T00:00:00"/>
    <d v="1899-12-30T12:00:00"/>
    <x v="14"/>
    <x v="0"/>
    <x v="7"/>
    <x v="2"/>
    <x v="9"/>
    <x v="7"/>
  </r>
  <r>
    <s v="BAOBAB / PRO"/>
    <d v="2024-08-19T00:00:00"/>
    <d v="1899-12-30T13:00:00"/>
    <d v="2024-08-19T00:00:00"/>
    <d v="1899-12-30T14:00:00"/>
    <x v="14"/>
    <x v="0"/>
    <x v="7"/>
    <x v="2"/>
    <x v="4"/>
    <x v="7"/>
  </r>
  <r>
    <s v="BAOBAB / PRO"/>
    <d v="2024-08-19T00:00:00"/>
    <d v="1899-12-30T15:30:00"/>
    <d v="2024-08-19T00:00:00"/>
    <d v="1899-12-30T17:00:00"/>
    <x v="14"/>
    <x v="0"/>
    <x v="7"/>
    <x v="2"/>
    <x v="1"/>
    <x v="7"/>
  </r>
  <r>
    <s v="BAOBAB / PRO"/>
    <d v="2024-08-20T00:00:00"/>
    <d v="1899-12-30T09:00:00"/>
    <d v="2024-08-20T00:00:00"/>
    <d v="1899-12-30T12:00:00"/>
    <x v="14"/>
    <x v="0"/>
    <x v="7"/>
    <x v="2"/>
    <x v="9"/>
    <x v="7"/>
  </r>
  <r>
    <s v="BAOBAB / PRO"/>
    <d v="2024-08-20T00:00:00"/>
    <d v="1899-12-30T13:30:00"/>
    <d v="2024-08-20T00:00:00"/>
    <d v="1899-12-30T17:00:00"/>
    <x v="14"/>
    <x v="0"/>
    <x v="7"/>
    <x v="2"/>
    <x v="13"/>
    <x v="7"/>
  </r>
  <r>
    <s v="BAOBAB / PRO"/>
    <d v="2024-08-21T00:00:00"/>
    <d v="1899-12-30T09:30:00"/>
    <d v="2024-08-21T00:00:00"/>
    <d v="1899-12-30T10:30:00"/>
    <x v="14"/>
    <x v="0"/>
    <x v="7"/>
    <x v="2"/>
    <x v="4"/>
    <x v="7"/>
  </r>
  <r>
    <s v="BAOBAB / ACT"/>
    <d v="2024-08-21T00:00:00"/>
    <d v="1899-12-30T16:00:00"/>
    <d v="2024-08-21T00:00:00"/>
    <d v="1899-12-30T17:00:00"/>
    <x v="14"/>
    <x v="0"/>
    <x v="7"/>
    <x v="2"/>
    <x v="4"/>
    <x v="7"/>
  </r>
  <r>
    <s v="BAOBAB / ACT"/>
    <d v="2024-08-22T00:00:00"/>
    <d v="1899-12-30T09:00:00"/>
    <d v="2024-08-22T00:00:00"/>
    <d v="1899-12-30T10:00:00"/>
    <x v="14"/>
    <x v="0"/>
    <x v="7"/>
    <x v="2"/>
    <x v="4"/>
    <x v="7"/>
  </r>
  <r>
    <s v="BAOBAB / ACT"/>
    <d v="2024-08-22T00:00:00"/>
    <d v="1899-12-30T16:00:00"/>
    <d v="2024-08-22T00:00:00"/>
    <d v="1899-12-30T17:00:00"/>
    <x v="14"/>
    <x v="0"/>
    <x v="7"/>
    <x v="2"/>
    <x v="4"/>
    <x v="7"/>
  </r>
  <r>
    <s v="BAOBAB / ACT"/>
    <d v="2024-08-23T00:00:00"/>
    <d v="1899-12-30T09:00:00"/>
    <d v="2024-08-23T00:00:00"/>
    <d v="1899-12-30T10:00:00"/>
    <x v="14"/>
    <x v="0"/>
    <x v="7"/>
    <x v="2"/>
    <x v="4"/>
    <x v="7"/>
  </r>
  <r>
    <s v="BAOBAB - REUNION ETUDE PRO"/>
    <d v="2024-08-26T00:00:00"/>
    <d v="1899-12-30T09:00:00"/>
    <d v="2024-08-26T00:00:00"/>
    <d v="1899-12-30T12:30:00"/>
    <x v="14"/>
    <x v="0"/>
    <x v="7"/>
    <x v="2"/>
    <x v="13"/>
    <x v="7"/>
  </r>
  <r>
    <s v="BAOBAB"/>
    <d v="2024-08-26T00:00:00"/>
    <d v="1899-12-30T13:30:00"/>
    <d v="2024-08-26T00:00:00"/>
    <d v="1899-12-30T16:30:00"/>
    <x v="14"/>
    <x v="0"/>
    <x v="7"/>
    <x v="2"/>
    <x v="9"/>
    <x v="7"/>
  </r>
  <r>
    <s v="BAOBAB"/>
    <d v="2024-08-26T00:00:00"/>
    <d v="1899-12-30T08:00:00"/>
    <d v="2024-08-26T00:00:00"/>
    <d v="1899-12-30T09:00:00"/>
    <x v="14"/>
    <x v="0"/>
    <x v="7"/>
    <x v="2"/>
    <x v="4"/>
    <x v="7"/>
  </r>
  <r>
    <s v="BAOBAB"/>
    <d v="2024-06-03T00:00:00"/>
    <d v="1899-12-30T08:00:00"/>
    <d v="2024-06-03T00:00:00"/>
    <d v="1899-12-30T10:00:00"/>
    <x v="14"/>
    <x v="0"/>
    <x v="7"/>
    <x v="2"/>
    <x v="2"/>
    <x v="3"/>
  </r>
  <r>
    <s v="BAOBAB"/>
    <d v="2024-06-03T00:00:00"/>
    <d v="1899-12-30T15:00:00"/>
    <d v="2024-06-03T00:00:00"/>
    <d v="1899-12-30T15:30:00"/>
    <x v="14"/>
    <x v="0"/>
    <x v="7"/>
    <x v="2"/>
    <x v="0"/>
    <x v="3"/>
  </r>
  <r>
    <s v="BAOBAB"/>
    <d v="2024-06-04T00:00:00"/>
    <d v="1899-12-30T08:00:00"/>
    <d v="2024-06-04T00:00:00"/>
    <d v="1899-12-30T09:00:00"/>
    <x v="14"/>
    <x v="0"/>
    <x v="7"/>
    <x v="2"/>
    <x v="4"/>
    <x v="3"/>
  </r>
  <r>
    <s v="BAOBAB"/>
    <d v="2024-06-10T00:00:00"/>
    <d v="1899-12-30T10:00:00"/>
    <d v="2024-06-10T00:00:00"/>
    <d v="1899-12-30T11:30:00"/>
    <x v="14"/>
    <x v="0"/>
    <x v="7"/>
    <x v="2"/>
    <x v="1"/>
    <x v="3"/>
  </r>
  <r>
    <s v="BAOBAB"/>
    <d v="2024-09-02T00:00:00"/>
    <d v="1899-12-30T13:00:00"/>
    <d v="2024-09-02T00:00:00"/>
    <d v="1899-12-30T14:00:00"/>
    <x v="14"/>
    <x v="0"/>
    <x v="7"/>
    <x v="2"/>
    <x v="4"/>
    <x v="8"/>
  </r>
  <r>
    <s v="BAOBAB / PRO"/>
    <d v="2024-09-23T00:00:00"/>
    <d v="1899-12-30T08:30:00"/>
    <d v="2024-09-23T00:00:00"/>
    <d v="1899-12-30T12:00:00"/>
    <x v="14"/>
    <x v="0"/>
    <x v="7"/>
    <x v="2"/>
    <x v="13"/>
    <x v="8"/>
  </r>
  <r>
    <s v="BAOBAB / PRO"/>
    <d v="2024-09-23T00:00:00"/>
    <d v="1899-12-30T13:00:00"/>
    <d v="2024-09-23T00:00:00"/>
    <d v="1899-12-30T15:00:00"/>
    <x v="14"/>
    <x v="0"/>
    <x v="7"/>
    <x v="2"/>
    <x v="2"/>
    <x v="8"/>
  </r>
  <r>
    <s v="BAOBAB - Visite RUNEO raccordement EU"/>
    <d v="2024-01-16T00:00:00"/>
    <d v="1899-12-30T09:00:00"/>
    <d v="2024-01-16T00:00:00"/>
    <d v="1899-12-30T10:30:00"/>
    <x v="14"/>
    <x v="2"/>
    <x v="7"/>
    <x v="2"/>
    <x v="1"/>
    <x v="2"/>
  </r>
  <r>
    <s v="CASUD - LOCAL POUBELLE ET RAMASSAGE OM/ENCOMBRANT "/>
    <d v="2024-01-24T00:00:00"/>
    <d v="1899-12-30T09:00:00"/>
    <d v="2024-01-24T00:00:00"/>
    <d v="1899-12-30T10:30:00"/>
    <x v="14"/>
    <x v="2"/>
    <x v="7"/>
    <x v="2"/>
    <x v="1"/>
    <x v="2"/>
  </r>
  <r>
    <s v="BAOBAB -RUNEO "/>
    <d v="2024-07-31T00:00:00"/>
    <d v="1899-12-30T10:30:00"/>
    <d v="2024-07-31T00:00:00"/>
    <d v="1899-12-30T11:30:00"/>
    <x v="14"/>
    <x v="2"/>
    <x v="7"/>
    <x v="2"/>
    <x v="4"/>
    <x v="6"/>
  </r>
  <r>
    <m/>
    <d v="2024-01-09T00:00:00"/>
    <d v="1899-12-30T09:30:00"/>
    <d v="2024-01-09T00:00:00"/>
    <d v="1899-12-30T10:30:00"/>
    <x v="15"/>
    <x v="0"/>
    <x v="5"/>
    <x v="2"/>
    <x v="4"/>
    <x v="2"/>
  </r>
  <r>
    <s v="RHI butte citronelle ETG Salé"/>
    <d v="2024-01-10T00:00:00"/>
    <d v="1899-12-30T08:00:00"/>
    <d v="2024-01-10T00:00:00"/>
    <d v="1899-12-30T09:00:00"/>
    <x v="15"/>
    <x v="0"/>
    <x v="5"/>
    <x v="2"/>
    <x v="4"/>
    <x v="2"/>
  </r>
  <r>
    <m/>
    <d v="2024-01-17T00:00:00"/>
    <d v="1899-12-30T13:00:00"/>
    <d v="2024-01-17T00:00:00"/>
    <d v="1899-12-30T17:00:00"/>
    <x v="15"/>
    <x v="0"/>
    <x v="5"/>
    <x v="2"/>
    <x v="5"/>
    <x v="2"/>
  </r>
  <r>
    <s v="RHI Etang Salé"/>
    <d v="2024-01-26T00:00:00"/>
    <d v="1899-12-30T10:00:00"/>
    <d v="2024-01-26T00:00:00"/>
    <d v="1899-12-30T11:00:00"/>
    <x v="15"/>
    <x v="0"/>
    <x v="5"/>
    <x v="2"/>
    <x v="4"/>
    <x v="2"/>
  </r>
  <r>
    <m/>
    <d v="2024-01-10T00:00:00"/>
    <d v="1899-12-30T10:00:00"/>
    <d v="2024-01-10T00:00:00"/>
    <d v="1899-12-30T12:00:00"/>
    <x v="15"/>
    <x v="0"/>
    <x v="5"/>
    <x v="2"/>
    <x v="2"/>
    <x v="2"/>
  </r>
  <r>
    <m/>
    <d v="2024-02-06T00:00:00"/>
    <d v="1899-12-30T15:00:00"/>
    <d v="2024-02-06T00:00:00"/>
    <d v="1899-12-30T17:00:00"/>
    <x v="15"/>
    <x v="0"/>
    <x v="5"/>
    <x v="2"/>
    <x v="2"/>
    <x v="4"/>
  </r>
  <r>
    <s v="KALOUPILE-BEGONIA"/>
    <d v="2024-04-09T00:00:00"/>
    <d v="1899-12-30T15:30:00"/>
    <d v="2024-04-09T00:00:00"/>
    <d v="1899-12-30T17:00:00"/>
    <x v="15"/>
    <x v="0"/>
    <x v="5"/>
    <x v="2"/>
    <x v="1"/>
    <x v="0"/>
  </r>
  <r>
    <m/>
    <d v="2024-04-09T00:00:00"/>
    <d v="1899-12-30T13:00:00"/>
    <d v="2024-04-09T00:00:00"/>
    <d v="1899-12-30T15:30:00"/>
    <x v="15"/>
    <x v="0"/>
    <x v="5"/>
    <x v="2"/>
    <x v="11"/>
    <x v="0"/>
  </r>
  <r>
    <m/>
    <d v="2024-04-11T00:00:00"/>
    <d v="1899-12-30T16:00:00"/>
    <d v="2024-04-11T00:00:00"/>
    <d v="1899-12-30T17:00:00"/>
    <x v="15"/>
    <x v="0"/>
    <x v="5"/>
    <x v="2"/>
    <x v="4"/>
    <x v="0"/>
  </r>
  <r>
    <s v="ARCHIVAGES - BELLEVUE"/>
    <d v="2024-01-09T00:00:00"/>
    <d v="1899-12-30T13:30:00"/>
    <d v="2024-01-09T00:00:00"/>
    <d v="1899-12-30T15:00:00"/>
    <x v="16"/>
    <x v="0"/>
    <x v="3"/>
    <x v="2"/>
    <x v="1"/>
    <x v="2"/>
  </r>
  <r>
    <s v="BELLEVUE "/>
    <d v="2024-01-11T00:00:00"/>
    <d v="1899-12-30T08:00:00"/>
    <d v="2024-01-11T00:00:00"/>
    <d v="1899-12-30T08:30:00"/>
    <x v="16"/>
    <x v="0"/>
    <x v="3"/>
    <x v="2"/>
    <x v="0"/>
    <x v="2"/>
  </r>
  <r>
    <s v="BELLEVUE"/>
    <d v="2024-01-24T00:00:00"/>
    <d v="1899-12-30T13:30:00"/>
    <d v="2024-01-24T00:00:00"/>
    <d v="1899-12-30T14:00:00"/>
    <x v="16"/>
    <x v="0"/>
    <x v="3"/>
    <x v="2"/>
    <x v="0"/>
    <x v="2"/>
  </r>
  <r>
    <s v="BELLEVUE"/>
    <d v="2024-01-29T00:00:00"/>
    <d v="1899-12-30T09:30:00"/>
    <d v="2024-01-29T00:00:00"/>
    <d v="1899-12-30T10:00:00"/>
    <x v="16"/>
    <x v="0"/>
    <x v="3"/>
    <x v="2"/>
    <x v="0"/>
    <x v="2"/>
  </r>
  <r>
    <s v="BELLEVUE"/>
    <d v="2024-02-05T00:00:00"/>
    <d v="1899-12-30T14:00:00"/>
    <d v="2024-02-05T00:00:00"/>
    <d v="1899-12-30T14:30:00"/>
    <x v="16"/>
    <x v="0"/>
    <x v="3"/>
    <x v="2"/>
    <x v="0"/>
    <x v="4"/>
  </r>
  <r>
    <s v="PV CAO - BELLEVUE / UV1 pdf"/>
    <d v="2024-04-02T00:00:00"/>
    <d v="1899-12-30T15:00:00"/>
    <d v="2024-04-02T00:00:00"/>
    <d v="1899-12-30T16:00:00"/>
    <x v="16"/>
    <x v="0"/>
    <x v="8"/>
    <x v="0"/>
    <x v="4"/>
    <x v="0"/>
  </r>
  <r>
    <m/>
    <d v="2024-04-03T00:00:00"/>
    <d v="1899-12-30T09:00:00"/>
    <d v="2024-04-03T00:00:00"/>
    <d v="1899-12-30T09:30:00"/>
    <x v="16"/>
    <x v="0"/>
    <x v="8"/>
    <x v="0"/>
    <x v="0"/>
    <x v="0"/>
  </r>
  <r>
    <s v="BELLEVUE - PB CHENEAUX / Recherche fuite 2141/2142"/>
    <d v="2024-04-04T00:00:00"/>
    <d v="1899-12-30T08:30:00"/>
    <d v="2024-04-04T00:00:00"/>
    <d v="1899-12-30T09:00:00"/>
    <x v="16"/>
    <x v="0"/>
    <x v="8"/>
    <x v="0"/>
    <x v="0"/>
    <x v="0"/>
  </r>
  <r>
    <m/>
    <d v="2024-04-04T00:00:00"/>
    <d v="1899-12-30T15:00:00"/>
    <d v="2024-04-04T00:00:00"/>
    <d v="1899-12-30T16:00:00"/>
    <x v="16"/>
    <x v="0"/>
    <x v="8"/>
    <x v="0"/>
    <x v="4"/>
    <x v="0"/>
  </r>
  <r>
    <m/>
    <d v="2024-04-05T00:00:00"/>
    <d v="1899-12-30T08:00:00"/>
    <d v="2024-04-05T00:00:00"/>
    <d v="1899-12-30T08:30:00"/>
    <x v="16"/>
    <x v="0"/>
    <x v="8"/>
    <x v="0"/>
    <x v="0"/>
    <x v="0"/>
  </r>
  <r>
    <m/>
    <d v="2024-04-08T00:00:00"/>
    <d v="1899-12-30T13:30:00"/>
    <d v="2024-04-08T00:00:00"/>
    <d v="1899-12-30T14:00:00"/>
    <x v="16"/>
    <x v="0"/>
    <x v="8"/>
    <x v="0"/>
    <x v="0"/>
    <x v="0"/>
  </r>
  <r>
    <m/>
    <d v="2024-04-22T00:00:00"/>
    <d v="1899-12-30T10:00:00"/>
    <d v="2024-04-22T00:00:00"/>
    <d v="1899-12-30T11:00:00"/>
    <x v="16"/>
    <x v="0"/>
    <x v="8"/>
    <x v="0"/>
    <x v="4"/>
    <x v="0"/>
  </r>
  <r>
    <m/>
    <d v="2024-04-24T00:00:00"/>
    <d v="1899-12-30T09:00:00"/>
    <d v="2024-04-24T00:00:00"/>
    <d v="1899-12-30T10:00:00"/>
    <x v="16"/>
    <x v="0"/>
    <x v="8"/>
    <x v="0"/>
    <x v="4"/>
    <x v="0"/>
  </r>
  <r>
    <s v="OPERATION LA CHAPELLE - PRESENTATION ACT"/>
    <d v="2024-02-08T00:00:00"/>
    <d v="1899-12-30T11:00:00"/>
    <d v="2024-02-08T00:00:00"/>
    <d v="1899-12-30T12:00:00"/>
    <x v="16"/>
    <x v="0"/>
    <x v="8"/>
    <x v="0"/>
    <x v="4"/>
    <x v="4"/>
  </r>
  <r>
    <s v="CHEMIN GALET 1 (CHARPENTE COUVERTURE) / BELLEVUE (RAVALEMENT DE FACADE) - PRESENTATION ACT"/>
    <d v="2024-02-08T00:00:00"/>
    <d v="1899-12-30T10:00:00"/>
    <d v="2024-02-08T00:00:00"/>
    <d v="1899-12-30T11:00:00"/>
    <x v="16"/>
    <x v="0"/>
    <x v="8"/>
    <x v="0"/>
    <x v="4"/>
    <x v="4"/>
  </r>
  <r>
    <m/>
    <d v="2024-02-02T00:00:00"/>
    <d v="1899-12-30T08:00:00"/>
    <d v="2024-02-02T00:00:00"/>
    <d v="1899-12-30T09:00:00"/>
    <x v="16"/>
    <x v="0"/>
    <x v="8"/>
    <x v="0"/>
    <x v="4"/>
    <x v="4"/>
  </r>
  <r>
    <s v="COURRIERS REGUL CANDIDATURE + OFFRE "/>
    <d v="2024-02-07T00:00:00"/>
    <d v="1899-12-30T14:00:00"/>
    <d v="2024-02-07T00:00:00"/>
    <d v="1899-12-30T15:00:00"/>
    <x v="16"/>
    <x v="0"/>
    <x v="8"/>
    <x v="0"/>
    <x v="4"/>
    <x v="4"/>
  </r>
  <r>
    <s v="COURRIERS REGUL"/>
    <d v="2024-02-12T00:00:00"/>
    <d v="1899-12-30T09:00:00"/>
    <d v="2024-02-12T00:00:00"/>
    <d v="1899-12-30T10:30:00"/>
    <x v="16"/>
    <x v="0"/>
    <x v="8"/>
    <x v="0"/>
    <x v="1"/>
    <x v="4"/>
  </r>
  <r>
    <s v="PV CAO "/>
    <d v="2024-02-15T00:00:00"/>
    <d v="1899-12-30T11:00:00"/>
    <d v="2024-02-15T00:00:00"/>
    <d v="1899-12-30T12:00:00"/>
    <x v="16"/>
    <x v="0"/>
    <x v="8"/>
    <x v="0"/>
    <x v="4"/>
    <x v="4"/>
  </r>
  <r>
    <m/>
    <d v="2024-02-19T00:00:00"/>
    <d v="1899-12-30T09:00:00"/>
    <d v="2024-02-19T00:00:00"/>
    <d v="1899-12-30T10:00:00"/>
    <x v="16"/>
    <x v="0"/>
    <x v="8"/>
    <x v="0"/>
    <x v="4"/>
    <x v="4"/>
  </r>
  <r>
    <m/>
    <d v="2024-02-22T00:00:00"/>
    <d v="1899-12-30T08:00:00"/>
    <d v="2024-02-22T00:00:00"/>
    <d v="1899-12-30T08:30:00"/>
    <x v="16"/>
    <x v="0"/>
    <x v="8"/>
    <x v="0"/>
    <x v="0"/>
    <x v="4"/>
  </r>
  <r>
    <m/>
    <d v="2024-02-27T00:00:00"/>
    <d v="1899-12-30T13:30:00"/>
    <d v="2024-02-27T00:00:00"/>
    <d v="1899-12-30T14:00:00"/>
    <x v="16"/>
    <x v="0"/>
    <x v="8"/>
    <x v="0"/>
    <x v="0"/>
    <x v="4"/>
  </r>
  <r>
    <m/>
    <d v="2024-02-28T00:00:00"/>
    <d v="1899-12-30T11:00:00"/>
    <d v="2024-02-28T00:00:00"/>
    <d v="1899-12-30T12:00:00"/>
    <x v="16"/>
    <x v="0"/>
    <x v="8"/>
    <x v="0"/>
    <x v="4"/>
    <x v="4"/>
  </r>
  <r>
    <s v="DRMS - RETOUR FACTURE "/>
    <d v="2024-01-02T00:00:00"/>
    <d v="1899-12-30T11:30:00"/>
    <d v="2024-01-02T00:00:00"/>
    <d v="1899-12-30T12:00:00"/>
    <x v="16"/>
    <x v="0"/>
    <x v="8"/>
    <x v="0"/>
    <x v="0"/>
    <x v="2"/>
  </r>
  <r>
    <s v="ARCHIVAGES - BELLEVUE"/>
    <d v="2024-01-09T00:00:00"/>
    <d v="1899-12-30T13:30:00"/>
    <d v="2024-01-09T00:00:00"/>
    <d v="1899-12-30T16:30:00"/>
    <x v="16"/>
    <x v="0"/>
    <x v="8"/>
    <x v="0"/>
    <x v="9"/>
    <x v="2"/>
  </r>
  <r>
    <m/>
    <d v="2024-01-05T00:00:00"/>
    <d v="1899-12-30T10:00:00"/>
    <d v="2024-01-05T00:00:00"/>
    <d v="1899-12-30T11:00:00"/>
    <x v="16"/>
    <x v="0"/>
    <x v="8"/>
    <x v="0"/>
    <x v="4"/>
    <x v="2"/>
  </r>
  <r>
    <m/>
    <d v="2024-01-08T00:00:00"/>
    <d v="1899-12-30T10:00:00"/>
    <d v="2024-01-08T00:00:00"/>
    <d v="1899-12-30T10:30:00"/>
    <x v="16"/>
    <x v="0"/>
    <x v="8"/>
    <x v="0"/>
    <x v="0"/>
    <x v="2"/>
  </r>
  <r>
    <m/>
    <d v="2024-01-08T00:00:00"/>
    <d v="1899-12-30T14:30:00"/>
    <d v="2024-01-08T00:00:00"/>
    <d v="1899-12-30T17:00:00"/>
    <x v="16"/>
    <x v="0"/>
    <x v="8"/>
    <x v="0"/>
    <x v="11"/>
    <x v="2"/>
  </r>
  <r>
    <s v="BELLEVUE - Courrier complémentaire ACT"/>
    <d v="2024-03-06T00:00:00"/>
    <d v="1899-12-30T13:30:00"/>
    <d v="2024-03-06T00:00:00"/>
    <d v="1899-12-30T14:30:00"/>
    <x v="16"/>
    <x v="0"/>
    <x v="8"/>
    <x v="0"/>
    <x v="4"/>
    <x v="5"/>
  </r>
  <r>
    <m/>
    <d v="2024-03-06T00:00:00"/>
    <d v="1899-12-30T09:00:00"/>
    <d v="2024-03-06T00:00:00"/>
    <d v="1899-12-30T10:00:00"/>
    <x v="16"/>
    <x v="0"/>
    <x v="8"/>
    <x v="0"/>
    <x v="4"/>
    <x v="5"/>
  </r>
  <r>
    <m/>
    <d v="2024-03-07T00:00:00"/>
    <d v="1899-12-30T08:30:00"/>
    <d v="2024-03-07T00:00:00"/>
    <d v="1899-12-30T09:30:00"/>
    <x v="16"/>
    <x v="0"/>
    <x v="8"/>
    <x v="0"/>
    <x v="4"/>
    <x v="5"/>
  </r>
  <r>
    <m/>
    <d v="2024-03-13T00:00:00"/>
    <d v="1899-12-30T10:00:00"/>
    <d v="2024-03-13T00:00:00"/>
    <d v="1899-12-30T11:00:00"/>
    <x v="16"/>
    <x v="0"/>
    <x v="8"/>
    <x v="0"/>
    <x v="4"/>
    <x v="5"/>
  </r>
  <r>
    <m/>
    <d v="2024-03-13T00:00:00"/>
    <d v="1899-12-30T11:30:00"/>
    <d v="2024-03-13T00:00:00"/>
    <d v="1899-12-30T12:00:00"/>
    <x v="16"/>
    <x v="0"/>
    <x v="8"/>
    <x v="0"/>
    <x v="0"/>
    <x v="5"/>
  </r>
  <r>
    <s v="PV CAO - BELLEVUE Ravalement de façade"/>
    <d v="2024-03-14T00:00:00"/>
    <d v="1899-12-30T13:00:00"/>
    <d v="2024-03-14T00:00:00"/>
    <d v="1899-12-30T13:30:00"/>
    <x v="16"/>
    <x v="0"/>
    <x v="8"/>
    <x v="0"/>
    <x v="0"/>
    <x v="5"/>
  </r>
  <r>
    <s v="PV CAO"/>
    <d v="2024-03-13T00:00:00"/>
    <d v="1899-12-30T14:00:00"/>
    <d v="2024-03-13T00:00:00"/>
    <d v="1899-12-30T16:00:00"/>
    <x v="16"/>
    <x v="0"/>
    <x v="8"/>
    <x v="0"/>
    <x v="2"/>
    <x v="5"/>
  </r>
  <r>
    <m/>
    <d v="2024-03-12T00:00:00"/>
    <d v="1899-12-30T15:00:00"/>
    <d v="2024-03-12T00:00:00"/>
    <d v="1899-12-30T15:30:00"/>
    <x v="16"/>
    <x v="0"/>
    <x v="8"/>
    <x v="0"/>
    <x v="0"/>
    <x v="5"/>
  </r>
  <r>
    <s v="OPERATION BELLEVUE - PRESENTATION ACT "/>
    <d v="2024-03-26T00:00:00"/>
    <d v="1899-12-30T13:30:00"/>
    <d v="2024-03-26T00:00:00"/>
    <d v="1899-12-30T14:30:00"/>
    <x v="16"/>
    <x v="0"/>
    <x v="8"/>
    <x v="0"/>
    <x v="4"/>
    <x v="5"/>
  </r>
  <r>
    <s v="PV CAO"/>
    <d v="2024-03-20T00:00:00"/>
    <d v="1899-12-30T09:00:00"/>
    <d v="2024-03-20T00:00:00"/>
    <d v="1899-12-30T10:00:00"/>
    <x v="16"/>
    <x v="0"/>
    <x v="8"/>
    <x v="0"/>
    <x v="4"/>
    <x v="5"/>
  </r>
  <r>
    <m/>
    <d v="2024-03-26T00:00:00"/>
    <d v="1899-12-30T11:00:00"/>
    <d v="2024-03-26T00:00:00"/>
    <d v="1899-12-30T11:30:00"/>
    <x v="16"/>
    <x v="0"/>
    <x v="8"/>
    <x v="0"/>
    <x v="0"/>
    <x v="5"/>
  </r>
  <r>
    <m/>
    <d v="2024-03-27T00:00:00"/>
    <d v="1899-12-30T15:00:00"/>
    <d v="2024-03-27T00:00:00"/>
    <d v="1899-12-30T15:30:00"/>
    <x v="16"/>
    <x v="0"/>
    <x v="8"/>
    <x v="0"/>
    <x v="0"/>
    <x v="5"/>
  </r>
  <r>
    <m/>
    <d v="2024-03-28T00:00:00"/>
    <d v="1899-12-30T10:00:00"/>
    <d v="2024-03-28T00:00:00"/>
    <d v="1899-12-30T10:30:00"/>
    <x v="16"/>
    <x v="0"/>
    <x v="8"/>
    <x v="0"/>
    <x v="0"/>
    <x v="5"/>
  </r>
  <r>
    <m/>
    <d v="2024-03-28T00:00:00"/>
    <d v="1899-12-30T11:30:00"/>
    <d v="2024-03-28T00:00:00"/>
    <d v="1899-12-30T12:00:00"/>
    <x v="16"/>
    <x v="0"/>
    <x v="8"/>
    <x v="0"/>
    <x v="0"/>
    <x v="5"/>
  </r>
  <r>
    <m/>
    <d v="2024-06-14T00:00:00"/>
    <d v="1899-12-30T08:30:00"/>
    <d v="2024-06-14T00:00:00"/>
    <d v="1899-12-30T09:00:00"/>
    <x v="16"/>
    <x v="0"/>
    <x v="8"/>
    <x v="0"/>
    <x v="0"/>
    <x v="3"/>
  </r>
  <r>
    <m/>
    <d v="2024-06-19T00:00:00"/>
    <d v="1899-12-30T09:30:00"/>
    <d v="2024-06-19T00:00:00"/>
    <d v="1899-12-30T10:00:00"/>
    <x v="16"/>
    <x v="0"/>
    <x v="8"/>
    <x v="0"/>
    <x v="0"/>
    <x v="3"/>
  </r>
  <r>
    <s v="BELLEVUE - échantillon ravalement façade"/>
    <d v="2024-06-25T00:00:00"/>
    <d v="1899-12-30T15:00:00"/>
    <d v="2024-06-25T00:00:00"/>
    <d v="1899-12-30T15:30:00"/>
    <x v="16"/>
    <x v="0"/>
    <x v="8"/>
    <x v="0"/>
    <x v="0"/>
    <x v="3"/>
  </r>
  <r>
    <m/>
    <d v="2024-07-04T00:00:00"/>
    <d v="1899-12-30T13:30:00"/>
    <d v="2024-07-04T00:00:00"/>
    <d v="1899-12-30T14:00:00"/>
    <x v="16"/>
    <x v="0"/>
    <x v="8"/>
    <x v="0"/>
    <x v="0"/>
    <x v="6"/>
  </r>
  <r>
    <m/>
    <d v="2024-07-18T00:00:00"/>
    <d v="1899-12-30T09:30:00"/>
    <d v="2024-07-18T00:00:00"/>
    <d v="1899-12-30T10:00:00"/>
    <x v="16"/>
    <x v="0"/>
    <x v="8"/>
    <x v="0"/>
    <x v="0"/>
    <x v="6"/>
  </r>
  <r>
    <s v="BELLEVUE - Relancer mail Mairie coloris"/>
    <d v="2024-07-30T00:00:00"/>
    <d v="1899-12-30T11:30:00"/>
    <d v="2024-07-30T00:00:00"/>
    <d v="1899-12-30T12:00:00"/>
    <x v="16"/>
    <x v="0"/>
    <x v="8"/>
    <x v="0"/>
    <x v="0"/>
    <x v="6"/>
  </r>
  <r>
    <m/>
    <d v="2024-07-23T00:00:00"/>
    <d v="1899-12-30T10:30:00"/>
    <d v="2024-07-23T00:00:00"/>
    <d v="1899-12-30T11:30:00"/>
    <x v="16"/>
    <x v="0"/>
    <x v="8"/>
    <x v="0"/>
    <x v="4"/>
    <x v="6"/>
  </r>
  <r>
    <m/>
    <d v="2024-07-25T00:00:00"/>
    <d v="1899-12-30T10:00:00"/>
    <d v="2024-07-25T00:00:00"/>
    <d v="1899-12-30T11:00:00"/>
    <x v="16"/>
    <x v="0"/>
    <x v="8"/>
    <x v="0"/>
    <x v="4"/>
    <x v="6"/>
  </r>
  <r>
    <s v="BELLEVUE : APPELER LOC POUR RDV MARDI A 15H"/>
    <d v="2024-07-30T00:00:00"/>
    <d v="1899-12-30T10:00:00"/>
    <d v="2024-07-30T00:00:00"/>
    <d v="1899-12-30T10:30:00"/>
    <x v="16"/>
    <x v="0"/>
    <x v="8"/>
    <x v="0"/>
    <x v="0"/>
    <x v="6"/>
  </r>
  <r>
    <m/>
    <d v="2024-07-30T00:00:00"/>
    <d v="1899-12-30T10:30:00"/>
    <d v="2024-07-30T00:00:00"/>
    <d v="1899-12-30T11:00:00"/>
    <x v="16"/>
    <x v="0"/>
    <x v="8"/>
    <x v="0"/>
    <x v="0"/>
    <x v="6"/>
  </r>
  <r>
    <s v="BELLEVUE "/>
    <d v="2024-07-08T00:00:00"/>
    <d v="1899-12-30T13:30:00"/>
    <d v="2024-07-08T00:00:00"/>
    <d v="1899-12-30T14:00:00"/>
    <x v="16"/>
    <x v="0"/>
    <x v="3"/>
    <x v="2"/>
    <x v="0"/>
    <x v="6"/>
  </r>
  <r>
    <s v="BELLEVUE - devis bande de béton - AV CONSTRUCTION POI "/>
    <d v="2024-07-17T00:00:00"/>
    <d v="1899-12-30T13:00:00"/>
    <d v="2024-07-17T00:00:00"/>
    <d v="1899-12-30T13:30:00"/>
    <x v="16"/>
    <x v="0"/>
    <x v="3"/>
    <x v="2"/>
    <x v="0"/>
    <x v="6"/>
  </r>
  <r>
    <s v="BELLEVUE"/>
    <d v="2024-07-11T00:00:00"/>
    <d v="1899-12-30T08:00:00"/>
    <d v="2024-07-11T00:00:00"/>
    <d v="1899-12-30T08:30:00"/>
    <x v="16"/>
    <x v="0"/>
    <x v="3"/>
    <x v="2"/>
    <x v="0"/>
    <x v="6"/>
  </r>
  <r>
    <s v="BELLEVUE - Relancer mail Mairie coloris"/>
    <d v="2024-07-30T00:00:00"/>
    <d v="1899-12-30T12:00:00"/>
    <d v="2024-07-30T00:00:00"/>
    <d v="1899-12-30T12:30:00"/>
    <x v="16"/>
    <x v="0"/>
    <x v="3"/>
    <x v="2"/>
    <x v="0"/>
    <x v="6"/>
  </r>
  <r>
    <s v="BELLEVUE"/>
    <d v="2024-07-22T00:00:00"/>
    <d v="1899-12-30T08:00:00"/>
    <d v="2024-07-22T00:00:00"/>
    <d v="1899-12-30T08:30:00"/>
    <x v="16"/>
    <x v="0"/>
    <x v="3"/>
    <x v="2"/>
    <x v="0"/>
    <x v="6"/>
  </r>
  <r>
    <s v="BELLEVUE"/>
    <d v="2024-07-24T00:00:00"/>
    <d v="1899-12-30T09:30:00"/>
    <d v="2024-07-24T00:00:00"/>
    <d v="1899-12-30T10:00:00"/>
    <x v="16"/>
    <x v="0"/>
    <x v="3"/>
    <x v="2"/>
    <x v="0"/>
    <x v="6"/>
  </r>
  <r>
    <s v="BELLEVUE : Informer 17 loc des travaux étanchéité  TT "/>
    <d v="2024-06-20T00:00:00"/>
    <d v="1899-12-30T13:00:00"/>
    <d v="2024-06-20T00:00:00"/>
    <d v="1899-12-30T13:30:00"/>
    <x v="16"/>
    <x v="0"/>
    <x v="3"/>
    <x v="2"/>
    <x v="0"/>
    <x v="3"/>
  </r>
  <r>
    <s v="BELLEVUE"/>
    <d v="2024-06-06T00:00:00"/>
    <d v="1899-12-30T13:30:00"/>
    <d v="2024-06-06T00:00:00"/>
    <d v="1899-12-30T14:00:00"/>
    <x v="16"/>
    <x v="0"/>
    <x v="3"/>
    <x v="2"/>
    <x v="0"/>
    <x v="3"/>
  </r>
  <r>
    <s v="BELLEVUE"/>
    <d v="2024-06-17T00:00:00"/>
    <d v="1899-12-30T14:30:00"/>
    <d v="2024-06-17T00:00:00"/>
    <d v="1899-12-30T15:00:00"/>
    <x v="16"/>
    <x v="0"/>
    <x v="3"/>
    <x v="2"/>
    <x v="0"/>
    <x v="3"/>
  </r>
  <r>
    <s v="BELLEVUE"/>
    <d v="2024-05-15T00:00:00"/>
    <d v="1899-12-30T08:00:00"/>
    <d v="2024-05-15T00:00:00"/>
    <d v="1899-12-30T08:30:00"/>
    <x v="16"/>
    <x v="0"/>
    <x v="3"/>
    <x v="2"/>
    <x v="0"/>
    <x v="1"/>
  </r>
  <r>
    <s v="BELLEVUE"/>
    <d v="2024-05-22T00:00:00"/>
    <d v="1899-12-30T09:00:00"/>
    <d v="2024-05-22T00:00:00"/>
    <d v="1899-12-30T09:30:00"/>
    <x v="16"/>
    <x v="0"/>
    <x v="3"/>
    <x v="2"/>
    <x v="0"/>
    <x v="1"/>
  </r>
  <r>
    <s v="BELLEVUE"/>
    <d v="2024-05-27T00:00:00"/>
    <d v="1899-12-30T16:00:00"/>
    <d v="2024-05-27T00:00:00"/>
    <d v="1899-12-30T16:30:00"/>
    <x v="16"/>
    <x v="0"/>
    <x v="3"/>
    <x v="2"/>
    <x v="0"/>
    <x v="1"/>
  </r>
  <r>
    <s v="BELLEVUE - PB CHENEAUX / Recherche fuite 2141/2142"/>
    <d v="2024-04-04T00:00:00"/>
    <d v="1899-12-30T08:30:00"/>
    <d v="2024-04-04T00:00:00"/>
    <d v="1899-12-30T09:00:00"/>
    <x v="16"/>
    <x v="0"/>
    <x v="3"/>
    <x v="2"/>
    <x v="0"/>
    <x v="0"/>
  </r>
  <r>
    <s v="BELLEVUE - AV MAINTENANC'EST + LC SHAYA "/>
    <d v="2024-08-12T00:00:00"/>
    <d v="1899-12-30T16:30:00"/>
    <d v="2024-08-12T00:00:00"/>
    <d v="1899-12-30T17:00:00"/>
    <x v="16"/>
    <x v="0"/>
    <x v="3"/>
    <x v="2"/>
    <x v="0"/>
    <x v="7"/>
  </r>
  <r>
    <s v="BELLEVUE"/>
    <d v="2024-08-13T00:00:00"/>
    <d v="1899-12-30T10:30:00"/>
    <d v="2024-08-13T00:00:00"/>
    <d v="1899-12-30T11:00:00"/>
    <x v="16"/>
    <x v="0"/>
    <x v="3"/>
    <x v="2"/>
    <x v="0"/>
    <x v="7"/>
  </r>
  <r>
    <s v="BELLEVUE - AV MAINTENANC'EST"/>
    <d v="2024-08-08T00:00:00"/>
    <d v="1899-12-30T13:30:00"/>
    <d v="2024-08-08T00:00:00"/>
    <d v="1899-12-30T14:30:00"/>
    <x v="16"/>
    <x v="0"/>
    <x v="8"/>
    <x v="0"/>
    <x v="4"/>
    <x v="7"/>
  </r>
  <r>
    <m/>
    <d v="2024-08-12T00:00:00"/>
    <d v="1899-12-30T09:00:00"/>
    <d v="2024-08-12T00:00:00"/>
    <d v="1899-12-30T10:00:00"/>
    <x v="16"/>
    <x v="0"/>
    <x v="8"/>
    <x v="0"/>
    <x v="4"/>
    <x v="7"/>
  </r>
  <r>
    <m/>
    <d v="2024-08-12T00:00:00"/>
    <d v="1899-12-30T13:30:00"/>
    <d v="2024-08-12T00:00:00"/>
    <d v="1899-12-30T14:00:00"/>
    <x v="16"/>
    <x v="0"/>
    <x v="8"/>
    <x v="0"/>
    <x v="0"/>
    <x v="7"/>
  </r>
  <r>
    <m/>
    <d v="2024-08-13T00:00:00"/>
    <d v="1899-12-30T08:00:00"/>
    <d v="2024-08-13T00:00:00"/>
    <d v="1899-12-30T08:30:00"/>
    <x v="16"/>
    <x v="0"/>
    <x v="8"/>
    <x v="0"/>
    <x v="0"/>
    <x v="7"/>
  </r>
  <r>
    <m/>
    <d v="2024-08-20T00:00:00"/>
    <d v="1899-12-30T14:00:00"/>
    <d v="2024-08-20T00:00:00"/>
    <d v="1899-12-30T14:30:00"/>
    <x v="16"/>
    <x v="0"/>
    <x v="8"/>
    <x v="0"/>
    <x v="0"/>
    <x v="7"/>
  </r>
  <r>
    <s v="BELLEVUE - Réhausse CG / Étanchéité carrelage "/>
    <d v="2024-09-24T00:00:00"/>
    <d v="1899-12-30T15:00:00"/>
    <d v="2024-09-24T00:00:00"/>
    <d v="1899-12-30T16:00:00"/>
    <x v="16"/>
    <x v="0"/>
    <x v="8"/>
    <x v="0"/>
    <x v="4"/>
    <x v="8"/>
  </r>
  <r>
    <m/>
    <d v="2024-09-18T00:00:00"/>
    <d v="1899-12-30T14:00:00"/>
    <d v="2024-09-18T00:00:00"/>
    <d v="1899-12-30T14:30:00"/>
    <x v="16"/>
    <x v="0"/>
    <x v="8"/>
    <x v="0"/>
    <x v="0"/>
    <x v="8"/>
  </r>
  <r>
    <m/>
    <d v="2024-09-24T00:00:00"/>
    <d v="1899-12-30T09:00:00"/>
    <d v="2024-09-24T00:00:00"/>
    <d v="1899-12-30T09:30:00"/>
    <x v="16"/>
    <x v="0"/>
    <x v="8"/>
    <x v="0"/>
    <x v="0"/>
    <x v="8"/>
  </r>
  <r>
    <s v="BELLEVUE"/>
    <d v="2024-09-25T00:00:00"/>
    <d v="1899-12-30T08:00:00"/>
    <d v="2024-09-25T00:00:00"/>
    <d v="1899-12-30T08:30:00"/>
    <x v="16"/>
    <x v="0"/>
    <x v="8"/>
    <x v="0"/>
    <x v="0"/>
    <x v="8"/>
  </r>
  <r>
    <m/>
    <d v="2024-05-02T00:00:00"/>
    <d v="1899-12-30T14:00:00"/>
    <d v="2024-05-02T00:00:00"/>
    <d v="1899-12-30T14:30:00"/>
    <x v="16"/>
    <x v="0"/>
    <x v="8"/>
    <x v="0"/>
    <x v="0"/>
    <x v="1"/>
  </r>
  <r>
    <s v="OPERATION BELLEVUE - TRAVAUX DE RAVALEMENT DES FACADES &amp; PEINTURE EXTERIEURE"/>
    <d v="2024-05-23T00:00:00"/>
    <d v="1899-12-30T14:00:00"/>
    <d v="2024-05-23T00:00:00"/>
    <d v="1899-12-30T15:00:00"/>
    <x v="16"/>
    <x v="0"/>
    <x v="8"/>
    <x v="0"/>
    <x v="4"/>
    <x v="1"/>
  </r>
  <r>
    <s v="BELLEVUE - 2142 - 3221"/>
    <d v="2024-01-18T00:00:00"/>
    <d v="1899-12-30T10:00:00"/>
    <d v="2024-01-18T00:00:00"/>
    <d v="1899-12-30T11:30:00"/>
    <x v="16"/>
    <x v="2"/>
    <x v="3"/>
    <x v="2"/>
    <x v="1"/>
    <x v="2"/>
  </r>
  <r>
    <s v="BELLEVUE - Vérification ER2C apt 2141/2142"/>
    <d v="2024-01-26T00:00:00"/>
    <d v="1899-12-30T08:30:00"/>
    <d v="2024-01-26T00:00:00"/>
    <d v="1899-12-30T10:00:00"/>
    <x v="16"/>
    <x v="2"/>
    <x v="3"/>
    <x v="2"/>
    <x v="1"/>
    <x v="2"/>
  </r>
  <r>
    <s v="BELLEVUE - Etanchéité TT et Ravalement de façade"/>
    <d v="2024-07-16T00:00:00"/>
    <d v="1899-12-30T15:00:00"/>
    <d v="2024-07-16T00:00:00"/>
    <d v="1899-12-30T15:30:00"/>
    <x v="16"/>
    <x v="2"/>
    <x v="3"/>
    <x v="2"/>
    <x v="0"/>
    <x v="6"/>
  </r>
  <r>
    <s v="BELLEVUE - 14H30 Visite Devis rehausse GC"/>
    <d v="2024-07-23T00:00:00"/>
    <d v="1899-12-30T14:30:00"/>
    <d v="2024-07-23T00:00:00"/>
    <d v="1899-12-30T15:30:00"/>
    <x v="16"/>
    <x v="2"/>
    <x v="3"/>
    <x v="2"/>
    <x v="4"/>
    <x v="6"/>
  </r>
  <r>
    <s v="BELLEVUE - visite GC / Bande de béton "/>
    <d v="2024-07-30T00:00:00"/>
    <d v="1899-12-30T15:00:00"/>
    <d v="2024-07-30T00:00:00"/>
    <d v="1899-12-30T16:00:00"/>
    <x v="16"/>
    <x v="2"/>
    <x v="3"/>
    <x v="2"/>
    <x v="4"/>
    <x v="6"/>
  </r>
  <r>
    <s v="BELLEVUE - échantillon ravalement façade"/>
    <d v="2024-06-25T00:00:00"/>
    <d v="1899-12-30T15:00:00"/>
    <d v="2024-06-25T00:00:00"/>
    <d v="1899-12-30T15:30:00"/>
    <x v="16"/>
    <x v="2"/>
    <x v="3"/>
    <x v="2"/>
    <x v="0"/>
    <x v="3"/>
  </r>
  <r>
    <s v="OPERATION BELLEVUE - TRAVAUX DE RAVALEMENT DES FACADES &amp; PEINTURE EXTERIEURE"/>
    <d v="2024-05-23T00:00:00"/>
    <d v="1899-12-30T14:00:00"/>
    <d v="2024-05-23T00:00:00"/>
    <d v="1899-12-30T15:00:00"/>
    <x v="16"/>
    <x v="2"/>
    <x v="3"/>
    <x v="2"/>
    <x v="4"/>
    <x v="1"/>
  </r>
  <r>
    <s v="BELLEVUE - Bande de béton - 13h30"/>
    <d v="2024-08-06T00:00:00"/>
    <d v="1899-12-30T13:30:00"/>
    <d v="2024-08-06T00:00:00"/>
    <d v="1899-12-30T14:00:00"/>
    <x v="16"/>
    <x v="2"/>
    <x v="3"/>
    <x v="2"/>
    <x v="0"/>
    <x v="7"/>
  </r>
  <r>
    <s v="BENJOINS 1 "/>
    <d v="2024-02-06T00:00:00"/>
    <d v="1899-12-30T09:00:00"/>
    <d v="2024-02-06T00:00:00"/>
    <d v="1899-12-30T09:30:00"/>
    <x v="17"/>
    <x v="0"/>
    <x v="3"/>
    <x v="2"/>
    <x v="0"/>
    <x v="4"/>
  </r>
  <r>
    <s v="BENJOINS 1 - Finaliser AO Trvx"/>
    <d v="2024-02-14T00:00:00"/>
    <d v="1899-12-30T13:30:00"/>
    <d v="2024-02-14T00:00:00"/>
    <d v="1899-12-30T14:00:00"/>
    <x v="17"/>
    <x v="0"/>
    <x v="3"/>
    <x v="2"/>
    <x v="0"/>
    <x v="4"/>
  </r>
  <r>
    <s v="BENJOINS 1"/>
    <d v="2024-02-16T00:00:00"/>
    <d v="1899-12-30T08:30:00"/>
    <d v="2024-02-16T00:00:00"/>
    <d v="1899-12-30T09:00:00"/>
    <x v="17"/>
    <x v="0"/>
    <x v="3"/>
    <x v="2"/>
    <x v="0"/>
    <x v="4"/>
  </r>
  <r>
    <s v="BENJOINS 1"/>
    <d v="2024-02-19T00:00:00"/>
    <d v="1899-12-30T15:30:00"/>
    <d v="2024-02-19T00:00:00"/>
    <d v="1899-12-30T16:00:00"/>
    <x v="17"/>
    <x v="0"/>
    <x v="3"/>
    <x v="2"/>
    <x v="0"/>
    <x v="4"/>
  </r>
  <r>
    <m/>
    <d v="2024-04-09T00:00:00"/>
    <d v="1899-12-30T15:00:00"/>
    <d v="2024-04-09T00:00:00"/>
    <d v="1899-12-30T16:00:00"/>
    <x v="17"/>
    <x v="0"/>
    <x v="8"/>
    <x v="0"/>
    <x v="4"/>
    <x v="0"/>
  </r>
  <r>
    <m/>
    <d v="2024-04-17T00:00:00"/>
    <d v="1899-12-30T14:30:00"/>
    <d v="2024-04-17T00:00:00"/>
    <d v="1899-12-30T15:00:00"/>
    <x v="17"/>
    <x v="0"/>
    <x v="8"/>
    <x v="0"/>
    <x v="0"/>
    <x v="0"/>
  </r>
  <r>
    <s v="BENJOINS 1 - AO Travx Visite entreprises (9h00)"/>
    <d v="2024-02-29T00:00:00"/>
    <d v="1899-12-30T09:00:00"/>
    <d v="2024-02-29T00:00:00"/>
    <d v="1899-12-30T10:30:00"/>
    <x v="17"/>
    <x v="0"/>
    <x v="8"/>
    <x v="0"/>
    <x v="1"/>
    <x v="4"/>
  </r>
  <r>
    <m/>
    <d v="2024-02-29T00:00:00"/>
    <d v="1899-12-30T14:00:00"/>
    <d v="2024-02-29T00:00:00"/>
    <d v="1899-12-30T14:30:00"/>
    <x v="17"/>
    <x v="0"/>
    <x v="8"/>
    <x v="0"/>
    <x v="0"/>
    <x v="4"/>
  </r>
  <r>
    <s v="BENJOINS 1 : OUV PLIS ENTREPRISES"/>
    <d v="2024-03-22T00:00:00"/>
    <d v="1899-12-30T08:30:00"/>
    <d v="2024-03-22T00:00:00"/>
    <d v="1899-12-30T09:30:00"/>
    <x v="17"/>
    <x v="0"/>
    <x v="8"/>
    <x v="0"/>
    <x v="4"/>
    <x v="5"/>
  </r>
  <r>
    <m/>
    <d v="2024-03-22T00:00:00"/>
    <d v="1899-12-30T10:00:00"/>
    <d v="2024-03-22T00:00:00"/>
    <d v="1899-12-30T10:30:00"/>
    <x v="17"/>
    <x v="0"/>
    <x v="8"/>
    <x v="0"/>
    <x v="0"/>
    <x v="5"/>
  </r>
  <r>
    <m/>
    <d v="2024-03-27T00:00:00"/>
    <d v="1899-12-30T13:00:00"/>
    <d v="2024-03-27T00:00:00"/>
    <d v="1899-12-30T14:00:00"/>
    <x v="17"/>
    <x v="0"/>
    <x v="8"/>
    <x v="0"/>
    <x v="4"/>
    <x v="5"/>
  </r>
  <r>
    <m/>
    <d v="2024-06-04T00:00:00"/>
    <d v="1899-12-30T15:00:00"/>
    <d v="2024-06-04T00:00:00"/>
    <d v="1899-12-30T16:00:00"/>
    <x v="17"/>
    <x v="0"/>
    <x v="8"/>
    <x v="0"/>
    <x v="4"/>
    <x v="3"/>
  </r>
  <r>
    <s v="PV CAO"/>
    <d v="2024-06-06T00:00:00"/>
    <d v="1899-12-30T09:00:00"/>
    <d v="2024-06-06T00:00:00"/>
    <d v="1899-12-30T10:30:00"/>
    <x v="17"/>
    <x v="0"/>
    <x v="8"/>
    <x v="0"/>
    <x v="1"/>
    <x v="3"/>
  </r>
  <r>
    <s v="PV CAO BENJOINS 1 (AO REHAB)"/>
    <d v="2024-06-06T00:00:00"/>
    <d v="1899-12-30T13:00:00"/>
    <d v="2024-06-06T00:00:00"/>
    <d v="1899-12-30T13:30:00"/>
    <x v="17"/>
    <x v="0"/>
    <x v="8"/>
    <x v="0"/>
    <x v="0"/>
    <x v="3"/>
  </r>
  <r>
    <s v="BENJOINS 1 - Q MOE sur ACT/ASI"/>
    <d v="2024-06-06T00:00:00"/>
    <d v="1899-12-30T08:30:00"/>
    <d v="2024-06-06T00:00:00"/>
    <d v="1899-12-30T09:00:00"/>
    <x v="17"/>
    <x v="0"/>
    <x v="8"/>
    <x v="0"/>
    <x v="0"/>
    <x v="3"/>
  </r>
  <r>
    <m/>
    <d v="2024-06-07T00:00:00"/>
    <d v="1899-12-30T08:30:00"/>
    <d v="2024-06-07T00:00:00"/>
    <d v="1899-12-30T09:30:00"/>
    <x v="17"/>
    <x v="0"/>
    <x v="8"/>
    <x v="0"/>
    <x v="4"/>
    <x v="3"/>
  </r>
  <r>
    <s v="BENJOINS 1 - ACT / PV CAO"/>
    <d v="2024-06-11T00:00:00"/>
    <d v="1899-12-30T10:00:00"/>
    <d v="2024-06-11T00:00:00"/>
    <d v="1899-12-30T10:30:00"/>
    <x v="17"/>
    <x v="0"/>
    <x v="8"/>
    <x v="0"/>
    <x v="0"/>
    <x v="3"/>
  </r>
  <r>
    <m/>
    <d v="2024-06-11T00:00:00"/>
    <d v="1899-12-30T09:00:00"/>
    <d v="2024-06-11T00:00:00"/>
    <d v="1899-12-30T10:00:00"/>
    <x v="17"/>
    <x v="0"/>
    <x v="8"/>
    <x v="0"/>
    <x v="4"/>
    <x v="3"/>
  </r>
  <r>
    <m/>
    <d v="2024-06-12T00:00:00"/>
    <d v="1899-12-30T13:00:00"/>
    <d v="2024-06-12T00:00:00"/>
    <d v="1899-12-30T14:00:00"/>
    <x v="17"/>
    <x v="0"/>
    <x v="8"/>
    <x v="0"/>
    <x v="4"/>
    <x v="3"/>
  </r>
  <r>
    <m/>
    <d v="2024-06-12T00:00:00"/>
    <d v="1899-12-30T15:30:00"/>
    <d v="2024-06-12T00:00:00"/>
    <d v="1899-12-30T16:00:00"/>
    <x v="17"/>
    <x v="0"/>
    <x v="8"/>
    <x v="0"/>
    <x v="0"/>
    <x v="3"/>
  </r>
  <r>
    <m/>
    <d v="2024-06-17T00:00:00"/>
    <d v="1899-12-30T09:30:00"/>
    <d v="2024-06-17T00:00:00"/>
    <d v="1899-12-30T10:30:00"/>
    <x v="17"/>
    <x v="0"/>
    <x v="8"/>
    <x v="0"/>
    <x v="4"/>
    <x v="3"/>
  </r>
  <r>
    <s v="BENJOINS 1 - envoyer à MISTRE réponse Courriers régul offres"/>
    <d v="2024-06-19T00:00:00"/>
    <d v="1899-12-30T15:30:00"/>
    <d v="2024-06-19T00:00:00"/>
    <d v="1899-12-30T16:00:00"/>
    <x v="17"/>
    <x v="0"/>
    <x v="8"/>
    <x v="0"/>
    <x v="0"/>
    <x v="3"/>
  </r>
  <r>
    <m/>
    <d v="2024-06-19T00:00:00"/>
    <d v="1899-12-30T09:00:00"/>
    <d v="2024-06-19T00:00:00"/>
    <d v="1899-12-30T09:30:00"/>
    <x v="17"/>
    <x v="0"/>
    <x v="8"/>
    <x v="0"/>
    <x v="0"/>
    <x v="3"/>
  </r>
  <r>
    <m/>
    <d v="2024-06-20T00:00:00"/>
    <d v="1899-12-30T15:00:00"/>
    <d v="2024-06-20T00:00:00"/>
    <d v="1899-12-30T16:00:00"/>
    <x v="17"/>
    <x v="0"/>
    <x v="8"/>
    <x v="0"/>
    <x v="4"/>
    <x v="3"/>
  </r>
  <r>
    <m/>
    <d v="2024-06-24T00:00:00"/>
    <d v="1899-12-30T13:00:00"/>
    <d v="2024-06-24T00:00:00"/>
    <d v="1899-12-30T14:00:00"/>
    <x v="17"/>
    <x v="0"/>
    <x v="8"/>
    <x v="0"/>
    <x v="4"/>
    <x v="3"/>
  </r>
  <r>
    <m/>
    <d v="2024-06-24T00:00:00"/>
    <d v="1899-12-30T15:00:00"/>
    <d v="2024-06-24T00:00:00"/>
    <d v="1899-12-30T15:30:00"/>
    <x v="17"/>
    <x v="0"/>
    <x v="8"/>
    <x v="0"/>
    <x v="0"/>
    <x v="3"/>
  </r>
  <r>
    <m/>
    <d v="2024-06-25T00:00:00"/>
    <d v="1899-12-30T10:00:00"/>
    <d v="2024-06-25T00:00:00"/>
    <d v="1899-12-30T10:30:00"/>
    <x v="17"/>
    <x v="0"/>
    <x v="8"/>
    <x v="0"/>
    <x v="0"/>
    <x v="3"/>
  </r>
  <r>
    <m/>
    <d v="2024-06-25T00:00:00"/>
    <d v="1899-12-30T15:30:00"/>
    <d v="2024-06-25T00:00:00"/>
    <d v="1899-12-30T16:00:00"/>
    <x v="17"/>
    <x v="0"/>
    <x v="8"/>
    <x v="0"/>
    <x v="0"/>
    <x v="3"/>
  </r>
  <r>
    <s v="BENJOINS 1 - CA AUTORISATION D'EMPRUNT "/>
    <d v="2024-07-12T00:00:00"/>
    <d v="1899-12-30T10:00:00"/>
    <d v="2024-07-12T00:00:00"/>
    <d v="1899-12-30T10:30:00"/>
    <x v="17"/>
    <x v="0"/>
    <x v="3"/>
    <x v="2"/>
    <x v="0"/>
    <x v="6"/>
  </r>
  <r>
    <s v="BENJOINS 1"/>
    <d v="2024-07-12T00:00:00"/>
    <d v="1899-12-30T10:30:00"/>
    <d v="2024-07-12T00:00:00"/>
    <d v="1899-12-30T11:00:00"/>
    <x v="17"/>
    <x v="0"/>
    <x v="3"/>
    <x v="2"/>
    <x v="0"/>
    <x v="6"/>
  </r>
  <r>
    <s v="BENJOINS 1"/>
    <d v="2024-07-18T00:00:00"/>
    <d v="1899-12-30T13:00:00"/>
    <d v="2024-07-18T00:00:00"/>
    <d v="1899-12-30T13:30:00"/>
    <x v="17"/>
    <x v="0"/>
    <x v="3"/>
    <x v="2"/>
    <x v="0"/>
    <x v="6"/>
  </r>
  <r>
    <s v="PV CAO BENJOINS 1 (AO REHAB)"/>
    <d v="2024-06-06T00:00:00"/>
    <d v="1899-12-30T13:00:00"/>
    <d v="2024-06-06T00:00:00"/>
    <d v="1899-12-30T13:30:00"/>
    <x v="17"/>
    <x v="0"/>
    <x v="3"/>
    <x v="2"/>
    <x v="0"/>
    <x v="3"/>
  </r>
  <r>
    <s v="BENJOINS 1 - PV CAO"/>
    <d v="2024-06-03T00:00:00"/>
    <d v="1899-12-30T13:00:00"/>
    <d v="2024-06-03T00:00:00"/>
    <d v="1899-12-30T14:00:00"/>
    <x v="17"/>
    <x v="0"/>
    <x v="3"/>
    <x v="2"/>
    <x v="4"/>
    <x v="3"/>
  </r>
  <r>
    <s v="BENJOINS 1 - PV CAO"/>
    <d v="2024-06-03T00:00:00"/>
    <d v="1899-12-30T15:30:00"/>
    <d v="2024-06-03T00:00:00"/>
    <d v="1899-12-30T16:00:00"/>
    <x v="17"/>
    <x v="0"/>
    <x v="3"/>
    <x v="2"/>
    <x v="0"/>
    <x v="3"/>
  </r>
  <r>
    <s v="BENJOINS 1 - Q MOE sur ACT/ASI"/>
    <d v="2024-06-06T00:00:00"/>
    <d v="1899-12-30T08:30:00"/>
    <d v="2024-06-06T00:00:00"/>
    <d v="1899-12-30T09:00:00"/>
    <x v="17"/>
    <x v="0"/>
    <x v="3"/>
    <x v="2"/>
    <x v="0"/>
    <x v="3"/>
  </r>
  <r>
    <s v="BENJOINS 1 - Dde de prêt"/>
    <d v="2024-06-18T00:00:00"/>
    <d v="1899-12-30T10:30:00"/>
    <d v="2024-06-18T00:00:00"/>
    <d v="1899-12-30T12:00:00"/>
    <x v="17"/>
    <x v="0"/>
    <x v="3"/>
    <x v="2"/>
    <x v="1"/>
    <x v="3"/>
  </r>
  <r>
    <s v="BENJOINS 1"/>
    <d v="2024-06-07T00:00:00"/>
    <d v="1899-12-30T09:00:00"/>
    <d v="2024-06-07T00:00:00"/>
    <d v="1899-12-30T09:30:00"/>
    <x v="17"/>
    <x v="0"/>
    <x v="3"/>
    <x v="2"/>
    <x v="0"/>
    <x v="3"/>
  </r>
  <r>
    <s v="BENJOINS 1 - ACT / PV CAO"/>
    <d v="2024-06-11T00:00:00"/>
    <d v="1899-12-30T10:00:00"/>
    <d v="2024-06-11T00:00:00"/>
    <d v="1899-12-30T10:30:00"/>
    <x v="17"/>
    <x v="0"/>
    <x v="3"/>
    <x v="2"/>
    <x v="0"/>
    <x v="3"/>
  </r>
  <r>
    <s v="BENJOINS 1 - ACT/ Q suite réponses entreprises"/>
    <d v="2024-06-12T00:00:00"/>
    <d v="1899-12-30T11:00:00"/>
    <d v="2024-06-12T00:00:00"/>
    <d v="1899-12-30T11:30:00"/>
    <x v="17"/>
    <x v="0"/>
    <x v="3"/>
    <x v="2"/>
    <x v="0"/>
    <x v="3"/>
  </r>
  <r>
    <s v="PV CAO - BENJOINS 1"/>
    <d v="2024-06-21T00:00:00"/>
    <d v="1899-12-30T08:30:00"/>
    <d v="2024-06-21T00:00:00"/>
    <d v="1899-12-30T09:00:00"/>
    <x v="17"/>
    <x v="0"/>
    <x v="3"/>
    <x v="2"/>
    <x v="0"/>
    <x v="3"/>
  </r>
  <r>
    <s v="BENJOINS 1"/>
    <d v="2024-06-17T00:00:00"/>
    <d v="1899-12-30T16:00:00"/>
    <d v="2024-06-17T00:00:00"/>
    <d v="1899-12-30T16:30:00"/>
    <x v="17"/>
    <x v="0"/>
    <x v="3"/>
    <x v="2"/>
    <x v="0"/>
    <x v="3"/>
  </r>
  <r>
    <s v="BENJOINS 1 - envoyer à MISTRE réponse Courriers régul offres"/>
    <d v="2024-06-19T00:00:00"/>
    <d v="1899-12-30T16:30:00"/>
    <d v="2024-06-19T00:00:00"/>
    <d v="1899-12-30T17:00:00"/>
    <x v="17"/>
    <x v="0"/>
    <x v="3"/>
    <x v="2"/>
    <x v="0"/>
    <x v="3"/>
  </r>
  <r>
    <s v="BENJOINS 1"/>
    <d v="2024-05-13T00:00:00"/>
    <d v="1899-12-30T13:30:00"/>
    <d v="2024-05-13T00:00:00"/>
    <d v="1899-12-30T14:00:00"/>
    <x v="17"/>
    <x v="0"/>
    <x v="3"/>
    <x v="2"/>
    <x v="0"/>
    <x v="1"/>
  </r>
  <r>
    <s v="BENJOINS 1 - Courrier à faire"/>
    <d v="2024-05-16T00:00:00"/>
    <d v="1899-12-30T09:00:00"/>
    <d v="2024-05-16T00:00:00"/>
    <d v="1899-12-30T10:00:00"/>
    <x v="17"/>
    <x v="0"/>
    <x v="3"/>
    <x v="2"/>
    <x v="4"/>
    <x v="1"/>
  </r>
  <r>
    <s v="BENJOINS 1 - Analyse ACT"/>
    <d v="2024-05-17T00:00:00"/>
    <d v="1899-12-30T10:00:00"/>
    <d v="2024-05-17T00:00:00"/>
    <d v="1899-12-30T10:30:00"/>
    <x v="17"/>
    <x v="0"/>
    <x v="3"/>
    <x v="2"/>
    <x v="0"/>
    <x v="1"/>
  </r>
  <r>
    <s v="BENJOINS 1"/>
    <d v="2024-05-22T00:00:00"/>
    <d v="1899-12-30T14:30:00"/>
    <d v="2024-05-22T00:00:00"/>
    <d v="1899-12-30T15:00:00"/>
    <x v="17"/>
    <x v="0"/>
    <x v="3"/>
    <x v="2"/>
    <x v="0"/>
    <x v="1"/>
  </r>
  <r>
    <s v="BENJOINS 1 "/>
    <d v="2024-08-26T00:00:00"/>
    <d v="1899-12-30T09:00:00"/>
    <d v="2024-08-26T00:00:00"/>
    <d v="1899-12-30T09:30:00"/>
    <x v="17"/>
    <x v="0"/>
    <x v="3"/>
    <x v="2"/>
    <x v="0"/>
    <x v="7"/>
  </r>
  <r>
    <s v="BENJOINS 1 - Courrier à faire"/>
    <d v="2024-05-16T00:00:00"/>
    <d v="1899-12-30T09:00:00"/>
    <d v="2024-05-16T00:00:00"/>
    <d v="1899-12-30T10:00:00"/>
    <x v="17"/>
    <x v="0"/>
    <x v="8"/>
    <x v="0"/>
    <x v="4"/>
    <x v="1"/>
  </r>
  <r>
    <m/>
    <d v="2024-05-16T00:00:00"/>
    <d v="1899-12-30T13:30:00"/>
    <d v="2024-05-16T00:00:00"/>
    <d v="1899-12-30T14:00:00"/>
    <x v="17"/>
    <x v="0"/>
    <x v="8"/>
    <x v="0"/>
    <x v="0"/>
    <x v="1"/>
  </r>
  <r>
    <m/>
    <d v="2024-05-16T00:00:00"/>
    <d v="1899-12-30T10:00:00"/>
    <d v="2024-05-16T00:00:00"/>
    <d v="1899-12-30T12:00:00"/>
    <x v="17"/>
    <x v="0"/>
    <x v="8"/>
    <x v="0"/>
    <x v="2"/>
    <x v="1"/>
  </r>
  <r>
    <s v="BENJOINS 1 - AO Travx Visite entreprises (9h00)"/>
    <d v="2024-02-29T00:00:00"/>
    <d v="1899-12-30T09:00:00"/>
    <d v="2024-02-29T00:00:00"/>
    <d v="1899-12-30T10:30:00"/>
    <x v="17"/>
    <x v="2"/>
    <x v="3"/>
    <x v="2"/>
    <x v="1"/>
    <x v="4"/>
  </r>
  <r>
    <s v="BENJOINS 1 : fin délai réponses courriers "/>
    <d v="2024-06-03T00:00:00"/>
    <d v="1899-12-30T13:00:00"/>
    <d v="2024-06-03T00:00:00"/>
    <d v="1899-12-30T14:00:00"/>
    <x v="18"/>
    <x v="0"/>
    <x v="0"/>
    <x v="0"/>
    <x v="4"/>
    <x v="3"/>
  </r>
  <r>
    <s v="BERIVE"/>
    <d v="2024-01-23T00:00:00"/>
    <d v="1899-12-30T11:30:00"/>
    <d v="2024-01-23T00:00:00"/>
    <d v="1899-12-30T12:00:00"/>
    <x v="19"/>
    <x v="0"/>
    <x v="3"/>
    <x v="2"/>
    <x v="0"/>
    <x v="2"/>
  </r>
  <r>
    <s v="BERIVE "/>
    <d v="2024-01-31T00:00:00"/>
    <d v="1899-12-30T15:00:00"/>
    <d v="2024-01-31T00:00:00"/>
    <d v="1899-12-30T15:30:00"/>
    <x v="19"/>
    <x v="0"/>
    <x v="3"/>
    <x v="2"/>
    <x v="0"/>
    <x v="2"/>
  </r>
  <r>
    <s v="BERIVE"/>
    <d v="2024-01-30T00:00:00"/>
    <d v="1899-12-30T16:00:00"/>
    <d v="2024-01-30T00:00:00"/>
    <d v="1899-12-30T16:30:00"/>
    <x v="19"/>
    <x v="0"/>
    <x v="3"/>
    <x v="2"/>
    <x v="0"/>
    <x v="2"/>
  </r>
  <r>
    <s v="BERIVE"/>
    <d v="2024-02-02T00:00:00"/>
    <d v="1899-12-30T10:30:00"/>
    <d v="2024-02-02T00:00:00"/>
    <d v="1899-12-30T11:00:00"/>
    <x v="19"/>
    <x v="0"/>
    <x v="3"/>
    <x v="2"/>
    <x v="0"/>
    <x v="4"/>
  </r>
  <r>
    <s v="BERIVE - extension GL"/>
    <d v="2024-02-08T00:00:00"/>
    <d v="1899-12-30T13:00:00"/>
    <d v="2024-02-08T00:00:00"/>
    <d v="1899-12-30T13:30:00"/>
    <x v="19"/>
    <x v="0"/>
    <x v="3"/>
    <x v="2"/>
    <x v="0"/>
    <x v="4"/>
  </r>
  <r>
    <s v="BERIVE"/>
    <d v="2024-02-19T00:00:00"/>
    <d v="1899-12-30T16:30:00"/>
    <d v="2024-02-19T00:00:00"/>
    <d v="1899-12-30T17:00:00"/>
    <x v="19"/>
    <x v="0"/>
    <x v="3"/>
    <x v="2"/>
    <x v="0"/>
    <x v="4"/>
  </r>
  <r>
    <s v="BERIVE - Préparer consultation bardage 50% + courrier consultation sans suite"/>
    <d v="2024-04-02T00:00:00"/>
    <d v="1899-12-30T09:30:00"/>
    <d v="2024-04-02T00:00:00"/>
    <d v="1899-12-30T11:00:00"/>
    <x v="19"/>
    <x v="0"/>
    <x v="8"/>
    <x v="0"/>
    <x v="1"/>
    <x v="0"/>
  </r>
  <r>
    <m/>
    <d v="2024-04-08T00:00:00"/>
    <d v="1899-12-30T11:00:00"/>
    <d v="2024-04-08T00:00:00"/>
    <d v="1899-12-30T11:30:00"/>
    <x v="19"/>
    <x v="0"/>
    <x v="8"/>
    <x v="0"/>
    <x v="0"/>
    <x v="0"/>
  </r>
  <r>
    <s v="BERIVE -  AO TRAVAUX - VISITES ENTREPRISES"/>
    <d v="2024-02-06T00:00:00"/>
    <d v="1899-12-30T09:00:00"/>
    <d v="2024-02-06T00:00:00"/>
    <d v="1899-12-30T12:00:00"/>
    <x v="19"/>
    <x v="0"/>
    <x v="8"/>
    <x v="0"/>
    <x v="9"/>
    <x v="4"/>
  </r>
  <r>
    <m/>
    <d v="2024-02-02T00:00:00"/>
    <d v="1899-12-30T10:00:00"/>
    <d v="2024-02-02T00:00:00"/>
    <d v="1899-12-30T10:30:00"/>
    <x v="19"/>
    <x v="0"/>
    <x v="8"/>
    <x v="0"/>
    <x v="0"/>
    <x v="4"/>
  </r>
  <r>
    <s v="BERIVE - AO TRAVAUX - 2ème VISITE ENTREPRISES"/>
    <d v="2024-02-13T00:00:00"/>
    <d v="1899-12-30T14:00:00"/>
    <d v="2024-02-13T00:00:00"/>
    <d v="1899-12-30T15:00:00"/>
    <x v="19"/>
    <x v="0"/>
    <x v="8"/>
    <x v="0"/>
    <x v="4"/>
    <x v="4"/>
  </r>
  <r>
    <s v="BERIVE - 3eme Visite obligatoire entreprise (9h)"/>
    <d v="2024-02-21T00:00:00"/>
    <d v="1899-12-30T09:00:00"/>
    <d v="2024-02-21T00:00:00"/>
    <d v="1899-12-30T10:00:00"/>
    <x v="19"/>
    <x v="0"/>
    <x v="8"/>
    <x v="0"/>
    <x v="4"/>
    <x v="4"/>
  </r>
  <r>
    <s v="BERIVE - OUV PLIS ENTREPRISES"/>
    <d v="2024-03-08T00:00:00"/>
    <d v="1899-12-30T08:30:00"/>
    <d v="2024-03-08T00:00:00"/>
    <d v="1899-12-30T10:00:00"/>
    <x v="19"/>
    <x v="0"/>
    <x v="8"/>
    <x v="0"/>
    <x v="1"/>
    <x v="5"/>
  </r>
  <r>
    <m/>
    <d v="2024-03-11T00:00:00"/>
    <d v="1899-12-30T11:30:00"/>
    <d v="2024-03-11T00:00:00"/>
    <d v="1899-12-30T12:00:00"/>
    <x v="19"/>
    <x v="0"/>
    <x v="8"/>
    <x v="0"/>
    <x v="0"/>
    <x v="5"/>
  </r>
  <r>
    <m/>
    <d v="2024-03-11T00:00:00"/>
    <d v="1899-12-30T13:00:00"/>
    <d v="2024-03-11T00:00:00"/>
    <d v="1899-12-30T13:30:00"/>
    <x v="19"/>
    <x v="0"/>
    <x v="8"/>
    <x v="0"/>
    <x v="0"/>
    <x v="5"/>
  </r>
  <r>
    <m/>
    <d v="2024-03-13T00:00:00"/>
    <d v="1899-12-30T11:00:00"/>
    <d v="2024-03-13T00:00:00"/>
    <d v="1899-12-30T11:30:00"/>
    <x v="19"/>
    <x v="0"/>
    <x v="8"/>
    <x v="0"/>
    <x v="0"/>
    <x v="5"/>
  </r>
  <r>
    <m/>
    <d v="2024-03-15T00:00:00"/>
    <d v="1899-12-30T10:30:00"/>
    <d v="2024-03-15T00:00:00"/>
    <d v="1899-12-30T11:00:00"/>
    <x v="19"/>
    <x v="0"/>
    <x v="8"/>
    <x v="0"/>
    <x v="0"/>
    <x v="5"/>
  </r>
  <r>
    <m/>
    <d v="2024-03-19T00:00:00"/>
    <d v="1899-12-30T09:30:00"/>
    <d v="2024-03-19T00:00:00"/>
    <d v="1899-12-30T11:00:00"/>
    <x v="19"/>
    <x v="0"/>
    <x v="8"/>
    <x v="0"/>
    <x v="1"/>
    <x v="5"/>
  </r>
  <r>
    <m/>
    <d v="2024-06-10T00:00:00"/>
    <d v="1899-12-30T08:00:00"/>
    <d v="2024-06-10T00:00:00"/>
    <d v="1899-12-30T11:00:00"/>
    <x v="19"/>
    <x v="0"/>
    <x v="8"/>
    <x v="0"/>
    <x v="9"/>
    <x v="3"/>
  </r>
  <r>
    <s v="BERIVE - courriers"/>
    <d v="2024-06-10T00:00:00"/>
    <d v="1899-12-30T11:00:00"/>
    <d v="2024-06-10T00:00:00"/>
    <d v="1899-12-30T11:30:00"/>
    <x v="19"/>
    <x v="0"/>
    <x v="8"/>
    <x v="0"/>
    <x v="0"/>
    <x v="3"/>
  </r>
  <r>
    <m/>
    <d v="2024-06-10T00:00:00"/>
    <d v="1899-12-30T11:30:00"/>
    <d v="2024-06-10T00:00:00"/>
    <d v="1899-12-30T12:00:00"/>
    <x v="19"/>
    <x v="0"/>
    <x v="8"/>
    <x v="0"/>
    <x v="0"/>
    <x v="3"/>
  </r>
  <r>
    <m/>
    <d v="2024-06-13T00:00:00"/>
    <d v="1899-12-30T10:00:00"/>
    <d v="2024-06-13T00:00:00"/>
    <d v="1899-12-30T11:00:00"/>
    <x v="19"/>
    <x v="0"/>
    <x v="8"/>
    <x v="0"/>
    <x v="4"/>
    <x v="3"/>
  </r>
  <r>
    <s v="BERIVE : ENVOYER COURRIERS REGUL CANDIDATURE"/>
    <d v="2024-06-24T00:00:00"/>
    <d v="1899-12-30T09:00:00"/>
    <d v="2024-06-24T00:00:00"/>
    <d v="1899-12-30T10:30:00"/>
    <x v="19"/>
    <x v="0"/>
    <x v="8"/>
    <x v="0"/>
    <x v="1"/>
    <x v="3"/>
  </r>
  <r>
    <m/>
    <d v="2024-06-27T00:00:00"/>
    <d v="1899-12-30T08:30:00"/>
    <d v="2024-06-27T00:00:00"/>
    <d v="1899-12-30T10:30:00"/>
    <x v="19"/>
    <x v="0"/>
    <x v="8"/>
    <x v="0"/>
    <x v="2"/>
    <x v="3"/>
  </r>
  <r>
    <m/>
    <d v="2024-06-27T00:00:00"/>
    <d v="1899-12-30T11:00:00"/>
    <d v="2024-06-27T00:00:00"/>
    <d v="1899-12-30T12:00:00"/>
    <x v="19"/>
    <x v="0"/>
    <x v="8"/>
    <x v="0"/>
    <x v="4"/>
    <x v="3"/>
  </r>
  <r>
    <m/>
    <d v="2024-07-01T00:00:00"/>
    <d v="1899-12-30T09:00:00"/>
    <d v="2024-07-01T00:00:00"/>
    <d v="1899-12-30T09:30:00"/>
    <x v="19"/>
    <x v="0"/>
    <x v="8"/>
    <x v="0"/>
    <x v="0"/>
    <x v="6"/>
  </r>
  <r>
    <s v="BERIVE - envoyer réponses REGUL OFFRES à MOE"/>
    <d v="2024-07-02T00:00:00"/>
    <d v="1899-12-30T11:30:00"/>
    <d v="2024-07-02T00:00:00"/>
    <d v="1899-12-30T12:00:00"/>
    <x v="19"/>
    <x v="0"/>
    <x v="8"/>
    <x v="0"/>
    <x v="0"/>
    <x v="6"/>
  </r>
  <r>
    <s v="BERIVE - pièces consultation BARDAGE + TOITURE"/>
    <d v="2024-07-02T00:00:00"/>
    <d v="1899-12-30T14:00:00"/>
    <d v="2024-07-02T00:00:00"/>
    <d v="1899-12-30T15:30:00"/>
    <x v="19"/>
    <x v="0"/>
    <x v="8"/>
    <x v="0"/>
    <x v="1"/>
    <x v="6"/>
  </r>
  <r>
    <m/>
    <d v="2024-07-04T00:00:00"/>
    <d v="1899-12-30T09:30:00"/>
    <d v="2024-07-04T00:00:00"/>
    <d v="1899-12-30T10:00:00"/>
    <x v="19"/>
    <x v="0"/>
    <x v="8"/>
    <x v="0"/>
    <x v="0"/>
    <x v="6"/>
  </r>
  <r>
    <s v="BERIVE - DDCP2024-13 14h00 - Visite obligatoire des entreprises "/>
    <d v="2024-07-22T00:00:00"/>
    <d v="1899-12-30T13:30:00"/>
    <d v="2024-07-22T00:00:00"/>
    <d v="1899-12-30T14:30:00"/>
    <x v="19"/>
    <x v="0"/>
    <x v="8"/>
    <x v="0"/>
    <x v="4"/>
    <x v="6"/>
  </r>
  <r>
    <s v="PREPARER ATTESTATION VISITE+ FEUILLE PRESENCE "/>
    <d v="2024-07-22T00:00:00"/>
    <d v="1899-12-30T09:00:00"/>
    <d v="2024-07-22T00:00:00"/>
    <d v="1899-12-30T09:30:00"/>
    <x v="19"/>
    <x v="0"/>
    <x v="8"/>
    <x v="0"/>
    <x v="0"/>
    <x v="6"/>
  </r>
  <r>
    <m/>
    <d v="2024-07-26T00:00:00"/>
    <d v="1899-12-30T10:30:00"/>
    <d v="2024-07-26T00:00:00"/>
    <d v="1899-12-30T11:00:00"/>
    <x v="19"/>
    <x v="0"/>
    <x v="8"/>
    <x v="0"/>
    <x v="0"/>
    <x v="6"/>
  </r>
  <r>
    <s v="BERIVE - Lancer AO BARDAGE/ TOITURE"/>
    <d v="2024-07-10T00:00:00"/>
    <d v="1899-12-30T13:30:00"/>
    <d v="2024-07-10T00:00:00"/>
    <d v="1899-12-30T14:00:00"/>
    <x v="19"/>
    <x v="0"/>
    <x v="3"/>
    <x v="2"/>
    <x v="0"/>
    <x v="6"/>
  </r>
  <r>
    <s v="BERIVE - Pièces consultation BARDAGE/ TOITURE"/>
    <d v="2024-07-04T00:00:00"/>
    <d v="1899-12-30T11:00:00"/>
    <d v="2024-07-04T00:00:00"/>
    <d v="1899-12-30T12:00:00"/>
    <x v="19"/>
    <x v="0"/>
    <x v="3"/>
    <x v="2"/>
    <x v="4"/>
    <x v="6"/>
  </r>
  <r>
    <s v="BERIVE"/>
    <d v="2024-07-01T00:00:00"/>
    <d v="1899-12-30T14:30:00"/>
    <d v="2024-07-01T00:00:00"/>
    <d v="1899-12-30T15:00:00"/>
    <x v="19"/>
    <x v="0"/>
    <x v="3"/>
    <x v="2"/>
    <x v="0"/>
    <x v="6"/>
  </r>
  <r>
    <s v="BERIVE"/>
    <d v="2024-07-01T00:00:00"/>
    <d v="1899-12-30T16:30:00"/>
    <d v="2024-07-01T00:00:00"/>
    <d v="1899-12-30T17:00:00"/>
    <x v="19"/>
    <x v="0"/>
    <x v="3"/>
    <x v="2"/>
    <x v="0"/>
    <x v="6"/>
  </r>
  <r>
    <s v="BERIVE - EDF"/>
    <d v="2024-07-10T00:00:00"/>
    <d v="1899-12-30T11:30:00"/>
    <d v="2024-07-10T00:00:00"/>
    <d v="1899-12-30T12:00:00"/>
    <x v="19"/>
    <x v="0"/>
    <x v="3"/>
    <x v="2"/>
    <x v="0"/>
    <x v="6"/>
  </r>
  <r>
    <s v="BERIVE - Pièces MOE"/>
    <d v="2024-07-04T00:00:00"/>
    <d v="1899-12-30T13:30:00"/>
    <d v="2024-07-04T00:00:00"/>
    <d v="1899-12-30T14:00:00"/>
    <x v="19"/>
    <x v="0"/>
    <x v="3"/>
    <x v="2"/>
    <x v="0"/>
    <x v="6"/>
  </r>
  <r>
    <s v="BERIVE"/>
    <d v="2024-07-10T00:00:00"/>
    <d v="1899-12-30T08:00:00"/>
    <d v="2024-07-10T00:00:00"/>
    <d v="1899-12-30T08:30:00"/>
    <x v="19"/>
    <x v="0"/>
    <x v="3"/>
    <x v="2"/>
    <x v="0"/>
    <x v="6"/>
  </r>
  <r>
    <s v="BERIVE"/>
    <d v="2024-07-16T00:00:00"/>
    <d v="1899-12-30T15:30:00"/>
    <d v="2024-07-16T00:00:00"/>
    <d v="1899-12-30T16:00:00"/>
    <x v="19"/>
    <x v="0"/>
    <x v="3"/>
    <x v="2"/>
    <x v="0"/>
    <x v="6"/>
  </r>
  <r>
    <s v="BERIVE"/>
    <d v="2024-07-23T00:00:00"/>
    <d v="1899-12-30T15:30:00"/>
    <d v="2024-07-23T00:00:00"/>
    <d v="1899-12-30T16:00:00"/>
    <x v="19"/>
    <x v="0"/>
    <x v="3"/>
    <x v="2"/>
    <x v="0"/>
    <x v="6"/>
  </r>
  <r>
    <s v="BERIVE - Courriers/ACT "/>
    <d v="2024-06-04T00:00:00"/>
    <d v="1899-12-30T10:00:00"/>
    <d v="2024-06-04T00:00:00"/>
    <d v="1899-12-30T10:30:00"/>
    <x v="19"/>
    <x v="0"/>
    <x v="3"/>
    <x v="2"/>
    <x v="0"/>
    <x v="3"/>
  </r>
  <r>
    <s v="BERIVE - EDF bardage 50%"/>
    <d v="2024-06-06T00:00:00"/>
    <d v="1899-12-30T16:30:00"/>
    <d v="2024-06-06T00:00:00"/>
    <d v="1899-12-30T17:00:00"/>
    <x v="19"/>
    <x v="0"/>
    <x v="3"/>
    <x v="2"/>
    <x v="0"/>
    <x v="3"/>
  </r>
  <r>
    <s v="BERIVE - courriers"/>
    <d v="2024-06-10T00:00:00"/>
    <d v="1899-12-30T11:00:00"/>
    <d v="2024-06-10T00:00:00"/>
    <d v="1899-12-30T11:30:00"/>
    <x v="19"/>
    <x v="0"/>
    <x v="3"/>
    <x v="2"/>
    <x v="0"/>
    <x v="3"/>
  </r>
  <r>
    <s v="BERIVE - ACT/ Courriers "/>
    <d v="2024-06-11T00:00:00"/>
    <d v="1899-12-30T10:30:00"/>
    <d v="2024-06-11T00:00:00"/>
    <d v="1899-12-30T11:00:00"/>
    <x v="19"/>
    <x v="0"/>
    <x v="3"/>
    <x v="2"/>
    <x v="0"/>
    <x v="3"/>
  </r>
  <r>
    <s v="BERIVE - modification ACL"/>
    <d v="2024-06-24T00:00:00"/>
    <d v="1899-12-30T16:30:00"/>
    <d v="2024-06-24T00:00:00"/>
    <d v="1899-12-30T17:00:00"/>
    <x v="19"/>
    <x v="0"/>
    <x v="3"/>
    <x v="2"/>
    <x v="0"/>
    <x v="3"/>
  </r>
  <r>
    <s v="BERIVE"/>
    <d v="2024-06-27T00:00:00"/>
    <d v="1899-12-30T08:30:00"/>
    <d v="2024-06-27T00:00:00"/>
    <d v="1899-12-30T09:00:00"/>
    <x v="19"/>
    <x v="0"/>
    <x v="3"/>
    <x v="2"/>
    <x v="0"/>
    <x v="3"/>
  </r>
  <r>
    <s v="BERIVE - bardage/ infiltration menuiserie/ toiture + Màj Budget DEAL"/>
    <d v="2024-05-16T00:00:00"/>
    <d v="1899-12-30T16:30:00"/>
    <d v="2024-05-16T00:00:00"/>
    <d v="1899-12-30T17:00:00"/>
    <x v="19"/>
    <x v="0"/>
    <x v="3"/>
    <x v="2"/>
    <x v="0"/>
    <x v="1"/>
  </r>
  <r>
    <s v="CRESSONNIERE - Mur de soutènement"/>
    <d v="2024-05-06T00:00:00"/>
    <d v="1899-12-30T08:30:00"/>
    <d v="2024-05-06T00:00:00"/>
    <d v="1899-12-30T09:00:00"/>
    <x v="19"/>
    <x v="0"/>
    <x v="3"/>
    <x v="2"/>
    <x v="0"/>
    <x v="1"/>
  </r>
  <r>
    <s v="BERIVE"/>
    <d v="2024-05-27T00:00:00"/>
    <d v="1899-12-30T13:30:00"/>
    <d v="2024-05-27T00:00:00"/>
    <d v="1899-12-30T14:00:00"/>
    <x v="19"/>
    <x v="0"/>
    <x v="3"/>
    <x v="2"/>
    <x v="0"/>
    <x v="1"/>
  </r>
  <r>
    <s v="BERIVE "/>
    <d v="2024-04-02T00:00:00"/>
    <d v="1899-12-30T09:00:00"/>
    <d v="2024-04-02T00:00:00"/>
    <d v="1899-12-30T10:00:00"/>
    <x v="19"/>
    <x v="0"/>
    <x v="3"/>
    <x v="2"/>
    <x v="4"/>
    <x v="0"/>
  </r>
  <r>
    <s v="BERIVE"/>
    <d v="2024-04-05T00:00:00"/>
    <d v="1899-12-30T09:30:00"/>
    <d v="2024-04-05T00:00:00"/>
    <d v="1899-12-30T10:00:00"/>
    <x v="19"/>
    <x v="0"/>
    <x v="3"/>
    <x v="2"/>
    <x v="0"/>
    <x v="0"/>
  </r>
  <r>
    <s v="BERIVE"/>
    <d v="2024-04-08T00:00:00"/>
    <d v="1899-12-30T13:30:00"/>
    <d v="2024-04-08T00:00:00"/>
    <d v="1899-12-30T14:00:00"/>
    <x v="19"/>
    <x v="0"/>
    <x v="3"/>
    <x v="2"/>
    <x v="0"/>
    <x v="0"/>
  </r>
  <r>
    <s v="BERIVE - ACT"/>
    <d v="2024-08-12T00:00:00"/>
    <d v="1899-12-30T16:00:00"/>
    <d v="2024-08-12T00:00:00"/>
    <d v="1899-12-30T16:30:00"/>
    <x v="19"/>
    <x v="0"/>
    <x v="3"/>
    <x v="2"/>
    <x v="0"/>
    <x v="7"/>
  </r>
  <r>
    <s v="BERIVE : OUV PLIS LOT REVISION TOITURE TÔLE + LOT BARDAGE"/>
    <d v="2024-08-14T00:00:00"/>
    <d v="1899-12-30T10:00:00"/>
    <d v="2024-08-14T00:00:00"/>
    <d v="1899-12-30T11:00:00"/>
    <x v="19"/>
    <x v="0"/>
    <x v="8"/>
    <x v="0"/>
    <x v="4"/>
    <x v="7"/>
  </r>
  <r>
    <m/>
    <d v="2024-08-14T00:00:00"/>
    <d v="1899-12-30T11:00:00"/>
    <d v="2024-08-14T00:00:00"/>
    <d v="1899-12-30T12:00:00"/>
    <x v="19"/>
    <x v="0"/>
    <x v="8"/>
    <x v="0"/>
    <x v="4"/>
    <x v="7"/>
  </r>
  <r>
    <m/>
    <d v="2024-08-14T00:00:00"/>
    <d v="1899-12-30T09:30:00"/>
    <d v="2024-08-14T00:00:00"/>
    <d v="1899-12-30T10:00:00"/>
    <x v="19"/>
    <x v="0"/>
    <x v="8"/>
    <x v="0"/>
    <x v="0"/>
    <x v="7"/>
  </r>
  <r>
    <s v="BERIVE"/>
    <d v="2024-09-11T00:00:00"/>
    <d v="1899-12-30T15:30:00"/>
    <d v="2024-09-11T00:00:00"/>
    <d v="1899-12-30T16:00:00"/>
    <x v="19"/>
    <x v="0"/>
    <x v="8"/>
    <x v="0"/>
    <x v="0"/>
    <x v="8"/>
  </r>
  <r>
    <s v="COURRIERS REGUL"/>
    <d v="2024-09-12T00:00:00"/>
    <d v="1899-12-30T08:00:00"/>
    <d v="2024-09-12T00:00:00"/>
    <d v="1899-12-30T10:00:00"/>
    <x v="19"/>
    <x v="0"/>
    <x v="8"/>
    <x v="0"/>
    <x v="2"/>
    <x v="8"/>
  </r>
  <r>
    <m/>
    <d v="2024-09-23T00:00:00"/>
    <d v="1899-12-30T09:00:00"/>
    <d v="2024-09-23T00:00:00"/>
    <d v="1899-12-30T11:00:00"/>
    <x v="19"/>
    <x v="0"/>
    <x v="8"/>
    <x v="0"/>
    <x v="2"/>
    <x v="8"/>
  </r>
  <r>
    <m/>
    <d v="2024-09-24T00:00:00"/>
    <d v="1899-12-30T16:00:00"/>
    <d v="2024-09-24T00:00:00"/>
    <d v="1899-12-30T16:30:00"/>
    <x v="19"/>
    <x v="0"/>
    <x v="8"/>
    <x v="0"/>
    <x v="0"/>
    <x v="8"/>
  </r>
  <r>
    <s v="BERIVE - PV CAO à préparer"/>
    <d v="2024-09-26T00:00:00"/>
    <d v="1899-12-30T13:30:00"/>
    <d v="2024-09-26T00:00:00"/>
    <d v="1899-12-30T14:00:00"/>
    <x v="19"/>
    <x v="0"/>
    <x v="8"/>
    <x v="0"/>
    <x v="0"/>
    <x v="8"/>
  </r>
  <r>
    <s v="ENVOYER REPONSES CANDIDATURE ENTREPRISES A MOE "/>
    <d v="2024-09-27T00:00:00"/>
    <d v="1899-12-30T08:30:00"/>
    <d v="2024-09-27T00:00:00"/>
    <d v="1899-12-30T09:00:00"/>
    <x v="19"/>
    <x v="0"/>
    <x v="8"/>
    <x v="0"/>
    <x v="0"/>
    <x v="8"/>
  </r>
  <r>
    <s v="BERIVE : Remplacement de toiture "/>
    <d v="2024-05-14T00:00:00"/>
    <d v="1899-12-30T11:00:00"/>
    <d v="2024-05-14T00:00:00"/>
    <d v="1899-12-30T12:00:00"/>
    <x v="19"/>
    <x v="0"/>
    <x v="8"/>
    <x v="0"/>
    <x v="4"/>
    <x v="1"/>
  </r>
  <r>
    <m/>
    <d v="2024-05-16T00:00:00"/>
    <d v="1899-12-30T13:00:00"/>
    <d v="2024-05-16T00:00:00"/>
    <d v="1899-12-30T13:30:00"/>
    <x v="19"/>
    <x v="0"/>
    <x v="8"/>
    <x v="0"/>
    <x v="0"/>
    <x v="1"/>
  </r>
  <r>
    <s v="BERIVE -  AO TRAVAUX - VISITES ENTREPRISES"/>
    <d v="2024-02-06T00:00:00"/>
    <d v="1899-12-30T10:00:00"/>
    <d v="2024-02-06T00:00:00"/>
    <d v="1899-12-30T12:00:00"/>
    <x v="19"/>
    <x v="2"/>
    <x v="3"/>
    <x v="2"/>
    <x v="2"/>
    <x v="4"/>
  </r>
  <r>
    <s v="BERIVE - AO TRAVAUX - 2ème VISITE ENTREPRISES"/>
    <d v="2024-02-13T00:00:00"/>
    <d v="1899-12-30T13:30:00"/>
    <d v="2024-02-13T00:00:00"/>
    <d v="1899-12-30T15:30:00"/>
    <x v="19"/>
    <x v="2"/>
    <x v="3"/>
    <x v="2"/>
    <x v="2"/>
    <x v="4"/>
  </r>
  <r>
    <s v="BERIVE - 3eme Visite obligatoire entreprise (9h)"/>
    <d v="2024-02-21T00:00:00"/>
    <d v="1899-12-30T09:00:00"/>
    <d v="2024-02-21T00:00:00"/>
    <d v="1899-12-30T10:00:00"/>
    <x v="19"/>
    <x v="2"/>
    <x v="3"/>
    <x v="2"/>
    <x v="4"/>
    <x v="4"/>
  </r>
  <r>
    <s v="BERIVE - DDCP2024-13 14h00 - Visite obligatoire des entreprises "/>
    <d v="2024-07-22T00:00:00"/>
    <d v="1899-12-30T13:30:00"/>
    <d v="2024-07-22T00:00:00"/>
    <d v="1899-12-30T14:30:00"/>
    <x v="19"/>
    <x v="2"/>
    <x v="3"/>
    <x v="2"/>
    <x v="4"/>
    <x v="6"/>
  </r>
  <r>
    <s v="OP DR RENE FONTAINE "/>
    <d v="2024-01-30T00:00:00"/>
    <d v="1899-12-30T08:00:00"/>
    <d v="2024-01-30T00:00:00"/>
    <d v="1899-12-30T12:00:00"/>
    <x v="20"/>
    <x v="2"/>
    <x v="10"/>
    <x v="2"/>
    <x v="5"/>
    <x v="2"/>
  </r>
  <r>
    <s v="RDV LEVEE RESERVE"/>
    <d v="2024-03-04T00:00:00"/>
    <d v="1899-12-30T13:00:00"/>
    <d v="2024-03-04T00:00:00"/>
    <d v="1899-12-30T17:00:00"/>
    <x v="20"/>
    <x v="2"/>
    <x v="10"/>
    <x v="2"/>
    <x v="5"/>
    <x v="5"/>
  </r>
  <r>
    <s v="RDV LEVEE RESERVE"/>
    <d v="2024-03-04T00:00:00"/>
    <d v="1899-12-30T08:00:00"/>
    <d v="2024-03-04T00:00:00"/>
    <d v="1899-12-30T12:00:00"/>
    <x v="20"/>
    <x v="2"/>
    <x v="10"/>
    <x v="2"/>
    <x v="5"/>
    <x v="5"/>
  </r>
  <r>
    <m/>
    <d v="2024-07-04T00:00:00"/>
    <d v="1899-12-30T15:00:00"/>
    <d v="2024-07-04T00:00:00"/>
    <d v="1899-12-30T15:30:00"/>
    <x v="21"/>
    <x v="0"/>
    <x v="8"/>
    <x v="0"/>
    <x v="0"/>
    <x v="6"/>
  </r>
  <r>
    <m/>
    <d v="2024-07-12T00:00:00"/>
    <d v="1899-12-30T08:30:00"/>
    <d v="2024-07-12T00:00:00"/>
    <d v="1899-12-30T09:00:00"/>
    <x v="21"/>
    <x v="0"/>
    <x v="8"/>
    <x v="0"/>
    <x v="0"/>
    <x v="6"/>
  </r>
  <r>
    <m/>
    <d v="2024-07-24T00:00:00"/>
    <d v="1899-12-30T13:30:00"/>
    <d v="2024-07-24T00:00:00"/>
    <d v="1899-12-30T14:00:00"/>
    <x v="21"/>
    <x v="0"/>
    <x v="8"/>
    <x v="0"/>
    <x v="0"/>
    <x v="6"/>
  </r>
  <r>
    <m/>
    <d v="2024-08-19T00:00:00"/>
    <d v="1899-12-30T09:30:00"/>
    <d v="2024-08-19T00:00:00"/>
    <d v="1899-12-30T10:00:00"/>
    <x v="21"/>
    <x v="0"/>
    <x v="8"/>
    <x v="0"/>
    <x v="0"/>
    <x v="7"/>
  </r>
  <r>
    <s v="BOUGAIN - POINT ARCHIVAGE"/>
    <d v="2024-08-30T00:00:00"/>
    <d v="1899-12-30T09:30:00"/>
    <d v="2024-08-30T00:00:00"/>
    <d v="1899-12-30T10:00:00"/>
    <x v="21"/>
    <x v="0"/>
    <x v="8"/>
    <x v="0"/>
    <x v="0"/>
    <x v="7"/>
  </r>
  <r>
    <m/>
    <d v="2024-09-02T00:00:00"/>
    <d v="1899-12-30T09:00:00"/>
    <d v="2024-09-02T00:00:00"/>
    <d v="1899-12-30T09:30:00"/>
    <x v="21"/>
    <x v="0"/>
    <x v="8"/>
    <x v="0"/>
    <x v="0"/>
    <x v="8"/>
  </r>
  <r>
    <m/>
    <d v="2024-09-02T00:00:00"/>
    <d v="1899-12-30T13:00:00"/>
    <d v="2024-09-02T00:00:00"/>
    <d v="1899-12-30T14:00:00"/>
    <x v="21"/>
    <x v="0"/>
    <x v="8"/>
    <x v="0"/>
    <x v="4"/>
    <x v="8"/>
  </r>
  <r>
    <m/>
    <d v="2024-09-02T00:00:00"/>
    <d v="1899-12-30T10:30:00"/>
    <d v="2024-09-02T00:00:00"/>
    <d v="1899-12-30T11:00:00"/>
    <x v="21"/>
    <x v="0"/>
    <x v="8"/>
    <x v="0"/>
    <x v="0"/>
    <x v="8"/>
  </r>
  <r>
    <m/>
    <d v="2024-09-02T00:00:00"/>
    <d v="1899-12-30T11:30:00"/>
    <d v="2024-09-02T00:00:00"/>
    <d v="1899-12-30T12:00:00"/>
    <x v="21"/>
    <x v="0"/>
    <x v="8"/>
    <x v="0"/>
    <x v="0"/>
    <x v="8"/>
  </r>
  <r>
    <s v="Point opération"/>
    <d v="2024-01-23T00:00:00"/>
    <d v="1899-12-30T11:00:00"/>
    <d v="2024-01-23T00:00:00"/>
    <d v="1899-12-30T12:00:00"/>
    <x v="22"/>
    <x v="0"/>
    <x v="2"/>
    <x v="1"/>
    <x v="4"/>
    <x v="2"/>
  </r>
  <r>
    <s v="Point opération"/>
    <d v="2024-01-30T00:00:00"/>
    <d v="1899-12-30T11:00:00"/>
    <d v="2024-01-30T00:00:00"/>
    <d v="1899-12-30T12:00:00"/>
    <x v="22"/>
    <x v="0"/>
    <x v="2"/>
    <x v="1"/>
    <x v="4"/>
    <x v="2"/>
  </r>
  <r>
    <s v="BOULANGER"/>
    <d v="2024-01-22T00:00:00"/>
    <d v="1899-12-30T13:00:00"/>
    <d v="2024-01-22T00:00:00"/>
    <d v="1899-12-30T17:00:00"/>
    <x v="22"/>
    <x v="0"/>
    <x v="2"/>
    <x v="1"/>
    <x v="5"/>
    <x v="2"/>
  </r>
  <r>
    <s v="BOULANGER"/>
    <d v="2024-01-29T00:00:00"/>
    <d v="1899-12-30T13:00:00"/>
    <d v="2024-01-29T00:00:00"/>
    <d v="1899-12-30T17:00:00"/>
    <x v="22"/>
    <x v="0"/>
    <x v="2"/>
    <x v="1"/>
    <x v="5"/>
    <x v="2"/>
  </r>
  <r>
    <s v="Boulanger "/>
    <d v="2024-01-22T00:00:00"/>
    <d v="1899-12-30T11:00:00"/>
    <d v="2024-01-22T00:00:00"/>
    <d v="1899-12-30T12:00:00"/>
    <x v="22"/>
    <x v="0"/>
    <x v="2"/>
    <x v="1"/>
    <x v="4"/>
    <x v="2"/>
  </r>
  <r>
    <s v="Boulanger Avancement "/>
    <d v="2024-01-29T00:00:00"/>
    <d v="1899-12-30T08:00:00"/>
    <d v="2024-01-29T00:00:00"/>
    <d v="1899-12-30T09:00:00"/>
    <x v="22"/>
    <x v="0"/>
    <x v="2"/>
    <x v="1"/>
    <x v="4"/>
    <x v="2"/>
  </r>
  <r>
    <s v="Boulanger Point FTM"/>
    <d v="2024-01-25T00:00:00"/>
    <d v="1899-12-30T09:30:00"/>
    <d v="2024-01-25T00:00:00"/>
    <d v="1899-12-30T11:00:00"/>
    <x v="22"/>
    <x v="0"/>
    <x v="2"/>
    <x v="1"/>
    <x v="1"/>
    <x v="2"/>
  </r>
  <r>
    <s v="Boulanger Courrier MED RCT"/>
    <d v="2024-01-30T00:00:00"/>
    <d v="1899-12-30T08:00:00"/>
    <d v="2024-01-30T00:00:00"/>
    <d v="1899-12-30T11:00:00"/>
    <x v="22"/>
    <x v="0"/>
    <x v="2"/>
    <x v="1"/>
    <x v="9"/>
    <x v="2"/>
  </r>
  <r>
    <s v="BOULANGER FAire tableau intratone pour validation "/>
    <d v="2024-01-31T00:00:00"/>
    <d v="1899-12-30T10:30:00"/>
    <d v="2024-01-31T00:00:00"/>
    <d v="1899-12-30T12:00:00"/>
    <x v="22"/>
    <x v="0"/>
    <x v="2"/>
    <x v="1"/>
    <x v="1"/>
    <x v="2"/>
  </r>
  <r>
    <s v="Boulanger Avancement"/>
    <d v="2024-01-18T00:00:00"/>
    <d v="1899-12-30T13:00:00"/>
    <d v="2024-01-18T00:00:00"/>
    <d v="1899-12-30T15:00:00"/>
    <x v="22"/>
    <x v="0"/>
    <x v="2"/>
    <x v="1"/>
    <x v="2"/>
    <x v="2"/>
  </r>
  <r>
    <s v="Relance signature Avenants"/>
    <d v="2024-01-02T00:00:00"/>
    <d v="1899-12-30T09:30:00"/>
    <d v="2024-01-02T00:00:00"/>
    <d v="1899-12-30T10:00:00"/>
    <x v="22"/>
    <x v="0"/>
    <x v="2"/>
    <x v="1"/>
    <x v="0"/>
    <x v="2"/>
  </r>
  <r>
    <s v="Avenant 1 signé"/>
    <d v="2024-01-03T00:00:00"/>
    <d v="1899-12-30T10:00:00"/>
    <d v="2024-01-03T00:00:00"/>
    <d v="1899-12-30T10:30:00"/>
    <x v="22"/>
    <x v="0"/>
    <x v="2"/>
    <x v="1"/>
    <x v="0"/>
    <x v="2"/>
  </r>
  <r>
    <s v="Classement et DGD"/>
    <d v="2024-01-17T00:00:00"/>
    <d v="1899-12-30T08:00:00"/>
    <d v="2024-01-17T00:00:00"/>
    <d v="1899-12-30T09:00:00"/>
    <x v="22"/>
    <x v="0"/>
    <x v="2"/>
    <x v="1"/>
    <x v="4"/>
    <x v="2"/>
  </r>
  <r>
    <s v="Signature avenant 4 OMNIS"/>
    <d v="2024-01-18T00:00:00"/>
    <d v="1899-12-30T10:00:00"/>
    <d v="2024-01-18T00:00:00"/>
    <d v="1899-12-30T11:00:00"/>
    <x v="22"/>
    <x v="0"/>
    <x v="2"/>
    <x v="1"/>
    <x v="4"/>
    <x v="2"/>
  </r>
  <r>
    <s v="BOULANGER Visite M-2"/>
    <d v="2024-01-29T00:00:00"/>
    <d v="1899-12-30T14:30:00"/>
    <d v="2024-01-29T00:00:00"/>
    <d v="1899-12-30T16:00:00"/>
    <x v="22"/>
    <x v="0"/>
    <x v="2"/>
    <x v="1"/>
    <x v="1"/>
    <x v="2"/>
  </r>
  <r>
    <s v="Avenant "/>
    <d v="2024-01-24T00:00:00"/>
    <d v="1899-12-30T09:00:00"/>
    <d v="2024-01-24T00:00:00"/>
    <d v="1899-12-30T10:00:00"/>
    <x v="22"/>
    <x v="0"/>
    <x v="2"/>
    <x v="1"/>
    <x v="4"/>
    <x v="2"/>
  </r>
  <r>
    <m/>
    <d v="2024-01-30T00:00:00"/>
    <d v="1899-12-30T09:30:00"/>
    <d v="2024-01-30T00:00:00"/>
    <d v="1899-12-30T10:30:00"/>
    <x v="22"/>
    <x v="0"/>
    <x v="2"/>
    <x v="1"/>
    <x v="4"/>
    <x v="2"/>
  </r>
  <r>
    <m/>
    <d v="2024-03-19T00:00:00"/>
    <d v="1899-12-30T10:00:00"/>
    <d v="2024-03-19T00:00:00"/>
    <d v="1899-12-30T10:30:00"/>
    <x v="22"/>
    <x v="0"/>
    <x v="1"/>
    <x v="0"/>
    <x v="0"/>
    <x v="5"/>
  </r>
  <r>
    <s v="Envoi MED "/>
    <d v="2024-03-22T00:00:00"/>
    <d v="1899-12-30T08:00:00"/>
    <d v="2024-03-22T00:00:00"/>
    <d v="1899-12-30T09:00:00"/>
    <x v="22"/>
    <x v="0"/>
    <x v="1"/>
    <x v="0"/>
    <x v="4"/>
    <x v="5"/>
  </r>
  <r>
    <m/>
    <d v="2024-03-25T00:00:00"/>
    <d v="1899-12-30T08:00:00"/>
    <d v="2024-03-25T00:00:00"/>
    <d v="1899-12-30T08:30:00"/>
    <x v="22"/>
    <x v="0"/>
    <x v="1"/>
    <x v="0"/>
    <x v="0"/>
    <x v="5"/>
  </r>
  <r>
    <m/>
    <d v="2024-03-26T00:00:00"/>
    <d v="1899-12-30T09:00:00"/>
    <d v="2024-03-26T00:00:00"/>
    <d v="1899-12-30T09:30:00"/>
    <x v="22"/>
    <x v="0"/>
    <x v="1"/>
    <x v="0"/>
    <x v="0"/>
    <x v="5"/>
  </r>
  <r>
    <m/>
    <d v="2024-03-27T00:00:00"/>
    <d v="1899-12-30T08:30:00"/>
    <d v="2024-03-27T00:00:00"/>
    <d v="1899-12-30T10:30:00"/>
    <x v="22"/>
    <x v="0"/>
    <x v="1"/>
    <x v="0"/>
    <x v="2"/>
    <x v="5"/>
  </r>
  <r>
    <m/>
    <d v="2024-03-29T00:00:00"/>
    <d v="1899-12-30T08:30:00"/>
    <d v="2024-03-29T00:00:00"/>
    <d v="1899-12-30T10:00:00"/>
    <x v="22"/>
    <x v="0"/>
    <x v="1"/>
    <x v="0"/>
    <x v="1"/>
    <x v="5"/>
  </r>
  <r>
    <s v="Relance signature Avenants"/>
    <d v="2024-01-02T00:00:00"/>
    <d v="1899-12-30T09:30:00"/>
    <d v="2024-01-02T00:00:00"/>
    <d v="1899-12-30T10:00:00"/>
    <x v="22"/>
    <x v="0"/>
    <x v="1"/>
    <x v="0"/>
    <x v="0"/>
    <x v="2"/>
  </r>
  <r>
    <s v="Avenant 1 signé"/>
    <d v="2024-01-03T00:00:00"/>
    <d v="1899-12-30T10:00:00"/>
    <d v="2024-01-03T00:00:00"/>
    <d v="1899-12-30T10:30:00"/>
    <x v="22"/>
    <x v="0"/>
    <x v="1"/>
    <x v="0"/>
    <x v="0"/>
    <x v="2"/>
  </r>
  <r>
    <s v="Classement et DGD"/>
    <d v="2024-01-17T00:00:00"/>
    <d v="1899-12-30T08:00:00"/>
    <d v="2024-01-17T00:00:00"/>
    <d v="1899-12-30T09:00:00"/>
    <x v="22"/>
    <x v="0"/>
    <x v="1"/>
    <x v="0"/>
    <x v="4"/>
    <x v="2"/>
  </r>
  <r>
    <s v="Signature avenant 4 OMNIS"/>
    <d v="2024-01-18T00:00:00"/>
    <d v="1899-12-30T10:00:00"/>
    <d v="2024-01-18T00:00:00"/>
    <d v="1899-12-30T11:00:00"/>
    <x v="22"/>
    <x v="0"/>
    <x v="1"/>
    <x v="0"/>
    <x v="4"/>
    <x v="2"/>
  </r>
  <r>
    <s v="BOULANGER Visite M-2"/>
    <d v="2024-01-29T00:00:00"/>
    <d v="1899-12-30T14:30:00"/>
    <d v="2024-01-29T00:00:00"/>
    <d v="1899-12-30T16:00:00"/>
    <x v="22"/>
    <x v="0"/>
    <x v="1"/>
    <x v="0"/>
    <x v="1"/>
    <x v="2"/>
  </r>
  <r>
    <s v="Avenant "/>
    <d v="2024-01-24T00:00:00"/>
    <d v="1899-12-30T09:00:00"/>
    <d v="2024-01-24T00:00:00"/>
    <d v="1899-12-30T10:00:00"/>
    <x v="22"/>
    <x v="0"/>
    <x v="1"/>
    <x v="0"/>
    <x v="4"/>
    <x v="2"/>
  </r>
  <r>
    <m/>
    <d v="2024-01-30T00:00:00"/>
    <d v="1899-12-30T09:30:00"/>
    <d v="2024-01-30T00:00:00"/>
    <d v="1899-12-30T10:30:00"/>
    <x v="22"/>
    <x v="0"/>
    <x v="1"/>
    <x v="0"/>
    <x v="4"/>
    <x v="2"/>
  </r>
  <r>
    <s v="Traitement situation"/>
    <d v="2024-01-12T00:00:00"/>
    <d v="1899-12-30T08:00:00"/>
    <d v="2024-01-12T00:00:00"/>
    <d v="1899-12-30T11:00:00"/>
    <x v="22"/>
    <x v="0"/>
    <x v="12"/>
    <x v="2"/>
    <x v="9"/>
    <x v="2"/>
  </r>
  <r>
    <s v="Traitement mai"/>
    <d v="2024-01-18T00:00:00"/>
    <d v="1899-12-30T08:00:00"/>
    <d v="2024-01-18T00:00:00"/>
    <d v="1899-12-30T09:00:00"/>
    <x v="22"/>
    <x v="0"/>
    <x v="12"/>
    <x v="2"/>
    <x v="4"/>
    <x v="2"/>
  </r>
  <r>
    <s v="Traitement situation"/>
    <d v="2024-01-18T00:00:00"/>
    <d v="1899-12-30T11:00:00"/>
    <d v="2024-01-18T00:00:00"/>
    <d v="1899-12-30T12:00:00"/>
    <x v="22"/>
    <x v="0"/>
    <x v="12"/>
    <x v="2"/>
    <x v="4"/>
    <x v="2"/>
  </r>
  <r>
    <s v="Traitement situation"/>
    <d v="2024-01-30T00:00:00"/>
    <d v="1899-12-30T10:00:00"/>
    <d v="2024-01-30T00:00:00"/>
    <d v="1899-12-30T11:00:00"/>
    <x v="22"/>
    <x v="0"/>
    <x v="12"/>
    <x v="2"/>
    <x v="4"/>
    <x v="2"/>
  </r>
  <r>
    <s v="Traitement situations"/>
    <d v="2024-01-24T00:00:00"/>
    <d v="1899-12-30T15:00:00"/>
    <d v="2024-01-24T00:00:00"/>
    <d v="1899-12-30T17:00:00"/>
    <x v="22"/>
    <x v="0"/>
    <x v="12"/>
    <x v="2"/>
    <x v="2"/>
    <x v="2"/>
  </r>
  <r>
    <s v="Traitement mails"/>
    <d v="2024-01-22T00:00:00"/>
    <d v="1899-12-30T08:00:00"/>
    <d v="2024-01-22T00:00:00"/>
    <d v="1899-12-30T09:00:00"/>
    <x v="22"/>
    <x v="0"/>
    <x v="12"/>
    <x v="2"/>
    <x v="4"/>
    <x v="2"/>
  </r>
  <r>
    <s v="Préparation réunion chantier boulanger"/>
    <d v="2024-01-22T00:00:00"/>
    <d v="1899-12-30T13:00:00"/>
    <d v="2024-01-22T00:00:00"/>
    <d v="1899-12-30T14:00:00"/>
    <x v="22"/>
    <x v="0"/>
    <x v="12"/>
    <x v="2"/>
    <x v="4"/>
    <x v="2"/>
  </r>
  <r>
    <s v="Traitement mails"/>
    <d v="2024-01-25T00:00:00"/>
    <d v="1899-12-30T08:00:00"/>
    <d v="2024-01-25T00:00:00"/>
    <d v="1899-12-30T08:30:00"/>
    <x v="22"/>
    <x v="0"/>
    <x v="12"/>
    <x v="2"/>
    <x v="0"/>
    <x v="2"/>
  </r>
  <r>
    <s v="Point opération BOULANGER"/>
    <d v="2024-01-23T00:00:00"/>
    <d v="1899-12-30T14:00:00"/>
    <d v="2024-01-23T00:00:00"/>
    <d v="1899-12-30T15:00:00"/>
    <x v="22"/>
    <x v="0"/>
    <x v="12"/>
    <x v="2"/>
    <x v="4"/>
    <x v="2"/>
  </r>
  <r>
    <s v="Traitement avenant Boulanger"/>
    <d v="2024-01-23T00:00:00"/>
    <d v="1899-12-30T15:00:00"/>
    <d v="2024-01-23T00:00:00"/>
    <d v="1899-12-30T17:00:00"/>
    <x v="22"/>
    <x v="0"/>
    <x v="12"/>
    <x v="2"/>
    <x v="2"/>
    <x v="2"/>
  </r>
  <r>
    <s v="Traitement situation"/>
    <d v="2024-01-25T00:00:00"/>
    <d v="1899-12-30T15:00:00"/>
    <d v="2024-01-25T00:00:00"/>
    <d v="1899-12-30T17:00:00"/>
    <x v="22"/>
    <x v="0"/>
    <x v="12"/>
    <x v="2"/>
    <x v="2"/>
    <x v="2"/>
  </r>
  <r>
    <s v="analyse mail stéphane sur EDF boulanger"/>
    <d v="2024-03-18T00:00:00"/>
    <d v="1899-12-30T13:00:00"/>
    <d v="2024-03-18T00:00:00"/>
    <d v="1899-12-30T17:00:00"/>
    <x v="22"/>
    <x v="0"/>
    <x v="12"/>
    <x v="2"/>
    <x v="5"/>
    <x v="5"/>
  </r>
  <r>
    <s v="analyse mail stéphane sur EDF Boulanger"/>
    <d v="2024-03-19T00:00:00"/>
    <d v="1899-12-30T08:00:00"/>
    <d v="2024-03-19T00:00:00"/>
    <d v="1899-12-30T12:00:00"/>
    <x v="22"/>
    <x v="0"/>
    <x v="12"/>
    <x v="2"/>
    <x v="5"/>
    <x v="5"/>
  </r>
  <r>
    <s v="Point opération Boulanger"/>
    <d v="2024-03-20T00:00:00"/>
    <d v="1899-12-30T08:00:00"/>
    <d v="2024-03-20T00:00:00"/>
    <d v="1899-12-30T12:00:00"/>
    <x v="22"/>
    <x v="0"/>
    <x v="12"/>
    <x v="2"/>
    <x v="5"/>
    <x v="5"/>
  </r>
  <r>
    <s v="Visite de chantier Boulanger"/>
    <d v="2024-03-20T00:00:00"/>
    <d v="1899-12-30T15:00:00"/>
    <d v="2024-03-20T00:00:00"/>
    <d v="1899-12-30T17:00:00"/>
    <x v="22"/>
    <x v="0"/>
    <x v="12"/>
    <x v="2"/>
    <x v="2"/>
    <x v="5"/>
  </r>
  <r>
    <s v="Gestion EDF boulanger"/>
    <d v="2024-03-21T00:00:00"/>
    <d v="1899-12-30T08:30:00"/>
    <d v="2024-03-21T00:00:00"/>
    <d v="1899-12-30T11:00:00"/>
    <x v="22"/>
    <x v="0"/>
    <x v="12"/>
    <x v="2"/>
    <x v="11"/>
    <x v="5"/>
  </r>
  <r>
    <s v="Traitement mail"/>
    <d v="2024-03-21T00:00:00"/>
    <d v="1899-12-30T15:00:00"/>
    <d v="2024-03-21T00:00:00"/>
    <d v="1899-12-30T17:00:00"/>
    <x v="22"/>
    <x v="0"/>
    <x v="12"/>
    <x v="2"/>
    <x v="2"/>
    <x v="5"/>
  </r>
  <r>
    <s v="Traitement situation"/>
    <d v="2024-03-22T00:00:00"/>
    <d v="1899-12-30T08:00:00"/>
    <d v="2024-03-22T00:00:00"/>
    <d v="1899-12-30T11:00:00"/>
    <x v="22"/>
    <x v="0"/>
    <x v="12"/>
    <x v="2"/>
    <x v="9"/>
    <x v="5"/>
  </r>
  <r>
    <s v="Point opération Boulanger"/>
    <d v="2024-03-27T00:00:00"/>
    <d v="1899-12-30T08:00:00"/>
    <d v="2024-03-27T00:00:00"/>
    <d v="1899-12-30T10:30:00"/>
    <x v="22"/>
    <x v="0"/>
    <x v="12"/>
    <x v="2"/>
    <x v="11"/>
    <x v="5"/>
  </r>
  <r>
    <s v="Traitement mail"/>
    <d v="2024-05-02T00:00:00"/>
    <d v="1899-12-30T08:00:00"/>
    <d v="2024-05-02T00:00:00"/>
    <d v="1899-12-30T09:00:00"/>
    <x v="22"/>
    <x v="0"/>
    <x v="12"/>
    <x v="2"/>
    <x v="4"/>
    <x v="1"/>
  </r>
  <r>
    <s v="Analyse Devis HJP- PC boulanger"/>
    <d v="2024-05-02T00:00:00"/>
    <d v="1899-12-30T14:30:00"/>
    <d v="2024-05-02T00:00:00"/>
    <d v="1899-12-30T17:00:00"/>
    <x v="22"/>
    <x v="0"/>
    <x v="12"/>
    <x v="2"/>
    <x v="11"/>
    <x v="1"/>
  </r>
  <r>
    <s v="Traitement des situations"/>
    <d v="2024-05-07T00:00:00"/>
    <d v="1899-12-30T14:30:00"/>
    <d v="2024-05-07T00:00:00"/>
    <d v="1899-12-30T17:00:00"/>
    <x v="22"/>
    <x v="0"/>
    <x v="12"/>
    <x v="2"/>
    <x v="11"/>
    <x v="1"/>
  </r>
  <r>
    <s v="Point numérotation parking Boulanger"/>
    <d v="2024-05-14T00:00:00"/>
    <d v="1899-12-30T15:00:00"/>
    <d v="2024-05-14T00:00:00"/>
    <d v="1899-12-30T17:00:00"/>
    <x v="22"/>
    <x v="0"/>
    <x v="12"/>
    <x v="2"/>
    <x v="2"/>
    <x v="1"/>
  </r>
  <r>
    <s v="Point EDF + FT Boulanger "/>
    <d v="2024-05-15T00:00:00"/>
    <d v="1899-12-30T13:00:00"/>
    <d v="2024-05-15T00:00:00"/>
    <d v="1899-12-30T17:00:00"/>
    <x v="22"/>
    <x v="0"/>
    <x v="12"/>
    <x v="2"/>
    <x v="5"/>
    <x v="1"/>
  </r>
  <r>
    <s v="Point réserve CT Boulanger"/>
    <d v="2024-05-16T00:00:00"/>
    <d v="1899-12-30T10:00:00"/>
    <d v="2024-05-16T00:00:00"/>
    <d v="1899-12-30T12:00:00"/>
    <x v="22"/>
    <x v="0"/>
    <x v="12"/>
    <x v="2"/>
    <x v="2"/>
    <x v="1"/>
  </r>
  <r>
    <s v="Traitement Mail"/>
    <d v="2024-05-17T00:00:00"/>
    <d v="1899-12-30T08:00:00"/>
    <d v="2024-05-17T00:00:00"/>
    <d v="1899-12-30T08:30:00"/>
    <x v="22"/>
    <x v="0"/>
    <x v="12"/>
    <x v="2"/>
    <x v="0"/>
    <x v="1"/>
  </r>
  <r>
    <s v="Réunion chantier BOULANGER"/>
    <d v="2024-05-20T00:00:00"/>
    <d v="1899-12-30T13:00:00"/>
    <d v="2024-05-20T00:00:00"/>
    <d v="1899-12-30T17:00:00"/>
    <x v="22"/>
    <x v="0"/>
    <x v="12"/>
    <x v="2"/>
    <x v="5"/>
    <x v="1"/>
  </r>
  <r>
    <s v="Point réserve CT Boulanger"/>
    <d v="2024-05-23T00:00:00"/>
    <d v="1899-12-30T14:30:00"/>
    <d v="2024-05-23T00:00:00"/>
    <d v="1899-12-30T17:00:00"/>
    <x v="22"/>
    <x v="0"/>
    <x v="12"/>
    <x v="2"/>
    <x v="11"/>
    <x v="1"/>
  </r>
  <r>
    <s v="Traitement situation"/>
    <d v="2024-05-24T00:00:00"/>
    <d v="1899-12-30T08:00:00"/>
    <d v="2024-05-24T00:00:00"/>
    <d v="1899-12-30T11:00:00"/>
    <x v="22"/>
    <x v="0"/>
    <x v="12"/>
    <x v="2"/>
    <x v="9"/>
    <x v="1"/>
  </r>
  <r>
    <s v="Analyse Boulanger Réserve CT"/>
    <d v="2024-05-28T00:00:00"/>
    <d v="1899-12-30T15:00:00"/>
    <d v="2024-05-28T00:00:00"/>
    <d v="1899-12-30T17:00:00"/>
    <x v="22"/>
    <x v="0"/>
    <x v="12"/>
    <x v="2"/>
    <x v="2"/>
    <x v="1"/>
  </r>
  <r>
    <s v="Gestion concessionnaires Boulanger"/>
    <d v="2024-05-30T00:00:00"/>
    <d v="1899-12-30T13:00:00"/>
    <d v="2024-05-30T00:00:00"/>
    <d v="1899-12-30T17:00:00"/>
    <x v="22"/>
    <x v="0"/>
    <x v="12"/>
    <x v="2"/>
    <x v="5"/>
    <x v="1"/>
  </r>
  <r>
    <s v="remise des clés Jamy HOARAU (ex-Boulanger)"/>
    <d v="2024-07-02T00:00:00"/>
    <d v="1899-12-30T10:00:00"/>
    <d v="2024-07-02T00:00:00"/>
    <d v="1899-12-30T12:00:00"/>
    <x v="22"/>
    <x v="0"/>
    <x v="1"/>
    <x v="0"/>
    <x v="2"/>
    <x v="6"/>
  </r>
  <r>
    <m/>
    <d v="2024-07-01T00:00:00"/>
    <d v="1899-12-30T08:00:00"/>
    <d v="2024-07-01T00:00:00"/>
    <d v="1899-12-30T08:30:00"/>
    <x v="22"/>
    <x v="0"/>
    <x v="1"/>
    <x v="0"/>
    <x v="0"/>
    <x v="6"/>
  </r>
  <r>
    <m/>
    <d v="2024-07-01T00:00:00"/>
    <d v="1899-12-30T16:00:00"/>
    <d v="2024-07-01T00:00:00"/>
    <d v="1899-12-30T16:30:00"/>
    <x v="22"/>
    <x v="0"/>
    <x v="1"/>
    <x v="0"/>
    <x v="0"/>
    <x v="6"/>
  </r>
  <r>
    <m/>
    <d v="2024-07-02T00:00:00"/>
    <d v="1899-12-30T09:00:00"/>
    <d v="2024-07-02T00:00:00"/>
    <d v="1899-12-30T10:00:00"/>
    <x v="22"/>
    <x v="0"/>
    <x v="1"/>
    <x v="0"/>
    <x v="4"/>
    <x v="6"/>
  </r>
  <r>
    <s v="Avenants"/>
    <d v="2024-07-03T00:00:00"/>
    <d v="1899-12-30T09:00:00"/>
    <d v="2024-07-03T00:00:00"/>
    <d v="1899-12-30T10:30:00"/>
    <x v="22"/>
    <x v="0"/>
    <x v="1"/>
    <x v="0"/>
    <x v="1"/>
    <x v="6"/>
  </r>
  <r>
    <m/>
    <d v="2024-07-03T00:00:00"/>
    <d v="1899-12-30T13:00:00"/>
    <d v="2024-07-03T00:00:00"/>
    <d v="1899-12-30T13:30:00"/>
    <x v="22"/>
    <x v="0"/>
    <x v="1"/>
    <x v="0"/>
    <x v="0"/>
    <x v="6"/>
  </r>
  <r>
    <m/>
    <d v="2024-07-08T00:00:00"/>
    <d v="1899-12-30T08:00:00"/>
    <d v="2024-07-08T00:00:00"/>
    <d v="1899-12-30T09:00:00"/>
    <x v="22"/>
    <x v="0"/>
    <x v="1"/>
    <x v="0"/>
    <x v="4"/>
    <x v="6"/>
  </r>
  <r>
    <m/>
    <d v="2024-07-31T00:00:00"/>
    <d v="1899-12-30T08:00:00"/>
    <d v="2024-07-31T00:00:00"/>
    <d v="1899-12-30T08:30:00"/>
    <x v="22"/>
    <x v="0"/>
    <x v="1"/>
    <x v="0"/>
    <x v="0"/>
    <x v="6"/>
  </r>
  <r>
    <s v="Mettre les nouveaux avenants sur le DGD"/>
    <d v="2024-02-01T00:00:00"/>
    <d v="1899-12-30T15:00:00"/>
    <d v="2024-02-01T00:00:00"/>
    <d v="1899-12-30T15:30:00"/>
    <x v="22"/>
    <x v="0"/>
    <x v="1"/>
    <x v="0"/>
    <x v="0"/>
    <x v="4"/>
  </r>
  <r>
    <m/>
    <d v="2024-02-06T00:00:00"/>
    <d v="1899-12-30T11:30:00"/>
    <d v="2024-02-06T00:00:00"/>
    <d v="1899-12-30T12:00:00"/>
    <x v="22"/>
    <x v="0"/>
    <x v="1"/>
    <x v="0"/>
    <x v="0"/>
    <x v="4"/>
  </r>
  <r>
    <m/>
    <d v="2024-02-07T00:00:00"/>
    <d v="1899-12-30T11:00:00"/>
    <d v="2024-02-07T00:00:00"/>
    <d v="1899-12-30T12:00:00"/>
    <x v="22"/>
    <x v="0"/>
    <x v="1"/>
    <x v="0"/>
    <x v="4"/>
    <x v="4"/>
  </r>
  <r>
    <m/>
    <d v="2024-02-08T00:00:00"/>
    <d v="1899-12-30T10:30:00"/>
    <d v="2024-02-08T00:00:00"/>
    <d v="1899-12-30T11:00:00"/>
    <x v="22"/>
    <x v="0"/>
    <x v="1"/>
    <x v="0"/>
    <x v="0"/>
    <x v="4"/>
  </r>
  <r>
    <m/>
    <d v="2024-02-09T00:00:00"/>
    <d v="1899-12-30T08:00:00"/>
    <d v="2024-02-09T00:00:00"/>
    <d v="1899-12-30T08:30:00"/>
    <x v="22"/>
    <x v="0"/>
    <x v="1"/>
    <x v="0"/>
    <x v="0"/>
    <x v="4"/>
  </r>
  <r>
    <m/>
    <d v="2024-02-13T00:00:00"/>
    <d v="1899-12-30T14:00:00"/>
    <d v="2024-02-13T00:00:00"/>
    <d v="1899-12-30T14:30:00"/>
    <x v="22"/>
    <x v="0"/>
    <x v="1"/>
    <x v="0"/>
    <x v="0"/>
    <x v="4"/>
  </r>
  <r>
    <s v="DC4"/>
    <d v="2024-02-13T00:00:00"/>
    <d v="1899-12-30T14:30:00"/>
    <d v="2024-02-13T00:00:00"/>
    <d v="1899-12-30T15:30:00"/>
    <x v="22"/>
    <x v="0"/>
    <x v="1"/>
    <x v="0"/>
    <x v="4"/>
    <x v="4"/>
  </r>
  <r>
    <s v="BOULANGER Test Eau et électricité "/>
    <d v="2024-04-04T00:00:00"/>
    <d v="1899-12-30T09:00:00"/>
    <d v="2024-04-04T00:00:00"/>
    <d v="1899-12-30T11:30:00"/>
    <x v="22"/>
    <x v="0"/>
    <x v="1"/>
    <x v="0"/>
    <x v="11"/>
    <x v="0"/>
  </r>
  <r>
    <s v="BOULANGER réunion suite retard chantier"/>
    <d v="2024-04-03T00:00:00"/>
    <d v="1899-12-30T15:00:00"/>
    <d v="2024-04-03T00:00:00"/>
    <d v="1899-12-30T16:30:00"/>
    <x v="22"/>
    <x v="0"/>
    <x v="1"/>
    <x v="0"/>
    <x v="1"/>
    <x v="0"/>
  </r>
  <r>
    <s v="BOULANGER Situation"/>
    <d v="2024-04-04T00:00:00"/>
    <d v="1899-12-30T09:00:00"/>
    <d v="2024-04-04T00:00:00"/>
    <d v="1899-12-30T10:00:00"/>
    <x v="22"/>
    <x v="0"/>
    <x v="1"/>
    <x v="0"/>
    <x v="4"/>
    <x v="0"/>
  </r>
  <r>
    <m/>
    <d v="2024-04-04T00:00:00"/>
    <d v="1899-12-30T14:30:00"/>
    <d v="2024-04-04T00:00:00"/>
    <d v="1899-12-30T15:30:00"/>
    <x v="22"/>
    <x v="0"/>
    <x v="1"/>
    <x v="0"/>
    <x v="4"/>
    <x v="0"/>
  </r>
  <r>
    <s v="BOULANGER Test électricité"/>
    <d v="2024-04-09T00:00:00"/>
    <d v="1899-12-30T09:30:00"/>
    <d v="2024-04-09T00:00:00"/>
    <d v="1899-12-30T11:00:00"/>
    <x v="22"/>
    <x v="0"/>
    <x v="1"/>
    <x v="0"/>
    <x v="1"/>
    <x v="0"/>
  </r>
  <r>
    <m/>
    <d v="2024-04-05T00:00:00"/>
    <d v="1899-12-30T08:00:00"/>
    <d v="2024-04-05T00:00:00"/>
    <d v="1899-12-30T08:30:00"/>
    <x v="22"/>
    <x v="0"/>
    <x v="1"/>
    <x v="0"/>
    <x v="0"/>
    <x v="0"/>
  </r>
  <r>
    <m/>
    <d v="2024-04-08T00:00:00"/>
    <d v="1899-12-30T08:00:00"/>
    <d v="2024-04-08T00:00:00"/>
    <d v="1899-12-30T09:30:00"/>
    <x v="22"/>
    <x v="0"/>
    <x v="1"/>
    <x v="0"/>
    <x v="1"/>
    <x v="0"/>
  </r>
  <r>
    <m/>
    <d v="2024-04-08T00:00:00"/>
    <d v="1899-12-30T13:00:00"/>
    <d v="2024-04-08T00:00:00"/>
    <d v="1899-12-30T13:30:00"/>
    <x v="22"/>
    <x v="0"/>
    <x v="1"/>
    <x v="0"/>
    <x v="0"/>
    <x v="0"/>
  </r>
  <r>
    <m/>
    <d v="2024-04-10T00:00:00"/>
    <d v="1899-12-30T15:30:00"/>
    <d v="2024-04-10T00:00:00"/>
    <d v="1899-12-30T17:00:00"/>
    <x v="22"/>
    <x v="0"/>
    <x v="1"/>
    <x v="0"/>
    <x v="1"/>
    <x v="0"/>
  </r>
  <r>
    <m/>
    <d v="2024-04-12T00:00:00"/>
    <d v="1899-12-30T08:00:00"/>
    <d v="2024-04-12T00:00:00"/>
    <d v="1899-12-30T08:30:00"/>
    <x v="22"/>
    <x v="0"/>
    <x v="1"/>
    <x v="0"/>
    <x v="0"/>
    <x v="0"/>
  </r>
  <r>
    <s v="BOULANGER Visite DG"/>
    <d v="2024-04-23T00:00:00"/>
    <d v="1899-12-30T10:30:00"/>
    <d v="2024-04-23T00:00:00"/>
    <d v="1899-12-30T12:00:00"/>
    <x v="22"/>
    <x v="0"/>
    <x v="1"/>
    <x v="0"/>
    <x v="1"/>
    <x v="0"/>
  </r>
  <r>
    <m/>
    <d v="2024-04-16T00:00:00"/>
    <d v="1899-12-30T14:00:00"/>
    <d v="2024-04-16T00:00:00"/>
    <d v="1899-12-30T14:30:00"/>
    <x v="22"/>
    <x v="0"/>
    <x v="1"/>
    <x v="0"/>
    <x v="0"/>
    <x v="0"/>
  </r>
  <r>
    <s v="Situation"/>
    <d v="2024-04-19T00:00:00"/>
    <d v="1899-12-30T08:00:00"/>
    <d v="2024-04-19T00:00:00"/>
    <d v="1899-12-30T09:00:00"/>
    <x v="22"/>
    <x v="0"/>
    <x v="1"/>
    <x v="0"/>
    <x v="4"/>
    <x v="0"/>
  </r>
  <r>
    <m/>
    <d v="2024-04-23T00:00:00"/>
    <d v="1899-12-30T14:00:00"/>
    <d v="2024-04-23T00:00:00"/>
    <d v="1899-12-30T15:00:00"/>
    <x v="22"/>
    <x v="0"/>
    <x v="1"/>
    <x v="0"/>
    <x v="4"/>
    <x v="0"/>
  </r>
  <r>
    <m/>
    <d v="2024-04-25T00:00:00"/>
    <d v="1899-12-30T13:00:00"/>
    <d v="2024-04-25T00:00:00"/>
    <d v="1899-12-30T14:00:00"/>
    <x v="22"/>
    <x v="0"/>
    <x v="1"/>
    <x v="0"/>
    <x v="4"/>
    <x v="0"/>
  </r>
  <r>
    <m/>
    <d v="2024-04-25T00:00:00"/>
    <d v="1899-12-30T15:00:00"/>
    <d v="2024-04-25T00:00:00"/>
    <d v="1899-12-30T16:00:00"/>
    <x v="22"/>
    <x v="0"/>
    <x v="1"/>
    <x v="0"/>
    <x v="4"/>
    <x v="0"/>
  </r>
  <r>
    <m/>
    <d v="2024-04-30T00:00:00"/>
    <d v="1899-12-30T10:30:00"/>
    <d v="2024-04-30T00:00:00"/>
    <d v="1899-12-30T11:30:00"/>
    <x v="22"/>
    <x v="0"/>
    <x v="1"/>
    <x v="0"/>
    <x v="4"/>
    <x v="0"/>
  </r>
  <r>
    <m/>
    <d v="2024-05-02T00:00:00"/>
    <d v="1899-12-30T09:30:00"/>
    <d v="2024-05-02T00:00:00"/>
    <d v="1899-12-30T10:00:00"/>
    <x v="22"/>
    <x v="0"/>
    <x v="1"/>
    <x v="0"/>
    <x v="0"/>
    <x v="1"/>
  </r>
  <r>
    <m/>
    <d v="2024-05-03T00:00:00"/>
    <d v="1899-12-30T08:00:00"/>
    <d v="2024-05-03T00:00:00"/>
    <d v="1899-12-30T09:30:00"/>
    <x v="22"/>
    <x v="0"/>
    <x v="1"/>
    <x v="0"/>
    <x v="1"/>
    <x v="1"/>
  </r>
  <r>
    <s v="BOULANGER réunion service Urbanisme"/>
    <d v="2024-05-07T00:00:00"/>
    <d v="1899-12-30T08:30:00"/>
    <d v="2024-05-07T00:00:00"/>
    <d v="1899-12-30T09:30:00"/>
    <x v="22"/>
    <x v="0"/>
    <x v="1"/>
    <x v="0"/>
    <x v="4"/>
    <x v="1"/>
  </r>
  <r>
    <m/>
    <d v="2024-05-06T00:00:00"/>
    <d v="1899-12-30T09:30:00"/>
    <d v="2024-05-06T00:00:00"/>
    <d v="1899-12-30T11:30:00"/>
    <x v="22"/>
    <x v="0"/>
    <x v="1"/>
    <x v="0"/>
    <x v="2"/>
    <x v="1"/>
  </r>
  <r>
    <s v="Rédaction réserves réception."/>
    <d v="2024-05-07T00:00:00"/>
    <d v="1899-12-30T08:30:00"/>
    <d v="2024-05-07T00:00:00"/>
    <d v="1899-12-30T10:00:00"/>
    <x v="22"/>
    <x v="0"/>
    <x v="1"/>
    <x v="0"/>
    <x v="1"/>
    <x v="1"/>
  </r>
  <r>
    <s v="Réserve réception"/>
    <d v="2024-05-06T00:00:00"/>
    <d v="1899-12-30T13:00:00"/>
    <d v="2024-05-06T00:00:00"/>
    <d v="1899-12-30T17:00:00"/>
    <x v="22"/>
    <x v="0"/>
    <x v="1"/>
    <x v="0"/>
    <x v="5"/>
    <x v="1"/>
  </r>
  <r>
    <m/>
    <d v="2024-05-07T00:00:00"/>
    <d v="1899-12-30T14:00:00"/>
    <d v="2024-05-07T00:00:00"/>
    <d v="1899-12-30T15:00:00"/>
    <x v="22"/>
    <x v="0"/>
    <x v="1"/>
    <x v="0"/>
    <x v="4"/>
    <x v="1"/>
  </r>
  <r>
    <m/>
    <d v="2024-05-13T00:00:00"/>
    <d v="1899-12-30T10:30:00"/>
    <d v="2024-05-13T00:00:00"/>
    <d v="1899-12-30T12:00:00"/>
    <x v="22"/>
    <x v="0"/>
    <x v="1"/>
    <x v="0"/>
    <x v="1"/>
    <x v="1"/>
  </r>
  <r>
    <s v="Demande raccordement postale"/>
    <d v="2024-05-14T00:00:00"/>
    <d v="1899-12-30T15:00:00"/>
    <d v="2024-05-14T00:00:00"/>
    <d v="1899-12-30T15:30:00"/>
    <x v="22"/>
    <x v="0"/>
    <x v="1"/>
    <x v="0"/>
    <x v="0"/>
    <x v="1"/>
  </r>
  <r>
    <s v="DGD GMF incohérence"/>
    <d v="2024-05-15T00:00:00"/>
    <d v="1899-12-30T08:30:00"/>
    <d v="2024-05-15T00:00:00"/>
    <d v="1899-12-30T09:30:00"/>
    <x v="22"/>
    <x v="0"/>
    <x v="1"/>
    <x v="0"/>
    <x v="4"/>
    <x v="1"/>
  </r>
  <r>
    <m/>
    <d v="2024-05-16T00:00:00"/>
    <d v="1899-12-30T09:30:00"/>
    <d v="2024-05-16T00:00:00"/>
    <d v="1899-12-30T10:30:00"/>
    <x v="22"/>
    <x v="0"/>
    <x v="1"/>
    <x v="0"/>
    <x v="4"/>
    <x v="1"/>
  </r>
  <r>
    <s v="DGD GMF"/>
    <d v="2024-05-16T00:00:00"/>
    <d v="1899-12-30T10:30:00"/>
    <d v="2024-05-16T00:00:00"/>
    <d v="1899-12-30T11:30:00"/>
    <x v="22"/>
    <x v="0"/>
    <x v="1"/>
    <x v="0"/>
    <x v="4"/>
    <x v="1"/>
  </r>
  <r>
    <s v="DC4 Batifer"/>
    <d v="2024-05-27T00:00:00"/>
    <d v="1899-12-30T08:00:00"/>
    <d v="2024-05-27T00:00:00"/>
    <d v="1899-12-30T08:30:00"/>
    <x v="22"/>
    <x v="0"/>
    <x v="1"/>
    <x v="0"/>
    <x v="0"/>
    <x v="1"/>
  </r>
  <r>
    <s v="DGD "/>
    <d v="2024-05-28T00:00:00"/>
    <d v="1899-12-30T08:00:00"/>
    <d v="2024-05-28T00:00:00"/>
    <d v="1899-12-30T09:00:00"/>
    <x v="22"/>
    <x v="0"/>
    <x v="1"/>
    <x v="0"/>
    <x v="4"/>
    <x v="1"/>
  </r>
  <r>
    <m/>
    <d v="2024-05-27T00:00:00"/>
    <d v="1899-12-30T14:30:00"/>
    <d v="2024-05-27T00:00:00"/>
    <d v="1899-12-30T15:30:00"/>
    <x v="22"/>
    <x v="0"/>
    <x v="1"/>
    <x v="0"/>
    <x v="4"/>
    <x v="1"/>
  </r>
  <r>
    <s v="PC modif"/>
    <d v="2024-05-28T00:00:00"/>
    <d v="1899-12-30T10:00:00"/>
    <d v="2024-05-28T00:00:00"/>
    <d v="1899-12-30T11:00:00"/>
    <x v="22"/>
    <x v="0"/>
    <x v="1"/>
    <x v="0"/>
    <x v="4"/>
    <x v="1"/>
  </r>
  <r>
    <m/>
    <d v="2024-05-28T00:00:00"/>
    <d v="1899-12-30T15:00:00"/>
    <d v="2024-05-28T00:00:00"/>
    <d v="1899-12-30T16:00:00"/>
    <x v="22"/>
    <x v="0"/>
    <x v="1"/>
    <x v="0"/>
    <x v="4"/>
    <x v="1"/>
  </r>
  <r>
    <m/>
    <d v="2024-05-28T00:00:00"/>
    <d v="1899-12-30T16:00:00"/>
    <d v="2024-05-28T00:00:00"/>
    <d v="1899-12-30T17:00:00"/>
    <x v="22"/>
    <x v="0"/>
    <x v="1"/>
    <x v="0"/>
    <x v="4"/>
    <x v="1"/>
  </r>
  <r>
    <m/>
    <d v="2024-05-29T00:00:00"/>
    <d v="1899-12-30T08:00:00"/>
    <d v="2024-05-29T00:00:00"/>
    <d v="1899-12-30T09:30:00"/>
    <x v="22"/>
    <x v="0"/>
    <x v="1"/>
    <x v="0"/>
    <x v="1"/>
    <x v="1"/>
  </r>
  <r>
    <m/>
    <d v="2024-05-29T00:00:00"/>
    <d v="1899-12-30T13:00:00"/>
    <d v="2024-05-29T00:00:00"/>
    <d v="1899-12-30T13:30:00"/>
    <x v="22"/>
    <x v="0"/>
    <x v="1"/>
    <x v="0"/>
    <x v="0"/>
    <x v="1"/>
  </r>
  <r>
    <m/>
    <d v="2024-05-30T00:00:00"/>
    <d v="1899-12-30T09:00:00"/>
    <d v="2024-05-30T00:00:00"/>
    <d v="1899-12-30T09:30:00"/>
    <x v="22"/>
    <x v="0"/>
    <x v="1"/>
    <x v="0"/>
    <x v="0"/>
    <x v="1"/>
  </r>
  <r>
    <m/>
    <d v="2024-05-30T00:00:00"/>
    <d v="1899-12-30T14:00:00"/>
    <d v="2024-05-30T00:00:00"/>
    <d v="1899-12-30T14:30:00"/>
    <x v="22"/>
    <x v="0"/>
    <x v="1"/>
    <x v="0"/>
    <x v="0"/>
    <x v="1"/>
  </r>
  <r>
    <s v="Situation à modifier"/>
    <d v="2024-05-30T00:00:00"/>
    <d v="1899-12-30T14:30:00"/>
    <d v="2024-05-30T00:00:00"/>
    <d v="1899-12-30T15:30:00"/>
    <x v="22"/>
    <x v="0"/>
    <x v="1"/>
    <x v="0"/>
    <x v="4"/>
    <x v="1"/>
  </r>
  <r>
    <s v="BOULANGER Visite pré-réception"/>
    <d v="2024-06-13T00:00:00"/>
    <d v="1899-12-30T09:30:00"/>
    <d v="2024-06-13T00:00:00"/>
    <d v="1899-12-30T11:30:00"/>
    <x v="22"/>
    <x v="0"/>
    <x v="1"/>
    <x v="0"/>
    <x v="2"/>
    <x v="3"/>
  </r>
  <r>
    <m/>
    <d v="2024-06-04T00:00:00"/>
    <d v="1899-12-30T15:30:00"/>
    <d v="2024-06-04T00:00:00"/>
    <d v="1899-12-30T16:00:00"/>
    <x v="22"/>
    <x v="0"/>
    <x v="1"/>
    <x v="0"/>
    <x v="0"/>
    <x v="3"/>
  </r>
  <r>
    <s v="Réserves extérieures"/>
    <d v="2024-06-06T00:00:00"/>
    <d v="1899-12-30T13:00:00"/>
    <d v="2024-06-06T00:00:00"/>
    <d v="1899-12-30T17:00:00"/>
    <x v="22"/>
    <x v="0"/>
    <x v="1"/>
    <x v="0"/>
    <x v="5"/>
    <x v="3"/>
  </r>
  <r>
    <s v="Rapport levée des réserves"/>
    <d v="2024-06-10T00:00:00"/>
    <d v="1899-12-30T10:00:00"/>
    <d v="2024-06-10T00:00:00"/>
    <d v="1899-12-30T11:00:00"/>
    <x v="22"/>
    <x v="0"/>
    <x v="1"/>
    <x v="0"/>
    <x v="4"/>
    <x v="3"/>
  </r>
  <r>
    <s v="BOULANGER levée de réserves final"/>
    <d v="2024-06-10T00:00:00"/>
    <d v="1899-12-30T13:00:00"/>
    <d v="2024-06-10T00:00:00"/>
    <d v="1899-12-30T17:00:00"/>
    <x v="22"/>
    <x v="0"/>
    <x v="1"/>
    <x v="0"/>
    <x v="5"/>
    <x v="3"/>
  </r>
  <r>
    <m/>
    <d v="2024-06-12T00:00:00"/>
    <d v="1899-12-30T10:30:00"/>
    <d v="2024-06-12T00:00:00"/>
    <d v="1899-12-30T12:00:00"/>
    <x v="22"/>
    <x v="0"/>
    <x v="1"/>
    <x v="0"/>
    <x v="1"/>
    <x v="3"/>
  </r>
  <r>
    <m/>
    <d v="2024-06-13T00:00:00"/>
    <d v="1899-12-30T08:00:00"/>
    <d v="2024-06-13T00:00:00"/>
    <d v="1899-12-30T09:30:00"/>
    <x v="22"/>
    <x v="0"/>
    <x v="1"/>
    <x v="0"/>
    <x v="1"/>
    <x v="3"/>
  </r>
  <r>
    <m/>
    <d v="2024-06-13T00:00:00"/>
    <d v="1899-12-30T13:30:00"/>
    <d v="2024-06-13T00:00:00"/>
    <d v="1899-12-30T14:00:00"/>
    <x v="22"/>
    <x v="0"/>
    <x v="1"/>
    <x v="0"/>
    <x v="0"/>
    <x v="3"/>
  </r>
  <r>
    <m/>
    <d v="2024-06-14T00:00:00"/>
    <d v="1899-12-30T08:00:00"/>
    <d v="2024-06-14T00:00:00"/>
    <d v="1899-12-30T09:30:00"/>
    <x v="22"/>
    <x v="0"/>
    <x v="1"/>
    <x v="0"/>
    <x v="1"/>
    <x v="3"/>
  </r>
  <r>
    <m/>
    <d v="2024-06-17T00:00:00"/>
    <d v="1899-12-30T16:00:00"/>
    <d v="2024-06-17T00:00:00"/>
    <d v="1899-12-30T17:00:00"/>
    <x v="22"/>
    <x v="0"/>
    <x v="1"/>
    <x v="0"/>
    <x v="4"/>
    <x v="3"/>
  </r>
  <r>
    <s v="Avenant"/>
    <d v="2024-06-18T00:00:00"/>
    <d v="1899-12-30T08:00:00"/>
    <d v="2024-06-18T00:00:00"/>
    <d v="1899-12-30T08:30:00"/>
    <x v="22"/>
    <x v="0"/>
    <x v="1"/>
    <x v="0"/>
    <x v="0"/>
    <x v="3"/>
  </r>
  <r>
    <m/>
    <d v="2024-07-01T00:00:00"/>
    <d v="1899-12-30T08:00:00"/>
    <d v="2024-07-01T00:00:00"/>
    <d v="1899-12-30T08:30:00"/>
    <x v="22"/>
    <x v="0"/>
    <x v="1"/>
    <x v="0"/>
    <x v="0"/>
    <x v="6"/>
  </r>
  <r>
    <m/>
    <d v="2024-07-01T00:00:00"/>
    <d v="1899-12-30T16:00:00"/>
    <d v="2024-07-01T00:00:00"/>
    <d v="1899-12-30T16:30:00"/>
    <x v="22"/>
    <x v="0"/>
    <x v="1"/>
    <x v="0"/>
    <x v="0"/>
    <x v="6"/>
  </r>
  <r>
    <s v="BOULANGER réunion suite retard chantier"/>
    <d v="2024-04-03T00:00:00"/>
    <d v="1899-12-30T15:00:00"/>
    <d v="2024-04-03T00:00:00"/>
    <d v="1899-12-30T16:30:00"/>
    <x v="22"/>
    <x v="0"/>
    <x v="4"/>
    <x v="1"/>
    <x v="1"/>
    <x v="0"/>
  </r>
  <r>
    <s v="ADMINISTRATIF BOULANGER"/>
    <d v="2024-04-04T00:00:00"/>
    <d v="1899-12-30T13:00:00"/>
    <d v="2024-04-04T00:00:00"/>
    <d v="1899-12-30T17:00:00"/>
    <x v="22"/>
    <x v="0"/>
    <x v="4"/>
    <x v="1"/>
    <x v="5"/>
    <x v="0"/>
  </r>
  <r>
    <s v="ADMINISTRATIF"/>
    <d v="2024-04-09T00:00:00"/>
    <d v="1899-12-30T13:00:00"/>
    <d v="2024-04-09T00:00:00"/>
    <d v="1899-12-30T17:00:00"/>
    <x v="22"/>
    <x v="0"/>
    <x v="4"/>
    <x v="1"/>
    <x v="5"/>
    <x v="0"/>
  </r>
  <r>
    <s v="ADMINISTRATIF"/>
    <d v="2024-04-09T00:00:00"/>
    <d v="1899-12-30T08:00:00"/>
    <d v="2024-04-09T00:00:00"/>
    <d v="1899-12-30T09:30:00"/>
    <x v="22"/>
    <x v="0"/>
    <x v="4"/>
    <x v="1"/>
    <x v="1"/>
    <x v="0"/>
  </r>
  <r>
    <s v="CHANTIER boulanger"/>
    <d v="2024-04-10T00:00:00"/>
    <d v="1899-12-30T07:30:00"/>
    <d v="2024-04-10T00:00:00"/>
    <d v="1899-12-30T08:30:00"/>
    <x v="22"/>
    <x v="0"/>
    <x v="4"/>
    <x v="1"/>
    <x v="4"/>
    <x v="0"/>
  </r>
  <r>
    <s v="ADMINISTRATIF"/>
    <d v="2024-04-10T00:00:00"/>
    <d v="1899-12-30T10:30:00"/>
    <d v="2024-04-10T00:00:00"/>
    <d v="1899-12-30T12:00:00"/>
    <x v="22"/>
    <x v="0"/>
    <x v="4"/>
    <x v="1"/>
    <x v="1"/>
    <x v="0"/>
  </r>
  <r>
    <s v="CHANTIER boulanger"/>
    <d v="2024-04-10T00:00:00"/>
    <d v="1899-12-30T13:00:00"/>
    <d v="2024-04-10T00:00:00"/>
    <d v="1899-12-30T15:00:00"/>
    <x v="22"/>
    <x v="0"/>
    <x v="4"/>
    <x v="1"/>
    <x v="2"/>
    <x v="0"/>
  </r>
  <r>
    <s v="ADMINISTRATIF"/>
    <d v="2024-04-10T00:00:00"/>
    <d v="1899-12-30T15:00:00"/>
    <d v="2024-04-10T00:00:00"/>
    <d v="1899-12-30T17:00:00"/>
    <x v="22"/>
    <x v="0"/>
    <x v="4"/>
    <x v="1"/>
    <x v="2"/>
    <x v="0"/>
  </r>
  <r>
    <s v="ADMINISTRATIF BOULANGER"/>
    <d v="2024-04-16T00:00:00"/>
    <d v="1899-12-30T08:00:00"/>
    <d v="2024-04-16T00:00:00"/>
    <d v="1899-12-30T10:30:00"/>
    <x v="22"/>
    <x v="0"/>
    <x v="4"/>
    <x v="1"/>
    <x v="11"/>
    <x v="0"/>
  </r>
  <r>
    <s v="ADMINISTRATIF BOULANGER"/>
    <d v="2024-04-17T00:00:00"/>
    <d v="1899-12-30T13:00:00"/>
    <d v="2024-04-17T00:00:00"/>
    <d v="1899-12-30T15:30:00"/>
    <x v="22"/>
    <x v="0"/>
    <x v="4"/>
    <x v="1"/>
    <x v="11"/>
    <x v="0"/>
  </r>
  <r>
    <s v="ADMINISTRATIF ADJIBI / BOULANGER"/>
    <d v="2024-04-19T00:00:00"/>
    <d v="1899-12-30T08:00:00"/>
    <d v="2024-04-19T00:00:00"/>
    <d v="1899-12-30T09:00:00"/>
    <x v="22"/>
    <x v="0"/>
    <x v="4"/>
    <x v="1"/>
    <x v="4"/>
    <x v="0"/>
  </r>
  <r>
    <s v="ADMINISTRATIF BOULANGER"/>
    <d v="2024-04-23T00:00:00"/>
    <d v="1899-12-30T13:00:00"/>
    <d v="2024-04-23T00:00:00"/>
    <d v="1899-12-30T16:00:00"/>
    <x v="22"/>
    <x v="0"/>
    <x v="4"/>
    <x v="1"/>
    <x v="9"/>
    <x v="0"/>
  </r>
  <r>
    <s v="administratif boulanger"/>
    <d v="2024-04-24T00:00:00"/>
    <d v="1899-12-30T14:30:00"/>
    <d v="2024-04-24T00:00:00"/>
    <d v="1899-12-30T17:00:00"/>
    <x v="22"/>
    <x v="0"/>
    <x v="4"/>
    <x v="1"/>
    <x v="11"/>
    <x v="0"/>
  </r>
  <r>
    <s v="ADMINISTRATIF BOULANGER"/>
    <d v="2024-04-25T00:00:00"/>
    <d v="1899-12-30T13:00:00"/>
    <d v="2024-04-25T00:00:00"/>
    <d v="1899-12-30T17:00:00"/>
    <x v="22"/>
    <x v="0"/>
    <x v="4"/>
    <x v="1"/>
    <x v="5"/>
    <x v="0"/>
  </r>
  <r>
    <s v="ADMINISTRATIF BOULANGER"/>
    <d v="2024-04-25T00:00:00"/>
    <d v="1899-12-30T10:00:00"/>
    <d v="2024-04-25T00:00:00"/>
    <d v="1899-12-30T12:00:00"/>
    <x v="22"/>
    <x v="0"/>
    <x v="4"/>
    <x v="1"/>
    <x v="2"/>
    <x v="0"/>
  </r>
  <r>
    <s v="ADMINISTRATIF BOULANGER"/>
    <d v="2024-04-30T00:00:00"/>
    <d v="1899-12-30T08:00:00"/>
    <d v="2024-04-30T00:00:00"/>
    <d v="1899-12-30T10:00:00"/>
    <x v="22"/>
    <x v="0"/>
    <x v="4"/>
    <x v="1"/>
    <x v="2"/>
    <x v="0"/>
  </r>
  <r>
    <s v="ADMINISTRATIF BOULANGER / GORBATCHEV"/>
    <d v="2024-06-25T00:00:00"/>
    <d v="1899-12-30T13:00:00"/>
    <d v="2024-06-25T00:00:00"/>
    <d v="1899-12-30T17:00:00"/>
    <x v="22"/>
    <x v="0"/>
    <x v="4"/>
    <x v="1"/>
    <x v="5"/>
    <x v="3"/>
  </r>
  <r>
    <s v="Mise en service Boulanger"/>
    <d v="2024-06-19T00:00:00"/>
    <d v="1899-12-30T14:00:00"/>
    <d v="2024-06-19T00:00:00"/>
    <d v="1899-12-30T15:00:00"/>
    <x v="22"/>
    <x v="0"/>
    <x v="4"/>
    <x v="1"/>
    <x v="4"/>
    <x v="3"/>
  </r>
  <r>
    <s v="Réunion boulanger yfr"/>
    <d v="2024-06-19T00:00:00"/>
    <d v="1899-12-30T11:00:00"/>
    <d v="2024-06-19T00:00:00"/>
    <d v="1899-12-30T12:00:00"/>
    <x v="22"/>
    <x v="0"/>
    <x v="4"/>
    <x v="1"/>
    <x v="4"/>
    <x v="3"/>
  </r>
  <r>
    <s v="Choix échantillon sol BOULANGER"/>
    <d v="2024-02-06T00:00:00"/>
    <d v="1899-12-30T10:00:00"/>
    <d v="2024-02-06T00:00:00"/>
    <d v="1899-12-30T12:00:00"/>
    <x v="22"/>
    <x v="0"/>
    <x v="12"/>
    <x v="2"/>
    <x v="2"/>
    <x v="4"/>
  </r>
  <r>
    <s v="Traitement situations"/>
    <d v="2024-02-07T00:00:00"/>
    <d v="1899-12-30T08:00:00"/>
    <d v="2024-02-07T00:00:00"/>
    <d v="1899-12-30T10:00:00"/>
    <x v="22"/>
    <x v="0"/>
    <x v="12"/>
    <x v="2"/>
    <x v="2"/>
    <x v="4"/>
  </r>
  <r>
    <s v="Point opération Boulanger"/>
    <d v="2024-02-07T00:00:00"/>
    <d v="1899-12-30T13:00:00"/>
    <d v="2024-02-07T00:00:00"/>
    <d v="1899-12-30T15:30:00"/>
    <x v="22"/>
    <x v="0"/>
    <x v="12"/>
    <x v="2"/>
    <x v="11"/>
    <x v="4"/>
  </r>
  <r>
    <s v="Traitement situations"/>
    <d v="2024-02-08T00:00:00"/>
    <d v="1899-12-30T10:00:00"/>
    <d v="2024-02-08T00:00:00"/>
    <d v="1899-12-30T12:00:00"/>
    <x v="22"/>
    <x v="0"/>
    <x v="12"/>
    <x v="2"/>
    <x v="2"/>
    <x v="4"/>
  </r>
  <r>
    <s v="Traitement mail"/>
    <d v="2024-02-12T00:00:00"/>
    <d v="1899-12-30T08:00:00"/>
    <d v="2024-02-12T00:00:00"/>
    <d v="1899-12-30T09:00:00"/>
    <x v="22"/>
    <x v="0"/>
    <x v="12"/>
    <x v="2"/>
    <x v="4"/>
    <x v="4"/>
  </r>
  <r>
    <s v="Point avenant et ADMINISTRATIF boulanger"/>
    <d v="2024-02-14T00:00:00"/>
    <d v="1899-12-30T13:00:00"/>
    <d v="2024-02-14T00:00:00"/>
    <d v="1899-12-30T15:00:00"/>
    <x v="22"/>
    <x v="0"/>
    <x v="12"/>
    <x v="2"/>
    <x v="2"/>
    <x v="4"/>
  </r>
  <r>
    <s v="Traitement Mail"/>
    <d v="2024-02-21T00:00:00"/>
    <d v="1899-12-30T08:00:00"/>
    <d v="2024-02-21T00:00:00"/>
    <d v="1899-12-30T09:00:00"/>
    <x v="22"/>
    <x v="0"/>
    <x v="12"/>
    <x v="2"/>
    <x v="4"/>
    <x v="4"/>
  </r>
  <r>
    <s v="Point concessionnaire BOULANGER"/>
    <d v="2024-02-22T00:00:00"/>
    <d v="1899-12-30T08:00:00"/>
    <d v="2024-02-22T00:00:00"/>
    <d v="1899-12-30T10:00:00"/>
    <x v="22"/>
    <x v="0"/>
    <x v="12"/>
    <x v="2"/>
    <x v="2"/>
    <x v="4"/>
  </r>
  <r>
    <s v="Traitement situations"/>
    <d v="2024-02-29T00:00:00"/>
    <d v="1899-12-30T11:00:00"/>
    <d v="2024-02-29T00:00:00"/>
    <d v="1899-12-30T12:00:00"/>
    <x v="22"/>
    <x v="0"/>
    <x v="12"/>
    <x v="2"/>
    <x v="4"/>
    <x v="4"/>
  </r>
  <r>
    <s v="BOULANGER réunion suite retard chantier"/>
    <d v="2024-04-03T00:00:00"/>
    <d v="1899-12-30T15:00:00"/>
    <d v="2024-04-03T00:00:00"/>
    <d v="1899-12-30T17:00:00"/>
    <x v="22"/>
    <x v="0"/>
    <x v="12"/>
    <x v="2"/>
    <x v="2"/>
    <x v="0"/>
  </r>
  <r>
    <s v="Point EDF boulanger"/>
    <d v="2024-04-03T00:00:00"/>
    <d v="1899-12-30T13:00:00"/>
    <d v="2024-04-03T00:00:00"/>
    <d v="1899-12-30T15:00:00"/>
    <x v="22"/>
    <x v="0"/>
    <x v="12"/>
    <x v="2"/>
    <x v="2"/>
    <x v="0"/>
  </r>
  <r>
    <s v="Point EDF Boulanger"/>
    <d v="2024-04-04T00:00:00"/>
    <d v="1899-12-30T13:00:00"/>
    <d v="2024-04-04T00:00:00"/>
    <d v="1899-12-30T15:00:00"/>
    <x v="22"/>
    <x v="0"/>
    <x v="12"/>
    <x v="2"/>
    <x v="2"/>
    <x v="0"/>
  </r>
  <r>
    <s v="Point Boulanger"/>
    <d v="2024-04-09T00:00:00"/>
    <d v="1899-12-30T15:00:00"/>
    <d v="2024-04-09T00:00:00"/>
    <d v="1899-12-30T17:00:00"/>
    <x v="22"/>
    <x v="0"/>
    <x v="12"/>
    <x v="2"/>
    <x v="2"/>
    <x v="0"/>
  </r>
  <r>
    <s v="MAJ Budget Boulanger"/>
    <d v="2024-04-11T00:00:00"/>
    <d v="1899-12-30T13:00:00"/>
    <d v="2024-04-11T00:00:00"/>
    <d v="1899-12-30T15:30:00"/>
    <x v="22"/>
    <x v="0"/>
    <x v="12"/>
    <x v="2"/>
    <x v="11"/>
    <x v="0"/>
  </r>
  <r>
    <s v="Point CT boulanger"/>
    <d v="2024-04-15T00:00:00"/>
    <d v="1899-12-30T15:00:00"/>
    <d v="2024-04-15T00:00:00"/>
    <d v="1899-12-30T17:00:00"/>
    <x v="22"/>
    <x v="0"/>
    <x v="12"/>
    <x v="2"/>
    <x v="2"/>
    <x v="0"/>
  </r>
  <r>
    <s v="Traitement mail"/>
    <d v="2024-04-16T00:00:00"/>
    <d v="1899-12-30T08:00:00"/>
    <d v="2024-04-16T00:00:00"/>
    <d v="1899-12-30T09:00:00"/>
    <x v="22"/>
    <x v="0"/>
    <x v="12"/>
    <x v="2"/>
    <x v="4"/>
    <x v="0"/>
  </r>
  <r>
    <s v="Point PC Boulanger"/>
    <d v="2024-04-16T00:00:00"/>
    <d v="1899-12-30T13:00:00"/>
    <d v="2024-04-16T00:00:00"/>
    <d v="1899-12-30T14:30:00"/>
    <x v="22"/>
    <x v="0"/>
    <x v="12"/>
    <x v="2"/>
    <x v="1"/>
    <x v="0"/>
  </r>
  <r>
    <s v="Point EDF Boulanger"/>
    <d v="2024-04-16T00:00:00"/>
    <d v="1899-12-30T16:00:00"/>
    <d v="2024-04-16T00:00:00"/>
    <d v="1899-12-30T17:00:00"/>
    <x v="22"/>
    <x v="0"/>
    <x v="12"/>
    <x v="2"/>
    <x v="4"/>
    <x v="0"/>
  </r>
  <r>
    <s v="Point Réception Boulanger"/>
    <d v="2024-04-17T00:00:00"/>
    <d v="1899-12-30T13:00:00"/>
    <d v="2024-04-17T00:00:00"/>
    <d v="1899-12-30T15:00:00"/>
    <x v="22"/>
    <x v="0"/>
    <x v="12"/>
    <x v="2"/>
    <x v="2"/>
    <x v="0"/>
  </r>
  <r>
    <s v="Point EDF Boulanger"/>
    <d v="2024-04-17T00:00:00"/>
    <d v="1899-12-30T15:00:00"/>
    <d v="2024-04-17T00:00:00"/>
    <d v="1899-12-30T17:00:00"/>
    <x v="22"/>
    <x v="0"/>
    <x v="12"/>
    <x v="2"/>
    <x v="2"/>
    <x v="0"/>
  </r>
  <r>
    <s v="Avancement Boulanger"/>
    <d v="2024-04-18T00:00:00"/>
    <d v="1899-12-30T11:00:00"/>
    <d v="2024-04-18T00:00:00"/>
    <d v="1899-12-30T12:00:00"/>
    <x v="22"/>
    <x v="0"/>
    <x v="12"/>
    <x v="2"/>
    <x v="4"/>
    <x v="0"/>
  </r>
  <r>
    <s v="MAJ Budget Boulanger"/>
    <d v="2024-04-18T00:00:00"/>
    <d v="1899-12-30T13:00:00"/>
    <d v="2024-04-18T00:00:00"/>
    <d v="1899-12-30T15:00:00"/>
    <x v="22"/>
    <x v="0"/>
    <x v="12"/>
    <x v="2"/>
    <x v="2"/>
    <x v="0"/>
  </r>
  <r>
    <s v="Traitement demande HJP"/>
    <d v="2024-04-24T00:00:00"/>
    <d v="1899-12-30T10:00:00"/>
    <d v="2024-04-24T00:00:00"/>
    <d v="1899-12-30T12:00:00"/>
    <x v="22"/>
    <x v="0"/>
    <x v="12"/>
    <x v="2"/>
    <x v="2"/>
    <x v="0"/>
  </r>
  <r>
    <s v="TRAITEMENT SITUATIONS"/>
    <d v="2024-04-25T00:00:00"/>
    <d v="1899-12-30T09:00:00"/>
    <d v="2024-04-25T00:00:00"/>
    <d v="1899-12-30T12:00:00"/>
    <x v="22"/>
    <x v="0"/>
    <x v="12"/>
    <x v="2"/>
    <x v="9"/>
    <x v="0"/>
  </r>
  <r>
    <s v="Traitement mail"/>
    <d v="2024-04-30T00:00:00"/>
    <d v="1899-12-30T08:00:00"/>
    <d v="2024-04-30T00:00:00"/>
    <d v="1899-12-30T09:00:00"/>
    <x v="22"/>
    <x v="0"/>
    <x v="12"/>
    <x v="2"/>
    <x v="4"/>
    <x v="0"/>
  </r>
  <r>
    <s v="Traitement demande HJP"/>
    <d v="2024-04-30T00:00:00"/>
    <d v="1899-12-30T09:00:00"/>
    <d v="2024-04-30T00:00:00"/>
    <d v="1899-12-30T12:00:00"/>
    <x v="22"/>
    <x v="0"/>
    <x v="12"/>
    <x v="2"/>
    <x v="9"/>
    <x v="0"/>
  </r>
  <r>
    <s v="ADMINISTRATIF"/>
    <d v="2024-04-25T00:00:00"/>
    <d v="1899-12-30T10:00:00"/>
    <d v="2024-04-25T00:00:00"/>
    <d v="1899-12-30T12:00:00"/>
    <x v="22"/>
    <x v="0"/>
    <x v="10"/>
    <x v="2"/>
    <x v="2"/>
    <x v="0"/>
  </r>
  <r>
    <s v="ADMINISTRATIF"/>
    <d v="2024-04-25T00:00:00"/>
    <d v="1899-12-30T15:00:00"/>
    <d v="2024-04-25T00:00:00"/>
    <d v="1899-12-30T17:00:00"/>
    <x v="22"/>
    <x v="0"/>
    <x v="10"/>
    <x v="2"/>
    <x v="2"/>
    <x v="0"/>
  </r>
  <r>
    <s v="ADMINISTRATIF"/>
    <d v="2024-05-09T00:00:00"/>
    <d v="1899-12-30T10:00:00"/>
    <d v="2024-05-09T00:00:00"/>
    <d v="1899-12-30T12:00:00"/>
    <x v="22"/>
    <x v="0"/>
    <x v="10"/>
    <x v="2"/>
    <x v="2"/>
    <x v="1"/>
  </r>
  <r>
    <s v="BOULANGER Point Mairie EP rue eucher Pothin"/>
    <d v="2024-01-31T00:00:00"/>
    <d v="1899-12-30T08:00:00"/>
    <d v="2024-01-31T00:00:00"/>
    <d v="1899-12-30T10:30:00"/>
    <x v="22"/>
    <x v="2"/>
    <x v="2"/>
    <x v="1"/>
    <x v="11"/>
    <x v="2"/>
  </r>
  <r>
    <s v="Réunion chantier Boulanger"/>
    <d v="2024-01-29T00:00:00"/>
    <d v="1899-12-30T13:00:00"/>
    <d v="2024-01-29T00:00:00"/>
    <d v="1899-12-30T14:30:00"/>
    <x v="22"/>
    <x v="2"/>
    <x v="12"/>
    <x v="2"/>
    <x v="1"/>
    <x v="2"/>
  </r>
  <r>
    <s v="Réunion chantier Boulanger"/>
    <d v="2024-01-22T00:00:00"/>
    <d v="1899-12-30T14:00:00"/>
    <d v="2024-01-22T00:00:00"/>
    <d v="1899-12-30T17:00:00"/>
    <x v="22"/>
    <x v="2"/>
    <x v="12"/>
    <x v="2"/>
    <x v="9"/>
    <x v="2"/>
  </r>
  <r>
    <s v="BOULANGER Visite M-2"/>
    <d v="2024-01-29T00:00:00"/>
    <d v="1899-12-30T14:30:00"/>
    <d v="2024-01-29T00:00:00"/>
    <d v="1899-12-30T17:00:00"/>
    <x v="22"/>
    <x v="2"/>
    <x v="12"/>
    <x v="2"/>
    <x v="11"/>
    <x v="2"/>
  </r>
  <r>
    <s v="Visite avancement opération Boulanger"/>
    <d v="2024-03-27T00:00:00"/>
    <d v="1899-12-30T15:30:00"/>
    <d v="2024-03-27T00:00:00"/>
    <d v="1899-12-30T17:00:00"/>
    <x v="22"/>
    <x v="2"/>
    <x v="12"/>
    <x v="2"/>
    <x v="1"/>
    <x v="5"/>
  </r>
  <r>
    <s v="Réunion de chantier Boulanger"/>
    <d v="2024-03-25T00:00:00"/>
    <d v="1899-12-30T13:00:00"/>
    <d v="2024-03-25T00:00:00"/>
    <d v="1899-12-30T17:00:00"/>
    <x v="22"/>
    <x v="2"/>
    <x v="12"/>
    <x v="2"/>
    <x v="5"/>
    <x v="5"/>
  </r>
  <r>
    <s v="BOULANGER Visite M-1"/>
    <d v="2024-03-28T00:00:00"/>
    <d v="1899-12-30T09:00:00"/>
    <d v="2024-03-28T00:00:00"/>
    <d v="1899-12-30T12:00:00"/>
    <x v="22"/>
    <x v="2"/>
    <x v="12"/>
    <x v="2"/>
    <x v="9"/>
    <x v="5"/>
  </r>
  <r>
    <s v="Visite BOULANGER"/>
    <d v="2024-03-28T00:00:00"/>
    <d v="1899-12-30T15:00:00"/>
    <d v="2024-03-28T00:00:00"/>
    <d v="1899-12-30T17:00:00"/>
    <x v="22"/>
    <x v="2"/>
    <x v="12"/>
    <x v="2"/>
    <x v="2"/>
    <x v="5"/>
  </r>
  <r>
    <s v="Réunion de chantier Boulanger"/>
    <d v="2024-05-06T00:00:00"/>
    <d v="1899-12-30T13:00:00"/>
    <d v="2024-05-06T00:00:00"/>
    <d v="1899-12-30T17:00:00"/>
    <x v="22"/>
    <x v="2"/>
    <x v="12"/>
    <x v="2"/>
    <x v="5"/>
    <x v="1"/>
  </r>
  <r>
    <s v="BOULANGER réunion service Urbanisme"/>
    <d v="2024-05-07T00:00:00"/>
    <d v="1899-12-30T08:30:00"/>
    <d v="2024-05-07T00:00:00"/>
    <d v="1899-12-30T10:00:00"/>
    <x v="22"/>
    <x v="2"/>
    <x v="12"/>
    <x v="2"/>
    <x v="1"/>
    <x v="1"/>
  </r>
  <r>
    <s v="Réunion chantier Boulanger"/>
    <d v="2024-05-13T00:00:00"/>
    <d v="1899-12-30T13:00:00"/>
    <d v="2024-05-13T00:00:00"/>
    <d v="1899-12-30T17:00:00"/>
    <x v="22"/>
    <x v="2"/>
    <x v="12"/>
    <x v="2"/>
    <x v="5"/>
    <x v="1"/>
  </r>
  <r>
    <s v="Visite avancement boulanger"/>
    <d v="2024-05-21T00:00:00"/>
    <d v="1899-12-30T13:00:00"/>
    <d v="2024-05-21T00:00:00"/>
    <d v="1899-12-30T17:00:00"/>
    <x v="22"/>
    <x v="2"/>
    <x v="12"/>
    <x v="2"/>
    <x v="5"/>
    <x v="1"/>
  </r>
  <r>
    <s v="Réunion de chantier Boulanger"/>
    <d v="2024-05-27T00:00:00"/>
    <d v="1899-12-30T13:00:00"/>
    <d v="2024-05-27T00:00:00"/>
    <d v="1899-12-30T17:00:00"/>
    <x v="22"/>
    <x v="2"/>
    <x v="12"/>
    <x v="2"/>
    <x v="5"/>
    <x v="1"/>
  </r>
  <r>
    <s v="Visite avancement Boulanger"/>
    <d v="2024-05-29T00:00:00"/>
    <d v="1899-12-30T13:00:00"/>
    <d v="2024-05-29T00:00:00"/>
    <d v="1899-12-30T17:00:00"/>
    <x v="22"/>
    <x v="2"/>
    <x v="12"/>
    <x v="2"/>
    <x v="5"/>
    <x v="1"/>
  </r>
  <r>
    <s v="CHANTIER BOULANGER reunion"/>
    <d v="2024-04-02T00:00:00"/>
    <d v="1899-12-30T09:00:00"/>
    <d v="2024-04-02T00:00:00"/>
    <d v="1899-12-30T12:00:00"/>
    <x v="22"/>
    <x v="2"/>
    <x v="4"/>
    <x v="1"/>
    <x v="9"/>
    <x v="0"/>
  </r>
  <r>
    <s v="reunion chantier Boulanger"/>
    <d v="2024-04-02T00:00:00"/>
    <d v="1899-12-30T08:00:00"/>
    <d v="2024-04-02T00:00:00"/>
    <d v="1899-12-30T12:00:00"/>
    <x v="22"/>
    <x v="2"/>
    <x v="12"/>
    <x v="2"/>
    <x v="5"/>
    <x v="0"/>
  </r>
  <r>
    <s v="RDV EDF LEVER RESERVE"/>
    <d v="2024-04-03T00:00:00"/>
    <d v="1899-12-30T13:30:00"/>
    <d v="2024-04-03T00:00:00"/>
    <d v="1899-12-30T14:30:00"/>
    <x v="22"/>
    <x v="2"/>
    <x v="4"/>
    <x v="1"/>
    <x v="4"/>
    <x v="0"/>
  </r>
  <r>
    <s v="CHANTIER BOULANGER TESTE EAU+ ELECTICITE"/>
    <d v="2024-04-04T00:00:00"/>
    <d v="1899-12-30T09:00:00"/>
    <d v="2024-04-04T00:00:00"/>
    <d v="1899-12-30T12:00:00"/>
    <x v="22"/>
    <x v="2"/>
    <x v="4"/>
    <x v="1"/>
    <x v="9"/>
    <x v="0"/>
  </r>
  <r>
    <s v="BOULANGER Test Eau et électricité "/>
    <d v="2024-04-04T00:00:00"/>
    <d v="1899-12-30T09:00:00"/>
    <d v="2024-04-04T00:00:00"/>
    <d v="1899-12-30T12:00:00"/>
    <x v="22"/>
    <x v="2"/>
    <x v="12"/>
    <x v="2"/>
    <x v="9"/>
    <x v="0"/>
  </r>
  <r>
    <s v="REUNION CHANTIER BOULANGER"/>
    <d v="2024-04-08T00:00:00"/>
    <d v="1899-12-30T14:00:00"/>
    <d v="2024-04-08T00:00:00"/>
    <d v="1899-12-30T17:00:00"/>
    <x v="22"/>
    <x v="2"/>
    <x v="4"/>
    <x v="1"/>
    <x v="9"/>
    <x v="0"/>
  </r>
  <r>
    <s v="Réunion de chantier Boulanger"/>
    <d v="2024-04-08T00:00:00"/>
    <d v="1899-12-30T13:00:00"/>
    <d v="2024-04-08T00:00:00"/>
    <d v="1899-12-30T17:00:00"/>
    <x v="22"/>
    <x v="2"/>
    <x v="12"/>
    <x v="2"/>
    <x v="5"/>
    <x v="0"/>
  </r>
  <r>
    <s v="BOULANGER Test électricité"/>
    <d v="2024-04-09T00:00:00"/>
    <d v="1899-12-30T09:30:00"/>
    <d v="2024-04-09T00:00:00"/>
    <d v="1899-12-30T11:00:00"/>
    <x v="22"/>
    <x v="2"/>
    <x v="4"/>
    <x v="1"/>
    <x v="1"/>
    <x v="0"/>
  </r>
  <r>
    <s v="CHANTIER BOULANGER reunion"/>
    <d v="2024-04-15T00:00:00"/>
    <d v="1899-12-30T13:30:00"/>
    <d v="2024-04-15T00:00:00"/>
    <d v="1899-12-30T16:30:00"/>
    <x v="22"/>
    <x v="2"/>
    <x v="4"/>
    <x v="1"/>
    <x v="9"/>
    <x v="0"/>
  </r>
  <r>
    <s v="CHANTIER BOULANGER"/>
    <d v="2024-04-16T00:00:00"/>
    <d v="1899-12-30T10:30:00"/>
    <d v="2024-04-16T00:00:00"/>
    <d v="1899-12-30T12:00:00"/>
    <x v="22"/>
    <x v="2"/>
    <x v="4"/>
    <x v="1"/>
    <x v="1"/>
    <x v="0"/>
  </r>
  <r>
    <s v="chantier boulanger"/>
    <d v="2024-04-17T00:00:00"/>
    <d v="1899-12-30T09:00:00"/>
    <d v="2024-04-17T00:00:00"/>
    <d v="1899-12-30T10:00:00"/>
    <x v="22"/>
    <x v="2"/>
    <x v="4"/>
    <x v="1"/>
    <x v="4"/>
    <x v="0"/>
  </r>
  <r>
    <s v="CHANTIER BOULANGER"/>
    <d v="2024-04-18T00:00:00"/>
    <d v="1899-12-30T13:00:00"/>
    <d v="2024-04-18T00:00:00"/>
    <d v="1899-12-30T15:00:00"/>
    <x v="22"/>
    <x v="2"/>
    <x v="4"/>
    <x v="1"/>
    <x v="2"/>
    <x v="0"/>
  </r>
  <r>
    <s v="CHANTIER BOULANGER"/>
    <d v="2024-04-19T00:00:00"/>
    <d v="1899-12-30T07:30:00"/>
    <d v="2024-04-19T00:00:00"/>
    <d v="1899-12-30T08:00:00"/>
    <x v="22"/>
    <x v="2"/>
    <x v="4"/>
    <x v="1"/>
    <x v="0"/>
    <x v="0"/>
  </r>
  <r>
    <s v="CHANTIER BOULANGER REUNION"/>
    <d v="2024-04-22T00:00:00"/>
    <d v="1899-12-30T14:00:00"/>
    <d v="2024-04-22T00:00:00"/>
    <d v="1899-12-30T16:30:00"/>
    <x v="22"/>
    <x v="2"/>
    <x v="4"/>
    <x v="1"/>
    <x v="11"/>
    <x v="0"/>
  </r>
  <r>
    <s v="Réunion de chantier BOULANGER"/>
    <d v="2024-04-22T00:00:00"/>
    <d v="1899-12-30T13:00:00"/>
    <d v="2024-04-22T00:00:00"/>
    <d v="1899-12-30T17:00:00"/>
    <x v="22"/>
    <x v="2"/>
    <x v="12"/>
    <x v="2"/>
    <x v="5"/>
    <x v="0"/>
  </r>
  <r>
    <s v="Visite Boulanger"/>
    <d v="2024-04-23T00:00:00"/>
    <d v="1899-12-30T13:00:00"/>
    <d v="2024-04-23T00:00:00"/>
    <d v="1899-12-30T17:00:00"/>
    <x v="22"/>
    <x v="2"/>
    <x v="12"/>
    <x v="2"/>
    <x v="5"/>
    <x v="0"/>
  </r>
  <r>
    <s v="CHANTIER BOULANGER"/>
    <d v="2024-04-24T00:00:00"/>
    <d v="1899-12-30T08:00:00"/>
    <d v="2024-04-24T00:00:00"/>
    <d v="1899-12-30T11:00:00"/>
    <x v="22"/>
    <x v="2"/>
    <x v="4"/>
    <x v="1"/>
    <x v="9"/>
    <x v="0"/>
  </r>
  <r>
    <s v="CHANTIER BOULANGER"/>
    <d v="2024-04-24T00:00:00"/>
    <d v="1899-12-30T13:00:00"/>
    <d v="2024-04-24T00:00:00"/>
    <d v="1899-12-30T14:30:00"/>
    <x v="22"/>
    <x v="2"/>
    <x v="4"/>
    <x v="1"/>
    <x v="1"/>
    <x v="0"/>
  </r>
  <r>
    <s v="ADMINISTRATIF BOULANGER"/>
    <d v="2024-06-20T00:00:00"/>
    <d v="1899-12-30T08:30:00"/>
    <d v="2024-06-20T00:00:00"/>
    <d v="1899-12-30T10:00:00"/>
    <x v="22"/>
    <x v="2"/>
    <x v="4"/>
    <x v="1"/>
    <x v="1"/>
    <x v="3"/>
  </r>
  <r>
    <s v="boulanger chantier OPR EXT"/>
    <d v="2024-06-06T00:00:00"/>
    <d v="1899-12-30T14:00:00"/>
    <d v="2024-06-06T00:00:00"/>
    <d v="1899-12-30T17:00:00"/>
    <x v="22"/>
    <x v="2"/>
    <x v="4"/>
    <x v="1"/>
    <x v="9"/>
    <x v="3"/>
  </r>
  <r>
    <s v="CHANTIER BOULANGER"/>
    <d v="2024-06-06T00:00:00"/>
    <d v="1899-12-30T09:00:00"/>
    <d v="2024-06-06T00:00:00"/>
    <d v="1899-12-30T11:00:00"/>
    <x v="22"/>
    <x v="2"/>
    <x v="4"/>
    <x v="1"/>
    <x v="2"/>
    <x v="3"/>
  </r>
  <r>
    <s v="Chantier boulanger "/>
    <d v="2024-06-18T00:00:00"/>
    <d v="1899-12-30T13:30:00"/>
    <d v="2024-06-18T00:00:00"/>
    <d v="1899-12-30T15:00:00"/>
    <x v="22"/>
    <x v="2"/>
    <x v="4"/>
    <x v="1"/>
    <x v="1"/>
    <x v="3"/>
  </r>
  <r>
    <s v="CHANTIER BOULANGER LEVER RE"/>
    <d v="2024-06-10T00:00:00"/>
    <d v="1899-12-30T08:30:00"/>
    <d v="2024-06-10T00:00:00"/>
    <d v="1899-12-30T12:00:00"/>
    <x v="22"/>
    <x v="2"/>
    <x v="4"/>
    <x v="1"/>
    <x v="13"/>
    <x v="3"/>
  </r>
  <r>
    <s v="CHANTIER BOULANGER POSE COMPTEUR"/>
    <d v="2024-06-25T00:00:00"/>
    <d v="1899-12-30T08:00:00"/>
    <d v="2024-06-25T00:00:00"/>
    <d v="1899-12-30T12:00:00"/>
    <x v="22"/>
    <x v="2"/>
    <x v="4"/>
    <x v="1"/>
    <x v="5"/>
    <x v="3"/>
  </r>
  <r>
    <s v="Chantier boulanger réfection peinture+ réserve GO"/>
    <d v="2024-06-26T00:00:00"/>
    <d v="1899-12-30T15:00:00"/>
    <d v="2024-06-26T00:00:00"/>
    <d v="1899-12-30T16:00:00"/>
    <x v="22"/>
    <x v="2"/>
    <x v="4"/>
    <x v="1"/>
    <x v="4"/>
    <x v="3"/>
  </r>
  <r>
    <s v="chantier boulanger RESERVE CT +MOE"/>
    <d v="2024-06-24T00:00:00"/>
    <d v="1899-12-30T14:00:00"/>
    <d v="2024-06-24T00:00:00"/>
    <d v="1899-12-30T16:30:00"/>
    <x v="22"/>
    <x v="2"/>
    <x v="4"/>
    <x v="1"/>
    <x v="11"/>
    <x v="3"/>
  </r>
  <r>
    <s v="Chantier boulanger reste réserve Mab film opaque jalousie+ appel téléphonique "/>
    <d v="2024-06-18T00:00:00"/>
    <d v="1899-12-30T08:30:00"/>
    <d v="2024-06-18T00:00:00"/>
    <d v="1899-12-30T11:30:00"/>
    <x v="22"/>
    <x v="2"/>
    <x v="4"/>
    <x v="1"/>
    <x v="9"/>
    <x v="3"/>
  </r>
  <r>
    <s v="OP BOULANGER FIN DE TRAVAUX PEINTURE EXT"/>
    <d v="2024-06-21T00:00:00"/>
    <d v="1899-12-30T08:00:00"/>
    <d v="2024-06-21T00:00:00"/>
    <d v="1899-12-30T09:00:00"/>
    <x v="22"/>
    <x v="2"/>
    <x v="4"/>
    <x v="1"/>
    <x v="4"/>
    <x v="3"/>
  </r>
  <r>
    <s v="POSE MANIVELLE OP BOULANGER + FLEXIBLE DOUCHE + BOUCHONS EVIERS"/>
    <d v="2024-06-19T00:00:00"/>
    <d v="1899-12-30T08:30:00"/>
    <d v="2024-06-19T00:00:00"/>
    <d v="1899-12-30T11:00:00"/>
    <x v="22"/>
    <x v="2"/>
    <x v="4"/>
    <x v="1"/>
    <x v="11"/>
    <x v="3"/>
  </r>
  <r>
    <s v="Retouche peinture boulanger ext"/>
    <d v="2024-06-26T00:00:00"/>
    <d v="1899-12-30T08:30:00"/>
    <d v="2024-06-26T00:00:00"/>
    <d v="1899-12-30T12:00:00"/>
    <x v="22"/>
    <x v="2"/>
    <x v="4"/>
    <x v="1"/>
    <x v="13"/>
    <x v="3"/>
  </r>
  <r>
    <s v="REUNION CHANTIER BOULANGER"/>
    <d v="2024-06-17T00:00:00"/>
    <d v="1899-12-30T14:00:00"/>
    <d v="2024-06-17T00:00:00"/>
    <d v="1899-12-30T17:00:00"/>
    <x v="22"/>
    <x v="2"/>
    <x v="4"/>
    <x v="1"/>
    <x v="9"/>
    <x v="3"/>
  </r>
  <r>
    <s v="BOULANGER LEVE RESERVE ATTESTATION HAND"/>
    <d v="2024-06-27T00:00:00"/>
    <d v="1899-12-30T09:00:00"/>
    <d v="2024-06-27T00:00:00"/>
    <d v="1899-12-30T11:30:00"/>
    <x v="22"/>
    <x v="2"/>
    <x v="4"/>
    <x v="1"/>
    <x v="11"/>
    <x v="3"/>
  </r>
  <r>
    <s v="CHANTIER BOULANGER"/>
    <d v="2024-06-04T00:00:00"/>
    <d v="1899-12-30T13:30:00"/>
    <d v="2024-06-04T00:00:00"/>
    <d v="1899-12-30T15:30:00"/>
    <x v="22"/>
    <x v="2"/>
    <x v="4"/>
    <x v="1"/>
    <x v="2"/>
    <x v="3"/>
  </r>
  <r>
    <s v="CHANTIER BOULANGER RESERVE PLAQUISTE "/>
    <d v="2024-06-05T00:00:00"/>
    <d v="1899-12-30T08:00:00"/>
    <d v="2024-06-05T00:00:00"/>
    <d v="1899-12-30T09:30:00"/>
    <x v="22"/>
    <x v="2"/>
    <x v="4"/>
    <x v="1"/>
    <x v="1"/>
    <x v="3"/>
  </r>
  <r>
    <s v="REUNION CHANTIER + VISITE CT OP BOULANGER"/>
    <d v="2024-06-10T00:00:00"/>
    <d v="1899-12-30T14:00:00"/>
    <d v="2024-06-10T00:00:00"/>
    <d v="1899-12-30T17:00:00"/>
    <x v="22"/>
    <x v="2"/>
    <x v="4"/>
    <x v="1"/>
    <x v="9"/>
    <x v="3"/>
  </r>
  <r>
    <s v="REUNION CHANTIER BOULANGER"/>
    <d v="2024-06-03T00:00:00"/>
    <d v="1899-12-30T14:00:00"/>
    <d v="2024-06-03T00:00:00"/>
    <d v="1899-12-30T17:00:00"/>
    <x v="22"/>
    <x v="2"/>
    <x v="4"/>
    <x v="1"/>
    <x v="9"/>
    <x v="3"/>
  </r>
  <r>
    <s v="Boulanger chantier pas d'eau "/>
    <d v="2024-06-05T00:00:00"/>
    <d v="1899-12-30T10:00:00"/>
    <d v="2024-06-05T00:00:00"/>
    <d v="1899-12-30T12:00:00"/>
    <x v="22"/>
    <x v="2"/>
    <x v="4"/>
    <x v="1"/>
    <x v="2"/>
    <x v="3"/>
  </r>
  <r>
    <s v="BOULANGER Visite pré-réception"/>
    <d v="2024-06-13T00:00:00"/>
    <d v="1899-12-30T09:30:00"/>
    <d v="2024-06-13T00:00:00"/>
    <d v="1899-12-30T11:30:00"/>
    <x v="22"/>
    <x v="2"/>
    <x v="4"/>
    <x v="1"/>
    <x v="2"/>
    <x v="3"/>
  </r>
  <r>
    <s v="Visite boulanger"/>
    <d v="2024-02-26T00:00:00"/>
    <d v="1899-12-30T11:00:00"/>
    <d v="2024-02-26T00:00:00"/>
    <d v="1899-12-30T12:00:00"/>
    <x v="22"/>
    <x v="2"/>
    <x v="12"/>
    <x v="2"/>
    <x v="4"/>
    <x v="4"/>
  </r>
  <r>
    <s v="Réunion de chantier BOULANGER"/>
    <d v="2024-02-05T00:00:00"/>
    <d v="1899-12-30T13:00:00"/>
    <d v="2024-02-05T00:00:00"/>
    <d v="1899-12-30T17:00:00"/>
    <x v="22"/>
    <x v="2"/>
    <x v="12"/>
    <x v="2"/>
    <x v="5"/>
    <x v="4"/>
  </r>
  <r>
    <s v="Réunion de chantier BOULANGER"/>
    <d v="2024-02-12T00:00:00"/>
    <d v="1899-12-30T13:00:00"/>
    <d v="2024-02-12T00:00:00"/>
    <d v="1899-12-30T17:00:00"/>
    <x v="22"/>
    <x v="2"/>
    <x v="12"/>
    <x v="2"/>
    <x v="5"/>
    <x v="4"/>
  </r>
  <r>
    <s v="Réunion de chantier BOULANGER"/>
    <d v="2024-02-19T00:00:00"/>
    <d v="1899-12-30T13:00:00"/>
    <d v="2024-02-19T00:00:00"/>
    <d v="1899-12-30T17:00:00"/>
    <x v="22"/>
    <x v="2"/>
    <x v="12"/>
    <x v="2"/>
    <x v="5"/>
    <x v="4"/>
  </r>
  <r>
    <s v="Réunion de chantier BOULANGER"/>
    <d v="2024-02-26T00:00:00"/>
    <d v="1899-12-30T13:00:00"/>
    <d v="2024-02-26T00:00:00"/>
    <d v="1899-12-30T17:00:00"/>
    <x v="22"/>
    <x v="2"/>
    <x v="12"/>
    <x v="2"/>
    <x v="5"/>
    <x v="4"/>
  </r>
  <r>
    <s v="CHANTIER BOULANGER"/>
    <d v="2024-04-25T00:00:00"/>
    <d v="1899-12-30T08:00:00"/>
    <d v="2024-04-25T00:00:00"/>
    <d v="1899-12-30T10:00:00"/>
    <x v="22"/>
    <x v="2"/>
    <x v="4"/>
    <x v="1"/>
    <x v="2"/>
    <x v="0"/>
  </r>
  <r>
    <s v="chantier boulanger fin de reserve MOE"/>
    <d v="2024-04-26T00:00:00"/>
    <d v="1899-12-30T08:00:00"/>
    <d v="2024-04-26T00:00:00"/>
    <d v="1899-12-30T11:00:00"/>
    <x v="22"/>
    <x v="2"/>
    <x v="4"/>
    <x v="1"/>
    <x v="9"/>
    <x v="0"/>
  </r>
  <r>
    <s v="BOULANGER REUNION CHANTIER"/>
    <d v="2024-04-29T00:00:00"/>
    <d v="1899-12-30T14:00:00"/>
    <d v="2024-04-29T00:00:00"/>
    <d v="1899-12-30T17:00:00"/>
    <x v="22"/>
    <x v="2"/>
    <x v="4"/>
    <x v="1"/>
    <x v="9"/>
    <x v="0"/>
  </r>
  <r>
    <s v="Réunion de chantier Boulanger"/>
    <d v="2024-04-29T00:00:00"/>
    <d v="1899-12-30T13:00:00"/>
    <d v="2024-04-29T00:00:00"/>
    <d v="1899-12-30T17:00:00"/>
    <x v="22"/>
    <x v="2"/>
    <x v="12"/>
    <x v="2"/>
    <x v="5"/>
    <x v="0"/>
  </r>
  <r>
    <s v="chantier boulanger"/>
    <d v="2024-04-30T00:00:00"/>
    <d v="1899-12-30T10:00:00"/>
    <d v="2024-04-30T00:00:00"/>
    <d v="1899-12-30T12:00:00"/>
    <x v="22"/>
    <x v="2"/>
    <x v="4"/>
    <x v="1"/>
    <x v="2"/>
    <x v="0"/>
  </r>
  <r>
    <s v="VISITE DE CHANTIER"/>
    <d v="2024-04-25T00:00:00"/>
    <d v="1899-12-30T08:00:00"/>
    <d v="2024-04-25T00:00:00"/>
    <d v="1899-12-30T10:00:00"/>
    <x v="22"/>
    <x v="2"/>
    <x v="10"/>
    <x v="2"/>
    <x v="2"/>
    <x v="0"/>
  </r>
  <r>
    <s v="REUNION DE CHANTIER"/>
    <d v="2024-04-29T00:00:00"/>
    <d v="1899-12-30T13:00:00"/>
    <d v="2024-04-29T00:00:00"/>
    <d v="1899-12-30T17:00:00"/>
    <x v="22"/>
    <x v="2"/>
    <x v="10"/>
    <x v="2"/>
    <x v="5"/>
    <x v="0"/>
  </r>
  <r>
    <s v="VISITE DE CHANTIER / CONSTAT LEVEE RESERVE "/>
    <d v="2024-04-30T00:00:00"/>
    <d v="1899-12-30T10:00:00"/>
    <d v="2024-04-30T00:00:00"/>
    <d v="1899-12-30T12:00:00"/>
    <x v="22"/>
    <x v="2"/>
    <x v="10"/>
    <x v="2"/>
    <x v="2"/>
    <x v="0"/>
  </r>
  <r>
    <s v="VISITE DE CHANTIER - POINT RESERVE PLAQUISTE "/>
    <d v="2024-05-02T00:00:00"/>
    <d v="1899-12-30T08:00:00"/>
    <d v="2024-05-02T00:00:00"/>
    <d v="1899-12-30T10:00:00"/>
    <x v="22"/>
    <x v="2"/>
    <x v="10"/>
    <x v="2"/>
    <x v="2"/>
    <x v="1"/>
  </r>
  <r>
    <s v="VISITE DE CHANTIER / CONSTAT LEVEE RESERVE"/>
    <d v="2024-05-06T00:00:00"/>
    <d v="1899-12-30T08:00:00"/>
    <d v="2024-05-06T00:00:00"/>
    <d v="1899-12-30T10:00:00"/>
    <x v="22"/>
    <x v="2"/>
    <x v="10"/>
    <x v="2"/>
    <x v="2"/>
    <x v="1"/>
  </r>
  <r>
    <s v="REUNION DE CHANTIER"/>
    <d v="2024-05-06T00:00:00"/>
    <d v="1899-12-30T13:00:00"/>
    <d v="2024-05-06T00:00:00"/>
    <d v="1899-12-30T17:00:00"/>
    <x v="22"/>
    <x v="2"/>
    <x v="10"/>
    <x v="2"/>
    <x v="5"/>
    <x v="1"/>
  </r>
  <r>
    <s v="VISITE DE CHANTIER"/>
    <d v="2024-05-09T00:00:00"/>
    <d v="1899-12-30T08:00:00"/>
    <d v="2024-05-09T00:00:00"/>
    <d v="1899-12-30T10:00:00"/>
    <x v="22"/>
    <x v="2"/>
    <x v="10"/>
    <x v="2"/>
    <x v="2"/>
    <x v="1"/>
  </r>
  <r>
    <s v="Bras de la plaine Facture BuFFY"/>
    <d v="2024-01-24T00:00:00"/>
    <d v="1899-12-30T09:30:00"/>
    <d v="2024-01-24T00:00:00"/>
    <d v="1899-12-30T10:30:00"/>
    <x v="23"/>
    <x v="0"/>
    <x v="2"/>
    <x v="1"/>
    <x v="4"/>
    <x v="2"/>
  </r>
  <r>
    <m/>
    <d v="2024-01-09T00:00:00"/>
    <d v="1899-12-30T08:00:00"/>
    <d v="2024-01-09T00:00:00"/>
    <d v="1899-12-30T09:30:00"/>
    <x v="23"/>
    <x v="0"/>
    <x v="5"/>
    <x v="2"/>
    <x v="1"/>
    <x v="2"/>
  </r>
  <r>
    <s v="Op Bras de la Plaine : clôture"/>
    <d v="2024-01-11T00:00:00"/>
    <d v="1899-12-30T10:00:00"/>
    <d v="2024-01-11T00:00:00"/>
    <d v="1899-12-30T12:00:00"/>
    <x v="23"/>
    <x v="0"/>
    <x v="5"/>
    <x v="2"/>
    <x v="2"/>
    <x v="2"/>
  </r>
  <r>
    <m/>
    <d v="2024-01-11T00:00:00"/>
    <d v="1899-12-30T09:00:00"/>
    <d v="2024-01-11T00:00:00"/>
    <d v="1899-12-30T10:00:00"/>
    <x v="23"/>
    <x v="0"/>
    <x v="5"/>
    <x v="2"/>
    <x v="4"/>
    <x v="2"/>
  </r>
  <r>
    <m/>
    <d v="2024-01-12T00:00:00"/>
    <d v="1899-12-30T08:00:00"/>
    <d v="2024-01-12T00:00:00"/>
    <d v="1899-12-30T11:00:00"/>
    <x v="23"/>
    <x v="0"/>
    <x v="5"/>
    <x v="2"/>
    <x v="9"/>
    <x v="2"/>
  </r>
  <r>
    <m/>
    <d v="2024-01-18T00:00:00"/>
    <d v="1899-12-30T13:00:00"/>
    <d v="2024-01-18T00:00:00"/>
    <d v="1899-12-30T14:00:00"/>
    <x v="23"/>
    <x v="0"/>
    <x v="5"/>
    <x v="2"/>
    <x v="4"/>
    <x v="2"/>
  </r>
  <r>
    <s v="BDLP DGD"/>
    <d v="2024-01-26T00:00:00"/>
    <d v="1899-12-30T09:00:00"/>
    <d v="2024-01-26T00:00:00"/>
    <d v="1899-12-30T10:00:00"/>
    <x v="23"/>
    <x v="0"/>
    <x v="5"/>
    <x v="2"/>
    <x v="4"/>
    <x v="2"/>
  </r>
  <r>
    <m/>
    <d v="2024-01-22T00:00:00"/>
    <d v="1899-12-30T08:00:00"/>
    <d v="2024-01-22T00:00:00"/>
    <d v="1899-12-30T10:00:00"/>
    <x v="23"/>
    <x v="0"/>
    <x v="5"/>
    <x v="2"/>
    <x v="2"/>
    <x v="2"/>
  </r>
  <r>
    <m/>
    <d v="2024-01-22T00:00:00"/>
    <d v="1899-12-30T13:00:00"/>
    <d v="2024-01-22T00:00:00"/>
    <d v="1899-12-30T14:00:00"/>
    <x v="23"/>
    <x v="0"/>
    <x v="5"/>
    <x v="2"/>
    <x v="4"/>
    <x v="2"/>
  </r>
  <r>
    <m/>
    <d v="2024-01-24T00:00:00"/>
    <d v="1899-12-30T13:00:00"/>
    <d v="2024-01-24T00:00:00"/>
    <d v="1899-12-30T14:00:00"/>
    <x v="23"/>
    <x v="0"/>
    <x v="5"/>
    <x v="2"/>
    <x v="4"/>
    <x v="2"/>
  </r>
  <r>
    <s v="BDLP"/>
    <d v="2024-01-29T00:00:00"/>
    <d v="1899-12-30T13:30:00"/>
    <d v="2024-01-29T00:00:00"/>
    <d v="1899-12-30T14:30:00"/>
    <x v="23"/>
    <x v="0"/>
    <x v="5"/>
    <x v="2"/>
    <x v="4"/>
    <x v="2"/>
  </r>
  <r>
    <m/>
    <d v="2024-01-29T00:00:00"/>
    <d v="1899-12-30T13:00:00"/>
    <d v="2024-01-29T00:00:00"/>
    <d v="1899-12-30T13:30:00"/>
    <x v="23"/>
    <x v="0"/>
    <x v="5"/>
    <x v="2"/>
    <x v="0"/>
    <x v="2"/>
  </r>
  <r>
    <m/>
    <d v="2024-01-09T00:00:00"/>
    <d v="1899-12-30T11:30:00"/>
    <d v="2024-01-09T00:00:00"/>
    <d v="1899-12-30T12:00:00"/>
    <x v="23"/>
    <x v="0"/>
    <x v="5"/>
    <x v="2"/>
    <x v="0"/>
    <x v="2"/>
  </r>
  <r>
    <m/>
    <d v="2024-01-10T00:00:00"/>
    <d v="1899-12-30T15:00:00"/>
    <d v="2024-01-10T00:00:00"/>
    <d v="1899-12-30T16:00:00"/>
    <x v="23"/>
    <x v="0"/>
    <x v="5"/>
    <x v="2"/>
    <x v="4"/>
    <x v="2"/>
  </r>
  <r>
    <s v="BRAS DE LA PLAINE : relancer EDF pose coffret "/>
    <d v="2024-02-09T00:00:00"/>
    <d v="1899-12-30T08:30:00"/>
    <d v="2024-02-09T00:00:00"/>
    <d v="1899-12-30T09:00:00"/>
    <x v="23"/>
    <x v="0"/>
    <x v="0"/>
    <x v="0"/>
    <x v="0"/>
    <x v="4"/>
  </r>
  <r>
    <s v="bdlp"/>
    <d v="2024-02-13T00:00:00"/>
    <d v="1899-12-30T11:00:00"/>
    <d v="2024-02-13T00:00:00"/>
    <d v="1899-12-30T12:00:00"/>
    <x v="23"/>
    <x v="0"/>
    <x v="0"/>
    <x v="0"/>
    <x v="4"/>
    <x v="4"/>
  </r>
  <r>
    <s v="BRAS DE LA PLAINE "/>
    <d v="2024-02-01T00:00:00"/>
    <d v="1899-12-30T15:30:00"/>
    <d v="2024-02-01T00:00:00"/>
    <d v="1899-12-30T16:00:00"/>
    <x v="23"/>
    <x v="0"/>
    <x v="0"/>
    <x v="0"/>
    <x v="0"/>
    <x v="4"/>
  </r>
  <r>
    <s v="BRAS DE LA PLAINE "/>
    <d v="2024-02-06T00:00:00"/>
    <d v="1899-12-30T10:30:00"/>
    <d v="2024-02-06T00:00:00"/>
    <d v="1899-12-30T11:30:00"/>
    <x v="23"/>
    <x v="0"/>
    <x v="0"/>
    <x v="0"/>
    <x v="4"/>
    <x v="4"/>
  </r>
  <r>
    <s v="BRAS DE LA PLAINE "/>
    <d v="2024-02-07T00:00:00"/>
    <d v="1899-12-30T15:00:00"/>
    <d v="2024-02-07T00:00:00"/>
    <d v="1899-12-30T16:00:00"/>
    <x v="23"/>
    <x v="0"/>
    <x v="0"/>
    <x v="0"/>
    <x v="4"/>
    <x v="4"/>
  </r>
  <r>
    <s v="BRAS DE LA PLAINE "/>
    <d v="2024-02-09T00:00:00"/>
    <d v="1899-12-30T08:30:00"/>
    <d v="2024-02-09T00:00:00"/>
    <d v="1899-12-30T09:00:00"/>
    <x v="23"/>
    <x v="0"/>
    <x v="0"/>
    <x v="0"/>
    <x v="0"/>
    <x v="4"/>
  </r>
  <r>
    <s v="BRAS DE LA PLAINE "/>
    <d v="2024-02-13T00:00:00"/>
    <d v="1899-12-30T11:00:00"/>
    <d v="2024-02-13T00:00:00"/>
    <d v="1899-12-30T12:00:00"/>
    <x v="23"/>
    <x v="0"/>
    <x v="0"/>
    <x v="0"/>
    <x v="4"/>
    <x v="4"/>
  </r>
  <r>
    <s v="BRAS DE LA PLAINE"/>
    <d v="2024-02-12T00:00:00"/>
    <d v="1899-12-30T10:00:00"/>
    <d v="2024-02-12T00:00:00"/>
    <d v="1899-12-30T11:30:00"/>
    <x v="23"/>
    <x v="0"/>
    <x v="0"/>
    <x v="0"/>
    <x v="1"/>
    <x v="4"/>
  </r>
  <r>
    <s v="BDLP : EDF pose compteur"/>
    <d v="2024-03-07T00:00:00"/>
    <d v="1899-12-30T11:00:00"/>
    <d v="2024-03-07T00:00:00"/>
    <d v="1899-12-30T11:30:00"/>
    <x v="23"/>
    <x v="0"/>
    <x v="0"/>
    <x v="0"/>
    <x v="0"/>
    <x v="5"/>
  </r>
  <r>
    <s v="BRAS DE LA PLAINE "/>
    <d v="2024-03-27T00:00:00"/>
    <d v="1899-12-30T09:30:00"/>
    <d v="2024-03-27T00:00:00"/>
    <d v="1899-12-30T10:00:00"/>
    <x v="23"/>
    <x v="0"/>
    <x v="0"/>
    <x v="0"/>
    <x v="0"/>
    <x v="5"/>
  </r>
  <r>
    <s v="BRAS DE LA PLAINE"/>
    <d v="2024-03-25T00:00:00"/>
    <d v="1899-12-30T10:30:00"/>
    <d v="2024-03-25T00:00:00"/>
    <d v="1899-12-30T11:30:00"/>
    <x v="23"/>
    <x v="0"/>
    <x v="0"/>
    <x v="0"/>
    <x v="4"/>
    <x v="5"/>
  </r>
  <r>
    <s v="BRAS DE LA PLAINE "/>
    <d v="2024-03-06T00:00:00"/>
    <d v="1899-12-30T09:00:00"/>
    <d v="2024-03-06T00:00:00"/>
    <d v="1899-12-30T10:30:00"/>
    <x v="23"/>
    <x v="0"/>
    <x v="0"/>
    <x v="0"/>
    <x v="1"/>
    <x v="5"/>
  </r>
  <r>
    <s v="BRAS DE LA PLAINE "/>
    <d v="2024-03-12T00:00:00"/>
    <d v="1899-12-30T10:30:00"/>
    <d v="2024-03-12T00:00:00"/>
    <d v="1899-12-30T11:30:00"/>
    <x v="23"/>
    <x v="0"/>
    <x v="0"/>
    <x v="0"/>
    <x v="4"/>
    <x v="5"/>
  </r>
  <r>
    <s v="BRAS DE LA PLAINE"/>
    <d v="2024-03-14T00:00:00"/>
    <d v="1899-12-30T13:00:00"/>
    <d v="2024-03-14T00:00:00"/>
    <d v="1899-12-30T14:00:00"/>
    <x v="23"/>
    <x v="0"/>
    <x v="0"/>
    <x v="0"/>
    <x v="4"/>
    <x v="5"/>
  </r>
  <r>
    <s v="BRAS DE LA PLAINE "/>
    <d v="2024-03-19T00:00:00"/>
    <d v="1899-12-30T13:00:00"/>
    <d v="2024-03-19T00:00:00"/>
    <d v="1899-12-30T13:30:00"/>
    <x v="23"/>
    <x v="0"/>
    <x v="0"/>
    <x v="0"/>
    <x v="0"/>
    <x v="5"/>
  </r>
  <r>
    <s v="BRAS DE LA PLAINE "/>
    <d v="2024-03-20T00:00:00"/>
    <d v="1899-12-30T09:00:00"/>
    <d v="2024-03-20T00:00:00"/>
    <d v="1899-12-30T09:30:00"/>
    <x v="23"/>
    <x v="0"/>
    <x v="0"/>
    <x v="0"/>
    <x v="0"/>
    <x v="5"/>
  </r>
  <r>
    <s v="BRAS DE LA PLAINE "/>
    <d v="2024-03-20T00:00:00"/>
    <d v="1899-12-30T13:00:00"/>
    <d v="2024-03-20T00:00:00"/>
    <d v="1899-12-30T14:00:00"/>
    <x v="23"/>
    <x v="0"/>
    <x v="0"/>
    <x v="0"/>
    <x v="4"/>
    <x v="5"/>
  </r>
  <r>
    <s v="Op Bras de la Plaine : clôture"/>
    <d v="2024-01-11T00:00:00"/>
    <d v="1899-12-30T10:00:00"/>
    <d v="2024-01-11T00:00:00"/>
    <d v="1899-12-30T12:00:00"/>
    <x v="23"/>
    <x v="0"/>
    <x v="0"/>
    <x v="0"/>
    <x v="2"/>
    <x v="2"/>
  </r>
  <r>
    <s v="BRAS DE LA PLAINE : dde conformité + 1 mois"/>
    <d v="2024-01-22T00:00:00"/>
    <d v="1899-12-30T09:00:00"/>
    <d v="2024-01-22T00:00:00"/>
    <d v="1899-12-30T09:30:00"/>
    <x v="23"/>
    <x v="0"/>
    <x v="0"/>
    <x v="0"/>
    <x v="0"/>
    <x v="2"/>
  </r>
  <r>
    <s v="BDLP DGD"/>
    <d v="2024-01-26T00:00:00"/>
    <d v="1899-12-30T09:00:00"/>
    <d v="2024-01-26T00:00:00"/>
    <d v="1899-12-30T10:00:00"/>
    <x v="23"/>
    <x v="0"/>
    <x v="0"/>
    <x v="0"/>
    <x v="4"/>
    <x v="2"/>
  </r>
  <r>
    <s v="BRAS DE LA PLAINE"/>
    <d v="2024-01-17T00:00:00"/>
    <d v="1899-12-30T08:00:00"/>
    <d v="2024-01-17T00:00:00"/>
    <d v="1899-12-30T11:00:00"/>
    <x v="23"/>
    <x v="0"/>
    <x v="0"/>
    <x v="0"/>
    <x v="9"/>
    <x v="2"/>
  </r>
  <r>
    <s v="BRAS DE LA PLAINE"/>
    <d v="2024-01-23T00:00:00"/>
    <d v="1899-12-30T14:30:00"/>
    <d v="2024-01-23T00:00:00"/>
    <d v="1899-12-30T16:00:00"/>
    <x v="23"/>
    <x v="0"/>
    <x v="0"/>
    <x v="0"/>
    <x v="1"/>
    <x v="2"/>
  </r>
  <r>
    <s v="BRAS DE LA PLAINE"/>
    <d v="2024-01-02T00:00:00"/>
    <d v="1899-12-30T10:00:00"/>
    <d v="2024-01-02T00:00:00"/>
    <d v="1899-12-30T12:00:00"/>
    <x v="23"/>
    <x v="0"/>
    <x v="0"/>
    <x v="0"/>
    <x v="2"/>
    <x v="2"/>
  </r>
  <r>
    <s v="BRAS DE LA PLAINE"/>
    <d v="2024-01-02T00:00:00"/>
    <d v="1899-12-30T15:30:00"/>
    <d v="2024-01-02T00:00:00"/>
    <d v="1899-12-30T17:00:00"/>
    <x v="23"/>
    <x v="0"/>
    <x v="0"/>
    <x v="0"/>
    <x v="1"/>
    <x v="2"/>
  </r>
  <r>
    <s v="BRAS DE LA PLAINE"/>
    <d v="2024-01-03T00:00:00"/>
    <d v="1899-12-30T10:30:00"/>
    <d v="2024-01-03T00:00:00"/>
    <d v="1899-12-30T12:00:00"/>
    <x v="23"/>
    <x v="0"/>
    <x v="0"/>
    <x v="0"/>
    <x v="1"/>
    <x v="2"/>
  </r>
  <r>
    <s v="BRAS DE LA PLAINE"/>
    <d v="2024-01-04T00:00:00"/>
    <d v="1899-12-30T13:30:00"/>
    <d v="2024-01-04T00:00:00"/>
    <d v="1899-12-30T16:00:00"/>
    <x v="23"/>
    <x v="0"/>
    <x v="0"/>
    <x v="0"/>
    <x v="11"/>
    <x v="2"/>
  </r>
  <r>
    <s v="BRAS DE LA PLAINE"/>
    <d v="2024-01-05T00:00:00"/>
    <d v="1899-12-30T10:00:00"/>
    <d v="2024-01-05T00:00:00"/>
    <d v="1899-12-30T11:00:00"/>
    <x v="23"/>
    <x v="0"/>
    <x v="0"/>
    <x v="0"/>
    <x v="4"/>
    <x v="2"/>
  </r>
  <r>
    <s v="BRAS DE LA PLAINE"/>
    <d v="2024-01-08T00:00:00"/>
    <d v="1899-12-30T13:00:00"/>
    <d v="2024-01-08T00:00:00"/>
    <d v="1899-12-30T15:30:00"/>
    <x v="23"/>
    <x v="0"/>
    <x v="0"/>
    <x v="0"/>
    <x v="11"/>
    <x v="2"/>
  </r>
  <r>
    <s v="BDLP"/>
    <d v="2024-01-29T00:00:00"/>
    <d v="1899-12-30T13:30:00"/>
    <d v="2024-01-29T00:00:00"/>
    <d v="1899-12-30T14:30:00"/>
    <x v="23"/>
    <x v="0"/>
    <x v="0"/>
    <x v="0"/>
    <x v="4"/>
    <x v="2"/>
  </r>
  <r>
    <s v="BRAS DE LA PLAINE"/>
    <d v="2024-01-09T00:00:00"/>
    <d v="1899-12-30T08:30:00"/>
    <d v="2024-01-09T00:00:00"/>
    <d v="1899-12-30T10:00:00"/>
    <x v="23"/>
    <x v="0"/>
    <x v="0"/>
    <x v="0"/>
    <x v="1"/>
    <x v="2"/>
  </r>
  <r>
    <s v="BRAS DE LA PLAINE"/>
    <d v="2024-01-10T00:00:00"/>
    <d v="1899-12-30T13:00:00"/>
    <d v="2024-01-10T00:00:00"/>
    <d v="1899-12-30T14:30:00"/>
    <x v="23"/>
    <x v="0"/>
    <x v="0"/>
    <x v="0"/>
    <x v="1"/>
    <x v="2"/>
  </r>
  <r>
    <s v="BRAS DE LA PLAINE"/>
    <d v="2024-01-31T00:00:00"/>
    <d v="1899-12-30T08:00:00"/>
    <d v="2024-01-31T00:00:00"/>
    <d v="1899-12-30T10:00:00"/>
    <x v="23"/>
    <x v="0"/>
    <x v="0"/>
    <x v="0"/>
    <x v="2"/>
    <x v="2"/>
  </r>
  <r>
    <s v="BRAS DE LA PLAINE"/>
    <d v="2024-01-11T00:00:00"/>
    <d v="1899-12-30T10:00:00"/>
    <d v="2024-01-11T00:00:00"/>
    <d v="1899-12-30T12:00:00"/>
    <x v="23"/>
    <x v="0"/>
    <x v="0"/>
    <x v="0"/>
    <x v="2"/>
    <x v="2"/>
  </r>
  <r>
    <s v="BRAS DE LA PLAINE"/>
    <d v="2024-01-12T00:00:00"/>
    <d v="1899-12-30T08:00:00"/>
    <d v="2024-01-12T00:00:00"/>
    <d v="1899-12-30T09:00:00"/>
    <x v="23"/>
    <x v="0"/>
    <x v="0"/>
    <x v="0"/>
    <x v="4"/>
    <x v="2"/>
  </r>
  <r>
    <s v="BRAS DE LA PLAINE"/>
    <d v="2024-01-30T00:00:00"/>
    <d v="1899-12-30T09:30:00"/>
    <d v="2024-01-30T00:00:00"/>
    <d v="1899-12-30T11:30:00"/>
    <x v="23"/>
    <x v="0"/>
    <x v="0"/>
    <x v="0"/>
    <x v="2"/>
    <x v="2"/>
  </r>
  <r>
    <s v="BRAS DE LA PLAINE"/>
    <d v="2024-01-29T00:00:00"/>
    <d v="1899-12-30T13:30:00"/>
    <d v="2024-01-29T00:00:00"/>
    <d v="1899-12-30T14:30:00"/>
    <x v="23"/>
    <x v="0"/>
    <x v="0"/>
    <x v="0"/>
    <x v="4"/>
    <x v="2"/>
  </r>
  <r>
    <s v="BRAS DE LA PLAINE"/>
    <d v="2024-01-29T00:00:00"/>
    <d v="1899-12-30T08:00:00"/>
    <d v="2024-01-29T00:00:00"/>
    <d v="1899-12-30T09:00:00"/>
    <x v="23"/>
    <x v="0"/>
    <x v="0"/>
    <x v="0"/>
    <x v="4"/>
    <x v="2"/>
  </r>
  <r>
    <s v="BRAS DE LA PLAINE"/>
    <d v="2024-01-26T00:00:00"/>
    <d v="1899-12-30T09:00:00"/>
    <d v="2024-01-26T00:00:00"/>
    <d v="1899-12-30T10:00:00"/>
    <x v="23"/>
    <x v="0"/>
    <x v="0"/>
    <x v="0"/>
    <x v="4"/>
    <x v="2"/>
  </r>
  <r>
    <s v="BRAS DE LA PLAINE"/>
    <d v="2024-01-22T00:00:00"/>
    <d v="1899-12-30T08:00:00"/>
    <d v="2024-01-22T00:00:00"/>
    <d v="1899-12-30T09:30:00"/>
    <x v="23"/>
    <x v="0"/>
    <x v="0"/>
    <x v="0"/>
    <x v="1"/>
    <x v="2"/>
  </r>
  <r>
    <s v="BRAS DE LA PLAINE "/>
    <d v="2024-01-24T00:00:00"/>
    <d v="1899-12-30T08:00:00"/>
    <d v="2024-01-24T00:00:00"/>
    <d v="1899-12-30T10:00:00"/>
    <x v="23"/>
    <x v="0"/>
    <x v="0"/>
    <x v="0"/>
    <x v="2"/>
    <x v="2"/>
  </r>
  <r>
    <m/>
    <d v="2024-02-06T00:00:00"/>
    <d v="1899-12-30T09:30:00"/>
    <d v="2024-02-06T00:00:00"/>
    <d v="1899-12-30T11:00:00"/>
    <x v="23"/>
    <x v="0"/>
    <x v="5"/>
    <x v="2"/>
    <x v="1"/>
    <x v="4"/>
  </r>
  <r>
    <s v="bdlp"/>
    <d v="2024-02-13T00:00:00"/>
    <d v="1899-12-30T11:00:00"/>
    <d v="2024-02-13T00:00:00"/>
    <d v="1899-12-30T12:00:00"/>
    <x v="23"/>
    <x v="0"/>
    <x v="5"/>
    <x v="2"/>
    <x v="4"/>
    <x v="4"/>
  </r>
  <r>
    <m/>
    <d v="2024-03-14T00:00:00"/>
    <d v="1899-12-30T08:00:00"/>
    <d v="2024-03-14T00:00:00"/>
    <d v="1899-12-30T09:30:00"/>
    <x v="23"/>
    <x v="0"/>
    <x v="5"/>
    <x v="2"/>
    <x v="1"/>
    <x v="5"/>
  </r>
  <r>
    <m/>
    <d v="2024-03-28T00:00:00"/>
    <d v="1899-12-30T10:00:00"/>
    <d v="2024-03-28T00:00:00"/>
    <d v="1899-12-30T12:00:00"/>
    <x v="23"/>
    <x v="0"/>
    <x v="5"/>
    <x v="2"/>
    <x v="2"/>
    <x v="5"/>
  </r>
  <r>
    <s v="Point Bras de la Plaine "/>
    <d v="2024-04-04T00:00:00"/>
    <d v="1899-12-30T11:00:00"/>
    <d v="2024-04-04T00:00:00"/>
    <d v="1899-12-30T11:30:00"/>
    <x v="23"/>
    <x v="0"/>
    <x v="5"/>
    <x v="2"/>
    <x v="0"/>
    <x v="0"/>
  </r>
  <r>
    <m/>
    <d v="2024-04-23T00:00:00"/>
    <d v="1899-12-30T10:00:00"/>
    <d v="2024-04-23T00:00:00"/>
    <d v="1899-12-30T12:00:00"/>
    <x v="23"/>
    <x v="0"/>
    <x v="5"/>
    <x v="2"/>
    <x v="2"/>
    <x v="0"/>
  </r>
  <r>
    <m/>
    <d v="2024-04-23T00:00:00"/>
    <d v="1899-12-30T13:00:00"/>
    <d v="2024-04-23T00:00:00"/>
    <d v="1899-12-30T15:00:00"/>
    <x v="23"/>
    <x v="0"/>
    <x v="5"/>
    <x v="2"/>
    <x v="2"/>
    <x v="0"/>
  </r>
  <r>
    <m/>
    <d v="2024-04-24T00:00:00"/>
    <d v="1899-12-30T08:00:00"/>
    <d v="2024-04-24T00:00:00"/>
    <d v="1899-12-30T10:00:00"/>
    <x v="23"/>
    <x v="0"/>
    <x v="5"/>
    <x v="2"/>
    <x v="2"/>
    <x v="0"/>
  </r>
  <r>
    <m/>
    <d v="2024-04-26T00:00:00"/>
    <d v="1899-12-30T10:00:00"/>
    <d v="2024-04-26T00:00:00"/>
    <d v="1899-12-30T11:00:00"/>
    <x v="23"/>
    <x v="0"/>
    <x v="5"/>
    <x v="2"/>
    <x v="4"/>
    <x v="0"/>
  </r>
  <r>
    <m/>
    <d v="2024-05-03T00:00:00"/>
    <d v="1899-12-30T10:00:00"/>
    <d v="2024-05-03T00:00:00"/>
    <d v="1899-12-30T11:00:00"/>
    <x v="23"/>
    <x v="0"/>
    <x v="5"/>
    <x v="2"/>
    <x v="4"/>
    <x v="1"/>
  </r>
  <r>
    <m/>
    <d v="2024-05-16T00:00:00"/>
    <d v="1899-12-30T08:00:00"/>
    <d v="2024-05-16T00:00:00"/>
    <d v="1899-12-30T10:00:00"/>
    <x v="23"/>
    <x v="0"/>
    <x v="5"/>
    <x v="2"/>
    <x v="2"/>
    <x v="1"/>
  </r>
  <r>
    <m/>
    <d v="2024-05-20T00:00:00"/>
    <d v="1899-12-30T14:00:00"/>
    <d v="2024-05-20T00:00:00"/>
    <d v="1899-12-30T16:00:00"/>
    <x v="23"/>
    <x v="0"/>
    <x v="5"/>
    <x v="2"/>
    <x v="2"/>
    <x v="1"/>
  </r>
  <r>
    <s v="Bras de la Plaine"/>
    <d v="2024-05-30T00:00:00"/>
    <d v="1899-12-30T08:00:00"/>
    <d v="2024-05-30T00:00:00"/>
    <d v="1899-12-30T09:00:00"/>
    <x v="23"/>
    <x v="0"/>
    <x v="5"/>
    <x v="2"/>
    <x v="4"/>
    <x v="1"/>
  </r>
  <r>
    <m/>
    <d v="2024-05-30T00:00:00"/>
    <d v="1899-12-30T13:00:00"/>
    <d v="2024-05-30T00:00:00"/>
    <d v="1899-12-30T14:00:00"/>
    <x v="23"/>
    <x v="0"/>
    <x v="5"/>
    <x v="2"/>
    <x v="4"/>
    <x v="1"/>
  </r>
  <r>
    <m/>
    <d v="2024-05-30T00:00:00"/>
    <d v="1899-12-30T16:30:00"/>
    <d v="2024-05-30T00:00:00"/>
    <d v="1899-12-30T17:00:00"/>
    <x v="23"/>
    <x v="0"/>
    <x v="5"/>
    <x v="2"/>
    <x v="0"/>
    <x v="1"/>
  </r>
  <r>
    <m/>
    <d v="2024-05-31T00:00:00"/>
    <d v="1899-12-30T08:00:00"/>
    <d v="2024-05-31T00:00:00"/>
    <d v="1899-12-30T09:00:00"/>
    <x v="23"/>
    <x v="0"/>
    <x v="5"/>
    <x v="2"/>
    <x v="4"/>
    <x v="1"/>
  </r>
  <r>
    <m/>
    <d v="2024-06-03T00:00:00"/>
    <d v="1899-12-30T08:00:00"/>
    <d v="2024-06-03T00:00:00"/>
    <d v="1899-12-30T09:00:00"/>
    <x v="23"/>
    <x v="0"/>
    <x v="5"/>
    <x v="2"/>
    <x v="4"/>
    <x v="3"/>
  </r>
  <r>
    <m/>
    <d v="2024-06-10T00:00:00"/>
    <d v="1899-12-30T08:00:00"/>
    <d v="2024-06-10T00:00:00"/>
    <d v="1899-12-30T09:00:00"/>
    <x v="23"/>
    <x v="0"/>
    <x v="5"/>
    <x v="2"/>
    <x v="4"/>
    <x v="3"/>
  </r>
  <r>
    <m/>
    <d v="2024-06-20T00:00:00"/>
    <d v="1899-12-30T08:00:00"/>
    <d v="2024-06-20T00:00:00"/>
    <d v="1899-12-30T09:00:00"/>
    <x v="23"/>
    <x v="0"/>
    <x v="5"/>
    <x v="2"/>
    <x v="4"/>
    <x v="3"/>
  </r>
  <r>
    <s v="BRAS DE LA PLAINE "/>
    <d v="2024-07-01T00:00:00"/>
    <d v="1899-12-30T11:00:00"/>
    <d v="2024-07-01T00:00:00"/>
    <d v="1899-12-30T11:30:00"/>
    <x v="23"/>
    <x v="0"/>
    <x v="0"/>
    <x v="0"/>
    <x v="0"/>
    <x v="6"/>
  </r>
  <r>
    <s v="BRAS DE LA PLAINE "/>
    <d v="2024-07-15T00:00:00"/>
    <d v="1899-12-30T15:00:00"/>
    <d v="2024-07-15T00:00:00"/>
    <d v="1899-12-30T16:30:00"/>
    <x v="23"/>
    <x v="0"/>
    <x v="0"/>
    <x v="0"/>
    <x v="1"/>
    <x v="6"/>
  </r>
  <r>
    <s v="BRAS DE LA PLAINE "/>
    <d v="2024-07-16T00:00:00"/>
    <d v="1899-12-30T15:30:00"/>
    <d v="2024-07-16T00:00:00"/>
    <d v="1899-12-30T16:00:00"/>
    <x v="23"/>
    <x v="0"/>
    <x v="0"/>
    <x v="0"/>
    <x v="0"/>
    <x v="6"/>
  </r>
  <r>
    <s v="BRAS DE LA PLAINE "/>
    <d v="2024-07-16T00:00:00"/>
    <d v="1899-12-30T11:00:00"/>
    <d v="2024-07-16T00:00:00"/>
    <d v="1899-12-30T11:30:00"/>
    <x v="23"/>
    <x v="0"/>
    <x v="0"/>
    <x v="0"/>
    <x v="0"/>
    <x v="6"/>
  </r>
  <r>
    <s v="BRAS DE LA PLAINE"/>
    <d v="2024-07-22T00:00:00"/>
    <d v="1899-12-30T11:00:00"/>
    <d v="2024-07-22T00:00:00"/>
    <d v="1899-12-30T11:30:00"/>
    <x v="23"/>
    <x v="0"/>
    <x v="0"/>
    <x v="0"/>
    <x v="0"/>
    <x v="6"/>
  </r>
  <r>
    <s v="BRAS DE LA PLAINE"/>
    <d v="2024-07-30T00:00:00"/>
    <d v="1899-12-30T14:00:00"/>
    <d v="2024-07-30T00:00:00"/>
    <d v="1899-12-30T14:30:00"/>
    <x v="23"/>
    <x v="0"/>
    <x v="0"/>
    <x v="0"/>
    <x v="0"/>
    <x v="6"/>
  </r>
  <r>
    <s v="BRAS DE LA PLAINE"/>
    <d v="2024-07-18T00:00:00"/>
    <d v="1899-12-30T10:00:00"/>
    <d v="2024-07-18T00:00:00"/>
    <d v="1899-12-30T10:30:00"/>
    <x v="23"/>
    <x v="0"/>
    <x v="0"/>
    <x v="0"/>
    <x v="0"/>
    <x v="6"/>
  </r>
  <r>
    <s v="BRAS DE LA PLAINE"/>
    <d v="2024-07-08T00:00:00"/>
    <d v="1899-12-30T15:30:00"/>
    <d v="2024-07-08T00:00:00"/>
    <d v="1899-12-30T16:30:00"/>
    <x v="23"/>
    <x v="0"/>
    <x v="0"/>
    <x v="0"/>
    <x v="4"/>
    <x v="6"/>
  </r>
  <r>
    <s v="BRAS DE LA PLAINE"/>
    <d v="2024-07-10T00:00:00"/>
    <d v="1899-12-30T10:00:00"/>
    <d v="2024-07-10T00:00:00"/>
    <d v="1899-12-30T11:00:00"/>
    <x v="23"/>
    <x v="0"/>
    <x v="0"/>
    <x v="0"/>
    <x v="4"/>
    <x v="6"/>
  </r>
  <r>
    <s v="BRAS DE LA PLAINE"/>
    <d v="2024-07-10T00:00:00"/>
    <d v="1899-12-30T14:30:00"/>
    <d v="2024-07-10T00:00:00"/>
    <d v="1899-12-30T15:00:00"/>
    <x v="23"/>
    <x v="0"/>
    <x v="0"/>
    <x v="0"/>
    <x v="0"/>
    <x v="6"/>
  </r>
  <r>
    <s v="BRAS DE LA PLAINE"/>
    <d v="2024-07-11T00:00:00"/>
    <d v="1899-12-30T09:00:00"/>
    <d v="2024-07-11T00:00:00"/>
    <d v="1899-12-30T10:00:00"/>
    <x v="23"/>
    <x v="0"/>
    <x v="0"/>
    <x v="0"/>
    <x v="4"/>
    <x v="6"/>
  </r>
  <r>
    <s v="Point Bras de la Plaine "/>
    <d v="2024-04-04T00:00:00"/>
    <d v="1899-12-30T11:00:00"/>
    <d v="2024-04-04T00:00:00"/>
    <d v="1899-12-30T12:00:00"/>
    <x v="23"/>
    <x v="0"/>
    <x v="10"/>
    <x v="2"/>
    <x v="4"/>
    <x v="0"/>
  </r>
  <r>
    <s v="ADMINISTRATIF"/>
    <d v="2024-04-04T00:00:00"/>
    <d v="1899-12-30T10:00:00"/>
    <d v="2024-04-04T00:00:00"/>
    <d v="1899-12-30T11:00:00"/>
    <x v="23"/>
    <x v="0"/>
    <x v="10"/>
    <x v="2"/>
    <x v="4"/>
    <x v="0"/>
  </r>
  <r>
    <s v="BRAS DE LA PLAINE"/>
    <d v="2024-05-20T00:00:00"/>
    <d v="1899-12-30T10:30:00"/>
    <d v="2024-05-20T00:00:00"/>
    <d v="1899-12-30T12:00:00"/>
    <x v="23"/>
    <x v="0"/>
    <x v="0"/>
    <x v="0"/>
    <x v="1"/>
    <x v="1"/>
  </r>
  <r>
    <s v="BRAS DE LA PLAINE"/>
    <d v="2024-05-20T00:00:00"/>
    <d v="1899-12-30T13:00:00"/>
    <d v="2024-05-20T00:00:00"/>
    <d v="1899-12-30T14:00:00"/>
    <x v="23"/>
    <x v="0"/>
    <x v="0"/>
    <x v="0"/>
    <x v="4"/>
    <x v="1"/>
  </r>
  <r>
    <s v="BRAS DE LA PLAINE"/>
    <d v="2024-05-16T00:00:00"/>
    <d v="1899-12-30T08:00:00"/>
    <d v="2024-05-16T00:00:00"/>
    <d v="1899-12-30T09:00:00"/>
    <x v="23"/>
    <x v="0"/>
    <x v="0"/>
    <x v="0"/>
    <x v="4"/>
    <x v="1"/>
  </r>
  <r>
    <s v="BRAS DE LA PLAINE "/>
    <d v="2024-05-13T00:00:00"/>
    <d v="1899-12-30T10:00:00"/>
    <d v="2024-05-13T00:00:00"/>
    <d v="1899-12-30T11:00:00"/>
    <x v="23"/>
    <x v="0"/>
    <x v="0"/>
    <x v="0"/>
    <x v="4"/>
    <x v="1"/>
  </r>
  <r>
    <s v="BRAS DE LA PLAINE"/>
    <d v="2024-05-14T00:00:00"/>
    <d v="1899-12-30T15:00:00"/>
    <d v="2024-05-14T00:00:00"/>
    <d v="1899-12-30T15:30:00"/>
    <x v="23"/>
    <x v="0"/>
    <x v="0"/>
    <x v="0"/>
    <x v="0"/>
    <x v="1"/>
  </r>
  <r>
    <s v="BRAS DE LA PLAINE"/>
    <d v="2024-05-06T00:00:00"/>
    <d v="1899-12-30T14:00:00"/>
    <d v="2024-05-06T00:00:00"/>
    <d v="1899-12-30T15:00:00"/>
    <x v="23"/>
    <x v="0"/>
    <x v="0"/>
    <x v="0"/>
    <x v="4"/>
    <x v="1"/>
  </r>
  <r>
    <s v="BRAS DE LA PLAINE"/>
    <d v="2024-05-07T00:00:00"/>
    <d v="1899-12-30T15:00:00"/>
    <d v="2024-05-07T00:00:00"/>
    <d v="1899-12-30T16:00:00"/>
    <x v="23"/>
    <x v="0"/>
    <x v="0"/>
    <x v="0"/>
    <x v="4"/>
    <x v="1"/>
  </r>
  <r>
    <s v="BRAS DE LA PLAINE "/>
    <d v="2024-05-22T00:00:00"/>
    <d v="1899-12-30T10:30:00"/>
    <d v="2024-05-22T00:00:00"/>
    <d v="1899-12-30T11:30:00"/>
    <x v="23"/>
    <x v="0"/>
    <x v="0"/>
    <x v="0"/>
    <x v="4"/>
    <x v="1"/>
  </r>
  <r>
    <s v="BRAS DE LA PLAINE"/>
    <d v="2024-05-31T00:00:00"/>
    <d v="1899-12-30T10:00:00"/>
    <d v="2024-05-31T00:00:00"/>
    <d v="1899-12-30T10:30:00"/>
    <x v="23"/>
    <x v="0"/>
    <x v="0"/>
    <x v="0"/>
    <x v="0"/>
    <x v="1"/>
  </r>
  <r>
    <s v="BRAS DE LA PLAINE"/>
    <d v="2024-05-30T00:00:00"/>
    <d v="1899-12-30T11:00:00"/>
    <d v="2024-05-30T00:00:00"/>
    <d v="1899-12-30T12:00:00"/>
    <x v="23"/>
    <x v="0"/>
    <x v="0"/>
    <x v="0"/>
    <x v="4"/>
    <x v="1"/>
  </r>
  <r>
    <s v="BRAS DE LA PLAINE "/>
    <d v="2024-05-24T00:00:00"/>
    <d v="1899-12-30T09:00:00"/>
    <d v="2024-05-24T00:00:00"/>
    <d v="1899-12-30T10:00:00"/>
    <x v="23"/>
    <x v="0"/>
    <x v="0"/>
    <x v="0"/>
    <x v="4"/>
    <x v="1"/>
  </r>
  <r>
    <s v="BRAS DE LA PLAINE "/>
    <d v="2024-05-27T00:00:00"/>
    <d v="1899-12-30T11:00:00"/>
    <d v="2024-05-27T00:00:00"/>
    <d v="1899-12-30T12:00:00"/>
    <x v="23"/>
    <x v="0"/>
    <x v="0"/>
    <x v="0"/>
    <x v="4"/>
    <x v="1"/>
  </r>
  <r>
    <s v="BRAS DE LA PLAINE"/>
    <d v="2024-05-27T00:00:00"/>
    <d v="1899-12-30T15:00:00"/>
    <d v="2024-05-27T00:00:00"/>
    <d v="1899-12-30T16:00:00"/>
    <x v="23"/>
    <x v="0"/>
    <x v="0"/>
    <x v="0"/>
    <x v="4"/>
    <x v="1"/>
  </r>
  <r>
    <s v="BRAS DE LA PLAINE"/>
    <d v="2024-05-29T00:00:00"/>
    <d v="1899-12-30T08:00:00"/>
    <d v="2024-05-29T00:00:00"/>
    <d v="1899-12-30T09:00:00"/>
    <x v="23"/>
    <x v="0"/>
    <x v="0"/>
    <x v="0"/>
    <x v="4"/>
    <x v="1"/>
  </r>
  <r>
    <s v="BRAS DE LA PLAINE"/>
    <d v="2024-06-28T00:00:00"/>
    <d v="1899-12-30T10:00:00"/>
    <d v="2024-06-28T00:00:00"/>
    <d v="1899-12-30T10:30:00"/>
    <x v="23"/>
    <x v="0"/>
    <x v="0"/>
    <x v="0"/>
    <x v="0"/>
    <x v="3"/>
  </r>
  <r>
    <s v="BRAS DE LA PLAINE"/>
    <d v="2024-06-27T00:00:00"/>
    <d v="1899-12-30T10:00:00"/>
    <d v="2024-06-27T00:00:00"/>
    <d v="1899-12-30T11:00:00"/>
    <x v="23"/>
    <x v="0"/>
    <x v="0"/>
    <x v="0"/>
    <x v="4"/>
    <x v="3"/>
  </r>
  <r>
    <s v="BRAS DE LA PLAINE "/>
    <d v="2024-06-03T00:00:00"/>
    <d v="1899-12-30T09:30:00"/>
    <d v="2024-06-03T00:00:00"/>
    <d v="1899-12-30T11:00:00"/>
    <x v="23"/>
    <x v="0"/>
    <x v="0"/>
    <x v="0"/>
    <x v="1"/>
    <x v="3"/>
  </r>
  <r>
    <s v="BRAS DE LA PLAINE "/>
    <d v="2024-06-03T00:00:00"/>
    <d v="1899-12-30T14:30:00"/>
    <d v="2024-06-03T00:00:00"/>
    <d v="1899-12-30T15:30:00"/>
    <x v="23"/>
    <x v="0"/>
    <x v="0"/>
    <x v="0"/>
    <x v="4"/>
    <x v="3"/>
  </r>
  <r>
    <s v="BRAS DE LA PLAINE"/>
    <d v="2024-06-04T00:00:00"/>
    <d v="1899-12-30T13:00:00"/>
    <d v="2024-06-04T00:00:00"/>
    <d v="1899-12-30T14:00:00"/>
    <x v="23"/>
    <x v="0"/>
    <x v="0"/>
    <x v="0"/>
    <x v="4"/>
    <x v="3"/>
  </r>
  <r>
    <s v="BRAS DE LA PLAINE "/>
    <d v="2024-06-05T00:00:00"/>
    <d v="1899-12-30T09:00:00"/>
    <d v="2024-06-05T00:00:00"/>
    <d v="1899-12-30T10:00:00"/>
    <x v="23"/>
    <x v="0"/>
    <x v="0"/>
    <x v="0"/>
    <x v="4"/>
    <x v="3"/>
  </r>
  <r>
    <s v="BRAS DE LA PLAINE "/>
    <d v="2024-06-06T00:00:00"/>
    <d v="1899-12-30T08:00:00"/>
    <d v="2024-06-06T00:00:00"/>
    <d v="1899-12-30T10:00:00"/>
    <x v="23"/>
    <x v="0"/>
    <x v="0"/>
    <x v="0"/>
    <x v="2"/>
    <x v="3"/>
  </r>
  <r>
    <s v="BRAS DE LA PLAINE "/>
    <d v="2024-06-10T00:00:00"/>
    <d v="1899-12-30T10:30:00"/>
    <d v="2024-06-10T00:00:00"/>
    <d v="1899-12-30T11:00:00"/>
    <x v="23"/>
    <x v="0"/>
    <x v="0"/>
    <x v="0"/>
    <x v="0"/>
    <x v="3"/>
  </r>
  <r>
    <s v="BRAS DE LA PLAINE"/>
    <d v="2024-06-11T00:00:00"/>
    <d v="1899-12-30T10:00:00"/>
    <d v="2024-06-11T00:00:00"/>
    <d v="1899-12-30T11:00:00"/>
    <x v="23"/>
    <x v="0"/>
    <x v="0"/>
    <x v="0"/>
    <x v="4"/>
    <x v="3"/>
  </r>
  <r>
    <s v="BRAS DE LA PLAINE"/>
    <d v="2024-06-12T00:00:00"/>
    <d v="1899-12-30T09:30:00"/>
    <d v="2024-06-12T00:00:00"/>
    <d v="1899-12-30T10:00:00"/>
    <x v="23"/>
    <x v="0"/>
    <x v="0"/>
    <x v="0"/>
    <x v="0"/>
    <x v="3"/>
  </r>
  <r>
    <s v="BRAS DE LA PLAINE"/>
    <d v="2024-06-12T00:00:00"/>
    <d v="1899-12-30T14:30:00"/>
    <d v="2024-06-12T00:00:00"/>
    <d v="1899-12-30T15:00:00"/>
    <x v="23"/>
    <x v="0"/>
    <x v="0"/>
    <x v="0"/>
    <x v="0"/>
    <x v="3"/>
  </r>
  <r>
    <s v="BRAS DE LA PLAINE"/>
    <d v="2024-06-13T00:00:00"/>
    <d v="1899-12-30T15:30:00"/>
    <d v="2024-06-13T00:00:00"/>
    <d v="1899-12-30T16:00:00"/>
    <x v="23"/>
    <x v="0"/>
    <x v="0"/>
    <x v="0"/>
    <x v="0"/>
    <x v="3"/>
  </r>
  <r>
    <s v="BRAS DE LA PLAINE"/>
    <d v="2024-06-17T00:00:00"/>
    <d v="1899-12-30T13:00:00"/>
    <d v="2024-06-17T00:00:00"/>
    <d v="1899-12-30T14:30:00"/>
    <x v="23"/>
    <x v="0"/>
    <x v="0"/>
    <x v="0"/>
    <x v="1"/>
    <x v="3"/>
  </r>
  <r>
    <s v="BRAS DE LA PLAINE"/>
    <d v="2024-06-18T00:00:00"/>
    <d v="1899-12-30T14:30:00"/>
    <d v="2024-06-18T00:00:00"/>
    <d v="1899-12-30T16:00:00"/>
    <x v="23"/>
    <x v="0"/>
    <x v="0"/>
    <x v="0"/>
    <x v="1"/>
    <x v="3"/>
  </r>
  <r>
    <s v="BRAS DE LA PLAINE "/>
    <d v="2024-06-19T00:00:00"/>
    <d v="1899-12-30T15:30:00"/>
    <d v="2024-06-19T00:00:00"/>
    <d v="1899-12-30T16:00:00"/>
    <x v="23"/>
    <x v="0"/>
    <x v="0"/>
    <x v="0"/>
    <x v="0"/>
    <x v="3"/>
  </r>
  <r>
    <s v="BRAS DE LA PLAINE "/>
    <d v="2024-06-24T00:00:00"/>
    <d v="1899-12-30T15:00:00"/>
    <d v="2024-06-24T00:00:00"/>
    <d v="1899-12-30T15:30:00"/>
    <x v="23"/>
    <x v="0"/>
    <x v="0"/>
    <x v="0"/>
    <x v="0"/>
    <x v="3"/>
  </r>
  <r>
    <s v="BRAS DE LA PLAINE "/>
    <d v="2024-06-25T00:00:00"/>
    <d v="1899-12-30T14:00:00"/>
    <d v="2024-06-25T00:00:00"/>
    <d v="1899-12-30T15:00:00"/>
    <x v="23"/>
    <x v="0"/>
    <x v="0"/>
    <x v="0"/>
    <x v="4"/>
    <x v="3"/>
  </r>
  <r>
    <s v="BRAS DE LA PLAINE"/>
    <d v="2024-06-26T00:00:00"/>
    <d v="1899-12-30T10:30:00"/>
    <d v="2024-06-26T00:00:00"/>
    <d v="1899-12-30T11:30:00"/>
    <x v="23"/>
    <x v="0"/>
    <x v="0"/>
    <x v="0"/>
    <x v="4"/>
    <x v="3"/>
  </r>
  <r>
    <s v="BRAS DE LA PLAINE "/>
    <d v="2024-08-01T00:00:00"/>
    <d v="1899-12-30T16:00:00"/>
    <d v="2024-08-01T00:00:00"/>
    <d v="1899-12-30T16:30:00"/>
    <x v="23"/>
    <x v="0"/>
    <x v="0"/>
    <x v="0"/>
    <x v="0"/>
    <x v="7"/>
  </r>
  <r>
    <s v="BRAS DE LA PLAINE "/>
    <d v="2024-08-06T00:00:00"/>
    <d v="1899-12-30T11:00:00"/>
    <d v="2024-08-06T00:00:00"/>
    <d v="1899-12-30T11:30:00"/>
    <x v="23"/>
    <x v="0"/>
    <x v="0"/>
    <x v="0"/>
    <x v="0"/>
    <x v="7"/>
  </r>
  <r>
    <s v="BRAS DE LA PLAINE "/>
    <d v="2024-08-12T00:00:00"/>
    <d v="1899-12-30T09:30:00"/>
    <d v="2024-08-12T00:00:00"/>
    <d v="1899-12-30T10:00:00"/>
    <x v="23"/>
    <x v="0"/>
    <x v="0"/>
    <x v="0"/>
    <x v="0"/>
    <x v="7"/>
  </r>
  <r>
    <s v="BRAS DE LA PLAINE "/>
    <d v="2024-08-19T00:00:00"/>
    <d v="1899-12-30T11:30:00"/>
    <d v="2024-08-19T00:00:00"/>
    <d v="1899-12-30T12:00:00"/>
    <x v="23"/>
    <x v="0"/>
    <x v="0"/>
    <x v="0"/>
    <x v="0"/>
    <x v="7"/>
  </r>
  <r>
    <s v="BRAS DE LA PLAINE"/>
    <d v="2024-08-22T00:00:00"/>
    <d v="1899-12-30T09:00:00"/>
    <d v="2024-08-22T00:00:00"/>
    <d v="1899-12-30T12:00:00"/>
    <x v="23"/>
    <x v="0"/>
    <x v="0"/>
    <x v="0"/>
    <x v="9"/>
    <x v="7"/>
  </r>
  <r>
    <s v="BRAS DE LA PLAINE"/>
    <d v="2024-08-23T00:00:00"/>
    <d v="1899-12-30T08:30:00"/>
    <d v="2024-08-23T00:00:00"/>
    <d v="1899-12-30T09:30:00"/>
    <x v="23"/>
    <x v="0"/>
    <x v="0"/>
    <x v="0"/>
    <x v="4"/>
    <x v="7"/>
  </r>
  <r>
    <s v="BRAS DE LA PLAINE"/>
    <d v="2024-08-27T00:00:00"/>
    <d v="1899-12-30T09:00:00"/>
    <d v="2024-08-27T00:00:00"/>
    <d v="1899-12-30T10:00:00"/>
    <x v="23"/>
    <x v="0"/>
    <x v="0"/>
    <x v="0"/>
    <x v="4"/>
    <x v="7"/>
  </r>
  <r>
    <s v="BRAS DE LA PLAINE"/>
    <d v="2024-08-30T00:00:00"/>
    <d v="1899-12-30T09:00:00"/>
    <d v="2024-08-30T00:00:00"/>
    <d v="1899-12-30T09:30:00"/>
    <x v="23"/>
    <x v="0"/>
    <x v="0"/>
    <x v="0"/>
    <x v="0"/>
    <x v="7"/>
  </r>
  <r>
    <s v="BRAS DE LA PLAINE"/>
    <d v="2024-08-28T00:00:00"/>
    <d v="1899-12-30T13:00:00"/>
    <d v="2024-08-28T00:00:00"/>
    <d v="1899-12-30T14:00:00"/>
    <x v="23"/>
    <x v="0"/>
    <x v="0"/>
    <x v="0"/>
    <x v="4"/>
    <x v="7"/>
  </r>
  <r>
    <s v="BRAS DE LA PLAINE"/>
    <d v="2024-08-26T00:00:00"/>
    <d v="1899-12-30T09:00:00"/>
    <d v="2024-08-26T00:00:00"/>
    <d v="1899-12-30T09:30:00"/>
    <x v="23"/>
    <x v="0"/>
    <x v="0"/>
    <x v="0"/>
    <x v="0"/>
    <x v="7"/>
  </r>
  <r>
    <s v="ADMINISTRATIF"/>
    <d v="2024-01-09T00:00:00"/>
    <d v="1899-12-30T08:00:00"/>
    <d v="2024-01-09T00:00:00"/>
    <d v="1899-12-30T12:00:00"/>
    <x v="23"/>
    <x v="0"/>
    <x v="10"/>
    <x v="2"/>
    <x v="5"/>
    <x v="2"/>
  </r>
  <r>
    <s v="Op Bras de la Plaine : clôture"/>
    <d v="2024-01-11T00:00:00"/>
    <d v="1899-12-30T10:00:00"/>
    <d v="2024-01-11T00:00:00"/>
    <d v="1899-12-30T12:00:00"/>
    <x v="23"/>
    <x v="0"/>
    <x v="10"/>
    <x v="2"/>
    <x v="2"/>
    <x v="2"/>
  </r>
  <r>
    <s v="BDLP DGD"/>
    <d v="2024-01-26T00:00:00"/>
    <d v="1899-12-30T09:00:00"/>
    <d v="2024-01-26T00:00:00"/>
    <d v="1899-12-30T11:00:00"/>
    <x v="23"/>
    <x v="0"/>
    <x v="10"/>
    <x v="2"/>
    <x v="2"/>
    <x v="2"/>
  </r>
  <r>
    <s v="Réunion EMTPV (Usine à Vétyver &amp; Bras de la Plaine)"/>
    <d v="2024-01-29T00:00:00"/>
    <d v="1899-12-30T16:00:00"/>
    <d v="2024-01-29T00:00:00"/>
    <d v="1899-12-30T17:00:00"/>
    <x v="23"/>
    <x v="0"/>
    <x v="10"/>
    <x v="2"/>
    <x v="4"/>
    <x v="2"/>
  </r>
  <r>
    <s v="BDLP"/>
    <d v="2024-01-29T00:00:00"/>
    <d v="1899-12-30T13:30:00"/>
    <d v="2024-01-29T00:00:00"/>
    <d v="1899-12-30T14:30:00"/>
    <x v="23"/>
    <x v="0"/>
    <x v="10"/>
    <x v="2"/>
    <x v="4"/>
    <x v="2"/>
  </r>
  <r>
    <s v="ADMINISTRATIF"/>
    <d v="2024-01-11T00:00:00"/>
    <d v="1899-12-30T08:00:00"/>
    <d v="2024-01-11T00:00:00"/>
    <d v="1899-12-30T10:00:00"/>
    <x v="23"/>
    <x v="0"/>
    <x v="10"/>
    <x v="2"/>
    <x v="2"/>
    <x v="2"/>
  </r>
  <r>
    <s v="ADMINISTRATIF"/>
    <d v="2024-01-19T00:00:00"/>
    <d v="1899-12-30T08:00:00"/>
    <d v="2024-01-19T00:00:00"/>
    <d v="1899-12-30T11:00:00"/>
    <x v="23"/>
    <x v="0"/>
    <x v="10"/>
    <x v="2"/>
    <x v="9"/>
    <x v="2"/>
  </r>
  <r>
    <s v="ADMINISTRATIF"/>
    <d v="2024-01-25T00:00:00"/>
    <d v="1899-12-30T13:00:00"/>
    <d v="2024-01-25T00:00:00"/>
    <d v="1899-12-30T17:00:00"/>
    <x v="23"/>
    <x v="0"/>
    <x v="10"/>
    <x v="2"/>
    <x v="5"/>
    <x v="2"/>
  </r>
  <r>
    <s v="ADMINISTRATIF"/>
    <d v="2024-01-23T00:00:00"/>
    <d v="1899-12-30T11:00:00"/>
    <d v="2024-01-23T00:00:00"/>
    <d v="1899-12-30T12:00:00"/>
    <x v="23"/>
    <x v="0"/>
    <x v="10"/>
    <x v="2"/>
    <x v="4"/>
    <x v="2"/>
  </r>
  <r>
    <s v="ADMINISTRATIF"/>
    <d v="2024-01-29T00:00:00"/>
    <d v="1899-12-30T15:00:00"/>
    <d v="2024-01-29T00:00:00"/>
    <d v="1899-12-30T16:00:00"/>
    <x v="23"/>
    <x v="0"/>
    <x v="10"/>
    <x v="2"/>
    <x v="4"/>
    <x v="2"/>
  </r>
  <r>
    <s v="bdlp"/>
    <d v="2024-02-13T00:00:00"/>
    <d v="1899-12-30T11:00:00"/>
    <d v="2024-02-13T00:00:00"/>
    <d v="1899-12-30T12:00:00"/>
    <x v="23"/>
    <x v="0"/>
    <x v="10"/>
    <x v="2"/>
    <x v="4"/>
    <x v="4"/>
  </r>
  <r>
    <s v="ADMINISTRATIF"/>
    <d v="2024-02-09T00:00:00"/>
    <d v="1899-12-30T08:00:00"/>
    <d v="2024-02-09T00:00:00"/>
    <d v="1899-12-30T11:00:00"/>
    <x v="23"/>
    <x v="0"/>
    <x v="10"/>
    <x v="2"/>
    <x v="9"/>
    <x v="4"/>
  </r>
  <r>
    <s v="ADMINISTRATIF"/>
    <d v="2024-02-12T00:00:00"/>
    <d v="1899-12-30T13:00:00"/>
    <d v="2024-02-12T00:00:00"/>
    <d v="1899-12-30T17:00:00"/>
    <x v="23"/>
    <x v="0"/>
    <x v="10"/>
    <x v="2"/>
    <x v="5"/>
    <x v="4"/>
  </r>
  <r>
    <s v="ADMINISTRATIF"/>
    <d v="2024-02-19T00:00:00"/>
    <d v="1899-12-30T15:00:00"/>
    <d v="2024-02-19T00:00:00"/>
    <d v="1899-12-30T17:00:00"/>
    <x v="23"/>
    <x v="0"/>
    <x v="10"/>
    <x v="2"/>
    <x v="2"/>
    <x v="4"/>
  </r>
  <r>
    <s v="ADMINISTRATIF"/>
    <d v="2024-02-27T00:00:00"/>
    <d v="1899-12-30T10:00:00"/>
    <d v="2024-02-27T00:00:00"/>
    <d v="1899-12-30T12:00:00"/>
    <x v="23"/>
    <x v="0"/>
    <x v="10"/>
    <x v="2"/>
    <x v="2"/>
    <x v="4"/>
  </r>
  <r>
    <s v="ADMNISTRATIF"/>
    <d v="2024-03-06T00:00:00"/>
    <d v="1899-12-30T15:00:00"/>
    <d v="2024-03-06T00:00:00"/>
    <d v="1899-12-30T17:00:00"/>
    <x v="23"/>
    <x v="0"/>
    <x v="10"/>
    <x v="2"/>
    <x v="2"/>
    <x v="5"/>
  </r>
  <r>
    <s v="ADMINISTRATIF"/>
    <d v="2024-03-11T00:00:00"/>
    <d v="1899-12-30T08:00:00"/>
    <d v="2024-03-11T00:00:00"/>
    <d v="1899-12-30T10:00:00"/>
    <x v="23"/>
    <x v="0"/>
    <x v="10"/>
    <x v="2"/>
    <x v="2"/>
    <x v="5"/>
  </r>
  <r>
    <s v="ADMINISTRATIF"/>
    <d v="2024-03-08T00:00:00"/>
    <d v="1899-12-30T10:00:00"/>
    <d v="2024-03-08T00:00:00"/>
    <d v="1899-12-30T11:00:00"/>
    <x v="23"/>
    <x v="0"/>
    <x v="10"/>
    <x v="2"/>
    <x v="4"/>
    <x v="5"/>
  </r>
  <r>
    <s v="ADMINISTRATIF"/>
    <d v="2024-03-14T00:00:00"/>
    <d v="1899-12-30T13:00:00"/>
    <d v="2024-03-14T00:00:00"/>
    <d v="1899-12-30T15:30:00"/>
    <x v="23"/>
    <x v="0"/>
    <x v="10"/>
    <x v="2"/>
    <x v="11"/>
    <x v="5"/>
  </r>
  <r>
    <s v="ADMINISTRATIF"/>
    <d v="2024-03-25T00:00:00"/>
    <d v="1899-12-30T13:00:00"/>
    <d v="2024-03-25T00:00:00"/>
    <d v="1899-12-30T15:00:00"/>
    <x v="23"/>
    <x v="0"/>
    <x v="10"/>
    <x v="2"/>
    <x v="2"/>
    <x v="5"/>
  </r>
  <r>
    <s v="ADMINISTRATIF"/>
    <d v="2024-04-10T00:00:00"/>
    <d v="1899-12-30T13:00:00"/>
    <d v="2024-04-10T00:00:00"/>
    <d v="1899-12-30T14:00:00"/>
    <x v="23"/>
    <x v="0"/>
    <x v="10"/>
    <x v="2"/>
    <x v="4"/>
    <x v="0"/>
  </r>
  <r>
    <s v="ADMINISTRATIF"/>
    <d v="2024-04-12T00:00:00"/>
    <d v="1899-12-30T08:00:00"/>
    <d v="2024-04-12T00:00:00"/>
    <d v="1899-12-30T09:30:00"/>
    <x v="23"/>
    <x v="0"/>
    <x v="10"/>
    <x v="2"/>
    <x v="1"/>
    <x v="0"/>
  </r>
  <r>
    <s v="ADMINISTRATIF"/>
    <d v="2024-04-16T00:00:00"/>
    <d v="1899-12-30T08:00:00"/>
    <d v="2024-04-16T00:00:00"/>
    <d v="1899-12-30T09:00:00"/>
    <x v="23"/>
    <x v="0"/>
    <x v="10"/>
    <x v="2"/>
    <x v="4"/>
    <x v="0"/>
  </r>
  <r>
    <s v="ADMINISTRATIF"/>
    <d v="2024-04-18T00:00:00"/>
    <d v="1899-12-30T14:00:00"/>
    <d v="2024-04-18T00:00:00"/>
    <d v="1899-12-30T15:30:00"/>
    <x v="23"/>
    <x v="0"/>
    <x v="10"/>
    <x v="2"/>
    <x v="1"/>
    <x v="0"/>
  </r>
  <r>
    <s v="ADMINISTRATIF"/>
    <d v="2024-04-23T00:00:00"/>
    <d v="1899-12-30T10:00:00"/>
    <d v="2024-04-23T00:00:00"/>
    <d v="1899-12-30T12:00:00"/>
    <x v="23"/>
    <x v="0"/>
    <x v="10"/>
    <x v="2"/>
    <x v="2"/>
    <x v="0"/>
  </r>
  <r>
    <s v="Bras de la Plaine"/>
    <d v="2024-05-30T00:00:00"/>
    <d v="1899-12-30T08:00:00"/>
    <d v="2024-05-30T00:00:00"/>
    <d v="1899-12-30T09:00:00"/>
    <x v="23"/>
    <x v="0"/>
    <x v="10"/>
    <x v="2"/>
    <x v="4"/>
    <x v="1"/>
  </r>
  <r>
    <s v="ADMINISTRATIF"/>
    <d v="2024-05-09T00:00:00"/>
    <d v="1899-12-30T13:00:00"/>
    <d v="2024-05-09T00:00:00"/>
    <d v="1899-12-30T15:00:00"/>
    <x v="23"/>
    <x v="0"/>
    <x v="10"/>
    <x v="2"/>
    <x v="2"/>
    <x v="1"/>
  </r>
  <r>
    <s v="ADMINISTRATIF"/>
    <d v="2024-05-15T00:00:00"/>
    <d v="1899-12-30T10:00:00"/>
    <d v="2024-05-15T00:00:00"/>
    <d v="1899-12-30T12:00:00"/>
    <x v="23"/>
    <x v="0"/>
    <x v="10"/>
    <x v="2"/>
    <x v="2"/>
    <x v="1"/>
  </r>
  <r>
    <s v="ADMINISTRATIF"/>
    <d v="2024-05-17T00:00:00"/>
    <d v="1899-12-30T08:00:00"/>
    <d v="2024-05-17T00:00:00"/>
    <d v="1899-12-30T11:00:00"/>
    <x v="23"/>
    <x v="0"/>
    <x v="10"/>
    <x v="2"/>
    <x v="9"/>
    <x v="1"/>
  </r>
  <r>
    <s v="ADMINISTRATIF"/>
    <d v="2024-05-23T00:00:00"/>
    <d v="1899-12-30T13:00:00"/>
    <d v="2024-05-23T00:00:00"/>
    <d v="1899-12-30T17:00:00"/>
    <x v="23"/>
    <x v="0"/>
    <x v="10"/>
    <x v="2"/>
    <x v="5"/>
    <x v="1"/>
  </r>
  <r>
    <s v="ADMINISTRATIF"/>
    <d v="2024-05-30T00:00:00"/>
    <d v="1899-12-30T09:00:00"/>
    <d v="2024-05-30T00:00:00"/>
    <d v="1899-12-30T12:00:00"/>
    <x v="23"/>
    <x v="0"/>
    <x v="10"/>
    <x v="2"/>
    <x v="9"/>
    <x v="1"/>
  </r>
  <r>
    <s v="ADMINISTRATIF"/>
    <d v="2024-06-04T00:00:00"/>
    <d v="1899-12-30T08:00:00"/>
    <d v="2024-06-04T00:00:00"/>
    <d v="1899-12-30T12:00:00"/>
    <x v="23"/>
    <x v="0"/>
    <x v="10"/>
    <x v="2"/>
    <x v="5"/>
    <x v="3"/>
  </r>
  <r>
    <s v="ADMINISTRATIF"/>
    <d v="2024-07-03T00:00:00"/>
    <d v="1899-12-30T09:00:00"/>
    <d v="2024-07-03T00:00:00"/>
    <d v="1899-12-30T10:00:00"/>
    <x v="23"/>
    <x v="0"/>
    <x v="10"/>
    <x v="2"/>
    <x v="4"/>
    <x v="6"/>
  </r>
  <r>
    <s v="ADMINISTRATIF"/>
    <d v="2024-07-08T00:00:00"/>
    <d v="1899-12-30T08:00:00"/>
    <d v="2024-07-08T00:00:00"/>
    <d v="1899-12-30T09:30:00"/>
    <x v="23"/>
    <x v="0"/>
    <x v="10"/>
    <x v="2"/>
    <x v="1"/>
    <x v="6"/>
  </r>
  <r>
    <s v="ADMINISTRATIF"/>
    <d v="2024-07-15T00:00:00"/>
    <d v="1899-12-30T10:00:00"/>
    <d v="2024-07-15T00:00:00"/>
    <d v="1899-12-30T12:00:00"/>
    <x v="23"/>
    <x v="0"/>
    <x v="10"/>
    <x v="2"/>
    <x v="2"/>
    <x v="6"/>
  </r>
  <r>
    <s v="ADMINISTRATIF"/>
    <d v="2024-07-31T00:00:00"/>
    <d v="1899-12-30T08:00:00"/>
    <d v="2024-07-31T00:00:00"/>
    <d v="1899-12-30T10:00:00"/>
    <x v="23"/>
    <x v="0"/>
    <x v="10"/>
    <x v="2"/>
    <x v="2"/>
    <x v="6"/>
  </r>
  <r>
    <s v="ADMINISTRATIF"/>
    <d v="2024-08-06T00:00:00"/>
    <d v="1899-12-30T08:00:00"/>
    <d v="2024-08-06T00:00:00"/>
    <d v="1899-12-30T10:00:00"/>
    <x v="23"/>
    <x v="0"/>
    <x v="10"/>
    <x v="2"/>
    <x v="2"/>
    <x v="7"/>
  </r>
  <r>
    <s v="ADMINISTRATIF"/>
    <d v="2024-08-22T00:00:00"/>
    <d v="1899-12-30T13:00:00"/>
    <d v="2024-08-22T00:00:00"/>
    <d v="1899-12-30T15:00:00"/>
    <x v="23"/>
    <x v="0"/>
    <x v="10"/>
    <x v="2"/>
    <x v="2"/>
    <x v="7"/>
  </r>
  <r>
    <s v="ADMINISTRATIF"/>
    <d v="2024-08-21T00:00:00"/>
    <d v="1899-12-30T10:00:00"/>
    <d v="2024-08-21T00:00:00"/>
    <d v="1899-12-30T12:00:00"/>
    <x v="23"/>
    <x v="0"/>
    <x v="10"/>
    <x v="2"/>
    <x v="2"/>
    <x v="7"/>
  </r>
  <r>
    <s v="ADMINISTRATIF"/>
    <d v="2024-08-28T00:00:00"/>
    <d v="1899-12-30T15:00:00"/>
    <d v="2024-08-28T00:00:00"/>
    <d v="1899-12-30T17:00:00"/>
    <x v="23"/>
    <x v="0"/>
    <x v="10"/>
    <x v="2"/>
    <x v="2"/>
    <x v="7"/>
  </r>
  <r>
    <s v="ADMINISTRATIF"/>
    <d v="2024-08-29T00:00:00"/>
    <d v="1899-12-30T10:00:00"/>
    <d v="2024-08-29T00:00:00"/>
    <d v="1899-12-30T12:00:00"/>
    <x v="23"/>
    <x v="0"/>
    <x v="10"/>
    <x v="2"/>
    <x v="2"/>
    <x v="7"/>
  </r>
  <r>
    <m/>
    <d v="2024-07-09T00:00:00"/>
    <d v="1899-12-30T08:00:00"/>
    <d v="2024-07-09T00:00:00"/>
    <d v="1899-12-30T10:00:00"/>
    <x v="23"/>
    <x v="0"/>
    <x v="5"/>
    <x v="2"/>
    <x v="2"/>
    <x v="6"/>
  </r>
  <r>
    <m/>
    <d v="2024-07-10T00:00:00"/>
    <d v="1899-12-30T13:00:00"/>
    <d v="2024-07-10T00:00:00"/>
    <d v="1899-12-30T15:00:00"/>
    <x v="23"/>
    <x v="0"/>
    <x v="5"/>
    <x v="2"/>
    <x v="2"/>
    <x v="6"/>
  </r>
  <r>
    <m/>
    <d v="2024-07-15T00:00:00"/>
    <d v="1899-12-30T14:30:00"/>
    <d v="2024-07-15T00:00:00"/>
    <d v="1899-12-30T16:30:00"/>
    <x v="23"/>
    <x v="0"/>
    <x v="5"/>
    <x v="2"/>
    <x v="2"/>
    <x v="6"/>
  </r>
  <r>
    <m/>
    <d v="2024-07-25T00:00:00"/>
    <d v="1899-12-30T13:00:00"/>
    <d v="2024-07-25T00:00:00"/>
    <d v="1899-12-30T17:00:00"/>
    <x v="23"/>
    <x v="0"/>
    <x v="5"/>
    <x v="2"/>
    <x v="5"/>
    <x v="6"/>
  </r>
  <r>
    <m/>
    <d v="2024-08-07T00:00:00"/>
    <d v="1899-12-30T13:00:00"/>
    <d v="2024-08-07T00:00:00"/>
    <d v="1899-12-30T17:00:00"/>
    <x v="23"/>
    <x v="0"/>
    <x v="5"/>
    <x v="2"/>
    <x v="5"/>
    <x v="7"/>
  </r>
  <r>
    <m/>
    <d v="2024-08-13T00:00:00"/>
    <d v="1899-12-30T08:00:00"/>
    <d v="2024-08-13T00:00:00"/>
    <d v="1899-12-30T12:00:00"/>
    <x v="23"/>
    <x v="0"/>
    <x v="5"/>
    <x v="2"/>
    <x v="5"/>
    <x v="7"/>
  </r>
  <r>
    <m/>
    <d v="2024-08-15T00:00:00"/>
    <d v="1899-12-30T13:00:00"/>
    <d v="2024-08-15T00:00:00"/>
    <d v="1899-12-30T17:00:00"/>
    <x v="23"/>
    <x v="0"/>
    <x v="5"/>
    <x v="2"/>
    <x v="5"/>
    <x v="7"/>
  </r>
  <r>
    <m/>
    <d v="2024-08-21T00:00:00"/>
    <d v="1899-12-30T13:00:00"/>
    <d v="2024-08-21T00:00:00"/>
    <d v="1899-12-30T17:00:00"/>
    <x v="23"/>
    <x v="0"/>
    <x v="5"/>
    <x v="2"/>
    <x v="5"/>
    <x v="7"/>
  </r>
  <r>
    <s v="Point Bras de la Plaine "/>
    <d v="2024-04-04T00:00:00"/>
    <d v="1899-12-30T11:00:00"/>
    <d v="2024-04-04T00:00:00"/>
    <d v="1899-12-30T11:30:00"/>
    <x v="23"/>
    <x v="0"/>
    <x v="0"/>
    <x v="0"/>
    <x v="0"/>
    <x v="0"/>
  </r>
  <r>
    <s v="BRAS DE LA PLAINE"/>
    <d v="2024-04-02T00:00:00"/>
    <d v="1899-12-30T15:00:00"/>
    <d v="2024-04-02T00:00:00"/>
    <d v="1899-12-30T15:30:00"/>
    <x v="23"/>
    <x v="0"/>
    <x v="0"/>
    <x v="0"/>
    <x v="0"/>
    <x v="0"/>
  </r>
  <r>
    <s v="BRAS DE LA PLAINE "/>
    <d v="2024-04-03T00:00:00"/>
    <d v="1899-12-30T13:00:00"/>
    <d v="2024-04-03T00:00:00"/>
    <d v="1899-12-30T13:30:00"/>
    <x v="23"/>
    <x v="0"/>
    <x v="0"/>
    <x v="0"/>
    <x v="0"/>
    <x v="0"/>
  </r>
  <r>
    <s v="BRAS DE LA PLAINE"/>
    <d v="2024-04-04T00:00:00"/>
    <d v="1899-12-30T08:00:00"/>
    <d v="2024-04-04T00:00:00"/>
    <d v="1899-12-30T09:00:00"/>
    <x v="23"/>
    <x v="0"/>
    <x v="0"/>
    <x v="0"/>
    <x v="4"/>
    <x v="0"/>
  </r>
  <r>
    <s v="BRAS DE LA PLAINE"/>
    <d v="2024-04-04T00:00:00"/>
    <d v="1899-12-30T11:00:00"/>
    <d v="2024-04-04T00:00:00"/>
    <d v="1899-12-30T12:00:00"/>
    <x v="23"/>
    <x v="0"/>
    <x v="0"/>
    <x v="0"/>
    <x v="4"/>
    <x v="0"/>
  </r>
  <r>
    <s v="BRAS DE LA PLAINE "/>
    <d v="2024-04-05T00:00:00"/>
    <d v="1899-12-30T08:00:00"/>
    <d v="2024-04-05T00:00:00"/>
    <d v="1899-12-30T09:00:00"/>
    <x v="23"/>
    <x v="0"/>
    <x v="0"/>
    <x v="0"/>
    <x v="4"/>
    <x v="0"/>
  </r>
  <r>
    <s v="BRAS DE LA PLAINE "/>
    <d v="2024-04-09T00:00:00"/>
    <d v="1899-12-30T08:00:00"/>
    <d v="2024-04-09T00:00:00"/>
    <d v="1899-12-30T10:00:00"/>
    <x v="23"/>
    <x v="0"/>
    <x v="0"/>
    <x v="0"/>
    <x v="2"/>
    <x v="0"/>
  </r>
  <r>
    <s v="BRAS DE LA PLAINE"/>
    <d v="2024-04-10T00:00:00"/>
    <d v="1899-12-30T13:00:00"/>
    <d v="2024-04-10T00:00:00"/>
    <d v="1899-12-30T14:30:00"/>
    <x v="23"/>
    <x v="0"/>
    <x v="0"/>
    <x v="0"/>
    <x v="1"/>
    <x v="0"/>
  </r>
  <r>
    <s v="BRAS DE LA PLAINE"/>
    <d v="2024-04-30T00:00:00"/>
    <d v="1899-12-30T09:00:00"/>
    <d v="2024-04-30T00:00:00"/>
    <d v="1899-12-30T10:30:00"/>
    <x v="23"/>
    <x v="0"/>
    <x v="0"/>
    <x v="0"/>
    <x v="1"/>
    <x v="0"/>
  </r>
  <r>
    <s v="CROIX BIGAT "/>
    <d v="2024-04-29T00:00:00"/>
    <d v="1899-12-30T11:00:00"/>
    <d v="2024-04-29T00:00:00"/>
    <d v="1899-12-30T11:30:00"/>
    <x v="23"/>
    <x v="0"/>
    <x v="0"/>
    <x v="0"/>
    <x v="0"/>
    <x v="0"/>
  </r>
  <r>
    <s v="BRAS DE LA PLAINE "/>
    <d v="2024-04-29T00:00:00"/>
    <d v="1899-12-30T16:00:00"/>
    <d v="2024-04-29T00:00:00"/>
    <d v="1899-12-30T17:00:00"/>
    <x v="23"/>
    <x v="0"/>
    <x v="0"/>
    <x v="0"/>
    <x v="4"/>
    <x v="0"/>
  </r>
  <r>
    <s v="BRAS DE LA PLAINE"/>
    <d v="2024-04-25T00:00:00"/>
    <d v="1899-12-30T14:30:00"/>
    <d v="2024-04-25T00:00:00"/>
    <d v="1899-12-30T16:30:00"/>
    <x v="23"/>
    <x v="0"/>
    <x v="0"/>
    <x v="0"/>
    <x v="2"/>
    <x v="0"/>
  </r>
  <r>
    <s v="BRAS DE LA PLAINE "/>
    <d v="2024-04-17T00:00:00"/>
    <d v="1899-12-30T15:00:00"/>
    <d v="2024-04-17T00:00:00"/>
    <d v="1899-12-30T16:30:00"/>
    <x v="23"/>
    <x v="0"/>
    <x v="0"/>
    <x v="0"/>
    <x v="1"/>
    <x v="0"/>
  </r>
  <r>
    <s v="ADMINISTRATIF"/>
    <d v="2024-09-19T00:00:00"/>
    <d v="1899-12-30T08:00:00"/>
    <d v="2024-09-19T00:00:00"/>
    <d v="1899-12-30T12:00:00"/>
    <x v="23"/>
    <x v="0"/>
    <x v="10"/>
    <x v="2"/>
    <x v="5"/>
    <x v="8"/>
  </r>
  <r>
    <s v="ADMINISTRATIF"/>
    <d v="2024-09-12T00:00:00"/>
    <d v="1899-12-30T10:00:00"/>
    <d v="2024-09-12T00:00:00"/>
    <d v="1899-12-30T12:00:00"/>
    <x v="23"/>
    <x v="0"/>
    <x v="10"/>
    <x v="2"/>
    <x v="2"/>
    <x v="8"/>
  </r>
  <r>
    <s v="VISITE CT DIDES"/>
    <d v="2024-04-16T00:00:00"/>
    <d v="1899-12-30T10:00:00"/>
    <d v="2024-04-16T00:00:00"/>
    <d v="1899-12-30T12:00:00"/>
    <x v="23"/>
    <x v="2"/>
    <x v="5"/>
    <x v="2"/>
    <x v="2"/>
    <x v="0"/>
  </r>
  <r>
    <s v="RDV GPA// Levées de réserves BRAS DE LA PLAINE"/>
    <d v="2024-02-08T00:00:00"/>
    <d v="1899-12-30T08:00:00"/>
    <d v="2024-02-08T00:00:00"/>
    <d v="1899-12-30T12:00:00"/>
    <x v="23"/>
    <x v="2"/>
    <x v="10"/>
    <x v="2"/>
    <x v="5"/>
    <x v="4"/>
  </r>
  <r>
    <s v="rdv test d'épaisseur"/>
    <d v="2024-03-28T00:00:00"/>
    <d v="1899-12-30T08:00:00"/>
    <d v="2024-03-28T00:00:00"/>
    <d v="1899-12-30T10:00:00"/>
    <x v="23"/>
    <x v="2"/>
    <x v="10"/>
    <x v="2"/>
    <x v="2"/>
    <x v="5"/>
  </r>
  <r>
    <s v="Pose Compteur EDF "/>
    <d v="2024-04-10T00:00:00"/>
    <d v="1899-12-30T10:30:00"/>
    <d v="2024-04-10T00:00:00"/>
    <d v="1899-12-30T12:00:00"/>
    <x v="23"/>
    <x v="2"/>
    <x v="10"/>
    <x v="2"/>
    <x v="1"/>
    <x v="0"/>
  </r>
  <r>
    <s v="VISITE CT DIDES"/>
    <d v="2024-04-16T00:00:00"/>
    <d v="1899-12-30T10:00:00"/>
    <d v="2024-04-16T00:00:00"/>
    <d v="1899-12-30T12:00:00"/>
    <x v="23"/>
    <x v="2"/>
    <x v="10"/>
    <x v="2"/>
    <x v="2"/>
    <x v="0"/>
  </r>
  <r>
    <s v="RDV LOCATAIRE"/>
    <d v="2024-06-19T00:00:00"/>
    <d v="1899-12-30T08:00:00"/>
    <d v="2024-06-19T00:00:00"/>
    <d v="1899-12-30T10:00:00"/>
    <x v="23"/>
    <x v="2"/>
    <x v="10"/>
    <x v="2"/>
    <x v="2"/>
    <x v="3"/>
  </r>
  <r>
    <s v="VISITE TRAVAUX EMTPV"/>
    <d v="2024-07-03T00:00:00"/>
    <d v="1899-12-30T08:00:00"/>
    <d v="2024-07-03T00:00:00"/>
    <d v="1899-12-30T09:00:00"/>
    <x v="23"/>
    <x v="2"/>
    <x v="10"/>
    <x v="2"/>
    <x v="4"/>
    <x v="6"/>
  </r>
  <r>
    <s v="VISITE TRAVAUX EMTPV"/>
    <d v="2024-07-04T00:00:00"/>
    <d v="1899-12-30T08:00:00"/>
    <d v="2024-07-04T00:00:00"/>
    <d v="1899-12-30T09:00:00"/>
    <x v="23"/>
    <x v="2"/>
    <x v="10"/>
    <x v="2"/>
    <x v="4"/>
    <x v="6"/>
  </r>
  <r>
    <s v="VISITE TRAVAUX EMTPV"/>
    <d v="2024-07-08T00:00:00"/>
    <d v="1899-12-30T09:30:00"/>
    <d v="2024-07-08T00:00:00"/>
    <d v="1899-12-30T11:00:00"/>
    <x v="23"/>
    <x v="2"/>
    <x v="10"/>
    <x v="2"/>
    <x v="1"/>
    <x v="6"/>
  </r>
  <r>
    <s v="VISITE TRAVAUX EMTPV"/>
    <d v="2024-07-09T00:00:00"/>
    <d v="1899-12-30T08:00:00"/>
    <d v="2024-07-09T00:00:00"/>
    <d v="1899-12-30T09:00:00"/>
    <x v="23"/>
    <x v="2"/>
    <x v="10"/>
    <x v="2"/>
    <x v="4"/>
    <x v="6"/>
  </r>
  <r>
    <s v="VISITE TRAVAUX EMTPV"/>
    <d v="2024-07-12T00:00:00"/>
    <d v="1899-12-30T08:00:00"/>
    <d v="2024-07-12T00:00:00"/>
    <d v="1899-12-30T09:30:00"/>
    <x v="23"/>
    <x v="2"/>
    <x v="10"/>
    <x v="2"/>
    <x v="1"/>
    <x v="6"/>
  </r>
  <r>
    <s v="BRAS DE LA PLAINE - visite fin de GPA "/>
    <d v="2024-08-22T00:00:00"/>
    <d v="1899-12-30T08:00:00"/>
    <d v="2024-08-22T00:00:00"/>
    <d v="1899-12-30T12:00:00"/>
    <x v="23"/>
    <x v="2"/>
    <x v="10"/>
    <x v="2"/>
    <x v="5"/>
    <x v="7"/>
  </r>
  <r>
    <s v="BRAS DE LA PLAINE - visite fin de GPA "/>
    <d v="2024-08-22T00:00:00"/>
    <d v="1899-12-30T08:00:00"/>
    <d v="2024-08-22T00:00:00"/>
    <d v="1899-12-30T12:00:00"/>
    <x v="23"/>
    <x v="2"/>
    <x v="5"/>
    <x v="2"/>
    <x v="5"/>
    <x v="7"/>
  </r>
  <r>
    <s v="VISITE CLOTURE VOISIN"/>
    <d v="2024-09-12T00:00:00"/>
    <d v="1899-12-30T08:00:00"/>
    <d v="2024-09-12T00:00:00"/>
    <d v="1899-12-30T10:00:00"/>
    <x v="23"/>
    <x v="2"/>
    <x v="10"/>
    <x v="2"/>
    <x v="2"/>
    <x v="8"/>
  </r>
  <r>
    <s v="BdE - Archivage/ Vérification pour transmission Patrimoine"/>
    <d v="2024-01-11T00:00:00"/>
    <d v="1899-12-30T08:30:00"/>
    <d v="2024-01-11T00:00:00"/>
    <d v="1899-12-30T09:00:00"/>
    <x v="24"/>
    <x v="0"/>
    <x v="3"/>
    <x v="2"/>
    <x v="0"/>
    <x v="2"/>
  </r>
  <r>
    <s v="BRAS DES ETANGS - TRANSMISSION PATRIMOINE "/>
    <d v="2024-01-25T00:00:00"/>
    <d v="1899-12-30T11:30:00"/>
    <d v="2024-01-25T00:00:00"/>
    <d v="1899-12-30T12:00:00"/>
    <x v="24"/>
    <x v="0"/>
    <x v="3"/>
    <x v="2"/>
    <x v="0"/>
    <x v="2"/>
  </r>
  <r>
    <s v="MDE BRAS DES ETANGS Lot ECS"/>
    <d v="2024-02-16T00:00:00"/>
    <d v="1899-12-30T08:00:00"/>
    <d v="2024-02-16T00:00:00"/>
    <d v="1899-12-30T08:30:00"/>
    <x v="24"/>
    <x v="0"/>
    <x v="3"/>
    <x v="2"/>
    <x v="0"/>
    <x v="4"/>
  </r>
  <r>
    <s v="Attente Retour élmts MDE BRAS DES ETANGS"/>
    <d v="2024-02-23T00:00:00"/>
    <d v="1899-12-30T08:00:00"/>
    <d v="2024-02-23T00:00:00"/>
    <d v="1899-12-30T08:30:00"/>
    <x v="24"/>
    <x v="0"/>
    <x v="3"/>
    <x v="2"/>
    <x v="0"/>
    <x v="4"/>
  </r>
  <r>
    <m/>
    <d v="2024-04-23T00:00:00"/>
    <d v="1899-12-30T11:00:00"/>
    <d v="2024-04-23T00:00:00"/>
    <d v="1899-12-30T12:00:00"/>
    <x v="24"/>
    <x v="0"/>
    <x v="8"/>
    <x v="0"/>
    <x v="4"/>
    <x v="0"/>
  </r>
  <r>
    <s v="ARCHIVAGES"/>
    <d v="2024-01-02T00:00:00"/>
    <d v="1899-12-30T13:00:00"/>
    <d v="2024-01-02T00:00:00"/>
    <d v="1899-12-30T17:00:00"/>
    <x v="24"/>
    <x v="0"/>
    <x v="8"/>
    <x v="0"/>
    <x v="5"/>
    <x v="2"/>
  </r>
  <r>
    <m/>
    <d v="2024-01-04T00:00:00"/>
    <d v="1899-12-30T13:00:00"/>
    <d v="2024-01-04T00:00:00"/>
    <d v="1899-12-30T14:00:00"/>
    <x v="24"/>
    <x v="0"/>
    <x v="8"/>
    <x v="0"/>
    <x v="4"/>
    <x v="2"/>
  </r>
  <r>
    <s v="PREPARATION TRANSMISSION PATRIMOINE"/>
    <d v="2024-01-08T00:00:00"/>
    <d v="1899-12-30T11:00:00"/>
    <d v="2024-01-08T00:00:00"/>
    <d v="1899-12-30T11:30:00"/>
    <x v="24"/>
    <x v="0"/>
    <x v="8"/>
    <x v="0"/>
    <x v="0"/>
    <x v="2"/>
  </r>
  <r>
    <m/>
    <d v="2024-01-08T00:00:00"/>
    <d v="1899-12-30T10:30:00"/>
    <d v="2024-01-08T00:00:00"/>
    <d v="1899-12-30T11:00:00"/>
    <x v="24"/>
    <x v="0"/>
    <x v="8"/>
    <x v="0"/>
    <x v="0"/>
    <x v="2"/>
  </r>
  <r>
    <m/>
    <d v="2024-07-04T00:00:00"/>
    <d v="1899-12-30T15:30:00"/>
    <d v="2024-07-04T00:00:00"/>
    <d v="1899-12-30T16:00:00"/>
    <x v="24"/>
    <x v="0"/>
    <x v="8"/>
    <x v="0"/>
    <x v="0"/>
    <x v="6"/>
  </r>
  <r>
    <s v="BRAS DES ETANGS"/>
    <d v="2024-07-03T00:00:00"/>
    <d v="1899-12-30T09:00:00"/>
    <d v="2024-07-03T00:00:00"/>
    <d v="1899-12-30T09:30:00"/>
    <x v="24"/>
    <x v="0"/>
    <x v="3"/>
    <x v="2"/>
    <x v="0"/>
    <x v="6"/>
  </r>
  <r>
    <m/>
    <d v="2024-08-26T00:00:00"/>
    <d v="1899-12-30T10:30:00"/>
    <d v="2024-08-26T00:00:00"/>
    <d v="1899-12-30T11:00:00"/>
    <x v="24"/>
    <x v="0"/>
    <x v="8"/>
    <x v="0"/>
    <x v="0"/>
    <x v="7"/>
  </r>
  <r>
    <m/>
    <d v="2024-01-23T00:00:00"/>
    <d v="1899-12-30T14:30:00"/>
    <d v="2024-01-23T00:00:00"/>
    <d v="1899-12-30T17:00:00"/>
    <x v="25"/>
    <x v="0"/>
    <x v="5"/>
    <x v="2"/>
    <x v="11"/>
    <x v="2"/>
  </r>
  <r>
    <m/>
    <d v="2024-01-25T00:00:00"/>
    <d v="1899-12-30T08:00:00"/>
    <d v="2024-01-25T00:00:00"/>
    <d v="1899-12-30T10:00:00"/>
    <x v="25"/>
    <x v="0"/>
    <x v="5"/>
    <x v="2"/>
    <x v="2"/>
    <x v="2"/>
  </r>
  <r>
    <m/>
    <d v="2024-02-08T00:00:00"/>
    <d v="1899-12-30T08:00:00"/>
    <d v="2024-02-08T00:00:00"/>
    <d v="1899-12-30T12:00:00"/>
    <x v="25"/>
    <x v="0"/>
    <x v="5"/>
    <x v="2"/>
    <x v="5"/>
    <x v="4"/>
  </r>
  <r>
    <m/>
    <d v="2024-02-22T00:00:00"/>
    <d v="1899-12-30T08:00:00"/>
    <d v="2024-02-22T00:00:00"/>
    <d v="1899-12-30T12:00:00"/>
    <x v="25"/>
    <x v="0"/>
    <x v="5"/>
    <x v="2"/>
    <x v="5"/>
    <x v="4"/>
  </r>
  <r>
    <m/>
    <d v="2024-07-31T00:00:00"/>
    <d v="1899-12-30T13:00:00"/>
    <d v="2024-07-31T00:00:00"/>
    <d v="1899-12-30T17:00:00"/>
    <x v="25"/>
    <x v="0"/>
    <x v="5"/>
    <x v="2"/>
    <x v="5"/>
    <x v="6"/>
  </r>
  <r>
    <m/>
    <d v="2024-01-24T00:00:00"/>
    <d v="1899-12-30T08:00:00"/>
    <d v="2024-01-24T00:00:00"/>
    <d v="1899-12-30T09:00:00"/>
    <x v="26"/>
    <x v="0"/>
    <x v="5"/>
    <x v="2"/>
    <x v="4"/>
    <x v="2"/>
  </r>
  <r>
    <s v="BY 89-92-93 : retour étude capacités"/>
    <d v="2024-02-05T00:00:00"/>
    <d v="1899-12-30T08:00:00"/>
    <d v="2024-02-05T00:00:00"/>
    <d v="1899-12-30T08:30:00"/>
    <x v="26"/>
    <x v="0"/>
    <x v="0"/>
    <x v="0"/>
    <x v="0"/>
    <x v="4"/>
  </r>
  <r>
    <m/>
    <d v="2024-03-13T00:00:00"/>
    <d v="1899-12-30T13:00:00"/>
    <d v="2024-03-13T00:00:00"/>
    <d v="1899-12-30T17:00:00"/>
    <x v="26"/>
    <x v="0"/>
    <x v="5"/>
    <x v="2"/>
    <x v="5"/>
    <x v="5"/>
  </r>
  <r>
    <m/>
    <d v="2024-03-15T00:00:00"/>
    <d v="1899-12-30T08:00:00"/>
    <d v="2024-03-15T00:00:00"/>
    <d v="1899-12-30T09:00:00"/>
    <x v="26"/>
    <x v="0"/>
    <x v="5"/>
    <x v="2"/>
    <x v="4"/>
    <x v="5"/>
  </r>
  <r>
    <m/>
    <d v="2024-03-18T00:00:00"/>
    <d v="1899-12-30T14:00:00"/>
    <d v="2024-03-18T00:00:00"/>
    <d v="1899-12-30T17:00:00"/>
    <x v="26"/>
    <x v="0"/>
    <x v="5"/>
    <x v="2"/>
    <x v="9"/>
    <x v="5"/>
  </r>
  <r>
    <s v="COMITE D'INVESTISSEMENT"/>
    <d v="2024-03-22T00:00:00"/>
    <d v="1899-12-30T08:30:00"/>
    <d v="2024-03-22T00:00:00"/>
    <d v="1899-12-30T11:00:00"/>
    <x v="26"/>
    <x v="0"/>
    <x v="5"/>
    <x v="2"/>
    <x v="11"/>
    <x v="5"/>
  </r>
  <r>
    <m/>
    <d v="2024-03-25T00:00:00"/>
    <d v="1899-12-30T10:30:00"/>
    <d v="2024-03-25T00:00:00"/>
    <d v="1899-12-30T12:00:00"/>
    <x v="26"/>
    <x v="0"/>
    <x v="5"/>
    <x v="2"/>
    <x v="1"/>
    <x v="5"/>
  </r>
  <r>
    <s v="CALISTA réunion de présentation "/>
    <d v="2024-01-25T00:00:00"/>
    <d v="1899-12-30T08:30:00"/>
    <d v="2024-01-25T00:00:00"/>
    <d v="1899-12-30T10:00:00"/>
    <x v="27"/>
    <x v="0"/>
    <x v="2"/>
    <x v="1"/>
    <x v="1"/>
    <x v="2"/>
  </r>
  <r>
    <s v="Réunion RICT CALISTA"/>
    <d v="2024-01-25T00:00:00"/>
    <d v="1899-12-30T10:30:00"/>
    <d v="2024-01-25T00:00:00"/>
    <d v="1899-12-30T11:30:00"/>
    <x v="27"/>
    <x v="0"/>
    <x v="2"/>
    <x v="1"/>
    <x v="4"/>
    <x v="2"/>
  </r>
  <r>
    <s v="Rédaction CR"/>
    <d v="2024-01-11T00:00:00"/>
    <d v="1899-12-30T15:30:00"/>
    <d v="2024-01-11T00:00:00"/>
    <d v="1899-12-30T17:00:00"/>
    <x v="27"/>
    <x v="0"/>
    <x v="2"/>
    <x v="1"/>
    <x v="1"/>
    <x v="2"/>
  </r>
  <r>
    <s v="CALISTA Date limite réception offre défrichage"/>
    <d v="2024-01-22T00:00:00"/>
    <d v="1899-12-30T08:00:00"/>
    <d v="2024-01-22T00:00:00"/>
    <d v="1899-12-30T08:30:00"/>
    <x v="27"/>
    <x v="0"/>
    <x v="2"/>
    <x v="1"/>
    <x v="0"/>
    <x v="2"/>
  </r>
  <r>
    <s v="Rapport de consultation"/>
    <d v="2024-01-23T00:00:00"/>
    <d v="1899-12-30T09:00:00"/>
    <d v="2024-01-23T00:00:00"/>
    <d v="1899-12-30T10:00:00"/>
    <x v="27"/>
    <x v="0"/>
    <x v="2"/>
    <x v="1"/>
    <x v="4"/>
    <x v="2"/>
  </r>
  <r>
    <s v="CALISTA VALGO paiement"/>
    <d v="2024-01-23T00:00:00"/>
    <d v="1899-12-30T13:30:00"/>
    <d v="2024-01-23T00:00:00"/>
    <d v="1899-12-30T14:00:00"/>
    <x v="27"/>
    <x v="0"/>
    <x v="2"/>
    <x v="1"/>
    <x v="0"/>
    <x v="2"/>
  </r>
  <r>
    <s v="Rapport d'analyse"/>
    <d v="2024-01-29T00:00:00"/>
    <d v="1899-12-30T10:30:00"/>
    <d v="2024-01-29T00:00:00"/>
    <d v="1899-12-30T12:00:00"/>
    <x v="27"/>
    <x v="0"/>
    <x v="2"/>
    <x v="1"/>
    <x v="1"/>
    <x v="2"/>
  </r>
  <r>
    <s v="Rapport d'analyse "/>
    <d v="2024-01-29T00:00:00"/>
    <d v="1899-12-30T13:00:00"/>
    <d v="2024-01-29T00:00:00"/>
    <d v="1899-12-30T13:30:00"/>
    <x v="27"/>
    <x v="0"/>
    <x v="2"/>
    <x v="1"/>
    <x v="0"/>
    <x v="2"/>
  </r>
  <r>
    <m/>
    <d v="2024-01-30T00:00:00"/>
    <d v="1899-12-30T10:30:00"/>
    <d v="2024-01-30T00:00:00"/>
    <d v="1899-12-30T11:00:00"/>
    <x v="27"/>
    <x v="0"/>
    <x v="2"/>
    <x v="1"/>
    <x v="0"/>
    <x v="2"/>
  </r>
  <r>
    <m/>
    <d v="2024-01-30T00:00:00"/>
    <d v="1899-12-30T13:00:00"/>
    <d v="2024-01-30T00:00:00"/>
    <d v="1899-12-30T14:00:00"/>
    <x v="27"/>
    <x v="0"/>
    <x v="2"/>
    <x v="1"/>
    <x v="4"/>
    <x v="2"/>
  </r>
  <r>
    <m/>
    <d v="2024-02-01T00:00:00"/>
    <d v="1899-12-30T09:00:00"/>
    <d v="2024-02-01T00:00:00"/>
    <d v="1899-12-30T09:30:00"/>
    <x v="27"/>
    <x v="0"/>
    <x v="2"/>
    <x v="1"/>
    <x v="0"/>
    <x v="4"/>
  </r>
  <r>
    <m/>
    <d v="2024-03-20T00:00:00"/>
    <d v="1899-12-30T16:30:00"/>
    <d v="2024-03-20T00:00:00"/>
    <d v="1899-12-30T17:00:00"/>
    <x v="27"/>
    <x v="0"/>
    <x v="1"/>
    <x v="0"/>
    <x v="0"/>
    <x v="5"/>
  </r>
  <r>
    <m/>
    <d v="2024-03-26T00:00:00"/>
    <d v="1899-12-30T15:00:00"/>
    <d v="2024-03-26T00:00:00"/>
    <d v="1899-12-30T17:00:00"/>
    <x v="27"/>
    <x v="0"/>
    <x v="1"/>
    <x v="0"/>
    <x v="2"/>
    <x v="5"/>
  </r>
  <r>
    <s v="CALISTA réunion de présentation "/>
    <d v="2024-01-25T00:00:00"/>
    <d v="1899-12-30T08:30:00"/>
    <d v="2024-01-25T00:00:00"/>
    <d v="1899-12-30T10:00:00"/>
    <x v="27"/>
    <x v="0"/>
    <x v="1"/>
    <x v="0"/>
    <x v="1"/>
    <x v="2"/>
  </r>
  <r>
    <s v="Réunion RICT CALISTA"/>
    <d v="2024-01-25T00:00:00"/>
    <d v="1899-12-30T10:30:00"/>
    <d v="2024-01-25T00:00:00"/>
    <d v="1899-12-30T11:30:00"/>
    <x v="27"/>
    <x v="0"/>
    <x v="1"/>
    <x v="0"/>
    <x v="4"/>
    <x v="2"/>
  </r>
  <r>
    <s v="Rédaction CR"/>
    <d v="2024-01-11T00:00:00"/>
    <d v="1899-12-30T15:30:00"/>
    <d v="2024-01-11T00:00:00"/>
    <d v="1899-12-30T17:00:00"/>
    <x v="27"/>
    <x v="0"/>
    <x v="1"/>
    <x v="0"/>
    <x v="1"/>
    <x v="2"/>
  </r>
  <r>
    <s v="CALISTA Date limite réception offre défrichage"/>
    <d v="2024-01-22T00:00:00"/>
    <d v="1899-12-30T08:00:00"/>
    <d v="2024-01-22T00:00:00"/>
    <d v="1899-12-30T08:30:00"/>
    <x v="27"/>
    <x v="0"/>
    <x v="1"/>
    <x v="0"/>
    <x v="0"/>
    <x v="2"/>
  </r>
  <r>
    <s v="Rapport de consultation"/>
    <d v="2024-01-23T00:00:00"/>
    <d v="1899-12-30T09:00:00"/>
    <d v="2024-01-23T00:00:00"/>
    <d v="1899-12-30T10:00:00"/>
    <x v="27"/>
    <x v="0"/>
    <x v="1"/>
    <x v="0"/>
    <x v="4"/>
    <x v="2"/>
  </r>
  <r>
    <s v="CALISTA VALGO paiement"/>
    <d v="2024-01-23T00:00:00"/>
    <d v="1899-12-30T13:30:00"/>
    <d v="2024-01-23T00:00:00"/>
    <d v="1899-12-30T14:00:00"/>
    <x v="27"/>
    <x v="0"/>
    <x v="1"/>
    <x v="0"/>
    <x v="0"/>
    <x v="2"/>
  </r>
  <r>
    <s v="Rapport d'analyse"/>
    <d v="2024-01-29T00:00:00"/>
    <d v="1899-12-30T10:30:00"/>
    <d v="2024-01-29T00:00:00"/>
    <d v="1899-12-30T12:00:00"/>
    <x v="27"/>
    <x v="0"/>
    <x v="1"/>
    <x v="0"/>
    <x v="1"/>
    <x v="2"/>
  </r>
  <r>
    <s v="Rapport d'analyse "/>
    <d v="2024-01-29T00:00:00"/>
    <d v="1899-12-30T13:00:00"/>
    <d v="2024-01-29T00:00:00"/>
    <d v="1899-12-30T13:30:00"/>
    <x v="27"/>
    <x v="0"/>
    <x v="1"/>
    <x v="0"/>
    <x v="0"/>
    <x v="2"/>
  </r>
  <r>
    <m/>
    <d v="2024-01-30T00:00:00"/>
    <d v="1899-12-30T10:30:00"/>
    <d v="2024-01-30T00:00:00"/>
    <d v="1899-12-30T11:00:00"/>
    <x v="27"/>
    <x v="0"/>
    <x v="1"/>
    <x v="0"/>
    <x v="0"/>
    <x v="2"/>
  </r>
  <r>
    <m/>
    <d v="2024-01-30T00:00:00"/>
    <d v="1899-12-30T13:00:00"/>
    <d v="2024-01-30T00:00:00"/>
    <d v="1899-12-30T14:00:00"/>
    <x v="27"/>
    <x v="0"/>
    <x v="1"/>
    <x v="0"/>
    <x v="4"/>
    <x v="2"/>
  </r>
  <r>
    <s v="CALISTA réunion de présentation "/>
    <d v="2024-01-25T00:00:00"/>
    <d v="1899-12-30T08:30:00"/>
    <d v="2024-01-25T00:00:00"/>
    <d v="1899-12-30T10:30:00"/>
    <x v="27"/>
    <x v="0"/>
    <x v="12"/>
    <x v="2"/>
    <x v="2"/>
    <x v="2"/>
  </r>
  <r>
    <s v="Analyse courrier réf préventif calista"/>
    <d v="2024-01-17T00:00:00"/>
    <d v="1899-12-30T13:00:00"/>
    <d v="2024-01-17T00:00:00"/>
    <d v="1899-12-30T15:00:00"/>
    <x v="27"/>
    <x v="0"/>
    <x v="12"/>
    <x v="2"/>
    <x v="2"/>
    <x v="2"/>
  </r>
  <r>
    <s v="Analyse PRO CALISTA"/>
    <d v="2024-01-24T00:00:00"/>
    <d v="1899-12-30T13:00:00"/>
    <d v="2024-01-24T00:00:00"/>
    <d v="1899-12-30T15:00:00"/>
    <x v="27"/>
    <x v="0"/>
    <x v="12"/>
    <x v="2"/>
    <x v="2"/>
    <x v="2"/>
  </r>
  <r>
    <s v="Analyse PRO CALISTA"/>
    <d v="2024-01-26T00:00:00"/>
    <d v="1899-12-30T08:00:00"/>
    <d v="2024-01-26T00:00:00"/>
    <d v="1899-12-30T11:00:00"/>
    <x v="27"/>
    <x v="0"/>
    <x v="12"/>
    <x v="2"/>
    <x v="9"/>
    <x v="2"/>
  </r>
  <r>
    <s v="Traitement mails"/>
    <d v="2024-01-23T00:00:00"/>
    <d v="1899-12-30T08:00:00"/>
    <d v="2024-01-23T00:00:00"/>
    <d v="1899-12-30T09:00:00"/>
    <x v="27"/>
    <x v="0"/>
    <x v="12"/>
    <x v="2"/>
    <x v="4"/>
    <x v="2"/>
  </r>
  <r>
    <s v="Réunion RICT CALISTA"/>
    <d v="2024-01-25T00:00:00"/>
    <d v="1899-12-30T10:30:00"/>
    <d v="2024-01-25T00:00:00"/>
    <d v="1899-12-30T12:00:00"/>
    <x v="27"/>
    <x v="0"/>
    <x v="12"/>
    <x v="2"/>
    <x v="1"/>
    <x v="2"/>
  </r>
  <r>
    <s v="Analyse pro calista"/>
    <d v="2024-01-25T00:00:00"/>
    <d v="1899-12-30T13:00:00"/>
    <d v="2024-01-25T00:00:00"/>
    <d v="1899-12-30T15:00:00"/>
    <x v="27"/>
    <x v="0"/>
    <x v="12"/>
    <x v="2"/>
    <x v="2"/>
    <x v="2"/>
  </r>
  <r>
    <s v="Traitement mail"/>
    <d v="2024-05-07T00:00:00"/>
    <d v="1899-12-30T08:00:00"/>
    <d v="2024-05-07T00:00:00"/>
    <d v="1899-12-30T08:30:00"/>
    <x v="27"/>
    <x v="0"/>
    <x v="12"/>
    <x v="2"/>
    <x v="0"/>
    <x v="1"/>
  </r>
  <r>
    <s v="Analyse PC modif Calista"/>
    <d v="2024-05-28T00:00:00"/>
    <d v="1899-12-30T09:00:00"/>
    <d v="2024-05-28T00:00:00"/>
    <d v="1899-12-30T12:00:00"/>
    <x v="27"/>
    <x v="0"/>
    <x v="12"/>
    <x v="2"/>
    <x v="9"/>
    <x v="1"/>
  </r>
  <r>
    <s v="Analyse PC Calista"/>
    <d v="2024-05-30T00:00:00"/>
    <d v="1899-12-30T11:00:00"/>
    <d v="2024-05-30T00:00:00"/>
    <d v="1899-12-30T12:00:00"/>
    <x v="27"/>
    <x v="0"/>
    <x v="12"/>
    <x v="2"/>
    <x v="4"/>
    <x v="1"/>
  </r>
  <r>
    <m/>
    <d v="2024-07-02T00:00:00"/>
    <d v="1899-12-30T15:30:00"/>
    <d v="2024-07-02T00:00:00"/>
    <d v="1899-12-30T17:00:00"/>
    <x v="27"/>
    <x v="0"/>
    <x v="1"/>
    <x v="0"/>
    <x v="1"/>
    <x v="6"/>
  </r>
  <r>
    <s v="Réception Analyse OPC BLIN &amp; Misery et SP2OI"/>
    <d v="2024-07-16T00:00:00"/>
    <d v="1899-12-30T08:00:00"/>
    <d v="2024-07-16T00:00:00"/>
    <d v="1899-12-30T08:30:00"/>
    <x v="27"/>
    <x v="0"/>
    <x v="1"/>
    <x v="0"/>
    <x v="0"/>
    <x v="6"/>
  </r>
  <r>
    <m/>
    <d v="2024-07-30T00:00:00"/>
    <d v="1899-12-30T14:30:00"/>
    <d v="2024-07-30T00:00:00"/>
    <d v="1899-12-30T15:30:00"/>
    <x v="27"/>
    <x v="0"/>
    <x v="1"/>
    <x v="0"/>
    <x v="4"/>
    <x v="6"/>
  </r>
  <r>
    <m/>
    <d v="2024-02-01T00:00:00"/>
    <d v="1899-12-30T13:00:00"/>
    <d v="2024-02-01T00:00:00"/>
    <d v="1899-12-30T13:30:00"/>
    <x v="27"/>
    <x v="0"/>
    <x v="1"/>
    <x v="0"/>
    <x v="0"/>
    <x v="4"/>
  </r>
  <r>
    <m/>
    <d v="2024-02-15T00:00:00"/>
    <d v="1899-12-30T13:00:00"/>
    <d v="2024-02-15T00:00:00"/>
    <d v="1899-12-30T14:00:00"/>
    <x v="27"/>
    <x v="0"/>
    <x v="1"/>
    <x v="0"/>
    <x v="4"/>
    <x v="4"/>
  </r>
  <r>
    <s v=" Rapport d'analyse"/>
    <d v="2024-02-20T00:00:00"/>
    <d v="1899-12-30T13:00:00"/>
    <d v="2024-02-20T00:00:00"/>
    <d v="1899-12-30T14:00:00"/>
    <x v="27"/>
    <x v="0"/>
    <x v="1"/>
    <x v="0"/>
    <x v="4"/>
    <x v="4"/>
  </r>
  <r>
    <s v="Rapport"/>
    <d v="2024-02-21T00:00:00"/>
    <d v="1899-12-30T08:00:00"/>
    <d v="2024-02-21T00:00:00"/>
    <d v="1899-12-30T08:30:00"/>
    <x v="27"/>
    <x v="0"/>
    <x v="1"/>
    <x v="0"/>
    <x v="0"/>
    <x v="4"/>
  </r>
  <r>
    <m/>
    <d v="2024-04-02T00:00:00"/>
    <d v="1899-12-30T13:00:00"/>
    <d v="2024-04-02T00:00:00"/>
    <d v="1899-12-30T13:30:00"/>
    <x v="27"/>
    <x v="0"/>
    <x v="1"/>
    <x v="0"/>
    <x v="0"/>
    <x v="0"/>
  </r>
  <r>
    <m/>
    <d v="2024-04-04T00:00:00"/>
    <d v="1899-12-30T13:00:00"/>
    <d v="2024-04-04T00:00:00"/>
    <d v="1899-12-30T14:30:00"/>
    <x v="27"/>
    <x v="0"/>
    <x v="1"/>
    <x v="0"/>
    <x v="1"/>
    <x v="0"/>
  </r>
  <r>
    <m/>
    <d v="2024-04-04T00:00:00"/>
    <d v="1899-12-30T11:30:00"/>
    <d v="2024-04-04T00:00:00"/>
    <d v="1899-12-30T12:00:00"/>
    <x v="27"/>
    <x v="0"/>
    <x v="1"/>
    <x v="0"/>
    <x v="0"/>
    <x v="0"/>
  </r>
  <r>
    <m/>
    <d v="2024-04-05T00:00:00"/>
    <d v="1899-12-30T08:30:00"/>
    <d v="2024-04-05T00:00:00"/>
    <d v="1899-12-30T11:00:00"/>
    <x v="27"/>
    <x v="0"/>
    <x v="1"/>
    <x v="0"/>
    <x v="11"/>
    <x v="0"/>
  </r>
  <r>
    <m/>
    <d v="2024-04-10T00:00:00"/>
    <d v="1899-12-30T08:00:00"/>
    <d v="2024-04-10T00:00:00"/>
    <d v="1899-12-30T08:30:00"/>
    <x v="27"/>
    <x v="0"/>
    <x v="1"/>
    <x v="0"/>
    <x v="0"/>
    <x v="0"/>
  </r>
  <r>
    <m/>
    <d v="2024-04-16T00:00:00"/>
    <d v="1899-12-30T13:00:00"/>
    <d v="2024-04-16T00:00:00"/>
    <d v="1899-12-30T14:00:00"/>
    <x v="27"/>
    <x v="0"/>
    <x v="1"/>
    <x v="0"/>
    <x v="4"/>
    <x v="0"/>
  </r>
  <r>
    <m/>
    <d v="2024-04-23T00:00:00"/>
    <d v="1899-12-30T15:00:00"/>
    <d v="2024-04-23T00:00:00"/>
    <d v="1899-12-30T15:30:00"/>
    <x v="27"/>
    <x v="0"/>
    <x v="1"/>
    <x v="0"/>
    <x v="0"/>
    <x v="0"/>
  </r>
  <r>
    <s v="DIDDES à récupéré son dossier DCE"/>
    <d v="2024-05-02T00:00:00"/>
    <d v="1899-12-30T10:00:00"/>
    <d v="2024-05-02T00:00:00"/>
    <d v="1899-12-30T10:30:00"/>
    <x v="27"/>
    <x v="0"/>
    <x v="1"/>
    <x v="0"/>
    <x v="0"/>
    <x v="1"/>
  </r>
  <r>
    <s v="Réunion service Urbanisme du Tampon"/>
    <d v="2024-05-07T00:00:00"/>
    <d v="1899-12-30T09:30:00"/>
    <d v="2024-05-07T00:00:00"/>
    <d v="1899-12-30T10:30:00"/>
    <x v="27"/>
    <x v="0"/>
    <x v="1"/>
    <x v="0"/>
    <x v="4"/>
    <x v="1"/>
  </r>
  <r>
    <m/>
    <d v="2024-05-07T00:00:00"/>
    <d v="1899-12-30T08:00:00"/>
    <d v="2024-05-07T00:00:00"/>
    <d v="1899-12-30T08:30:00"/>
    <x v="27"/>
    <x v="0"/>
    <x v="1"/>
    <x v="0"/>
    <x v="0"/>
    <x v="1"/>
  </r>
  <r>
    <s v="Appeler Huissier"/>
    <d v="2024-05-14T00:00:00"/>
    <d v="1899-12-30T08:30:00"/>
    <d v="2024-05-14T00:00:00"/>
    <d v="1899-12-30T09:00:00"/>
    <x v="27"/>
    <x v="0"/>
    <x v="1"/>
    <x v="0"/>
    <x v="0"/>
    <x v="1"/>
  </r>
  <r>
    <m/>
    <d v="2024-05-28T00:00:00"/>
    <d v="1899-12-30T11:00:00"/>
    <d v="2024-05-28T00:00:00"/>
    <d v="1899-12-30T11:30:00"/>
    <x v="27"/>
    <x v="0"/>
    <x v="1"/>
    <x v="0"/>
    <x v="0"/>
    <x v="1"/>
  </r>
  <r>
    <m/>
    <d v="2024-05-29T00:00:00"/>
    <d v="1899-12-30T09:30:00"/>
    <d v="2024-05-29T00:00:00"/>
    <d v="1899-12-30T11:00:00"/>
    <x v="27"/>
    <x v="0"/>
    <x v="1"/>
    <x v="0"/>
    <x v="1"/>
    <x v="1"/>
  </r>
  <r>
    <m/>
    <d v="2024-05-29T00:00:00"/>
    <d v="1899-12-30T15:30:00"/>
    <d v="2024-05-29T00:00:00"/>
    <d v="1899-12-30T16:00:00"/>
    <x v="27"/>
    <x v="0"/>
    <x v="1"/>
    <x v="0"/>
    <x v="0"/>
    <x v="1"/>
  </r>
  <r>
    <m/>
    <d v="2024-05-30T00:00:00"/>
    <d v="1899-12-30T08:30:00"/>
    <d v="2024-05-30T00:00:00"/>
    <d v="1899-12-30T09:00:00"/>
    <x v="27"/>
    <x v="0"/>
    <x v="1"/>
    <x v="0"/>
    <x v="0"/>
    <x v="1"/>
  </r>
  <r>
    <s v="CALISTA présentation DCE"/>
    <d v="2024-06-19T00:00:00"/>
    <d v="1899-12-30T13:30:00"/>
    <d v="2024-06-19T00:00:00"/>
    <d v="1899-12-30T16:30:00"/>
    <x v="27"/>
    <x v="0"/>
    <x v="1"/>
    <x v="0"/>
    <x v="9"/>
    <x v="3"/>
  </r>
  <r>
    <s v="rapport DCE"/>
    <d v="2024-06-06T00:00:00"/>
    <d v="1899-12-30T09:00:00"/>
    <d v="2024-06-06T00:00:00"/>
    <d v="1899-12-30T10:00:00"/>
    <x v="27"/>
    <x v="0"/>
    <x v="1"/>
    <x v="0"/>
    <x v="4"/>
    <x v="3"/>
  </r>
  <r>
    <s v="CCAP"/>
    <d v="2024-06-11T00:00:00"/>
    <d v="1899-12-30T15:00:00"/>
    <d v="2024-06-11T00:00:00"/>
    <d v="1899-12-30T16:00:00"/>
    <x v="27"/>
    <x v="0"/>
    <x v="1"/>
    <x v="0"/>
    <x v="4"/>
    <x v="3"/>
  </r>
  <r>
    <m/>
    <d v="2024-06-27T00:00:00"/>
    <d v="1899-12-30T13:00:00"/>
    <d v="2024-06-27T00:00:00"/>
    <d v="1899-12-30T13:30:00"/>
    <x v="27"/>
    <x v="0"/>
    <x v="1"/>
    <x v="0"/>
    <x v="0"/>
    <x v="3"/>
  </r>
  <r>
    <s v="Analyse PC modif CALISTA"/>
    <d v="2024-02-13T00:00:00"/>
    <d v="1899-12-30T14:00:00"/>
    <d v="2024-02-13T00:00:00"/>
    <d v="1899-12-30T16:00:00"/>
    <x v="27"/>
    <x v="0"/>
    <x v="12"/>
    <x v="2"/>
    <x v="2"/>
    <x v="4"/>
  </r>
  <r>
    <s v="Budget CALISTA"/>
    <d v="2024-02-20T00:00:00"/>
    <d v="1899-12-30T08:00:00"/>
    <d v="2024-02-20T00:00:00"/>
    <d v="1899-12-30T11:00:00"/>
    <x v="27"/>
    <x v="0"/>
    <x v="12"/>
    <x v="2"/>
    <x v="9"/>
    <x v="4"/>
  </r>
  <r>
    <s v="Traitement mails"/>
    <d v="2024-02-28T00:00:00"/>
    <d v="1899-12-30T08:00:00"/>
    <d v="2024-02-28T00:00:00"/>
    <d v="1899-12-30T09:00:00"/>
    <x v="27"/>
    <x v="0"/>
    <x v="12"/>
    <x v="2"/>
    <x v="4"/>
    <x v="4"/>
  </r>
  <r>
    <s v="Réunion service Urbanisme du Tampon"/>
    <d v="2024-05-07T00:00:00"/>
    <d v="1899-12-30T10:00:00"/>
    <d v="2024-05-07T00:00:00"/>
    <d v="1899-12-30T12:00:00"/>
    <x v="27"/>
    <x v="2"/>
    <x v="12"/>
    <x v="2"/>
    <x v="2"/>
    <x v="1"/>
  </r>
  <r>
    <s v="Constat des avoisinants  Huissier CALISTA"/>
    <d v="2024-02-28T00:00:00"/>
    <d v="1899-12-30T09:00:00"/>
    <d v="2024-02-28T00:00:00"/>
    <d v="1899-12-30T10:30:00"/>
    <x v="27"/>
    <x v="2"/>
    <x v="12"/>
    <x v="2"/>
    <x v="1"/>
    <x v="4"/>
  </r>
  <r>
    <s v="CALLIOPE"/>
    <d v="2024-07-31T00:00:00"/>
    <d v="1899-12-30T13:00:00"/>
    <d v="2024-07-31T00:00:00"/>
    <d v="1899-12-30T15:00:00"/>
    <x v="28"/>
    <x v="0"/>
    <x v="0"/>
    <x v="0"/>
    <x v="2"/>
    <x v="6"/>
  </r>
  <r>
    <s v="CALLIOPE"/>
    <d v="2024-07-30T00:00:00"/>
    <d v="1899-12-30T10:00:00"/>
    <d v="2024-07-30T00:00:00"/>
    <d v="1899-12-30T11:00:00"/>
    <x v="28"/>
    <x v="0"/>
    <x v="0"/>
    <x v="0"/>
    <x v="4"/>
    <x v="6"/>
  </r>
  <r>
    <s v="CALLIOPE"/>
    <d v="2024-07-29T00:00:00"/>
    <d v="1899-12-30T14:00:00"/>
    <d v="2024-07-29T00:00:00"/>
    <d v="1899-12-30T15:00:00"/>
    <x v="28"/>
    <x v="0"/>
    <x v="0"/>
    <x v="0"/>
    <x v="4"/>
    <x v="6"/>
  </r>
  <r>
    <s v="CALLIOPE"/>
    <d v="2024-07-22T00:00:00"/>
    <d v="1899-12-30T16:00:00"/>
    <d v="2024-07-22T00:00:00"/>
    <d v="1899-12-30T16:30:00"/>
    <x v="28"/>
    <x v="0"/>
    <x v="0"/>
    <x v="0"/>
    <x v="0"/>
    <x v="6"/>
  </r>
  <r>
    <s v="CALLIOPE"/>
    <d v="2024-07-24T00:00:00"/>
    <d v="1899-12-30T10:30:00"/>
    <d v="2024-07-24T00:00:00"/>
    <d v="1899-12-30T11:00:00"/>
    <x v="28"/>
    <x v="0"/>
    <x v="0"/>
    <x v="0"/>
    <x v="0"/>
    <x v="6"/>
  </r>
  <r>
    <s v="CALLIOPE"/>
    <d v="2024-08-01T00:00:00"/>
    <d v="1899-12-30T14:30:00"/>
    <d v="2024-08-01T00:00:00"/>
    <d v="1899-12-30T15:30:00"/>
    <x v="28"/>
    <x v="0"/>
    <x v="0"/>
    <x v="0"/>
    <x v="4"/>
    <x v="7"/>
  </r>
  <r>
    <s v="CALLIOPE"/>
    <d v="2024-08-07T00:00:00"/>
    <d v="1899-12-30T10:30:00"/>
    <d v="2024-08-07T00:00:00"/>
    <d v="1899-12-30T11:30:00"/>
    <x v="28"/>
    <x v="0"/>
    <x v="0"/>
    <x v="0"/>
    <x v="4"/>
    <x v="7"/>
  </r>
  <r>
    <s v="CALLIOPE"/>
    <d v="2024-08-08T00:00:00"/>
    <d v="1899-12-30T10:30:00"/>
    <d v="2024-08-08T00:00:00"/>
    <d v="1899-12-30T11:00:00"/>
    <x v="28"/>
    <x v="0"/>
    <x v="0"/>
    <x v="0"/>
    <x v="0"/>
    <x v="7"/>
  </r>
  <r>
    <s v="CALLIOPE"/>
    <d v="2024-08-12T00:00:00"/>
    <d v="1899-12-30T14:30:00"/>
    <d v="2024-08-12T00:00:00"/>
    <d v="1899-12-30T15:00:00"/>
    <x v="28"/>
    <x v="0"/>
    <x v="0"/>
    <x v="0"/>
    <x v="0"/>
    <x v="7"/>
  </r>
  <r>
    <s v="CALLIOPE"/>
    <d v="2024-08-12T00:00:00"/>
    <d v="1899-12-30T11:00:00"/>
    <d v="2024-08-12T00:00:00"/>
    <d v="1899-12-30T11:30:00"/>
    <x v="28"/>
    <x v="0"/>
    <x v="0"/>
    <x v="0"/>
    <x v="0"/>
    <x v="7"/>
  </r>
  <r>
    <s v="CALLIOPE"/>
    <d v="2024-08-19T00:00:00"/>
    <d v="1899-12-30T08:00:00"/>
    <d v="2024-08-19T00:00:00"/>
    <d v="1899-12-30T08:30:00"/>
    <x v="28"/>
    <x v="0"/>
    <x v="0"/>
    <x v="0"/>
    <x v="0"/>
    <x v="7"/>
  </r>
  <r>
    <s v="CALLIOPE"/>
    <d v="2024-08-22T00:00:00"/>
    <d v="1899-12-30T13:00:00"/>
    <d v="2024-08-22T00:00:00"/>
    <d v="1899-12-30T13:30:00"/>
    <x v="28"/>
    <x v="0"/>
    <x v="0"/>
    <x v="0"/>
    <x v="0"/>
    <x v="7"/>
  </r>
  <r>
    <s v="CALLIOPE"/>
    <d v="2024-08-21T00:00:00"/>
    <d v="1899-12-30T15:00:00"/>
    <d v="2024-08-21T00:00:00"/>
    <d v="1899-12-30T15:30:00"/>
    <x v="28"/>
    <x v="0"/>
    <x v="0"/>
    <x v="0"/>
    <x v="0"/>
    <x v="7"/>
  </r>
  <r>
    <s v="CALLIOPE"/>
    <d v="2024-08-23T00:00:00"/>
    <d v="1899-12-30T10:30:00"/>
    <d v="2024-08-23T00:00:00"/>
    <d v="1899-12-30T11:00:00"/>
    <x v="28"/>
    <x v="0"/>
    <x v="0"/>
    <x v="0"/>
    <x v="0"/>
    <x v="7"/>
  </r>
  <r>
    <s v="CALLIOPE"/>
    <d v="2024-08-27T00:00:00"/>
    <d v="1899-12-30T15:30:00"/>
    <d v="2024-08-27T00:00:00"/>
    <d v="1899-12-30T16:00:00"/>
    <x v="28"/>
    <x v="0"/>
    <x v="0"/>
    <x v="0"/>
    <x v="0"/>
    <x v="7"/>
  </r>
  <r>
    <s v="CALLIOPE"/>
    <d v="2024-08-26T00:00:00"/>
    <d v="1899-12-30T11:00:00"/>
    <d v="2024-08-26T00:00:00"/>
    <d v="1899-12-30T11:30:00"/>
    <x v="28"/>
    <x v="0"/>
    <x v="0"/>
    <x v="0"/>
    <x v="0"/>
    <x v="7"/>
  </r>
  <r>
    <s v="CALLIOPE &amp; PEPINERE : ouverture des plis"/>
    <d v="2024-08-22T00:00:00"/>
    <d v="1899-12-30T13:00:00"/>
    <d v="2024-08-22T00:00:00"/>
    <d v="1899-12-30T15:30:00"/>
    <x v="28"/>
    <x v="0"/>
    <x v="5"/>
    <x v="2"/>
    <x v="11"/>
    <x v="7"/>
  </r>
  <r>
    <m/>
    <d v="2024-08-08T00:00:00"/>
    <d v="1899-12-30T13:00:00"/>
    <d v="2024-08-08T00:00:00"/>
    <d v="1899-12-30T17:00:00"/>
    <x v="28"/>
    <x v="0"/>
    <x v="5"/>
    <x v="2"/>
    <x v="5"/>
    <x v="7"/>
  </r>
  <r>
    <m/>
    <d v="2024-08-29T00:00:00"/>
    <d v="1899-12-30T08:00:00"/>
    <d v="2024-08-29T00:00:00"/>
    <d v="1899-12-30T12:00:00"/>
    <x v="28"/>
    <x v="0"/>
    <x v="5"/>
    <x v="2"/>
    <x v="5"/>
    <x v="7"/>
  </r>
  <r>
    <s v="CANNELLE / Marché MOE"/>
    <d v="2024-01-08T00:00:00"/>
    <d v="1899-12-30T13:30:00"/>
    <d v="2024-01-08T00:00:00"/>
    <d v="1899-12-30T16:00:00"/>
    <x v="29"/>
    <x v="0"/>
    <x v="7"/>
    <x v="2"/>
    <x v="11"/>
    <x v="2"/>
  </r>
  <r>
    <s v="CANNELLE / Marché MOE"/>
    <d v="2024-01-10T00:00:00"/>
    <d v="1899-12-30T14:30:00"/>
    <d v="2024-01-10T00:00:00"/>
    <d v="1899-12-30T16:00:00"/>
    <x v="29"/>
    <x v="0"/>
    <x v="7"/>
    <x v="2"/>
    <x v="1"/>
    <x v="2"/>
  </r>
  <r>
    <s v="OP CANNELLE"/>
    <d v="2024-01-22T00:00:00"/>
    <d v="1899-12-30T14:00:00"/>
    <d v="2024-01-22T00:00:00"/>
    <d v="1899-12-30T15:00:00"/>
    <x v="29"/>
    <x v="0"/>
    <x v="9"/>
    <x v="0"/>
    <x v="4"/>
    <x v="2"/>
  </r>
  <r>
    <s v="COURRIERS REJETS CONSULTATION MOE"/>
    <d v="2024-01-23T00:00:00"/>
    <d v="1899-12-30T13:00:00"/>
    <d v="2024-01-23T00:00:00"/>
    <d v="1899-12-30T15:00:00"/>
    <x v="29"/>
    <x v="0"/>
    <x v="9"/>
    <x v="0"/>
    <x v="2"/>
    <x v="2"/>
  </r>
  <r>
    <s v="VERIFICATION PIECES"/>
    <d v="2024-01-10T00:00:00"/>
    <d v="1899-12-30T08:00:00"/>
    <d v="2024-01-10T00:00:00"/>
    <d v="1899-12-30T10:30:00"/>
    <x v="29"/>
    <x v="0"/>
    <x v="9"/>
    <x v="0"/>
    <x v="11"/>
    <x v="2"/>
  </r>
  <r>
    <s v="CANNELLE"/>
    <d v="2024-01-22T00:00:00"/>
    <d v="1899-12-30T14:00:00"/>
    <d v="2024-01-22T00:00:00"/>
    <d v="1899-12-30T15:30:00"/>
    <x v="29"/>
    <x v="0"/>
    <x v="7"/>
    <x v="2"/>
    <x v="1"/>
    <x v="2"/>
  </r>
  <r>
    <s v="CANNELLE"/>
    <d v="2024-01-23T00:00:00"/>
    <d v="1899-12-30T14:00:00"/>
    <d v="2024-01-23T00:00:00"/>
    <d v="1899-12-30T14:30:00"/>
    <x v="29"/>
    <x v="0"/>
    <x v="7"/>
    <x v="2"/>
    <x v="0"/>
    <x v="2"/>
  </r>
  <r>
    <s v="CANNELLE"/>
    <d v="2024-01-24T00:00:00"/>
    <d v="1899-12-30T08:00:00"/>
    <d v="2024-01-24T00:00:00"/>
    <d v="1899-12-30T09:00:00"/>
    <x v="29"/>
    <x v="0"/>
    <x v="7"/>
    <x v="2"/>
    <x v="4"/>
    <x v="2"/>
  </r>
  <r>
    <s v="CANNELLE / PIHOUEE"/>
    <d v="2024-02-06T00:00:00"/>
    <d v="1899-12-30T10:00:00"/>
    <d v="2024-02-06T00:00:00"/>
    <d v="1899-12-30T10:30:00"/>
    <x v="29"/>
    <x v="0"/>
    <x v="7"/>
    <x v="2"/>
    <x v="0"/>
    <x v="4"/>
  </r>
  <r>
    <s v="CANNELLE / ASI"/>
    <d v="2024-02-12T00:00:00"/>
    <d v="1899-12-30T10:00:00"/>
    <d v="2024-02-12T00:00:00"/>
    <d v="1899-12-30T10:30:00"/>
    <x v="29"/>
    <x v="0"/>
    <x v="7"/>
    <x v="2"/>
    <x v="0"/>
    <x v="4"/>
  </r>
  <r>
    <s v="CANNELLE / Lancement consultation MOE"/>
    <d v="2024-02-13T00:00:00"/>
    <d v="1899-12-30T08:00:00"/>
    <d v="2024-02-13T00:00:00"/>
    <d v="1899-12-30T09:00:00"/>
    <x v="29"/>
    <x v="0"/>
    <x v="7"/>
    <x v="2"/>
    <x v="4"/>
    <x v="4"/>
  </r>
  <r>
    <s v="CANNELLE - OUV PLIS MOE"/>
    <d v="2024-03-04T00:00:00"/>
    <d v="1899-12-30T13:30:00"/>
    <d v="2024-03-04T00:00:00"/>
    <d v="1899-12-30T14:30:00"/>
    <x v="29"/>
    <x v="0"/>
    <x v="7"/>
    <x v="2"/>
    <x v="4"/>
    <x v="5"/>
  </r>
  <r>
    <s v="CANNELLE"/>
    <d v="2024-03-01T00:00:00"/>
    <d v="1899-12-30T09:00:00"/>
    <d v="2024-03-01T00:00:00"/>
    <d v="1899-12-30T10:00:00"/>
    <x v="29"/>
    <x v="0"/>
    <x v="7"/>
    <x v="2"/>
    <x v="4"/>
    <x v="5"/>
  </r>
  <r>
    <s v="CANNELLE"/>
    <d v="2024-03-12T00:00:00"/>
    <d v="1899-12-30T11:30:00"/>
    <d v="2024-03-12T00:00:00"/>
    <d v="1899-12-30T12:00:00"/>
    <x v="29"/>
    <x v="0"/>
    <x v="7"/>
    <x v="2"/>
    <x v="0"/>
    <x v="5"/>
  </r>
  <r>
    <s v="CANNELLE"/>
    <d v="2024-03-12T00:00:00"/>
    <d v="1899-12-30T13:00:00"/>
    <d v="2024-03-12T00:00:00"/>
    <d v="1899-12-30T13:30:00"/>
    <x v="29"/>
    <x v="0"/>
    <x v="7"/>
    <x v="2"/>
    <x v="0"/>
    <x v="5"/>
  </r>
  <r>
    <s v="CANNELLE"/>
    <d v="2024-03-12T00:00:00"/>
    <d v="1899-12-30T14:30:00"/>
    <d v="2024-03-12T00:00:00"/>
    <d v="1899-12-30T15:30:00"/>
    <x v="29"/>
    <x v="0"/>
    <x v="7"/>
    <x v="2"/>
    <x v="4"/>
    <x v="5"/>
  </r>
  <r>
    <s v="CANNELLE"/>
    <d v="2024-03-18T00:00:00"/>
    <d v="1899-12-30T14:30:00"/>
    <d v="2024-03-18T00:00:00"/>
    <d v="1899-12-30T17:00:00"/>
    <x v="29"/>
    <x v="0"/>
    <x v="7"/>
    <x v="2"/>
    <x v="11"/>
    <x v="5"/>
  </r>
  <r>
    <s v="CANNELLE / Analyse MOE"/>
    <d v="2024-03-19T00:00:00"/>
    <d v="1899-12-30T15:00:00"/>
    <d v="2024-03-19T00:00:00"/>
    <d v="1899-12-30T16:30:00"/>
    <x v="29"/>
    <x v="0"/>
    <x v="7"/>
    <x v="2"/>
    <x v="1"/>
    <x v="5"/>
  </r>
  <r>
    <s v="CANNELLE / Analyse MOE"/>
    <d v="2024-03-20T00:00:00"/>
    <d v="1899-12-30T08:00:00"/>
    <d v="2024-03-20T00:00:00"/>
    <d v="1899-12-30T10:45:00"/>
    <x v="29"/>
    <x v="0"/>
    <x v="7"/>
    <x v="2"/>
    <x v="18"/>
    <x v="5"/>
  </r>
  <r>
    <s v="CANNELLE / Analyse MOE"/>
    <d v="2024-03-21T00:00:00"/>
    <d v="1899-12-30T08:00:00"/>
    <d v="2024-03-21T00:00:00"/>
    <d v="1899-12-30T11:00:00"/>
    <x v="29"/>
    <x v="0"/>
    <x v="7"/>
    <x v="2"/>
    <x v="9"/>
    <x v="5"/>
  </r>
  <r>
    <s v="CANNELLE / MOE"/>
    <d v="2024-03-25T00:00:00"/>
    <d v="1899-12-30T13:00:00"/>
    <d v="2024-03-25T00:00:00"/>
    <d v="1899-12-30T14:00:00"/>
    <x v="29"/>
    <x v="0"/>
    <x v="7"/>
    <x v="2"/>
    <x v="4"/>
    <x v="5"/>
  </r>
  <r>
    <s v="DOSSIER RELANCE CONSULTATION MOE "/>
    <d v="2024-02-13T00:00:00"/>
    <d v="1899-12-30T08:30:00"/>
    <d v="2024-02-13T00:00:00"/>
    <d v="1899-12-30T11:00:00"/>
    <x v="29"/>
    <x v="0"/>
    <x v="9"/>
    <x v="0"/>
    <x v="11"/>
    <x v="4"/>
  </r>
  <r>
    <s v="relance tél ENDEMIK ARCHI pour consultation MOE"/>
    <d v="2024-02-15T00:00:00"/>
    <d v="1899-12-30T16:00:00"/>
    <d v="2024-02-15T00:00:00"/>
    <d v="1899-12-30T16:30:00"/>
    <x v="29"/>
    <x v="0"/>
    <x v="9"/>
    <x v="0"/>
    <x v="0"/>
    <x v="4"/>
  </r>
  <r>
    <m/>
    <d v="2024-02-27T00:00:00"/>
    <d v="1899-12-30T13:00:00"/>
    <d v="2024-02-27T00:00:00"/>
    <d v="1899-12-30T14:30:00"/>
    <x v="29"/>
    <x v="0"/>
    <x v="9"/>
    <x v="0"/>
    <x v="1"/>
    <x v="4"/>
  </r>
  <r>
    <s v="op CANNELLE - OUV PLIS MOE"/>
    <d v="2024-03-04T00:00:00"/>
    <d v="1899-12-30T13:30:00"/>
    <d v="2024-03-04T00:00:00"/>
    <d v="1899-12-30T14:30:00"/>
    <x v="29"/>
    <x v="0"/>
    <x v="9"/>
    <x v="0"/>
    <x v="4"/>
    <x v="5"/>
  </r>
  <r>
    <s v="PV CSPS + COURRIER REJET "/>
    <d v="2024-03-12T00:00:00"/>
    <d v="1899-12-30T11:00:00"/>
    <d v="2024-03-12T00:00:00"/>
    <d v="1899-12-30T12:00:00"/>
    <x v="29"/>
    <x v="0"/>
    <x v="9"/>
    <x v="0"/>
    <x v="4"/>
    <x v="5"/>
  </r>
  <r>
    <m/>
    <d v="2024-03-22T00:00:00"/>
    <d v="1899-12-30T08:00:00"/>
    <d v="2024-03-22T00:00:00"/>
    <d v="1899-12-30T09:30:00"/>
    <x v="29"/>
    <x v="0"/>
    <x v="9"/>
    <x v="0"/>
    <x v="1"/>
    <x v="5"/>
  </r>
  <r>
    <m/>
    <d v="2024-03-25T00:00:00"/>
    <d v="1899-12-30T15:00:00"/>
    <d v="2024-03-25T00:00:00"/>
    <d v="1899-12-30T17:00:00"/>
    <x v="29"/>
    <x v="0"/>
    <x v="9"/>
    <x v="0"/>
    <x v="2"/>
    <x v="5"/>
  </r>
  <r>
    <m/>
    <d v="2024-03-28T00:00:00"/>
    <d v="1899-12-30T09:00:00"/>
    <d v="2024-03-28T00:00:00"/>
    <d v="1899-12-30T11:30:00"/>
    <x v="29"/>
    <x v="0"/>
    <x v="9"/>
    <x v="0"/>
    <x v="11"/>
    <x v="5"/>
  </r>
  <r>
    <m/>
    <d v="2024-03-28T00:00:00"/>
    <d v="1899-12-30T13:00:00"/>
    <d v="2024-03-28T00:00:00"/>
    <d v="1899-12-30T15:00:00"/>
    <x v="29"/>
    <x v="0"/>
    <x v="9"/>
    <x v="0"/>
    <x v="2"/>
    <x v="5"/>
  </r>
  <r>
    <m/>
    <d v="2024-03-29T00:00:00"/>
    <d v="1899-12-30T08:00:00"/>
    <d v="2024-03-29T00:00:00"/>
    <d v="1899-12-30T10:00:00"/>
    <x v="29"/>
    <x v="0"/>
    <x v="9"/>
    <x v="0"/>
    <x v="2"/>
    <x v="5"/>
  </r>
  <r>
    <s v="CANNELLE"/>
    <d v="2024-04-30T00:00:00"/>
    <d v="1899-12-30T08:00:00"/>
    <d v="2024-04-30T00:00:00"/>
    <d v="1899-12-30T08:30:00"/>
    <x v="29"/>
    <x v="0"/>
    <x v="7"/>
    <x v="2"/>
    <x v="0"/>
    <x v="0"/>
  </r>
  <r>
    <s v="CANNELLE - PRESENTATION ESQ "/>
    <d v="2024-05-16T00:00:00"/>
    <d v="1899-12-30T09:00:00"/>
    <d v="2024-05-16T00:00:00"/>
    <d v="1899-12-30T10:30:00"/>
    <x v="29"/>
    <x v="0"/>
    <x v="7"/>
    <x v="2"/>
    <x v="1"/>
    <x v="1"/>
  </r>
  <r>
    <s v="CANNELLE"/>
    <d v="2024-05-13T00:00:00"/>
    <d v="1899-12-30T08:00:00"/>
    <d v="2024-05-13T00:00:00"/>
    <d v="1899-12-30T09:00:00"/>
    <x v="29"/>
    <x v="0"/>
    <x v="7"/>
    <x v="2"/>
    <x v="4"/>
    <x v="1"/>
  </r>
  <r>
    <s v="CANNELLE"/>
    <d v="2024-05-15T00:00:00"/>
    <d v="1899-12-30T13:00:00"/>
    <d v="2024-05-15T00:00:00"/>
    <d v="1899-12-30T17:00:00"/>
    <x v="29"/>
    <x v="0"/>
    <x v="7"/>
    <x v="2"/>
    <x v="5"/>
    <x v="1"/>
  </r>
  <r>
    <s v="CANNELLE / CI"/>
    <d v="2024-05-16T00:00:00"/>
    <d v="1899-12-30T16:00:00"/>
    <d v="2024-05-16T00:00:00"/>
    <d v="1899-12-30T17:00:00"/>
    <x v="29"/>
    <x v="0"/>
    <x v="7"/>
    <x v="2"/>
    <x v="4"/>
    <x v="1"/>
  </r>
  <r>
    <m/>
    <d v="2024-04-03T00:00:00"/>
    <d v="1899-12-30T08:30:00"/>
    <d v="2024-04-03T00:00:00"/>
    <d v="1899-12-30T10:30:00"/>
    <x v="29"/>
    <x v="0"/>
    <x v="9"/>
    <x v="0"/>
    <x v="2"/>
    <x v="0"/>
  </r>
  <r>
    <m/>
    <d v="2024-04-04T00:00:00"/>
    <d v="1899-12-30T13:00:00"/>
    <d v="2024-04-04T00:00:00"/>
    <d v="1899-12-30T17:00:00"/>
    <x v="29"/>
    <x v="0"/>
    <x v="9"/>
    <x v="0"/>
    <x v="5"/>
    <x v="0"/>
  </r>
  <r>
    <m/>
    <d v="2024-04-11T00:00:00"/>
    <d v="1899-12-30T13:30:00"/>
    <d v="2024-04-11T00:00:00"/>
    <d v="1899-12-30T17:00:00"/>
    <x v="29"/>
    <x v="0"/>
    <x v="9"/>
    <x v="0"/>
    <x v="13"/>
    <x v="0"/>
  </r>
  <r>
    <s v="op CANNELLE - PRESENTATION ESQ "/>
    <d v="2024-05-16T00:00:00"/>
    <d v="1899-12-30T09:00:00"/>
    <d v="2024-05-16T00:00:00"/>
    <d v="1899-12-30T12:00:00"/>
    <x v="29"/>
    <x v="0"/>
    <x v="9"/>
    <x v="0"/>
    <x v="9"/>
    <x v="1"/>
  </r>
  <r>
    <m/>
    <d v="2024-05-16T00:00:00"/>
    <d v="1899-12-30T13:00:00"/>
    <d v="2024-05-16T00:00:00"/>
    <d v="1899-12-30T14:30:00"/>
    <x v="29"/>
    <x v="0"/>
    <x v="9"/>
    <x v="0"/>
    <x v="1"/>
    <x v="1"/>
  </r>
  <r>
    <m/>
    <d v="2024-05-28T00:00:00"/>
    <d v="1899-12-30T10:30:00"/>
    <d v="2024-05-28T00:00:00"/>
    <d v="1899-12-30T12:00:00"/>
    <x v="29"/>
    <x v="0"/>
    <x v="9"/>
    <x v="0"/>
    <x v="1"/>
    <x v="1"/>
  </r>
  <r>
    <m/>
    <d v="2024-06-05T00:00:00"/>
    <d v="1899-12-30T08:00:00"/>
    <d v="2024-06-05T00:00:00"/>
    <d v="1899-12-30T12:00:00"/>
    <x v="29"/>
    <x v="0"/>
    <x v="9"/>
    <x v="0"/>
    <x v="5"/>
    <x v="3"/>
  </r>
  <r>
    <m/>
    <d v="2024-06-12T00:00:00"/>
    <d v="1899-12-30T10:00:00"/>
    <d v="2024-06-12T00:00:00"/>
    <d v="1899-12-30T12:00:00"/>
    <x v="29"/>
    <x v="0"/>
    <x v="9"/>
    <x v="0"/>
    <x v="2"/>
    <x v="3"/>
  </r>
  <r>
    <m/>
    <d v="2024-06-12T00:00:00"/>
    <d v="1899-12-30T13:00:00"/>
    <d v="2024-06-12T00:00:00"/>
    <d v="1899-12-30T15:30:00"/>
    <x v="29"/>
    <x v="0"/>
    <x v="9"/>
    <x v="0"/>
    <x v="11"/>
    <x v="3"/>
  </r>
  <r>
    <m/>
    <d v="2024-06-13T00:00:00"/>
    <d v="1899-12-30T10:00:00"/>
    <d v="2024-06-13T00:00:00"/>
    <d v="1899-12-30T11:30:00"/>
    <x v="29"/>
    <x v="0"/>
    <x v="9"/>
    <x v="0"/>
    <x v="1"/>
    <x v="3"/>
  </r>
  <r>
    <m/>
    <d v="2024-06-18T00:00:00"/>
    <d v="1899-12-30T08:30:00"/>
    <d v="2024-06-18T00:00:00"/>
    <d v="1899-12-30T10:00:00"/>
    <x v="29"/>
    <x v="0"/>
    <x v="9"/>
    <x v="0"/>
    <x v="1"/>
    <x v="3"/>
  </r>
  <r>
    <m/>
    <d v="2024-06-20T00:00:00"/>
    <d v="1899-12-30T15:00:00"/>
    <d v="2024-06-20T00:00:00"/>
    <d v="1899-12-30T16:30:00"/>
    <x v="29"/>
    <x v="0"/>
    <x v="9"/>
    <x v="0"/>
    <x v="1"/>
    <x v="3"/>
  </r>
  <r>
    <s v="CANNELLE / CT CSPS"/>
    <d v="2024-07-19T00:00:00"/>
    <d v="1899-12-30T08:00:00"/>
    <d v="2024-07-19T00:00:00"/>
    <d v="1899-12-30T11:00:00"/>
    <x v="29"/>
    <x v="0"/>
    <x v="7"/>
    <x v="2"/>
    <x v="9"/>
    <x v="6"/>
  </r>
  <r>
    <s v="CANNELLE / CT CSPS"/>
    <d v="2024-07-22T00:00:00"/>
    <d v="1899-12-30T09:30:00"/>
    <d v="2024-07-22T00:00:00"/>
    <d v="1899-12-30T12:00:00"/>
    <x v="29"/>
    <x v="0"/>
    <x v="7"/>
    <x v="2"/>
    <x v="11"/>
    <x v="6"/>
  </r>
  <r>
    <s v="CANNELLE / CT CSPS"/>
    <d v="2024-07-22T00:00:00"/>
    <d v="1899-12-30T13:00:00"/>
    <d v="2024-07-22T00:00:00"/>
    <d v="1899-12-30T16:00:00"/>
    <x v="29"/>
    <x v="0"/>
    <x v="7"/>
    <x v="2"/>
    <x v="9"/>
    <x v="6"/>
  </r>
  <r>
    <s v="CANNELLE / CT CSPS"/>
    <d v="2024-07-23T00:00:00"/>
    <d v="1899-12-30T10:00:00"/>
    <d v="2024-07-23T00:00:00"/>
    <d v="1899-12-30T12:00:00"/>
    <x v="29"/>
    <x v="0"/>
    <x v="7"/>
    <x v="2"/>
    <x v="2"/>
    <x v="6"/>
  </r>
  <r>
    <s v="Présentation DURANTA - CANNELLE à la DEAL SUD"/>
    <d v="2024-08-19T00:00:00"/>
    <d v="1899-12-30T14:00:00"/>
    <d v="2024-08-19T00:00:00"/>
    <d v="1899-12-30T15:30:00"/>
    <x v="29"/>
    <x v="0"/>
    <x v="7"/>
    <x v="2"/>
    <x v="1"/>
    <x v="7"/>
  </r>
  <r>
    <s v="CANNELLE / DEAL CR"/>
    <d v="2024-08-20T00:00:00"/>
    <d v="1899-12-30T08:30:00"/>
    <d v="2024-08-20T00:00:00"/>
    <d v="1899-12-30T09:00:00"/>
    <x v="29"/>
    <x v="0"/>
    <x v="7"/>
    <x v="2"/>
    <x v="0"/>
    <x v="7"/>
  </r>
  <r>
    <s v="CANNELLE / DEAL CR"/>
    <d v="2024-08-20T00:00:00"/>
    <d v="1899-12-30T13:00:00"/>
    <d v="2024-08-20T00:00:00"/>
    <d v="1899-12-30T13:30:00"/>
    <x v="29"/>
    <x v="0"/>
    <x v="7"/>
    <x v="2"/>
    <x v="0"/>
    <x v="7"/>
  </r>
  <r>
    <s v="CANNELLE"/>
    <d v="2024-08-21T00:00:00"/>
    <d v="1899-12-30T09:00:00"/>
    <d v="2024-08-21T00:00:00"/>
    <d v="1899-12-30T09:30:00"/>
    <x v="29"/>
    <x v="0"/>
    <x v="7"/>
    <x v="2"/>
    <x v="0"/>
    <x v="7"/>
  </r>
  <r>
    <s v="CANNELLE"/>
    <d v="2024-08-27T00:00:00"/>
    <d v="1899-12-30T11:30:00"/>
    <d v="2024-08-27T00:00:00"/>
    <d v="1899-12-30T12:00:00"/>
    <x v="29"/>
    <x v="0"/>
    <x v="7"/>
    <x v="2"/>
    <x v="0"/>
    <x v="7"/>
  </r>
  <r>
    <s v="OP CANNELLE - DURANTA / PRESENTATION MAIRIE ETUDE ESQUISSE "/>
    <d v="2024-07-08T00:00:00"/>
    <d v="1899-12-30T15:00:00"/>
    <d v="2024-07-08T00:00:00"/>
    <d v="1899-12-30T17:00:00"/>
    <x v="30"/>
    <x v="0"/>
    <x v="0"/>
    <x v="0"/>
    <x v="2"/>
    <x v="6"/>
  </r>
  <r>
    <s v="CASABIANCA - TBSM"/>
    <d v="2024-01-24T00:00:00"/>
    <d v="1899-12-30T11:00:00"/>
    <d v="2024-01-24T00:00:00"/>
    <d v="1899-12-30T12:00:00"/>
    <x v="31"/>
    <x v="0"/>
    <x v="3"/>
    <x v="2"/>
    <x v="4"/>
    <x v="2"/>
  </r>
  <r>
    <s v="CASABIANCA - TBSM"/>
    <d v="2024-01-24T00:00:00"/>
    <d v="1899-12-30T13:00:00"/>
    <d v="2024-01-24T00:00:00"/>
    <d v="1899-12-30T13:30:00"/>
    <x v="31"/>
    <x v="0"/>
    <x v="3"/>
    <x v="2"/>
    <x v="0"/>
    <x v="2"/>
  </r>
  <r>
    <s v="CASABIANCA"/>
    <d v="2024-01-25T00:00:00"/>
    <d v="1899-12-30T09:00:00"/>
    <d v="2024-01-25T00:00:00"/>
    <d v="1899-12-30T09:30:00"/>
    <x v="31"/>
    <x v="0"/>
    <x v="3"/>
    <x v="2"/>
    <x v="0"/>
    <x v="2"/>
  </r>
  <r>
    <s v="CASABIANCA"/>
    <d v="2024-01-31T00:00:00"/>
    <d v="1899-12-30T08:00:00"/>
    <d v="2024-01-31T00:00:00"/>
    <d v="1899-12-30T08:30:00"/>
    <x v="31"/>
    <x v="0"/>
    <x v="3"/>
    <x v="2"/>
    <x v="0"/>
    <x v="2"/>
  </r>
  <r>
    <s v="CASABIANCA "/>
    <d v="2024-02-05T00:00:00"/>
    <d v="1899-12-30T16:30:00"/>
    <d v="2024-02-05T00:00:00"/>
    <d v="1899-12-30T17:00:00"/>
    <x v="31"/>
    <x v="0"/>
    <x v="3"/>
    <x v="2"/>
    <x v="0"/>
    <x v="4"/>
  </r>
  <r>
    <s v="CASABIANCA - Offres reprise enrobé / relance"/>
    <d v="2024-02-22T00:00:00"/>
    <d v="1899-12-30T14:00:00"/>
    <d v="2024-02-22T00:00:00"/>
    <d v="1899-12-30T14:30:00"/>
    <x v="31"/>
    <x v="0"/>
    <x v="3"/>
    <x v="2"/>
    <x v="0"/>
    <x v="4"/>
  </r>
  <r>
    <s v="CASABIANCA - Devis TS"/>
    <d v="2024-02-08T00:00:00"/>
    <d v="1899-12-30T16:30:00"/>
    <d v="2024-02-08T00:00:00"/>
    <d v="1899-12-30T17:00:00"/>
    <x v="31"/>
    <x v="0"/>
    <x v="3"/>
    <x v="2"/>
    <x v="0"/>
    <x v="4"/>
  </r>
  <r>
    <s v="CASABIANCA"/>
    <d v="2024-02-26T00:00:00"/>
    <d v="1899-12-30T10:30:00"/>
    <d v="2024-02-26T00:00:00"/>
    <d v="1899-12-30T11:00:00"/>
    <x v="31"/>
    <x v="0"/>
    <x v="3"/>
    <x v="2"/>
    <x v="0"/>
    <x v="4"/>
  </r>
  <r>
    <s v="CASABIANCA"/>
    <d v="2024-02-26T00:00:00"/>
    <d v="1899-12-30T14:30:00"/>
    <d v="2024-02-26T00:00:00"/>
    <d v="1899-12-30T15:00:00"/>
    <x v="31"/>
    <x v="0"/>
    <x v="3"/>
    <x v="2"/>
    <x v="0"/>
    <x v="4"/>
  </r>
  <r>
    <s v="CASABIANCA - Offres enrobé"/>
    <d v="2024-02-29T00:00:00"/>
    <d v="1899-12-30T08:00:00"/>
    <d v="2024-02-29T00:00:00"/>
    <d v="1899-12-30T08:30:00"/>
    <x v="31"/>
    <x v="0"/>
    <x v="3"/>
    <x v="2"/>
    <x v="0"/>
    <x v="4"/>
  </r>
  <r>
    <m/>
    <d v="2024-04-02T00:00:00"/>
    <d v="1899-12-30T11:00:00"/>
    <d v="2024-04-02T00:00:00"/>
    <d v="1899-12-30T11:30:00"/>
    <x v="31"/>
    <x v="0"/>
    <x v="8"/>
    <x v="0"/>
    <x v="0"/>
    <x v="0"/>
  </r>
  <r>
    <m/>
    <d v="2024-04-25T00:00:00"/>
    <d v="1899-12-30T10:00:00"/>
    <d v="2024-04-25T00:00:00"/>
    <d v="1899-12-30T11:00:00"/>
    <x v="31"/>
    <x v="0"/>
    <x v="8"/>
    <x v="0"/>
    <x v="4"/>
    <x v="0"/>
  </r>
  <r>
    <m/>
    <d v="2024-04-29T00:00:00"/>
    <d v="1899-12-30T11:00:00"/>
    <d v="2024-04-29T00:00:00"/>
    <d v="1899-12-30T12:00:00"/>
    <x v="31"/>
    <x v="0"/>
    <x v="8"/>
    <x v="0"/>
    <x v="4"/>
    <x v="0"/>
  </r>
  <r>
    <s v="CASABIANCA - Devis TS"/>
    <d v="2024-02-08T00:00:00"/>
    <d v="1899-12-30T16:30:00"/>
    <d v="2024-02-08T00:00:00"/>
    <d v="1899-12-30T17:00:00"/>
    <x v="31"/>
    <x v="0"/>
    <x v="8"/>
    <x v="0"/>
    <x v="0"/>
    <x v="4"/>
  </r>
  <r>
    <m/>
    <d v="2024-02-14T00:00:00"/>
    <d v="1899-12-30T10:30:00"/>
    <d v="2024-02-14T00:00:00"/>
    <d v="1899-12-30T11:00:00"/>
    <x v="31"/>
    <x v="0"/>
    <x v="8"/>
    <x v="0"/>
    <x v="0"/>
    <x v="4"/>
  </r>
  <r>
    <m/>
    <d v="2024-02-20T00:00:00"/>
    <d v="1899-12-30T15:00:00"/>
    <d v="2024-02-20T00:00:00"/>
    <d v="1899-12-30T15:30:00"/>
    <x v="31"/>
    <x v="0"/>
    <x v="8"/>
    <x v="0"/>
    <x v="0"/>
    <x v="4"/>
  </r>
  <r>
    <m/>
    <d v="2024-02-21T00:00:00"/>
    <d v="1899-12-30T16:00:00"/>
    <d v="2024-02-21T00:00:00"/>
    <d v="1899-12-30T16:30:00"/>
    <x v="31"/>
    <x v="0"/>
    <x v="8"/>
    <x v="0"/>
    <x v="0"/>
    <x v="4"/>
  </r>
  <r>
    <m/>
    <d v="2024-02-22T00:00:00"/>
    <d v="1899-12-30T09:30:00"/>
    <d v="2024-02-22T00:00:00"/>
    <d v="1899-12-30T10:00:00"/>
    <x v="31"/>
    <x v="0"/>
    <x v="8"/>
    <x v="0"/>
    <x v="0"/>
    <x v="4"/>
  </r>
  <r>
    <m/>
    <d v="2024-01-04T00:00:00"/>
    <d v="1899-12-30T11:00:00"/>
    <d v="2024-01-04T00:00:00"/>
    <d v="1899-12-30T11:30:00"/>
    <x v="31"/>
    <x v="0"/>
    <x v="8"/>
    <x v="0"/>
    <x v="0"/>
    <x v="2"/>
  </r>
  <r>
    <m/>
    <d v="2024-03-11T00:00:00"/>
    <d v="1899-12-30T14:00:00"/>
    <d v="2024-03-11T00:00:00"/>
    <d v="1899-12-30T15:30:00"/>
    <x v="31"/>
    <x v="0"/>
    <x v="8"/>
    <x v="0"/>
    <x v="1"/>
    <x v="5"/>
  </r>
  <r>
    <s v="CASABIANCA - Analyse Offres enrobé + LC DRMS"/>
    <d v="2024-03-11T00:00:00"/>
    <d v="1899-12-30T15:30:00"/>
    <d v="2024-03-11T00:00:00"/>
    <d v="1899-12-30T16:30:00"/>
    <x v="31"/>
    <x v="0"/>
    <x v="8"/>
    <x v="0"/>
    <x v="4"/>
    <x v="5"/>
  </r>
  <r>
    <m/>
    <d v="2024-03-12T00:00:00"/>
    <d v="1899-12-30T10:30:00"/>
    <d v="2024-03-12T00:00:00"/>
    <d v="1899-12-30T11:00:00"/>
    <x v="31"/>
    <x v="0"/>
    <x v="8"/>
    <x v="0"/>
    <x v="0"/>
    <x v="5"/>
  </r>
  <r>
    <m/>
    <d v="2024-03-18T00:00:00"/>
    <d v="1899-12-30T09:00:00"/>
    <d v="2024-03-18T00:00:00"/>
    <d v="1899-12-30T09:30:00"/>
    <x v="31"/>
    <x v="0"/>
    <x v="8"/>
    <x v="0"/>
    <x v="0"/>
    <x v="5"/>
  </r>
  <r>
    <m/>
    <d v="2024-03-25T00:00:00"/>
    <d v="1899-12-30T14:30:00"/>
    <d v="2024-03-25T00:00:00"/>
    <d v="1899-12-30T15:30:00"/>
    <x v="31"/>
    <x v="0"/>
    <x v="8"/>
    <x v="0"/>
    <x v="4"/>
    <x v="5"/>
  </r>
  <r>
    <m/>
    <d v="2024-03-26T00:00:00"/>
    <d v="1899-12-30T15:30:00"/>
    <d v="2024-03-26T00:00:00"/>
    <d v="1899-12-30T16:00:00"/>
    <x v="31"/>
    <x v="0"/>
    <x v="8"/>
    <x v="0"/>
    <x v="0"/>
    <x v="5"/>
  </r>
  <r>
    <m/>
    <d v="2024-06-18T00:00:00"/>
    <d v="1899-12-30T10:00:00"/>
    <d v="2024-06-18T00:00:00"/>
    <d v="1899-12-30T10:30:00"/>
    <x v="31"/>
    <x v="0"/>
    <x v="8"/>
    <x v="0"/>
    <x v="0"/>
    <x v="3"/>
  </r>
  <r>
    <m/>
    <d v="2024-06-25T00:00:00"/>
    <d v="1899-12-30T10:30:00"/>
    <d v="2024-06-25T00:00:00"/>
    <d v="1899-12-30T11:30:00"/>
    <x v="31"/>
    <x v="0"/>
    <x v="8"/>
    <x v="0"/>
    <x v="4"/>
    <x v="3"/>
  </r>
  <r>
    <m/>
    <d v="2024-07-12T00:00:00"/>
    <d v="1899-12-30T09:00:00"/>
    <d v="2024-07-12T00:00:00"/>
    <d v="1899-12-30T09:30:00"/>
    <x v="31"/>
    <x v="0"/>
    <x v="8"/>
    <x v="0"/>
    <x v="0"/>
    <x v="6"/>
  </r>
  <r>
    <m/>
    <d v="2024-07-17T00:00:00"/>
    <d v="1899-12-30T11:00:00"/>
    <d v="2024-07-17T00:00:00"/>
    <d v="1899-12-30T11:30:00"/>
    <x v="31"/>
    <x v="0"/>
    <x v="8"/>
    <x v="0"/>
    <x v="0"/>
    <x v="6"/>
  </r>
  <r>
    <m/>
    <d v="2024-07-17T00:00:00"/>
    <d v="1899-12-30T11:30:00"/>
    <d v="2024-07-17T00:00:00"/>
    <d v="1899-12-30T12:00:00"/>
    <x v="31"/>
    <x v="0"/>
    <x v="8"/>
    <x v="0"/>
    <x v="0"/>
    <x v="6"/>
  </r>
  <r>
    <m/>
    <d v="2024-07-18T00:00:00"/>
    <d v="1899-12-30T10:00:00"/>
    <d v="2024-07-18T00:00:00"/>
    <d v="1899-12-30T10:30:00"/>
    <x v="31"/>
    <x v="0"/>
    <x v="8"/>
    <x v="0"/>
    <x v="0"/>
    <x v="6"/>
  </r>
  <r>
    <m/>
    <d v="2024-07-18T00:00:00"/>
    <d v="1899-12-30T13:00:00"/>
    <d v="2024-07-18T00:00:00"/>
    <d v="1899-12-30T14:00:00"/>
    <x v="31"/>
    <x v="0"/>
    <x v="8"/>
    <x v="0"/>
    <x v="4"/>
    <x v="6"/>
  </r>
  <r>
    <m/>
    <d v="2024-07-23T00:00:00"/>
    <d v="1899-12-30T15:30:00"/>
    <d v="2024-07-23T00:00:00"/>
    <d v="1899-12-30T16:00:00"/>
    <x v="31"/>
    <x v="0"/>
    <x v="8"/>
    <x v="0"/>
    <x v="0"/>
    <x v="6"/>
  </r>
  <r>
    <m/>
    <d v="2024-07-24T00:00:00"/>
    <d v="1899-12-30T10:00:00"/>
    <d v="2024-07-24T00:00:00"/>
    <d v="1899-12-30T10:30:00"/>
    <x v="31"/>
    <x v="0"/>
    <x v="8"/>
    <x v="0"/>
    <x v="0"/>
    <x v="6"/>
  </r>
  <r>
    <s v="CASABIANCA"/>
    <d v="2024-07-08T00:00:00"/>
    <d v="1899-12-30T11:30:00"/>
    <d v="2024-07-08T00:00:00"/>
    <d v="1899-12-30T12:00:00"/>
    <x v="31"/>
    <x v="0"/>
    <x v="3"/>
    <x v="2"/>
    <x v="0"/>
    <x v="6"/>
  </r>
  <r>
    <s v="CASABIANCA"/>
    <d v="2024-07-11T00:00:00"/>
    <d v="1899-12-30T14:30:00"/>
    <d v="2024-07-11T00:00:00"/>
    <d v="1899-12-30T15:00:00"/>
    <x v="31"/>
    <x v="0"/>
    <x v="3"/>
    <x v="2"/>
    <x v="0"/>
    <x v="6"/>
  </r>
  <r>
    <s v="CASABIANCA"/>
    <d v="2024-07-22T00:00:00"/>
    <d v="1899-12-30T13:00:00"/>
    <d v="2024-07-22T00:00:00"/>
    <d v="1899-12-30T13:30:00"/>
    <x v="31"/>
    <x v="0"/>
    <x v="3"/>
    <x v="2"/>
    <x v="0"/>
    <x v="6"/>
  </r>
  <r>
    <s v="CASABIANCA - budget cloture"/>
    <d v="2024-06-05T00:00:00"/>
    <d v="1899-12-30T15:30:00"/>
    <d v="2024-06-05T00:00:00"/>
    <d v="1899-12-30T16:30:00"/>
    <x v="31"/>
    <x v="0"/>
    <x v="3"/>
    <x v="2"/>
    <x v="4"/>
    <x v="3"/>
  </r>
  <r>
    <s v="CASABIANCA"/>
    <d v="2024-06-11T00:00:00"/>
    <d v="1899-12-30T13:30:00"/>
    <d v="2024-06-11T00:00:00"/>
    <d v="1899-12-30T15:00:00"/>
    <x v="31"/>
    <x v="0"/>
    <x v="3"/>
    <x v="2"/>
    <x v="1"/>
    <x v="3"/>
  </r>
  <r>
    <s v="CASABIANCA"/>
    <d v="2024-06-11T00:00:00"/>
    <d v="1899-12-30T08:00:00"/>
    <d v="2024-06-11T00:00:00"/>
    <d v="1899-12-30T08:30:00"/>
    <x v="31"/>
    <x v="0"/>
    <x v="3"/>
    <x v="2"/>
    <x v="0"/>
    <x v="3"/>
  </r>
  <r>
    <s v="CABIANCA"/>
    <d v="2024-06-18T00:00:00"/>
    <d v="1899-12-30T13:00:00"/>
    <d v="2024-06-18T00:00:00"/>
    <d v="1899-12-30T14:00:00"/>
    <x v="31"/>
    <x v="0"/>
    <x v="3"/>
    <x v="2"/>
    <x v="4"/>
    <x v="3"/>
  </r>
  <r>
    <s v="CASABIANCA - MED MOE"/>
    <d v="2024-06-12T00:00:00"/>
    <d v="1899-12-30T08:00:00"/>
    <d v="2024-06-12T00:00:00"/>
    <d v="1899-12-30T08:30:00"/>
    <x v="31"/>
    <x v="0"/>
    <x v="3"/>
    <x v="2"/>
    <x v="0"/>
    <x v="3"/>
  </r>
  <r>
    <s v="CASABIANCA - Tegia"/>
    <d v="2024-06-18T00:00:00"/>
    <d v="1899-12-30T08:30:00"/>
    <d v="2024-06-18T00:00:00"/>
    <d v="1899-12-30T09:00:00"/>
    <x v="31"/>
    <x v="0"/>
    <x v="3"/>
    <x v="2"/>
    <x v="0"/>
    <x v="3"/>
  </r>
  <r>
    <s v="CASABIANCA"/>
    <d v="2024-06-19T00:00:00"/>
    <d v="1899-12-30T16:00:00"/>
    <d v="2024-06-19T00:00:00"/>
    <d v="1899-12-30T16:30:00"/>
    <x v="31"/>
    <x v="0"/>
    <x v="3"/>
    <x v="2"/>
    <x v="0"/>
    <x v="3"/>
  </r>
  <r>
    <s v="CASABIANCA"/>
    <d v="2024-05-03T00:00:00"/>
    <d v="1899-12-30T10:00:00"/>
    <d v="2024-05-03T00:00:00"/>
    <d v="1899-12-30T10:30:00"/>
    <x v="31"/>
    <x v="0"/>
    <x v="3"/>
    <x v="2"/>
    <x v="0"/>
    <x v="1"/>
  </r>
  <r>
    <s v="CASABIANCA - budget cloture"/>
    <d v="2024-05-28T00:00:00"/>
    <d v="1899-12-30T13:30:00"/>
    <d v="2024-05-28T00:00:00"/>
    <d v="1899-12-30T14:00:00"/>
    <x v="31"/>
    <x v="0"/>
    <x v="3"/>
    <x v="2"/>
    <x v="0"/>
    <x v="1"/>
  </r>
  <r>
    <s v="CASABIANCA"/>
    <d v="2024-08-08T00:00:00"/>
    <d v="1899-12-30T08:00:00"/>
    <d v="2024-08-08T00:00:00"/>
    <d v="1899-12-30T08:30:00"/>
    <x v="31"/>
    <x v="0"/>
    <x v="3"/>
    <x v="2"/>
    <x v="0"/>
    <x v="7"/>
  </r>
  <r>
    <s v="CASABIANCA"/>
    <d v="2024-08-26T00:00:00"/>
    <d v="1899-12-30T15:00:00"/>
    <d v="2024-08-26T00:00:00"/>
    <d v="1899-12-30T15:30:00"/>
    <x v="31"/>
    <x v="0"/>
    <x v="3"/>
    <x v="2"/>
    <x v="0"/>
    <x v="7"/>
  </r>
  <r>
    <m/>
    <d v="2024-08-07T00:00:00"/>
    <d v="1899-12-30T10:30:00"/>
    <d v="2024-08-07T00:00:00"/>
    <d v="1899-12-30T11:00:00"/>
    <x v="31"/>
    <x v="0"/>
    <x v="8"/>
    <x v="0"/>
    <x v="0"/>
    <x v="7"/>
  </r>
  <r>
    <m/>
    <d v="2024-08-09T00:00:00"/>
    <d v="1899-12-30T09:00:00"/>
    <d v="2024-08-09T00:00:00"/>
    <d v="1899-12-30T09:30:00"/>
    <x v="31"/>
    <x v="0"/>
    <x v="8"/>
    <x v="0"/>
    <x v="0"/>
    <x v="7"/>
  </r>
  <r>
    <s v="OPERATION CASABIANCA - LEVEE DES RESERVES DU BUREAU DE CONTRÔLE"/>
    <d v="2024-09-06T00:00:00"/>
    <d v="1899-12-30T09:00:00"/>
    <d v="2024-09-06T00:00:00"/>
    <d v="1899-12-30T10:00:00"/>
    <x v="31"/>
    <x v="0"/>
    <x v="8"/>
    <x v="0"/>
    <x v="4"/>
    <x v="8"/>
  </r>
  <r>
    <m/>
    <d v="2024-05-03T00:00:00"/>
    <d v="1899-12-30T10:30:00"/>
    <d v="2024-05-03T00:00:00"/>
    <d v="1899-12-30T11:00:00"/>
    <x v="31"/>
    <x v="0"/>
    <x v="8"/>
    <x v="0"/>
    <x v="0"/>
    <x v="1"/>
  </r>
  <r>
    <s v="CASABIANCA - Levée de réserves de Réception"/>
    <d v="2024-02-26T00:00:00"/>
    <d v="1899-12-30T08:30:00"/>
    <d v="2024-02-26T00:00:00"/>
    <d v="1899-12-30T10:30:00"/>
    <x v="31"/>
    <x v="2"/>
    <x v="3"/>
    <x v="2"/>
    <x v="2"/>
    <x v="4"/>
  </r>
  <r>
    <s v="CASABIANCA : visite consultation reprise enrobé"/>
    <d v="2024-02-26T00:00:00"/>
    <d v="1899-12-30T09:30:00"/>
    <d v="2024-02-26T00:00:00"/>
    <d v="1899-12-30T10:00:00"/>
    <x v="31"/>
    <x v="2"/>
    <x v="3"/>
    <x v="2"/>
    <x v="0"/>
    <x v="4"/>
  </r>
  <r>
    <s v="CASABIANCA - réception local poubelle 8h30/8h45"/>
    <d v="2024-05-29T00:00:00"/>
    <d v="1899-12-30T08:00:00"/>
    <d v="2024-05-29T00:00:00"/>
    <d v="1899-12-30T09:00:00"/>
    <x v="31"/>
    <x v="2"/>
    <x v="3"/>
    <x v="2"/>
    <x v="4"/>
    <x v="1"/>
  </r>
  <r>
    <s v="RAPPORT CAO "/>
    <d v="2024-01-03T00:00:00"/>
    <d v="1899-12-30T08:00:00"/>
    <d v="2024-01-03T00:00:00"/>
    <d v="1899-12-30T08:30:00"/>
    <x v="32"/>
    <x v="0"/>
    <x v="2"/>
    <x v="1"/>
    <x v="0"/>
    <x v="2"/>
  </r>
  <r>
    <s v="CASTOR"/>
    <d v="2024-01-04T00:00:00"/>
    <d v="1899-12-30T08:00:00"/>
    <d v="2024-01-04T00:00:00"/>
    <d v="1899-12-30T08:30:00"/>
    <x v="32"/>
    <x v="0"/>
    <x v="2"/>
    <x v="1"/>
    <x v="0"/>
    <x v="2"/>
  </r>
  <r>
    <s v="Correction rapport analyse"/>
    <d v="2024-01-11T00:00:00"/>
    <d v="1899-12-30T13:00:00"/>
    <d v="2024-01-11T00:00:00"/>
    <d v="1899-12-30T15:30:00"/>
    <x v="32"/>
    <x v="0"/>
    <x v="2"/>
    <x v="1"/>
    <x v="11"/>
    <x v="2"/>
  </r>
  <r>
    <s v="Correction Rapport Analyse"/>
    <d v="2024-01-12T00:00:00"/>
    <d v="1899-12-30T10:30:00"/>
    <d v="2024-01-12T00:00:00"/>
    <d v="1899-12-30T11:00:00"/>
    <x v="32"/>
    <x v="0"/>
    <x v="2"/>
    <x v="1"/>
    <x v="0"/>
    <x v="2"/>
  </r>
  <r>
    <s v="lettre de rejet"/>
    <d v="2024-01-24T00:00:00"/>
    <d v="1899-12-30T08:00:00"/>
    <d v="2024-01-24T00:00:00"/>
    <d v="1899-12-30T09:00:00"/>
    <x v="32"/>
    <x v="0"/>
    <x v="2"/>
    <x v="1"/>
    <x v="4"/>
    <x v="2"/>
  </r>
  <r>
    <m/>
    <d v="2024-01-24T00:00:00"/>
    <d v="1899-12-30T13:00:00"/>
    <d v="2024-01-24T00:00:00"/>
    <d v="1899-12-30T14:00:00"/>
    <x v="32"/>
    <x v="0"/>
    <x v="2"/>
    <x v="1"/>
    <x v="4"/>
    <x v="2"/>
  </r>
  <r>
    <s v="Rejet CASTOR"/>
    <d v="2024-01-31T00:00:00"/>
    <d v="1899-12-30T13:00:00"/>
    <d v="2024-01-31T00:00:00"/>
    <d v="1899-12-30T14:00:00"/>
    <x v="32"/>
    <x v="0"/>
    <x v="2"/>
    <x v="1"/>
    <x v="4"/>
    <x v="2"/>
  </r>
  <r>
    <m/>
    <d v="2024-03-20T00:00:00"/>
    <d v="1899-12-30T10:30:00"/>
    <d v="2024-03-20T00:00:00"/>
    <d v="1899-12-30T11:00:00"/>
    <x v="32"/>
    <x v="0"/>
    <x v="1"/>
    <x v="0"/>
    <x v="0"/>
    <x v="5"/>
  </r>
  <r>
    <s v="RAPPORT CAO "/>
    <d v="2024-01-03T00:00:00"/>
    <d v="1899-12-30T08:00:00"/>
    <d v="2024-01-03T00:00:00"/>
    <d v="1899-12-30T08:30:00"/>
    <x v="32"/>
    <x v="0"/>
    <x v="1"/>
    <x v="0"/>
    <x v="0"/>
    <x v="2"/>
  </r>
  <r>
    <s v="CASTOR"/>
    <d v="2024-01-04T00:00:00"/>
    <d v="1899-12-30T08:00:00"/>
    <d v="2024-01-04T00:00:00"/>
    <d v="1899-12-30T08:30:00"/>
    <x v="32"/>
    <x v="0"/>
    <x v="1"/>
    <x v="0"/>
    <x v="0"/>
    <x v="2"/>
  </r>
  <r>
    <s v="Correction rapport analyse"/>
    <d v="2024-01-11T00:00:00"/>
    <d v="1899-12-30T13:00:00"/>
    <d v="2024-01-11T00:00:00"/>
    <d v="1899-12-30T15:30:00"/>
    <x v="32"/>
    <x v="0"/>
    <x v="1"/>
    <x v="0"/>
    <x v="11"/>
    <x v="2"/>
  </r>
  <r>
    <s v="Correction Rapport Analyse"/>
    <d v="2024-01-12T00:00:00"/>
    <d v="1899-12-30T10:30:00"/>
    <d v="2024-01-12T00:00:00"/>
    <d v="1899-12-30T11:00:00"/>
    <x v="32"/>
    <x v="0"/>
    <x v="1"/>
    <x v="0"/>
    <x v="0"/>
    <x v="2"/>
  </r>
  <r>
    <s v="lettre de rejet"/>
    <d v="2024-01-24T00:00:00"/>
    <d v="1899-12-30T08:00:00"/>
    <d v="2024-01-24T00:00:00"/>
    <d v="1899-12-30T09:00:00"/>
    <x v="32"/>
    <x v="0"/>
    <x v="1"/>
    <x v="0"/>
    <x v="4"/>
    <x v="2"/>
  </r>
  <r>
    <m/>
    <d v="2024-01-24T00:00:00"/>
    <d v="1899-12-30T13:00:00"/>
    <d v="2024-01-24T00:00:00"/>
    <d v="1899-12-30T14:00:00"/>
    <x v="32"/>
    <x v="0"/>
    <x v="1"/>
    <x v="0"/>
    <x v="4"/>
    <x v="2"/>
  </r>
  <r>
    <s v="Rejet CASTOR"/>
    <d v="2024-01-31T00:00:00"/>
    <d v="1899-12-30T13:00:00"/>
    <d v="2024-01-31T00:00:00"/>
    <d v="1899-12-30T14:00:00"/>
    <x v="32"/>
    <x v="0"/>
    <x v="1"/>
    <x v="0"/>
    <x v="4"/>
    <x v="2"/>
  </r>
  <r>
    <s v="analyse MOE CASTOR"/>
    <d v="2024-01-08T00:00:00"/>
    <d v="1899-12-30T08:00:00"/>
    <d v="2024-01-08T00:00:00"/>
    <d v="1899-12-30T12:00:00"/>
    <x v="32"/>
    <x v="0"/>
    <x v="12"/>
    <x v="2"/>
    <x v="5"/>
    <x v="2"/>
  </r>
  <r>
    <s v="Analyse MOE CASTOR"/>
    <d v="2024-01-08T00:00:00"/>
    <d v="1899-12-30T13:00:00"/>
    <d v="2024-01-08T00:00:00"/>
    <d v="1899-12-30T15:00:00"/>
    <x v="32"/>
    <x v="0"/>
    <x v="12"/>
    <x v="2"/>
    <x v="2"/>
    <x v="2"/>
  </r>
  <r>
    <s v="analyse MOE castor"/>
    <d v="2024-01-09T00:00:00"/>
    <d v="1899-12-30T09:00:00"/>
    <d v="2024-01-09T00:00:00"/>
    <d v="1899-12-30T12:00:00"/>
    <x v="32"/>
    <x v="0"/>
    <x v="12"/>
    <x v="2"/>
    <x v="9"/>
    <x v="2"/>
  </r>
  <r>
    <s v="analyse MOE castor"/>
    <d v="2024-01-09T00:00:00"/>
    <d v="1899-12-30T13:00:00"/>
    <d v="2024-01-09T00:00:00"/>
    <d v="1899-12-30T17:00:00"/>
    <x v="32"/>
    <x v="0"/>
    <x v="12"/>
    <x v="2"/>
    <x v="5"/>
    <x v="2"/>
  </r>
  <r>
    <s v="analyse MOE castor"/>
    <d v="2024-01-10T00:00:00"/>
    <d v="1899-12-30T08:00:00"/>
    <d v="2024-01-10T00:00:00"/>
    <d v="1899-12-30T12:00:00"/>
    <x v="32"/>
    <x v="0"/>
    <x v="12"/>
    <x v="2"/>
    <x v="5"/>
    <x v="2"/>
  </r>
  <r>
    <s v="analyse MOE castor"/>
    <d v="2024-01-10T00:00:00"/>
    <d v="1899-12-30T13:00:00"/>
    <d v="2024-01-10T00:00:00"/>
    <d v="1899-12-30T17:00:00"/>
    <x v="32"/>
    <x v="0"/>
    <x v="12"/>
    <x v="2"/>
    <x v="5"/>
    <x v="2"/>
  </r>
  <r>
    <s v="analyse MOE castor"/>
    <d v="2024-01-11T00:00:00"/>
    <d v="1899-12-30T08:00:00"/>
    <d v="2024-01-11T00:00:00"/>
    <d v="1899-12-30T12:00:00"/>
    <x v="32"/>
    <x v="0"/>
    <x v="12"/>
    <x v="2"/>
    <x v="5"/>
    <x v="2"/>
  </r>
  <r>
    <s v="CASTOR présentation Esquisse Mairie"/>
    <d v="2024-07-09T00:00:00"/>
    <d v="1899-12-30T14:00:00"/>
    <d v="2024-07-09T00:00:00"/>
    <d v="1899-12-30T15:30:00"/>
    <x v="32"/>
    <x v="0"/>
    <x v="1"/>
    <x v="0"/>
    <x v="1"/>
    <x v="6"/>
  </r>
  <r>
    <m/>
    <d v="2024-07-16T00:00:00"/>
    <d v="1899-12-30T11:00:00"/>
    <d v="2024-07-16T00:00:00"/>
    <d v="1899-12-30T11:30:00"/>
    <x v="32"/>
    <x v="0"/>
    <x v="1"/>
    <x v="0"/>
    <x v="0"/>
    <x v="6"/>
  </r>
  <r>
    <m/>
    <d v="2024-07-30T00:00:00"/>
    <d v="1899-12-30T08:00:00"/>
    <d v="2024-07-30T00:00:00"/>
    <d v="1899-12-30T09:30:00"/>
    <x v="32"/>
    <x v="0"/>
    <x v="1"/>
    <x v="0"/>
    <x v="1"/>
    <x v="6"/>
  </r>
  <r>
    <m/>
    <d v="2024-07-30T00:00:00"/>
    <d v="1899-12-30T15:30:00"/>
    <d v="2024-07-30T00:00:00"/>
    <d v="1899-12-30T16:00:00"/>
    <x v="32"/>
    <x v="0"/>
    <x v="1"/>
    <x v="0"/>
    <x v="0"/>
    <x v="6"/>
  </r>
  <r>
    <m/>
    <d v="2024-02-01T00:00:00"/>
    <d v="1899-12-30T08:30:00"/>
    <d v="2024-02-01T00:00:00"/>
    <d v="1899-12-30T09:00:00"/>
    <x v="32"/>
    <x v="0"/>
    <x v="1"/>
    <x v="0"/>
    <x v="0"/>
    <x v="4"/>
  </r>
  <r>
    <s v="signature Urban architecte"/>
    <d v="2024-02-05T00:00:00"/>
    <d v="1899-12-30T09:30:00"/>
    <d v="2024-02-05T00:00:00"/>
    <d v="1899-12-30T10:30:00"/>
    <x v="32"/>
    <x v="0"/>
    <x v="1"/>
    <x v="0"/>
    <x v="4"/>
    <x v="4"/>
  </r>
  <r>
    <s v="CASTOR réunion de cadrage "/>
    <d v="2024-02-13T00:00:00"/>
    <d v="1899-12-30T10:00:00"/>
    <d v="2024-02-13T00:00:00"/>
    <d v="1899-12-30T11:30:00"/>
    <x v="32"/>
    <x v="0"/>
    <x v="1"/>
    <x v="0"/>
    <x v="1"/>
    <x v="4"/>
  </r>
  <r>
    <s v="CR Réunion de cadrage"/>
    <d v="2024-02-13T00:00:00"/>
    <d v="1899-12-30T15:30:00"/>
    <d v="2024-02-13T00:00:00"/>
    <d v="1899-12-30T16:30:00"/>
    <x v="32"/>
    <x v="0"/>
    <x v="1"/>
    <x v="0"/>
    <x v="4"/>
    <x v="4"/>
  </r>
  <r>
    <s v="Date limite de dépôt PC "/>
    <d v="2024-04-29T00:00:00"/>
    <d v="1899-12-30T08:00:00"/>
    <d v="2024-04-29T00:00:00"/>
    <d v="1899-12-30T08:30:00"/>
    <x v="32"/>
    <x v="0"/>
    <x v="1"/>
    <x v="0"/>
    <x v="0"/>
    <x v="0"/>
  </r>
  <r>
    <s v="CR réunion présentation d'esquisse"/>
    <d v="2024-06-25T00:00:00"/>
    <d v="1899-12-30T13:00:00"/>
    <d v="2024-06-25T00:00:00"/>
    <d v="1899-12-30T14:00:00"/>
    <x v="32"/>
    <x v="0"/>
    <x v="1"/>
    <x v="0"/>
    <x v="4"/>
    <x v="3"/>
  </r>
  <r>
    <s v="CASTOR réunion de cadrage "/>
    <d v="2024-02-13T00:00:00"/>
    <d v="1899-12-30T10:00:00"/>
    <d v="2024-02-13T00:00:00"/>
    <d v="1899-12-30T12:00:00"/>
    <x v="32"/>
    <x v="0"/>
    <x v="12"/>
    <x v="2"/>
    <x v="2"/>
    <x v="4"/>
  </r>
  <r>
    <s v="analyse mails"/>
    <d v="2024-02-02T00:00:00"/>
    <d v="1899-12-30T08:00:00"/>
    <d v="2024-02-02T00:00:00"/>
    <d v="1899-12-30T09:00:00"/>
    <x v="32"/>
    <x v="0"/>
    <x v="12"/>
    <x v="2"/>
    <x v="4"/>
    <x v="4"/>
  </r>
  <r>
    <s v="Point opération Castor"/>
    <d v="2024-02-06T00:00:00"/>
    <d v="1899-12-30T08:00:00"/>
    <d v="2024-02-06T00:00:00"/>
    <d v="1899-12-30T10:00:00"/>
    <x v="32"/>
    <x v="0"/>
    <x v="12"/>
    <x v="2"/>
    <x v="2"/>
    <x v="4"/>
  </r>
  <r>
    <s v="Analyse Marché moe CASTOR"/>
    <d v="2024-02-13T00:00:00"/>
    <d v="1899-12-30T16:00:00"/>
    <d v="2024-02-13T00:00:00"/>
    <d v="1899-12-30T17:30:00"/>
    <x v="32"/>
    <x v="0"/>
    <x v="12"/>
    <x v="2"/>
    <x v="1"/>
    <x v="4"/>
  </r>
  <r>
    <s v="Etude CASTOR"/>
    <d v="2024-04-24T00:00:00"/>
    <d v="1899-12-30T08:00:00"/>
    <d v="2024-04-24T00:00:00"/>
    <d v="1899-12-30T10:00:00"/>
    <x v="32"/>
    <x v="0"/>
    <x v="12"/>
    <x v="2"/>
    <x v="2"/>
    <x v="0"/>
  </r>
  <r>
    <s v="MAJ budget CASTOR"/>
    <d v="2024-04-24T00:00:00"/>
    <d v="1899-12-30T13:00:00"/>
    <d v="2024-04-24T00:00:00"/>
    <d v="1899-12-30T15:00:00"/>
    <x v="32"/>
    <x v="0"/>
    <x v="12"/>
    <x v="2"/>
    <x v="2"/>
    <x v="0"/>
  </r>
  <r>
    <s v="CAZALA - ACT"/>
    <d v="2024-01-08T00:00:00"/>
    <d v="1899-12-30T13:00:00"/>
    <d v="2024-01-08T00:00:00"/>
    <d v="1899-12-30T14:00:00"/>
    <x v="33"/>
    <x v="0"/>
    <x v="3"/>
    <x v="2"/>
    <x v="4"/>
    <x v="2"/>
  </r>
  <r>
    <s v="CAZALA"/>
    <d v="2024-01-18T00:00:00"/>
    <d v="1899-12-30T08:00:00"/>
    <d v="2024-01-18T00:00:00"/>
    <d v="1899-12-30T08:30:00"/>
    <x v="33"/>
    <x v="0"/>
    <x v="3"/>
    <x v="2"/>
    <x v="0"/>
    <x v="2"/>
  </r>
  <r>
    <s v="CAZALA"/>
    <d v="2024-01-22T00:00:00"/>
    <d v="1899-12-30T13:30:00"/>
    <d v="2024-01-22T00:00:00"/>
    <d v="1899-12-30T14:00:00"/>
    <x v="33"/>
    <x v="0"/>
    <x v="3"/>
    <x v="2"/>
    <x v="0"/>
    <x v="2"/>
  </r>
  <r>
    <s v="CAZALA"/>
    <d v="2024-02-05T00:00:00"/>
    <d v="1899-12-30T15:30:00"/>
    <d v="2024-02-05T00:00:00"/>
    <d v="1899-12-30T16:00:00"/>
    <x v="33"/>
    <x v="0"/>
    <x v="3"/>
    <x v="2"/>
    <x v="0"/>
    <x v="4"/>
  </r>
  <r>
    <s v="CAZALA"/>
    <d v="2024-02-09T00:00:00"/>
    <d v="1899-12-30T09:00:00"/>
    <d v="2024-02-09T00:00:00"/>
    <d v="1899-12-30T09:30:00"/>
    <x v="33"/>
    <x v="0"/>
    <x v="3"/>
    <x v="2"/>
    <x v="0"/>
    <x v="4"/>
  </r>
  <r>
    <s v="CAZALA - offres négociées"/>
    <d v="2024-02-16T00:00:00"/>
    <d v="1899-12-30T09:00:00"/>
    <d v="2024-02-16T00:00:00"/>
    <d v="1899-12-30T09:30:00"/>
    <x v="33"/>
    <x v="0"/>
    <x v="3"/>
    <x v="2"/>
    <x v="0"/>
    <x v="4"/>
  </r>
  <r>
    <s v="CAZALA - Relancer lot ECS"/>
    <d v="2024-02-13T00:00:00"/>
    <d v="1899-12-30T16:00:00"/>
    <d v="2024-02-13T00:00:00"/>
    <d v="1899-12-30T16:30:00"/>
    <x v="33"/>
    <x v="0"/>
    <x v="3"/>
    <x v="2"/>
    <x v="0"/>
    <x v="4"/>
  </r>
  <r>
    <s v="CAZALA - Désamiantage/ AMO"/>
    <d v="2024-02-26T00:00:00"/>
    <d v="1899-12-30T15:00:00"/>
    <d v="2024-02-26T00:00:00"/>
    <d v="1899-12-30T15:30:00"/>
    <x v="33"/>
    <x v="0"/>
    <x v="3"/>
    <x v="2"/>
    <x v="0"/>
    <x v="4"/>
  </r>
  <r>
    <s v="CAZALA"/>
    <d v="2024-02-29T00:00:00"/>
    <d v="1899-12-30T08:30:00"/>
    <d v="2024-02-29T00:00:00"/>
    <d v="1899-12-30T09:00:00"/>
    <x v="33"/>
    <x v="0"/>
    <x v="3"/>
    <x v="2"/>
    <x v="0"/>
    <x v="4"/>
  </r>
  <r>
    <s v="OPERATION CAZALA : PRESENTATION ACT "/>
    <d v="2024-04-02T00:00:00"/>
    <d v="1899-12-30T14:00:00"/>
    <d v="2024-04-02T00:00:00"/>
    <d v="1899-12-30T15:00:00"/>
    <x v="33"/>
    <x v="0"/>
    <x v="8"/>
    <x v="0"/>
    <x v="4"/>
    <x v="0"/>
  </r>
  <r>
    <s v="CAZALA - Consultation Désamiantage"/>
    <d v="2024-04-02T00:00:00"/>
    <d v="1899-12-30T13:00:00"/>
    <d v="2024-04-02T00:00:00"/>
    <d v="1899-12-30T14:00:00"/>
    <x v="33"/>
    <x v="0"/>
    <x v="8"/>
    <x v="0"/>
    <x v="4"/>
    <x v="0"/>
  </r>
  <r>
    <s v="CAZALA - courrier OAB"/>
    <d v="2024-04-04T00:00:00"/>
    <d v="1899-12-30T08:00:00"/>
    <d v="2024-04-04T00:00:00"/>
    <d v="1899-12-30T08:30:00"/>
    <x v="33"/>
    <x v="0"/>
    <x v="8"/>
    <x v="0"/>
    <x v="0"/>
    <x v="0"/>
  </r>
  <r>
    <m/>
    <d v="2024-04-04T00:00:00"/>
    <d v="1899-12-30T13:30:00"/>
    <d v="2024-04-04T00:00:00"/>
    <d v="1899-12-30T14:00:00"/>
    <x v="33"/>
    <x v="0"/>
    <x v="8"/>
    <x v="0"/>
    <x v="0"/>
    <x v="0"/>
  </r>
  <r>
    <m/>
    <d v="2024-04-08T00:00:00"/>
    <d v="1899-12-30T14:30:00"/>
    <d v="2024-04-08T00:00:00"/>
    <d v="1899-12-30T15:30:00"/>
    <x v="33"/>
    <x v="0"/>
    <x v="8"/>
    <x v="0"/>
    <x v="4"/>
    <x v="0"/>
  </r>
  <r>
    <m/>
    <d v="2024-04-11T00:00:00"/>
    <d v="1899-12-30T10:30:00"/>
    <d v="2024-04-11T00:00:00"/>
    <d v="1899-12-30T11:30:00"/>
    <x v="33"/>
    <x v="0"/>
    <x v="8"/>
    <x v="0"/>
    <x v="4"/>
    <x v="0"/>
  </r>
  <r>
    <m/>
    <d v="2024-04-15T00:00:00"/>
    <d v="1899-12-30T09:00:00"/>
    <d v="2024-04-15T00:00:00"/>
    <d v="1899-12-30T10:00:00"/>
    <x v="33"/>
    <x v="0"/>
    <x v="8"/>
    <x v="0"/>
    <x v="4"/>
    <x v="0"/>
  </r>
  <r>
    <m/>
    <d v="2024-04-17T00:00:00"/>
    <d v="1899-12-30T13:00:00"/>
    <d v="2024-04-17T00:00:00"/>
    <d v="1899-12-30T14:30:00"/>
    <x v="33"/>
    <x v="0"/>
    <x v="8"/>
    <x v="0"/>
    <x v="1"/>
    <x v="0"/>
  </r>
  <r>
    <m/>
    <d v="2024-04-29T00:00:00"/>
    <d v="1899-12-30T15:30:00"/>
    <d v="2024-04-29T00:00:00"/>
    <d v="1899-12-30T17:00:00"/>
    <x v="33"/>
    <x v="0"/>
    <x v="8"/>
    <x v="0"/>
    <x v="1"/>
    <x v="0"/>
  </r>
  <r>
    <m/>
    <d v="2024-04-30T00:00:00"/>
    <d v="1899-12-30T09:00:00"/>
    <d v="2024-04-30T00:00:00"/>
    <d v="1899-12-30T12:00:00"/>
    <x v="33"/>
    <x v="0"/>
    <x v="8"/>
    <x v="0"/>
    <x v="9"/>
    <x v="0"/>
  </r>
  <r>
    <m/>
    <d v="2024-04-30T00:00:00"/>
    <d v="1899-12-30T14:00:00"/>
    <d v="2024-04-30T00:00:00"/>
    <d v="1899-12-30T15:00:00"/>
    <x v="33"/>
    <x v="0"/>
    <x v="8"/>
    <x v="0"/>
    <x v="4"/>
    <x v="0"/>
  </r>
  <r>
    <m/>
    <d v="2024-02-01T00:00:00"/>
    <d v="1899-12-30T08:00:00"/>
    <d v="2024-02-01T00:00:00"/>
    <d v="1899-12-30T09:00:00"/>
    <x v="33"/>
    <x v="0"/>
    <x v="8"/>
    <x v="0"/>
    <x v="4"/>
    <x v="4"/>
  </r>
  <r>
    <s v="COURRIER PROLONGATION DP"/>
    <d v="2024-02-09T00:00:00"/>
    <d v="1899-12-30T08:30:00"/>
    <d v="2024-02-09T00:00:00"/>
    <d v="1899-12-30T09:00:00"/>
    <x v="33"/>
    <x v="0"/>
    <x v="8"/>
    <x v="0"/>
    <x v="0"/>
    <x v="4"/>
  </r>
  <r>
    <s v="CAZALA - OUV PLIS OFFRES NEGOCIEES "/>
    <d v="2024-02-13T00:00:00"/>
    <d v="1899-12-30T15:00:00"/>
    <d v="2024-02-13T00:00:00"/>
    <d v="1899-12-30T15:30:00"/>
    <x v="33"/>
    <x v="0"/>
    <x v="8"/>
    <x v="0"/>
    <x v="0"/>
    <x v="4"/>
  </r>
  <r>
    <m/>
    <d v="2024-02-13T00:00:00"/>
    <d v="1899-12-30T13:30:00"/>
    <d v="2024-02-13T00:00:00"/>
    <d v="1899-12-30T14:00:00"/>
    <x v="33"/>
    <x v="0"/>
    <x v="8"/>
    <x v="0"/>
    <x v="0"/>
    <x v="4"/>
  </r>
  <r>
    <m/>
    <d v="2024-02-13T00:00:00"/>
    <d v="1899-12-30T15:30:00"/>
    <d v="2024-02-13T00:00:00"/>
    <d v="1899-12-30T16:30:00"/>
    <x v="33"/>
    <x v="0"/>
    <x v="8"/>
    <x v="0"/>
    <x v="4"/>
    <x v="4"/>
  </r>
  <r>
    <s v="OPERATION CAZALA : VISITE OBLIGATOIRE "/>
    <d v="2024-02-28T00:00:00"/>
    <d v="1899-12-30T09:00:00"/>
    <d v="2024-02-28T00:00:00"/>
    <d v="1899-12-30T10:00:00"/>
    <x v="33"/>
    <x v="0"/>
    <x v="8"/>
    <x v="0"/>
    <x v="4"/>
    <x v="4"/>
  </r>
  <r>
    <m/>
    <d v="2024-02-14T00:00:00"/>
    <d v="1899-12-30T09:30:00"/>
    <d v="2024-02-14T00:00:00"/>
    <d v="1899-12-30T10:00:00"/>
    <x v="33"/>
    <x v="0"/>
    <x v="8"/>
    <x v="0"/>
    <x v="0"/>
    <x v="4"/>
  </r>
  <r>
    <m/>
    <d v="2024-02-16T00:00:00"/>
    <d v="1899-12-30T08:00:00"/>
    <d v="2024-02-16T00:00:00"/>
    <d v="1899-12-30T08:30:00"/>
    <x v="33"/>
    <x v="0"/>
    <x v="8"/>
    <x v="0"/>
    <x v="0"/>
    <x v="4"/>
  </r>
  <r>
    <s v="CAZALA - offres négociées"/>
    <d v="2024-02-16T00:00:00"/>
    <d v="1899-12-30T09:00:00"/>
    <d v="2024-02-16T00:00:00"/>
    <d v="1899-12-30T09:30:00"/>
    <x v="33"/>
    <x v="0"/>
    <x v="8"/>
    <x v="0"/>
    <x v="0"/>
    <x v="4"/>
  </r>
  <r>
    <s v="CAZALA - Relancer lot ECS"/>
    <d v="2024-02-20T00:00:00"/>
    <d v="1899-12-30T10:00:00"/>
    <d v="2024-02-20T00:00:00"/>
    <d v="1899-12-30T11:00:00"/>
    <x v="33"/>
    <x v="0"/>
    <x v="8"/>
    <x v="0"/>
    <x v="4"/>
    <x v="4"/>
  </r>
  <r>
    <s v="CASABIANCA - Levée de réserves de Réception"/>
    <d v="2024-02-26T00:00:00"/>
    <d v="1899-12-30T09:00:00"/>
    <d v="2024-02-26T00:00:00"/>
    <d v="1899-12-30T11:00:00"/>
    <x v="33"/>
    <x v="0"/>
    <x v="8"/>
    <x v="0"/>
    <x v="2"/>
    <x v="4"/>
  </r>
  <r>
    <s v="CAZALA - Désamiantage/ AMO"/>
    <d v="2024-02-26T00:00:00"/>
    <d v="1899-12-30T14:30:00"/>
    <d v="2024-02-26T00:00:00"/>
    <d v="1899-12-30T15:00:00"/>
    <x v="33"/>
    <x v="0"/>
    <x v="8"/>
    <x v="0"/>
    <x v="0"/>
    <x v="4"/>
  </r>
  <r>
    <s v="PV CAO "/>
    <d v="2024-01-03T00:00:00"/>
    <d v="1899-12-30T09:00:00"/>
    <d v="2024-01-03T00:00:00"/>
    <d v="1899-12-30T10:00:00"/>
    <x v="33"/>
    <x v="0"/>
    <x v="8"/>
    <x v="0"/>
    <x v="4"/>
    <x v="2"/>
  </r>
  <r>
    <s v="MANIX - COURRIER DECLARATION SANS SUITE "/>
    <d v="2024-01-03T00:00:00"/>
    <d v="1899-12-30T10:00:00"/>
    <d v="2024-01-03T00:00:00"/>
    <d v="1899-12-30T11:00:00"/>
    <x v="33"/>
    <x v="0"/>
    <x v="8"/>
    <x v="0"/>
    <x v="4"/>
    <x v="2"/>
  </r>
  <r>
    <m/>
    <d v="2024-03-05T00:00:00"/>
    <d v="1899-12-30T13:00:00"/>
    <d v="2024-03-05T00:00:00"/>
    <d v="1899-12-30T13:30:00"/>
    <x v="33"/>
    <x v="0"/>
    <x v="8"/>
    <x v="0"/>
    <x v="0"/>
    <x v="5"/>
  </r>
  <r>
    <s v="CAZALA : OUV PLIS ECS "/>
    <d v="2024-03-20T00:00:00"/>
    <d v="1899-12-30T13:30:00"/>
    <d v="2024-03-20T00:00:00"/>
    <d v="1899-12-30T14:00:00"/>
    <x v="33"/>
    <x v="0"/>
    <x v="8"/>
    <x v="0"/>
    <x v="0"/>
    <x v="5"/>
  </r>
  <r>
    <s v="CAZALA - DCE Désamiantage"/>
    <d v="2024-03-13T00:00:00"/>
    <d v="1899-12-30T16:30:00"/>
    <d v="2024-03-13T00:00:00"/>
    <d v="1899-12-30T17:00:00"/>
    <x v="33"/>
    <x v="0"/>
    <x v="8"/>
    <x v="0"/>
    <x v="0"/>
    <x v="5"/>
  </r>
  <r>
    <m/>
    <d v="2024-03-20T00:00:00"/>
    <d v="1899-12-30T11:00:00"/>
    <d v="2024-03-20T00:00:00"/>
    <d v="1899-12-30T12:00:00"/>
    <x v="33"/>
    <x v="0"/>
    <x v="8"/>
    <x v="0"/>
    <x v="4"/>
    <x v="5"/>
  </r>
  <r>
    <m/>
    <d v="2024-03-20T00:00:00"/>
    <d v="1899-12-30T15:00:00"/>
    <d v="2024-03-20T00:00:00"/>
    <d v="1899-12-30T15:30:00"/>
    <x v="33"/>
    <x v="0"/>
    <x v="8"/>
    <x v="0"/>
    <x v="0"/>
    <x v="5"/>
  </r>
  <r>
    <m/>
    <d v="2024-03-21T00:00:00"/>
    <d v="1899-12-30T15:00:00"/>
    <d v="2024-03-21T00:00:00"/>
    <d v="1899-12-30T15:30:00"/>
    <x v="33"/>
    <x v="0"/>
    <x v="8"/>
    <x v="0"/>
    <x v="0"/>
    <x v="5"/>
  </r>
  <r>
    <s v="PROLONGATION DP - RELANCER MAIRIE "/>
    <d v="2024-03-25T00:00:00"/>
    <d v="1899-12-30T10:30:00"/>
    <d v="2024-03-25T00:00:00"/>
    <d v="1899-12-30T11:00:00"/>
    <x v="33"/>
    <x v="0"/>
    <x v="8"/>
    <x v="0"/>
    <x v="0"/>
    <x v="5"/>
  </r>
  <r>
    <m/>
    <d v="2024-03-25T00:00:00"/>
    <d v="1899-12-30T15:30:00"/>
    <d v="2024-03-25T00:00:00"/>
    <d v="1899-12-30T16:00:00"/>
    <x v="33"/>
    <x v="0"/>
    <x v="8"/>
    <x v="0"/>
    <x v="0"/>
    <x v="5"/>
  </r>
  <r>
    <m/>
    <d v="2024-03-26T00:00:00"/>
    <d v="1899-12-30T09:00:00"/>
    <d v="2024-03-26T00:00:00"/>
    <d v="1899-12-30T09:30:00"/>
    <x v="33"/>
    <x v="0"/>
    <x v="8"/>
    <x v="0"/>
    <x v="0"/>
    <x v="5"/>
  </r>
  <r>
    <s v="PV CAO CAZALA (AO REHAB)"/>
    <d v="2024-06-06T00:00:00"/>
    <d v="1899-12-30T10:30:00"/>
    <d v="2024-06-06T00:00:00"/>
    <d v="1899-12-30T11:00:00"/>
    <x v="33"/>
    <x v="0"/>
    <x v="8"/>
    <x v="0"/>
    <x v="0"/>
    <x v="3"/>
  </r>
  <r>
    <m/>
    <d v="2024-06-05T00:00:00"/>
    <d v="1899-12-30T15:00:00"/>
    <d v="2024-06-05T00:00:00"/>
    <d v="1899-12-30T15:30:00"/>
    <x v="33"/>
    <x v="0"/>
    <x v="8"/>
    <x v="0"/>
    <x v="0"/>
    <x v="3"/>
  </r>
  <r>
    <m/>
    <d v="2024-06-06T00:00:00"/>
    <d v="1899-12-30T14:30:00"/>
    <d v="2024-06-06T00:00:00"/>
    <d v="1899-12-30T15:00:00"/>
    <x v="33"/>
    <x v="0"/>
    <x v="8"/>
    <x v="0"/>
    <x v="0"/>
    <x v="3"/>
  </r>
  <r>
    <m/>
    <d v="2024-06-06T00:00:00"/>
    <d v="1899-12-30T15:00:00"/>
    <d v="2024-06-06T00:00:00"/>
    <d v="1899-12-30T16:00:00"/>
    <x v="33"/>
    <x v="0"/>
    <x v="8"/>
    <x v="0"/>
    <x v="4"/>
    <x v="3"/>
  </r>
  <r>
    <m/>
    <d v="2024-06-07T00:00:00"/>
    <d v="1899-12-30T08:00:00"/>
    <d v="2024-06-07T00:00:00"/>
    <d v="1899-12-30T08:30:00"/>
    <x v="33"/>
    <x v="0"/>
    <x v="8"/>
    <x v="0"/>
    <x v="0"/>
    <x v="3"/>
  </r>
  <r>
    <m/>
    <d v="2024-06-12T00:00:00"/>
    <d v="1899-12-30T09:00:00"/>
    <d v="2024-06-12T00:00:00"/>
    <d v="1899-12-30T10:30:00"/>
    <x v="33"/>
    <x v="0"/>
    <x v="8"/>
    <x v="0"/>
    <x v="1"/>
    <x v="3"/>
  </r>
  <r>
    <s v="Relancer METAYER - ACT à jour en Pdf"/>
    <d v="2024-06-13T00:00:00"/>
    <d v="1899-12-30T13:00:00"/>
    <d v="2024-06-13T00:00:00"/>
    <d v="1899-12-30T13:15:00"/>
    <x v="33"/>
    <x v="0"/>
    <x v="8"/>
    <x v="0"/>
    <x v="6"/>
    <x v="3"/>
  </r>
  <r>
    <m/>
    <d v="2024-06-17T00:00:00"/>
    <d v="1899-12-30T10:30:00"/>
    <d v="2024-06-17T00:00:00"/>
    <d v="1899-12-30T11:00:00"/>
    <x v="33"/>
    <x v="0"/>
    <x v="8"/>
    <x v="0"/>
    <x v="0"/>
    <x v="3"/>
  </r>
  <r>
    <m/>
    <d v="2024-06-17T00:00:00"/>
    <d v="1899-12-30T14:30:00"/>
    <d v="2024-06-17T00:00:00"/>
    <d v="1899-12-30T15:00:00"/>
    <x v="33"/>
    <x v="0"/>
    <x v="8"/>
    <x v="0"/>
    <x v="0"/>
    <x v="3"/>
  </r>
  <r>
    <s v="PV CAO"/>
    <d v="2024-06-20T00:00:00"/>
    <d v="1899-12-30T13:30:00"/>
    <d v="2024-06-20T00:00:00"/>
    <d v="1899-12-30T15:00:00"/>
    <x v="33"/>
    <x v="0"/>
    <x v="8"/>
    <x v="0"/>
    <x v="1"/>
    <x v="3"/>
  </r>
  <r>
    <m/>
    <d v="2024-06-20T00:00:00"/>
    <d v="1899-12-30T11:00:00"/>
    <d v="2024-06-20T00:00:00"/>
    <d v="1899-12-30T11:30:00"/>
    <x v="33"/>
    <x v="0"/>
    <x v="8"/>
    <x v="0"/>
    <x v="0"/>
    <x v="3"/>
  </r>
  <r>
    <m/>
    <d v="2024-06-24T00:00:00"/>
    <d v="1899-12-30T11:30:00"/>
    <d v="2024-06-24T00:00:00"/>
    <d v="1899-12-30T12:00:00"/>
    <x v="33"/>
    <x v="0"/>
    <x v="8"/>
    <x v="0"/>
    <x v="0"/>
    <x v="3"/>
  </r>
  <r>
    <m/>
    <d v="2024-06-24T00:00:00"/>
    <d v="1899-12-30T14:30:00"/>
    <d v="2024-06-24T00:00:00"/>
    <d v="1899-12-30T15:00:00"/>
    <x v="33"/>
    <x v="0"/>
    <x v="8"/>
    <x v="0"/>
    <x v="0"/>
    <x v="3"/>
  </r>
  <r>
    <s v="LACAUSSADE 1 - 4111 / CAZALA 2121"/>
    <d v="2024-07-03T00:00:00"/>
    <d v="1899-12-30T11:00:00"/>
    <d v="2024-07-03T00:00:00"/>
    <d v="1899-12-30T12:00:00"/>
    <x v="33"/>
    <x v="0"/>
    <x v="8"/>
    <x v="0"/>
    <x v="4"/>
    <x v="6"/>
  </r>
  <r>
    <s v="CAO : CAZALA / BENJOINS 1"/>
    <d v="2024-07-03T00:00:00"/>
    <d v="1899-12-30T15:30:00"/>
    <d v="2024-07-03T00:00:00"/>
    <d v="1899-12-30T16:00:00"/>
    <x v="33"/>
    <x v="0"/>
    <x v="8"/>
    <x v="0"/>
    <x v="0"/>
    <x v="6"/>
  </r>
  <r>
    <s v="CAZALA - BENJOINS 1 compiler PV CAO "/>
    <d v="2024-07-01T00:00:00"/>
    <d v="1899-12-30T11:30:00"/>
    <d v="2024-07-01T00:00:00"/>
    <d v="1899-12-30T12:00:00"/>
    <x v="33"/>
    <x v="0"/>
    <x v="8"/>
    <x v="0"/>
    <x v="0"/>
    <x v="6"/>
  </r>
  <r>
    <s v="COURRIERS MAIRIE / CASUD "/>
    <d v="2024-07-01T00:00:00"/>
    <d v="1899-12-30T13:30:00"/>
    <d v="2024-07-01T00:00:00"/>
    <d v="1899-12-30T14:30:00"/>
    <x v="33"/>
    <x v="0"/>
    <x v="8"/>
    <x v="0"/>
    <x v="4"/>
    <x v="6"/>
  </r>
  <r>
    <m/>
    <d v="2024-07-01T00:00:00"/>
    <d v="1899-12-30T16:30:00"/>
    <d v="2024-07-01T00:00:00"/>
    <d v="1899-12-30T17:00:00"/>
    <x v="33"/>
    <x v="0"/>
    <x v="8"/>
    <x v="0"/>
    <x v="0"/>
    <x v="6"/>
  </r>
  <r>
    <s v="CAZALA - Envoyer Mail à VALGO pour notifier AE"/>
    <d v="2024-07-02T00:00:00"/>
    <d v="1899-12-30T08:00:00"/>
    <d v="2024-07-02T00:00:00"/>
    <d v="1899-12-30T08:30:00"/>
    <x v="33"/>
    <x v="0"/>
    <x v="8"/>
    <x v="0"/>
    <x v="0"/>
    <x v="6"/>
  </r>
  <r>
    <m/>
    <d v="2024-07-03T00:00:00"/>
    <d v="1899-12-30T10:00:00"/>
    <d v="2024-07-03T00:00:00"/>
    <d v="1899-12-30T11:00:00"/>
    <x v="33"/>
    <x v="0"/>
    <x v="8"/>
    <x v="0"/>
    <x v="4"/>
    <x v="6"/>
  </r>
  <r>
    <s v="CAZALA- faire courrier attribution / rejets lot VRD "/>
    <d v="2024-07-04T00:00:00"/>
    <d v="1899-12-30T09:00:00"/>
    <d v="2024-07-04T00:00:00"/>
    <d v="1899-12-30T09:30:00"/>
    <x v="33"/>
    <x v="0"/>
    <x v="8"/>
    <x v="0"/>
    <x v="0"/>
    <x v="6"/>
  </r>
  <r>
    <m/>
    <d v="2024-07-04T00:00:00"/>
    <d v="1899-12-30T10:30:00"/>
    <d v="2024-07-04T00:00:00"/>
    <d v="1899-12-30T11:30:00"/>
    <x v="33"/>
    <x v="0"/>
    <x v="8"/>
    <x v="0"/>
    <x v="4"/>
    <x v="6"/>
  </r>
  <r>
    <m/>
    <d v="2024-07-02T00:00:00"/>
    <d v="1899-12-30T15:30:00"/>
    <d v="2024-07-02T00:00:00"/>
    <d v="1899-12-30T16:00:00"/>
    <x v="33"/>
    <x v="0"/>
    <x v="8"/>
    <x v="0"/>
    <x v="0"/>
    <x v="6"/>
  </r>
  <r>
    <m/>
    <d v="2024-07-04T00:00:00"/>
    <d v="1899-12-30T14:00:00"/>
    <d v="2024-07-04T00:00:00"/>
    <d v="1899-12-30T15:00:00"/>
    <x v="33"/>
    <x v="0"/>
    <x v="8"/>
    <x v="0"/>
    <x v="4"/>
    <x v="6"/>
  </r>
  <r>
    <m/>
    <d v="2024-07-09T00:00:00"/>
    <d v="1899-12-30T09:30:00"/>
    <d v="2024-07-09T00:00:00"/>
    <d v="1899-12-30T10:00:00"/>
    <x v="33"/>
    <x v="0"/>
    <x v="8"/>
    <x v="0"/>
    <x v="0"/>
    <x v="6"/>
  </r>
  <r>
    <m/>
    <d v="2024-07-10T00:00:00"/>
    <d v="1899-12-30T14:30:00"/>
    <d v="2024-07-10T00:00:00"/>
    <d v="1899-12-30T16:00:00"/>
    <x v="33"/>
    <x v="0"/>
    <x v="8"/>
    <x v="0"/>
    <x v="1"/>
    <x v="6"/>
  </r>
  <r>
    <m/>
    <d v="2024-07-11T00:00:00"/>
    <d v="1899-12-30T09:00:00"/>
    <d v="2024-07-11T00:00:00"/>
    <d v="1899-12-30T09:30:00"/>
    <x v="33"/>
    <x v="0"/>
    <x v="8"/>
    <x v="0"/>
    <x v="0"/>
    <x v="6"/>
  </r>
  <r>
    <m/>
    <d v="2024-07-11T00:00:00"/>
    <d v="1899-12-30T14:30:00"/>
    <d v="2024-07-11T00:00:00"/>
    <d v="1899-12-30T15:00:00"/>
    <x v="33"/>
    <x v="0"/>
    <x v="8"/>
    <x v="0"/>
    <x v="0"/>
    <x v="6"/>
  </r>
  <r>
    <s v="CAZALA - Dde garanties pret"/>
    <d v="2024-07-11T00:00:00"/>
    <d v="1899-12-30T16:30:00"/>
    <d v="2024-07-11T00:00:00"/>
    <d v="1899-12-30T17:00:00"/>
    <x v="33"/>
    <x v="0"/>
    <x v="8"/>
    <x v="0"/>
    <x v="0"/>
    <x v="6"/>
  </r>
  <r>
    <m/>
    <d v="2024-07-12T00:00:00"/>
    <d v="1899-12-30T09:30:00"/>
    <d v="2024-07-12T00:00:00"/>
    <d v="1899-12-30T10:30:00"/>
    <x v="33"/>
    <x v="0"/>
    <x v="8"/>
    <x v="0"/>
    <x v="4"/>
    <x v="6"/>
  </r>
  <r>
    <m/>
    <d v="2024-07-15T00:00:00"/>
    <d v="1899-12-30T10:00:00"/>
    <d v="2024-07-15T00:00:00"/>
    <d v="1899-12-30T10:30:00"/>
    <x v="33"/>
    <x v="0"/>
    <x v="8"/>
    <x v="0"/>
    <x v="0"/>
    <x v="6"/>
  </r>
  <r>
    <s v="CAZALA - Voir ASI pour Dde pièce à TPL (2nd)"/>
    <d v="2024-07-16T00:00:00"/>
    <d v="1899-12-30T15:30:00"/>
    <d v="2024-07-16T00:00:00"/>
    <d v="1899-12-30T16:00:00"/>
    <x v="33"/>
    <x v="0"/>
    <x v="8"/>
    <x v="0"/>
    <x v="0"/>
    <x v="6"/>
  </r>
  <r>
    <m/>
    <d v="2024-07-17T00:00:00"/>
    <d v="1899-12-30T09:00:00"/>
    <d v="2024-07-17T00:00:00"/>
    <d v="1899-12-30T10:00:00"/>
    <x v="33"/>
    <x v="0"/>
    <x v="8"/>
    <x v="0"/>
    <x v="4"/>
    <x v="6"/>
  </r>
  <r>
    <m/>
    <d v="2024-07-18T00:00:00"/>
    <d v="1899-12-30T09:00:00"/>
    <d v="2024-07-18T00:00:00"/>
    <d v="1899-12-30T09:30:00"/>
    <x v="33"/>
    <x v="0"/>
    <x v="8"/>
    <x v="0"/>
    <x v="0"/>
    <x v="6"/>
  </r>
  <r>
    <s v="CAZALA : RELANCER SGBTP "/>
    <d v="2024-07-22T00:00:00"/>
    <d v="1899-12-30T13:00:00"/>
    <d v="2024-07-22T00:00:00"/>
    <d v="1899-12-30T13:30:00"/>
    <x v="33"/>
    <x v="0"/>
    <x v="8"/>
    <x v="0"/>
    <x v="0"/>
    <x v="6"/>
  </r>
  <r>
    <m/>
    <d v="2024-07-25T00:00:00"/>
    <d v="1899-12-30T11:00:00"/>
    <d v="2024-07-25T00:00:00"/>
    <d v="1899-12-30T12:00:00"/>
    <x v="33"/>
    <x v="0"/>
    <x v="8"/>
    <x v="0"/>
    <x v="4"/>
    <x v="6"/>
  </r>
  <r>
    <m/>
    <d v="2024-07-26T00:00:00"/>
    <d v="1899-12-30T10:00:00"/>
    <d v="2024-07-26T00:00:00"/>
    <d v="1899-12-30T10:30:00"/>
    <x v="33"/>
    <x v="0"/>
    <x v="8"/>
    <x v="0"/>
    <x v="0"/>
    <x v="6"/>
  </r>
  <r>
    <s v="CAZALA- faire courrier attribution / rejets lot VRD "/>
    <d v="2024-07-04T00:00:00"/>
    <d v="1899-12-30T09:00:00"/>
    <d v="2024-07-04T00:00:00"/>
    <d v="1899-12-30T09:30:00"/>
    <x v="33"/>
    <x v="0"/>
    <x v="3"/>
    <x v="2"/>
    <x v="0"/>
    <x v="6"/>
  </r>
  <r>
    <s v="CAZALA - BENJOINS 1 compiler PV CAO "/>
    <d v="2024-07-01T00:00:00"/>
    <d v="1899-12-30T11:30:00"/>
    <d v="2024-07-01T00:00:00"/>
    <d v="1899-12-30T12:00:00"/>
    <x v="33"/>
    <x v="0"/>
    <x v="3"/>
    <x v="2"/>
    <x v="0"/>
    <x v="6"/>
  </r>
  <r>
    <s v="CAZALA - garanties de pret "/>
    <d v="2024-07-04T00:00:00"/>
    <d v="1899-12-30T09:30:00"/>
    <d v="2024-07-04T00:00:00"/>
    <d v="1899-12-30T10:00:00"/>
    <x v="33"/>
    <x v="0"/>
    <x v="3"/>
    <x v="2"/>
    <x v="0"/>
    <x v="6"/>
  </r>
  <r>
    <s v="CAZALA"/>
    <d v="2024-07-09T00:00:00"/>
    <d v="1899-12-30T09:30:00"/>
    <d v="2024-07-09T00:00:00"/>
    <d v="1899-12-30T10:00:00"/>
    <x v="33"/>
    <x v="0"/>
    <x v="3"/>
    <x v="2"/>
    <x v="0"/>
    <x v="6"/>
  </r>
  <r>
    <s v="CAZALA - Dde garanties pret"/>
    <d v="2024-07-11T00:00:00"/>
    <d v="1899-12-30T16:30:00"/>
    <d v="2024-07-11T00:00:00"/>
    <d v="1899-12-30T17:00:00"/>
    <x v="33"/>
    <x v="0"/>
    <x v="3"/>
    <x v="2"/>
    <x v="0"/>
    <x v="6"/>
  </r>
  <r>
    <s v="CAZALA - VRD"/>
    <d v="2024-07-15T00:00:00"/>
    <d v="1899-12-30T14:00:00"/>
    <d v="2024-07-15T00:00:00"/>
    <d v="1899-12-30T14:30:00"/>
    <x v="33"/>
    <x v="0"/>
    <x v="3"/>
    <x v="2"/>
    <x v="0"/>
    <x v="6"/>
  </r>
  <r>
    <s v="CAZALA - Voir ASI pour Dde pièce à TPL (2nd)"/>
    <d v="2024-07-16T00:00:00"/>
    <d v="1899-12-30T16:30:00"/>
    <d v="2024-07-16T00:00:00"/>
    <d v="1899-12-30T17:00:00"/>
    <x v="33"/>
    <x v="0"/>
    <x v="3"/>
    <x v="2"/>
    <x v="0"/>
    <x v="6"/>
  </r>
  <r>
    <s v="CAZALA - VRD"/>
    <d v="2024-07-19T00:00:00"/>
    <d v="1899-12-30T08:30:00"/>
    <d v="2024-07-19T00:00:00"/>
    <d v="1899-12-30T09:00:00"/>
    <x v="33"/>
    <x v="0"/>
    <x v="3"/>
    <x v="2"/>
    <x v="0"/>
    <x v="6"/>
  </r>
  <r>
    <s v="PV CAO CAZALA (AO REHAB)"/>
    <d v="2024-06-06T00:00:00"/>
    <d v="1899-12-30T10:30:00"/>
    <d v="2024-06-06T00:00:00"/>
    <d v="1899-12-30T11:30:00"/>
    <x v="33"/>
    <x v="0"/>
    <x v="3"/>
    <x v="2"/>
    <x v="4"/>
    <x v="3"/>
  </r>
  <r>
    <s v="CAZALA - Dde prêt"/>
    <d v="2024-06-05T00:00:00"/>
    <d v="1899-12-30T13:30:00"/>
    <d v="2024-06-05T00:00:00"/>
    <d v="1899-12-30T15:30:00"/>
    <x v="33"/>
    <x v="0"/>
    <x v="3"/>
    <x v="2"/>
    <x v="2"/>
    <x v="3"/>
  </r>
  <r>
    <s v="CAZALA - Désamiantage "/>
    <d v="2024-06-05T00:00:00"/>
    <d v="1899-12-30T16:30:00"/>
    <d v="2024-06-05T00:00:00"/>
    <d v="1899-12-30T17:00:00"/>
    <x v="33"/>
    <x v="0"/>
    <x v="3"/>
    <x v="2"/>
    <x v="0"/>
    <x v="3"/>
  </r>
  <r>
    <s v="CAZALA - Dde prêt"/>
    <d v="2024-06-12T00:00:00"/>
    <d v="1899-12-30T13:30:00"/>
    <d v="2024-06-12T00:00:00"/>
    <d v="1899-12-30T14:00:00"/>
    <x v="33"/>
    <x v="0"/>
    <x v="3"/>
    <x v="2"/>
    <x v="0"/>
    <x v="3"/>
  </r>
  <r>
    <s v="CAZALA"/>
    <d v="2024-06-07T00:00:00"/>
    <d v="1899-12-30T08:30:00"/>
    <d v="2024-06-07T00:00:00"/>
    <d v="1899-12-30T09:00:00"/>
    <x v="33"/>
    <x v="0"/>
    <x v="3"/>
    <x v="2"/>
    <x v="0"/>
    <x v="3"/>
  </r>
  <r>
    <s v="PV CAO - CAZALA"/>
    <d v="2024-06-21T00:00:00"/>
    <d v="1899-12-30T09:00:00"/>
    <d v="2024-06-21T00:00:00"/>
    <d v="1899-12-30T09:30:00"/>
    <x v="33"/>
    <x v="0"/>
    <x v="3"/>
    <x v="2"/>
    <x v="0"/>
    <x v="3"/>
  </r>
  <r>
    <s v="CAZALA - Dde prêt"/>
    <d v="2024-06-18T00:00:00"/>
    <d v="1899-12-30T10:00:00"/>
    <d v="2024-06-18T00:00:00"/>
    <d v="1899-12-30T10:30:00"/>
    <x v="33"/>
    <x v="0"/>
    <x v="3"/>
    <x v="2"/>
    <x v="0"/>
    <x v="3"/>
  </r>
  <r>
    <s v="CAZALA - Dde de pret "/>
    <d v="2024-06-19T00:00:00"/>
    <d v="1899-12-30T14:30:00"/>
    <d v="2024-06-19T00:00:00"/>
    <d v="1899-12-30T15:00:00"/>
    <x v="33"/>
    <x v="0"/>
    <x v="3"/>
    <x v="2"/>
    <x v="0"/>
    <x v="3"/>
  </r>
  <r>
    <s v="CAZALA"/>
    <d v="2024-06-26T00:00:00"/>
    <d v="1899-12-30T14:30:00"/>
    <d v="2024-06-26T00:00:00"/>
    <d v="1899-12-30T15:00:00"/>
    <x v="33"/>
    <x v="0"/>
    <x v="3"/>
    <x v="2"/>
    <x v="0"/>
    <x v="3"/>
  </r>
  <r>
    <s v="CAZALA - Désamiantage lgt 2121"/>
    <d v="2024-05-07T00:00:00"/>
    <d v="1899-12-30T15:30:00"/>
    <d v="2024-05-07T00:00:00"/>
    <d v="1899-12-30T16:00:00"/>
    <x v="33"/>
    <x v="0"/>
    <x v="3"/>
    <x v="2"/>
    <x v="0"/>
    <x v="1"/>
  </r>
  <r>
    <s v="CAZALA"/>
    <d v="2024-05-13T00:00:00"/>
    <d v="1899-12-30T15:30:00"/>
    <d v="2024-05-13T00:00:00"/>
    <d v="1899-12-30T16:00:00"/>
    <x v="33"/>
    <x v="0"/>
    <x v="3"/>
    <x v="2"/>
    <x v="0"/>
    <x v="1"/>
  </r>
  <r>
    <s v="CAZALA - Courriers durée de validité"/>
    <d v="2024-05-17T00:00:00"/>
    <d v="1899-12-30T08:30:00"/>
    <d v="2024-05-17T00:00:00"/>
    <d v="1899-12-30T09:00:00"/>
    <x v="33"/>
    <x v="0"/>
    <x v="3"/>
    <x v="2"/>
    <x v="0"/>
    <x v="1"/>
  </r>
  <r>
    <s v="CAZALA - Désamiantage (DEVEAUX)"/>
    <d v="2024-05-27T00:00:00"/>
    <d v="1899-12-30T08:00:00"/>
    <d v="2024-05-27T00:00:00"/>
    <d v="1899-12-30T08:30:00"/>
    <x v="33"/>
    <x v="0"/>
    <x v="3"/>
    <x v="2"/>
    <x v="0"/>
    <x v="1"/>
  </r>
  <r>
    <s v="CAZALA"/>
    <d v="2024-05-29T00:00:00"/>
    <d v="1899-12-30T11:00:00"/>
    <d v="2024-05-29T00:00:00"/>
    <d v="1899-12-30T11:30:00"/>
    <x v="33"/>
    <x v="0"/>
    <x v="3"/>
    <x v="2"/>
    <x v="0"/>
    <x v="1"/>
  </r>
  <r>
    <s v="OPERATION CAZALA : PRESENTATION ACT "/>
    <d v="2024-04-02T00:00:00"/>
    <d v="1899-12-30T14:00:00"/>
    <d v="2024-04-02T00:00:00"/>
    <d v="1899-12-30T15:00:00"/>
    <x v="33"/>
    <x v="0"/>
    <x v="3"/>
    <x v="2"/>
    <x v="4"/>
    <x v="0"/>
  </r>
  <r>
    <s v="CAZALA - Désamiantage"/>
    <d v="2024-04-03T00:00:00"/>
    <d v="1899-12-30T11:00:00"/>
    <d v="2024-04-03T00:00:00"/>
    <d v="1899-12-30T11:30:00"/>
    <x v="33"/>
    <x v="0"/>
    <x v="3"/>
    <x v="2"/>
    <x v="0"/>
    <x v="0"/>
  </r>
  <r>
    <s v="CAZALA"/>
    <d v="2024-04-02T00:00:00"/>
    <d v="1899-12-30T13:30:00"/>
    <d v="2024-04-02T00:00:00"/>
    <d v="1899-12-30T14:00:00"/>
    <x v="33"/>
    <x v="0"/>
    <x v="3"/>
    <x v="2"/>
    <x v="0"/>
    <x v="0"/>
  </r>
  <r>
    <s v="CAZALA - courrier OAB"/>
    <d v="2024-04-04T00:00:00"/>
    <d v="1899-12-30T08:00:00"/>
    <d v="2024-04-04T00:00:00"/>
    <d v="1899-12-30T08:30:00"/>
    <x v="33"/>
    <x v="0"/>
    <x v="3"/>
    <x v="2"/>
    <x v="0"/>
    <x v="0"/>
  </r>
  <r>
    <s v="CAZALA"/>
    <d v="2024-04-08T00:00:00"/>
    <d v="1899-12-30T15:00:00"/>
    <d v="2024-04-08T00:00:00"/>
    <d v="1899-12-30T15:30:00"/>
    <x v="33"/>
    <x v="0"/>
    <x v="3"/>
    <x v="2"/>
    <x v="0"/>
    <x v="0"/>
  </r>
  <r>
    <s v=" CAZALA - 2121 Amiante (Solution hébergement)"/>
    <d v="2024-08-06T00:00:00"/>
    <d v="1899-12-30T15:00:00"/>
    <d v="2024-08-06T00:00:00"/>
    <d v="1899-12-30T15:30:00"/>
    <x v="33"/>
    <x v="0"/>
    <x v="3"/>
    <x v="2"/>
    <x v="0"/>
    <x v="7"/>
  </r>
  <r>
    <s v="CAZALA - VRD"/>
    <d v="2024-08-01T00:00:00"/>
    <d v="1899-12-30T08:00:00"/>
    <d v="2024-08-01T00:00:00"/>
    <d v="1899-12-30T08:30:00"/>
    <x v="33"/>
    <x v="0"/>
    <x v="3"/>
    <x v="2"/>
    <x v="0"/>
    <x v="7"/>
  </r>
  <r>
    <s v="SGBTP"/>
    <d v="2024-08-06T00:00:00"/>
    <d v="1899-12-30T11:00:00"/>
    <d v="2024-08-06T00:00:00"/>
    <d v="1899-12-30T12:00:00"/>
    <x v="33"/>
    <x v="0"/>
    <x v="3"/>
    <x v="2"/>
    <x v="4"/>
    <x v="7"/>
  </r>
  <r>
    <s v="CAZALA - SGBTP"/>
    <d v="2024-08-05T00:00:00"/>
    <d v="1899-12-30T11:30:00"/>
    <d v="2024-08-05T00:00:00"/>
    <d v="1899-12-30T12:00:00"/>
    <x v="33"/>
    <x v="0"/>
    <x v="3"/>
    <x v="2"/>
    <x v="0"/>
    <x v="7"/>
  </r>
  <r>
    <s v="CAZALA "/>
    <d v="2024-08-07T00:00:00"/>
    <d v="1899-12-30T13:00:00"/>
    <d v="2024-08-07T00:00:00"/>
    <d v="1899-12-30T13:30:00"/>
    <x v="33"/>
    <x v="0"/>
    <x v="3"/>
    <x v="2"/>
    <x v="0"/>
    <x v="7"/>
  </r>
  <r>
    <s v="CAZALA - AV transfert SGBTP -&gt; SG VRD"/>
    <d v="2024-08-27T00:00:00"/>
    <d v="1899-12-30T15:30:00"/>
    <d v="2024-08-27T00:00:00"/>
    <d v="1899-12-30T16:30:00"/>
    <x v="33"/>
    <x v="0"/>
    <x v="3"/>
    <x v="2"/>
    <x v="4"/>
    <x v="7"/>
  </r>
  <r>
    <s v="CAZALA - AV Transfert SG VRD"/>
    <d v="2024-08-27T00:00:00"/>
    <d v="1899-12-30T16:30:00"/>
    <d v="2024-08-27T00:00:00"/>
    <d v="1899-12-30T17:00:00"/>
    <x v="33"/>
    <x v="0"/>
    <x v="3"/>
    <x v="2"/>
    <x v="0"/>
    <x v="7"/>
  </r>
  <r>
    <s v="SGBTP"/>
    <d v="2024-08-06T00:00:00"/>
    <d v="1899-12-30T11:00:00"/>
    <d v="2024-08-06T00:00:00"/>
    <d v="1899-12-30T12:00:00"/>
    <x v="33"/>
    <x v="0"/>
    <x v="8"/>
    <x v="0"/>
    <x v="4"/>
    <x v="7"/>
  </r>
  <r>
    <m/>
    <d v="2024-08-02T00:00:00"/>
    <d v="1899-12-30T10:30:00"/>
    <d v="2024-08-02T00:00:00"/>
    <d v="1899-12-30T11:00:00"/>
    <x v="33"/>
    <x v="0"/>
    <x v="8"/>
    <x v="0"/>
    <x v="0"/>
    <x v="7"/>
  </r>
  <r>
    <s v="Point Téléphonique CAZALA - 2121 Amiante (Solution hébergement)"/>
    <d v="2024-08-06T00:00:00"/>
    <d v="1899-12-30T15:00:00"/>
    <d v="2024-08-06T00:00:00"/>
    <d v="1899-12-30T15:30:00"/>
    <x v="33"/>
    <x v="0"/>
    <x v="8"/>
    <x v="0"/>
    <x v="0"/>
    <x v="7"/>
  </r>
  <r>
    <m/>
    <d v="2024-08-06T00:00:00"/>
    <d v="1899-12-30T09:00:00"/>
    <d v="2024-08-06T00:00:00"/>
    <d v="1899-12-30T10:00:00"/>
    <x v="33"/>
    <x v="0"/>
    <x v="8"/>
    <x v="0"/>
    <x v="4"/>
    <x v="7"/>
  </r>
  <r>
    <s v="CAZALA : RELANCER MOE POUR FFD/FFS"/>
    <d v="2024-08-19T00:00:00"/>
    <d v="1899-12-30T10:00:00"/>
    <d v="2024-08-19T00:00:00"/>
    <d v="1899-12-30T10:30:00"/>
    <x v="33"/>
    <x v="0"/>
    <x v="8"/>
    <x v="0"/>
    <x v="0"/>
    <x v="7"/>
  </r>
  <r>
    <m/>
    <d v="2024-08-14T00:00:00"/>
    <d v="1899-12-30T13:00:00"/>
    <d v="2024-08-14T00:00:00"/>
    <d v="1899-12-30T15:00:00"/>
    <x v="33"/>
    <x v="0"/>
    <x v="8"/>
    <x v="0"/>
    <x v="2"/>
    <x v="7"/>
  </r>
  <r>
    <m/>
    <d v="2024-08-19T00:00:00"/>
    <d v="1899-12-30T15:00:00"/>
    <d v="2024-08-19T00:00:00"/>
    <d v="1899-12-30T16:00:00"/>
    <x v="33"/>
    <x v="0"/>
    <x v="8"/>
    <x v="0"/>
    <x v="4"/>
    <x v="7"/>
  </r>
  <r>
    <m/>
    <d v="2024-08-19T00:00:00"/>
    <d v="1899-12-30T11:30:00"/>
    <d v="2024-08-19T00:00:00"/>
    <d v="1899-12-30T12:00:00"/>
    <x v="33"/>
    <x v="0"/>
    <x v="8"/>
    <x v="0"/>
    <x v="0"/>
    <x v="7"/>
  </r>
  <r>
    <m/>
    <d v="2024-08-20T00:00:00"/>
    <d v="1899-12-30T10:00:00"/>
    <d v="2024-08-20T00:00:00"/>
    <d v="1899-12-30T12:00:00"/>
    <x v="33"/>
    <x v="0"/>
    <x v="8"/>
    <x v="0"/>
    <x v="2"/>
    <x v="7"/>
  </r>
  <r>
    <m/>
    <d v="2024-08-21T00:00:00"/>
    <d v="1899-12-30T10:30:00"/>
    <d v="2024-08-21T00:00:00"/>
    <d v="1899-12-30T11:00:00"/>
    <x v="33"/>
    <x v="0"/>
    <x v="8"/>
    <x v="0"/>
    <x v="0"/>
    <x v="7"/>
  </r>
  <r>
    <m/>
    <d v="2024-08-21T00:00:00"/>
    <d v="1899-12-30T11:00:00"/>
    <d v="2024-08-21T00:00:00"/>
    <d v="1899-12-30T11:30:00"/>
    <x v="33"/>
    <x v="0"/>
    <x v="8"/>
    <x v="0"/>
    <x v="0"/>
    <x v="7"/>
  </r>
  <r>
    <m/>
    <d v="2024-08-21T00:00:00"/>
    <d v="1899-12-30T15:30:00"/>
    <d v="2024-08-21T00:00:00"/>
    <d v="1899-12-30T16:00:00"/>
    <x v="33"/>
    <x v="0"/>
    <x v="8"/>
    <x v="0"/>
    <x v="0"/>
    <x v="7"/>
  </r>
  <r>
    <m/>
    <d v="2024-08-22T00:00:00"/>
    <d v="1899-12-30T09:00:00"/>
    <d v="2024-08-22T00:00:00"/>
    <d v="1899-12-30T09:30:00"/>
    <x v="33"/>
    <x v="0"/>
    <x v="8"/>
    <x v="0"/>
    <x v="0"/>
    <x v="7"/>
  </r>
  <r>
    <m/>
    <d v="2024-08-23T00:00:00"/>
    <d v="1899-12-30T09:00:00"/>
    <d v="2024-08-23T00:00:00"/>
    <d v="1899-12-30T09:30:00"/>
    <x v="33"/>
    <x v="0"/>
    <x v="8"/>
    <x v="0"/>
    <x v="0"/>
    <x v="7"/>
  </r>
  <r>
    <m/>
    <d v="2024-08-26T00:00:00"/>
    <d v="1899-12-30T10:00:00"/>
    <d v="2024-08-26T00:00:00"/>
    <d v="1899-12-30T10:30:00"/>
    <x v="33"/>
    <x v="0"/>
    <x v="8"/>
    <x v="0"/>
    <x v="0"/>
    <x v="7"/>
  </r>
  <r>
    <m/>
    <d v="2024-08-27T00:00:00"/>
    <d v="1899-12-30T10:00:00"/>
    <d v="2024-08-27T00:00:00"/>
    <d v="1899-12-30T11:00:00"/>
    <x v="33"/>
    <x v="0"/>
    <x v="8"/>
    <x v="0"/>
    <x v="4"/>
    <x v="7"/>
  </r>
  <r>
    <s v="CAZALA - AV transfert SGBTP -&gt; SG VRD"/>
    <d v="2024-08-27T00:00:00"/>
    <d v="1899-12-30T11:00:00"/>
    <d v="2024-08-27T00:00:00"/>
    <d v="1899-12-30T12:00:00"/>
    <x v="33"/>
    <x v="0"/>
    <x v="8"/>
    <x v="0"/>
    <x v="4"/>
    <x v="7"/>
  </r>
  <r>
    <m/>
    <d v="2024-08-27T00:00:00"/>
    <d v="1899-12-30T14:00:00"/>
    <d v="2024-08-27T00:00:00"/>
    <d v="1899-12-30T14:30:00"/>
    <x v="33"/>
    <x v="0"/>
    <x v="8"/>
    <x v="0"/>
    <x v="0"/>
    <x v="7"/>
  </r>
  <r>
    <m/>
    <d v="2024-08-28T00:00:00"/>
    <d v="1899-12-30T09:00:00"/>
    <d v="2024-08-28T00:00:00"/>
    <d v="1899-12-30T10:00:00"/>
    <x v="33"/>
    <x v="0"/>
    <x v="8"/>
    <x v="0"/>
    <x v="4"/>
    <x v="7"/>
  </r>
  <r>
    <m/>
    <d v="2024-08-30T00:00:00"/>
    <d v="1899-12-30T08:30:00"/>
    <d v="2024-08-30T00:00:00"/>
    <d v="1899-12-30T09:00:00"/>
    <x v="33"/>
    <x v="0"/>
    <x v="8"/>
    <x v="0"/>
    <x v="0"/>
    <x v="7"/>
  </r>
  <r>
    <s v="CAZALA - re consultation Lot VRD"/>
    <d v="2024-09-02T00:00:00"/>
    <d v="1899-12-30T16:30:00"/>
    <d v="2024-09-02T00:00:00"/>
    <d v="1899-12-30T17:00:00"/>
    <x v="33"/>
    <x v="0"/>
    <x v="8"/>
    <x v="0"/>
    <x v="0"/>
    <x v="8"/>
  </r>
  <r>
    <m/>
    <d v="2024-09-02T00:00:00"/>
    <d v="1899-12-30T14:00:00"/>
    <d v="2024-09-02T00:00:00"/>
    <d v="1899-12-30T15:00:00"/>
    <x v="33"/>
    <x v="0"/>
    <x v="8"/>
    <x v="0"/>
    <x v="4"/>
    <x v="8"/>
  </r>
  <r>
    <s v="CAZALA : COURRIER CLASSEMENT SANS SUITE "/>
    <d v="2024-09-03T00:00:00"/>
    <d v="1899-12-30T09:00:00"/>
    <d v="2024-09-03T00:00:00"/>
    <d v="1899-12-30T10:00:00"/>
    <x v="33"/>
    <x v="0"/>
    <x v="8"/>
    <x v="0"/>
    <x v="4"/>
    <x v="8"/>
  </r>
  <r>
    <m/>
    <d v="2024-09-03T00:00:00"/>
    <d v="1899-12-30T10:00:00"/>
    <d v="2024-09-03T00:00:00"/>
    <d v="1899-12-30T10:30:00"/>
    <x v="33"/>
    <x v="0"/>
    <x v="8"/>
    <x v="0"/>
    <x v="0"/>
    <x v="8"/>
  </r>
  <r>
    <m/>
    <d v="2024-09-03T00:00:00"/>
    <d v="1899-12-30T15:00:00"/>
    <d v="2024-09-03T00:00:00"/>
    <d v="1899-12-30T16:00:00"/>
    <x v="33"/>
    <x v="0"/>
    <x v="8"/>
    <x v="0"/>
    <x v="4"/>
    <x v="8"/>
  </r>
  <r>
    <m/>
    <d v="2024-09-05T00:00:00"/>
    <d v="1899-12-30T15:00:00"/>
    <d v="2024-09-05T00:00:00"/>
    <d v="1899-12-30T16:00:00"/>
    <x v="33"/>
    <x v="0"/>
    <x v="8"/>
    <x v="0"/>
    <x v="4"/>
    <x v="8"/>
  </r>
  <r>
    <s v="CAZALA - relance lot VRD"/>
    <d v="2024-09-11T00:00:00"/>
    <d v="1899-12-30T08:30:00"/>
    <d v="2024-09-11T00:00:00"/>
    <d v="1899-12-30T09:00:00"/>
    <x v="33"/>
    <x v="0"/>
    <x v="8"/>
    <x v="0"/>
    <x v="0"/>
    <x v="8"/>
  </r>
  <r>
    <s v="CAZALA - APT 2121 -Déménagement"/>
    <d v="2024-09-18T00:00:00"/>
    <d v="1899-12-30T08:00:00"/>
    <d v="2024-09-18T00:00:00"/>
    <d v="1899-12-30T13:00:00"/>
    <x v="33"/>
    <x v="0"/>
    <x v="8"/>
    <x v="0"/>
    <x v="7"/>
    <x v="8"/>
  </r>
  <r>
    <m/>
    <d v="2024-09-09T00:00:00"/>
    <d v="1899-12-30T10:00:00"/>
    <d v="2024-09-09T00:00:00"/>
    <d v="1899-12-30T10:30:00"/>
    <x v="33"/>
    <x v="0"/>
    <x v="8"/>
    <x v="0"/>
    <x v="0"/>
    <x v="8"/>
  </r>
  <r>
    <m/>
    <d v="2024-09-09T00:00:00"/>
    <d v="1899-12-30T14:30:00"/>
    <d v="2024-09-09T00:00:00"/>
    <d v="1899-12-30T15:00:00"/>
    <x v="33"/>
    <x v="0"/>
    <x v="8"/>
    <x v="0"/>
    <x v="0"/>
    <x v="8"/>
  </r>
  <r>
    <m/>
    <d v="2024-09-10T00:00:00"/>
    <d v="1899-12-30T09:00:00"/>
    <d v="2024-09-10T00:00:00"/>
    <d v="1899-12-30T10:00:00"/>
    <x v="33"/>
    <x v="0"/>
    <x v="8"/>
    <x v="0"/>
    <x v="4"/>
    <x v="8"/>
  </r>
  <r>
    <s v="CAZALA - Apt 2121 - visiter lgt Maurice LEBON/ Signée convention"/>
    <d v="2024-09-16T00:00:00"/>
    <d v="1899-12-30T11:00:00"/>
    <d v="2024-09-16T00:00:00"/>
    <d v="1899-12-30T12:00:00"/>
    <x v="33"/>
    <x v="0"/>
    <x v="8"/>
    <x v="0"/>
    <x v="4"/>
    <x v="8"/>
  </r>
  <r>
    <m/>
    <d v="2024-09-16T00:00:00"/>
    <d v="1899-12-30T09:00:00"/>
    <d v="2024-09-16T00:00:00"/>
    <d v="1899-12-30T10:00:00"/>
    <x v="33"/>
    <x v="0"/>
    <x v="8"/>
    <x v="0"/>
    <x v="4"/>
    <x v="8"/>
  </r>
  <r>
    <m/>
    <d v="2024-09-16T00:00:00"/>
    <d v="1899-12-30T10:30:00"/>
    <d v="2024-09-16T00:00:00"/>
    <d v="1899-12-30T11:00:00"/>
    <x v="33"/>
    <x v="0"/>
    <x v="8"/>
    <x v="0"/>
    <x v="0"/>
    <x v="8"/>
  </r>
  <r>
    <s v="CAZALA - Ouv compteur d'eau / elec 1101 Maurice LEBON"/>
    <d v="2024-09-17T00:00:00"/>
    <d v="1899-12-30T13:00:00"/>
    <d v="2024-09-17T00:00:00"/>
    <d v="1899-12-30T13:30:00"/>
    <x v="33"/>
    <x v="0"/>
    <x v="8"/>
    <x v="0"/>
    <x v="0"/>
    <x v="8"/>
  </r>
  <r>
    <s v="CAZALA - Apt 2121 Désamiantage / repérage avant travaux (11h00)"/>
    <d v="2024-09-19T00:00:00"/>
    <d v="1899-12-30T11:00:00"/>
    <d v="2024-09-19T00:00:00"/>
    <d v="1899-12-30T12:00:00"/>
    <x v="33"/>
    <x v="0"/>
    <x v="8"/>
    <x v="0"/>
    <x v="4"/>
    <x v="8"/>
  </r>
  <r>
    <s v="CAZALA - Visite obligatoire AO VRD (9h30)"/>
    <d v="2024-09-18T00:00:00"/>
    <d v="1899-12-30T08:30:00"/>
    <d v="2024-09-18T00:00:00"/>
    <d v="1899-12-30T10:00:00"/>
    <x v="33"/>
    <x v="0"/>
    <x v="8"/>
    <x v="0"/>
    <x v="1"/>
    <x v="8"/>
  </r>
  <r>
    <m/>
    <d v="2024-09-18T00:00:00"/>
    <d v="1899-12-30T13:00:00"/>
    <d v="2024-09-18T00:00:00"/>
    <d v="1899-12-30T14:00:00"/>
    <x v="33"/>
    <x v="0"/>
    <x v="8"/>
    <x v="0"/>
    <x v="4"/>
    <x v="8"/>
  </r>
  <r>
    <m/>
    <d v="2024-09-17T00:00:00"/>
    <d v="1899-12-30T11:30:00"/>
    <d v="2024-09-17T00:00:00"/>
    <d v="1899-12-30T12:00:00"/>
    <x v="33"/>
    <x v="0"/>
    <x v="8"/>
    <x v="0"/>
    <x v="0"/>
    <x v="8"/>
  </r>
  <r>
    <m/>
    <d v="2024-09-20T00:00:00"/>
    <d v="1899-12-30T09:00:00"/>
    <d v="2024-09-20T00:00:00"/>
    <d v="1899-12-30T09:30:00"/>
    <x v="33"/>
    <x v="0"/>
    <x v="8"/>
    <x v="0"/>
    <x v="0"/>
    <x v="8"/>
  </r>
  <r>
    <m/>
    <d v="2024-09-23T00:00:00"/>
    <d v="1899-12-30T08:30:00"/>
    <d v="2024-09-23T00:00:00"/>
    <d v="1899-12-30T09:00:00"/>
    <x v="33"/>
    <x v="0"/>
    <x v="8"/>
    <x v="0"/>
    <x v="0"/>
    <x v="8"/>
  </r>
  <r>
    <m/>
    <d v="2024-09-23T00:00:00"/>
    <d v="1899-12-30T14:00:00"/>
    <d v="2024-09-23T00:00:00"/>
    <d v="1899-12-30T14:30:00"/>
    <x v="33"/>
    <x v="0"/>
    <x v="8"/>
    <x v="0"/>
    <x v="0"/>
    <x v="8"/>
  </r>
  <r>
    <m/>
    <d v="2024-09-23T00:00:00"/>
    <d v="1899-12-30T15:00:00"/>
    <d v="2024-09-23T00:00:00"/>
    <d v="1899-12-30T16:00:00"/>
    <x v="33"/>
    <x v="0"/>
    <x v="8"/>
    <x v="0"/>
    <x v="4"/>
    <x v="8"/>
  </r>
  <r>
    <m/>
    <d v="2024-09-24T00:00:00"/>
    <d v="1899-12-30T11:30:00"/>
    <d v="2024-09-24T00:00:00"/>
    <d v="1899-12-30T12:00:00"/>
    <x v="33"/>
    <x v="0"/>
    <x v="8"/>
    <x v="0"/>
    <x v="0"/>
    <x v="8"/>
  </r>
  <r>
    <s v="CAZALA - Désamiantage LC MARTECH/ DET DEVEAUX/ AV VALGO "/>
    <d v="2024-09-30T00:00:00"/>
    <d v="1899-12-30T08:00:00"/>
    <d v="2024-09-30T00:00:00"/>
    <d v="1899-12-30T08:15:00"/>
    <x v="33"/>
    <x v="0"/>
    <x v="8"/>
    <x v="0"/>
    <x v="6"/>
    <x v="8"/>
  </r>
  <r>
    <s v="CAZALA - DESAMIANTAGE APPT 2121 - OUV PLS "/>
    <d v="2024-05-07T00:00:00"/>
    <d v="1899-12-30T14:00:00"/>
    <d v="2024-05-07T00:00:00"/>
    <d v="1899-12-30T14:30:00"/>
    <x v="33"/>
    <x v="0"/>
    <x v="8"/>
    <x v="0"/>
    <x v="0"/>
    <x v="1"/>
  </r>
  <r>
    <m/>
    <d v="2024-05-02T00:00:00"/>
    <d v="1899-12-30T11:00:00"/>
    <d v="2024-05-02T00:00:00"/>
    <d v="1899-12-30T12:00:00"/>
    <x v="33"/>
    <x v="0"/>
    <x v="8"/>
    <x v="0"/>
    <x v="4"/>
    <x v="1"/>
  </r>
  <r>
    <m/>
    <d v="2024-05-13T00:00:00"/>
    <d v="1899-12-30T13:30:00"/>
    <d v="2024-05-13T00:00:00"/>
    <d v="1899-12-30T14:00:00"/>
    <x v="33"/>
    <x v="0"/>
    <x v="8"/>
    <x v="0"/>
    <x v="0"/>
    <x v="1"/>
  </r>
  <r>
    <m/>
    <d v="2024-05-16T00:00:00"/>
    <d v="1899-12-30T15:00:00"/>
    <d v="2024-05-16T00:00:00"/>
    <d v="1899-12-30T16:00:00"/>
    <x v="33"/>
    <x v="0"/>
    <x v="8"/>
    <x v="0"/>
    <x v="4"/>
    <x v="1"/>
  </r>
  <r>
    <m/>
    <d v="2024-05-17T00:00:00"/>
    <d v="1899-12-30T08:00:00"/>
    <d v="2024-05-17T00:00:00"/>
    <d v="1899-12-30T09:00:00"/>
    <x v="33"/>
    <x v="0"/>
    <x v="8"/>
    <x v="0"/>
    <x v="4"/>
    <x v="1"/>
  </r>
  <r>
    <m/>
    <d v="2024-05-16T00:00:00"/>
    <d v="1899-12-30T16:30:00"/>
    <d v="2024-05-16T00:00:00"/>
    <d v="1899-12-30T17:00:00"/>
    <x v="33"/>
    <x v="0"/>
    <x v="8"/>
    <x v="0"/>
    <x v="0"/>
    <x v="1"/>
  </r>
  <r>
    <s v="OPERATION CAZALA : VISITE OBLIGATOIRE "/>
    <d v="2024-02-28T00:00:00"/>
    <d v="1899-12-30T09:00:00"/>
    <d v="2024-02-28T00:00:00"/>
    <d v="1899-12-30T10:00:00"/>
    <x v="33"/>
    <x v="2"/>
    <x v="3"/>
    <x v="2"/>
    <x v="4"/>
    <x v="4"/>
  </r>
  <r>
    <s v="CAZALA - vérifier miroir 1302"/>
    <d v="2024-02-28T00:00:00"/>
    <d v="1899-12-30T08:30:00"/>
    <d v="2024-02-28T00:00:00"/>
    <d v="1899-12-30T09:00:00"/>
    <x v="33"/>
    <x v="2"/>
    <x v="3"/>
    <x v="2"/>
    <x v="0"/>
    <x v="4"/>
  </r>
  <r>
    <s v="TRANSMISSION PATRIMOINE - CENT MARCHES"/>
    <d v="2024-07-01T00:00:00"/>
    <d v="1899-12-30T11:00:00"/>
    <d v="2024-07-01T00:00:00"/>
    <d v="1899-12-30T11:30:00"/>
    <x v="34"/>
    <x v="0"/>
    <x v="8"/>
    <x v="0"/>
    <x v="0"/>
    <x v="6"/>
  </r>
  <r>
    <m/>
    <d v="2024-07-12T00:00:00"/>
    <d v="1899-12-30T08:00:00"/>
    <d v="2024-07-12T00:00:00"/>
    <d v="1899-12-30T08:30:00"/>
    <x v="34"/>
    <x v="0"/>
    <x v="8"/>
    <x v="0"/>
    <x v="0"/>
    <x v="6"/>
  </r>
  <r>
    <s v="CHEMIN GALET 1"/>
    <d v="2024-01-09T00:00:00"/>
    <d v="1899-12-30T08:00:00"/>
    <d v="2024-01-09T00:00:00"/>
    <d v="1899-12-30T08:30:00"/>
    <x v="35"/>
    <x v="0"/>
    <x v="3"/>
    <x v="2"/>
    <x v="0"/>
    <x v="2"/>
  </r>
  <r>
    <s v="CHEMIN GALET 1"/>
    <d v="2024-01-09T00:00:00"/>
    <d v="1899-12-30T15:00:00"/>
    <d v="2024-01-09T00:00:00"/>
    <d v="1899-12-30T15:30:00"/>
    <x v="35"/>
    <x v="0"/>
    <x v="3"/>
    <x v="2"/>
    <x v="0"/>
    <x v="2"/>
  </r>
  <r>
    <s v="CHEMIN GALET 1 - ACT CHARP/COUV"/>
    <d v="2024-01-12T00:00:00"/>
    <d v="1899-12-30T10:00:00"/>
    <d v="2024-01-12T00:00:00"/>
    <d v="1899-12-30T11:00:00"/>
    <x v="35"/>
    <x v="0"/>
    <x v="3"/>
    <x v="2"/>
    <x v="4"/>
    <x v="2"/>
  </r>
  <r>
    <s v="CHEMIN GALET 1"/>
    <d v="2024-01-19T00:00:00"/>
    <d v="1899-12-30T09:30:00"/>
    <d v="2024-01-19T00:00:00"/>
    <d v="1899-12-30T10:00:00"/>
    <x v="35"/>
    <x v="0"/>
    <x v="3"/>
    <x v="2"/>
    <x v="0"/>
    <x v="2"/>
  </r>
  <r>
    <s v="CHEMIN GALET 1"/>
    <d v="2024-01-29T00:00:00"/>
    <d v="1899-12-30T08:00:00"/>
    <d v="2024-01-29T00:00:00"/>
    <d v="1899-12-30T08:30:00"/>
    <x v="35"/>
    <x v="0"/>
    <x v="3"/>
    <x v="2"/>
    <x v="0"/>
    <x v="2"/>
  </r>
  <r>
    <s v="CHEMIN GALET 1 - Offre cloture"/>
    <d v="2024-02-23T00:00:00"/>
    <d v="1899-12-30T10:30:00"/>
    <d v="2024-02-23T00:00:00"/>
    <d v="1899-12-30T11:00:00"/>
    <x v="35"/>
    <x v="0"/>
    <x v="3"/>
    <x v="2"/>
    <x v="0"/>
    <x v="4"/>
  </r>
  <r>
    <s v="CHEMIN GALET 1"/>
    <d v="2024-02-07T00:00:00"/>
    <d v="1899-12-30T09:30:00"/>
    <d v="2024-02-07T00:00:00"/>
    <d v="1899-12-30T10:00:00"/>
    <x v="35"/>
    <x v="0"/>
    <x v="3"/>
    <x v="2"/>
    <x v="0"/>
    <x v="4"/>
  </r>
  <r>
    <s v="PV CAO - CHEMIN GALET 1 (CHARP/COUV)"/>
    <d v="2024-02-22T00:00:00"/>
    <d v="1899-12-30T11:00:00"/>
    <d v="2024-02-22T00:00:00"/>
    <d v="1899-12-30T12:00:00"/>
    <x v="35"/>
    <x v="0"/>
    <x v="3"/>
    <x v="2"/>
    <x v="4"/>
    <x v="4"/>
  </r>
  <r>
    <s v="CHEMIN GALET 1"/>
    <d v="2024-02-14T00:00:00"/>
    <d v="1899-12-30T16:30:00"/>
    <d v="2024-02-14T00:00:00"/>
    <d v="1899-12-30T17:00:00"/>
    <x v="35"/>
    <x v="0"/>
    <x v="3"/>
    <x v="2"/>
    <x v="0"/>
    <x v="4"/>
  </r>
  <r>
    <s v="CHEMIN GALET 1"/>
    <d v="2024-02-21T00:00:00"/>
    <d v="1899-12-30T14:30:00"/>
    <d v="2024-02-21T00:00:00"/>
    <d v="1899-12-30T15:00:00"/>
    <x v="35"/>
    <x v="0"/>
    <x v="3"/>
    <x v="2"/>
    <x v="0"/>
    <x v="4"/>
  </r>
  <r>
    <s v="OPERATION CHEMIN GALET 1 - CONVOCATION - PROBLEMATIQUE CHAUVES-SOURIS / TRAVAUX TOITURE "/>
    <d v="2024-04-08T00:00:00"/>
    <d v="1899-12-30T09:30:00"/>
    <d v="2024-04-08T00:00:00"/>
    <d v="1899-12-30T11:00:00"/>
    <x v="35"/>
    <x v="0"/>
    <x v="8"/>
    <x v="0"/>
    <x v="1"/>
    <x v="0"/>
  </r>
  <r>
    <m/>
    <d v="2024-04-03T00:00:00"/>
    <d v="1899-12-30T10:30:00"/>
    <d v="2024-04-03T00:00:00"/>
    <d v="1899-12-30T11:30:00"/>
    <x v="35"/>
    <x v="0"/>
    <x v="8"/>
    <x v="0"/>
    <x v="4"/>
    <x v="0"/>
  </r>
  <r>
    <m/>
    <d v="2024-04-08T00:00:00"/>
    <d v="1899-12-30T08:00:00"/>
    <d v="2024-04-08T00:00:00"/>
    <d v="1899-12-30T08:30:00"/>
    <x v="35"/>
    <x v="0"/>
    <x v="8"/>
    <x v="0"/>
    <x v="0"/>
    <x v="0"/>
  </r>
  <r>
    <m/>
    <d v="2024-04-08T00:00:00"/>
    <d v="1899-12-30T14:00:00"/>
    <d v="2024-04-08T00:00:00"/>
    <d v="1899-12-30T14:30:00"/>
    <x v="35"/>
    <x v="0"/>
    <x v="8"/>
    <x v="0"/>
    <x v="0"/>
    <x v="0"/>
  </r>
  <r>
    <m/>
    <d v="2024-04-09T00:00:00"/>
    <d v="1899-12-30T10:30:00"/>
    <d v="2024-04-09T00:00:00"/>
    <d v="1899-12-30T11:00:00"/>
    <x v="35"/>
    <x v="0"/>
    <x v="8"/>
    <x v="0"/>
    <x v="0"/>
    <x v="0"/>
  </r>
  <r>
    <m/>
    <d v="2024-04-11T00:00:00"/>
    <d v="1899-12-30T09:30:00"/>
    <d v="2024-04-11T00:00:00"/>
    <d v="1899-12-30T10:00:00"/>
    <x v="35"/>
    <x v="0"/>
    <x v="8"/>
    <x v="0"/>
    <x v="0"/>
    <x v="0"/>
  </r>
  <r>
    <m/>
    <d v="2024-04-10T00:00:00"/>
    <d v="1899-12-30T15:00:00"/>
    <d v="2024-04-10T00:00:00"/>
    <d v="1899-12-30T15:30:00"/>
    <x v="35"/>
    <x v="0"/>
    <x v="8"/>
    <x v="0"/>
    <x v="0"/>
    <x v="0"/>
  </r>
  <r>
    <m/>
    <d v="2024-04-11T00:00:00"/>
    <d v="1899-12-30T14:00:00"/>
    <d v="2024-04-11T00:00:00"/>
    <d v="1899-12-30T14:30:00"/>
    <x v="35"/>
    <x v="0"/>
    <x v="8"/>
    <x v="0"/>
    <x v="0"/>
    <x v="0"/>
  </r>
  <r>
    <m/>
    <d v="2024-04-16T00:00:00"/>
    <d v="1899-12-30T16:30:00"/>
    <d v="2024-04-16T00:00:00"/>
    <d v="1899-12-30T17:00:00"/>
    <x v="35"/>
    <x v="0"/>
    <x v="8"/>
    <x v="0"/>
    <x v="0"/>
    <x v="0"/>
  </r>
  <r>
    <m/>
    <d v="2024-04-17T00:00:00"/>
    <d v="1899-12-30T11:00:00"/>
    <d v="2024-04-17T00:00:00"/>
    <d v="1899-12-30T12:00:00"/>
    <x v="35"/>
    <x v="0"/>
    <x v="8"/>
    <x v="0"/>
    <x v="4"/>
    <x v="0"/>
  </r>
  <r>
    <m/>
    <d v="2024-04-22T00:00:00"/>
    <d v="1899-12-30T08:00:00"/>
    <d v="2024-04-22T00:00:00"/>
    <d v="1899-12-30T08:30:00"/>
    <x v="35"/>
    <x v="0"/>
    <x v="8"/>
    <x v="0"/>
    <x v="0"/>
    <x v="0"/>
  </r>
  <r>
    <m/>
    <d v="2024-04-22T00:00:00"/>
    <d v="1899-12-30T15:00:00"/>
    <d v="2024-04-22T00:00:00"/>
    <d v="1899-12-30T15:30:00"/>
    <x v="35"/>
    <x v="0"/>
    <x v="8"/>
    <x v="0"/>
    <x v="0"/>
    <x v="0"/>
  </r>
  <r>
    <m/>
    <d v="2024-04-23T00:00:00"/>
    <d v="1899-12-30T15:30:00"/>
    <d v="2024-04-23T00:00:00"/>
    <d v="1899-12-30T16:00:00"/>
    <x v="35"/>
    <x v="0"/>
    <x v="8"/>
    <x v="0"/>
    <x v="0"/>
    <x v="0"/>
  </r>
  <r>
    <m/>
    <d v="2024-04-24T00:00:00"/>
    <d v="1899-12-30T14:00:00"/>
    <d v="2024-04-24T00:00:00"/>
    <d v="1899-12-30T15:00:00"/>
    <x v="35"/>
    <x v="0"/>
    <x v="8"/>
    <x v="0"/>
    <x v="4"/>
    <x v="0"/>
  </r>
  <r>
    <m/>
    <d v="2024-04-25T00:00:00"/>
    <d v="1899-12-30T11:00:00"/>
    <d v="2024-04-25T00:00:00"/>
    <d v="1899-12-30T11:30:00"/>
    <x v="35"/>
    <x v="0"/>
    <x v="8"/>
    <x v="0"/>
    <x v="0"/>
    <x v="0"/>
  </r>
  <r>
    <s v="CHEMIN GALET 1 : LOGEMENT TEMOIN - VALIDATION DES POTEAUX DE LA VARANGUE "/>
    <d v="2024-02-19T00:00:00"/>
    <d v="1899-12-30T10:00:00"/>
    <d v="2024-02-19T00:00:00"/>
    <d v="1899-12-30T11:00:00"/>
    <x v="35"/>
    <x v="0"/>
    <x v="8"/>
    <x v="0"/>
    <x v="4"/>
    <x v="4"/>
  </r>
  <r>
    <s v="COURRIERS REGUL CANDIDATURE + OFFRE"/>
    <d v="2024-02-06T00:00:00"/>
    <d v="1899-12-30T14:00:00"/>
    <d v="2024-02-06T00:00:00"/>
    <d v="1899-12-30T15:30:00"/>
    <x v="35"/>
    <x v="0"/>
    <x v="8"/>
    <x v="0"/>
    <x v="1"/>
    <x v="4"/>
  </r>
  <r>
    <m/>
    <d v="2024-02-02T00:00:00"/>
    <d v="1899-12-30T10:30:00"/>
    <d v="2024-02-02T00:00:00"/>
    <d v="1899-12-30T11:00:00"/>
    <x v="35"/>
    <x v="0"/>
    <x v="8"/>
    <x v="0"/>
    <x v="0"/>
    <x v="4"/>
  </r>
  <r>
    <s v="COURRIERS REGUL"/>
    <d v="2024-02-12T00:00:00"/>
    <d v="1899-12-30T10:30:00"/>
    <d v="2024-02-12T00:00:00"/>
    <d v="1899-12-30T12:00:00"/>
    <x v="35"/>
    <x v="0"/>
    <x v="8"/>
    <x v="0"/>
    <x v="1"/>
    <x v="4"/>
  </r>
  <r>
    <m/>
    <d v="2024-02-19T00:00:00"/>
    <d v="1899-12-30T11:00:00"/>
    <d v="2024-02-19T00:00:00"/>
    <d v="1899-12-30T12:00:00"/>
    <x v="35"/>
    <x v="0"/>
    <x v="8"/>
    <x v="0"/>
    <x v="4"/>
    <x v="4"/>
  </r>
  <r>
    <m/>
    <d v="2024-02-20T00:00:00"/>
    <d v="1899-12-30T09:00:00"/>
    <d v="2024-02-20T00:00:00"/>
    <d v="1899-12-30T09:30:00"/>
    <x v="35"/>
    <x v="0"/>
    <x v="8"/>
    <x v="0"/>
    <x v="0"/>
    <x v="4"/>
  </r>
  <r>
    <m/>
    <d v="2024-02-22T00:00:00"/>
    <d v="1899-12-30T14:30:00"/>
    <d v="2024-02-22T00:00:00"/>
    <d v="1899-12-30T15:00:00"/>
    <x v="35"/>
    <x v="0"/>
    <x v="8"/>
    <x v="0"/>
    <x v="0"/>
    <x v="4"/>
  </r>
  <r>
    <m/>
    <d v="2024-02-27T00:00:00"/>
    <d v="1899-12-30T14:00:00"/>
    <d v="2024-02-27T00:00:00"/>
    <d v="1899-12-30T14:30:00"/>
    <x v="35"/>
    <x v="0"/>
    <x v="8"/>
    <x v="0"/>
    <x v="0"/>
    <x v="4"/>
  </r>
  <r>
    <m/>
    <d v="2024-02-28T00:00:00"/>
    <d v="1899-12-30T10:00:00"/>
    <d v="2024-02-28T00:00:00"/>
    <d v="1899-12-30T11:00:00"/>
    <x v="35"/>
    <x v="0"/>
    <x v="8"/>
    <x v="0"/>
    <x v="4"/>
    <x v="4"/>
  </r>
  <r>
    <m/>
    <d v="2024-02-29T00:00:00"/>
    <d v="1899-12-30T13:00:00"/>
    <d v="2024-02-29T00:00:00"/>
    <d v="1899-12-30T13:30:00"/>
    <x v="35"/>
    <x v="0"/>
    <x v="8"/>
    <x v="0"/>
    <x v="0"/>
    <x v="4"/>
  </r>
  <r>
    <m/>
    <d v="2024-01-04T00:00:00"/>
    <d v="1899-12-30T11:30:00"/>
    <d v="2024-01-04T00:00:00"/>
    <d v="1899-12-30T12:00:00"/>
    <x v="35"/>
    <x v="0"/>
    <x v="8"/>
    <x v="0"/>
    <x v="0"/>
    <x v="2"/>
  </r>
  <r>
    <m/>
    <d v="2024-03-01T00:00:00"/>
    <d v="1899-12-30T08:00:00"/>
    <d v="2024-03-01T00:00:00"/>
    <d v="1899-12-30T10:00:00"/>
    <x v="35"/>
    <x v="0"/>
    <x v="8"/>
    <x v="0"/>
    <x v="2"/>
    <x v="5"/>
  </r>
  <r>
    <m/>
    <d v="2024-03-04T00:00:00"/>
    <d v="1899-12-30T08:00:00"/>
    <d v="2024-03-04T00:00:00"/>
    <d v="1899-12-30T08:30:00"/>
    <x v="35"/>
    <x v="0"/>
    <x v="8"/>
    <x v="0"/>
    <x v="0"/>
    <x v="5"/>
  </r>
  <r>
    <m/>
    <d v="2024-03-04T00:00:00"/>
    <d v="1899-12-30T09:00:00"/>
    <d v="2024-03-04T00:00:00"/>
    <d v="1899-12-30T09:30:00"/>
    <x v="35"/>
    <x v="0"/>
    <x v="8"/>
    <x v="0"/>
    <x v="0"/>
    <x v="5"/>
  </r>
  <r>
    <s v="COMPILATION PV CAO"/>
    <d v="2024-03-05T00:00:00"/>
    <d v="1899-12-30T09:00:00"/>
    <d v="2024-03-05T00:00:00"/>
    <d v="1899-12-30T10:00:00"/>
    <x v="35"/>
    <x v="0"/>
    <x v="8"/>
    <x v="0"/>
    <x v="4"/>
    <x v="5"/>
  </r>
  <r>
    <m/>
    <d v="2024-03-06T00:00:00"/>
    <d v="1899-12-30T10:00:00"/>
    <d v="2024-03-06T00:00:00"/>
    <d v="1899-12-30T11:00:00"/>
    <x v="35"/>
    <x v="0"/>
    <x v="8"/>
    <x v="0"/>
    <x v="4"/>
    <x v="5"/>
  </r>
  <r>
    <m/>
    <d v="2024-03-11T00:00:00"/>
    <d v="1899-12-30T13:30:00"/>
    <d v="2024-03-11T00:00:00"/>
    <d v="1899-12-30T14:00:00"/>
    <x v="35"/>
    <x v="0"/>
    <x v="8"/>
    <x v="0"/>
    <x v="0"/>
    <x v="5"/>
  </r>
  <r>
    <m/>
    <d v="2024-03-12T00:00:00"/>
    <d v="1899-12-30T09:00:00"/>
    <d v="2024-03-12T00:00:00"/>
    <d v="1899-12-30T10:00:00"/>
    <x v="35"/>
    <x v="0"/>
    <x v="8"/>
    <x v="0"/>
    <x v="4"/>
    <x v="5"/>
  </r>
  <r>
    <m/>
    <d v="2024-03-18T00:00:00"/>
    <d v="1899-12-30T14:30:00"/>
    <d v="2024-03-18T00:00:00"/>
    <d v="1899-12-30T15:00:00"/>
    <x v="35"/>
    <x v="0"/>
    <x v="8"/>
    <x v="0"/>
    <x v="0"/>
    <x v="5"/>
  </r>
  <r>
    <m/>
    <d v="2024-03-21T00:00:00"/>
    <d v="1899-12-30T14:00:00"/>
    <d v="2024-03-21T00:00:00"/>
    <d v="1899-12-30T15:00:00"/>
    <x v="35"/>
    <x v="0"/>
    <x v="8"/>
    <x v="0"/>
    <x v="4"/>
    <x v="5"/>
  </r>
  <r>
    <m/>
    <d v="2024-03-25T00:00:00"/>
    <d v="1899-12-30T14:00:00"/>
    <d v="2024-03-25T00:00:00"/>
    <d v="1899-12-30T14:30:00"/>
    <x v="35"/>
    <x v="0"/>
    <x v="8"/>
    <x v="0"/>
    <x v="0"/>
    <x v="5"/>
  </r>
  <r>
    <m/>
    <d v="2024-03-26T00:00:00"/>
    <d v="1899-12-30T09:30:00"/>
    <d v="2024-03-26T00:00:00"/>
    <d v="1899-12-30T10:00:00"/>
    <x v="35"/>
    <x v="0"/>
    <x v="8"/>
    <x v="0"/>
    <x v="0"/>
    <x v="5"/>
  </r>
  <r>
    <m/>
    <d v="2024-03-27T00:00:00"/>
    <d v="1899-12-30T10:30:00"/>
    <d v="2024-03-27T00:00:00"/>
    <d v="1899-12-30T11:00:00"/>
    <x v="35"/>
    <x v="0"/>
    <x v="8"/>
    <x v="0"/>
    <x v="0"/>
    <x v="5"/>
  </r>
  <r>
    <m/>
    <d v="2024-03-29T00:00:00"/>
    <d v="1899-12-30T10:00:00"/>
    <d v="2024-03-29T00:00:00"/>
    <d v="1899-12-30T10:30:00"/>
    <x v="35"/>
    <x v="0"/>
    <x v="8"/>
    <x v="0"/>
    <x v="0"/>
    <x v="5"/>
  </r>
  <r>
    <s v="Chapelle/Ch. Galet1/La Cure2 : Trvx RESID doivent commencer avant 24/08/24 (voir convention)"/>
    <d v="2024-06-06T00:00:00"/>
    <d v="1899-12-30T08:00:00"/>
    <d v="2024-06-06T00:00:00"/>
    <d v="1899-12-30T08:30:00"/>
    <x v="35"/>
    <x v="0"/>
    <x v="8"/>
    <x v="0"/>
    <x v="0"/>
    <x v="3"/>
  </r>
  <r>
    <s v="CHEMIN GALET 1 : ENVOYER MAIL ABS MCL"/>
    <d v="2024-06-17T00:00:00"/>
    <d v="1899-12-30T08:00:00"/>
    <d v="2024-06-17T00:00:00"/>
    <d v="1899-12-30T08:30:00"/>
    <x v="35"/>
    <x v="0"/>
    <x v="8"/>
    <x v="0"/>
    <x v="0"/>
    <x v="3"/>
  </r>
  <r>
    <m/>
    <d v="2024-06-14T00:00:00"/>
    <d v="1899-12-30T10:00:00"/>
    <d v="2024-06-14T00:00:00"/>
    <d v="1899-12-30T10:30:00"/>
    <x v="35"/>
    <x v="0"/>
    <x v="8"/>
    <x v="0"/>
    <x v="0"/>
    <x v="3"/>
  </r>
  <r>
    <m/>
    <d v="2024-06-17T00:00:00"/>
    <d v="1899-12-30T11:00:00"/>
    <d v="2024-06-17T00:00:00"/>
    <d v="1899-12-30T11:30:00"/>
    <x v="35"/>
    <x v="0"/>
    <x v="8"/>
    <x v="0"/>
    <x v="0"/>
    <x v="3"/>
  </r>
  <r>
    <m/>
    <d v="2024-06-19T00:00:00"/>
    <d v="1899-12-30T10:00:00"/>
    <d v="2024-06-19T00:00:00"/>
    <d v="1899-12-30T10:30:00"/>
    <x v="35"/>
    <x v="0"/>
    <x v="8"/>
    <x v="0"/>
    <x v="0"/>
    <x v="3"/>
  </r>
  <r>
    <m/>
    <d v="2024-06-20T00:00:00"/>
    <d v="1899-12-30T10:00:00"/>
    <d v="2024-06-20T00:00:00"/>
    <d v="1899-12-30T11:00:00"/>
    <x v="35"/>
    <x v="0"/>
    <x v="8"/>
    <x v="0"/>
    <x v="4"/>
    <x v="3"/>
  </r>
  <r>
    <s v="CHEMIN GALET 1/ LA CHAPELLE/ LA FORET - MED"/>
    <d v="2024-06-27T00:00:00"/>
    <d v="1899-12-30T15:00:00"/>
    <d v="2024-06-27T00:00:00"/>
    <d v="1899-12-30T16:00:00"/>
    <x v="35"/>
    <x v="0"/>
    <x v="8"/>
    <x v="0"/>
    <x v="4"/>
    <x v="3"/>
  </r>
  <r>
    <s v="CHEMIN GALET 1 - Démarrage travaux cloture"/>
    <d v="2024-07-15T00:00:00"/>
    <d v="1899-12-30T09:00:00"/>
    <d v="2024-07-15T00:00:00"/>
    <d v="1899-12-30T09:30:00"/>
    <x v="35"/>
    <x v="0"/>
    <x v="8"/>
    <x v="0"/>
    <x v="0"/>
    <x v="6"/>
  </r>
  <r>
    <m/>
    <d v="2024-07-15T00:00:00"/>
    <d v="1899-12-30T10:30:00"/>
    <d v="2024-07-15T00:00:00"/>
    <d v="1899-12-30T11:00:00"/>
    <x v="35"/>
    <x v="0"/>
    <x v="8"/>
    <x v="0"/>
    <x v="0"/>
    <x v="6"/>
  </r>
  <r>
    <m/>
    <d v="2024-07-17T00:00:00"/>
    <d v="1899-12-30T10:30:00"/>
    <d v="2024-07-17T00:00:00"/>
    <d v="1899-12-30T11:00:00"/>
    <x v="35"/>
    <x v="0"/>
    <x v="8"/>
    <x v="0"/>
    <x v="0"/>
    <x v="6"/>
  </r>
  <r>
    <m/>
    <d v="2024-07-18T00:00:00"/>
    <d v="1899-12-30T10:30:00"/>
    <d v="2024-07-18T00:00:00"/>
    <d v="1899-12-30T12:00:00"/>
    <x v="35"/>
    <x v="0"/>
    <x v="8"/>
    <x v="0"/>
    <x v="1"/>
    <x v="6"/>
  </r>
  <r>
    <m/>
    <d v="2024-07-19T00:00:00"/>
    <d v="1899-12-30T08:30:00"/>
    <d v="2024-07-19T00:00:00"/>
    <d v="1899-12-30T09:00:00"/>
    <x v="35"/>
    <x v="0"/>
    <x v="8"/>
    <x v="0"/>
    <x v="0"/>
    <x v="6"/>
  </r>
  <r>
    <m/>
    <d v="2024-07-22T00:00:00"/>
    <d v="1899-12-30T10:30:00"/>
    <d v="2024-07-22T00:00:00"/>
    <d v="1899-12-30T11:00:00"/>
    <x v="35"/>
    <x v="0"/>
    <x v="8"/>
    <x v="0"/>
    <x v="0"/>
    <x v="6"/>
  </r>
  <r>
    <m/>
    <d v="2024-07-23T00:00:00"/>
    <d v="1899-12-30T14:00:00"/>
    <d v="2024-07-23T00:00:00"/>
    <d v="1899-12-30T14:30:00"/>
    <x v="35"/>
    <x v="0"/>
    <x v="8"/>
    <x v="0"/>
    <x v="0"/>
    <x v="6"/>
  </r>
  <r>
    <m/>
    <d v="2024-07-25T00:00:00"/>
    <d v="1899-12-30T14:30:00"/>
    <d v="2024-07-25T00:00:00"/>
    <d v="1899-12-30T15:00:00"/>
    <x v="35"/>
    <x v="0"/>
    <x v="8"/>
    <x v="0"/>
    <x v="0"/>
    <x v="6"/>
  </r>
  <r>
    <m/>
    <d v="2024-07-29T00:00:00"/>
    <d v="1899-12-30T09:00:00"/>
    <d v="2024-07-29T00:00:00"/>
    <d v="1899-12-30T09:30:00"/>
    <x v="35"/>
    <x v="0"/>
    <x v="8"/>
    <x v="0"/>
    <x v="0"/>
    <x v="6"/>
  </r>
  <r>
    <m/>
    <d v="2024-07-30T00:00:00"/>
    <d v="1899-12-30T14:00:00"/>
    <d v="2024-07-30T00:00:00"/>
    <d v="1899-12-30T14:30:00"/>
    <x v="35"/>
    <x v="0"/>
    <x v="8"/>
    <x v="0"/>
    <x v="0"/>
    <x v="6"/>
  </r>
  <r>
    <m/>
    <d v="2024-07-30T00:00:00"/>
    <d v="1899-12-30T15:00:00"/>
    <d v="2024-07-30T00:00:00"/>
    <d v="1899-12-30T15:30:00"/>
    <x v="35"/>
    <x v="0"/>
    <x v="8"/>
    <x v="0"/>
    <x v="0"/>
    <x v="6"/>
  </r>
  <r>
    <s v="CHEMIN GALET 1"/>
    <d v="2024-07-03T00:00:00"/>
    <d v="1899-12-30T09:30:00"/>
    <d v="2024-07-03T00:00:00"/>
    <d v="1899-12-30T10:00:00"/>
    <x v="35"/>
    <x v="0"/>
    <x v="3"/>
    <x v="2"/>
    <x v="0"/>
    <x v="6"/>
  </r>
  <r>
    <s v="CHEMIN GALET 1 - lgt 1 rendu des clés + déplacement compteur dans coffret AEP"/>
    <d v="2024-07-08T00:00:00"/>
    <d v="1899-12-30T11:00:00"/>
    <d v="2024-07-08T00:00:00"/>
    <d v="1899-12-30T11:30:00"/>
    <x v="35"/>
    <x v="0"/>
    <x v="3"/>
    <x v="2"/>
    <x v="0"/>
    <x v="6"/>
  </r>
  <r>
    <s v="CHEMIN GALET 1 - CSPS"/>
    <d v="2024-07-16T00:00:00"/>
    <d v="1899-12-30T08:30:00"/>
    <d v="2024-07-16T00:00:00"/>
    <d v="1899-12-30T09:00:00"/>
    <x v="35"/>
    <x v="0"/>
    <x v="3"/>
    <x v="2"/>
    <x v="0"/>
    <x v="6"/>
  </r>
  <r>
    <s v="CHEMIN GALET 1 - AV DRMS"/>
    <d v="2024-07-16T00:00:00"/>
    <d v="1899-12-30T09:00:00"/>
    <d v="2024-07-16T00:00:00"/>
    <d v="1899-12-30T09:30:00"/>
    <x v="35"/>
    <x v="0"/>
    <x v="3"/>
    <x v="2"/>
    <x v="0"/>
    <x v="6"/>
  </r>
  <r>
    <s v="CHEMIN GALET 1 - AV +/- DRMS"/>
    <d v="2024-07-17T00:00:00"/>
    <d v="1899-12-30T13:00:00"/>
    <d v="2024-07-17T00:00:00"/>
    <d v="1899-12-30T13:30:00"/>
    <x v="35"/>
    <x v="0"/>
    <x v="3"/>
    <x v="2"/>
    <x v="0"/>
    <x v="6"/>
  </r>
  <r>
    <s v="CHEMIN GALET 1 - AV DRMS"/>
    <d v="2024-07-19T00:00:00"/>
    <d v="1899-12-30T09:30:00"/>
    <d v="2024-07-19T00:00:00"/>
    <d v="1899-12-30T10:00:00"/>
    <x v="35"/>
    <x v="0"/>
    <x v="3"/>
    <x v="2"/>
    <x v="0"/>
    <x v="6"/>
  </r>
  <r>
    <s v="CHEMIN GALET 1"/>
    <d v="2024-07-22T00:00:00"/>
    <d v="1899-12-30T08:30:00"/>
    <d v="2024-07-22T00:00:00"/>
    <d v="1899-12-30T09:00:00"/>
    <x v="35"/>
    <x v="0"/>
    <x v="3"/>
    <x v="2"/>
    <x v="0"/>
    <x v="6"/>
  </r>
  <r>
    <s v="CHEMIN GALET 1"/>
    <d v="2024-07-29T00:00:00"/>
    <d v="1899-12-30T13:00:00"/>
    <d v="2024-07-29T00:00:00"/>
    <d v="1899-12-30T13:30:00"/>
    <x v="35"/>
    <x v="0"/>
    <x v="3"/>
    <x v="2"/>
    <x v="0"/>
    <x v="6"/>
  </r>
  <r>
    <s v="CHEMIN GALET 1"/>
    <d v="2024-07-30T00:00:00"/>
    <d v="1899-12-30T16:00:00"/>
    <d v="2024-07-30T00:00:00"/>
    <d v="1899-12-30T16:30:00"/>
    <x v="35"/>
    <x v="0"/>
    <x v="3"/>
    <x v="2"/>
    <x v="0"/>
    <x v="6"/>
  </r>
  <r>
    <s v="CHEMIN GALET 1"/>
    <d v="2024-06-03T00:00:00"/>
    <d v="1899-12-30T08:00:00"/>
    <d v="2024-06-03T00:00:00"/>
    <d v="1899-12-30T08:30:00"/>
    <x v="35"/>
    <x v="0"/>
    <x v="3"/>
    <x v="2"/>
    <x v="0"/>
    <x v="3"/>
  </r>
  <r>
    <s v="CHEMIN GALET 1 "/>
    <d v="2024-06-04T00:00:00"/>
    <d v="1899-12-30T09:00:00"/>
    <d v="2024-06-04T00:00:00"/>
    <d v="1899-12-30T09:30:00"/>
    <x v="35"/>
    <x v="0"/>
    <x v="3"/>
    <x v="2"/>
    <x v="0"/>
    <x v="3"/>
  </r>
  <r>
    <s v="CHEMIN GALET 1 -AV HJP"/>
    <d v="2024-06-11T00:00:00"/>
    <d v="1899-12-30T09:00:00"/>
    <d v="2024-06-11T00:00:00"/>
    <d v="1899-12-30T10:00:00"/>
    <x v="35"/>
    <x v="0"/>
    <x v="3"/>
    <x v="2"/>
    <x v="4"/>
    <x v="3"/>
  </r>
  <r>
    <s v="CHEMIN GALET 1"/>
    <d v="2024-06-10T00:00:00"/>
    <d v="1899-12-30T15:00:00"/>
    <d v="2024-06-10T00:00:00"/>
    <d v="1899-12-30T15:30:00"/>
    <x v="35"/>
    <x v="0"/>
    <x v="3"/>
    <x v="2"/>
    <x v="0"/>
    <x v="3"/>
  </r>
  <r>
    <s v="CHEMIN GALET 1"/>
    <d v="2024-06-17T00:00:00"/>
    <d v="1899-12-30T14:00:00"/>
    <d v="2024-06-17T00:00:00"/>
    <d v="1899-12-30T14:30:00"/>
    <x v="35"/>
    <x v="0"/>
    <x v="3"/>
    <x v="2"/>
    <x v="0"/>
    <x v="3"/>
  </r>
  <r>
    <s v="CHEMIN GALET 1"/>
    <d v="2024-06-19T00:00:00"/>
    <d v="1899-12-30T15:00:00"/>
    <d v="2024-06-19T00:00:00"/>
    <d v="1899-12-30T15:30:00"/>
    <x v="35"/>
    <x v="0"/>
    <x v="3"/>
    <x v="2"/>
    <x v="0"/>
    <x v="3"/>
  </r>
  <r>
    <s v="CHEMIN GALET 1"/>
    <d v="2024-06-20T00:00:00"/>
    <d v="1899-12-30T09:30:00"/>
    <d v="2024-06-20T00:00:00"/>
    <d v="1899-12-30T10:00:00"/>
    <x v="35"/>
    <x v="0"/>
    <x v="3"/>
    <x v="2"/>
    <x v="0"/>
    <x v="3"/>
  </r>
  <r>
    <s v="CHEMIN GALET 1 - Analyse/relance offre cloture/RESID"/>
    <d v="2024-05-15T00:00:00"/>
    <d v="1899-12-30T16:00:00"/>
    <d v="2024-05-15T00:00:00"/>
    <d v="1899-12-30T16:30:00"/>
    <x v="35"/>
    <x v="0"/>
    <x v="3"/>
    <x v="2"/>
    <x v="0"/>
    <x v="1"/>
  </r>
  <r>
    <s v="CHEMIN GALET 1"/>
    <d v="2024-05-13T00:00:00"/>
    <d v="1899-12-30T15:00:00"/>
    <d v="2024-05-13T00:00:00"/>
    <d v="1899-12-30T15:30:00"/>
    <x v="35"/>
    <x v="0"/>
    <x v="3"/>
    <x v="2"/>
    <x v="0"/>
    <x v="1"/>
  </r>
  <r>
    <s v="CHEMIN GALET 1"/>
    <d v="2024-05-15T00:00:00"/>
    <d v="1899-12-30T11:00:00"/>
    <d v="2024-05-15T00:00:00"/>
    <d v="1899-12-30T11:30:00"/>
    <x v="35"/>
    <x v="0"/>
    <x v="3"/>
    <x v="2"/>
    <x v="0"/>
    <x v="1"/>
  </r>
  <r>
    <s v="CHEMIN GALET 1"/>
    <d v="2024-05-16T00:00:00"/>
    <d v="1899-12-30T11:30:00"/>
    <d v="2024-05-16T00:00:00"/>
    <d v="1899-12-30T12:00:00"/>
    <x v="35"/>
    <x v="0"/>
    <x v="3"/>
    <x v="2"/>
    <x v="0"/>
    <x v="1"/>
  </r>
  <r>
    <s v="CHEMIN GALET 1"/>
    <d v="2024-05-21T00:00:00"/>
    <d v="1899-12-30T13:30:00"/>
    <d v="2024-05-21T00:00:00"/>
    <d v="1899-12-30T14:00:00"/>
    <x v="35"/>
    <x v="0"/>
    <x v="3"/>
    <x v="2"/>
    <x v="0"/>
    <x v="1"/>
  </r>
  <r>
    <s v="CHEMIN GALET 1"/>
    <d v="2024-05-22T00:00:00"/>
    <d v="1899-12-30T15:30:00"/>
    <d v="2024-05-22T00:00:00"/>
    <d v="1899-12-30T16:00:00"/>
    <x v="35"/>
    <x v="0"/>
    <x v="3"/>
    <x v="2"/>
    <x v="0"/>
    <x v="1"/>
  </r>
  <r>
    <s v="CHEMIN GALET 1"/>
    <d v="2024-05-28T00:00:00"/>
    <d v="1899-12-30T15:00:00"/>
    <d v="2024-05-28T00:00:00"/>
    <d v="1899-12-30T15:30:00"/>
    <x v="35"/>
    <x v="0"/>
    <x v="3"/>
    <x v="2"/>
    <x v="0"/>
    <x v="1"/>
  </r>
  <r>
    <s v="CHEMIN GALET 1"/>
    <d v="2024-05-29T00:00:00"/>
    <d v="1899-12-30T10:30:00"/>
    <d v="2024-05-29T00:00:00"/>
    <d v="1899-12-30T11:00:00"/>
    <x v="35"/>
    <x v="0"/>
    <x v="3"/>
    <x v="2"/>
    <x v="0"/>
    <x v="1"/>
  </r>
  <r>
    <s v="CHEMIN GALET 1"/>
    <d v="2024-05-29T00:00:00"/>
    <d v="1899-12-30T14:30:00"/>
    <d v="2024-05-29T00:00:00"/>
    <d v="1899-12-30T15:00:00"/>
    <x v="35"/>
    <x v="0"/>
    <x v="3"/>
    <x v="2"/>
    <x v="0"/>
    <x v="1"/>
  </r>
  <r>
    <s v="CHEMIN GALET 1"/>
    <d v="2024-05-30T00:00:00"/>
    <d v="1899-12-30T16:30:00"/>
    <d v="2024-05-30T00:00:00"/>
    <d v="1899-12-30T17:00:00"/>
    <x v="35"/>
    <x v="0"/>
    <x v="3"/>
    <x v="2"/>
    <x v="0"/>
    <x v="1"/>
  </r>
  <r>
    <s v="CHEMIN GALET 1"/>
    <d v="2024-04-08T00:00:00"/>
    <d v="1899-12-30T15:30:00"/>
    <d v="2024-04-08T00:00:00"/>
    <d v="1899-12-30T16:00:00"/>
    <x v="35"/>
    <x v="0"/>
    <x v="3"/>
    <x v="2"/>
    <x v="0"/>
    <x v="0"/>
  </r>
  <r>
    <s v="CHEMIN GALET 1 - AV HJP "/>
    <d v="2024-08-06T00:00:00"/>
    <d v="1899-12-30T16:00:00"/>
    <d v="2024-08-06T00:00:00"/>
    <d v="1899-12-30T16:30:00"/>
    <x v="35"/>
    <x v="0"/>
    <x v="3"/>
    <x v="2"/>
    <x v="0"/>
    <x v="7"/>
  </r>
  <r>
    <s v="CHEMIN GALET 1 - TS cloture"/>
    <d v="2024-08-06T00:00:00"/>
    <d v="1899-12-30T16:30:00"/>
    <d v="2024-08-06T00:00:00"/>
    <d v="1899-12-30T17:00:00"/>
    <x v="35"/>
    <x v="0"/>
    <x v="3"/>
    <x v="2"/>
    <x v="0"/>
    <x v="7"/>
  </r>
  <r>
    <m/>
    <d v="2024-08-05T00:00:00"/>
    <d v="1899-12-30T09:00:00"/>
    <d v="2024-08-05T00:00:00"/>
    <d v="1899-12-30T09:30:00"/>
    <x v="35"/>
    <x v="0"/>
    <x v="8"/>
    <x v="0"/>
    <x v="0"/>
    <x v="7"/>
  </r>
  <r>
    <m/>
    <d v="2024-08-07T00:00:00"/>
    <d v="1899-12-30T11:00:00"/>
    <d v="2024-08-07T00:00:00"/>
    <d v="1899-12-30T12:00:00"/>
    <x v="35"/>
    <x v="0"/>
    <x v="8"/>
    <x v="0"/>
    <x v="4"/>
    <x v="7"/>
  </r>
  <r>
    <m/>
    <d v="2024-08-12T00:00:00"/>
    <d v="1899-12-30T10:30:00"/>
    <d v="2024-08-12T00:00:00"/>
    <d v="1899-12-30T11:00:00"/>
    <x v="35"/>
    <x v="0"/>
    <x v="8"/>
    <x v="0"/>
    <x v="0"/>
    <x v="7"/>
  </r>
  <r>
    <s v="Rendu clés lgt gelé REHAB - CH G1 Apt 22 - CH G2 Apt 1005"/>
    <d v="2024-08-19T00:00:00"/>
    <d v="1899-12-30T08:30:00"/>
    <d v="2024-08-19T00:00:00"/>
    <d v="1899-12-30T09:00:00"/>
    <x v="35"/>
    <x v="0"/>
    <x v="8"/>
    <x v="0"/>
    <x v="0"/>
    <x v="7"/>
  </r>
  <r>
    <m/>
    <d v="2024-08-20T00:00:00"/>
    <d v="1899-12-30T13:00:00"/>
    <d v="2024-08-20T00:00:00"/>
    <d v="1899-12-30T13:30:00"/>
    <x v="35"/>
    <x v="0"/>
    <x v="8"/>
    <x v="0"/>
    <x v="0"/>
    <x v="7"/>
  </r>
  <r>
    <m/>
    <d v="2024-08-21T00:00:00"/>
    <d v="1899-12-30T09:00:00"/>
    <d v="2024-08-21T00:00:00"/>
    <d v="1899-12-30T09:30:00"/>
    <x v="35"/>
    <x v="0"/>
    <x v="8"/>
    <x v="0"/>
    <x v="0"/>
    <x v="7"/>
  </r>
  <r>
    <m/>
    <d v="2024-08-22T00:00:00"/>
    <d v="1899-12-30T11:00:00"/>
    <d v="2024-08-22T00:00:00"/>
    <d v="1899-12-30T11:30:00"/>
    <x v="35"/>
    <x v="0"/>
    <x v="8"/>
    <x v="0"/>
    <x v="0"/>
    <x v="7"/>
  </r>
  <r>
    <m/>
    <d v="2024-08-26T00:00:00"/>
    <d v="1899-12-30T09:30:00"/>
    <d v="2024-08-26T00:00:00"/>
    <d v="1899-12-30T10:00:00"/>
    <x v="35"/>
    <x v="0"/>
    <x v="8"/>
    <x v="0"/>
    <x v="0"/>
    <x v="7"/>
  </r>
  <r>
    <s v="VAD CAZALA 2121 - Désamiantage 11H00/11h30"/>
    <d v="2024-09-03T00:00:00"/>
    <d v="1899-12-30T11:00:00"/>
    <d v="2024-09-03T00:00:00"/>
    <d v="1899-12-30T12:00:00"/>
    <x v="35"/>
    <x v="0"/>
    <x v="8"/>
    <x v="0"/>
    <x v="4"/>
    <x v="8"/>
  </r>
  <r>
    <m/>
    <d v="2024-09-05T00:00:00"/>
    <d v="1899-12-30T14:00:00"/>
    <d v="2024-09-05T00:00:00"/>
    <d v="1899-12-30T14:30:00"/>
    <x v="35"/>
    <x v="0"/>
    <x v="8"/>
    <x v="0"/>
    <x v="0"/>
    <x v="8"/>
  </r>
  <r>
    <m/>
    <d v="2024-09-10T00:00:00"/>
    <d v="1899-12-30T10:30:00"/>
    <d v="2024-09-10T00:00:00"/>
    <d v="1899-12-30T11:00:00"/>
    <x v="35"/>
    <x v="0"/>
    <x v="8"/>
    <x v="0"/>
    <x v="0"/>
    <x v="8"/>
  </r>
  <r>
    <m/>
    <d v="2024-09-17T00:00:00"/>
    <d v="1899-12-30T09:00:00"/>
    <d v="2024-09-17T00:00:00"/>
    <d v="1899-12-30T09:30:00"/>
    <x v="35"/>
    <x v="0"/>
    <x v="8"/>
    <x v="0"/>
    <x v="0"/>
    <x v="8"/>
  </r>
  <r>
    <s v="CH G1 - LC VIDANGE SERVICE"/>
    <d v="2024-09-23T00:00:00"/>
    <d v="1899-12-30T08:00:00"/>
    <d v="2024-09-23T00:00:00"/>
    <d v="1899-12-30T08:30:00"/>
    <x v="35"/>
    <x v="0"/>
    <x v="8"/>
    <x v="0"/>
    <x v="0"/>
    <x v="8"/>
  </r>
  <r>
    <m/>
    <d v="2024-09-23T00:00:00"/>
    <d v="1899-12-30T13:00:00"/>
    <d v="2024-09-23T00:00:00"/>
    <d v="1899-12-30T14:00:00"/>
    <x v="35"/>
    <x v="0"/>
    <x v="8"/>
    <x v="0"/>
    <x v="4"/>
    <x v="8"/>
  </r>
  <r>
    <m/>
    <d v="2024-09-26T00:00:00"/>
    <d v="1899-12-30T11:30:00"/>
    <d v="2024-09-26T00:00:00"/>
    <d v="1899-12-30T12:00:00"/>
    <x v="35"/>
    <x v="0"/>
    <x v="8"/>
    <x v="0"/>
    <x v="0"/>
    <x v="8"/>
  </r>
  <r>
    <m/>
    <d v="2024-09-03T00:00:00"/>
    <d v="1899-12-30T14:30:00"/>
    <d v="2024-09-03T00:00:00"/>
    <d v="1899-12-30T15:00:00"/>
    <x v="35"/>
    <x v="0"/>
    <x v="8"/>
    <x v="0"/>
    <x v="0"/>
    <x v="8"/>
  </r>
  <r>
    <m/>
    <d v="2024-05-06T00:00:00"/>
    <d v="1899-12-30T15:00:00"/>
    <d v="2024-05-06T00:00:00"/>
    <d v="1899-12-30T15:30:00"/>
    <x v="35"/>
    <x v="0"/>
    <x v="8"/>
    <x v="0"/>
    <x v="0"/>
    <x v="1"/>
  </r>
  <r>
    <m/>
    <d v="2024-05-15T00:00:00"/>
    <d v="1899-12-30T11:00:00"/>
    <d v="2024-05-15T00:00:00"/>
    <d v="1899-12-30T12:00:00"/>
    <x v="35"/>
    <x v="0"/>
    <x v="8"/>
    <x v="0"/>
    <x v="4"/>
    <x v="1"/>
  </r>
  <r>
    <m/>
    <d v="2024-05-15T00:00:00"/>
    <d v="1899-12-30T13:00:00"/>
    <d v="2024-05-15T00:00:00"/>
    <d v="1899-12-30T13:30:00"/>
    <x v="35"/>
    <x v="0"/>
    <x v="8"/>
    <x v="0"/>
    <x v="0"/>
    <x v="1"/>
  </r>
  <r>
    <m/>
    <d v="2024-05-16T00:00:00"/>
    <d v="1899-12-30T14:00:00"/>
    <d v="2024-05-16T00:00:00"/>
    <d v="1899-12-30T15:00:00"/>
    <x v="35"/>
    <x v="0"/>
    <x v="8"/>
    <x v="0"/>
    <x v="4"/>
    <x v="1"/>
  </r>
  <r>
    <s v="CHEMIN GALET 1 - Réunion de chantier 9h30"/>
    <d v="2024-02-19T00:00:00"/>
    <d v="1899-12-30T08:30:00"/>
    <d v="2024-02-19T00:00:00"/>
    <d v="1899-12-30T12:00:00"/>
    <x v="35"/>
    <x v="2"/>
    <x v="3"/>
    <x v="2"/>
    <x v="13"/>
    <x v="4"/>
  </r>
  <r>
    <s v="CHEMIN GALET 1 : LOGEMENT TEMOIN - VALIDATION DES POTEAUX DE LA VARANGUE "/>
    <d v="2024-02-19T00:00:00"/>
    <d v="1899-12-30T10:00:00"/>
    <d v="2024-02-19T00:00:00"/>
    <d v="1899-12-30T11:00:00"/>
    <x v="35"/>
    <x v="2"/>
    <x v="3"/>
    <x v="2"/>
    <x v="4"/>
    <x v="4"/>
  </r>
  <r>
    <s v="OPERATION CHEMIN GALET 1 - TRAVAUX DE RACCORDEMENT DE COMPTEURS"/>
    <d v="2024-02-05T00:00:00"/>
    <d v="1899-12-30T09:30:00"/>
    <d v="2024-02-05T00:00:00"/>
    <d v="1899-12-30T10:30:00"/>
    <x v="35"/>
    <x v="2"/>
    <x v="3"/>
    <x v="2"/>
    <x v="4"/>
    <x v="4"/>
  </r>
  <r>
    <s v="CHEMIN GALET 1 - Réunion de chantier 9h30"/>
    <d v="2024-02-05T00:00:00"/>
    <d v="1899-12-30T08:30:00"/>
    <d v="2024-02-05T00:00:00"/>
    <d v="1899-12-30T09:30:00"/>
    <x v="35"/>
    <x v="2"/>
    <x v="3"/>
    <x v="2"/>
    <x v="4"/>
    <x v="4"/>
  </r>
  <r>
    <s v="CHEMIN GALET 1 - Réunion de chantier 9h30"/>
    <d v="2024-02-05T00:00:00"/>
    <d v="1899-12-30T10:30:00"/>
    <d v="2024-02-05T00:00:00"/>
    <d v="1899-12-30T12:00:00"/>
    <x v="35"/>
    <x v="2"/>
    <x v="3"/>
    <x v="2"/>
    <x v="1"/>
    <x v="4"/>
  </r>
  <r>
    <s v="CHEMIN GALET 1 - Réunion de chantier 9h30"/>
    <d v="2024-07-01T00:00:00"/>
    <d v="1899-12-30T08:30:00"/>
    <d v="2024-07-01T00:00:00"/>
    <d v="1899-12-30T11:30:00"/>
    <x v="35"/>
    <x v="2"/>
    <x v="3"/>
    <x v="2"/>
    <x v="9"/>
    <x v="6"/>
  </r>
  <r>
    <s v="CHEMIN GALET 1 - Réunion de chantier 9h30"/>
    <d v="2024-07-15T00:00:00"/>
    <d v="1899-12-30T08:30:00"/>
    <d v="2024-07-15T00:00:00"/>
    <d v="1899-12-30T11:30:00"/>
    <x v="35"/>
    <x v="2"/>
    <x v="3"/>
    <x v="2"/>
    <x v="9"/>
    <x v="6"/>
  </r>
  <r>
    <s v="CHEMIN GALET 1 - Réunion de chantier 9h30"/>
    <d v="2024-07-29T00:00:00"/>
    <d v="1899-12-30T08:30:00"/>
    <d v="2024-07-29T00:00:00"/>
    <d v="1899-12-30T12:00:00"/>
    <x v="35"/>
    <x v="2"/>
    <x v="3"/>
    <x v="2"/>
    <x v="13"/>
    <x v="6"/>
  </r>
  <r>
    <s v="CHEMIN GALET 1 - réception travaux raccordement coffret AEP"/>
    <d v="2024-07-01T00:00:00"/>
    <d v="1899-12-30T10:00:00"/>
    <d v="2024-07-01T00:00:00"/>
    <d v="1899-12-30T10:30:00"/>
    <x v="35"/>
    <x v="2"/>
    <x v="3"/>
    <x v="2"/>
    <x v="0"/>
    <x v="6"/>
  </r>
  <r>
    <s v="CHEMIN GALET 1 - Réunion de chantier 9h30"/>
    <d v="2024-05-13T00:00:00"/>
    <d v="1899-12-30T08:30:00"/>
    <d v="2024-05-13T00:00:00"/>
    <d v="1899-12-30T11:30:00"/>
    <x v="35"/>
    <x v="2"/>
    <x v="3"/>
    <x v="2"/>
    <x v="9"/>
    <x v="1"/>
  </r>
  <r>
    <s v="CHEMIN GALET 1 - Réunion de chantier à 9h00"/>
    <d v="2024-04-08T00:00:00"/>
    <d v="1899-12-30T08:30:00"/>
    <d v="2024-04-08T00:00:00"/>
    <d v="1899-12-30T11:30:00"/>
    <x v="35"/>
    <x v="2"/>
    <x v="3"/>
    <x v="2"/>
    <x v="9"/>
    <x v="0"/>
  </r>
  <r>
    <s v="CHEMIN GALET 1 - Réunion de chantier 9h30"/>
    <d v="2024-08-12T00:00:00"/>
    <d v="1899-12-30T08:30:00"/>
    <d v="2024-08-12T00:00:00"/>
    <d v="1899-12-30T12:00:00"/>
    <x v="35"/>
    <x v="2"/>
    <x v="3"/>
    <x v="2"/>
    <x v="13"/>
    <x v="7"/>
  </r>
  <r>
    <s v="CHEMIN GALET 1 - Réunion de chantier 9h30 - Point chauves-souris "/>
    <d v="2024-08-12T00:00:00"/>
    <d v="1899-12-30T09:30:00"/>
    <d v="2024-08-12T00:00:00"/>
    <d v="1899-12-30T11:00:00"/>
    <x v="35"/>
    <x v="2"/>
    <x v="3"/>
    <x v="2"/>
    <x v="1"/>
    <x v="7"/>
  </r>
  <r>
    <s v="CHEMIN GALET 1 - Réception (hors ravalement de façade)"/>
    <d v="2024-08-26T00:00:00"/>
    <d v="1899-12-30T09:30:00"/>
    <d v="2024-08-26T00:00:00"/>
    <d v="1899-12-30T12:00:00"/>
    <x v="35"/>
    <x v="2"/>
    <x v="3"/>
    <x v="2"/>
    <x v="11"/>
    <x v="7"/>
  </r>
  <r>
    <s v="CHEMIN GALET 2"/>
    <d v="2024-01-09T00:00:00"/>
    <d v="1899-12-30T15:30:00"/>
    <d v="2024-01-09T00:00:00"/>
    <d v="1899-12-30T16:00:00"/>
    <x v="36"/>
    <x v="0"/>
    <x v="3"/>
    <x v="2"/>
    <x v="0"/>
    <x v="2"/>
  </r>
  <r>
    <s v="CHEMIN GALET 2"/>
    <d v="2024-01-18T00:00:00"/>
    <d v="1899-12-30T08:30:00"/>
    <d v="2024-01-18T00:00:00"/>
    <d v="1899-12-30T09:00:00"/>
    <x v="36"/>
    <x v="0"/>
    <x v="3"/>
    <x v="2"/>
    <x v="0"/>
    <x v="2"/>
  </r>
  <r>
    <s v="CHEMIN GALET 2"/>
    <d v="2024-01-24T00:00:00"/>
    <d v="1899-12-30T08:30:00"/>
    <d v="2024-01-24T00:00:00"/>
    <d v="1899-12-30T09:00:00"/>
    <x v="36"/>
    <x v="0"/>
    <x v="3"/>
    <x v="2"/>
    <x v="0"/>
    <x v="2"/>
  </r>
  <r>
    <s v="CHEMIN GALET 2"/>
    <d v="2024-01-29T00:00:00"/>
    <d v="1899-12-30T13:30:00"/>
    <d v="2024-01-29T00:00:00"/>
    <d v="1899-12-30T14:00:00"/>
    <x v="36"/>
    <x v="0"/>
    <x v="3"/>
    <x v="2"/>
    <x v="0"/>
    <x v="2"/>
  </r>
  <r>
    <s v="CHEMIN GALET 2"/>
    <d v="2024-01-29T00:00:00"/>
    <d v="1899-12-30T10:30:00"/>
    <d v="2024-01-29T00:00:00"/>
    <d v="1899-12-30T11:00:00"/>
    <x v="36"/>
    <x v="0"/>
    <x v="3"/>
    <x v="2"/>
    <x v="0"/>
    <x v="2"/>
  </r>
  <r>
    <s v="CHEMIN GALET 2"/>
    <d v="2024-02-01T00:00:00"/>
    <d v="1899-12-30T10:00:00"/>
    <d v="2024-02-01T00:00:00"/>
    <d v="1899-12-30T10:30:00"/>
    <x v="36"/>
    <x v="0"/>
    <x v="3"/>
    <x v="2"/>
    <x v="0"/>
    <x v="4"/>
  </r>
  <r>
    <s v="CHEMIN GALET 2"/>
    <d v="2024-02-02T00:00:00"/>
    <d v="1899-12-30T09:00:00"/>
    <d v="2024-02-02T00:00:00"/>
    <d v="1899-12-30T09:30:00"/>
    <x v="36"/>
    <x v="0"/>
    <x v="3"/>
    <x v="2"/>
    <x v="0"/>
    <x v="4"/>
  </r>
  <r>
    <s v="CHEMIN GALET 2 - AV MOE proposition honoraire +11mois"/>
    <d v="2024-02-06T00:00:00"/>
    <d v="1899-12-30T08:00:00"/>
    <d v="2024-02-06T00:00:00"/>
    <d v="1899-12-30T08:30:00"/>
    <x v="36"/>
    <x v="0"/>
    <x v="3"/>
    <x v="2"/>
    <x v="0"/>
    <x v="4"/>
  </r>
  <r>
    <s v="CHEMIN GALET 2 - AV MOE Dépassement de délai +11 mois"/>
    <d v="2024-02-12T00:00:00"/>
    <d v="1899-12-30T16:00:00"/>
    <d v="2024-02-12T00:00:00"/>
    <d v="1899-12-30T16:30:00"/>
    <x v="36"/>
    <x v="0"/>
    <x v="3"/>
    <x v="2"/>
    <x v="0"/>
    <x v="4"/>
  </r>
  <r>
    <s v="CHEMIN GALET 2"/>
    <d v="2024-02-07T00:00:00"/>
    <d v="1899-12-30T09:00:00"/>
    <d v="2024-02-07T00:00:00"/>
    <d v="1899-12-30T09:30:00"/>
    <x v="36"/>
    <x v="0"/>
    <x v="3"/>
    <x v="2"/>
    <x v="0"/>
    <x v="4"/>
  </r>
  <r>
    <s v="CHEMIN GALET 2 - AV MOE Dépassement de délai +11 mois"/>
    <d v="2024-02-22T00:00:00"/>
    <d v="1899-12-30T14:30:00"/>
    <d v="2024-02-22T00:00:00"/>
    <d v="1899-12-30T15:30:00"/>
    <x v="36"/>
    <x v="0"/>
    <x v="3"/>
    <x v="2"/>
    <x v="4"/>
    <x v="4"/>
  </r>
  <r>
    <s v="CHEMIN GALET 2"/>
    <d v="2024-02-13T00:00:00"/>
    <d v="1899-12-30T13:00:00"/>
    <d v="2024-02-13T00:00:00"/>
    <d v="1899-12-30T13:30:00"/>
    <x v="36"/>
    <x v="0"/>
    <x v="3"/>
    <x v="2"/>
    <x v="0"/>
    <x v="4"/>
  </r>
  <r>
    <s v="CHEMIN GALET 2 (CYNORKIS/planning)"/>
    <d v="2024-02-14T00:00:00"/>
    <d v="1899-12-30T14:00:00"/>
    <d v="2024-02-14T00:00:00"/>
    <d v="1899-12-30T14:30:00"/>
    <x v="36"/>
    <x v="0"/>
    <x v="3"/>
    <x v="2"/>
    <x v="0"/>
    <x v="4"/>
  </r>
  <r>
    <s v="CHEMIN GALET 2"/>
    <d v="2024-02-19T00:00:00"/>
    <d v="1899-12-30T15:00:00"/>
    <d v="2024-02-19T00:00:00"/>
    <d v="1899-12-30T15:30:00"/>
    <x v="36"/>
    <x v="0"/>
    <x v="3"/>
    <x v="2"/>
    <x v="0"/>
    <x v="4"/>
  </r>
  <r>
    <s v="CHEMIN GALET 2"/>
    <d v="2024-02-21T00:00:00"/>
    <d v="1899-12-30T14:00:00"/>
    <d v="2024-02-21T00:00:00"/>
    <d v="1899-12-30T14:30:00"/>
    <x v="36"/>
    <x v="0"/>
    <x v="3"/>
    <x v="2"/>
    <x v="0"/>
    <x v="4"/>
  </r>
  <r>
    <s v="CHEMIN GALET 2"/>
    <d v="2024-02-22T00:00:00"/>
    <d v="1899-12-30T10:30:00"/>
    <d v="2024-02-22T00:00:00"/>
    <d v="1899-12-30T11:00:00"/>
    <x v="36"/>
    <x v="0"/>
    <x v="3"/>
    <x v="2"/>
    <x v="0"/>
    <x v="4"/>
  </r>
  <r>
    <s v="CHEMIN GALET 2 - OS PLANNING"/>
    <d v="2024-02-22T00:00:00"/>
    <d v="1899-12-30T15:30:00"/>
    <d v="2024-02-22T00:00:00"/>
    <d v="1899-12-30T16:00:00"/>
    <x v="36"/>
    <x v="0"/>
    <x v="3"/>
    <x v="2"/>
    <x v="0"/>
    <x v="4"/>
  </r>
  <r>
    <s v="CHEMIN GALET 2"/>
    <d v="2024-02-27T00:00:00"/>
    <d v="1899-12-30T08:00:00"/>
    <d v="2024-02-27T00:00:00"/>
    <d v="1899-12-30T08:30:00"/>
    <x v="36"/>
    <x v="0"/>
    <x v="3"/>
    <x v="2"/>
    <x v="0"/>
    <x v="4"/>
  </r>
  <r>
    <m/>
    <d v="2024-04-11T00:00:00"/>
    <d v="1899-12-30T13:00:00"/>
    <d v="2024-04-11T00:00:00"/>
    <d v="1899-12-30T14:00:00"/>
    <x v="36"/>
    <x v="0"/>
    <x v="8"/>
    <x v="0"/>
    <x v="4"/>
    <x v="0"/>
  </r>
  <r>
    <m/>
    <d v="2024-04-18T00:00:00"/>
    <d v="1899-12-30T10:30:00"/>
    <d v="2024-04-18T00:00:00"/>
    <d v="1899-12-30T11:00:00"/>
    <x v="36"/>
    <x v="0"/>
    <x v="8"/>
    <x v="0"/>
    <x v="0"/>
    <x v="0"/>
  </r>
  <r>
    <m/>
    <d v="2024-04-22T00:00:00"/>
    <d v="1899-12-30T15:30:00"/>
    <d v="2024-04-22T00:00:00"/>
    <d v="1899-12-30T16:00:00"/>
    <x v="36"/>
    <x v="0"/>
    <x v="8"/>
    <x v="0"/>
    <x v="0"/>
    <x v="0"/>
  </r>
  <r>
    <m/>
    <d v="2024-04-23T00:00:00"/>
    <d v="1899-12-30T14:30:00"/>
    <d v="2024-04-23T00:00:00"/>
    <d v="1899-12-30T15:30:00"/>
    <x v="36"/>
    <x v="0"/>
    <x v="8"/>
    <x v="0"/>
    <x v="4"/>
    <x v="0"/>
  </r>
  <r>
    <m/>
    <d v="2024-04-24T00:00:00"/>
    <d v="1899-12-30T08:00:00"/>
    <d v="2024-04-24T00:00:00"/>
    <d v="1899-12-30T09:00:00"/>
    <x v="36"/>
    <x v="0"/>
    <x v="8"/>
    <x v="0"/>
    <x v="4"/>
    <x v="0"/>
  </r>
  <r>
    <m/>
    <d v="2024-04-25T00:00:00"/>
    <d v="1899-12-30T13:00:00"/>
    <d v="2024-04-25T00:00:00"/>
    <d v="1899-12-30T13:30:00"/>
    <x v="36"/>
    <x v="0"/>
    <x v="8"/>
    <x v="0"/>
    <x v="0"/>
    <x v="0"/>
  </r>
  <r>
    <m/>
    <d v="2024-02-01T00:00:00"/>
    <d v="1899-12-30T15:00:00"/>
    <d v="2024-02-01T00:00:00"/>
    <d v="1899-12-30T15:30:00"/>
    <x v="36"/>
    <x v="0"/>
    <x v="8"/>
    <x v="0"/>
    <x v="0"/>
    <x v="4"/>
  </r>
  <r>
    <s v="MED DRMS &amp; GAIA"/>
    <d v="2024-02-08T00:00:00"/>
    <d v="1899-12-30T14:30:00"/>
    <d v="2024-02-08T00:00:00"/>
    <d v="1899-12-30T15:30:00"/>
    <x v="36"/>
    <x v="0"/>
    <x v="8"/>
    <x v="0"/>
    <x v="4"/>
    <x v="4"/>
  </r>
  <r>
    <m/>
    <d v="2024-02-14T00:00:00"/>
    <d v="1899-12-30T14:30:00"/>
    <d v="2024-02-14T00:00:00"/>
    <d v="1899-12-30T15:00:00"/>
    <x v="36"/>
    <x v="0"/>
    <x v="8"/>
    <x v="0"/>
    <x v="0"/>
    <x v="4"/>
  </r>
  <r>
    <m/>
    <d v="2024-02-16T00:00:00"/>
    <d v="1899-12-30T10:00:00"/>
    <d v="2024-02-16T00:00:00"/>
    <d v="1899-12-30T10:30:00"/>
    <x v="36"/>
    <x v="0"/>
    <x v="8"/>
    <x v="0"/>
    <x v="0"/>
    <x v="4"/>
  </r>
  <r>
    <m/>
    <d v="2024-02-20T00:00:00"/>
    <d v="1899-12-30T14:30:00"/>
    <d v="2024-02-20T00:00:00"/>
    <d v="1899-12-30T15:00:00"/>
    <x v="36"/>
    <x v="0"/>
    <x v="8"/>
    <x v="0"/>
    <x v="0"/>
    <x v="4"/>
  </r>
  <r>
    <m/>
    <d v="2024-02-22T00:00:00"/>
    <d v="1899-12-30T11:00:00"/>
    <d v="2024-02-22T00:00:00"/>
    <d v="1899-12-30T11:30:00"/>
    <x v="36"/>
    <x v="0"/>
    <x v="8"/>
    <x v="0"/>
    <x v="0"/>
    <x v="4"/>
  </r>
  <r>
    <s v="CHEMIN GALET 2 - OS PLANNING"/>
    <d v="2024-02-22T00:00:00"/>
    <d v="1899-12-30T15:30:00"/>
    <d v="2024-02-22T00:00:00"/>
    <d v="1899-12-30T16:30:00"/>
    <x v="36"/>
    <x v="0"/>
    <x v="8"/>
    <x v="0"/>
    <x v="4"/>
    <x v="4"/>
  </r>
  <r>
    <m/>
    <d v="2024-02-27T00:00:00"/>
    <d v="1899-12-30T15:00:00"/>
    <d v="2024-02-27T00:00:00"/>
    <d v="1899-12-30T15:30:00"/>
    <x v="36"/>
    <x v="0"/>
    <x v="8"/>
    <x v="0"/>
    <x v="0"/>
    <x v="4"/>
  </r>
  <r>
    <m/>
    <d v="2024-02-15T00:00:00"/>
    <d v="1899-12-30T13:00:00"/>
    <d v="2024-02-15T00:00:00"/>
    <d v="1899-12-30T14:00:00"/>
    <x v="36"/>
    <x v="0"/>
    <x v="8"/>
    <x v="0"/>
    <x v="4"/>
    <x v="4"/>
  </r>
  <r>
    <m/>
    <d v="2024-01-09T00:00:00"/>
    <d v="1899-12-30T11:00:00"/>
    <d v="2024-01-09T00:00:00"/>
    <d v="1899-12-30T11:30:00"/>
    <x v="36"/>
    <x v="0"/>
    <x v="8"/>
    <x v="0"/>
    <x v="0"/>
    <x v="2"/>
  </r>
  <r>
    <m/>
    <d v="2024-03-01T00:00:00"/>
    <d v="1899-12-30T10:30:00"/>
    <d v="2024-03-01T00:00:00"/>
    <d v="1899-12-30T11:00:00"/>
    <x v="36"/>
    <x v="0"/>
    <x v="8"/>
    <x v="0"/>
    <x v="0"/>
    <x v="5"/>
  </r>
  <r>
    <m/>
    <d v="2024-03-27T00:00:00"/>
    <d v="1899-12-30T11:00:00"/>
    <d v="2024-03-27T00:00:00"/>
    <d v="1899-12-30T11:30:00"/>
    <x v="36"/>
    <x v="0"/>
    <x v="8"/>
    <x v="0"/>
    <x v="0"/>
    <x v="5"/>
  </r>
  <r>
    <m/>
    <d v="2024-06-11T00:00:00"/>
    <d v="1899-12-30T10:30:00"/>
    <d v="2024-06-11T00:00:00"/>
    <d v="1899-12-30T11:00:00"/>
    <x v="36"/>
    <x v="0"/>
    <x v="8"/>
    <x v="0"/>
    <x v="0"/>
    <x v="3"/>
  </r>
  <r>
    <m/>
    <d v="2024-06-19T00:00:00"/>
    <d v="1899-12-30T14:00:00"/>
    <d v="2024-06-19T00:00:00"/>
    <d v="1899-12-30T14:30:00"/>
    <x v="36"/>
    <x v="0"/>
    <x v="8"/>
    <x v="0"/>
    <x v="0"/>
    <x v="3"/>
  </r>
  <r>
    <m/>
    <d v="2024-06-20T00:00:00"/>
    <d v="1899-12-30T16:30:00"/>
    <d v="2024-06-20T00:00:00"/>
    <d v="1899-12-30T17:00:00"/>
    <x v="36"/>
    <x v="0"/>
    <x v="8"/>
    <x v="0"/>
    <x v="0"/>
    <x v="3"/>
  </r>
  <r>
    <m/>
    <d v="2024-06-24T00:00:00"/>
    <d v="1899-12-30T08:30:00"/>
    <d v="2024-06-24T00:00:00"/>
    <d v="1899-12-30T09:00:00"/>
    <x v="36"/>
    <x v="0"/>
    <x v="8"/>
    <x v="0"/>
    <x v="0"/>
    <x v="3"/>
  </r>
  <r>
    <m/>
    <d v="2024-06-26T00:00:00"/>
    <d v="1899-12-30T14:30:00"/>
    <d v="2024-06-26T00:00:00"/>
    <d v="1899-12-30T15:00:00"/>
    <x v="36"/>
    <x v="0"/>
    <x v="8"/>
    <x v="0"/>
    <x v="0"/>
    <x v="3"/>
  </r>
  <r>
    <m/>
    <d v="2024-07-01T00:00:00"/>
    <d v="1899-12-30T13:00:00"/>
    <d v="2024-07-01T00:00:00"/>
    <d v="1899-12-30T13:30:00"/>
    <x v="36"/>
    <x v="0"/>
    <x v="8"/>
    <x v="0"/>
    <x v="0"/>
    <x v="6"/>
  </r>
  <r>
    <m/>
    <d v="2024-07-08T00:00:00"/>
    <d v="1899-12-30T11:00:00"/>
    <d v="2024-07-08T00:00:00"/>
    <d v="1899-12-30T11:30:00"/>
    <x v="36"/>
    <x v="0"/>
    <x v="8"/>
    <x v="0"/>
    <x v="0"/>
    <x v="6"/>
  </r>
  <r>
    <m/>
    <d v="2024-07-12T00:00:00"/>
    <d v="1899-12-30T10:30:00"/>
    <d v="2024-07-12T00:00:00"/>
    <d v="1899-12-30T11:00:00"/>
    <x v="36"/>
    <x v="0"/>
    <x v="8"/>
    <x v="0"/>
    <x v="0"/>
    <x v="6"/>
  </r>
  <r>
    <m/>
    <d v="2024-07-15T00:00:00"/>
    <d v="1899-12-30T11:00:00"/>
    <d v="2024-07-15T00:00:00"/>
    <d v="1899-12-30T11:30:00"/>
    <x v="36"/>
    <x v="0"/>
    <x v="8"/>
    <x v="0"/>
    <x v="0"/>
    <x v="6"/>
  </r>
  <r>
    <m/>
    <d v="2024-07-17T00:00:00"/>
    <d v="1899-12-30T10:00:00"/>
    <d v="2024-07-17T00:00:00"/>
    <d v="1899-12-30T10:30:00"/>
    <x v="36"/>
    <x v="0"/>
    <x v="8"/>
    <x v="0"/>
    <x v="0"/>
    <x v="6"/>
  </r>
  <r>
    <m/>
    <d v="2024-07-19T00:00:00"/>
    <d v="1899-12-30T10:00:00"/>
    <d v="2024-07-19T00:00:00"/>
    <d v="1899-12-30T10:30:00"/>
    <x v="36"/>
    <x v="0"/>
    <x v="8"/>
    <x v="0"/>
    <x v="0"/>
    <x v="6"/>
  </r>
  <r>
    <m/>
    <d v="2024-07-22T00:00:00"/>
    <d v="1899-12-30T11:00:00"/>
    <d v="2024-07-22T00:00:00"/>
    <d v="1899-12-30T11:30:00"/>
    <x v="36"/>
    <x v="0"/>
    <x v="8"/>
    <x v="0"/>
    <x v="0"/>
    <x v="6"/>
  </r>
  <r>
    <m/>
    <d v="2024-07-22T00:00:00"/>
    <d v="1899-12-30T11:30:00"/>
    <d v="2024-07-22T00:00:00"/>
    <d v="1899-12-30T12:00:00"/>
    <x v="36"/>
    <x v="0"/>
    <x v="8"/>
    <x v="0"/>
    <x v="0"/>
    <x v="6"/>
  </r>
  <r>
    <m/>
    <d v="2024-07-23T00:00:00"/>
    <d v="1899-12-30T14:30:00"/>
    <d v="2024-07-23T00:00:00"/>
    <d v="1899-12-30T15:00:00"/>
    <x v="36"/>
    <x v="0"/>
    <x v="8"/>
    <x v="0"/>
    <x v="0"/>
    <x v="6"/>
  </r>
  <r>
    <m/>
    <d v="2024-07-25T00:00:00"/>
    <d v="1899-12-30T09:30:00"/>
    <d v="2024-07-25T00:00:00"/>
    <d v="1899-12-30T10:00:00"/>
    <x v="36"/>
    <x v="0"/>
    <x v="8"/>
    <x v="0"/>
    <x v="0"/>
    <x v="6"/>
  </r>
  <r>
    <m/>
    <d v="2024-07-30T00:00:00"/>
    <d v="1899-12-30T09:00:00"/>
    <d v="2024-07-30T00:00:00"/>
    <d v="1899-12-30T09:30:00"/>
    <x v="36"/>
    <x v="0"/>
    <x v="8"/>
    <x v="0"/>
    <x v="0"/>
    <x v="6"/>
  </r>
  <r>
    <s v="CHEMIN GALET 2"/>
    <d v="2024-07-08T00:00:00"/>
    <d v="1899-12-30T16:00:00"/>
    <d v="2024-07-08T00:00:00"/>
    <d v="1899-12-30T16:30:00"/>
    <x v="36"/>
    <x v="0"/>
    <x v="3"/>
    <x v="2"/>
    <x v="0"/>
    <x v="6"/>
  </r>
  <r>
    <s v="CHEMIN GALET 2"/>
    <d v="2024-07-11T00:00:00"/>
    <d v="1899-12-30T08:30:00"/>
    <d v="2024-07-11T00:00:00"/>
    <d v="1899-12-30T09:00:00"/>
    <x v="36"/>
    <x v="0"/>
    <x v="3"/>
    <x v="2"/>
    <x v="0"/>
    <x v="6"/>
  </r>
  <r>
    <s v="CHEMIN GALET 2"/>
    <d v="2024-07-29T00:00:00"/>
    <d v="1899-12-30T14:30:00"/>
    <d v="2024-07-29T00:00:00"/>
    <d v="1899-12-30T15:00:00"/>
    <x v="36"/>
    <x v="0"/>
    <x v="3"/>
    <x v="2"/>
    <x v="0"/>
    <x v="6"/>
  </r>
  <r>
    <s v="CHEMIN GALET 2"/>
    <d v="2024-06-03T00:00:00"/>
    <d v="1899-12-30T15:00:00"/>
    <d v="2024-06-03T00:00:00"/>
    <d v="1899-12-30T15:30:00"/>
    <x v="36"/>
    <x v="0"/>
    <x v="3"/>
    <x v="2"/>
    <x v="0"/>
    <x v="3"/>
  </r>
  <r>
    <s v="CHEMIN GALET 2 - AV CSPS + Bureau de Controle"/>
    <d v="2024-06-12T00:00:00"/>
    <d v="1899-12-30T11:30:00"/>
    <d v="2024-06-12T00:00:00"/>
    <d v="1899-12-30T12:00:00"/>
    <x v="36"/>
    <x v="0"/>
    <x v="3"/>
    <x v="2"/>
    <x v="0"/>
    <x v="3"/>
  </r>
  <r>
    <s v="CHEMIN GALET 2 "/>
    <d v="2024-06-25T00:00:00"/>
    <d v="1899-12-30T15:30:00"/>
    <d v="2024-06-25T00:00:00"/>
    <d v="1899-12-30T16:00:00"/>
    <x v="36"/>
    <x v="0"/>
    <x v="3"/>
    <x v="2"/>
    <x v="0"/>
    <x v="3"/>
  </r>
  <r>
    <s v="OPERATION CHEMIN GALET 2 - AVANCEMENT DES TRAVAUX"/>
    <d v="2024-05-21T00:00:00"/>
    <d v="1899-12-30T14:00:00"/>
    <d v="2024-05-21T00:00:00"/>
    <d v="1899-12-30T14:30:00"/>
    <x v="36"/>
    <x v="0"/>
    <x v="3"/>
    <x v="2"/>
    <x v="0"/>
    <x v="1"/>
  </r>
  <r>
    <s v="OPERATION CHEMIN GALET 2 - AVANCEMENT DES TRAVAUX "/>
    <d v="2024-05-21T00:00:00"/>
    <d v="1899-12-30T14:30:00"/>
    <d v="2024-05-21T00:00:00"/>
    <d v="1899-12-30T15:00:00"/>
    <x v="36"/>
    <x v="0"/>
    <x v="3"/>
    <x v="2"/>
    <x v="0"/>
    <x v="1"/>
  </r>
  <r>
    <s v="CHEMIN GALET 2"/>
    <d v="2024-05-06T00:00:00"/>
    <d v="1899-12-30T11:30:00"/>
    <d v="2024-05-06T00:00:00"/>
    <d v="1899-12-30T12:00:00"/>
    <x v="36"/>
    <x v="0"/>
    <x v="3"/>
    <x v="2"/>
    <x v="0"/>
    <x v="1"/>
  </r>
  <r>
    <s v="CHEMIN GALET 2"/>
    <d v="2024-05-28T00:00:00"/>
    <d v="1899-12-30T13:00:00"/>
    <d v="2024-05-28T00:00:00"/>
    <d v="1899-12-30T13:30:00"/>
    <x v="36"/>
    <x v="0"/>
    <x v="3"/>
    <x v="2"/>
    <x v="0"/>
    <x v="1"/>
  </r>
  <r>
    <s v="CHEMIN GALET 2"/>
    <d v="2024-04-03T00:00:00"/>
    <d v="1899-12-30T08:00:00"/>
    <d v="2024-04-03T00:00:00"/>
    <d v="1899-12-30T08:30:00"/>
    <x v="36"/>
    <x v="0"/>
    <x v="3"/>
    <x v="2"/>
    <x v="0"/>
    <x v="0"/>
  </r>
  <r>
    <s v="CHEMIN GALET 2- OPC dépassement délai"/>
    <d v="2024-04-03T00:00:00"/>
    <d v="1899-12-30T10:30:00"/>
    <d v="2024-04-03T00:00:00"/>
    <d v="1899-12-30T11:00:00"/>
    <x v="36"/>
    <x v="0"/>
    <x v="3"/>
    <x v="2"/>
    <x v="0"/>
    <x v="0"/>
  </r>
  <r>
    <s v="CHEMIN GALET 2"/>
    <d v="2024-08-26T00:00:00"/>
    <d v="1899-12-30T08:30:00"/>
    <d v="2024-08-26T00:00:00"/>
    <d v="1899-12-30T09:00:00"/>
    <x v="36"/>
    <x v="0"/>
    <x v="3"/>
    <x v="2"/>
    <x v="0"/>
    <x v="7"/>
  </r>
  <r>
    <m/>
    <d v="2024-08-05T00:00:00"/>
    <d v="1899-12-30T13:00:00"/>
    <d v="2024-08-05T00:00:00"/>
    <d v="1899-12-30T14:00:00"/>
    <x v="36"/>
    <x v="0"/>
    <x v="8"/>
    <x v="0"/>
    <x v="4"/>
    <x v="7"/>
  </r>
  <r>
    <s v="CHEMIN GALET 2 - Réception "/>
    <d v="2024-08-28T00:00:00"/>
    <d v="1899-12-30T10:00:00"/>
    <d v="2024-08-28T00:00:00"/>
    <d v="1899-12-30T12:00:00"/>
    <x v="36"/>
    <x v="0"/>
    <x v="8"/>
    <x v="0"/>
    <x v="2"/>
    <x v="7"/>
  </r>
  <r>
    <m/>
    <d v="2024-08-20T00:00:00"/>
    <d v="1899-12-30T13:30:00"/>
    <d v="2024-08-20T00:00:00"/>
    <d v="1899-12-30T14:00:00"/>
    <x v="36"/>
    <x v="0"/>
    <x v="8"/>
    <x v="0"/>
    <x v="0"/>
    <x v="7"/>
  </r>
  <r>
    <m/>
    <d v="2024-08-21T00:00:00"/>
    <d v="1899-12-30T13:00:00"/>
    <d v="2024-08-21T00:00:00"/>
    <d v="1899-12-30T14:00:00"/>
    <x v="36"/>
    <x v="0"/>
    <x v="8"/>
    <x v="0"/>
    <x v="4"/>
    <x v="7"/>
  </r>
  <r>
    <m/>
    <d v="2024-08-27T00:00:00"/>
    <d v="1899-12-30T09:00:00"/>
    <d v="2024-08-27T00:00:00"/>
    <d v="1899-12-30T10:00:00"/>
    <x v="36"/>
    <x v="0"/>
    <x v="8"/>
    <x v="0"/>
    <x v="4"/>
    <x v="7"/>
  </r>
  <r>
    <m/>
    <d v="2024-09-05T00:00:00"/>
    <d v="1899-12-30T14:30:00"/>
    <d v="2024-09-05T00:00:00"/>
    <d v="1899-12-30T15:00:00"/>
    <x v="36"/>
    <x v="0"/>
    <x v="8"/>
    <x v="0"/>
    <x v="0"/>
    <x v="8"/>
  </r>
  <r>
    <s v="CH G1 Apt 22 et 1 / CH G2 Apt 1005 - Rendu clé"/>
    <d v="2024-09-09T00:00:00"/>
    <d v="1899-12-30T11:30:00"/>
    <d v="2024-09-09T00:00:00"/>
    <d v="1899-12-30T12:00:00"/>
    <x v="36"/>
    <x v="0"/>
    <x v="8"/>
    <x v="0"/>
    <x v="0"/>
    <x v="8"/>
  </r>
  <r>
    <m/>
    <d v="2024-09-10T00:00:00"/>
    <d v="1899-12-30T10:00:00"/>
    <d v="2024-09-10T00:00:00"/>
    <d v="1899-12-30T10:30:00"/>
    <x v="36"/>
    <x v="0"/>
    <x v="8"/>
    <x v="0"/>
    <x v="0"/>
    <x v="8"/>
  </r>
  <r>
    <m/>
    <d v="2024-09-11T00:00:00"/>
    <d v="1899-12-30T14:00:00"/>
    <d v="2024-09-11T00:00:00"/>
    <d v="1899-12-30T14:30:00"/>
    <x v="36"/>
    <x v="0"/>
    <x v="8"/>
    <x v="0"/>
    <x v="0"/>
    <x v="8"/>
  </r>
  <r>
    <s v="CHEMIN GALET - LC MCs installation chantier 8 250€"/>
    <d v="2024-09-17T00:00:00"/>
    <d v="1899-12-30T13:30:00"/>
    <d v="2024-09-17T00:00:00"/>
    <d v="1899-12-30T14:00:00"/>
    <x v="36"/>
    <x v="0"/>
    <x v="8"/>
    <x v="0"/>
    <x v="0"/>
    <x v="8"/>
  </r>
  <r>
    <m/>
    <d v="2024-09-17T00:00:00"/>
    <d v="1899-12-30T09:30:00"/>
    <d v="2024-09-17T00:00:00"/>
    <d v="1899-12-30T10:00:00"/>
    <x v="36"/>
    <x v="0"/>
    <x v="8"/>
    <x v="0"/>
    <x v="0"/>
    <x v="8"/>
  </r>
  <r>
    <s v="CHEMIN GALET 2 - Réunion 10h00"/>
    <d v="2024-09-18T00:00:00"/>
    <d v="1899-12-30T10:00:00"/>
    <d v="2024-09-18T00:00:00"/>
    <d v="1899-12-30T12:00:00"/>
    <x v="36"/>
    <x v="0"/>
    <x v="8"/>
    <x v="0"/>
    <x v="2"/>
    <x v="8"/>
  </r>
  <r>
    <m/>
    <d v="2024-05-06T00:00:00"/>
    <d v="1899-12-30T14:30:00"/>
    <d v="2024-05-06T00:00:00"/>
    <d v="1899-12-30T15:00:00"/>
    <x v="36"/>
    <x v="0"/>
    <x v="8"/>
    <x v="0"/>
    <x v="0"/>
    <x v="1"/>
  </r>
  <r>
    <m/>
    <d v="2024-05-07T00:00:00"/>
    <d v="1899-12-30T11:00:00"/>
    <d v="2024-05-07T00:00:00"/>
    <d v="1899-12-30T12:00:00"/>
    <x v="36"/>
    <x v="0"/>
    <x v="8"/>
    <x v="0"/>
    <x v="4"/>
    <x v="1"/>
  </r>
  <r>
    <s v="OPERATION CHEMIN GALET 2 - AVANCEMENT DES TRAVAUX"/>
    <d v="2024-05-21T00:00:00"/>
    <d v="1899-12-30T14:00:00"/>
    <d v="2024-05-21T00:00:00"/>
    <d v="1899-12-30T14:30:00"/>
    <x v="36"/>
    <x v="0"/>
    <x v="8"/>
    <x v="0"/>
    <x v="0"/>
    <x v="1"/>
  </r>
  <r>
    <s v="OPERATION CHEMIN GALET 2 - AVANCEMENT DES TRAVAUX "/>
    <d v="2024-05-21T00:00:00"/>
    <d v="1899-12-30T14:30:00"/>
    <d v="2024-05-21T00:00:00"/>
    <d v="1899-12-30T15:00:00"/>
    <x v="36"/>
    <x v="0"/>
    <x v="8"/>
    <x v="0"/>
    <x v="0"/>
    <x v="1"/>
  </r>
  <r>
    <s v="CHEMIN GALET 2 - Réunion 10h00"/>
    <d v="2024-02-14T00:00:00"/>
    <d v="1899-12-30T09:00:00"/>
    <d v="2024-02-14T00:00:00"/>
    <d v="1899-12-30T12:00:00"/>
    <x v="36"/>
    <x v="2"/>
    <x v="3"/>
    <x v="2"/>
    <x v="9"/>
    <x v="4"/>
  </r>
  <r>
    <s v="CHEMIN GALET 2 - Réunion 10h00"/>
    <d v="2024-02-28T00:00:00"/>
    <d v="1899-12-30T10:00:00"/>
    <d v="2024-02-28T00:00:00"/>
    <d v="1899-12-30T12:00:00"/>
    <x v="36"/>
    <x v="2"/>
    <x v="3"/>
    <x v="2"/>
    <x v="2"/>
    <x v="4"/>
  </r>
  <r>
    <s v="CHEMIN GALET 2 - Réunion 10h00"/>
    <d v="2024-06-05T00:00:00"/>
    <d v="1899-12-30T09:00:00"/>
    <d v="2024-06-05T00:00:00"/>
    <d v="1899-12-30T12:00:00"/>
    <x v="36"/>
    <x v="2"/>
    <x v="3"/>
    <x v="2"/>
    <x v="9"/>
    <x v="3"/>
  </r>
  <r>
    <s v="CHEMIN GALET 2 - Réunion 10h00"/>
    <d v="2024-06-19T00:00:00"/>
    <d v="1899-12-30T09:30:00"/>
    <d v="2024-06-19T00:00:00"/>
    <d v="1899-12-30T12:00:00"/>
    <x v="36"/>
    <x v="2"/>
    <x v="3"/>
    <x v="2"/>
    <x v="11"/>
    <x v="3"/>
  </r>
  <r>
    <m/>
    <d v="2024-03-13T00:00:00"/>
    <d v="1899-12-30T08:00:00"/>
    <d v="2024-03-13T00:00:00"/>
    <d v="1899-12-30T12:00:00"/>
    <x v="37"/>
    <x v="0"/>
    <x v="5"/>
    <x v="2"/>
    <x v="5"/>
    <x v="5"/>
  </r>
  <r>
    <m/>
    <d v="2024-03-12T00:00:00"/>
    <d v="1899-12-30T13:00:00"/>
    <d v="2024-03-12T00:00:00"/>
    <d v="1899-12-30T17:00:00"/>
    <x v="37"/>
    <x v="0"/>
    <x v="5"/>
    <x v="2"/>
    <x v="5"/>
    <x v="5"/>
  </r>
  <r>
    <s v="Test ccl CI"/>
    <d v="2024-03-18T00:00:00"/>
    <d v="1899-12-30T10:00:00"/>
    <d v="2024-03-18T00:00:00"/>
    <d v="1899-12-30T12:00:00"/>
    <x v="37"/>
    <x v="0"/>
    <x v="5"/>
    <x v="2"/>
    <x v="2"/>
    <x v="5"/>
  </r>
  <r>
    <m/>
    <d v="2024-03-25T00:00:00"/>
    <d v="1899-12-30T09:00:00"/>
    <d v="2024-03-25T00:00:00"/>
    <d v="1899-12-30T10:30:00"/>
    <x v="37"/>
    <x v="0"/>
    <x v="5"/>
    <x v="2"/>
    <x v="1"/>
    <x v="5"/>
  </r>
  <r>
    <m/>
    <d v="2024-04-16T00:00:00"/>
    <d v="1899-12-30T16:00:00"/>
    <d v="2024-04-16T00:00:00"/>
    <d v="1899-12-30T17:00:00"/>
    <x v="37"/>
    <x v="0"/>
    <x v="5"/>
    <x v="2"/>
    <x v="4"/>
    <x v="0"/>
  </r>
  <r>
    <s v="CHOKA BLEU"/>
    <d v="2024-01-22T00:00:00"/>
    <d v="1899-12-30T08:00:00"/>
    <d v="2024-01-22T00:00:00"/>
    <d v="1899-12-30T08:30:00"/>
    <x v="38"/>
    <x v="0"/>
    <x v="3"/>
    <x v="2"/>
    <x v="0"/>
    <x v="2"/>
  </r>
  <r>
    <s v="CHOKA BLEU"/>
    <d v="2024-01-24T00:00:00"/>
    <d v="1899-12-30T08:00:00"/>
    <d v="2024-01-24T00:00:00"/>
    <d v="1899-12-30T08:30:00"/>
    <x v="38"/>
    <x v="0"/>
    <x v="3"/>
    <x v="2"/>
    <x v="0"/>
    <x v="2"/>
  </r>
  <r>
    <s v="CHOKA BLEU"/>
    <d v="2024-01-25T00:00:00"/>
    <d v="1899-12-30T08:30:00"/>
    <d v="2024-01-25T00:00:00"/>
    <d v="1899-12-30T09:00:00"/>
    <x v="38"/>
    <x v="0"/>
    <x v="3"/>
    <x v="2"/>
    <x v="0"/>
    <x v="2"/>
  </r>
  <r>
    <s v="CHOKA BLEU"/>
    <d v="2024-01-26T00:00:00"/>
    <d v="1899-12-30T10:30:00"/>
    <d v="2024-01-26T00:00:00"/>
    <d v="1899-12-30T11:00:00"/>
    <x v="38"/>
    <x v="0"/>
    <x v="3"/>
    <x v="2"/>
    <x v="0"/>
    <x v="2"/>
  </r>
  <r>
    <s v="CHOKA BLEU - Préparation budget cloture"/>
    <d v="2024-02-21T00:00:00"/>
    <d v="1899-12-30T16:00:00"/>
    <d v="2024-02-21T00:00:00"/>
    <d v="1899-12-30T17:00:00"/>
    <x v="38"/>
    <x v="0"/>
    <x v="3"/>
    <x v="2"/>
    <x v="4"/>
    <x v="4"/>
  </r>
  <r>
    <s v="CHOKA BLEU "/>
    <d v="2024-02-14T00:00:00"/>
    <d v="1899-12-30T16:00:00"/>
    <d v="2024-02-14T00:00:00"/>
    <d v="1899-12-30T16:30:00"/>
    <x v="38"/>
    <x v="0"/>
    <x v="3"/>
    <x v="2"/>
    <x v="0"/>
    <x v="4"/>
  </r>
  <r>
    <s v="CHOKA BLEU - facture logt gelé"/>
    <d v="2024-02-26T00:00:00"/>
    <d v="1899-12-30T08:00:00"/>
    <d v="2024-02-26T00:00:00"/>
    <d v="1899-12-30T08:30:00"/>
    <x v="38"/>
    <x v="0"/>
    <x v="3"/>
    <x v="2"/>
    <x v="0"/>
    <x v="4"/>
  </r>
  <r>
    <s v="CHOKA BLEU - Point budget clôture"/>
    <d v="2024-02-28T00:00:00"/>
    <d v="1899-12-30T13:30:00"/>
    <d v="2024-02-28T00:00:00"/>
    <d v="1899-12-30T15:30:00"/>
    <x v="38"/>
    <x v="0"/>
    <x v="3"/>
    <x v="2"/>
    <x v="2"/>
    <x v="4"/>
  </r>
  <r>
    <s v="CHOKA BLEU"/>
    <d v="2024-02-26T00:00:00"/>
    <d v="1899-12-30T16:30:00"/>
    <d v="2024-02-26T00:00:00"/>
    <d v="1899-12-30T17:00:00"/>
    <x v="38"/>
    <x v="0"/>
    <x v="3"/>
    <x v="2"/>
    <x v="0"/>
    <x v="4"/>
  </r>
  <r>
    <s v="CHOKA BLEU"/>
    <d v="2024-02-29T00:00:00"/>
    <d v="1899-12-30T11:30:00"/>
    <d v="2024-02-29T00:00:00"/>
    <d v="1899-12-30T12:00:00"/>
    <x v="38"/>
    <x v="0"/>
    <x v="3"/>
    <x v="2"/>
    <x v="0"/>
    <x v="4"/>
  </r>
  <r>
    <m/>
    <d v="2024-04-16T00:00:00"/>
    <d v="1899-12-30T11:00:00"/>
    <d v="2024-04-16T00:00:00"/>
    <d v="1899-12-30T12:00:00"/>
    <x v="38"/>
    <x v="0"/>
    <x v="8"/>
    <x v="0"/>
    <x v="4"/>
    <x v="0"/>
  </r>
  <r>
    <s v="RELANCER CONSULT ACCES RIVIERAINS "/>
    <d v="2024-04-22T00:00:00"/>
    <d v="1899-12-30T11:00:00"/>
    <d v="2024-04-22T00:00:00"/>
    <d v="1899-12-30T12:00:00"/>
    <x v="38"/>
    <x v="0"/>
    <x v="8"/>
    <x v="0"/>
    <x v="4"/>
    <x v="0"/>
  </r>
  <r>
    <m/>
    <d v="2024-02-14T00:00:00"/>
    <d v="1899-12-30T11:30:00"/>
    <d v="2024-02-14T00:00:00"/>
    <d v="1899-12-30T12:00:00"/>
    <x v="38"/>
    <x v="0"/>
    <x v="8"/>
    <x v="0"/>
    <x v="0"/>
    <x v="4"/>
  </r>
  <r>
    <m/>
    <d v="2024-02-21T00:00:00"/>
    <d v="1899-12-30T15:30:00"/>
    <d v="2024-02-21T00:00:00"/>
    <d v="1899-12-30T16:00:00"/>
    <x v="38"/>
    <x v="0"/>
    <x v="8"/>
    <x v="0"/>
    <x v="0"/>
    <x v="4"/>
  </r>
  <r>
    <m/>
    <d v="2024-02-22T00:00:00"/>
    <d v="1899-12-30T09:00:00"/>
    <d v="2024-02-22T00:00:00"/>
    <d v="1899-12-30T09:30:00"/>
    <x v="38"/>
    <x v="0"/>
    <x v="8"/>
    <x v="0"/>
    <x v="0"/>
    <x v="4"/>
  </r>
  <r>
    <m/>
    <d v="2024-01-05T00:00:00"/>
    <d v="1899-12-30T09:00:00"/>
    <d v="2024-01-05T00:00:00"/>
    <d v="1899-12-30T10:00:00"/>
    <x v="38"/>
    <x v="0"/>
    <x v="8"/>
    <x v="0"/>
    <x v="4"/>
    <x v="2"/>
  </r>
  <r>
    <m/>
    <d v="2024-01-09T00:00:00"/>
    <d v="1899-12-30T09:30:00"/>
    <d v="2024-01-09T00:00:00"/>
    <d v="1899-12-30T10:00:00"/>
    <x v="38"/>
    <x v="0"/>
    <x v="8"/>
    <x v="0"/>
    <x v="0"/>
    <x v="2"/>
  </r>
  <r>
    <m/>
    <d v="2024-03-04T00:00:00"/>
    <d v="1899-12-30T08:30:00"/>
    <d v="2024-03-04T00:00:00"/>
    <d v="1899-12-30T09:00:00"/>
    <x v="38"/>
    <x v="0"/>
    <x v="8"/>
    <x v="0"/>
    <x v="0"/>
    <x v="5"/>
  </r>
  <r>
    <s v="MED"/>
    <d v="2024-03-05T00:00:00"/>
    <d v="1899-12-30T11:00:00"/>
    <d v="2024-03-05T00:00:00"/>
    <d v="1899-12-30T11:30:00"/>
    <x v="38"/>
    <x v="0"/>
    <x v="8"/>
    <x v="0"/>
    <x v="0"/>
    <x v="5"/>
  </r>
  <r>
    <m/>
    <d v="2024-03-06T00:00:00"/>
    <d v="1899-12-30T14:30:00"/>
    <d v="2024-03-06T00:00:00"/>
    <d v="1899-12-30T15:00:00"/>
    <x v="38"/>
    <x v="0"/>
    <x v="8"/>
    <x v="0"/>
    <x v="0"/>
    <x v="5"/>
  </r>
  <r>
    <m/>
    <d v="2024-03-07T00:00:00"/>
    <d v="1899-12-30T10:30:00"/>
    <d v="2024-03-07T00:00:00"/>
    <d v="1899-12-30T12:00:00"/>
    <x v="38"/>
    <x v="0"/>
    <x v="8"/>
    <x v="0"/>
    <x v="1"/>
    <x v="5"/>
  </r>
  <r>
    <s v="DRMS MED"/>
    <d v="2024-03-12T00:00:00"/>
    <d v="1899-12-30T16:00:00"/>
    <d v="2024-03-12T00:00:00"/>
    <d v="1899-12-30T16:30:00"/>
    <x v="38"/>
    <x v="0"/>
    <x v="8"/>
    <x v="0"/>
    <x v="0"/>
    <x v="5"/>
  </r>
  <r>
    <m/>
    <d v="2024-03-18T00:00:00"/>
    <d v="1899-12-30T11:00:00"/>
    <d v="2024-03-18T00:00:00"/>
    <d v="1899-12-30T12:00:00"/>
    <x v="38"/>
    <x v="0"/>
    <x v="8"/>
    <x v="0"/>
    <x v="4"/>
    <x v="5"/>
  </r>
  <r>
    <m/>
    <d v="2024-06-13T00:00:00"/>
    <d v="1899-12-30T14:00:00"/>
    <d v="2024-06-13T00:00:00"/>
    <d v="1899-12-30T14:30:00"/>
    <x v="38"/>
    <x v="0"/>
    <x v="8"/>
    <x v="0"/>
    <x v="0"/>
    <x v="3"/>
  </r>
  <r>
    <m/>
    <d v="2024-06-13T00:00:00"/>
    <d v="1899-12-30T14:30:00"/>
    <d v="2024-06-13T00:00:00"/>
    <d v="1899-12-30T15:00:00"/>
    <x v="38"/>
    <x v="0"/>
    <x v="8"/>
    <x v="0"/>
    <x v="0"/>
    <x v="3"/>
  </r>
  <r>
    <m/>
    <d v="2024-06-17T00:00:00"/>
    <d v="1899-12-30T11:30:00"/>
    <d v="2024-06-17T00:00:00"/>
    <d v="1899-12-30T12:00:00"/>
    <x v="38"/>
    <x v="0"/>
    <x v="8"/>
    <x v="0"/>
    <x v="0"/>
    <x v="3"/>
  </r>
  <r>
    <s v="CHOKA BLEU - POINT LEVEE DE RESEVES RECEPTION &amp; GPA 14h00"/>
    <d v="2024-07-09T00:00:00"/>
    <d v="1899-12-30T13:30:00"/>
    <d v="2024-07-09T00:00:00"/>
    <d v="1899-12-30T17:00:00"/>
    <x v="38"/>
    <x v="0"/>
    <x v="8"/>
    <x v="0"/>
    <x v="13"/>
    <x v="6"/>
  </r>
  <r>
    <s v="CHOKA BLEU - FACTURES DARDEL/OTEIS (OPC)"/>
    <d v="2024-07-02T00:00:00"/>
    <d v="1899-12-30T10:00:00"/>
    <d v="2024-07-02T00:00:00"/>
    <d v="1899-12-30T11:30:00"/>
    <x v="38"/>
    <x v="0"/>
    <x v="8"/>
    <x v="0"/>
    <x v="1"/>
    <x v="6"/>
  </r>
  <r>
    <m/>
    <d v="2024-07-04T00:00:00"/>
    <d v="1899-12-30T13:00:00"/>
    <d v="2024-07-04T00:00:00"/>
    <d v="1899-12-30T13:30:00"/>
    <x v="38"/>
    <x v="0"/>
    <x v="8"/>
    <x v="0"/>
    <x v="0"/>
    <x v="6"/>
  </r>
  <r>
    <m/>
    <d v="2024-07-19T00:00:00"/>
    <d v="1899-12-30T09:30:00"/>
    <d v="2024-07-19T00:00:00"/>
    <d v="1899-12-30T10:00:00"/>
    <x v="38"/>
    <x v="0"/>
    <x v="8"/>
    <x v="0"/>
    <x v="0"/>
    <x v="6"/>
  </r>
  <r>
    <s v="CHOKA BLEU - Relancer MeS portillon&amp;portail/ finition local poubelle"/>
    <d v="2024-07-26T00:00:00"/>
    <d v="1899-12-30T10:00:00"/>
    <d v="2024-07-26T00:00:00"/>
    <d v="1899-12-30T10:30:00"/>
    <x v="38"/>
    <x v="0"/>
    <x v="3"/>
    <x v="2"/>
    <x v="0"/>
    <x v="6"/>
  </r>
  <r>
    <s v="CHOKA BLEU - Apt 2131"/>
    <d v="2024-07-03T00:00:00"/>
    <d v="1899-12-30T10:00:00"/>
    <d v="2024-07-03T00:00:00"/>
    <d v="1899-12-30T10:30:00"/>
    <x v="38"/>
    <x v="0"/>
    <x v="3"/>
    <x v="2"/>
    <x v="0"/>
    <x v="6"/>
  </r>
  <r>
    <s v="CHOKA BLEU - factures OTEIS"/>
    <d v="2024-07-04T00:00:00"/>
    <d v="1899-12-30T14:00:00"/>
    <d v="2024-07-04T00:00:00"/>
    <d v="1899-12-30T14:30:00"/>
    <x v="38"/>
    <x v="0"/>
    <x v="3"/>
    <x v="2"/>
    <x v="0"/>
    <x v="6"/>
  </r>
  <r>
    <s v="CHOKA BLEU "/>
    <d v="2024-07-11T00:00:00"/>
    <d v="1899-12-30T14:00:00"/>
    <d v="2024-07-11T00:00:00"/>
    <d v="1899-12-30T14:30:00"/>
    <x v="38"/>
    <x v="0"/>
    <x v="3"/>
    <x v="2"/>
    <x v="0"/>
    <x v="6"/>
  </r>
  <r>
    <s v="CHOKA BLEU"/>
    <d v="2024-06-10T00:00:00"/>
    <d v="1899-12-30T08:00:00"/>
    <d v="2024-06-10T00:00:00"/>
    <d v="1899-12-30T08:30:00"/>
    <x v="38"/>
    <x v="0"/>
    <x v="3"/>
    <x v="2"/>
    <x v="0"/>
    <x v="3"/>
  </r>
  <r>
    <s v="CHOKA BLEU"/>
    <d v="2024-06-11T00:00:00"/>
    <d v="1899-12-30T08:30:00"/>
    <d v="2024-06-11T00:00:00"/>
    <d v="1899-12-30T09:00:00"/>
    <x v="38"/>
    <x v="0"/>
    <x v="3"/>
    <x v="2"/>
    <x v="0"/>
    <x v="3"/>
  </r>
  <r>
    <s v="CHOKA BLEU"/>
    <d v="2024-06-13T00:00:00"/>
    <d v="1899-12-30T13:00:00"/>
    <d v="2024-06-13T00:00:00"/>
    <d v="1899-12-30T13:30:00"/>
    <x v="38"/>
    <x v="0"/>
    <x v="3"/>
    <x v="2"/>
    <x v="0"/>
    <x v="3"/>
  </r>
  <r>
    <s v="CHOKA BLEU"/>
    <d v="2024-06-17T00:00:00"/>
    <d v="1899-12-30T13:00:00"/>
    <d v="2024-06-17T00:00:00"/>
    <d v="1899-12-30T13:30:00"/>
    <x v="38"/>
    <x v="0"/>
    <x v="3"/>
    <x v="2"/>
    <x v="0"/>
    <x v="3"/>
  </r>
  <r>
    <s v="CHOKA BLEU"/>
    <d v="2024-05-07T00:00:00"/>
    <d v="1899-12-30T11:00:00"/>
    <d v="2024-05-07T00:00:00"/>
    <d v="1899-12-30T11:30:00"/>
    <x v="38"/>
    <x v="0"/>
    <x v="3"/>
    <x v="2"/>
    <x v="0"/>
    <x v="1"/>
  </r>
  <r>
    <s v="CHOKA BLEU"/>
    <d v="2024-05-13T00:00:00"/>
    <d v="1899-12-30T14:30:00"/>
    <d v="2024-05-13T00:00:00"/>
    <d v="1899-12-30T15:00:00"/>
    <x v="38"/>
    <x v="0"/>
    <x v="3"/>
    <x v="2"/>
    <x v="0"/>
    <x v="1"/>
  </r>
  <r>
    <s v="CHOKA BLEU"/>
    <d v="2024-05-21T00:00:00"/>
    <d v="1899-12-30T08:00:00"/>
    <d v="2024-05-21T00:00:00"/>
    <d v="1899-12-30T08:30:00"/>
    <x v="38"/>
    <x v="0"/>
    <x v="3"/>
    <x v="2"/>
    <x v="0"/>
    <x v="1"/>
  </r>
  <r>
    <s v="Situation Mr Lai-Teck/CHOKA BLEUE "/>
    <d v="2024-05-27T00:00:00"/>
    <d v="1899-12-30T15:00:00"/>
    <d v="2024-05-27T00:00:00"/>
    <d v="1899-12-30T15:30:00"/>
    <x v="38"/>
    <x v="0"/>
    <x v="3"/>
    <x v="2"/>
    <x v="0"/>
    <x v="1"/>
  </r>
  <r>
    <s v="CHOKA BLEU"/>
    <d v="2024-05-29T00:00:00"/>
    <d v="1899-12-30T09:00:00"/>
    <d v="2024-05-29T00:00:00"/>
    <d v="1899-12-30T09:30:00"/>
    <x v="38"/>
    <x v="0"/>
    <x v="3"/>
    <x v="2"/>
    <x v="0"/>
    <x v="1"/>
  </r>
  <r>
    <m/>
    <d v="2024-08-12T00:00:00"/>
    <d v="1899-12-30T11:30:00"/>
    <d v="2024-08-12T00:00:00"/>
    <d v="1899-12-30T12:00:00"/>
    <x v="38"/>
    <x v="0"/>
    <x v="8"/>
    <x v="0"/>
    <x v="0"/>
    <x v="7"/>
  </r>
  <r>
    <m/>
    <d v="2024-08-28T00:00:00"/>
    <d v="1899-12-30T13:00:00"/>
    <d v="2024-08-28T00:00:00"/>
    <d v="1899-12-30T14:00:00"/>
    <x v="38"/>
    <x v="0"/>
    <x v="8"/>
    <x v="0"/>
    <x v="4"/>
    <x v="7"/>
  </r>
  <r>
    <m/>
    <d v="2024-09-26T00:00:00"/>
    <d v="1899-12-30T10:00:00"/>
    <d v="2024-09-26T00:00:00"/>
    <d v="1899-12-30T11:00:00"/>
    <x v="38"/>
    <x v="0"/>
    <x v="8"/>
    <x v="0"/>
    <x v="4"/>
    <x v="8"/>
  </r>
  <r>
    <s v="CHOKA BLEU - PROGRAMMER REUNION AVEC CT ET SEBASTIEN "/>
    <d v="2024-09-30T00:00:00"/>
    <d v="1899-12-30T10:00:00"/>
    <d v="2024-09-30T00:00:00"/>
    <d v="1899-12-30T10:30:00"/>
    <x v="38"/>
    <x v="0"/>
    <x v="8"/>
    <x v="0"/>
    <x v="0"/>
    <x v="8"/>
  </r>
  <r>
    <m/>
    <d v="2024-09-30T00:00:00"/>
    <d v="1899-12-30T09:00:00"/>
    <d v="2024-09-30T00:00:00"/>
    <d v="1899-12-30T09:30:00"/>
    <x v="38"/>
    <x v="0"/>
    <x v="8"/>
    <x v="0"/>
    <x v="0"/>
    <x v="8"/>
  </r>
  <r>
    <m/>
    <d v="2024-05-13T00:00:00"/>
    <d v="1899-12-30T09:00:00"/>
    <d v="2024-05-13T00:00:00"/>
    <d v="1899-12-30T09:30:00"/>
    <x v="38"/>
    <x v="0"/>
    <x v="8"/>
    <x v="0"/>
    <x v="0"/>
    <x v="1"/>
  </r>
  <r>
    <m/>
    <d v="2024-05-13T00:00:00"/>
    <d v="1899-12-30T15:30:00"/>
    <d v="2024-05-13T00:00:00"/>
    <d v="1899-12-30T16:00:00"/>
    <x v="38"/>
    <x v="0"/>
    <x v="8"/>
    <x v="0"/>
    <x v="0"/>
    <x v="1"/>
  </r>
  <r>
    <s v="CHOKA BLEU"/>
    <d v="2024-07-15T00:00:00"/>
    <d v="1899-12-30T11:30:00"/>
    <d v="2024-07-15T00:00:00"/>
    <d v="1899-12-30T12:00:00"/>
    <x v="38"/>
    <x v="2"/>
    <x v="3"/>
    <x v="2"/>
    <x v="0"/>
    <x v="6"/>
  </r>
  <r>
    <s v="CHOKA BLEU - photo toiture yc capteurs"/>
    <d v="2024-07-18T00:00:00"/>
    <d v="1899-12-30T08:00:00"/>
    <d v="2024-07-18T00:00:00"/>
    <d v="1899-12-30T08:30:00"/>
    <x v="38"/>
    <x v="2"/>
    <x v="3"/>
    <x v="2"/>
    <x v="0"/>
    <x v="6"/>
  </r>
  <r>
    <s v="CHOKA BLEU "/>
    <d v="2024-06-05T00:00:00"/>
    <d v="1899-12-30T08:30:00"/>
    <d v="2024-06-05T00:00:00"/>
    <d v="1899-12-30T09:00:00"/>
    <x v="38"/>
    <x v="2"/>
    <x v="3"/>
    <x v="2"/>
    <x v="0"/>
    <x v="3"/>
  </r>
  <r>
    <s v="CHOKA BLEU - Apt 2131 (n°24)"/>
    <d v="2024-06-13T00:00:00"/>
    <d v="1899-12-30T08:00:00"/>
    <d v="2024-06-13T00:00:00"/>
    <d v="1899-12-30T08:30:00"/>
    <x v="38"/>
    <x v="2"/>
    <x v="3"/>
    <x v="2"/>
    <x v="0"/>
    <x v="3"/>
  </r>
  <r>
    <s v="CHOKA BLEU - 2131 chgt canon"/>
    <d v="2024-06-27T00:00:00"/>
    <d v="1899-12-30T11:00:00"/>
    <d v="2024-06-27T00:00:00"/>
    <d v="1899-12-30T11:30:00"/>
    <x v="38"/>
    <x v="2"/>
    <x v="3"/>
    <x v="2"/>
    <x v="0"/>
    <x v="3"/>
  </r>
  <r>
    <s v="CHOKA  BLEU- Devis accès riverain "/>
    <d v="2024-08-12T00:00:00"/>
    <d v="1899-12-30T11:00:00"/>
    <d v="2024-08-12T00:00:00"/>
    <d v="1899-12-30T12:00:00"/>
    <x v="38"/>
    <x v="2"/>
    <x v="3"/>
    <x v="2"/>
    <x v="4"/>
    <x v="7"/>
  </r>
  <r>
    <m/>
    <d v="2024-04-09T00:00:00"/>
    <d v="1899-12-30T11:30:00"/>
    <d v="2024-04-09T00:00:00"/>
    <d v="1899-12-30T12:00:00"/>
    <x v="39"/>
    <x v="0"/>
    <x v="8"/>
    <x v="0"/>
    <x v="0"/>
    <x v="0"/>
  </r>
  <r>
    <s v="OP : CILAOS - Relance ABF"/>
    <d v="2024-01-29T00:00:00"/>
    <d v="1899-12-30T14:00:00"/>
    <d v="2024-01-29T00:00:00"/>
    <d v="1899-12-30T14:30:00"/>
    <x v="40"/>
    <x v="0"/>
    <x v="6"/>
    <x v="2"/>
    <x v="0"/>
    <x v="2"/>
  </r>
  <r>
    <s v="OP : CILAOS - Relance PV bornage + alignement (BJE) ~ définitif"/>
    <d v="2024-01-02T00:00:00"/>
    <d v="1899-12-30T14:45:00"/>
    <d v="2024-01-02T00:00:00"/>
    <d v="1899-12-30T15:00:00"/>
    <x v="40"/>
    <x v="0"/>
    <x v="6"/>
    <x v="2"/>
    <x v="6"/>
    <x v="2"/>
  </r>
  <r>
    <s v="OP : CILAOS - Analyse CT"/>
    <d v="2024-01-17T00:00:00"/>
    <d v="1899-12-30T14:00:00"/>
    <d v="2024-01-17T00:00:00"/>
    <d v="1899-12-30T16:30:00"/>
    <x v="40"/>
    <x v="0"/>
    <x v="6"/>
    <x v="2"/>
    <x v="11"/>
    <x v="2"/>
  </r>
  <r>
    <s v="OP : CILAOS - Factures"/>
    <d v="2024-01-02T00:00:00"/>
    <d v="1899-12-30T09:40:00"/>
    <d v="2024-01-02T00:00:00"/>
    <d v="1899-12-30T09:50:00"/>
    <x v="40"/>
    <x v="0"/>
    <x v="6"/>
    <x v="2"/>
    <x v="19"/>
    <x v="2"/>
  </r>
  <r>
    <s v="OP : CILAOS - Complément subvention CIVIS"/>
    <d v="2024-01-02T00:00:00"/>
    <d v="1899-12-30T13:30:00"/>
    <d v="2024-01-02T00:00:00"/>
    <d v="1899-12-30T14:00:00"/>
    <x v="40"/>
    <x v="0"/>
    <x v="6"/>
    <x v="2"/>
    <x v="0"/>
    <x v="2"/>
  </r>
  <r>
    <s v="OP : CILAOS - Relance AE + date d'intervention (GEOT)"/>
    <d v="2024-01-19T00:00:00"/>
    <d v="1899-12-30T08:00:00"/>
    <d v="2024-01-19T00:00:00"/>
    <d v="1899-12-30T08:30:00"/>
    <x v="40"/>
    <x v="0"/>
    <x v="6"/>
    <x v="2"/>
    <x v="0"/>
    <x v="2"/>
  </r>
  <r>
    <s v="OP : CILAOS - Courrier mission non-rendu (retard MOE)"/>
    <d v="2024-01-04T00:00:00"/>
    <d v="1899-12-30T08:30:00"/>
    <d v="2024-01-04T00:00:00"/>
    <d v="1899-12-30T09:00:00"/>
    <x v="40"/>
    <x v="0"/>
    <x v="6"/>
    <x v="2"/>
    <x v="0"/>
    <x v="2"/>
  </r>
  <r>
    <s v="OP : CILAOS - Relance signature AE GEOT"/>
    <d v="2024-01-17T00:00:00"/>
    <d v="1899-12-30T13:00:00"/>
    <d v="2024-01-17T00:00:00"/>
    <d v="1899-12-30T13:30:00"/>
    <x v="40"/>
    <x v="0"/>
    <x v="6"/>
    <x v="2"/>
    <x v="0"/>
    <x v="2"/>
  </r>
  <r>
    <s v="OP : CILAOS - Budget TEGIA"/>
    <d v="2024-01-08T00:00:00"/>
    <d v="1899-12-30T16:00:00"/>
    <d v="2024-01-08T00:00:00"/>
    <d v="1899-12-30T16:30:00"/>
    <x v="40"/>
    <x v="0"/>
    <x v="6"/>
    <x v="2"/>
    <x v="0"/>
    <x v="2"/>
  </r>
  <r>
    <s v="OP : CILAOS - Relance AE + Date intervention mission"/>
    <d v="2024-01-04T00:00:00"/>
    <d v="1899-12-30T09:00:00"/>
    <d v="2024-01-04T00:00:00"/>
    <d v="1899-12-30T09:30:00"/>
    <x v="40"/>
    <x v="0"/>
    <x v="6"/>
    <x v="2"/>
    <x v="0"/>
    <x v="2"/>
  </r>
  <r>
    <s v="OP : CILAOS - Relance BJE sur plan de bornage"/>
    <d v="2024-01-08T00:00:00"/>
    <d v="1899-12-30T13:00:00"/>
    <d v="2024-01-08T00:00:00"/>
    <d v="1899-12-30T13:30:00"/>
    <x v="40"/>
    <x v="0"/>
    <x v="6"/>
    <x v="2"/>
    <x v="0"/>
    <x v="2"/>
  </r>
  <r>
    <s v="OP : CILAOS - Relance signature AE CSPS"/>
    <d v="2024-01-17T00:00:00"/>
    <d v="1899-12-30T13:00:00"/>
    <d v="2024-01-17T00:00:00"/>
    <d v="1899-12-30T13:30:00"/>
    <x v="40"/>
    <x v="0"/>
    <x v="6"/>
    <x v="2"/>
    <x v="0"/>
    <x v="2"/>
  </r>
  <r>
    <s v="OP : CILAOS - Relance Mairie sur décision ABF"/>
    <d v="2024-01-23T00:00:00"/>
    <d v="1899-12-30T11:00:00"/>
    <d v="2024-01-23T00:00:00"/>
    <d v="1899-12-30T12:00:00"/>
    <x v="40"/>
    <x v="0"/>
    <x v="6"/>
    <x v="2"/>
    <x v="4"/>
    <x v="2"/>
  </r>
  <r>
    <s v="OP : CILAOS - Relance APS (MOE)"/>
    <d v="2024-01-22T00:00:00"/>
    <d v="1899-12-30T15:00:00"/>
    <d v="2024-01-22T00:00:00"/>
    <d v="1899-12-30T15:30:00"/>
    <x v="40"/>
    <x v="0"/>
    <x v="6"/>
    <x v="2"/>
    <x v="0"/>
    <x v="2"/>
  </r>
  <r>
    <s v="OP : CILAOS - Demande fichier SNE"/>
    <d v="2024-01-24T00:00:00"/>
    <d v="1899-12-30T11:00:00"/>
    <d v="2024-01-24T00:00:00"/>
    <d v="1899-12-30T11:30:00"/>
    <x v="40"/>
    <x v="0"/>
    <x v="6"/>
    <x v="2"/>
    <x v="0"/>
    <x v="2"/>
  </r>
  <r>
    <s v="OP : CILAOS - Relance urbanisme"/>
    <d v="2024-01-25T00:00:00"/>
    <d v="1899-12-30T09:00:00"/>
    <d v="2024-01-25T00:00:00"/>
    <d v="1899-12-30T09:10:00"/>
    <x v="40"/>
    <x v="0"/>
    <x v="6"/>
    <x v="2"/>
    <x v="19"/>
    <x v="2"/>
  </r>
  <r>
    <s v="OP : CILAOS - Relance MOE"/>
    <d v="2024-01-24T00:00:00"/>
    <d v="1899-12-30T16:00:00"/>
    <d v="2024-01-24T00:00:00"/>
    <d v="1899-12-30T16:30:00"/>
    <x v="40"/>
    <x v="0"/>
    <x v="6"/>
    <x v="2"/>
    <x v="0"/>
    <x v="2"/>
  </r>
  <r>
    <s v="OP : CILAOS - Relance ABF"/>
    <d v="2024-01-25T00:00:00"/>
    <d v="1899-12-30T09:10:00"/>
    <d v="2024-01-25T00:00:00"/>
    <d v="1899-12-30T09:20:00"/>
    <x v="40"/>
    <x v="0"/>
    <x v="6"/>
    <x v="2"/>
    <x v="19"/>
    <x v="2"/>
  </r>
  <r>
    <s v="OP : CILAOS - Appel (explore)"/>
    <d v="2024-01-31T00:00:00"/>
    <d v="1899-12-30T13:30:00"/>
    <d v="2024-01-31T00:00:00"/>
    <d v="1899-12-30T14:00:00"/>
    <x v="40"/>
    <x v="0"/>
    <x v="6"/>
    <x v="2"/>
    <x v="0"/>
    <x v="2"/>
  </r>
  <r>
    <s v="OP : CILAOS - Relance SNE (Mairie)"/>
    <d v="2024-02-06T00:00:00"/>
    <d v="1899-12-30T08:15:00"/>
    <d v="2024-02-06T00:00:00"/>
    <d v="1899-12-30T08:30:00"/>
    <x v="40"/>
    <x v="0"/>
    <x v="6"/>
    <x v="2"/>
    <x v="6"/>
    <x v="4"/>
  </r>
  <r>
    <s v="OP : CILAOS - Suivi PC"/>
    <d v="2024-02-02T00:00:00"/>
    <d v="1899-12-30T08:30:00"/>
    <d v="2024-02-02T00:00:00"/>
    <d v="1899-12-30T09:00:00"/>
    <x v="40"/>
    <x v="0"/>
    <x v="6"/>
    <x v="2"/>
    <x v="0"/>
    <x v="4"/>
  </r>
  <r>
    <s v="OP : CILAOS - Analyse APS"/>
    <d v="2024-02-21T00:00:00"/>
    <d v="1899-12-30T14:30:00"/>
    <d v="2024-02-21T00:00:00"/>
    <d v="1899-12-30T17:00:00"/>
    <x v="40"/>
    <x v="0"/>
    <x v="6"/>
    <x v="2"/>
    <x v="11"/>
    <x v="4"/>
  </r>
  <r>
    <s v="OP : DESIRE 3 - Géot"/>
    <d v="2024-02-02T00:00:00"/>
    <d v="1899-12-30T08:00:00"/>
    <d v="2024-02-02T00:00:00"/>
    <d v="1899-12-30T08:30:00"/>
    <x v="40"/>
    <x v="0"/>
    <x v="6"/>
    <x v="2"/>
    <x v="0"/>
    <x v="4"/>
  </r>
  <r>
    <s v="OP : CILAOS - Point Géot + débroussaillage parcelles"/>
    <d v="2024-02-21T00:00:00"/>
    <d v="1899-12-30T08:00:00"/>
    <d v="2024-02-21T00:00:00"/>
    <d v="1899-12-30T08:30:00"/>
    <x v="40"/>
    <x v="0"/>
    <x v="6"/>
    <x v="2"/>
    <x v="0"/>
    <x v="4"/>
  </r>
  <r>
    <s v="OP : CILAOS - GEOT"/>
    <d v="2024-02-05T00:00:00"/>
    <d v="1899-12-30T08:30:00"/>
    <d v="2024-02-05T00:00:00"/>
    <d v="1899-12-30T09:00:00"/>
    <x v="40"/>
    <x v="0"/>
    <x v="6"/>
    <x v="2"/>
    <x v="0"/>
    <x v="4"/>
  </r>
  <r>
    <s v="OP : CILAOS - Relance ABF"/>
    <d v="2024-02-06T00:00:00"/>
    <d v="1899-12-30T08:30:00"/>
    <d v="2024-02-06T00:00:00"/>
    <d v="1899-12-30T08:45:00"/>
    <x v="40"/>
    <x v="0"/>
    <x v="6"/>
    <x v="2"/>
    <x v="6"/>
    <x v="4"/>
  </r>
  <r>
    <s v="OP : CILAOS - Courrier de relance"/>
    <d v="2024-02-06T00:00:00"/>
    <d v="1899-12-30T08:45:00"/>
    <d v="2024-02-06T00:00:00"/>
    <d v="1899-12-30T09:30:00"/>
    <x v="40"/>
    <x v="0"/>
    <x v="6"/>
    <x v="2"/>
    <x v="10"/>
    <x v="4"/>
  </r>
  <r>
    <s v="OP : CILAOS - MED"/>
    <d v="2024-02-09T00:00:00"/>
    <d v="1899-12-30T08:00:00"/>
    <d v="2024-02-09T00:00:00"/>
    <d v="1899-12-30T08:30:00"/>
    <x v="40"/>
    <x v="0"/>
    <x v="6"/>
    <x v="2"/>
    <x v="0"/>
    <x v="4"/>
  </r>
  <r>
    <s v="OP : CILAOS - Marché CT / CSPS"/>
    <d v="2024-02-14T00:00:00"/>
    <d v="1899-12-30T14:00:00"/>
    <d v="2024-02-14T00:00:00"/>
    <d v="1899-12-30T14:30:00"/>
    <x v="40"/>
    <x v="0"/>
    <x v="6"/>
    <x v="2"/>
    <x v="0"/>
    <x v="4"/>
  </r>
  <r>
    <s v="OP : CILAOS - Récep DP (CSPS)"/>
    <d v="2024-02-20T00:00:00"/>
    <d v="1899-12-30T13:30:00"/>
    <d v="2024-02-20T00:00:00"/>
    <d v="1899-12-30T13:40:00"/>
    <x v="40"/>
    <x v="0"/>
    <x v="6"/>
    <x v="2"/>
    <x v="19"/>
    <x v="4"/>
  </r>
  <r>
    <s v="OP : CILAOS - Numération logement "/>
    <d v="2024-02-26T00:00:00"/>
    <d v="1899-12-30T16:00:00"/>
    <d v="2024-02-26T00:00:00"/>
    <d v="1899-12-30T17:00:00"/>
    <x v="40"/>
    <x v="0"/>
    <x v="6"/>
    <x v="2"/>
    <x v="4"/>
    <x v="4"/>
  </r>
  <r>
    <s v="OP : CILAOS - Synoptique logements"/>
    <d v="2024-02-27T00:00:00"/>
    <d v="1899-12-30T09:00:00"/>
    <d v="2024-02-27T00:00:00"/>
    <d v="1899-12-30T10:00:00"/>
    <x v="40"/>
    <x v="0"/>
    <x v="6"/>
    <x v="2"/>
    <x v="4"/>
    <x v="4"/>
  </r>
  <r>
    <s v="OP : CILAOS - Récep APS complet"/>
    <d v="2024-02-26T00:00:00"/>
    <d v="1899-12-30T14:00:00"/>
    <d v="2024-02-26T00:00:00"/>
    <d v="1899-12-30T14:10:00"/>
    <x v="40"/>
    <x v="0"/>
    <x v="6"/>
    <x v="2"/>
    <x v="19"/>
    <x v="4"/>
  </r>
  <r>
    <s v="OP : CILAOS - Relance DAM (concessionnaires)"/>
    <d v="2024-03-25T00:00:00"/>
    <d v="1899-12-30T13:00:00"/>
    <d v="2024-03-25T00:00:00"/>
    <d v="1899-12-30T13:05:00"/>
    <x v="40"/>
    <x v="0"/>
    <x v="6"/>
    <x v="2"/>
    <x v="20"/>
    <x v="5"/>
  </r>
  <r>
    <s v="OP : CILAOS - Récep Géot"/>
    <d v="2024-03-14T00:00:00"/>
    <d v="1899-12-30T13:00:00"/>
    <d v="2024-03-14T00:00:00"/>
    <d v="1899-12-30T13:30:00"/>
    <x v="40"/>
    <x v="0"/>
    <x v="6"/>
    <x v="2"/>
    <x v="0"/>
    <x v="5"/>
  </r>
  <r>
    <s v="OP : CILAOS - Analyse APS"/>
    <d v="2024-03-25T00:00:00"/>
    <d v="1899-12-30T14:00:00"/>
    <d v="2024-03-25T00:00:00"/>
    <d v="1899-12-30T17:00:00"/>
    <x v="40"/>
    <x v="0"/>
    <x v="6"/>
    <x v="2"/>
    <x v="9"/>
    <x v="5"/>
  </r>
  <r>
    <s v="OP : CILAOS - Point APS"/>
    <d v="2024-03-01T00:00:00"/>
    <d v="1899-12-30T10:30:00"/>
    <d v="2024-03-01T00:00:00"/>
    <d v="1899-12-30T11:00:00"/>
    <x v="40"/>
    <x v="0"/>
    <x v="6"/>
    <x v="2"/>
    <x v="0"/>
    <x v="5"/>
  </r>
  <r>
    <s v="OP : CILAOS - Relance DAM (marché CT)"/>
    <d v="2024-03-01T00:00:00"/>
    <d v="1899-12-30T10:00:00"/>
    <d v="2024-03-01T00:00:00"/>
    <d v="1899-12-30T10:30:00"/>
    <x v="40"/>
    <x v="0"/>
    <x v="6"/>
    <x v="2"/>
    <x v="0"/>
    <x v="5"/>
  </r>
  <r>
    <s v="OP : CILAOS - Relance DAM (numérotation logement)"/>
    <d v="2024-03-04T00:00:00"/>
    <d v="1899-12-30T08:35:00"/>
    <d v="2024-03-04T00:00:00"/>
    <d v="1899-12-30T08:40:00"/>
    <x v="40"/>
    <x v="0"/>
    <x v="6"/>
    <x v="2"/>
    <x v="20"/>
    <x v="5"/>
  </r>
  <r>
    <s v="OP : CILAOS - Relance DAM (checklist APS)"/>
    <d v="2024-03-04T00:00:00"/>
    <d v="1899-12-30T08:30:00"/>
    <d v="2024-03-04T00:00:00"/>
    <d v="1899-12-30T08:35:00"/>
    <x v="40"/>
    <x v="0"/>
    <x v="6"/>
    <x v="2"/>
    <x v="20"/>
    <x v="5"/>
  </r>
  <r>
    <s v="OP : CILAOS - NH MOE"/>
    <d v="2024-03-04T00:00:00"/>
    <d v="1899-12-30T10:30:00"/>
    <d v="2024-03-04T00:00:00"/>
    <d v="1899-12-30T11:00:00"/>
    <x v="40"/>
    <x v="0"/>
    <x v="6"/>
    <x v="2"/>
    <x v="0"/>
    <x v="5"/>
  </r>
  <r>
    <s v="OP : CILAOS - Analyse APS"/>
    <d v="2024-03-05T00:00:00"/>
    <d v="1899-12-30T11:00:00"/>
    <d v="2024-03-05T00:00:00"/>
    <d v="1899-12-30T12:00:00"/>
    <x v="40"/>
    <x v="0"/>
    <x v="6"/>
    <x v="2"/>
    <x v="4"/>
    <x v="5"/>
  </r>
  <r>
    <s v="OP : CILAOS - Vérification numérotation"/>
    <d v="2024-03-06T00:00:00"/>
    <d v="1899-12-30T11:00:00"/>
    <d v="2024-03-06T00:00:00"/>
    <d v="1899-12-30T11:15:00"/>
    <x v="40"/>
    <x v="0"/>
    <x v="6"/>
    <x v="2"/>
    <x v="6"/>
    <x v="5"/>
  </r>
  <r>
    <s v="OP : CILAOS - Relance DAM (envoi numérotation)"/>
    <d v="2024-03-07T00:00:00"/>
    <d v="1899-12-30T14:00:00"/>
    <d v="2024-03-07T00:00:00"/>
    <d v="1899-12-30T14:05:00"/>
    <x v="40"/>
    <x v="0"/>
    <x v="6"/>
    <x v="2"/>
    <x v="20"/>
    <x v="5"/>
  </r>
  <r>
    <s v="SODEGIS / Opération &quot;CILAOS&quot; - Réunion de présentation APS"/>
    <d v="2024-03-28T00:00:00"/>
    <d v="1899-12-30T09:30:00"/>
    <d v="2024-03-28T00:00:00"/>
    <d v="1899-12-30T12:00:00"/>
    <x v="40"/>
    <x v="0"/>
    <x v="6"/>
    <x v="2"/>
    <x v="11"/>
    <x v="5"/>
  </r>
  <r>
    <s v="OP : CILAOS - Analyse budget APS"/>
    <d v="2024-03-26T00:00:00"/>
    <d v="1899-12-30T08:00:00"/>
    <d v="2024-03-26T00:00:00"/>
    <d v="1899-12-30T12:00:00"/>
    <x v="40"/>
    <x v="0"/>
    <x v="6"/>
    <x v="2"/>
    <x v="5"/>
    <x v="5"/>
  </r>
  <r>
    <s v="OP : CILAOS - Analyse APS"/>
    <d v="2024-03-26T00:00:00"/>
    <d v="1899-12-30T13:00:00"/>
    <d v="2024-03-26T00:00:00"/>
    <d v="1899-12-30T15:00:00"/>
    <x v="40"/>
    <x v="0"/>
    <x v="6"/>
    <x v="2"/>
    <x v="2"/>
    <x v="5"/>
  </r>
  <r>
    <s v="OP : CILAOS - Factures"/>
    <d v="2024-03-29T00:00:00"/>
    <d v="1899-12-30T10:30:00"/>
    <d v="2024-03-29T00:00:00"/>
    <d v="1899-12-30T10:40:00"/>
    <x v="40"/>
    <x v="0"/>
    <x v="6"/>
    <x v="2"/>
    <x v="19"/>
    <x v="5"/>
  </r>
  <r>
    <s v="OP : CILAOS - FRAFU / Plan de principe + NE"/>
    <d v="2024-04-23T00:00:00"/>
    <d v="1899-12-30T13:00:00"/>
    <d v="2024-04-23T00:00:00"/>
    <d v="1899-12-30T15:30:00"/>
    <x v="40"/>
    <x v="0"/>
    <x v="6"/>
    <x v="2"/>
    <x v="11"/>
    <x v="0"/>
  </r>
  <r>
    <s v="OP : CILAOS - Récep subvention CIVIS"/>
    <d v="2024-04-03T00:00:00"/>
    <d v="1899-12-30T12:00:00"/>
    <d v="2024-04-03T00:00:00"/>
    <d v="1899-12-30T12:30:00"/>
    <x v="40"/>
    <x v="0"/>
    <x v="6"/>
    <x v="2"/>
    <x v="0"/>
    <x v="0"/>
  </r>
  <r>
    <s v="OP : CILAOS - Relance moe (Suivi dépôt PC + pièces complémentaires)"/>
    <d v="2024-04-04T00:00:00"/>
    <d v="1899-12-30T12:00:00"/>
    <d v="2024-04-04T00:00:00"/>
    <d v="1899-12-30T12:05:00"/>
    <x v="40"/>
    <x v="0"/>
    <x v="6"/>
    <x v="2"/>
    <x v="20"/>
    <x v="0"/>
  </r>
  <r>
    <s v="OP : CILAOS - CA"/>
    <d v="2024-04-03T00:00:00"/>
    <d v="1899-12-30T16:00:00"/>
    <d v="2024-04-03T00:00:00"/>
    <d v="1899-12-30T17:00:00"/>
    <x v="40"/>
    <x v="0"/>
    <x v="6"/>
    <x v="2"/>
    <x v="4"/>
    <x v="0"/>
  </r>
  <r>
    <s v="OP : CILAOS - CA"/>
    <d v="2024-04-04T00:00:00"/>
    <d v="1899-12-30T08:00:00"/>
    <d v="2024-04-04T00:00:00"/>
    <d v="1899-12-30T09:00:00"/>
    <x v="40"/>
    <x v="0"/>
    <x v="6"/>
    <x v="2"/>
    <x v="4"/>
    <x v="0"/>
  </r>
  <r>
    <s v="OP : CILAOS - FRAFU (appel ANDRIANA)"/>
    <d v="2024-04-15T00:00:00"/>
    <d v="1899-12-30T12:00:00"/>
    <d v="2024-04-15T00:00:00"/>
    <d v="1899-12-30T12:30:00"/>
    <x v="40"/>
    <x v="0"/>
    <x v="6"/>
    <x v="2"/>
    <x v="0"/>
    <x v="0"/>
  </r>
  <r>
    <s v="OP : CILAOS - Présentation power point"/>
    <d v="2024-04-04T00:00:00"/>
    <d v="1899-12-30T16:30:00"/>
    <d v="2024-04-04T00:00:00"/>
    <d v="1899-12-30T17:00:00"/>
    <x v="40"/>
    <x v="0"/>
    <x v="6"/>
    <x v="2"/>
    <x v="0"/>
    <x v="0"/>
  </r>
  <r>
    <s v="OP : CILAOS - Transmettre fiche programme"/>
    <d v="2024-04-08T00:00:00"/>
    <d v="1899-12-30T13:00:00"/>
    <d v="2024-04-08T00:00:00"/>
    <d v="1899-12-30T13:30:00"/>
    <x v="40"/>
    <x v="0"/>
    <x v="6"/>
    <x v="2"/>
    <x v="0"/>
    <x v="0"/>
  </r>
  <r>
    <s v="OP : CILAOS - EPFR / Assignation du tribunal"/>
    <d v="2024-04-08T00:00:00"/>
    <d v="1899-12-30T09:30:00"/>
    <d v="2024-04-08T00:00:00"/>
    <d v="1899-12-30T10:00:00"/>
    <x v="40"/>
    <x v="0"/>
    <x v="6"/>
    <x v="2"/>
    <x v="0"/>
    <x v="0"/>
  </r>
  <r>
    <s v="OP : CILAOS - Factures"/>
    <d v="2024-04-09T00:00:00"/>
    <d v="1899-12-30T10:00:00"/>
    <d v="2024-04-09T00:00:00"/>
    <d v="1899-12-30T11:00:00"/>
    <x v="40"/>
    <x v="0"/>
    <x v="6"/>
    <x v="2"/>
    <x v="4"/>
    <x v="0"/>
  </r>
  <r>
    <s v="OP : CILAOS - PFAC CIVIS"/>
    <d v="2024-04-09T00:00:00"/>
    <d v="1899-12-30T11:00:00"/>
    <d v="2024-04-09T00:00:00"/>
    <d v="1899-12-30T11:30:00"/>
    <x v="40"/>
    <x v="0"/>
    <x v="6"/>
    <x v="2"/>
    <x v="0"/>
    <x v="0"/>
  </r>
  <r>
    <s v="OP : CILAOS - Modification convention CIVIS"/>
    <d v="2024-04-09T00:00:00"/>
    <d v="1899-12-30T11:30:00"/>
    <d v="2024-04-09T00:00:00"/>
    <d v="1899-12-30T12:30:00"/>
    <x v="40"/>
    <x v="0"/>
    <x v="6"/>
    <x v="2"/>
    <x v="4"/>
    <x v="0"/>
  </r>
  <r>
    <s v="OP : CILAOS - CR APS"/>
    <d v="2024-04-10T00:00:00"/>
    <d v="1899-12-30T11:00:00"/>
    <d v="2024-04-10T00:00:00"/>
    <d v="1899-12-30T12:00:00"/>
    <x v="40"/>
    <x v="0"/>
    <x v="6"/>
    <x v="2"/>
    <x v="4"/>
    <x v="0"/>
  </r>
  <r>
    <s v="OP  : CILAOS - Demande de principe FRAFU"/>
    <d v="2024-04-15T00:00:00"/>
    <d v="1899-12-30T13:30:00"/>
    <d v="2024-04-15T00:00:00"/>
    <d v="1899-12-30T14:30:00"/>
    <x v="40"/>
    <x v="0"/>
    <x v="6"/>
    <x v="2"/>
    <x v="4"/>
    <x v="0"/>
  </r>
  <r>
    <s v="OP : CILAOS - Dépôt MAJ dossier subvention"/>
    <d v="2024-04-15T00:00:00"/>
    <d v="1899-12-30T14:30:00"/>
    <d v="2024-04-15T00:00:00"/>
    <d v="1899-12-30T15:30:00"/>
    <x v="40"/>
    <x v="0"/>
    <x v="6"/>
    <x v="2"/>
    <x v="4"/>
    <x v="0"/>
  </r>
  <r>
    <s v="OP : CILAOS - Bornage définitif"/>
    <d v="2024-04-16T00:00:00"/>
    <d v="1899-12-30T08:30:00"/>
    <d v="2024-04-16T00:00:00"/>
    <d v="1899-12-30T09:00:00"/>
    <x v="40"/>
    <x v="0"/>
    <x v="6"/>
    <x v="2"/>
    <x v="0"/>
    <x v="0"/>
  </r>
  <r>
    <s v="OP : CILAOS - Factures"/>
    <d v="2024-04-18T00:00:00"/>
    <d v="1899-12-30T14:30:00"/>
    <d v="2024-04-18T00:00:00"/>
    <d v="1899-12-30T15:00:00"/>
    <x v="40"/>
    <x v="0"/>
    <x v="6"/>
    <x v="2"/>
    <x v="0"/>
    <x v="0"/>
  </r>
  <r>
    <s v="OP : CILAOS - Signature pièces substitutions CIVIS"/>
    <d v="2024-04-22T00:00:00"/>
    <d v="1899-12-30T10:00:00"/>
    <d v="2024-04-22T00:00:00"/>
    <d v="1899-12-30T11:00:00"/>
    <x v="40"/>
    <x v="0"/>
    <x v="6"/>
    <x v="2"/>
    <x v="4"/>
    <x v="0"/>
  </r>
  <r>
    <s v="OP : CILAOS - Relance APS modificatif"/>
    <d v="2024-04-22T00:00:00"/>
    <d v="1899-12-30T14:30:00"/>
    <d v="2024-04-22T00:00:00"/>
    <d v="1899-12-30T15:00:00"/>
    <x v="40"/>
    <x v="0"/>
    <x v="6"/>
    <x v="2"/>
    <x v="0"/>
    <x v="0"/>
  </r>
  <r>
    <s v="OP : CILAOS - Factures"/>
    <d v="2024-04-24T00:00:00"/>
    <d v="1899-12-30T09:30:00"/>
    <d v="2024-04-24T00:00:00"/>
    <d v="1899-12-30T10:00:00"/>
    <x v="40"/>
    <x v="0"/>
    <x v="6"/>
    <x v="2"/>
    <x v="0"/>
    <x v="0"/>
  </r>
  <r>
    <s v="OP : CILAOS - Récep convention CIVIS"/>
    <d v="2024-06-18T00:00:00"/>
    <d v="1899-12-30T08:00:00"/>
    <d v="2024-06-18T00:00:00"/>
    <d v="1899-12-30T09:00:00"/>
    <x v="40"/>
    <x v="0"/>
    <x v="6"/>
    <x v="2"/>
    <x v="4"/>
    <x v="3"/>
  </r>
  <r>
    <s v="OP : CILAOS - FRAFU"/>
    <d v="2024-06-12T00:00:00"/>
    <d v="1899-12-30T10:00:00"/>
    <d v="2024-06-12T00:00:00"/>
    <d v="1899-12-30T11:00:00"/>
    <x v="40"/>
    <x v="0"/>
    <x v="6"/>
    <x v="2"/>
    <x v="4"/>
    <x v="3"/>
  </r>
  <r>
    <s v="OP : CILAOS - DEAL"/>
    <d v="2024-06-12T00:00:00"/>
    <d v="1899-12-30T11:00:00"/>
    <d v="2024-06-12T00:00:00"/>
    <d v="1899-12-30T12:00:00"/>
    <x v="40"/>
    <x v="0"/>
    <x v="6"/>
    <x v="2"/>
    <x v="4"/>
    <x v="3"/>
  </r>
  <r>
    <s v="OP : CILAOS - Estimation moe"/>
    <d v="2024-06-19T00:00:00"/>
    <d v="1899-12-30T13:00:00"/>
    <d v="2024-06-19T00:00:00"/>
    <d v="1899-12-30T15:30:00"/>
    <x v="40"/>
    <x v="0"/>
    <x v="6"/>
    <x v="2"/>
    <x v="11"/>
    <x v="3"/>
  </r>
  <r>
    <s v="OP : CILAOS - Convocation Mairie (9h00)"/>
    <d v="2024-06-27T00:00:00"/>
    <d v="1899-12-30T07:00:00"/>
    <d v="2024-06-27T00:00:00"/>
    <d v="1899-12-30T18:00:00"/>
    <x v="40"/>
    <x v="0"/>
    <x v="6"/>
    <x v="2"/>
    <x v="21"/>
    <x v="3"/>
  </r>
  <r>
    <s v="OP : CILAOS - DEAL LBU"/>
    <d v="2024-06-20T00:00:00"/>
    <d v="1899-12-30T08:00:00"/>
    <d v="2024-06-20T00:00:00"/>
    <d v="1899-12-30T12:00:00"/>
    <x v="40"/>
    <x v="0"/>
    <x v="6"/>
    <x v="2"/>
    <x v="5"/>
    <x v="3"/>
  </r>
  <r>
    <s v="OP : CILAOS - DEAL LBU"/>
    <d v="2024-06-20T00:00:00"/>
    <d v="1899-12-30T13:00:00"/>
    <d v="2024-06-20T00:00:00"/>
    <d v="1899-12-30T17:00:00"/>
    <x v="40"/>
    <x v="0"/>
    <x v="6"/>
    <x v="2"/>
    <x v="5"/>
    <x v="3"/>
  </r>
  <r>
    <s v="OP : CILAOS - DEAL LBU"/>
    <d v="2024-06-21T00:00:00"/>
    <d v="1899-12-30T08:00:00"/>
    <d v="2024-06-21T00:00:00"/>
    <d v="1899-12-30T11:00:00"/>
    <x v="40"/>
    <x v="0"/>
    <x v="6"/>
    <x v="2"/>
    <x v="9"/>
    <x v="3"/>
  </r>
  <r>
    <s v="OP : CILAOS - DEAL FRAFU"/>
    <d v="2024-06-24T00:00:00"/>
    <d v="1899-12-30T09:30:00"/>
    <d v="2024-06-24T00:00:00"/>
    <d v="1899-12-30T10:30:00"/>
    <x v="40"/>
    <x v="0"/>
    <x v="6"/>
    <x v="2"/>
    <x v="4"/>
    <x v="3"/>
  </r>
  <r>
    <s v="OP : CILAOS - DEAL LBU"/>
    <d v="2024-06-24T00:00:00"/>
    <d v="1899-12-30T10:30:00"/>
    <d v="2024-06-24T00:00:00"/>
    <d v="1899-12-30T11:30:00"/>
    <x v="40"/>
    <x v="0"/>
    <x v="6"/>
    <x v="2"/>
    <x v="4"/>
    <x v="3"/>
  </r>
  <r>
    <s v="OP : CILAOS - Checking dossier LBU"/>
    <d v="2024-06-24T00:00:00"/>
    <d v="1899-12-30T16:00:00"/>
    <d v="2024-06-24T00:00:00"/>
    <d v="1899-12-30T16:30:00"/>
    <x v="40"/>
    <x v="0"/>
    <x v="6"/>
    <x v="2"/>
    <x v="0"/>
    <x v="3"/>
  </r>
  <r>
    <s v="OP : CILAOS - Checking dossier FRAFU"/>
    <d v="2024-06-24T00:00:00"/>
    <d v="1899-12-30T16:30:00"/>
    <d v="2024-06-24T00:00:00"/>
    <d v="1899-12-30T17:00:00"/>
    <x v="40"/>
    <x v="0"/>
    <x v="6"/>
    <x v="2"/>
    <x v="0"/>
    <x v="3"/>
  </r>
  <r>
    <s v="OP : CILAOS - Relance moe (dossier LBU)"/>
    <d v="2024-06-24T00:00:00"/>
    <d v="1899-12-30T09:00:00"/>
    <d v="2024-06-24T00:00:00"/>
    <d v="1899-12-30T09:30:00"/>
    <x v="40"/>
    <x v="0"/>
    <x v="6"/>
    <x v="2"/>
    <x v="0"/>
    <x v="3"/>
  </r>
  <r>
    <s v="OP : CILAOS - DEAL LBU"/>
    <d v="2024-06-25T00:00:00"/>
    <d v="1899-12-30T08:00:00"/>
    <d v="2024-06-25T00:00:00"/>
    <d v="1899-12-30T12:00:00"/>
    <x v="40"/>
    <x v="0"/>
    <x v="6"/>
    <x v="2"/>
    <x v="5"/>
    <x v="3"/>
  </r>
  <r>
    <s v="OP : CILAOS - DEAL LBU"/>
    <d v="2024-06-25T00:00:00"/>
    <d v="1899-12-30T14:30:00"/>
    <d v="2024-06-25T00:00:00"/>
    <d v="1899-12-30T18:00:00"/>
    <x v="40"/>
    <x v="0"/>
    <x v="6"/>
    <x v="2"/>
    <x v="13"/>
    <x v="3"/>
  </r>
  <r>
    <s v="OP : CILAOS - DEAL LBU"/>
    <d v="2024-06-26T00:00:00"/>
    <d v="1899-12-30T10:00:00"/>
    <d v="2024-06-26T00:00:00"/>
    <d v="1899-12-30T12:00:00"/>
    <x v="40"/>
    <x v="0"/>
    <x v="6"/>
    <x v="2"/>
    <x v="2"/>
    <x v="3"/>
  </r>
  <r>
    <s v="OP : CILAOS - DEAL LBU"/>
    <d v="2024-06-26T00:00:00"/>
    <d v="1899-12-30T15:00:00"/>
    <d v="2024-06-26T00:00:00"/>
    <d v="1899-12-30T18:00:00"/>
    <x v="40"/>
    <x v="0"/>
    <x v="6"/>
    <x v="2"/>
    <x v="9"/>
    <x v="3"/>
  </r>
  <r>
    <s v="OP : CILAOS - DEAL LBU"/>
    <d v="2024-06-26T00:00:00"/>
    <d v="1899-12-30T13:00:00"/>
    <d v="2024-06-26T00:00:00"/>
    <d v="1899-12-30T14:00:00"/>
    <x v="40"/>
    <x v="0"/>
    <x v="6"/>
    <x v="2"/>
    <x v="4"/>
    <x v="3"/>
  </r>
  <r>
    <s v="OP : CILAOS - SIAP"/>
    <d v="2024-06-28T00:00:00"/>
    <d v="1899-12-30T08:00:00"/>
    <d v="2024-06-28T00:00:00"/>
    <d v="1899-12-30T09:00:00"/>
    <x v="40"/>
    <x v="0"/>
    <x v="6"/>
    <x v="2"/>
    <x v="4"/>
    <x v="3"/>
  </r>
  <r>
    <s v="OP : CILAOS - SIAP"/>
    <d v="2024-06-28T00:00:00"/>
    <d v="1899-12-30T10:30:00"/>
    <d v="2024-06-28T00:00:00"/>
    <d v="1899-12-30T11:30:00"/>
    <x v="40"/>
    <x v="0"/>
    <x v="6"/>
    <x v="2"/>
    <x v="4"/>
    <x v="3"/>
  </r>
  <r>
    <s v="OP : CILAOS - Relance état d'avancement PC"/>
    <d v="2024-07-30T00:00:00"/>
    <d v="1899-12-30T16:00:00"/>
    <d v="2024-07-30T00:00:00"/>
    <d v="1899-12-30T16:30:00"/>
    <x v="40"/>
    <x v="0"/>
    <x v="6"/>
    <x v="2"/>
    <x v="0"/>
    <x v="6"/>
  </r>
  <r>
    <s v="OP : CILAOS - Lecture du contrat de remise de pièces moe"/>
    <d v="2024-07-30T00:00:00"/>
    <d v="1899-12-30T16:30:00"/>
    <d v="2024-07-30T00:00:00"/>
    <d v="1899-12-30T17:00:00"/>
    <x v="40"/>
    <x v="0"/>
    <x v="6"/>
    <x v="2"/>
    <x v="0"/>
    <x v="6"/>
  </r>
  <r>
    <s v="OP : CILAOS - Relance APD moe"/>
    <d v="2024-07-24T00:00:00"/>
    <d v="1899-12-30T10:30:00"/>
    <d v="2024-07-24T00:00:00"/>
    <d v="1899-12-30T11:00:00"/>
    <x v="40"/>
    <x v="0"/>
    <x v="6"/>
    <x v="2"/>
    <x v="0"/>
    <x v="6"/>
  </r>
  <r>
    <s v="OP : CILAOS - MAJ foncière"/>
    <d v="2024-07-24T00:00:00"/>
    <d v="1899-12-30T16:00:00"/>
    <d v="2024-07-24T00:00:00"/>
    <d v="1899-12-30T16:30:00"/>
    <x v="40"/>
    <x v="0"/>
    <x v="6"/>
    <x v="2"/>
    <x v="0"/>
    <x v="6"/>
  </r>
  <r>
    <s v="OP : CILAOS - Récep et transmission avis opportunité DEAL FRAFU"/>
    <d v="2024-07-24T00:00:00"/>
    <d v="1899-12-30T17:00:00"/>
    <d v="2024-07-24T00:00:00"/>
    <d v="1899-12-30T17:30:00"/>
    <x v="40"/>
    <x v="0"/>
    <x v="6"/>
    <x v="2"/>
    <x v="0"/>
    <x v="6"/>
  </r>
  <r>
    <s v="OP : CILAOS - Discussion sur modification plan / parcelle B"/>
    <d v="2024-07-22T00:00:00"/>
    <d v="1899-12-30T11:00:00"/>
    <d v="2024-07-22T00:00:00"/>
    <d v="1899-12-30T12:00:00"/>
    <x v="40"/>
    <x v="0"/>
    <x v="6"/>
    <x v="2"/>
    <x v="4"/>
    <x v="6"/>
  </r>
  <r>
    <s v="OP : CILAOS - Discussion modification plan avec moe / parcelle B"/>
    <d v="2024-07-18T00:00:00"/>
    <d v="1899-12-30T14:30:00"/>
    <d v="2024-07-18T00:00:00"/>
    <d v="1899-12-30T15:00:00"/>
    <x v="40"/>
    <x v="0"/>
    <x v="6"/>
    <x v="2"/>
    <x v="0"/>
    <x v="6"/>
  </r>
  <r>
    <s v="OP : CILAOS - Discussion sur modification plan / parcelle B"/>
    <d v="2024-07-17T00:00:00"/>
    <d v="1899-12-30T14:00:00"/>
    <d v="2024-07-17T00:00:00"/>
    <d v="1899-12-30T14:30:00"/>
    <x v="40"/>
    <x v="0"/>
    <x v="6"/>
    <x v="2"/>
    <x v="0"/>
    <x v="6"/>
  </r>
  <r>
    <s v="OP : CILAOS - Récep convention CIVIS"/>
    <d v="2024-07-17T00:00:00"/>
    <d v="1899-12-30T08:20:00"/>
    <d v="2024-07-17T00:00:00"/>
    <d v="1899-12-30T08:30:00"/>
    <x v="40"/>
    <x v="0"/>
    <x v="6"/>
    <x v="2"/>
    <x v="19"/>
    <x v="6"/>
  </r>
  <r>
    <s v="OP : CILAOS - Validation modification plan / parcelle B"/>
    <d v="2024-07-17T00:00:00"/>
    <d v="1899-12-30T16:00:00"/>
    <d v="2024-07-17T00:00:00"/>
    <d v="1899-12-30T16:30:00"/>
    <x v="40"/>
    <x v="0"/>
    <x v="6"/>
    <x v="2"/>
    <x v="0"/>
    <x v="6"/>
  </r>
  <r>
    <s v="OP : CILAOS - Analyse modification plan / parcelle B"/>
    <d v="2024-07-17T00:00:00"/>
    <d v="1899-12-30T13:30:00"/>
    <d v="2024-07-17T00:00:00"/>
    <d v="1899-12-30T14:00:00"/>
    <x v="40"/>
    <x v="0"/>
    <x v="6"/>
    <x v="2"/>
    <x v="0"/>
    <x v="6"/>
  </r>
  <r>
    <s v="OP : CILAOS - Renseignement parcelle AH 570 pour bouclage"/>
    <d v="2024-07-16T00:00:00"/>
    <d v="1899-12-30T16:00:00"/>
    <d v="2024-07-16T00:00:00"/>
    <d v="1899-12-30T17:00:00"/>
    <x v="40"/>
    <x v="0"/>
    <x v="6"/>
    <x v="2"/>
    <x v="4"/>
    <x v="6"/>
  </r>
  <r>
    <s v="OP : CILAOS - Pièces complémentaires SIAP (DEAL)"/>
    <d v="2024-07-11T00:00:00"/>
    <d v="1899-12-30T11:00:00"/>
    <d v="2024-07-11T00:00:00"/>
    <d v="1899-12-30T11:30:00"/>
    <x v="40"/>
    <x v="0"/>
    <x v="6"/>
    <x v="2"/>
    <x v="0"/>
    <x v="6"/>
  </r>
  <r>
    <s v="OP : CILAOS - Relance moe"/>
    <d v="2024-07-05T00:00:00"/>
    <d v="1899-12-30T08:00:00"/>
    <d v="2024-07-05T00:00:00"/>
    <d v="1899-12-30T08:15:00"/>
    <x v="40"/>
    <x v="0"/>
    <x v="6"/>
    <x v="2"/>
    <x v="6"/>
    <x v="6"/>
  </r>
  <r>
    <s v="OP : CILAOS - Convention CIVIS"/>
    <d v="2024-07-05T00:00:00"/>
    <d v="1899-12-30T11:00:00"/>
    <d v="2024-07-05T00:00:00"/>
    <d v="1899-12-30T11:30:00"/>
    <x v="40"/>
    <x v="0"/>
    <x v="6"/>
    <x v="2"/>
    <x v="0"/>
    <x v="6"/>
  </r>
  <r>
    <s v="OP : CILAOS - Contact Mairie CILAOS (service technique) / CIVIS"/>
    <d v="2024-07-03T00:00:00"/>
    <d v="1899-12-30T09:00:00"/>
    <d v="2024-07-03T00:00:00"/>
    <d v="1899-12-30T09:30:00"/>
    <x v="40"/>
    <x v="0"/>
    <x v="6"/>
    <x v="2"/>
    <x v="0"/>
    <x v="6"/>
  </r>
  <r>
    <s v="OP : CILAOS - Relance moe (pièce DEAL)"/>
    <d v="2024-07-03T00:00:00"/>
    <d v="1899-12-30T09:30:00"/>
    <d v="2024-07-03T00:00:00"/>
    <d v="1899-12-30T10:00:00"/>
    <x v="40"/>
    <x v="0"/>
    <x v="6"/>
    <x v="2"/>
    <x v="0"/>
    <x v="6"/>
  </r>
  <r>
    <s v="OP : CILAOS - Relance récep APD"/>
    <d v="2024-07-03T00:00:00"/>
    <d v="1899-12-30T11:00:00"/>
    <d v="2024-07-03T00:00:00"/>
    <d v="1899-12-30T11:30:00"/>
    <x v="40"/>
    <x v="0"/>
    <x v="6"/>
    <x v="2"/>
    <x v="0"/>
    <x v="6"/>
  </r>
  <r>
    <s v="OP : CILAOS - Transmission DEAL FRAFU"/>
    <d v="2024-07-01T00:00:00"/>
    <d v="1899-12-30T09:30:00"/>
    <d v="2024-07-01T00:00:00"/>
    <d v="1899-12-30T10:00:00"/>
    <x v="40"/>
    <x v="0"/>
    <x v="6"/>
    <x v="2"/>
    <x v="0"/>
    <x v="6"/>
  </r>
  <r>
    <s v="OP CILAOS : Ouv de plis CT"/>
    <d v="2024-01-17T00:00:00"/>
    <d v="1899-12-30T13:30:00"/>
    <d v="2024-01-17T00:00:00"/>
    <d v="1899-12-30T14:30:00"/>
    <x v="40"/>
    <x v="0"/>
    <x v="11"/>
    <x v="0"/>
    <x v="4"/>
    <x v="2"/>
  </r>
  <r>
    <s v="ADMINISTRATIF"/>
    <d v="2024-01-02T00:00:00"/>
    <d v="1899-12-30T08:00:00"/>
    <d v="2024-01-02T00:00:00"/>
    <d v="1899-12-30T10:00:00"/>
    <x v="40"/>
    <x v="0"/>
    <x v="11"/>
    <x v="0"/>
    <x v="2"/>
    <x v="2"/>
  </r>
  <r>
    <s v="ADMINISTRATIF"/>
    <d v="2024-01-02T00:00:00"/>
    <d v="1899-12-30T13:00:00"/>
    <d v="2024-01-02T00:00:00"/>
    <d v="1899-12-30T15:00:00"/>
    <x v="40"/>
    <x v="0"/>
    <x v="11"/>
    <x v="0"/>
    <x v="2"/>
    <x v="2"/>
  </r>
  <r>
    <s v="ADMINISTRATIF"/>
    <d v="2024-01-08T00:00:00"/>
    <d v="1899-12-30T08:00:00"/>
    <d v="2024-01-08T00:00:00"/>
    <d v="1899-12-30T10:00:00"/>
    <x v="40"/>
    <x v="0"/>
    <x v="11"/>
    <x v="0"/>
    <x v="2"/>
    <x v="2"/>
  </r>
  <r>
    <s v="ADMINISTRATIF"/>
    <d v="2024-01-10T00:00:00"/>
    <d v="1899-12-30T13:00:00"/>
    <d v="2024-01-10T00:00:00"/>
    <d v="1899-12-30T15:00:00"/>
    <x v="40"/>
    <x v="0"/>
    <x v="11"/>
    <x v="0"/>
    <x v="2"/>
    <x v="2"/>
  </r>
  <r>
    <s v="ADMINISTRATIF"/>
    <d v="2024-01-16T00:00:00"/>
    <d v="1899-12-30T10:00:00"/>
    <d v="2024-01-16T00:00:00"/>
    <d v="1899-12-30T12:00:00"/>
    <x v="40"/>
    <x v="0"/>
    <x v="11"/>
    <x v="0"/>
    <x v="2"/>
    <x v="2"/>
  </r>
  <r>
    <s v="ADMINISTRATIF"/>
    <d v="2024-01-19T00:00:00"/>
    <d v="1899-12-30T10:00:00"/>
    <d v="2024-01-19T00:00:00"/>
    <d v="1899-12-30T11:00:00"/>
    <x v="40"/>
    <x v="0"/>
    <x v="11"/>
    <x v="0"/>
    <x v="4"/>
    <x v="2"/>
  </r>
  <r>
    <s v="ADMINISTRATIF"/>
    <d v="2024-01-22T00:00:00"/>
    <d v="1899-12-30T08:00:00"/>
    <d v="2024-01-22T00:00:00"/>
    <d v="1899-12-30T10:00:00"/>
    <x v="40"/>
    <x v="0"/>
    <x v="11"/>
    <x v="0"/>
    <x v="2"/>
    <x v="2"/>
  </r>
  <r>
    <s v="ADMINISTRATIF"/>
    <d v="2024-01-23T00:00:00"/>
    <d v="1899-12-30T13:00:00"/>
    <d v="2024-01-23T00:00:00"/>
    <d v="1899-12-30T15:00:00"/>
    <x v="40"/>
    <x v="0"/>
    <x v="11"/>
    <x v="0"/>
    <x v="2"/>
    <x v="2"/>
  </r>
  <r>
    <s v="ADMINISTRATIF"/>
    <d v="2024-01-25T00:00:00"/>
    <d v="1899-12-30T10:00:00"/>
    <d v="2024-01-25T00:00:00"/>
    <d v="1899-12-30T12:00:00"/>
    <x v="40"/>
    <x v="0"/>
    <x v="11"/>
    <x v="0"/>
    <x v="2"/>
    <x v="2"/>
  </r>
  <r>
    <s v="ADMINISTRATIF"/>
    <d v="2024-01-12T00:00:00"/>
    <d v="1899-12-30T10:00:00"/>
    <d v="2024-01-12T00:00:00"/>
    <d v="1899-12-30T11:00:00"/>
    <x v="40"/>
    <x v="0"/>
    <x v="11"/>
    <x v="0"/>
    <x v="4"/>
    <x v="2"/>
  </r>
  <r>
    <s v="SODEGIS / Opération &quot;CILAOS&quot; - Réunion de présentation APS"/>
    <d v="2024-03-28T00:00:00"/>
    <d v="1899-12-30T10:00:00"/>
    <d v="2024-03-28T00:00:00"/>
    <d v="1899-12-30T12:00:00"/>
    <x v="40"/>
    <x v="0"/>
    <x v="11"/>
    <x v="0"/>
    <x v="2"/>
    <x v="5"/>
  </r>
  <r>
    <s v="ADMINISTRATIF"/>
    <d v="2024-03-04T00:00:00"/>
    <d v="1899-12-30T08:00:00"/>
    <d v="2024-03-04T00:00:00"/>
    <d v="1899-12-30T10:00:00"/>
    <x v="40"/>
    <x v="0"/>
    <x v="11"/>
    <x v="0"/>
    <x v="2"/>
    <x v="5"/>
  </r>
  <r>
    <s v="ADMINISTRATIF"/>
    <d v="2024-03-07T00:00:00"/>
    <d v="1899-12-30T15:00:00"/>
    <d v="2024-03-07T00:00:00"/>
    <d v="1899-12-30T17:00:00"/>
    <x v="40"/>
    <x v="0"/>
    <x v="11"/>
    <x v="0"/>
    <x v="2"/>
    <x v="5"/>
  </r>
  <r>
    <s v="ADMINISTRATIF"/>
    <d v="2024-03-12T00:00:00"/>
    <d v="1899-12-30T15:00:00"/>
    <d v="2024-03-12T00:00:00"/>
    <d v="1899-12-30T17:00:00"/>
    <x v="40"/>
    <x v="0"/>
    <x v="11"/>
    <x v="0"/>
    <x v="2"/>
    <x v="5"/>
  </r>
  <r>
    <s v="ADMINISTRATIF"/>
    <d v="2024-03-13T00:00:00"/>
    <d v="1899-12-30T15:00:00"/>
    <d v="2024-03-13T00:00:00"/>
    <d v="1899-12-30T17:00:00"/>
    <x v="40"/>
    <x v="0"/>
    <x v="11"/>
    <x v="0"/>
    <x v="2"/>
    <x v="5"/>
  </r>
  <r>
    <s v="ADMINISTRATIF"/>
    <d v="2024-03-14T00:00:00"/>
    <d v="1899-12-30T10:00:00"/>
    <d v="2024-03-14T00:00:00"/>
    <d v="1899-12-30T12:00:00"/>
    <x v="40"/>
    <x v="0"/>
    <x v="11"/>
    <x v="0"/>
    <x v="2"/>
    <x v="5"/>
  </r>
  <r>
    <s v="ADMINISTRATIF"/>
    <d v="2024-03-15T00:00:00"/>
    <d v="1899-12-30T08:00:00"/>
    <d v="2024-03-15T00:00:00"/>
    <d v="1899-12-30T09:00:00"/>
    <x v="40"/>
    <x v="0"/>
    <x v="11"/>
    <x v="0"/>
    <x v="4"/>
    <x v="5"/>
  </r>
  <r>
    <s v="ADMINISTRATIF"/>
    <d v="2024-03-20T00:00:00"/>
    <d v="1899-12-30T10:00:00"/>
    <d v="2024-03-20T00:00:00"/>
    <d v="1899-12-30T12:00:00"/>
    <x v="40"/>
    <x v="0"/>
    <x v="11"/>
    <x v="0"/>
    <x v="2"/>
    <x v="5"/>
  </r>
  <r>
    <s v="ADMINISTRATIF"/>
    <d v="2024-03-28T00:00:00"/>
    <d v="1899-12-30T13:00:00"/>
    <d v="2024-03-28T00:00:00"/>
    <d v="1899-12-30T15:00:00"/>
    <x v="40"/>
    <x v="0"/>
    <x v="11"/>
    <x v="0"/>
    <x v="2"/>
    <x v="5"/>
  </r>
  <r>
    <s v="ADMINISTRATIF"/>
    <d v="2024-03-28T00:00:00"/>
    <d v="1899-12-30T16:00:00"/>
    <d v="2024-03-28T00:00:00"/>
    <d v="1899-12-30T17:00:00"/>
    <x v="40"/>
    <x v="0"/>
    <x v="11"/>
    <x v="0"/>
    <x v="4"/>
    <x v="5"/>
  </r>
  <r>
    <s v="ADMINISTRATIF"/>
    <d v="2024-02-05T00:00:00"/>
    <d v="1899-12-30T08:00:00"/>
    <d v="2024-02-05T00:00:00"/>
    <d v="1899-12-30T10:00:00"/>
    <x v="40"/>
    <x v="0"/>
    <x v="11"/>
    <x v="0"/>
    <x v="2"/>
    <x v="4"/>
  </r>
  <r>
    <s v="ADMINISTRATIF"/>
    <d v="2024-02-06T00:00:00"/>
    <d v="1899-12-30T10:00:00"/>
    <d v="2024-02-06T00:00:00"/>
    <d v="1899-12-30T12:00:00"/>
    <x v="40"/>
    <x v="0"/>
    <x v="11"/>
    <x v="0"/>
    <x v="2"/>
    <x v="4"/>
  </r>
  <r>
    <s v="ADMINISTRATIF"/>
    <d v="2024-02-07T00:00:00"/>
    <d v="1899-12-30T08:00:00"/>
    <d v="2024-02-07T00:00:00"/>
    <d v="1899-12-30T10:00:00"/>
    <x v="40"/>
    <x v="0"/>
    <x v="11"/>
    <x v="0"/>
    <x v="2"/>
    <x v="4"/>
  </r>
  <r>
    <s v="ADMINISTRATIF"/>
    <d v="2024-02-08T00:00:00"/>
    <d v="1899-12-30T13:00:00"/>
    <d v="2024-02-08T00:00:00"/>
    <d v="1899-12-30T15:00:00"/>
    <x v="40"/>
    <x v="0"/>
    <x v="11"/>
    <x v="0"/>
    <x v="2"/>
    <x v="4"/>
  </r>
  <r>
    <s v="ADMINISTRATIF"/>
    <d v="2024-02-09T00:00:00"/>
    <d v="1899-12-30T09:00:00"/>
    <d v="2024-02-09T00:00:00"/>
    <d v="1899-12-30T10:00:00"/>
    <x v="40"/>
    <x v="0"/>
    <x v="11"/>
    <x v="0"/>
    <x v="4"/>
    <x v="4"/>
  </r>
  <r>
    <s v="ADMINISTRATIF"/>
    <d v="2024-02-12T00:00:00"/>
    <d v="1899-12-30T08:00:00"/>
    <d v="2024-02-12T00:00:00"/>
    <d v="1899-12-30T10:00:00"/>
    <x v="40"/>
    <x v="0"/>
    <x v="11"/>
    <x v="0"/>
    <x v="2"/>
    <x v="4"/>
  </r>
  <r>
    <s v="ADMINISTRATIF"/>
    <d v="2024-02-13T00:00:00"/>
    <d v="1899-12-30T13:00:00"/>
    <d v="2024-02-13T00:00:00"/>
    <d v="1899-12-30T15:00:00"/>
    <x v="40"/>
    <x v="0"/>
    <x v="11"/>
    <x v="0"/>
    <x v="2"/>
    <x v="4"/>
  </r>
  <r>
    <s v="ADMINISTRATIF"/>
    <d v="2024-02-16T00:00:00"/>
    <d v="1899-12-30T08:00:00"/>
    <d v="2024-02-16T00:00:00"/>
    <d v="1899-12-30T09:00:00"/>
    <x v="40"/>
    <x v="0"/>
    <x v="11"/>
    <x v="0"/>
    <x v="4"/>
    <x v="4"/>
  </r>
  <r>
    <s v="ADMINISTRATIF"/>
    <d v="2024-02-19T00:00:00"/>
    <d v="1899-12-30T08:00:00"/>
    <d v="2024-02-19T00:00:00"/>
    <d v="1899-12-30T10:00:00"/>
    <x v="40"/>
    <x v="0"/>
    <x v="11"/>
    <x v="0"/>
    <x v="2"/>
    <x v="4"/>
  </r>
  <r>
    <s v="ADMINISTRATIF"/>
    <d v="2024-02-22T00:00:00"/>
    <d v="1899-12-30T13:00:00"/>
    <d v="2024-02-22T00:00:00"/>
    <d v="1899-12-30T15:00:00"/>
    <x v="40"/>
    <x v="0"/>
    <x v="11"/>
    <x v="0"/>
    <x v="2"/>
    <x v="4"/>
  </r>
  <r>
    <s v="ADMINISTRATIF"/>
    <d v="2024-02-29T00:00:00"/>
    <d v="1899-12-30T08:00:00"/>
    <d v="2024-02-29T00:00:00"/>
    <d v="1899-12-30T10:00:00"/>
    <x v="40"/>
    <x v="0"/>
    <x v="11"/>
    <x v="0"/>
    <x v="2"/>
    <x v="4"/>
  </r>
  <r>
    <s v="ADMINISTRATIF"/>
    <d v="2024-04-01T00:00:00"/>
    <d v="1899-12-30T08:00:00"/>
    <d v="2024-04-01T00:00:00"/>
    <d v="1899-12-30T10:00:00"/>
    <x v="40"/>
    <x v="0"/>
    <x v="11"/>
    <x v="0"/>
    <x v="2"/>
    <x v="0"/>
  </r>
  <r>
    <s v="ADMINISTRATIF"/>
    <d v="2024-04-02T00:00:00"/>
    <d v="1899-12-30T13:00:00"/>
    <d v="2024-04-02T00:00:00"/>
    <d v="1899-12-30T15:00:00"/>
    <x v="40"/>
    <x v="0"/>
    <x v="11"/>
    <x v="0"/>
    <x v="2"/>
    <x v="0"/>
  </r>
  <r>
    <s v="ADMINISTRATIF"/>
    <d v="2024-04-08T00:00:00"/>
    <d v="1899-12-30T09:30:00"/>
    <d v="2024-04-08T00:00:00"/>
    <d v="1899-12-30T12:00:00"/>
    <x v="40"/>
    <x v="0"/>
    <x v="11"/>
    <x v="0"/>
    <x v="11"/>
    <x v="0"/>
  </r>
  <r>
    <s v="ADMINISTRATIF"/>
    <d v="2024-04-10T00:00:00"/>
    <d v="1899-12-30T15:00:00"/>
    <d v="2024-04-10T00:00:00"/>
    <d v="1899-12-30T17:00:00"/>
    <x v="40"/>
    <x v="0"/>
    <x v="11"/>
    <x v="0"/>
    <x v="2"/>
    <x v="0"/>
  </r>
  <r>
    <s v="ADMINISTRATIF"/>
    <d v="2024-04-15T00:00:00"/>
    <d v="1899-12-30T08:00:00"/>
    <d v="2024-04-15T00:00:00"/>
    <d v="1899-12-30T10:00:00"/>
    <x v="40"/>
    <x v="0"/>
    <x v="11"/>
    <x v="0"/>
    <x v="2"/>
    <x v="0"/>
  </r>
  <r>
    <s v="ADMINISTRATIF"/>
    <d v="2024-04-19T00:00:00"/>
    <d v="1899-12-30T08:00:00"/>
    <d v="2024-04-19T00:00:00"/>
    <d v="1899-12-30T09:30:00"/>
    <x v="40"/>
    <x v="0"/>
    <x v="11"/>
    <x v="0"/>
    <x v="1"/>
    <x v="0"/>
  </r>
  <r>
    <s v="ADMINISTRATIF"/>
    <d v="2024-04-26T00:00:00"/>
    <d v="1899-12-30T08:00:00"/>
    <d v="2024-04-26T00:00:00"/>
    <d v="1899-12-30T11:00:00"/>
    <x v="40"/>
    <x v="0"/>
    <x v="11"/>
    <x v="0"/>
    <x v="9"/>
    <x v="0"/>
  </r>
  <r>
    <s v="ADMINISTRATIF"/>
    <d v="2024-04-30T00:00:00"/>
    <d v="1899-12-30T08:00:00"/>
    <d v="2024-04-30T00:00:00"/>
    <d v="1899-12-30T10:00:00"/>
    <x v="40"/>
    <x v="0"/>
    <x v="11"/>
    <x v="0"/>
    <x v="2"/>
    <x v="0"/>
  </r>
  <r>
    <s v="ADMINISTRATIF"/>
    <d v="2024-05-21T00:00:00"/>
    <d v="1899-12-30T08:00:00"/>
    <d v="2024-05-21T00:00:00"/>
    <d v="1899-12-30T10:00:00"/>
    <x v="40"/>
    <x v="0"/>
    <x v="11"/>
    <x v="0"/>
    <x v="2"/>
    <x v="1"/>
  </r>
  <r>
    <s v="ADMINISTRATIF"/>
    <d v="2024-05-23T00:00:00"/>
    <d v="1899-12-30T10:00:00"/>
    <d v="2024-05-23T00:00:00"/>
    <d v="1899-12-30T12:00:00"/>
    <x v="40"/>
    <x v="0"/>
    <x v="11"/>
    <x v="0"/>
    <x v="2"/>
    <x v="1"/>
  </r>
  <r>
    <s v="ADMINISTRATIF"/>
    <d v="2024-05-28T00:00:00"/>
    <d v="1899-12-30T13:00:00"/>
    <d v="2024-05-28T00:00:00"/>
    <d v="1899-12-30T15:00:00"/>
    <x v="40"/>
    <x v="0"/>
    <x v="11"/>
    <x v="0"/>
    <x v="2"/>
    <x v="1"/>
  </r>
  <r>
    <s v="ADMINISTRATIF"/>
    <d v="2024-05-30T00:00:00"/>
    <d v="1899-12-30T08:00:00"/>
    <d v="2024-05-30T00:00:00"/>
    <d v="1899-12-30T10:00:00"/>
    <x v="40"/>
    <x v="0"/>
    <x v="11"/>
    <x v="0"/>
    <x v="2"/>
    <x v="1"/>
  </r>
  <r>
    <s v="ADMINISTRATIF"/>
    <d v="2024-05-31T00:00:00"/>
    <d v="1899-12-30T09:30:00"/>
    <d v="2024-05-31T00:00:00"/>
    <d v="1899-12-30T11:00:00"/>
    <x v="40"/>
    <x v="0"/>
    <x v="11"/>
    <x v="0"/>
    <x v="1"/>
    <x v="1"/>
  </r>
  <r>
    <s v="ADMINISTRATIF"/>
    <d v="2024-05-24T00:00:00"/>
    <d v="1899-12-30T09:30:00"/>
    <d v="2024-05-24T00:00:00"/>
    <d v="1899-12-30T11:00:00"/>
    <x v="40"/>
    <x v="0"/>
    <x v="11"/>
    <x v="0"/>
    <x v="1"/>
    <x v="1"/>
  </r>
  <r>
    <s v="ADMINISTRATIF"/>
    <d v="2024-06-07T00:00:00"/>
    <d v="1899-12-30T08:00:00"/>
    <d v="2024-06-07T00:00:00"/>
    <d v="1899-12-30T09:30:00"/>
    <x v="40"/>
    <x v="0"/>
    <x v="11"/>
    <x v="0"/>
    <x v="1"/>
    <x v="3"/>
  </r>
  <r>
    <s v="ADMINISTRATIF"/>
    <d v="2024-06-11T00:00:00"/>
    <d v="1899-12-30T08:00:00"/>
    <d v="2024-06-11T00:00:00"/>
    <d v="1899-12-30T10:00:00"/>
    <x v="40"/>
    <x v="0"/>
    <x v="11"/>
    <x v="0"/>
    <x v="2"/>
    <x v="3"/>
  </r>
  <r>
    <s v="ADMINISTRATIF"/>
    <d v="2024-06-13T00:00:00"/>
    <d v="1899-12-30T15:00:00"/>
    <d v="2024-06-13T00:00:00"/>
    <d v="1899-12-30T17:00:00"/>
    <x v="40"/>
    <x v="0"/>
    <x v="11"/>
    <x v="0"/>
    <x v="2"/>
    <x v="3"/>
  </r>
  <r>
    <s v="OP : CILAOS - Discussion sur modification plan / parcelle B"/>
    <d v="2024-07-22T00:00:00"/>
    <d v="1899-12-30T11:00:00"/>
    <d v="2024-07-22T00:00:00"/>
    <d v="1899-12-30T12:00:00"/>
    <x v="40"/>
    <x v="0"/>
    <x v="11"/>
    <x v="0"/>
    <x v="4"/>
    <x v="6"/>
  </r>
  <r>
    <s v="ADMINISTRATIF"/>
    <d v="2024-07-08T00:00:00"/>
    <d v="1899-12-30T08:00:00"/>
    <d v="2024-07-08T00:00:00"/>
    <d v="1899-12-30T10:00:00"/>
    <x v="40"/>
    <x v="0"/>
    <x v="11"/>
    <x v="0"/>
    <x v="2"/>
    <x v="6"/>
  </r>
  <r>
    <s v="ADMINISTRATIF"/>
    <d v="2024-07-10T00:00:00"/>
    <d v="1899-12-30T08:00:00"/>
    <d v="2024-07-10T00:00:00"/>
    <d v="1899-12-30T10:00:00"/>
    <x v="40"/>
    <x v="0"/>
    <x v="11"/>
    <x v="0"/>
    <x v="2"/>
    <x v="6"/>
  </r>
  <r>
    <s v="ADMINISTRATIF"/>
    <d v="2024-07-15T00:00:00"/>
    <d v="1899-12-30T13:00:00"/>
    <d v="2024-07-15T00:00:00"/>
    <d v="1899-12-30T15:00:00"/>
    <x v="40"/>
    <x v="0"/>
    <x v="11"/>
    <x v="0"/>
    <x v="2"/>
    <x v="6"/>
  </r>
  <r>
    <s v="ADMINISTRATIF"/>
    <d v="2024-07-17T00:00:00"/>
    <d v="1899-12-30T13:00:00"/>
    <d v="2024-07-17T00:00:00"/>
    <d v="1899-12-30T15:00:00"/>
    <x v="40"/>
    <x v="0"/>
    <x v="11"/>
    <x v="0"/>
    <x v="2"/>
    <x v="6"/>
  </r>
  <r>
    <s v="ADMINISTRATIF"/>
    <d v="2024-07-19T00:00:00"/>
    <d v="1899-12-30T08:00:00"/>
    <d v="2024-07-19T00:00:00"/>
    <d v="1899-12-30T10:00:00"/>
    <x v="40"/>
    <x v="0"/>
    <x v="11"/>
    <x v="0"/>
    <x v="2"/>
    <x v="6"/>
  </r>
  <r>
    <s v="ADMINISTRATIF"/>
    <d v="2024-07-22T00:00:00"/>
    <d v="1899-12-30T08:00:00"/>
    <d v="2024-07-22T00:00:00"/>
    <d v="1899-12-30T09:00:00"/>
    <x v="40"/>
    <x v="0"/>
    <x v="11"/>
    <x v="0"/>
    <x v="4"/>
    <x v="6"/>
  </r>
  <r>
    <s v="ADMINISTRATIF"/>
    <d v="2024-07-22T00:00:00"/>
    <d v="1899-12-30T13:00:00"/>
    <d v="2024-07-22T00:00:00"/>
    <d v="1899-12-30T15:00:00"/>
    <x v="40"/>
    <x v="0"/>
    <x v="11"/>
    <x v="0"/>
    <x v="2"/>
    <x v="6"/>
  </r>
  <r>
    <s v="ADMINISTRATIF"/>
    <d v="2024-07-23T00:00:00"/>
    <d v="1899-12-30T15:00:00"/>
    <d v="2024-07-23T00:00:00"/>
    <d v="1899-12-30T17:00:00"/>
    <x v="40"/>
    <x v="0"/>
    <x v="11"/>
    <x v="0"/>
    <x v="2"/>
    <x v="6"/>
  </r>
  <r>
    <s v="ADMINISTRATIF"/>
    <d v="2024-07-23T00:00:00"/>
    <d v="1899-12-30T08:00:00"/>
    <d v="2024-07-23T00:00:00"/>
    <d v="1899-12-30T10:00:00"/>
    <x v="40"/>
    <x v="0"/>
    <x v="11"/>
    <x v="0"/>
    <x v="2"/>
    <x v="6"/>
  </r>
  <r>
    <s v="ADMINISTRATIF"/>
    <d v="2024-07-29T00:00:00"/>
    <d v="1899-12-30T15:00:00"/>
    <d v="2024-07-29T00:00:00"/>
    <d v="1899-12-30T17:00:00"/>
    <x v="40"/>
    <x v="0"/>
    <x v="11"/>
    <x v="0"/>
    <x v="2"/>
    <x v="6"/>
  </r>
  <r>
    <s v="ADMINISTRATIF"/>
    <d v="2024-08-01T00:00:00"/>
    <d v="1899-12-30T08:00:00"/>
    <d v="2024-08-01T00:00:00"/>
    <d v="1899-12-30T10:00:00"/>
    <x v="40"/>
    <x v="0"/>
    <x v="11"/>
    <x v="0"/>
    <x v="2"/>
    <x v="7"/>
  </r>
  <r>
    <s v="ADMINISTRATIF"/>
    <d v="2024-08-05T00:00:00"/>
    <d v="1899-12-30T08:00:00"/>
    <d v="2024-08-05T00:00:00"/>
    <d v="1899-12-30T10:00:00"/>
    <x v="40"/>
    <x v="0"/>
    <x v="11"/>
    <x v="0"/>
    <x v="2"/>
    <x v="7"/>
  </r>
  <r>
    <s v="ADMINISTRATIF"/>
    <d v="2024-08-07T00:00:00"/>
    <d v="1899-12-30T15:00:00"/>
    <d v="2024-08-07T00:00:00"/>
    <d v="1899-12-30T17:00:00"/>
    <x v="40"/>
    <x v="0"/>
    <x v="11"/>
    <x v="0"/>
    <x v="2"/>
    <x v="7"/>
  </r>
  <r>
    <s v="ADMINISTRATIF"/>
    <d v="2024-08-14T00:00:00"/>
    <d v="1899-12-30T13:00:00"/>
    <d v="2024-08-14T00:00:00"/>
    <d v="1899-12-30T15:00:00"/>
    <x v="40"/>
    <x v="0"/>
    <x v="11"/>
    <x v="0"/>
    <x v="2"/>
    <x v="7"/>
  </r>
  <r>
    <s v="ADMINISTRATIF"/>
    <d v="2024-08-20T00:00:00"/>
    <d v="1899-12-30T15:00:00"/>
    <d v="2024-08-20T00:00:00"/>
    <d v="1899-12-30T17:00:00"/>
    <x v="40"/>
    <x v="0"/>
    <x v="11"/>
    <x v="0"/>
    <x v="2"/>
    <x v="7"/>
  </r>
  <r>
    <s v="ADMINISTRATIF"/>
    <d v="2024-08-23T00:00:00"/>
    <d v="1899-12-30T08:00:00"/>
    <d v="2024-08-23T00:00:00"/>
    <d v="1899-12-30T09:00:00"/>
    <x v="40"/>
    <x v="0"/>
    <x v="11"/>
    <x v="0"/>
    <x v="4"/>
    <x v="7"/>
  </r>
  <r>
    <s v="ADMINISTRATIF"/>
    <d v="2024-08-27T00:00:00"/>
    <d v="1899-12-30T13:00:00"/>
    <d v="2024-08-27T00:00:00"/>
    <d v="1899-12-30T15:00:00"/>
    <x v="40"/>
    <x v="0"/>
    <x v="11"/>
    <x v="0"/>
    <x v="2"/>
    <x v="7"/>
  </r>
  <r>
    <s v="ADMINISTRATIF"/>
    <d v="2024-08-28T00:00:00"/>
    <d v="1899-12-30T08:00:00"/>
    <d v="2024-08-28T00:00:00"/>
    <d v="1899-12-30T10:00:00"/>
    <x v="40"/>
    <x v="0"/>
    <x v="11"/>
    <x v="0"/>
    <x v="2"/>
    <x v="7"/>
  </r>
  <r>
    <s v="OP : CILAOS - NH APS"/>
    <d v="2024-05-27T00:00:00"/>
    <d v="1899-12-30T11:30:00"/>
    <d v="2024-05-27T00:00:00"/>
    <d v="1899-12-30T12:00:00"/>
    <x v="40"/>
    <x v="0"/>
    <x v="6"/>
    <x v="2"/>
    <x v="0"/>
    <x v="1"/>
  </r>
  <r>
    <s v="OP : CILAOS - FRAFU"/>
    <d v="2024-05-16T00:00:00"/>
    <d v="1899-12-30T13:00:00"/>
    <d v="2024-05-16T00:00:00"/>
    <d v="1899-12-30T15:30:00"/>
    <x v="40"/>
    <x v="0"/>
    <x v="6"/>
    <x v="2"/>
    <x v="11"/>
    <x v="1"/>
  </r>
  <r>
    <s v="OP : CILAOS - Complément de subvention EPFR (patrimoine architectural)"/>
    <d v="2024-05-03T00:00:00"/>
    <d v="1899-12-30T10:30:00"/>
    <d v="2024-05-03T00:00:00"/>
    <d v="1899-12-30T11:00:00"/>
    <x v="40"/>
    <x v="0"/>
    <x v="6"/>
    <x v="2"/>
    <x v="0"/>
    <x v="1"/>
  </r>
  <r>
    <s v="OP : CILAOS - Checklist dossier APS  V2"/>
    <d v="2024-05-03T00:00:00"/>
    <d v="1899-12-30T09:30:00"/>
    <d v="2024-05-03T00:00:00"/>
    <d v="1899-12-30T10:30:00"/>
    <x v="40"/>
    <x v="0"/>
    <x v="6"/>
    <x v="2"/>
    <x v="4"/>
    <x v="1"/>
  </r>
  <r>
    <s v="OP : CILAOS - Réception APS V2"/>
    <d v="2024-05-03T00:00:00"/>
    <d v="1899-12-30T09:00:00"/>
    <d v="2024-05-03T00:00:00"/>
    <d v="1899-12-30T09:30:00"/>
    <x v="40"/>
    <x v="0"/>
    <x v="6"/>
    <x v="2"/>
    <x v="0"/>
    <x v="1"/>
  </r>
  <r>
    <s v="OP : CILAOS - CA"/>
    <d v="2024-05-06T00:00:00"/>
    <d v="1899-12-30T09:00:00"/>
    <d v="2024-05-06T00:00:00"/>
    <d v="1899-12-30T10:00:00"/>
    <x v="40"/>
    <x v="0"/>
    <x v="6"/>
    <x v="2"/>
    <x v="4"/>
    <x v="1"/>
  </r>
  <r>
    <s v="OP : CILAOS - Subvention CIVIS modificative"/>
    <d v="2024-05-06T00:00:00"/>
    <d v="1899-12-30T11:10:00"/>
    <d v="2024-05-06T00:00:00"/>
    <d v="1899-12-30T11:20:00"/>
    <x v="40"/>
    <x v="0"/>
    <x v="6"/>
    <x v="2"/>
    <x v="19"/>
    <x v="1"/>
  </r>
  <r>
    <s v="OP : CILAOS - LBU"/>
    <d v="2024-05-20T00:00:00"/>
    <d v="1899-12-30T13:30:00"/>
    <d v="2024-05-20T00:00:00"/>
    <d v="1899-12-30T15:00:00"/>
    <x v="40"/>
    <x v="0"/>
    <x v="6"/>
    <x v="2"/>
    <x v="1"/>
    <x v="1"/>
  </r>
  <r>
    <s v="OP : CILAOS - Analyse APS V2"/>
    <d v="2024-05-16T00:00:00"/>
    <d v="1899-12-30T08:30:00"/>
    <d v="2024-05-16T00:00:00"/>
    <d v="1899-12-30T12:00:00"/>
    <x v="40"/>
    <x v="0"/>
    <x v="6"/>
    <x v="2"/>
    <x v="13"/>
    <x v="1"/>
  </r>
  <r>
    <s v="OP : CILAOS - FRAFU"/>
    <d v="2024-05-20T00:00:00"/>
    <d v="1899-12-30T10:00:00"/>
    <d v="2024-05-20T00:00:00"/>
    <d v="1899-12-30T11:00:00"/>
    <x v="40"/>
    <x v="0"/>
    <x v="6"/>
    <x v="2"/>
    <x v="4"/>
    <x v="1"/>
  </r>
  <r>
    <s v="OP : CILAOS - Réception avis FRAFU"/>
    <d v="2024-05-22T00:00:00"/>
    <d v="1899-12-30T10:30:00"/>
    <d v="2024-05-22T00:00:00"/>
    <d v="1899-12-30T11:00:00"/>
    <x v="40"/>
    <x v="0"/>
    <x v="6"/>
    <x v="2"/>
    <x v="0"/>
    <x v="1"/>
  </r>
  <r>
    <s v="OP : CILAOS - FRAFU"/>
    <d v="2024-05-21T00:00:00"/>
    <d v="1899-12-30T13:00:00"/>
    <d v="2024-05-21T00:00:00"/>
    <d v="1899-12-30T14:00:00"/>
    <x v="40"/>
    <x v="0"/>
    <x v="6"/>
    <x v="2"/>
    <x v="4"/>
    <x v="1"/>
  </r>
  <r>
    <s v="OP : CILAOS - Factures"/>
    <d v="2024-05-21T00:00:00"/>
    <d v="1899-12-30T15:30:00"/>
    <d v="2024-05-21T00:00:00"/>
    <d v="1899-12-30T16:00:00"/>
    <x v="40"/>
    <x v="0"/>
    <x v="6"/>
    <x v="2"/>
    <x v="0"/>
    <x v="1"/>
  </r>
  <r>
    <s v="OP : CILAOS - Validation APS"/>
    <d v="2024-05-22T00:00:00"/>
    <d v="1899-12-30T13:00:00"/>
    <d v="2024-05-22T00:00:00"/>
    <d v="1899-12-30T17:00:00"/>
    <x v="40"/>
    <x v="0"/>
    <x v="6"/>
    <x v="2"/>
    <x v="5"/>
    <x v="1"/>
  </r>
  <r>
    <s v="OP : CILAOS - Simulation FRAFU"/>
    <d v="2024-05-22T00:00:00"/>
    <d v="1899-12-30T11:00:00"/>
    <d v="2024-05-22T00:00:00"/>
    <d v="1899-12-30T12:00:00"/>
    <x v="40"/>
    <x v="0"/>
    <x v="6"/>
    <x v="2"/>
    <x v="4"/>
    <x v="1"/>
  </r>
  <r>
    <s v="OP : CILAOS - Modification CA"/>
    <d v="2024-05-27T00:00:00"/>
    <d v="1899-12-30T10:00:00"/>
    <d v="2024-05-27T00:00:00"/>
    <d v="1899-12-30T11:00:00"/>
    <x v="40"/>
    <x v="0"/>
    <x v="6"/>
    <x v="2"/>
    <x v="4"/>
    <x v="1"/>
  </r>
  <r>
    <s v="OP : CILAOS - Validation APS"/>
    <d v="2024-05-27T00:00:00"/>
    <d v="1899-12-30T11:00:00"/>
    <d v="2024-05-27T00:00:00"/>
    <d v="1899-12-30T11:30:00"/>
    <x v="40"/>
    <x v="0"/>
    <x v="6"/>
    <x v="2"/>
    <x v="0"/>
    <x v="1"/>
  </r>
  <r>
    <s v="OP: CILAOS - Factures"/>
    <d v="2024-05-28T00:00:00"/>
    <d v="1899-12-30T09:30:00"/>
    <d v="2024-05-28T00:00:00"/>
    <d v="1899-12-30T10:00:00"/>
    <x v="40"/>
    <x v="0"/>
    <x v="6"/>
    <x v="2"/>
    <x v="0"/>
    <x v="1"/>
  </r>
  <r>
    <s v="OP : CILAOS - Checklist APD"/>
    <d v="2024-08-14T00:00:00"/>
    <d v="1899-12-30T09:00:00"/>
    <d v="2024-08-14T00:00:00"/>
    <d v="1899-12-30T09:30:00"/>
    <x v="40"/>
    <x v="0"/>
    <x v="6"/>
    <x v="2"/>
    <x v="0"/>
    <x v="7"/>
  </r>
  <r>
    <s v="OP : CILAOS - Relance pièces complémentaires PC"/>
    <d v="2024-08-02T00:00:00"/>
    <d v="1899-12-30T09:00:00"/>
    <d v="2024-08-02T00:00:00"/>
    <d v="1899-12-30T09:30:00"/>
    <x v="40"/>
    <x v="0"/>
    <x v="6"/>
    <x v="2"/>
    <x v="0"/>
    <x v="7"/>
  </r>
  <r>
    <s v="OP : CILAOS - Point FRAFU avec DEAL"/>
    <d v="2024-08-09T00:00:00"/>
    <d v="1899-12-30T09:30:00"/>
    <d v="2024-08-09T00:00:00"/>
    <d v="1899-12-30T10:00:00"/>
    <x v="40"/>
    <x v="0"/>
    <x v="6"/>
    <x v="2"/>
    <x v="0"/>
    <x v="7"/>
  </r>
  <r>
    <s v="OP : CILAOS - Factures"/>
    <d v="2024-08-06T00:00:00"/>
    <d v="1899-12-30T14:30:00"/>
    <d v="2024-08-06T00:00:00"/>
    <d v="1899-12-30T15:00:00"/>
    <x v="40"/>
    <x v="0"/>
    <x v="6"/>
    <x v="2"/>
    <x v="0"/>
    <x v="7"/>
  </r>
  <r>
    <s v="OP : CILAOS - Préparation consultation OPC"/>
    <d v="2024-08-14T00:00:00"/>
    <d v="1899-12-30T17:00:00"/>
    <d v="2024-08-14T00:00:00"/>
    <d v="1899-12-30T17:30:00"/>
    <x v="40"/>
    <x v="0"/>
    <x v="6"/>
    <x v="2"/>
    <x v="0"/>
    <x v="7"/>
  </r>
  <r>
    <s v="OP : CILAOS - Relance checklist APD + pièces complémentaires"/>
    <d v="2024-08-22T00:00:00"/>
    <d v="1899-12-30T10:00:00"/>
    <d v="2024-08-22T00:00:00"/>
    <d v="1899-12-30T11:00:00"/>
    <x v="40"/>
    <x v="0"/>
    <x v="6"/>
    <x v="2"/>
    <x v="4"/>
    <x v="7"/>
  </r>
  <r>
    <s v="OP : CILAOS - Consultation OPC"/>
    <d v="2024-08-21T00:00:00"/>
    <d v="1899-12-30T10:30:00"/>
    <d v="2024-08-21T00:00:00"/>
    <d v="1899-12-30T11:30:00"/>
    <x v="40"/>
    <x v="0"/>
    <x v="6"/>
    <x v="2"/>
    <x v="4"/>
    <x v="7"/>
  </r>
  <r>
    <s v="OP : CILAOS - Fiche de recevabilité"/>
    <d v="2024-08-26T00:00:00"/>
    <d v="1899-12-30T17:00:00"/>
    <d v="2024-08-26T00:00:00"/>
    <d v="1899-12-30T17:30:00"/>
    <x v="40"/>
    <x v="0"/>
    <x v="6"/>
    <x v="2"/>
    <x v="0"/>
    <x v="7"/>
  </r>
  <r>
    <s v="OP : CILAOS - Récep et relance document fiche de recevabilité (moe)"/>
    <d v="2024-08-27T00:00:00"/>
    <d v="1899-12-30T08:30:00"/>
    <d v="2024-08-27T00:00:00"/>
    <d v="1899-12-30T09:00:00"/>
    <x v="40"/>
    <x v="0"/>
    <x v="6"/>
    <x v="2"/>
    <x v="0"/>
    <x v="7"/>
  </r>
  <r>
    <s v="OP : CILAOS - Modification document fiche de recevabilité"/>
    <d v="2024-08-28T00:00:00"/>
    <d v="1899-12-30T08:30:00"/>
    <d v="2024-08-28T00:00:00"/>
    <d v="1899-12-30T09:30:00"/>
    <x v="40"/>
    <x v="0"/>
    <x v="6"/>
    <x v="2"/>
    <x v="4"/>
    <x v="7"/>
  </r>
  <r>
    <s v="OP : CILAOS - Fiche de recevabilité"/>
    <d v="2024-08-28T00:00:00"/>
    <d v="1899-12-30T15:30:00"/>
    <d v="2024-08-28T00:00:00"/>
    <d v="1899-12-30T17:00:00"/>
    <x v="40"/>
    <x v="0"/>
    <x v="6"/>
    <x v="2"/>
    <x v="1"/>
    <x v="7"/>
  </r>
  <r>
    <s v="OP : CILAOS - Réunion de travail CCTP/CCAT SODEGIS"/>
    <d v="2024-09-18T00:00:00"/>
    <d v="1899-12-30T13:30:00"/>
    <d v="2024-09-18T00:00:00"/>
    <d v="1899-12-30T17:00:00"/>
    <x v="40"/>
    <x v="0"/>
    <x v="6"/>
    <x v="2"/>
    <x v="13"/>
    <x v="8"/>
  </r>
  <r>
    <s v="OP : CILAOS - Fiche de recevabilité"/>
    <d v="2024-09-06T00:00:00"/>
    <d v="1899-12-30T12:00:00"/>
    <d v="2024-09-06T00:00:00"/>
    <d v="1899-12-30T12:30:00"/>
    <x v="40"/>
    <x v="0"/>
    <x v="6"/>
    <x v="2"/>
    <x v="0"/>
    <x v="8"/>
  </r>
  <r>
    <s v="OP : CILAOS - Réunion de travail CCTP/CCAT SODEGIS"/>
    <d v="2024-09-19T00:00:00"/>
    <d v="1899-12-30T08:00:00"/>
    <d v="2024-09-19T00:00:00"/>
    <d v="1899-12-30T12:00:00"/>
    <x v="40"/>
    <x v="0"/>
    <x v="6"/>
    <x v="2"/>
    <x v="5"/>
    <x v="8"/>
  </r>
  <r>
    <s v="OP : CILAOS - Point instruction PC x2"/>
    <d v="2024-09-18T00:00:00"/>
    <d v="1899-12-30T08:30:00"/>
    <d v="2024-09-18T00:00:00"/>
    <d v="1899-12-30T09:30:00"/>
    <x v="40"/>
    <x v="0"/>
    <x v="6"/>
    <x v="2"/>
    <x v="4"/>
    <x v="8"/>
  </r>
  <r>
    <s v="OP : CILAOS - Réunion de travail CCTP/CCAT SODEGIS"/>
    <d v="2024-09-23T00:00:00"/>
    <d v="1899-12-30T15:00:00"/>
    <d v="2024-09-23T00:00:00"/>
    <d v="1899-12-30T17:00:00"/>
    <x v="40"/>
    <x v="0"/>
    <x v="6"/>
    <x v="2"/>
    <x v="2"/>
    <x v="8"/>
  </r>
  <r>
    <s v="OP : CILAOS - Analyse APD"/>
    <d v="2024-09-23T00:00:00"/>
    <d v="1899-12-30T14:00:00"/>
    <d v="2024-09-23T00:00:00"/>
    <d v="1899-12-30T14:30:00"/>
    <x v="40"/>
    <x v="0"/>
    <x v="6"/>
    <x v="2"/>
    <x v="0"/>
    <x v="8"/>
  </r>
  <r>
    <s v="OP : CILAOS - OUV PLI OPC"/>
    <d v="2024-09-24T00:00:00"/>
    <d v="1899-12-30T08:30:00"/>
    <d v="2024-09-24T00:00:00"/>
    <d v="1899-12-30T09:00:00"/>
    <x v="40"/>
    <x v="0"/>
    <x v="6"/>
    <x v="2"/>
    <x v="0"/>
    <x v="8"/>
  </r>
  <r>
    <s v="OP : CILAOS - Préparation OUV PLI"/>
    <d v="2024-09-24T00:00:00"/>
    <d v="1899-12-30T08:00:00"/>
    <d v="2024-09-24T00:00:00"/>
    <d v="1899-12-30T08:30:00"/>
    <x v="40"/>
    <x v="0"/>
    <x v="6"/>
    <x v="2"/>
    <x v="0"/>
    <x v="8"/>
  </r>
  <r>
    <s v="OP : CILAOS - Reconsultation OPC"/>
    <d v="2024-09-25T00:00:00"/>
    <d v="1899-12-30T08:00:00"/>
    <d v="2024-09-25T00:00:00"/>
    <d v="1899-12-30T09:00:00"/>
    <x v="40"/>
    <x v="0"/>
    <x v="6"/>
    <x v="2"/>
    <x v="4"/>
    <x v="8"/>
  </r>
  <r>
    <s v="OP : CILAOS - Fiche de recevabilité"/>
    <d v="2024-09-27T00:00:00"/>
    <d v="1899-12-30T11:00:00"/>
    <d v="2024-09-27T00:00:00"/>
    <d v="1899-12-30T11:30:00"/>
    <x v="40"/>
    <x v="0"/>
    <x v="6"/>
    <x v="2"/>
    <x v="0"/>
    <x v="8"/>
  </r>
  <r>
    <s v="OP : CILAOS - CI"/>
    <d v="2024-04-04T00:00:00"/>
    <d v="1899-12-30T09:00:00"/>
    <d v="2024-04-04T00:00:00"/>
    <d v="1899-12-30T12:00:00"/>
    <x v="40"/>
    <x v="4"/>
    <x v="6"/>
    <x v="2"/>
    <x v="9"/>
    <x v="0"/>
  </r>
  <r>
    <s v="OP : CILAOS - CI"/>
    <d v="2024-05-20T00:00:00"/>
    <d v="1899-12-30T15:00:00"/>
    <d v="2024-05-20T00:00:00"/>
    <d v="1899-12-30T16:00:00"/>
    <x v="40"/>
    <x v="4"/>
    <x v="6"/>
    <x v="2"/>
    <x v="4"/>
    <x v="1"/>
  </r>
  <r>
    <s v="OP : CILAOS - CI"/>
    <d v="2024-05-23T00:00:00"/>
    <d v="1899-12-30T13:00:00"/>
    <d v="2024-05-23T00:00:00"/>
    <d v="1899-12-30T17:00:00"/>
    <x v="40"/>
    <x v="4"/>
    <x v="6"/>
    <x v="2"/>
    <x v="5"/>
    <x v="1"/>
  </r>
  <r>
    <m/>
    <d v="2024-03-27T00:00:00"/>
    <d v="1899-12-30T11:30:00"/>
    <d v="2024-03-27T00:00:00"/>
    <d v="1899-12-30T12:00:00"/>
    <x v="41"/>
    <x v="0"/>
    <x v="8"/>
    <x v="0"/>
    <x v="0"/>
    <x v="5"/>
  </r>
  <r>
    <s v="CITRONNELLES - Réception porte palière / SBTCE"/>
    <d v="2024-08-02T00:00:00"/>
    <d v="1899-12-30T08:00:00"/>
    <d v="2024-08-02T00:00:00"/>
    <d v="1899-12-30T08:30:00"/>
    <x v="41"/>
    <x v="0"/>
    <x v="3"/>
    <x v="2"/>
    <x v="0"/>
    <x v="7"/>
  </r>
  <r>
    <s v="CITRONNELLES - Apt 4115 - pb humidité/ bac à douche fissuré"/>
    <d v="2024-08-13T00:00:00"/>
    <d v="1899-12-30T08:00:00"/>
    <d v="2024-08-13T00:00:00"/>
    <d v="1899-12-30T08:30:00"/>
    <x v="41"/>
    <x v="0"/>
    <x v="3"/>
    <x v="2"/>
    <x v="0"/>
    <x v="7"/>
  </r>
  <r>
    <s v=" SODEGIS"/>
    <d v="2024-01-25T00:00:00"/>
    <d v="1899-12-30T13:00:00"/>
    <d v="2024-01-25T00:00:00"/>
    <d v="1899-12-30T17:00:00"/>
    <x v="42"/>
    <x v="1"/>
    <x v="2"/>
    <x v="1"/>
    <x v="5"/>
    <x v="2"/>
  </r>
  <r>
    <s v="Archivage "/>
    <d v="2024-01-09T00:00:00"/>
    <d v="1899-12-30T13:00:00"/>
    <d v="2024-01-09T00:00:00"/>
    <d v="1899-12-30T14:00:00"/>
    <x v="43"/>
    <x v="0"/>
    <x v="2"/>
    <x v="1"/>
    <x v="4"/>
    <x v="2"/>
  </r>
  <r>
    <m/>
    <d v="2024-01-19T00:00:00"/>
    <d v="1899-12-30T09:30:00"/>
    <d v="2024-01-19T00:00:00"/>
    <d v="1899-12-30T10:00:00"/>
    <x v="43"/>
    <x v="0"/>
    <x v="2"/>
    <x v="1"/>
    <x v="0"/>
    <x v="2"/>
  </r>
  <r>
    <m/>
    <d v="2024-01-30T00:00:00"/>
    <d v="1899-12-30T15:00:00"/>
    <d v="2024-01-30T00:00:00"/>
    <d v="1899-12-30T15:30:00"/>
    <x v="43"/>
    <x v="0"/>
    <x v="2"/>
    <x v="1"/>
    <x v="0"/>
    <x v="2"/>
  </r>
  <r>
    <s v="Classement et tri"/>
    <d v="2024-03-27T00:00:00"/>
    <d v="1899-12-30T14:00:00"/>
    <d v="2024-03-27T00:00:00"/>
    <d v="1899-12-30T16:00:00"/>
    <x v="43"/>
    <x v="0"/>
    <x v="1"/>
    <x v="0"/>
    <x v="2"/>
    <x v="5"/>
  </r>
  <r>
    <s v="Archivage "/>
    <d v="2024-01-09T00:00:00"/>
    <d v="1899-12-30T13:00:00"/>
    <d v="2024-01-09T00:00:00"/>
    <d v="1899-12-30T14:00:00"/>
    <x v="43"/>
    <x v="0"/>
    <x v="1"/>
    <x v="0"/>
    <x v="4"/>
    <x v="2"/>
  </r>
  <r>
    <m/>
    <d v="2024-01-19T00:00:00"/>
    <d v="1899-12-30T09:30:00"/>
    <d v="2024-01-19T00:00:00"/>
    <d v="1899-12-30T10:00:00"/>
    <x v="43"/>
    <x v="0"/>
    <x v="1"/>
    <x v="0"/>
    <x v="0"/>
    <x v="2"/>
  </r>
  <r>
    <m/>
    <d v="2024-01-30T00:00:00"/>
    <d v="1899-12-30T15:00:00"/>
    <d v="2024-01-30T00:00:00"/>
    <d v="1899-12-30T15:30:00"/>
    <x v="43"/>
    <x v="0"/>
    <x v="1"/>
    <x v="0"/>
    <x v="0"/>
    <x v="2"/>
  </r>
  <r>
    <s v="DGD correction"/>
    <d v="2024-02-06T00:00:00"/>
    <d v="1899-12-30T14:30:00"/>
    <d v="2024-02-06T00:00:00"/>
    <d v="1899-12-30T16:00:00"/>
    <x v="43"/>
    <x v="0"/>
    <x v="1"/>
    <x v="0"/>
    <x v="1"/>
    <x v="4"/>
  </r>
  <r>
    <s v="DGD MOE "/>
    <d v="2024-02-07T00:00:00"/>
    <d v="1899-12-30T08:00:00"/>
    <d v="2024-02-07T00:00:00"/>
    <d v="1899-12-30T09:30:00"/>
    <x v="43"/>
    <x v="0"/>
    <x v="1"/>
    <x v="0"/>
    <x v="1"/>
    <x v="4"/>
  </r>
  <r>
    <m/>
    <d v="2024-02-08T00:00:00"/>
    <d v="1899-12-30T09:00:00"/>
    <d v="2024-02-08T00:00:00"/>
    <d v="1899-12-30T09:30:00"/>
    <x v="43"/>
    <x v="0"/>
    <x v="1"/>
    <x v="0"/>
    <x v="0"/>
    <x v="4"/>
  </r>
  <r>
    <m/>
    <d v="2024-04-15T00:00:00"/>
    <d v="1899-12-30T10:30:00"/>
    <d v="2024-04-15T00:00:00"/>
    <d v="1899-12-30T12:00:00"/>
    <x v="43"/>
    <x v="0"/>
    <x v="1"/>
    <x v="0"/>
    <x v="1"/>
    <x v="0"/>
  </r>
  <r>
    <s v="Classement"/>
    <d v="2024-04-15T00:00:00"/>
    <d v="1899-12-30T13:00:00"/>
    <d v="2024-04-15T00:00:00"/>
    <d v="1899-12-30T15:00:00"/>
    <x v="43"/>
    <x v="0"/>
    <x v="1"/>
    <x v="0"/>
    <x v="2"/>
    <x v="0"/>
  </r>
  <r>
    <s v="Archivage suppression factures"/>
    <d v="2024-04-22T00:00:00"/>
    <d v="1899-12-30T15:00:00"/>
    <d v="2024-04-22T00:00:00"/>
    <d v="1899-12-30T16:00:00"/>
    <x v="43"/>
    <x v="0"/>
    <x v="1"/>
    <x v="0"/>
    <x v="4"/>
    <x v="0"/>
  </r>
  <r>
    <s v="DGD MOE"/>
    <d v="2024-05-21T00:00:00"/>
    <d v="1899-12-30T08:00:00"/>
    <d v="2024-05-21T00:00:00"/>
    <d v="1899-12-30T08:30:00"/>
    <x v="43"/>
    <x v="0"/>
    <x v="1"/>
    <x v="0"/>
    <x v="0"/>
    <x v="1"/>
  </r>
  <r>
    <s v="dgd moe cocos turpin"/>
    <d v="2024-02-06T00:00:00"/>
    <d v="1899-12-30T13:00:00"/>
    <d v="2024-02-06T00:00:00"/>
    <d v="1899-12-30T17:00:00"/>
    <x v="43"/>
    <x v="0"/>
    <x v="12"/>
    <x v="2"/>
    <x v="5"/>
    <x v="4"/>
  </r>
  <r>
    <s v="DGD cocos turpin"/>
    <d v="2024-04-30T00:00:00"/>
    <d v="1899-12-30T13:00:00"/>
    <d v="2024-04-30T00:00:00"/>
    <d v="1899-12-30T15:00:00"/>
    <x v="43"/>
    <x v="0"/>
    <x v="12"/>
    <x v="2"/>
    <x v="2"/>
    <x v="0"/>
  </r>
  <r>
    <s v="CV 40 - RE MOE sur les points 14&amp;15"/>
    <d v="2024-01-24T00:00:00"/>
    <d v="1899-12-30T15:30:00"/>
    <d v="2024-01-24T00:00:00"/>
    <d v="1899-12-30T16:00:00"/>
    <x v="44"/>
    <x v="0"/>
    <x v="3"/>
    <x v="2"/>
    <x v="0"/>
    <x v="2"/>
  </r>
  <r>
    <s v="COEUR DE VILLAGE 40"/>
    <d v="2024-01-10T00:00:00"/>
    <d v="1899-12-30T14:30:00"/>
    <d v="2024-01-10T00:00:00"/>
    <d v="1899-12-30T15:00:00"/>
    <x v="44"/>
    <x v="0"/>
    <x v="3"/>
    <x v="2"/>
    <x v="0"/>
    <x v="2"/>
  </r>
  <r>
    <s v="COEUR DE VILLAGE 40"/>
    <d v="2024-01-31T00:00:00"/>
    <d v="1899-12-30T15:30:00"/>
    <d v="2024-01-31T00:00:00"/>
    <d v="1899-12-30T16:00:00"/>
    <x v="44"/>
    <x v="0"/>
    <x v="3"/>
    <x v="2"/>
    <x v="0"/>
    <x v="2"/>
  </r>
  <r>
    <s v="COEUR DE VILLAGE 40"/>
    <d v="2024-02-01T00:00:00"/>
    <d v="1899-12-30T13:00:00"/>
    <d v="2024-02-01T00:00:00"/>
    <d v="1899-12-30T13:30:00"/>
    <x v="44"/>
    <x v="0"/>
    <x v="3"/>
    <x v="2"/>
    <x v="0"/>
    <x v="4"/>
  </r>
  <r>
    <s v="COEUR DE VILLAGE 40 - Analyse DCE"/>
    <d v="2024-02-07T00:00:00"/>
    <d v="1899-12-30T13:00:00"/>
    <d v="2024-02-07T00:00:00"/>
    <d v="1899-12-30T17:00:00"/>
    <x v="44"/>
    <x v="0"/>
    <x v="3"/>
    <x v="2"/>
    <x v="5"/>
    <x v="4"/>
  </r>
  <r>
    <s v="COEUR DE VILLAGE 40"/>
    <d v="2024-02-12T00:00:00"/>
    <d v="1899-12-30T08:30:00"/>
    <d v="2024-02-12T00:00:00"/>
    <d v="1899-12-30T12:00:00"/>
    <x v="44"/>
    <x v="0"/>
    <x v="3"/>
    <x v="2"/>
    <x v="13"/>
    <x v="4"/>
  </r>
  <r>
    <s v="COEUR DE VILLAGE 40"/>
    <d v="2024-02-12T00:00:00"/>
    <d v="1899-12-30T13:00:00"/>
    <d v="2024-02-12T00:00:00"/>
    <d v="1899-12-30T16:00:00"/>
    <x v="44"/>
    <x v="0"/>
    <x v="3"/>
    <x v="2"/>
    <x v="9"/>
    <x v="4"/>
  </r>
  <r>
    <s v="CV40 / CAZALA - DL DP"/>
    <d v="2024-04-03T00:00:00"/>
    <d v="1899-12-30T11:30:00"/>
    <d v="2024-04-03T00:00:00"/>
    <d v="1899-12-30T12:00:00"/>
    <x v="44"/>
    <x v="0"/>
    <x v="8"/>
    <x v="0"/>
    <x v="0"/>
    <x v="0"/>
  </r>
  <r>
    <s v="OPERATION COEUR DE VILLAGE 40 - PRESENTATION DCE "/>
    <d v="2024-04-04T00:00:00"/>
    <d v="1899-12-30T09:30:00"/>
    <d v="2024-04-04T00:00:00"/>
    <d v="1899-12-30T11:00:00"/>
    <x v="44"/>
    <x v="0"/>
    <x v="8"/>
    <x v="0"/>
    <x v="1"/>
    <x v="0"/>
  </r>
  <r>
    <m/>
    <d v="2024-04-15T00:00:00"/>
    <d v="1899-12-30T10:00:00"/>
    <d v="2024-04-15T00:00:00"/>
    <d v="1899-12-30T10:30:00"/>
    <x v="44"/>
    <x v="0"/>
    <x v="8"/>
    <x v="0"/>
    <x v="0"/>
    <x v="0"/>
  </r>
  <r>
    <m/>
    <d v="2024-04-30T00:00:00"/>
    <d v="1899-12-30T15:00:00"/>
    <d v="2024-04-30T00:00:00"/>
    <d v="1899-12-30T16:00:00"/>
    <x v="44"/>
    <x v="0"/>
    <x v="8"/>
    <x v="0"/>
    <x v="4"/>
    <x v="0"/>
  </r>
  <r>
    <s v="COURRIER PROLONGATION DP"/>
    <d v="2024-02-09T00:00:00"/>
    <d v="1899-12-30T08:00:00"/>
    <d v="2024-02-09T00:00:00"/>
    <d v="1899-12-30T08:30:00"/>
    <x v="44"/>
    <x v="0"/>
    <x v="8"/>
    <x v="0"/>
    <x v="0"/>
    <x v="4"/>
  </r>
  <r>
    <m/>
    <d v="2024-02-15T00:00:00"/>
    <d v="1899-12-30T09:00:00"/>
    <d v="2024-02-15T00:00:00"/>
    <d v="1899-12-30T10:00:00"/>
    <x v="44"/>
    <x v="0"/>
    <x v="8"/>
    <x v="0"/>
    <x v="4"/>
    <x v="4"/>
  </r>
  <r>
    <m/>
    <d v="2024-02-16T00:00:00"/>
    <d v="1899-12-30T08:30:00"/>
    <d v="2024-02-16T00:00:00"/>
    <d v="1899-12-30T09:00:00"/>
    <x v="44"/>
    <x v="0"/>
    <x v="8"/>
    <x v="0"/>
    <x v="0"/>
    <x v="4"/>
  </r>
  <r>
    <m/>
    <d v="2024-02-29T00:00:00"/>
    <d v="1899-12-30T15:30:00"/>
    <d v="2024-02-29T00:00:00"/>
    <d v="1899-12-30T16:00:00"/>
    <x v="44"/>
    <x v="0"/>
    <x v="8"/>
    <x v="0"/>
    <x v="0"/>
    <x v="4"/>
  </r>
  <r>
    <s v="COEUR DE VILLAGE 40 - relancer ER2C "/>
    <d v="2024-03-07T00:00:00"/>
    <d v="1899-12-30T08:00:00"/>
    <d v="2024-03-07T00:00:00"/>
    <d v="1899-12-30T08:30:00"/>
    <x v="44"/>
    <x v="0"/>
    <x v="8"/>
    <x v="0"/>
    <x v="0"/>
    <x v="5"/>
  </r>
  <r>
    <m/>
    <d v="2024-03-07T00:00:00"/>
    <d v="1899-12-30T10:00:00"/>
    <d v="2024-03-07T00:00:00"/>
    <d v="1899-12-30T10:30:00"/>
    <x v="44"/>
    <x v="0"/>
    <x v="8"/>
    <x v="0"/>
    <x v="0"/>
    <x v="5"/>
  </r>
  <r>
    <s v="FAIRE MAIL A ENDEMIK POUR VOIR SI ELEMENTS ER2C CONVIENNENT"/>
    <d v="2024-03-11T00:00:00"/>
    <d v="1899-12-30T10:00:00"/>
    <d v="2024-03-11T00:00:00"/>
    <d v="1899-12-30T10:30:00"/>
    <x v="44"/>
    <x v="0"/>
    <x v="8"/>
    <x v="0"/>
    <x v="0"/>
    <x v="5"/>
  </r>
  <r>
    <m/>
    <d v="2024-03-11T00:00:00"/>
    <d v="1899-12-30T11:00:00"/>
    <d v="2024-03-11T00:00:00"/>
    <d v="1899-12-30T11:30:00"/>
    <x v="44"/>
    <x v="0"/>
    <x v="8"/>
    <x v="0"/>
    <x v="0"/>
    <x v="5"/>
  </r>
  <r>
    <m/>
    <d v="2024-03-19T00:00:00"/>
    <d v="1899-12-30T09:00:00"/>
    <d v="2024-03-19T00:00:00"/>
    <d v="1899-12-30T09:30:00"/>
    <x v="44"/>
    <x v="0"/>
    <x v="8"/>
    <x v="0"/>
    <x v="0"/>
    <x v="5"/>
  </r>
  <r>
    <s v="PROLONGATION DP - RELANCER MAIRIE "/>
    <d v="2024-03-25T00:00:00"/>
    <d v="1899-12-30T11:00:00"/>
    <d v="2024-03-25T00:00:00"/>
    <d v="1899-12-30T11:30:00"/>
    <x v="44"/>
    <x v="0"/>
    <x v="8"/>
    <x v="0"/>
    <x v="0"/>
    <x v="5"/>
  </r>
  <r>
    <m/>
    <d v="2024-03-14T00:00:00"/>
    <d v="1899-12-30T09:00:00"/>
    <d v="2024-03-14T00:00:00"/>
    <d v="1899-12-30T09:30:00"/>
    <x v="44"/>
    <x v="0"/>
    <x v="8"/>
    <x v="0"/>
    <x v="0"/>
    <x v="5"/>
  </r>
  <r>
    <s v="CV40 - Voir ASI pour lancement AO"/>
    <d v="2024-06-06T00:00:00"/>
    <d v="1899-12-30T08:45:00"/>
    <d v="2024-06-06T00:00:00"/>
    <d v="1899-12-30T09:00:00"/>
    <x v="44"/>
    <x v="0"/>
    <x v="8"/>
    <x v="0"/>
    <x v="6"/>
    <x v="3"/>
  </r>
  <r>
    <m/>
    <d v="2024-06-06T00:00:00"/>
    <d v="1899-12-30T14:00:00"/>
    <d v="2024-06-06T00:00:00"/>
    <d v="1899-12-30T14:30:00"/>
    <x v="44"/>
    <x v="0"/>
    <x v="8"/>
    <x v="0"/>
    <x v="0"/>
    <x v="3"/>
  </r>
  <r>
    <s v="COEUR DE VILLAGE - Lancement AO / mail GL pour visiter 2 lgts"/>
    <d v="2024-06-10T00:00:00"/>
    <d v="1899-12-30T14:30:00"/>
    <d v="2024-06-10T00:00:00"/>
    <d v="1899-12-30T15:00:00"/>
    <x v="44"/>
    <x v="0"/>
    <x v="8"/>
    <x v="0"/>
    <x v="0"/>
    <x v="3"/>
  </r>
  <r>
    <m/>
    <d v="2024-06-26T00:00:00"/>
    <d v="1899-12-30T09:00:00"/>
    <d v="2024-06-26T00:00:00"/>
    <d v="1899-12-30T12:00:00"/>
    <x v="44"/>
    <x v="0"/>
    <x v="8"/>
    <x v="0"/>
    <x v="9"/>
    <x v="3"/>
  </r>
  <r>
    <m/>
    <d v="2024-06-26T00:00:00"/>
    <d v="1899-12-30T13:30:00"/>
    <d v="2024-06-26T00:00:00"/>
    <d v="1899-12-30T14:30:00"/>
    <x v="44"/>
    <x v="0"/>
    <x v="8"/>
    <x v="0"/>
    <x v="4"/>
    <x v="3"/>
  </r>
  <r>
    <s v="COEUR DE VILLAGE 40 - OUV PLIS ENTREPRISES "/>
    <d v="2024-07-16T00:00:00"/>
    <d v="1899-12-30T14:00:00"/>
    <d v="2024-07-16T00:00:00"/>
    <d v="1899-12-30T15:00:00"/>
    <x v="44"/>
    <x v="0"/>
    <x v="8"/>
    <x v="0"/>
    <x v="4"/>
    <x v="6"/>
  </r>
  <r>
    <m/>
    <d v="2024-07-01T00:00:00"/>
    <d v="1899-12-30T15:30:00"/>
    <d v="2024-07-01T00:00:00"/>
    <d v="1899-12-30T16:00:00"/>
    <x v="44"/>
    <x v="0"/>
    <x v="8"/>
    <x v="0"/>
    <x v="0"/>
    <x v="6"/>
  </r>
  <r>
    <m/>
    <d v="2024-07-01T00:00:00"/>
    <d v="1899-12-30T16:00:00"/>
    <d v="2024-07-01T00:00:00"/>
    <d v="1899-12-30T16:30:00"/>
    <x v="44"/>
    <x v="0"/>
    <x v="8"/>
    <x v="0"/>
    <x v="0"/>
    <x v="6"/>
  </r>
  <r>
    <s v="DEAL "/>
    <d v="2024-07-02T00:00:00"/>
    <d v="1899-12-30T09:30:00"/>
    <d v="2024-07-02T00:00:00"/>
    <d v="1899-12-30T10:00:00"/>
    <x v="44"/>
    <x v="0"/>
    <x v="8"/>
    <x v="0"/>
    <x v="0"/>
    <x v="6"/>
  </r>
  <r>
    <s v="ENVOYER OFFRES + ANALYSE OFFRE A MOE "/>
    <d v="2024-07-17T00:00:00"/>
    <d v="1899-12-30T08:30:00"/>
    <d v="2024-07-17T00:00:00"/>
    <d v="1899-12-30T09:00:00"/>
    <x v="44"/>
    <x v="0"/>
    <x v="8"/>
    <x v="0"/>
    <x v="0"/>
    <x v="6"/>
  </r>
  <r>
    <m/>
    <d v="2024-07-29T00:00:00"/>
    <d v="1899-12-30T11:00:00"/>
    <d v="2024-07-29T00:00:00"/>
    <d v="1899-12-30T11:30:00"/>
    <x v="44"/>
    <x v="0"/>
    <x v="8"/>
    <x v="0"/>
    <x v="0"/>
    <x v="6"/>
  </r>
  <r>
    <s v="COEUR DE VILLAGE 40 "/>
    <d v="2024-07-01T00:00:00"/>
    <d v="1899-12-30T08:00:00"/>
    <d v="2024-07-01T00:00:00"/>
    <d v="1899-12-30T08:30:00"/>
    <x v="44"/>
    <x v="0"/>
    <x v="3"/>
    <x v="2"/>
    <x v="0"/>
    <x v="6"/>
  </r>
  <r>
    <s v="COEUR DE VILLAGE 40 "/>
    <d v="2024-07-03T00:00:00"/>
    <d v="1899-12-30T08:30:00"/>
    <d v="2024-07-03T00:00:00"/>
    <d v="1899-12-30T09:00:00"/>
    <x v="44"/>
    <x v="0"/>
    <x v="3"/>
    <x v="2"/>
    <x v="0"/>
    <x v="6"/>
  </r>
  <r>
    <s v="COEUR DE VILLAGE 40"/>
    <d v="2024-07-19T00:00:00"/>
    <d v="1899-12-30T08:00:00"/>
    <d v="2024-07-19T00:00:00"/>
    <d v="1899-12-30T08:30:00"/>
    <x v="44"/>
    <x v="0"/>
    <x v="3"/>
    <x v="2"/>
    <x v="0"/>
    <x v="6"/>
  </r>
  <r>
    <s v="COEUR DE VILLAGE 40 - Pièces consultation AO"/>
    <d v="2024-06-03T00:00:00"/>
    <d v="1899-12-30T10:30:00"/>
    <d v="2024-06-03T00:00:00"/>
    <d v="1899-12-30T11:30:00"/>
    <x v="44"/>
    <x v="0"/>
    <x v="3"/>
    <x v="2"/>
    <x v="4"/>
    <x v="3"/>
  </r>
  <r>
    <s v="COEUR DE VILLAGE - Lancement AO / mail GL pour visiter 2 lgts"/>
    <d v="2024-06-10T00:00:00"/>
    <d v="1899-12-30T14:30:00"/>
    <d v="2024-06-10T00:00:00"/>
    <d v="1899-12-30T15:00:00"/>
    <x v="44"/>
    <x v="0"/>
    <x v="3"/>
    <x v="2"/>
    <x v="0"/>
    <x v="3"/>
  </r>
  <r>
    <s v="COEUR DE VILLAGE 40"/>
    <d v="2024-06-06T00:00:00"/>
    <d v="1899-12-30T16:00:00"/>
    <d v="2024-06-06T00:00:00"/>
    <d v="1899-12-30T16:30:00"/>
    <x v="44"/>
    <x v="0"/>
    <x v="3"/>
    <x v="2"/>
    <x v="0"/>
    <x v="3"/>
  </r>
  <r>
    <s v="COEUR DE VILLAGE 40"/>
    <d v="2024-06-20T00:00:00"/>
    <d v="1899-12-30T11:30:00"/>
    <d v="2024-06-20T00:00:00"/>
    <d v="1899-12-30T12:00:00"/>
    <x v="44"/>
    <x v="0"/>
    <x v="3"/>
    <x v="2"/>
    <x v="0"/>
    <x v="3"/>
  </r>
  <r>
    <s v="COEUR DE VILLAGE 40"/>
    <d v="2024-06-24T00:00:00"/>
    <d v="1899-12-30T13:00:00"/>
    <d v="2024-06-24T00:00:00"/>
    <d v="1899-12-30T13:30:00"/>
    <x v="44"/>
    <x v="0"/>
    <x v="3"/>
    <x v="2"/>
    <x v="0"/>
    <x v="3"/>
  </r>
  <r>
    <s v="COEUR DE VILLAGE 40 - Simulation budget"/>
    <d v="2024-05-16T00:00:00"/>
    <d v="1899-12-30T10:00:00"/>
    <d v="2024-05-16T00:00:00"/>
    <d v="1899-12-30T11:00:00"/>
    <x v="44"/>
    <x v="0"/>
    <x v="3"/>
    <x v="2"/>
    <x v="4"/>
    <x v="1"/>
  </r>
  <r>
    <s v="COEUR DE VILLAGE 40 - DCE"/>
    <d v="2024-05-28T00:00:00"/>
    <d v="1899-12-30T10:30:00"/>
    <d v="2024-05-28T00:00:00"/>
    <d v="1899-12-30T11:30:00"/>
    <x v="44"/>
    <x v="0"/>
    <x v="3"/>
    <x v="2"/>
    <x v="4"/>
    <x v="1"/>
  </r>
  <r>
    <s v="COEUR DE VILLAGE 40 - DCE"/>
    <d v="2024-05-29T00:00:00"/>
    <d v="1899-12-30T15:00:00"/>
    <d v="2024-05-29T00:00:00"/>
    <d v="1899-12-30T17:00:00"/>
    <x v="44"/>
    <x v="0"/>
    <x v="3"/>
    <x v="2"/>
    <x v="2"/>
    <x v="1"/>
  </r>
  <r>
    <s v="COEUR DE VILLAGE 40 "/>
    <d v="2024-05-31T00:00:00"/>
    <d v="1899-12-30T08:30:00"/>
    <d v="2024-05-31T00:00:00"/>
    <d v="1899-12-30T09:00:00"/>
    <x v="44"/>
    <x v="0"/>
    <x v="3"/>
    <x v="2"/>
    <x v="0"/>
    <x v="1"/>
  </r>
  <r>
    <s v="OPERATION COEUR DE VILLAGE 40 - PRESENTATION DCE "/>
    <d v="2024-04-04T00:00:00"/>
    <d v="1899-12-30T09:30:00"/>
    <d v="2024-04-04T00:00:00"/>
    <d v="1899-12-30T11:00:00"/>
    <x v="44"/>
    <x v="0"/>
    <x v="3"/>
    <x v="2"/>
    <x v="1"/>
    <x v="0"/>
  </r>
  <r>
    <s v="COEUR DE VILLAGE 40"/>
    <d v="2024-04-04T00:00:00"/>
    <d v="1899-12-30T13:00:00"/>
    <d v="2024-04-04T00:00:00"/>
    <d v="1899-12-30T13:30:00"/>
    <x v="44"/>
    <x v="0"/>
    <x v="3"/>
    <x v="2"/>
    <x v="0"/>
    <x v="0"/>
  </r>
  <r>
    <s v="COEUR DE VILLAGE 40"/>
    <d v="2024-04-04T00:00:00"/>
    <d v="1899-12-30T09:00:00"/>
    <d v="2024-04-04T00:00:00"/>
    <d v="1899-12-30T09:30:00"/>
    <x v="44"/>
    <x v="0"/>
    <x v="3"/>
    <x v="2"/>
    <x v="0"/>
    <x v="0"/>
  </r>
  <r>
    <s v="COEUR DE VILLAGE 40"/>
    <d v="2024-04-05T00:00:00"/>
    <d v="1899-12-30T09:00:00"/>
    <d v="2024-04-05T00:00:00"/>
    <d v="1899-12-30T09:30:00"/>
    <x v="44"/>
    <x v="0"/>
    <x v="3"/>
    <x v="2"/>
    <x v="0"/>
    <x v="0"/>
  </r>
  <r>
    <s v="COEUR DE VILLAGE 40"/>
    <d v="2024-04-08T00:00:00"/>
    <d v="1899-12-30T14:00:00"/>
    <d v="2024-04-08T00:00:00"/>
    <d v="1899-12-30T14:30:00"/>
    <x v="44"/>
    <x v="0"/>
    <x v="3"/>
    <x v="2"/>
    <x v="0"/>
    <x v="0"/>
  </r>
  <r>
    <s v="COEUR DE VILLAGE 40 - ACT"/>
    <d v="2024-08-08T00:00:00"/>
    <d v="1899-12-30T16:30:00"/>
    <d v="2024-08-08T00:00:00"/>
    <d v="1899-12-30T17:00:00"/>
    <x v="44"/>
    <x v="0"/>
    <x v="3"/>
    <x v="2"/>
    <x v="0"/>
    <x v="7"/>
  </r>
  <r>
    <s v="COEUR DE VILLAGE 40"/>
    <d v="2024-08-12T00:00:00"/>
    <d v="1899-12-30T08:00:00"/>
    <d v="2024-08-12T00:00:00"/>
    <d v="1899-12-30T08:30:00"/>
    <x v="44"/>
    <x v="0"/>
    <x v="3"/>
    <x v="2"/>
    <x v="0"/>
    <x v="7"/>
  </r>
  <r>
    <s v="COEUR DE VILLAGE 40"/>
    <d v="2024-08-08T00:00:00"/>
    <d v="1899-12-30T16:00:00"/>
    <d v="2024-08-08T00:00:00"/>
    <d v="1899-12-30T16:30:00"/>
    <x v="44"/>
    <x v="0"/>
    <x v="3"/>
    <x v="2"/>
    <x v="0"/>
    <x v="7"/>
  </r>
  <r>
    <s v="COEUR DE VILLAGE 40 - ACT"/>
    <d v="2024-08-09T00:00:00"/>
    <d v="1899-12-30T09:30:00"/>
    <d v="2024-08-09T00:00:00"/>
    <d v="1899-12-30T10:30:00"/>
    <x v="44"/>
    <x v="0"/>
    <x v="3"/>
    <x v="2"/>
    <x v="4"/>
    <x v="7"/>
  </r>
  <r>
    <s v="COEUR DE VILLAGE 40"/>
    <d v="2024-08-13T00:00:00"/>
    <d v="1899-12-30T09:00:00"/>
    <d v="2024-08-13T00:00:00"/>
    <d v="1899-12-30T10:00:00"/>
    <x v="44"/>
    <x v="0"/>
    <x v="3"/>
    <x v="2"/>
    <x v="4"/>
    <x v="7"/>
  </r>
  <r>
    <m/>
    <d v="2024-08-09T00:00:00"/>
    <d v="1899-12-30T10:30:00"/>
    <d v="2024-08-09T00:00:00"/>
    <d v="1899-12-30T11:00:00"/>
    <x v="44"/>
    <x v="0"/>
    <x v="8"/>
    <x v="0"/>
    <x v="0"/>
    <x v="7"/>
  </r>
  <r>
    <m/>
    <d v="2024-08-12T00:00:00"/>
    <d v="1899-12-30T15:30:00"/>
    <d v="2024-08-12T00:00:00"/>
    <d v="1899-12-30T16:00:00"/>
    <x v="44"/>
    <x v="0"/>
    <x v="8"/>
    <x v="0"/>
    <x v="0"/>
    <x v="7"/>
  </r>
  <r>
    <m/>
    <d v="2024-08-19T00:00:00"/>
    <d v="1899-12-30T11:00:00"/>
    <d v="2024-08-19T00:00:00"/>
    <d v="1899-12-30T11:30:00"/>
    <x v="44"/>
    <x v="0"/>
    <x v="8"/>
    <x v="0"/>
    <x v="0"/>
    <x v="7"/>
  </r>
  <r>
    <m/>
    <d v="2024-08-20T00:00:00"/>
    <d v="1899-12-30T08:00:00"/>
    <d v="2024-08-20T00:00:00"/>
    <d v="1899-12-30T10:00:00"/>
    <x v="44"/>
    <x v="0"/>
    <x v="8"/>
    <x v="0"/>
    <x v="2"/>
    <x v="7"/>
  </r>
  <r>
    <m/>
    <d v="2024-08-21T00:00:00"/>
    <d v="1899-12-30T11:30:00"/>
    <d v="2024-08-21T00:00:00"/>
    <d v="1899-12-30T12:00:00"/>
    <x v="44"/>
    <x v="0"/>
    <x v="8"/>
    <x v="0"/>
    <x v="0"/>
    <x v="7"/>
  </r>
  <r>
    <m/>
    <d v="2024-08-26T00:00:00"/>
    <d v="1899-12-30T11:00:00"/>
    <d v="2024-08-26T00:00:00"/>
    <d v="1899-12-30T12:00:00"/>
    <x v="44"/>
    <x v="0"/>
    <x v="8"/>
    <x v="0"/>
    <x v="4"/>
    <x v="7"/>
  </r>
  <r>
    <s v="Retour de gaia ?"/>
    <d v="2024-09-03T00:00:00"/>
    <d v="1899-12-30T08:30:00"/>
    <d v="2024-09-03T00:00:00"/>
    <d v="1899-12-30T09:00:00"/>
    <x v="44"/>
    <x v="0"/>
    <x v="8"/>
    <x v="0"/>
    <x v="0"/>
    <x v="8"/>
  </r>
  <r>
    <m/>
    <d v="2024-09-10T00:00:00"/>
    <d v="1899-12-30T11:00:00"/>
    <d v="2024-09-10T00:00:00"/>
    <d v="1899-12-30T12:00:00"/>
    <x v="44"/>
    <x v="0"/>
    <x v="8"/>
    <x v="0"/>
    <x v="4"/>
    <x v="8"/>
  </r>
  <r>
    <m/>
    <d v="2024-09-13T00:00:00"/>
    <d v="1899-12-30T10:00:00"/>
    <d v="2024-09-13T00:00:00"/>
    <d v="1899-12-30T10:30:00"/>
    <x v="44"/>
    <x v="0"/>
    <x v="8"/>
    <x v="0"/>
    <x v="0"/>
    <x v="8"/>
  </r>
  <r>
    <m/>
    <d v="2024-09-13T00:00:00"/>
    <d v="1899-12-30T08:30:00"/>
    <d v="2024-09-13T00:00:00"/>
    <d v="1899-12-30T09:00:00"/>
    <x v="44"/>
    <x v="0"/>
    <x v="8"/>
    <x v="0"/>
    <x v="0"/>
    <x v="8"/>
  </r>
  <r>
    <m/>
    <d v="2024-09-17T00:00:00"/>
    <d v="1899-12-30T14:30:00"/>
    <d v="2024-09-17T00:00:00"/>
    <d v="1899-12-30T15:00:00"/>
    <x v="44"/>
    <x v="0"/>
    <x v="8"/>
    <x v="0"/>
    <x v="0"/>
    <x v="8"/>
  </r>
  <r>
    <m/>
    <d v="2024-05-13T00:00:00"/>
    <d v="1899-12-30T13:00:00"/>
    <d v="2024-05-13T00:00:00"/>
    <d v="1899-12-30T13:30:00"/>
    <x v="44"/>
    <x v="0"/>
    <x v="8"/>
    <x v="0"/>
    <x v="0"/>
    <x v="1"/>
  </r>
  <r>
    <s v="COEUR DE VILLAGE 40 - Visite obligatoire entreprises 10h00"/>
    <d v="2024-06-26T00:00:00"/>
    <d v="1899-12-30T09:00:00"/>
    <d v="2024-06-26T00:00:00"/>
    <d v="1899-12-30T12:00:00"/>
    <x v="44"/>
    <x v="2"/>
    <x v="3"/>
    <x v="2"/>
    <x v="9"/>
    <x v="3"/>
  </r>
  <r>
    <s v="Comité d'investissement"/>
    <d v="2024-01-12T00:00:00"/>
    <d v="1899-12-30T08:30:00"/>
    <d v="2024-01-12T00:00:00"/>
    <d v="1899-12-30T10:00:00"/>
    <x v="45"/>
    <x v="0"/>
    <x v="6"/>
    <x v="2"/>
    <x v="1"/>
    <x v="2"/>
  </r>
  <r>
    <s v="COMITE D'INVESTISSEMENT"/>
    <d v="2024-02-02T00:00:00"/>
    <d v="1899-12-30T09:00:00"/>
    <d v="2024-02-02T00:00:00"/>
    <d v="1899-12-30T11:30:00"/>
    <x v="45"/>
    <x v="0"/>
    <x v="6"/>
    <x v="2"/>
    <x v="11"/>
    <x v="4"/>
  </r>
  <r>
    <s v="COMITE D'INVESTISSEMENT"/>
    <d v="2024-07-12T00:00:00"/>
    <d v="1899-12-30T08:30:00"/>
    <d v="2024-07-12T00:00:00"/>
    <d v="1899-12-30T11:00:00"/>
    <x v="45"/>
    <x v="0"/>
    <x v="6"/>
    <x v="2"/>
    <x v="11"/>
    <x v="6"/>
  </r>
  <r>
    <s v="COMITE D'INVESTISSEMENT"/>
    <d v="2024-07-05T00:00:00"/>
    <d v="1899-12-30T08:15:00"/>
    <d v="2024-07-05T00:00:00"/>
    <d v="1899-12-30T09:30:00"/>
    <x v="45"/>
    <x v="0"/>
    <x v="6"/>
    <x v="2"/>
    <x v="22"/>
    <x v="6"/>
  </r>
  <r>
    <s v="COMITE D'INVESTISSEMENT"/>
    <d v="2024-05-24T00:00:00"/>
    <d v="1899-12-30T09:00:00"/>
    <d v="2024-05-24T00:00:00"/>
    <d v="1899-12-30T11:30:00"/>
    <x v="45"/>
    <x v="0"/>
    <x v="6"/>
    <x v="2"/>
    <x v="11"/>
    <x v="1"/>
  </r>
  <r>
    <s v="COMITE D'INVESTISSEMENT"/>
    <d v="2024-09-13T00:00:00"/>
    <d v="1899-12-30T08:30:00"/>
    <d v="2024-09-13T00:00:00"/>
    <d v="1899-12-30T10:00:00"/>
    <x v="45"/>
    <x v="0"/>
    <x v="6"/>
    <x v="2"/>
    <x v="1"/>
    <x v="8"/>
  </r>
  <r>
    <s v="COMITE D'INVESTISSEMENT"/>
    <d v="2024-09-06T00:00:00"/>
    <d v="1899-12-30T08:30:00"/>
    <d v="2024-09-06T00:00:00"/>
    <d v="1899-12-30T09:30:00"/>
    <x v="45"/>
    <x v="0"/>
    <x v="6"/>
    <x v="2"/>
    <x v="4"/>
    <x v="8"/>
  </r>
  <r>
    <s v="COMITE D'INVESTISSEMENT"/>
    <d v="2024-04-05T00:00:00"/>
    <d v="1899-12-30T08:30:00"/>
    <d v="2024-04-05T00:00:00"/>
    <d v="1899-12-30T10:30:00"/>
    <x v="45"/>
    <x v="0"/>
    <x v="6"/>
    <x v="2"/>
    <x v="2"/>
    <x v="0"/>
  </r>
  <r>
    <s v="COMITE D'INVESTISSEMENT"/>
    <d v="2024-04-12T00:00:00"/>
    <d v="1899-12-30T09:00:00"/>
    <d v="2024-04-12T00:00:00"/>
    <d v="1899-12-30T11:00:00"/>
    <x v="45"/>
    <x v="0"/>
    <x v="6"/>
    <x v="2"/>
    <x v="2"/>
    <x v="0"/>
  </r>
  <r>
    <s v="COMITE D'INVESTISSEMENT"/>
    <d v="2024-05-03T00:00:00"/>
    <d v="1899-12-30T08:00:00"/>
    <d v="2024-05-03T00:00:00"/>
    <d v="1899-12-30T09:00:00"/>
    <x v="45"/>
    <x v="0"/>
    <x v="6"/>
    <x v="2"/>
    <x v="4"/>
    <x v="1"/>
  </r>
  <r>
    <s v="COMITE D'INVESTISSEMENT"/>
    <d v="2024-08-30T00:00:00"/>
    <d v="1899-12-30T08:30:00"/>
    <d v="2024-08-30T00:00:00"/>
    <d v="1899-12-30T09:30:00"/>
    <x v="45"/>
    <x v="0"/>
    <x v="6"/>
    <x v="2"/>
    <x v="4"/>
    <x v="7"/>
  </r>
  <r>
    <s v="Assomption"/>
    <d v="2024-08-15T00:00:00"/>
    <d v="1899-12-30T00:00:00"/>
    <d v="2024-08-16T00:00:00"/>
    <d v="1899-12-30T00:00:00"/>
    <x v="46"/>
    <x v="0"/>
    <x v="0"/>
    <x v="0"/>
    <x v="23"/>
    <x v="7"/>
  </r>
  <r>
    <s v="CONGES P"/>
    <d v="2024-01-17T00:00:00"/>
    <d v="1899-12-30T00:00:00"/>
    <d v="2024-01-19T00:00:00"/>
    <d v="1899-12-30T00:00:00"/>
    <x v="46"/>
    <x v="5"/>
    <x v="9"/>
    <x v="0"/>
    <x v="23"/>
    <x v="2"/>
  </r>
  <r>
    <s v="Vendredi saint"/>
    <d v="2024-03-29T00:00:00"/>
    <d v="1899-12-30T00:00:00"/>
    <d v="2024-03-30T00:00:00"/>
    <d v="1899-12-30T00:00:00"/>
    <x v="46"/>
    <x v="5"/>
    <x v="0"/>
    <x v="0"/>
    <x v="23"/>
    <x v="5"/>
  </r>
  <r>
    <s v="Dimanche de Pâques"/>
    <d v="2024-03-31T00:00:00"/>
    <d v="1899-12-30T00:00:00"/>
    <d v="2024-04-01T00:00:00"/>
    <d v="1899-12-30T00:00:00"/>
    <x v="46"/>
    <x v="5"/>
    <x v="0"/>
    <x v="0"/>
    <x v="23"/>
    <x v="0"/>
  </r>
  <r>
    <s v="Jour de l’an"/>
    <d v="2024-01-01T00:00:00"/>
    <d v="1899-12-30T00:00:00"/>
    <d v="2024-01-02T00:00:00"/>
    <d v="1899-12-30T00:00:00"/>
    <x v="46"/>
    <x v="5"/>
    <x v="0"/>
    <x v="0"/>
    <x v="23"/>
    <x v="2"/>
  </r>
  <r>
    <s v="CONGES"/>
    <d v="2024-01-18T00:00:00"/>
    <d v="1899-12-30T08:00:00"/>
    <d v="2024-01-19T00:00:00"/>
    <d v="1899-12-30T11:00:00"/>
    <x v="46"/>
    <x v="5"/>
    <x v="0"/>
    <x v="0"/>
    <x v="9"/>
    <x v="2"/>
  </r>
  <r>
    <s v="CP"/>
    <d v="2024-03-13T00:00:00"/>
    <d v="1899-12-30T00:00:00"/>
    <d v="2024-03-16T00:00:00"/>
    <d v="1899-12-30T00:00:00"/>
    <x v="46"/>
    <x v="5"/>
    <x v="9"/>
    <x v="0"/>
    <x v="23"/>
    <x v="5"/>
  </r>
  <r>
    <s v="CONGES"/>
    <d v="2024-03-04T00:00:00"/>
    <d v="1899-12-30T13:00:00"/>
    <d v="2024-03-04T00:00:00"/>
    <d v="1899-12-30T17:00:00"/>
    <x v="46"/>
    <x v="5"/>
    <x v="9"/>
    <x v="0"/>
    <x v="5"/>
    <x v="5"/>
  </r>
  <r>
    <s v="CONGES"/>
    <d v="2024-03-06T00:00:00"/>
    <d v="1899-12-30T00:00:00"/>
    <d v="2024-03-07T00:00:00"/>
    <d v="1899-12-30T00:00:00"/>
    <x v="46"/>
    <x v="5"/>
    <x v="9"/>
    <x v="0"/>
    <x v="23"/>
    <x v="5"/>
  </r>
  <r>
    <s v="ABSENT"/>
    <d v="2024-02-05T00:00:00"/>
    <d v="1899-12-30T00:00:00"/>
    <d v="2024-02-06T00:00:00"/>
    <d v="1899-12-30T00:00:00"/>
    <x v="46"/>
    <x v="5"/>
    <x v="8"/>
    <x v="0"/>
    <x v="23"/>
    <x v="4"/>
  </r>
  <r>
    <s v="Fête de la Victoire"/>
    <d v="2024-05-08T00:00:00"/>
    <d v="1899-12-30T00:00:00"/>
    <d v="2024-05-09T00:00:00"/>
    <d v="1899-12-30T00:00:00"/>
    <x v="46"/>
    <x v="5"/>
    <x v="7"/>
    <x v="2"/>
    <x v="23"/>
    <x v="1"/>
  </r>
  <r>
    <s v="Lundi de Pentecôte"/>
    <d v="2024-05-20T00:00:00"/>
    <d v="1899-12-30T00:00:00"/>
    <d v="2024-05-21T00:00:00"/>
    <d v="1899-12-30T00:00:00"/>
    <x v="46"/>
    <x v="5"/>
    <x v="7"/>
    <x v="2"/>
    <x v="23"/>
    <x v="1"/>
  </r>
  <r>
    <s v="CONGES"/>
    <d v="2024-05-10T00:00:00"/>
    <d v="1899-12-30T00:00:00"/>
    <d v="2024-05-11T00:00:00"/>
    <d v="1899-12-30T00:00:00"/>
    <x v="46"/>
    <x v="5"/>
    <x v="7"/>
    <x v="2"/>
    <x v="23"/>
    <x v="1"/>
  </r>
  <r>
    <s v="CONGES"/>
    <d v="2024-05-13T00:00:00"/>
    <d v="1899-12-30T13:00:00"/>
    <d v="2024-05-13T00:00:00"/>
    <d v="1899-12-30T17:00:00"/>
    <x v="46"/>
    <x v="5"/>
    <x v="7"/>
    <x v="2"/>
    <x v="5"/>
    <x v="1"/>
  </r>
  <r>
    <s v="Arrêt maladie"/>
    <d v="2024-05-27T00:00:00"/>
    <d v="1899-12-30T00:00:00"/>
    <d v="2024-06-01T00:00:00"/>
    <d v="1899-12-30T00:00:00"/>
    <x v="46"/>
    <x v="5"/>
    <x v="7"/>
    <x v="2"/>
    <x v="23"/>
    <x v="3"/>
  </r>
  <r>
    <s v="analyse DPR et ENR adjibi"/>
    <d v="2024-01-16T00:00:00"/>
    <d v="1899-12-30T13:00:00"/>
    <d v="2024-01-16T00:00:00"/>
    <d v="1899-12-30T17:00:00"/>
    <x v="46"/>
    <x v="5"/>
    <x v="12"/>
    <x v="2"/>
    <x v="5"/>
    <x v="2"/>
  </r>
  <r>
    <s v="alerte rouge cyclone BELALE"/>
    <d v="2024-01-15T00:00:00"/>
    <d v="1899-12-30T08:00:00"/>
    <d v="2024-01-15T00:00:00"/>
    <d v="1899-12-30T12:00:00"/>
    <x v="46"/>
    <x v="5"/>
    <x v="12"/>
    <x v="2"/>
    <x v="5"/>
    <x v="2"/>
  </r>
  <r>
    <s v="alerte rouge Cyclone BELALE"/>
    <d v="2024-01-15T00:00:00"/>
    <d v="1899-12-30T13:00:00"/>
    <d v="2024-01-15T00:00:00"/>
    <d v="1899-12-30T17:00:00"/>
    <x v="46"/>
    <x v="5"/>
    <x v="12"/>
    <x v="2"/>
    <x v="5"/>
    <x v="2"/>
  </r>
  <r>
    <s v="alerte rouge cyclone BELALE"/>
    <d v="2024-01-16T00:00:00"/>
    <d v="1899-12-30T08:00:00"/>
    <d v="2024-01-16T00:00:00"/>
    <d v="1899-12-30T12:00:00"/>
    <x v="46"/>
    <x v="5"/>
    <x v="12"/>
    <x v="2"/>
    <x v="5"/>
    <x v="2"/>
  </r>
  <r>
    <s v="CONGES"/>
    <d v="2024-01-01T00:00:00"/>
    <d v="1899-12-30T08:00:00"/>
    <d v="2024-01-01T00:00:00"/>
    <d v="1899-12-30T12:00:00"/>
    <x v="46"/>
    <x v="5"/>
    <x v="12"/>
    <x v="2"/>
    <x v="5"/>
    <x v="2"/>
  </r>
  <r>
    <s v="CONGES"/>
    <d v="2024-01-01T00:00:00"/>
    <d v="1899-12-30T13:00:00"/>
    <d v="2024-01-01T00:00:00"/>
    <d v="1899-12-30T17:00:00"/>
    <x v="46"/>
    <x v="5"/>
    <x v="12"/>
    <x v="2"/>
    <x v="5"/>
    <x v="2"/>
  </r>
  <r>
    <s v="CONGES"/>
    <d v="2024-01-02T00:00:00"/>
    <d v="1899-12-30T08:00:00"/>
    <d v="2024-01-02T00:00:00"/>
    <d v="1899-12-30T12:00:00"/>
    <x v="46"/>
    <x v="5"/>
    <x v="12"/>
    <x v="2"/>
    <x v="5"/>
    <x v="2"/>
  </r>
  <r>
    <s v="CONGES"/>
    <d v="2024-01-02T00:00:00"/>
    <d v="1899-12-30T13:00:00"/>
    <d v="2024-01-02T00:00:00"/>
    <d v="1899-12-30T17:00:00"/>
    <x v="46"/>
    <x v="5"/>
    <x v="12"/>
    <x v="2"/>
    <x v="5"/>
    <x v="2"/>
  </r>
  <r>
    <s v="CONGES"/>
    <d v="2024-01-03T00:00:00"/>
    <d v="1899-12-30T08:00:00"/>
    <d v="2024-01-03T00:00:00"/>
    <d v="1899-12-30T12:00:00"/>
    <x v="46"/>
    <x v="5"/>
    <x v="12"/>
    <x v="2"/>
    <x v="5"/>
    <x v="2"/>
  </r>
  <r>
    <s v="CONGES"/>
    <d v="2024-01-03T00:00:00"/>
    <d v="1899-12-30T13:00:00"/>
    <d v="2024-01-03T00:00:00"/>
    <d v="1899-12-30T17:00:00"/>
    <x v="46"/>
    <x v="5"/>
    <x v="12"/>
    <x v="2"/>
    <x v="5"/>
    <x v="2"/>
  </r>
  <r>
    <s v="CONGES"/>
    <d v="2024-01-04T00:00:00"/>
    <d v="1899-12-30T08:00:00"/>
    <d v="2024-01-04T00:00:00"/>
    <d v="1899-12-30T12:00:00"/>
    <x v="46"/>
    <x v="5"/>
    <x v="12"/>
    <x v="2"/>
    <x v="5"/>
    <x v="2"/>
  </r>
  <r>
    <s v="CONGES"/>
    <d v="2024-01-04T00:00:00"/>
    <d v="1899-12-30T13:00:00"/>
    <d v="2024-01-04T00:00:00"/>
    <d v="1899-12-30T17:00:00"/>
    <x v="46"/>
    <x v="5"/>
    <x v="12"/>
    <x v="2"/>
    <x v="5"/>
    <x v="2"/>
  </r>
  <r>
    <s v="CONGES"/>
    <d v="2024-01-05T00:00:00"/>
    <d v="1899-12-30T08:00:00"/>
    <d v="2024-01-05T00:00:00"/>
    <d v="1899-12-30T11:00:00"/>
    <x v="46"/>
    <x v="5"/>
    <x v="12"/>
    <x v="2"/>
    <x v="9"/>
    <x v="2"/>
  </r>
  <r>
    <s v="CONGES"/>
    <d v="2024-03-04T00:00:00"/>
    <d v="1899-12-30T08:00:00"/>
    <d v="2024-03-04T00:00:00"/>
    <d v="1899-12-30T12:00:00"/>
    <x v="46"/>
    <x v="5"/>
    <x v="12"/>
    <x v="2"/>
    <x v="5"/>
    <x v="5"/>
  </r>
  <r>
    <s v="CONGES"/>
    <d v="2024-03-04T00:00:00"/>
    <d v="1899-12-30T13:00:00"/>
    <d v="2024-03-04T00:00:00"/>
    <d v="1899-12-30T17:00:00"/>
    <x v="46"/>
    <x v="5"/>
    <x v="12"/>
    <x v="2"/>
    <x v="5"/>
    <x v="5"/>
  </r>
  <r>
    <s v="CONGES"/>
    <d v="2024-03-05T00:00:00"/>
    <d v="1899-12-30T08:00:00"/>
    <d v="2024-03-05T00:00:00"/>
    <d v="1899-12-30T12:00:00"/>
    <x v="46"/>
    <x v="5"/>
    <x v="12"/>
    <x v="2"/>
    <x v="5"/>
    <x v="5"/>
  </r>
  <r>
    <s v="CONGES"/>
    <d v="2024-03-05T00:00:00"/>
    <d v="1899-12-30T13:00:00"/>
    <d v="2024-03-05T00:00:00"/>
    <d v="1899-12-30T17:00:00"/>
    <x v="46"/>
    <x v="5"/>
    <x v="12"/>
    <x v="2"/>
    <x v="5"/>
    <x v="5"/>
  </r>
  <r>
    <s v="CONGES"/>
    <d v="2024-03-06T00:00:00"/>
    <d v="1899-12-30T08:00:00"/>
    <d v="2024-03-06T00:00:00"/>
    <d v="1899-12-30T12:00:00"/>
    <x v="46"/>
    <x v="5"/>
    <x v="12"/>
    <x v="2"/>
    <x v="5"/>
    <x v="5"/>
  </r>
  <r>
    <s v="CONGES"/>
    <d v="2024-03-06T00:00:00"/>
    <d v="1899-12-30T13:00:00"/>
    <d v="2024-03-06T00:00:00"/>
    <d v="1899-12-30T17:00:00"/>
    <x v="46"/>
    <x v="5"/>
    <x v="12"/>
    <x v="2"/>
    <x v="5"/>
    <x v="5"/>
  </r>
  <r>
    <s v="CONGES"/>
    <d v="2024-03-07T00:00:00"/>
    <d v="1899-12-30T08:00:00"/>
    <d v="2024-03-07T00:00:00"/>
    <d v="1899-12-30T12:00:00"/>
    <x v="46"/>
    <x v="5"/>
    <x v="12"/>
    <x v="2"/>
    <x v="5"/>
    <x v="5"/>
  </r>
  <r>
    <s v="CONGES"/>
    <d v="2024-03-07T00:00:00"/>
    <d v="1899-12-30T13:00:00"/>
    <d v="2024-03-07T00:00:00"/>
    <d v="1899-12-30T17:00:00"/>
    <x v="46"/>
    <x v="5"/>
    <x v="12"/>
    <x v="2"/>
    <x v="5"/>
    <x v="5"/>
  </r>
  <r>
    <s v="CONGES"/>
    <d v="2024-03-08T00:00:00"/>
    <d v="1899-12-30T08:00:00"/>
    <d v="2024-03-08T00:00:00"/>
    <d v="1899-12-30T11:00:00"/>
    <x v="46"/>
    <x v="5"/>
    <x v="12"/>
    <x v="2"/>
    <x v="9"/>
    <x v="5"/>
  </r>
  <r>
    <s v="CONGES"/>
    <d v="2024-03-11T00:00:00"/>
    <d v="1899-12-30T08:00:00"/>
    <d v="2024-03-11T00:00:00"/>
    <d v="1899-12-30T12:00:00"/>
    <x v="46"/>
    <x v="5"/>
    <x v="12"/>
    <x v="2"/>
    <x v="5"/>
    <x v="5"/>
  </r>
  <r>
    <s v="CONGES"/>
    <d v="2024-03-11T00:00:00"/>
    <d v="1899-12-30T13:00:00"/>
    <d v="2024-03-11T00:00:00"/>
    <d v="1899-12-30T17:00:00"/>
    <x v="46"/>
    <x v="5"/>
    <x v="12"/>
    <x v="2"/>
    <x v="5"/>
    <x v="5"/>
  </r>
  <r>
    <s v="CONGES"/>
    <d v="2024-03-12T00:00:00"/>
    <d v="1899-12-30T08:00:00"/>
    <d v="2024-03-12T00:00:00"/>
    <d v="1899-12-30T12:00:00"/>
    <x v="46"/>
    <x v="5"/>
    <x v="12"/>
    <x v="2"/>
    <x v="5"/>
    <x v="5"/>
  </r>
  <r>
    <s v="CONGES"/>
    <d v="2024-03-12T00:00:00"/>
    <d v="1899-12-30T13:00:00"/>
    <d v="2024-03-12T00:00:00"/>
    <d v="1899-12-30T17:00:00"/>
    <x v="46"/>
    <x v="5"/>
    <x v="12"/>
    <x v="2"/>
    <x v="5"/>
    <x v="5"/>
  </r>
  <r>
    <s v="CONGES"/>
    <d v="2024-03-13T00:00:00"/>
    <d v="1899-12-30T08:00:00"/>
    <d v="2024-03-13T00:00:00"/>
    <d v="1899-12-30T12:00:00"/>
    <x v="46"/>
    <x v="5"/>
    <x v="12"/>
    <x v="2"/>
    <x v="5"/>
    <x v="5"/>
  </r>
  <r>
    <s v="CONGES"/>
    <d v="2024-03-13T00:00:00"/>
    <d v="1899-12-30T13:00:00"/>
    <d v="2024-03-13T00:00:00"/>
    <d v="1899-12-30T17:00:00"/>
    <x v="46"/>
    <x v="5"/>
    <x v="12"/>
    <x v="2"/>
    <x v="5"/>
    <x v="5"/>
  </r>
  <r>
    <s v="CONGES"/>
    <d v="2024-03-14T00:00:00"/>
    <d v="1899-12-30T08:00:00"/>
    <d v="2024-03-14T00:00:00"/>
    <d v="1899-12-30T12:00:00"/>
    <x v="46"/>
    <x v="5"/>
    <x v="12"/>
    <x v="2"/>
    <x v="5"/>
    <x v="5"/>
  </r>
  <r>
    <s v="CONGES"/>
    <d v="2024-03-14T00:00:00"/>
    <d v="1899-12-30T13:00:00"/>
    <d v="2024-03-14T00:00:00"/>
    <d v="1899-12-30T17:00:00"/>
    <x v="46"/>
    <x v="5"/>
    <x v="12"/>
    <x v="2"/>
    <x v="5"/>
    <x v="5"/>
  </r>
  <r>
    <s v="CONGES"/>
    <d v="2024-03-15T00:00:00"/>
    <d v="1899-12-30T08:00:00"/>
    <d v="2024-03-15T00:00:00"/>
    <d v="1899-12-30T11:00:00"/>
    <x v="46"/>
    <x v="5"/>
    <x v="12"/>
    <x v="2"/>
    <x v="9"/>
    <x v="5"/>
  </r>
  <r>
    <s v="férier"/>
    <d v="2024-05-08T00:00:00"/>
    <d v="1899-12-30T08:00:00"/>
    <d v="2024-05-08T00:00:00"/>
    <d v="1899-12-30T12:00:00"/>
    <x v="46"/>
    <x v="5"/>
    <x v="12"/>
    <x v="2"/>
    <x v="5"/>
    <x v="1"/>
  </r>
  <r>
    <s v="férier"/>
    <d v="2024-05-08T00:00:00"/>
    <d v="1899-12-30T13:00:00"/>
    <d v="2024-05-08T00:00:00"/>
    <d v="1899-12-30T17:00:00"/>
    <x v="46"/>
    <x v="5"/>
    <x v="12"/>
    <x v="2"/>
    <x v="5"/>
    <x v="1"/>
  </r>
  <r>
    <s v="férier"/>
    <d v="2024-05-09T00:00:00"/>
    <d v="1899-12-30T08:00:00"/>
    <d v="2024-05-09T00:00:00"/>
    <d v="1899-12-30T12:00:00"/>
    <x v="46"/>
    <x v="5"/>
    <x v="12"/>
    <x v="2"/>
    <x v="5"/>
    <x v="1"/>
  </r>
  <r>
    <s v="férier"/>
    <d v="2024-05-09T00:00:00"/>
    <d v="1899-12-30T13:00:00"/>
    <d v="2024-05-09T00:00:00"/>
    <d v="1899-12-30T17:00:00"/>
    <x v="46"/>
    <x v="5"/>
    <x v="12"/>
    <x v="2"/>
    <x v="5"/>
    <x v="1"/>
  </r>
  <r>
    <s v="Offert par la SODEGIS"/>
    <d v="2024-05-10T00:00:00"/>
    <d v="1899-12-30T08:00:00"/>
    <d v="2024-05-10T00:00:00"/>
    <d v="1899-12-30T11:00:00"/>
    <x v="46"/>
    <x v="5"/>
    <x v="12"/>
    <x v="2"/>
    <x v="9"/>
    <x v="1"/>
  </r>
  <r>
    <s v="férier"/>
    <d v="2024-05-01T00:00:00"/>
    <d v="1899-12-30T08:00:00"/>
    <d v="2024-05-01T00:00:00"/>
    <d v="1899-12-30T12:00:00"/>
    <x v="46"/>
    <x v="5"/>
    <x v="12"/>
    <x v="2"/>
    <x v="5"/>
    <x v="1"/>
  </r>
  <r>
    <s v="férier"/>
    <d v="2024-05-01T00:00:00"/>
    <d v="1899-12-30T13:00:00"/>
    <d v="2024-05-01T00:00:00"/>
    <d v="1899-12-30T17:00:00"/>
    <x v="46"/>
    <x v="5"/>
    <x v="12"/>
    <x v="2"/>
    <x v="5"/>
    <x v="1"/>
  </r>
  <r>
    <m/>
    <d v="2024-02-28T00:00:00"/>
    <d v="1899-12-30T13:00:00"/>
    <d v="2024-02-28T00:00:00"/>
    <d v="1899-12-30T16:00:00"/>
    <x v="46"/>
    <x v="5"/>
    <x v="8"/>
    <x v="0"/>
    <x v="9"/>
    <x v="4"/>
  </r>
  <r>
    <m/>
    <d v="2024-07-16T00:00:00"/>
    <d v="1899-12-30T08:00:00"/>
    <d v="2024-07-16T00:00:00"/>
    <d v="1899-12-30T12:00:00"/>
    <x v="46"/>
    <x v="5"/>
    <x v="8"/>
    <x v="0"/>
    <x v="5"/>
    <x v="6"/>
  </r>
  <r>
    <s v="Fête nationale (Quatorze juillet)"/>
    <d v="2024-07-14T00:00:00"/>
    <d v="1899-12-30T00:00:00"/>
    <d v="2024-07-15T00:00:00"/>
    <d v="1899-12-30T00:00:00"/>
    <x v="46"/>
    <x v="5"/>
    <x v="0"/>
    <x v="0"/>
    <x v="23"/>
    <x v="6"/>
  </r>
  <r>
    <s v="Ascension"/>
    <d v="2024-05-09T00:00:00"/>
    <d v="1899-12-30T00:00:00"/>
    <d v="2024-05-10T00:00:00"/>
    <d v="1899-12-30T00:00:00"/>
    <x v="46"/>
    <x v="5"/>
    <x v="0"/>
    <x v="0"/>
    <x v="23"/>
    <x v="1"/>
  </r>
  <r>
    <s v="Fête de la Victoire"/>
    <d v="2024-05-08T00:00:00"/>
    <d v="1899-12-30T00:00:00"/>
    <d v="2024-05-09T00:00:00"/>
    <d v="1899-12-30T00:00:00"/>
    <x v="46"/>
    <x v="5"/>
    <x v="0"/>
    <x v="0"/>
    <x v="23"/>
    <x v="1"/>
  </r>
  <r>
    <s v="Lundi de Pentecôte"/>
    <d v="2024-05-20T00:00:00"/>
    <d v="1899-12-30T00:00:00"/>
    <d v="2024-05-21T00:00:00"/>
    <d v="1899-12-30T00:00:00"/>
    <x v="46"/>
    <x v="5"/>
    <x v="0"/>
    <x v="0"/>
    <x v="23"/>
    <x v="1"/>
  </r>
  <r>
    <s v="Fête du travail"/>
    <d v="2024-05-01T00:00:00"/>
    <d v="1899-12-30T00:00:00"/>
    <d v="2024-05-02T00:00:00"/>
    <d v="1899-12-30T00:00:00"/>
    <x v="46"/>
    <x v="5"/>
    <x v="0"/>
    <x v="0"/>
    <x v="23"/>
    <x v="1"/>
  </r>
  <r>
    <s v="Pentecôte"/>
    <d v="2024-05-19T00:00:00"/>
    <d v="1899-12-30T00:00:00"/>
    <d v="2024-05-20T00:00:00"/>
    <d v="1899-12-30T00:00:00"/>
    <x v="46"/>
    <x v="5"/>
    <x v="0"/>
    <x v="0"/>
    <x v="23"/>
    <x v="1"/>
  </r>
  <r>
    <s v="CP"/>
    <d v="2024-04-30T00:00:00"/>
    <d v="1899-12-30T00:00:00"/>
    <d v="2024-05-01T00:00:00"/>
    <d v="1899-12-30T00:00:00"/>
    <x v="46"/>
    <x v="5"/>
    <x v="9"/>
    <x v="0"/>
    <x v="23"/>
    <x v="1"/>
  </r>
  <r>
    <s v="FERIE"/>
    <d v="2024-05-08T00:00:00"/>
    <d v="1899-12-30T00:00:00"/>
    <d v="2024-05-10T00:00:00"/>
    <d v="1899-12-30T00:00:00"/>
    <x v="46"/>
    <x v="5"/>
    <x v="9"/>
    <x v="0"/>
    <x v="23"/>
    <x v="1"/>
  </r>
  <r>
    <s v="FERIE"/>
    <d v="2024-05-01T00:00:00"/>
    <d v="1899-12-30T00:00:00"/>
    <d v="2024-05-02T00:00:00"/>
    <d v="1899-12-30T00:00:00"/>
    <x v="46"/>
    <x v="5"/>
    <x v="9"/>
    <x v="0"/>
    <x v="23"/>
    <x v="1"/>
  </r>
  <r>
    <s v="CP"/>
    <d v="2024-05-06T00:00:00"/>
    <d v="1899-12-30T00:00:00"/>
    <d v="2024-05-11T00:00:00"/>
    <d v="1899-12-30T00:00:00"/>
    <x v="46"/>
    <x v="5"/>
    <x v="9"/>
    <x v="0"/>
    <x v="23"/>
    <x v="1"/>
  </r>
  <r>
    <s v="CONGES"/>
    <d v="2024-05-20T00:00:00"/>
    <d v="1899-12-30T00:00:00"/>
    <d v="2024-05-21T00:00:00"/>
    <d v="1899-12-30T00:00:00"/>
    <x v="46"/>
    <x v="5"/>
    <x v="9"/>
    <x v="0"/>
    <x v="23"/>
    <x v="1"/>
  </r>
  <r>
    <s v="CONGES EV FAMILIAL"/>
    <d v="2024-06-03T00:00:00"/>
    <d v="1899-12-30T00:00:00"/>
    <d v="2024-06-04T00:00:00"/>
    <d v="1899-12-30T00:00:00"/>
    <x v="46"/>
    <x v="5"/>
    <x v="9"/>
    <x v="0"/>
    <x v="23"/>
    <x v="3"/>
  </r>
  <r>
    <s v="CP LLA"/>
    <d v="2024-06-21T00:00:00"/>
    <d v="1899-12-30T00:00:00"/>
    <d v="2024-07-12T00:00:00"/>
    <d v="1899-12-30T00:00:00"/>
    <x v="46"/>
    <x v="5"/>
    <x v="9"/>
    <x v="0"/>
    <x v="23"/>
    <x v="6"/>
  </r>
  <r>
    <s v="CONGES"/>
    <d v="2024-01-25T00:00:00"/>
    <d v="1899-12-30T13:00:00"/>
    <d v="2024-01-25T00:00:00"/>
    <d v="1899-12-30T17:00:00"/>
    <x v="46"/>
    <x v="5"/>
    <x v="11"/>
    <x v="0"/>
    <x v="5"/>
    <x v="2"/>
  </r>
  <r>
    <s v="CONGES"/>
    <d v="2024-01-26T00:00:00"/>
    <d v="1899-12-30T08:00:00"/>
    <d v="2024-01-26T00:00:00"/>
    <d v="1899-12-30T11:00:00"/>
    <x v="46"/>
    <x v="5"/>
    <x v="11"/>
    <x v="0"/>
    <x v="9"/>
    <x v="2"/>
  </r>
  <r>
    <s v="CONGES"/>
    <d v="2024-01-09T00:00:00"/>
    <d v="1899-12-30T13:00:00"/>
    <d v="2024-01-09T00:00:00"/>
    <d v="1899-12-30T17:00:00"/>
    <x v="46"/>
    <x v="5"/>
    <x v="11"/>
    <x v="0"/>
    <x v="5"/>
    <x v="2"/>
  </r>
  <r>
    <s v="CONGES"/>
    <d v="2024-03-19T00:00:00"/>
    <d v="1899-12-30T08:00:00"/>
    <d v="2024-03-19T00:00:00"/>
    <d v="1899-12-30T12:00:00"/>
    <x v="46"/>
    <x v="5"/>
    <x v="11"/>
    <x v="0"/>
    <x v="5"/>
    <x v="5"/>
  </r>
  <r>
    <s v="CONGES"/>
    <d v="2024-08-05T00:00:00"/>
    <d v="1899-12-30T04:00:00"/>
    <d v="2024-08-06T00:00:00"/>
    <d v="1899-12-30T04:00:00"/>
    <x v="46"/>
    <x v="5"/>
    <x v="7"/>
    <x v="2"/>
    <x v="23"/>
    <x v="7"/>
  </r>
  <r>
    <s v="Assomption"/>
    <d v="2024-08-15T00:00:00"/>
    <d v="1899-12-30T00:00:00"/>
    <d v="2024-08-16T00:00:00"/>
    <d v="1899-12-30T00:00:00"/>
    <x v="46"/>
    <x v="5"/>
    <x v="7"/>
    <x v="2"/>
    <x v="23"/>
    <x v="7"/>
  </r>
  <r>
    <s v="CONGES"/>
    <d v="2024-08-15T00:00:00"/>
    <d v="1899-12-30T00:00:00"/>
    <d v="2024-08-16T00:00:00"/>
    <d v="1899-12-30T00:00:00"/>
    <x v="46"/>
    <x v="5"/>
    <x v="7"/>
    <x v="2"/>
    <x v="23"/>
    <x v="7"/>
  </r>
  <r>
    <s v="CONGES"/>
    <d v="2024-08-16T00:00:00"/>
    <d v="1899-12-30T00:00:00"/>
    <d v="2024-08-17T00:00:00"/>
    <d v="1899-12-30T00:00:00"/>
    <x v="46"/>
    <x v="5"/>
    <x v="7"/>
    <x v="2"/>
    <x v="23"/>
    <x v="7"/>
  </r>
  <r>
    <s v="Congés LCYC"/>
    <d v="2024-09-02T00:00:00"/>
    <d v="1899-12-30T00:00:00"/>
    <d v="2024-09-06T00:00:00"/>
    <d v="1899-12-30T00:00:00"/>
    <x v="46"/>
    <x v="5"/>
    <x v="6"/>
    <x v="2"/>
    <x v="23"/>
    <x v="8"/>
  </r>
  <r>
    <s v="Congés LCYC"/>
    <d v="2024-09-09T00:00:00"/>
    <d v="1899-12-30T00:00:00"/>
    <d v="2024-09-13T00:00:00"/>
    <d v="1899-12-30T00:00:00"/>
    <x v="46"/>
    <x v="5"/>
    <x v="6"/>
    <x v="2"/>
    <x v="23"/>
    <x v="8"/>
  </r>
  <r>
    <s v="Congés"/>
    <d v="2024-06-20T00:00:00"/>
    <d v="1899-12-30T12:00:00"/>
    <d v="2024-07-17T00:00:00"/>
    <d v="1899-12-30T17:00:00"/>
    <x v="46"/>
    <x v="5"/>
    <x v="7"/>
    <x v="2"/>
    <x v="7"/>
    <x v="6"/>
  </r>
  <r>
    <s v="Congés LCYC"/>
    <d v="2024-05-13T00:00:00"/>
    <d v="1899-12-30T00:00:00"/>
    <d v="2024-05-14T00:00:00"/>
    <d v="1899-12-30T00:00:00"/>
    <x v="46"/>
    <x v="1"/>
    <x v="6"/>
    <x v="2"/>
    <x v="23"/>
    <x v="1"/>
  </r>
  <r>
    <s v="Lundi de Pâques"/>
    <d v="2024-04-01T00:00:00"/>
    <d v="1899-12-30T00:00:00"/>
    <d v="2024-04-02T00:00:00"/>
    <d v="1899-12-30T00:00:00"/>
    <x v="47"/>
    <x v="0"/>
    <x v="0"/>
    <x v="0"/>
    <x v="23"/>
    <x v="0"/>
  </r>
  <r>
    <s v="CRESSONNIERE - Diag PEMD"/>
    <d v="2024-01-10T00:00:00"/>
    <d v="1899-12-30T15:00:00"/>
    <d v="2024-01-10T00:00:00"/>
    <d v="1899-12-30T15:30:00"/>
    <x v="48"/>
    <x v="0"/>
    <x v="3"/>
    <x v="2"/>
    <x v="0"/>
    <x v="2"/>
  </r>
  <r>
    <s v="CRESSONNIERE"/>
    <d v="2024-01-12T00:00:00"/>
    <d v="1899-12-30T09:30:00"/>
    <d v="2024-01-12T00:00:00"/>
    <d v="1899-12-30T10:00:00"/>
    <x v="48"/>
    <x v="0"/>
    <x v="3"/>
    <x v="2"/>
    <x v="0"/>
    <x v="2"/>
  </r>
  <r>
    <s v="OPERATION CRESSONNIERE - REUNION DE PRESENTATION DU DOSSIER DIAG/ESQ"/>
    <d v="2024-02-07T00:00:00"/>
    <d v="1899-12-30T10:00:00"/>
    <d v="2024-02-07T00:00:00"/>
    <d v="1899-12-30T12:00:00"/>
    <x v="48"/>
    <x v="0"/>
    <x v="3"/>
    <x v="2"/>
    <x v="2"/>
    <x v="4"/>
  </r>
  <r>
    <s v="NH CRESSONNIERE - DIAG/ESQ"/>
    <d v="2024-02-09T00:00:00"/>
    <d v="1899-12-30T10:00:00"/>
    <d v="2024-02-09T00:00:00"/>
    <d v="1899-12-30T10:30:00"/>
    <x v="48"/>
    <x v="0"/>
    <x v="3"/>
    <x v="2"/>
    <x v="0"/>
    <x v="4"/>
  </r>
  <r>
    <s v="CRESSONNIERE"/>
    <d v="2024-02-20T00:00:00"/>
    <d v="1899-12-30T13:30:00"/>
    <d v="2024-02-20T00:00:00"/>
    <d v="1899-12-30T14:00:00"/>
    <x v="48"/>
    <x v="0"/>
    <x v="3"/>
    <x v="2"/>
    <x v="0"/>
    <x v="4"/>
  </r>
  <r>
    <m/>
    <d v="2024-04-10T00:00:00"/>
    <d v="1899-12-30T09:00:00"/>
    <d v="2024-04-10T00:00:00"/>
    <d v="1899-12-30T10:00:00"/>
    <x v="48"/>
    <x v="0"/>
    <x v="8"/>
    <x v="0"/>
    <x v="4"/>
    <x v="0"/>
  </r>
  <r>
    <s v="OPERATION CRESSONNIERE - MUR DE SOUTENEMENT "/>
    <d v="2024-04-18T00:00:00"/>
    <d v="1899-12-30T09:00:00"/>
    <d v="2024-04-18T00:00:00"/>
    <d v="1899-12-30T10:00:00"/>
    <x v="48"/>
    <x v="0"/>
    <x v="8"/>
    <x v="0"/>
    <x v="4"/>
    <x v="0"/>
  </r>
  <r>
    <s v="LANCER CONSULT OPC "/>
    <d v="2024-04-24T00:00:00"/>
    <d v="1899-12-30T11:00:00"/>
    <d v="2024-04-24T00:00:00"/>
    <d v="1899-12-30T12:00:00"/>
    <x v="48"/>
    <x v="0"/>
    <x v="8"/>
    <x v="0"/>
    <x v="4"/>
    <x v="0"/>
  </r>
  <r>
    <m/>
    <d v="2024-04-29T00:00:00"/>
    <d v="1899-12-30T09:00:00"/>
    <d v="2024-04-29T00:00:00"/>
    <d v="1899-12-30T10:00:00"/>
    <x v="48"/>
    <x v="0"/>
    <x v="8"/>
    <x v="0"/>
    <x v="4"/>
    <x v="0"/>
  </r>
  <r>
    <m/>
    <d v="2024-04-29T00:00:00"/>
    <d v="1899-12-30T13:00:00"/>
    <d v="2024-04-29T00:00:00"/>
    <d v="1899-12-30T14:00:00"/>
    <x v="48"/>
    <x v="0"/>
    <x v="8"/>
    <x v="0"/>
    <x v="4"/>
    <x v="0"/>
  </r>
  <r>
    <s v="OPERATION CRESSONNIERE - REUNION DE PRESENTATION DU DOSSIER DIAG/ESQ"/>
    <d v="2024-02-07T00:00:00"/>
    <d v="1899-12-30T10:00:00"/>
    <d v="2024-02-07T00:00:00"/>
    <d v="1899-12-30T12:00:00"/>
    <x v="48"/>
    <x v="0"/>
    <x v="8"/>
    <x v="0"/>
    <x v="2"/>
    <x v="4"/>
  </r>
  <r>
    <s v="MAIL NOTIFICATION SP2OI"/>
    <d v="2024-02-01T00:00:00"/>
    <d v="1899-12-30T09:00:00"/>
    <d v="2024-02-01T00:00:00"/>
    <d v="1899-12-30T09:30:00"/>
    <x v="48"/>
    <x v="0"/>
    <x v="8"/>
    <x v="0"/>
    <x v="0"/>
    <x v="4"/>
  </r>
  <r>
    <s v="CRESSONNIERE - Préparer OS APS"/>
    <d v="2024-02-01T00:00:00"/>
    <d v="1899-12-30T13:30:00"/>
    <d v="2024-02-01T00:00:00"/>
    <d v="1899-12-30T14:00:00"/>
    <x v="48"/>
    <x v="0"/>
    <x v="8"/>
    <x v="0"/>
    <x v="0"/>
    <x v="4"/>
  </r>
  <r>
    <m/>
    <d v="2024-02-01T00:00:00"/>
    <d v="1899-12-30T11:00:00"/>
    <d v="2024-02-01T00:00:00"/>
    <d v="1899-12-30T11:30:00"/>
    <x v="48"/>
    <x v="0"/>
    <x v="8"/>
    <x v="0"/>
    <x v="0"/>
    <x v="4"/>
  </r>
  <r>
    <m/>
    <d v="2024-02-01T00:00:00"/>
    <d v="1899-12-30T15:30:00"/>
    <d v="2024-02-01T00:00:00"/>
    <d v="1899-12-30T16:00:00"/>
    <x v="48"/>
    <x v="0"/>
    <x v="8"/>
    <x v="0"/>
    <x v="0"/>
    <x v="4"/>
  </r>
  <r>
    <m/>
    <d v="2024-02-22T00:00:00"/>
    <d v="1899-12-30T11:30:00"/>
    <d v="2024-02-22T00:00:00"/>
    <d v="1899-12-30T12:00:00"/>
    <x v="48"/>
    <x v="0"/>
    <x v="8"/>
    <x v="0"/>
    <x v="0"/>
    <x v="4"/>
  </r>
  <r>
    <m/>
    <d v="2024-01-09T00:00:00"/>
    <d v="1899-12-30T10:00:00"/>
    <d v="2024-01-09T00:00:00"/>
    <d v="1899-12-30T10:30:00"/>
    <x v="48"/>
    <x v="0"/>
    <x v="8"/>
    <x v="0"/>
    <x v="0"/>
    <x v="2"/>
  </r>
  <r>
    <s v="CRESSONNIERE (pb mur) - BJE/ ECL"/>
    <d v="2024-06-06T00:00:00"/>
    <d v="1899-12-30T11:30:00"/>
    <d v="2024-06-06T00:00:00"/>
    <d v="1899-12-30T12:00:00"/>
    <x v="48"/>
    <x v="0"/>
    <x v="8"/>
    <x v="0"/>
    <x v="0"/>
    <x v="3"/>
  </r>
  <r>
    <m/>
    <d v="2024-06-12T00:00:00"/>
    <d v="1899-12-30T15:00:00"/>
    <d v="2024-06-12T00:00:00"/>
    <d v="1899-12-30T15:30:00"/>
    <x v="48"/>
    <x v="0"/>
    <x v="8"/>
    <x v="0"/>
    <x v="0"/>
    <x v="3"/>
  </r>
  <r>
    <m/>
    <d v="2024-07-23T00:00:00"/>
    <d v="1899-12-30T15:00:00"/>
    <d v="2024-07-23T00:00:00"/>
    <d v="1899-12-30T15:30:00"/>
    <x v="48"/>
    <x v="0"/>
    <x v="8"/>
    <x v="0"/>
    <x v="0"/>
    <x v="6"/>
  </r>
  <r>
    <s v="DGD"/>
    <d v="2024-07-29T00:00:00"/>
    <d v="1899-12-30T13:30:00"/>
    <d v="2024-07-29T00:00:00"/>
    <d v="1899-12-30T14:00:00"/>
    <x v="48"/>
    <x v="0"/>
    <x v="8"/>
    <x v="0"/>
    <x v="0"/>
    <x v="6"/>
  </r>
  <r>
    <s v="CONSULTATION OPC"/>
    <d v="2024-07-31T00:00:00"/>
    <d v="1899-12-30T10:00:00"/>
    <d v="2024-07-31T00:00:00"/>
    <d v="1899-12-30T11:00:00"/>
    <x v="48"/>
    <x v="0"/>
    <x v="8"/>
    <x v="0"/>
    <x v="4"/>
    <x v="6"/>
  </r>
  <r>
    <s v="CRESSONNIERE"/>
    <d v="2024-07-22T00:00:00"/>
    <d v="1899-12-30T11:30:00"/>
    <d v="2024-07-22T00:00:00"/>
    <d v="1899-12-30T12:00:00"/>
    <x v="48"/>
    <x v="0"/>
    <x v="3"/>
    <x v="2"/>
    <x v="0"/>
    <x v="6"/>
  </r>
  <r>
    <s v="CRESSONNIERE (pb mur) - BJE/ ECL"/>
    <d v="2024-06-06T00:00:00"/>
    <d v="1899-12-30T11:30:00"/>
    <d v="2024-06-06T00:00:00"/>
    <d v="1899-12-30T12:00:00"/>
    <x v="48"/>
    <x v="0"/>
    <x v="3"/>
    <x v="2"/>
    <x v="0"/>
    <x v="3"/>
  </r>
  <r>
    <s v="CRESSONNIERE - Relancer MOE sur mur soutènement"/>
    <d v="2024-06-18T00:00:00"/>
    <d v="1899-12-30T16:30:00"/>
    <d v="2024-06-18T00:00:00"/>
    <d v="1899-12-30T17:00:00"/>
    <x v="48"/>
    <x v="0"/>
    <x v="3"/>
    <x v="2"/>
    <x v="0"/>
    <x v="3"/>
  </r>
  <r>
    <s v="CRESSONNIERE - Analyse APS"/>
    <d v="2024-08-07T00:00:00"/>
    <d v="1899-12-30T10:30:00"/>
    <d v="2024-08-07T00:00:00"/>
    <d v="1899-12-30T11:30:00"/>
    <x v="48"/>
    <x v="0"/>
    <x v="3"/>
    <x v="2"/>
    <x v="4"/>
    <x v="7"/>
  </r>
  <r>
    <s v="CRESSONNIERE - Analyse APS"/>
    <d v="2024-08-06T00:00:00"/>
    <d v="1899-12-30T08:00:00"/>
    <d v="2024-08-06T00:00:00"/>
    <d v="1899-12-30T09:30:00"/>
    <x v="48"/>
    <x v="0"/>
    <x v="3"/>
    <x v="2"/>
    <x v="1"/>
    <x v="7"/>
  </r>
  <r>
    <s v="CRESSONNIERE - Analyse APS"/>
    <d v="2024-08-07T00:00:00"/>
    <d v="1899-12-30T14:00:00"/>
    <d v="2024-08-07T00:00:00"/>
    <d v="1899-12-30T16:00:00"/>
    <x v="48"/>
    <x v="0"/>
    <x v="3"/>
    <x v="2"/>
    <x v="2"/>
    <x v="7"/>
  </r>
  <r>
    <s v="CRESSONNIERE"/>
    <d v="2024-08-08T00:00:00"/>
    <d v="1899-12-30T08:30:00"/>
    <d v="2024-08-08T00:00:00"/>
    <d v="1899-12-30T09:00:00"/>
    <x v="48"/>
    <x v="0"/>
    <x v="3"/>
    <x v="2"/>
    <x v="0"/>
    <x v="7"/>
  </r>
  <r>
    <m/>
    <d v="2024-08-01T00:00:00"/>
    <d v="1899-12-30T14:30:00"/>
    <d v="2024-08-01T00:00:00"/>
    <d v="1899-12-30T15:00:00"/>
    <x v="48"/>
    <x v="0"/>
    <x v="8"/>
    <x v="0"/>
    <x v="0"/>
    <x v="7"/>
  </r>
  <r>
    <m/>
    <d v="2024-08-07T00:00:00"/>
    <d v="1899-12-30T13:00:00"/>
    <d v="2024-08-07T00:00:00"/>
    <d v="1899-12-30T14:00:00"/>
    <x v="48"/>
    <x v="0"/>
    <x v="8"/>
    <x v="0"/>
    <x v="4"/>
    <x v="7"/>
  </r>
  <r>
    <m/>
    <d v="2024-08-07T00:00:00"/>
    <d v="1899-12-30T16:00:00"/>
    <d v="2024-08-07T00:00:00"/>
    <d v="1899-12-30T17:00:00"/>
    <x v="48"/>
    <x v="0"/>
    <x v="8"/>
    <x v="0"/>
    <x v="4"/>
    <x v="7"/>
  </r>
  <r>
    <m/>
    <d v="2024-08-08T00:00:00"/>
    <d v="1899-12-30T09:00:00"/>
    <d v="2024-08-08T00:00:00"/>
    <d v="1899-12-30T09:30:00"/>
    <x v="48"/>
    <x v="0"/>
    <x v="8"/>
    <x v="0"/>
    <x v="0"/>
    <x v="7"/>
  </r>
  <r>
    <m/>
    <d v="2024-08-09T00:00:00"/>
    <d v="1899-12-30T09:30:00"/>
    <d v="2024-08-09T00:00:00"/>
    <d v="1899-12-30T10:00:00"/>
    <x v="48"/>
    <x v="0"/>
    <x v="8"/>
    <x v="0"/>
    <x v="0"/>
    <x v="7"/>
  </r>
  <r>
    <s v="FAIRE OS APD "/>
    <d v="2024-08-12T00:00:00"/>
    <d v="1899-12-30T11:00:00"/>
    <d v="2024-08-12T00:00:00"/>
    <d v="1899-12-30T11:30:00"/>
    <x v="48"/>
    <x v="0"/>
    <x v="8"/>
    <x v="0"/>
    <x v="0"/>
    <x v="7"/>
  </r>
  <r>
    <m/>
    <d v="2024-08-21T00:00:00"/>
    <d v="1899-12-30T08:30:00"/>
    <d v="2024-08-21T00:00:00"/>
    <d v="1899-12-30T09:00:00"/>
    <x v="48"/>
    <x v="0"/>
    <x v="8"/>
    <x v="0"/>
    <x v="0"/>
    <x v="7"/>
  </r>
  <r>
    <m/>
    <d v="2024-08-21T00:00:00"/>
    <d v="1899-12-30T14:30:00"/>
    <d v="2024-08-21T00:00:00"/>
    <d v="1899-12-30T15:30:00"/>
    <x v="48"/>
    <x v="0"/>
    <x v="8"/>
    <x v="0"/>
    <x v="4"/>
    <x v="7"/>
  </r>
  <r>
    <s v="OPERATION CRESSONNIERE - REUNION PRESENTATION APS"/>
    <d v="2024-09-11T00:00:00"/>
    <d v="1899-12-30T09:00:00"/>
    <d v="2024-09-11T00:00:00"/>
    <d v="1899-12-30T11:30:00"/>
    <x v="48"/>
    <x v="0"/>
    <x v="8"/>
    <x v="0"/>
    <x v="11"/>
    <x v="8"/>
  </r>
  <r>
    <m/>
    <d v="2024-09-06T00:00:00"/>
    <d v="1899-12-30T08:30:00"/>
    <d v="2024-09-06T00:00:00"/>
    <d v="1899-12-30T09:00:00"/>
    <x v="48"/>
    <x v="0"/>
    <x v="8"/>
    <x v="0"/>
    <x v="0"/>
    <x v="8"/>
  </r>
  <r>
    <m/>
    <d v="2024-09-12T00:00:00"/>
    <d v="1899-12-30T14:00:00"/>
    <d v="2024-09-12T00:00:00"/>
    <d v="1899-12-30T15:00:00"/>
    <x v="48"/>
    <x v="0"/>
    <x v="8"/>
    <x v="0"/>
    <x v="4"/>
    <x v="8"/>
  </r>
  <r>
    <m/>
    <d v="2024-05-02T00:00:00"/>
    <d v="1899-12-30T10:00:00"/>
    <d v="2024-05-02T00:00:00"/>
    <d v="1899-12-30T10:30:00"/>
    <x v="48"/>
    <x v="0"/>
    <x v="8"/>
    <x v="0"/>
    <x v="0"/>
    <x v="1"/>
  </r>
  <r>
    <s v="CRESSONNIERE - Mur de soutènement"/>
    <d v="2024-05-06T00:00:00"/>
    <d v="1899-12-30T08:30:00"/>
    <d v="2024-05-06T00:00:00"/>
    <d v="1899-12-30T09:00:00"/>
    <x v="48"/>
    <x v="0"/>
    <x v="8"/>
    <x v="0"/>
    <x v="0"/>
    <x v="1"/>
  </r>
  <r>
    <m/>
    <d v="2024-01-09T00:00:00"/>
    <d v="1899-12-30T13:00:00"/>
    <d v="2024-01-09T00:00:00"/>
    <d v="1899-12-30T14:00:00"/>
    <x v="49"/>
    <x v="0"/>
    <x v="5"/>
    <x v="2"/>
    <x v="4"/>
    <x v="2"/>
  </r>
  <r>
    <s v="Op &quot;CROIX BIGAT&quot; - Construction de 65 logements - Trois Bassins "/>
    <d v="2024-01-29T00:00:00"/>
    <d v="1899-12-30T09:30:00"/>
    <d v="2024-01-29T00:00:00"/>
    <d v="1899-12-30T11:00:00"/>
    <x v="49"/>
    <x v="0"/>
    <x v="5"/>
    <x v="2"/>
    <x v="1"/>
    <x v="2"/>
  </r>
  <r>
    <m/>
    <d v="2024-01-29T00:00:00"/>
    <d v="1899-12-30T08:00:00"/>
    <d v="2024-01-29T00:00:00"/>
    <d v="1899-12-30T09:30:00"/>
    <x v="49"/>
    <x v="0"/>
    <x v="5"/>
    <x v="2"/>
    <x v="1"/>
    <x v="2"/>
  </r>
  <r>
    <m/>
    <d v="2024-01-10T00:00:00"/>
    <d v="1899-12-30T09:00:00"/>
    <d v="2024-01-10T00:00:00"/>
    <d v="1899-12-30T10:00:00"/>
    <x v="49"/>
    <x v="0"/>
    <x v="5"/>
    <x v="2"/>
    <x v="4"/>
    <x v="2"/>
  </r>
  <r>
    <s v="CROIX BIGAT : rendu ESQUISSE"/>
    <d v="2024-02-20T00:00:00"/>
    <d v="1899-12-30T09:00:00"/>
    <d v="2024-02-20T00:00:00"/>
    <d v="1899-12-30T09:30:00"/>
    <x v="49"/>
    <x v="0"/>
    <x v="0"/>
    <x v="0"/>
    <x v="0"/>
    <x v="4"/>
  </r>
  <r>
    <s v="CROIX BIGAT : vérifier si RDV accepté"/>
    <d v="2024-02-26T00:00:00"/>
    <d v="1899-12-30T13:00:00"/>
    <d v="2024-02-26T00:00:00"/>
    <d v="1899-12-30T13:30:00"/>
    <x v="49"/>
    <x v="0"/>
    <x v="0"/>
    <x v="0"/>
    <x v="0"/>
    <x v="4"/>
  </r>
  <r>
    <s v="CROIX BIGAT "/>
    <d v="2024-02-01T00:00:00"/>
    <d v="1899-12-30T13:00:00"/>
    <d v="2024-02-01T00:00:00"/>
    <d v="1899-12-30T14:00:00"/>
    <x v="49"/>
    <x v="0"/>
    <x v="0"/>
    <x v="0"/>
    <x v="4"/>
    <x v="4"/>
  </r>
  <r>
    <s v="CROIX BIGAT"/>
    <d v="2024-02-01T00:00:00"/>
    <d v="1899-12-30T16:00:00"/>
    <d v="2024-02-01T00:00:00"/>
    <d v="1899-12-30T17:00:00"/>
    <x v="49"/>
    <x v="0"/>
    <x v="0"/>
    <x v="0"/>
    <x v="4"/>
    <x v="4"/>
  </r>
  <r>
    <s v="CROIX BIGAT "/>
    <d v="2024-02-05T00:00:00"/>
    <d v="1899-12-30T14:30:00"/>
    <d v="2024-02-05T00:00:00"/>
    <d v="1899-12-30T15:00:00"/>
    <x v="49"/>
    <x v="0"/>
    <x v="0"/>
    <x v="0"/>
    <x v="0"/>
    <x v="4"/>
  </r>
  <r>
    <s v="CROIX BIGAT "/>
    <d v="2024-02-08T00:00:00"/>
    <d v="1899-12-30T15:00:00"/>
    <d v="2024-02-08T00:00:00"/>
    <d v="1899-12-30T16:30:00"/>
    <x v="49"/>
    <x v="0"/>
    <x v="0"/>
    <x v="0"/>
    <x v="1"/>
    <x v="4"/>
  </r>
  <r>
    <s v="CROIX BIGAT"/>
    <d v="2024-02-20T00:00:00"/>
    <d v="1899-12-30T08:00:00"/>
    <d v="2024-02-20T00:00:00"/>
    <d v="1899-12-30T08:30:00"/>
    <x v="49"/>
    <x v="0"/>
    <x v="0"/>
    <x v="0"/>
    <x v="0"/>
    <x v="4"/>
  </r>
  <r>
    <s v="CROIX BIGAT"/>
    <d v="2024-02-26T00:00:00"/>
    <d v="1899-12-30T13:30:00"/>
    <d v="2024-02-26T00:00:00"/>
    <d v="1899-12-30T14:00:00"/>
    <x v="49"/>
    <x v="0"/>
    <x v="0"/>
    <x v="0"/>
    <x v="0"/>
    <x v="4"/>
  </r>
  <r>
    <s v="CROIX BIGAT"/>
    <d v="2024-02-29T00:00:00"/>
    <d v="1899-12-30T15:00:00"/>
    <d v="2024-02-29T00:00:00"/>
    <d v="1899-12-30T15:30:00"/>
    <x v="49"/>
    <x v="0"/>
    <x v="0"/>
    <x v="0"/>
    <x v="0"/>
    <x v="4"/>
  </r>
  <r>
    <s v="Op. CROIX BIGAT : présentation ESQUISSE"/>
    <d v="2024-03-05T00:00:00"/>
    <d v="1899-12-30T08:30:00"/>
    <d v="2024-03-05T00:00:00"/>
    <d v="1899-12-30T10:00:00"/>
    <x v="49"/>
    <x v="0"/>
    <x v="0"/>
    <x v="0"/>
    <x v="1"/>
    <x v="5"/>
  </r>
  <r>
    <s v="Envoyer mail à URBAN : Croix Bigat "/>
    <d v="2024-03-21T00:00:00"/>
    <d v="1899-12-30T14:30:00"/>
    <d v="2024-03-21T00:00:00"/>
    <d v="1899-12-30T15:00:00"/>
    <x v="49"/>
    <x v="0"/>
    <x v="0"/>
    <x v="0"/>
    <x v="0"/>
    <x v="5"/>
  </r>
  <r>
    <s v="CROIX BIGAT"/>
    <d v="2024-03-04T00:00:00"/>
    <d v="1899-12-30T08:00:00"/>
    <d v="2024-03-04T00:00:00"/>
    <d v="1899-12-30T09:00:00"/>
    <x v="49"/>
    <x v="0"/>
    <x v="0"/>
    <x v="0"/>
    <x v="4"/>
    <x v="5"/>
  </r>
  <r>
    <s v="CROIX BIGAT"/>
    <d v="2024-03-26T00:00:00"/>
    <d v="1899-12-30T14:30:00"/>
    <d v="2024-03-26T00:00:00"/>
    <d v="1899-12-30T15:00:00"/>
    <x v="49"/>
    <x v="0"/>
    <x v="0"/>
    <x v="0"/>
    <x v="0"/>
    <x v="5"/>
  </r>
  <r>
    <s v="CROIX BIGAT"/>
    <d v="2024-03-05T00:00:00"/>
    <d v="1899-12-30T08:30:00"/>
    <d v="2024-03-05T00:00:00"/>
    <d v="1899-12-30T10:00:00"/>
    <x v="49"/>
    <x v="0"/>
    <x v="0"/>
    <x v="0"/>
    <x v="1"/>
    <x v="5"/>
  </r>
  <r>
    <s v="CROIX BIGAT"/>
    <d v="2024-03-05T00:00:00"/>
    <d v="1899-12-30T14:30:00"/>
    <d v="2024-03-05T00:00:00"/>
    <d v="1899-12-30T15:30:00"/>
    <x v="49"/>
    <x v="0"/>
    <x v="0"/>
    <x v="0"/>
    <x v="4"/>
    <x v="5"/>
  </r>
  <r>
    <s v="CROIX BIGAT"/>
    <d v="2024-03-06T00:00:00"/>
    <d v="1899-12-30T10:30:00"/>
    <d v="2024-03-06T00:00:00"/>
    <d v="1899-12-30T11:00:00"/>
    <x v="49"/>
    <x v="0"/>
    <x v="0"/>
    <x v="0"/>
    <x v="0"/>
    <x v="5"/>
  </r>
  <r>
    <s v="CROIX BIGAT"/>
    <d v="2024-03-07T00:00:00"/>
    <d v="1899-12-30T08:30:00"/>
    <d v="2024-03-07T00:00:00"/>
    <d v="1899-12-30T09:30:00"/>
    <x v="49"/>
    <x v="0"/>
    <x v="0"/>
    <x v="0"/>
    <x v="4"/>
    <x v="5"/>
  </r>
  <r>
    <s v="CROIX BIGAT"/>
    <d v="2024-03-07T00:00:00"/>
    <d v="1899-12-30T15:00:00"/>
    <d v="2024-03-07T00:00:00"/>
    <d v="1899-12-30T15:30:00"/>
    <x v="49"/>
    <x v="0"/>
    <x v="0"/>
    <x v="0"/>
    <x v="0"/>
    <x v="5"/>
  </r>
  <r>
    <s v="CROIX BIGAT "/>
    <d v="2024-03-11T00:00:00"/>
    <d v="1899-12-30T09:30:00"/>
    <d v="2024-03-11T00:00:00"/>
    <d v="1899-12-30T10:00:00"/>
    <x v="49"/>
    <x v="0"/>
    <x v="0"/>
    <x v="0"/>
    <x v="0"/>
    <x v="5"/>
  </r>
  <r>
    <s v="CROIX BIGAT "/>
    <d v="2024-03-12T00:00:00"/>
    <d v="1899-12-30T15:30:00"/>
    <d v="2024-03-12T00:00:00"/>
    <d v="1899-12-30T16:00:00"/>
    <x v="49"/>
    <x v="0"/>
    <x v="0"/>
    <x v="0"/>
    <x v="0"/>
    <x v="5"/>
  </r>
  <r>
    <s v="CROIX BIGAT "/>
    <d v="2024-03-13T00:00:00"/>
    <d v="1899-12-30T13:00:00"/>
    <d v="2024-03-13T00:00:00"/>
    <d v="1899-12-30T13:30:00"/>
    <x v="49"/>
    <x v="0"/>
    <x v="0"/>
    <x v="0"/>
    <x v="0"/>
    <x v="5"/>
  </r>
  <r>
    <s v="CROIX BIGAT"/>
    <d v="2024-03-19T00:00:00"/>
    <d v="1899-12-30T09:30:00"/>
    <d v="2024-03-19T00:00:00"/>
    <d v="1899-12-30T10:00:00"/>
    <x v="49"/>
    <x v="0"/>
    <x v="0"/>
    <x v="0"/>
    <x v="0"/>
    <x v="5"/>
  </r>
  <r>
    <s v="CROIX BIGAT"/>
    <d v="2024-03-19T00:00:00"/>
    <d v="1899-12-30T13:30:00"/>
    <d v="2024-03-19T00:00:00"/>
    <d v="1899-12-30T14:00:00"/>
    <x v="49"/>
    <x v="0"/>
    <x v="0"/>
    <x v="0"/>
    <x v="0"/>
    <x v="5"/>
  </r>
  <r>
    <s v="CROIX BIGAT "/>
    <d v="2024-03-20T00:00:00"/>
    <d v="1899-12-30T15:30:00"/>
    <d v="2024-03-20T00:00:00"/>
    <d v="1899-12-30T16:00:00"/>
    <x v="49"/>
    <x v="0"/>
    <x v="0"/>
    <x v="0"/>
    <x v="0"/>
    <x v="5"/>
  </r>
  <r>
    <s v="CROIX BIGAT "/>
    <d v="2024-03-21T00:00:00"/>
    <d v="1899-12-30T14:30:00"/>
    <d v="2024-03-21T00:00:00"/>
    <d v="1899-12-30T15:00:00"/>
    <x v="49"/>
    <x v="0"/>
    <x v="0"/>
    <x v="0"/>
    <x v="0"/>
    <x v="5"/>
  </r>
  <r>
    <s v="CROIX BIGAT : vérifier réception pièces"/>
    <d v="2024-01-16T00:00:00"/>
    <d v="1899-12-30T09:00:00"/>
    <d v="2024-01-16T00:00:00"/>
    <d v="1899-12-30T09:30:00"/>
    <x v="49"/>
    <x v="0"/>
    <x v="0"/>
    <x v="0"/>
    <x v="0"/>
    <x v="2"/>
  </r>
  <r>
    <s v="Op &quot;CROIX BIGAT&quot; - Construction de 65 logements - Trois Bassins "/>
    <d v="2024-01-29T00:00:00"/>
    <d v="1899-12-30T09:30:00"/>
    <d v="2024-01-29T00:00:00"/>
    <d v="1899-12-30T11:00:00"/>
    <x v="49"/>
    <x v="0"/>
    <x v="0"/>
    <x v="0"/>
    <x v="1"/>
    <x v="2"/>
  </r>
  <r>
    <s v="CROIX BIGAT"/>
    <d v="2024-01-23T00:00:00"/>
    <d v="1899-12-30T10:00:00"/>
    <d v="2024-01-23T00:00:00"/>
    <d v="1899-12-30T11:30:00"/>
    <x v="49"/>
    <x v="0"/>
    <x v="0"/>
    <x v="0"/>
    <x v="1"/>
    <x v="2"/>
  </r>
  <r>
    <s v="CROIX BIGAT"/>
    <d v="2024-01-10T00:00:00"/>
    <d v="1899-12-30T14:30:00"/>
    <d v="2024-01-10T00:00:00"/>
    <d v="1899-12-30T15:00:00"/>
    <x v="49"/>
    <x v="0"/>
    <x v="0"/>
    <x v="0"/>
    <x v="0"/>
    <x v="2"/>
  </r>
  <r>
    <s v="CROIX BIGAT"/>
    <d v="2024-01-29T00:00:00"/>
    <d v="1899-12-30T09:30:00"/>
    <d v="2024-01-29T00:00:00"/>
    <d v="1899-12-30T11:00:00"/>
    <x v="49"/>
    <x v="0"/>
    <x v="0"/>
    <x v="0"/>
    <x v="1"/>
    <x v="2"/>
  </r>
  <r>
    <s v="CROIX BIGAT "/>
    <d v="2024-01-22T00:00:00"/>
    <d v="1899-12-30T09:30:00"/>
    <d v="2024-01-22T00:00:00"/>
    <d v="1899-12-30T10:30:00"/>
    <x v="49"/>
    <x v="0"/>
    <x v="0"/>
    <x v="0"/>
    <x v="4"/>
    <x v="2"/>
  </r>
  <r>
    <m/>
    <d v="2024-02-21T00:00:00"/>
    <d v="1899-12-30T13:00:00"/>
    <d v="2024-02-21T00:00:00"/>
    <d v="1899-12-30T17:00:00"/>
    <x v="49"/>
    <x v="0"/>
    <x v="5"/>
    <x v="2"/>
    <x v="5"/>
    <x v="4"/>
  </r>
  <r>
    <m/>
    <d v="2024-02-29T00:00:00"/>
    <d v="1899-12-30T15:30:00"/>
    <d v="2024-02-29T00:00:00"/>
    <d v="1899-12-30T17:00:00"/>
    <x v="49"/>
    <x v="0"/>
    <x v="5"/>
    <x v="2"/>
    <x v="1"/>
    <x v="4"/>
  </r>
  <r>
    <s v="Présentation Esquisse Croix Bigat "/>
    <d v="2024-03-05T00:00:00"/>
    <d v="1899-12-30T08:00:00"/>
    <d v="2024-03-05T00:00:00"/>
    <d v="1899-12-30T10:00:00"/>
    <x v="49"/>
    <x v="0"/>
    <x v="5"/>
    <x v="2"/>
    <x v="2"/>
    <x v="5"/>
  </r>
  <r>
    <m/>
    <d v="2024-03-04T00:00:00"/>
    <d v="1899-12-30T08:00:00"/>
    <d v="2024-03-04T00:00:00"/>
    <d v="1899-12-30T09:00:00"/>
    <x v="49"/>
    <x v="0"/>
    <x v="5"/>
    <x v="2"/>
    <x v="4"/>
    <x v="5"/>
  </r>
  <r>
    <m/>
    <d v="2024-03-07T00:00:00"/>
    <d v="1899-12-30T08:00:00"/>
    <d v="2024-03-07T00:00:00"/>
    <d v="1899-12-30T12:00:00"/>
    <x v="49"/>
    <x v="0"/>
    <x v="5"/>
    <x v="2"/>
    <x v="5"/>
    <x v="5"/>
  </r>
  <r>
    <m/>
    <d v="2024-03-12T00:00:00"/>
    <d v="1899-12-30T08:00:00"/>
    <d v="2024-03-12T00:00:00"/>
    <d v="1899-12-30T12:00:00"/>
    <x v="49"/>
    <x v="0"/>
    <x v="5"/>
    <x v="2"/>
    <x v="5"/>
    <x v="5"/>
  </r>
  <r>
    <m/>
    <d v="2024-03-14T00:00:00"/>
    <d v="1899-12-30T09:30:00"/>
    <d v="2024-03-14T00:00:00"/>
    <d v="1899-12-30T10:30:00"/>
    <x v="49"/>
    <x v="0"/>
    <x v="5"/>
    <x v="2"/>
    <x v="4"/>
    <x v="5"/>
  </r>
  <r>
    <s v="Op CROIX BIGAT : présentation ESQ"/>
    <d v="2024-04-04T00:00:00"/>
    <d v="1899-12-30T14:00:00"/>
    <d v="2024-04-04T00:00:00"/>
    <d v="1899-12-30T15:30:00"/>
    <x v="49"/>
    <x v="0"/>
    <x v="5"/>
    <x v="2"/>
    <x v="1"/>
    <x v="0"/>
  </r>
  <r>
    <m/>
    <d v="2024-04-09T00:00:00"/>
    <d v="1899-12-30T10:00:00"/>
    <d v="2024-04-09T00:00:00"/>
    <d v="1899-12-30T12:00:00"/>
    <x v="49"/>
    <x v="0"/>
    <x v="5"/>
    <x v="2"/>
    <x v="2"/>
    <x v="0"/>
  </r>
  <r>
    <m/>
    <d v="2024-04-10T00:00:00"/>
    <d v="1899-12-30T08:00:00"/>
    <d v="2024-04-10T00:00:00"/>
    <d v="1899-12-30T12:00:00"/>
    <x v="49"/>
    <x v="0"/>
    <x v="5"/>
    <x v="2"/>
    <x v="5"/>
    <x v="0"/>
  </r>
  <r>
    <m/>
    <d v="2024-04-10T00:00:00"/>
    <d v="1899-12-30T14:30:00"/>
    <d v="2024-04-10T00:00:00"/>
    <d v="1899-12-30T15:30:00"/>
    <x v="49"/>
    <x v="0"/>
    <x v="5"/>
    <x v="2"/>
    <x v="4"/>
    <x v="0"/>
  </r>
  <r>
    <m/>
    <d v="2024-04-11T00:00:00"/>
    <d v="1899-12-30T13:00:00"/>
    <d v="2024-04-11T00:00:00"/>
    <d v="1899-12-30T14:30:00"/>
    <x v="49"/>
    <x v="0"/>
    <x v="5"/>
    <x v="2"/>
    <x v="1"/>
    <x v="0"/>
  </r>
  <r>
    <s v="CROIX BIGAT : présentation du projet à la Mairie de Trois Bassins"/>
    <d v="2024-04-30T00:00:00"/>
    <d v="1899-12-30T14:00:00"/>
    <d v="2024-04-30T00:00:00"/>
    <d v="1899-12-30T17:00:00"/>
    <x v="49"/>
    <x v="0"/>
    <x v="5"/>
    <x v="2"/>
    <x v="9"/>
    <x v="0"/>
  </r>
  <r>
    <m/>
    <d v="2024-04-16T00:00:00"/>
    <d v="1899-12-30T13:00:00"/>
    <d v="2024-04-16T00:00:00"/>
    <d v="1899-12-30T14:00:00"/>
    <x v="49"/>
    <x v="0"/>
    <x v="5"/>
    <x v="2"/>
    <x v="4"/>
    <x v="0"/>
  </r>
  <r>
    <m/>
    <d v="2024-04-18T00:00:00"/>
    <d v="1899-12-30T13:00:00"/>
    <d v="2024-04-18T00:00:00"/>
    <d v="1899-12-30T14:30:00"/>
    <x v="49"/>
    <x v="0"/>
    <x v="5"/>
    <x v="2"/>
    <x v="1"/>
    <x v="0"/>
  </r>
  <r>
    <m/>
    <d v="2024-04-30T00:00:00"/>
    <d v="1899-12-30T08:00:00"/>
    <d v="2024-04-30T00:00:00"/>
    <d v="1899-12-30T10:30:00"/>
    <x v="49"/>
    <x v="0"/>
    <x v="5"/>
    <x v="2"/>
    <x v="11"/>
    <x v="0"/>
  </r>
  <r>
    <m/>
    <d v="2024-04-30T00:00:00"/>
    <d v="1899-12-30T13:00:00"/>
    <d v="2024-04-30T00:00:00"/>
    <d v="1899-12-30T14:00:00"/>
    <x v="49"/>
    <x v="0"/>
    <x v="5"/>
    <x v="2"/>
    <x v="4"/>
    <x v="0"/>
  </r>
  <r>
    <m/>
    <d v="2024-06-06T00:00:00"/>
    <d v="1899-12-30T08:00:00"/>
    <d v="2024-06-06T00:00:00"/>
    <d v="1899-12-30T11:30:00"/>
    <x v="49"/>
    <x v="0"/>
    <x v="5"/>
    <x v="2"/>
    <x v="13"/>
    <x v="3"/>
  </r>
  <r>
    <m/>
    <d v="2024-06-07T00:00:00"/>
    <d v="1899-12-30T08:00:00"/>
    <d v="2024-06-07T00:00:00"/>
    <d v="1899-12-30T08:30:00"/>
    <x v="49"/>
    <x v="0"/>
    <x v="5"/>
    <x v="2"/>
    <x v="0"/>
    <x v="3"/>
  </r>
  <r>
    <s v="Op &quot;CROIX BIGAT&quot; : visio avec la Mairie de Trois Bassins"/>
    <d v="2024-06-21T00:00:00"/>
    <d v="1899-12-30T08:00:00"/>
    <d v="2024-06-21T00:00:00"/>
    <d v="1899-12-30T09:30:00"/>
    <x v="49"/>
    <x v="0"/>
    <x v="5"/>
    <x v="2"/>
    <x v="1"/>
    <x v="3"/>
  </r>
  <r>
    <m/>
    <d v="2024-06-19T00:00:00"/>
    <d v="1899-12-30T13:00:00"/>
    <d v="2024-06-19T00:00:00"/>
    <d v="1899-12-30T15:00:00"/>
    <x v="49"/>
    <x v="0"/>
    <x v="5"/>
    <x v="2"/>
    <x v="2"/>
    <x v="3"/>
  </r>
  <r>
    <m/>
    <d v="2024-06-24T00:00:00"/>
    <d v="1899-12-30T10:00:00"/>
    <d v="2024-06-24T00:00:00"/>
    <d v="1899-12-30T12:00:00"/>
    <x v="49"/>
    <x v="0"/>
    <x v="5"/>
    <x v="2"/>
    <x v="2"/>
    <x v="3"/>
  </r>
  <r>
    <m/>
    <d v="2024-06-24T00:00:00"/>
    <d v="1899-12-30T14:30:00"/>
    <d v="2024-06-24T00:00:00"/>
    <d v="1899-12-30T17:00:00"/>
    <x v="49"/>
    <x v="0"/>
    <x v="5"/>
    <x v="2"/>
    <x v="11"/>
    <x v="3"/>
  </r>
  <r>
    <s v="CROIX BIGAT"/>
    <d v="2024-07-23T00:00:00"/>
    <d v="1899-12-30T14:00:00"/>
    <d v="2024-07-23T00:00:00"/>
    <d v="1899-12-30T14:30:00"/>
    <x v="49"/>
    <x v="0"/>
    <x v="0"/>
    <x v="0"/>
    <x v="0"/>
    <x v="6"/>
  </r>
  <r>
    <s v="CROIX BIGAT"/>
    <d v="2024-05-16T00:00:00"/>
    <d v="1899-12-30T10:30:00"/>
    <d v="2024-05-16T00:00:00"/>
    <d v="1899-12-30T11:00:00"/>
    <x v="49"/>
    <x v="0"/>
    <x v="0"/>
    <x v="0"/>
    <x v="0"/>
    <x v="1"/>
  </r>
  <r>
    <s v="CROIX BIGAT"/>
    <d v="2024-05-15T00:00:00"/>
    <d v="1899-12-30T15:00:00"/>
    <d v="2024-05-15T00:00:00"/>
    <d v="1899-12-30T15:30:00"/>
    <x v="49"/>
    <x v="0"/>
    <x v="0"/>
    <x v="0"/>
    <x v="0"/>
    <x v="1"/>
  </r>
  <r>
    <s v="CROIX BIGAT"/>
    <d v="2024-05-02T00:00:00"/>
    <d v="1899-12-30T09:00:00"/>
    <d v="2024-05-02T00:00:00"/>
    <d v="1899-12-30T09:30:00"/>
    <x v="49"/>
    <x v="0"/>
    <x v="0"/>
    <x v="0"/>
    <x v="0"/>
    <x v="1"/>
  </r>
  <r>
    <s v="CROIX BIGAT"/>
    <d v="2024-05-02T00:00:00"/>
    <d v="1899-12-30T13:30:00"/>
    <d v="2024-05-02T00:00:00"/>
    <d v="1899-12-30T14:00:00"/>
    <x v="49"/>
    <x v="0"/>
    <x v="0"/>
    <x v="0"/>
    <x v="0"/>
    <x v="1"/>
  </r>
  <r>
    <s v="CROIX BIGAT"/>
    <d v="2024-05-06T00:00:00"/>
    <d v="1899-12-30T08:00:00"/>
    <d v="2024-05-06T00:00:00"/>
    <d v="1899-12-30T08:30:00"/>
    <x v="49"/>
    <x v="0"/>
    <x v="0"/>
    <x v="0"/>
    <x v="0"/>
    <x v="1"/>
  </r>
  <r>
    <s v="CROIX BIGAT "/>
    <d v="2024-05-06T00:00:00"/>
    <d v="1899-12-30T16:00:00"/>
    <d v="2024-05-06T00:00:00"/>
    <d v="1899-12-30T16:30:00"/>
    <x v="49"/>
    <x v="0"/>
    <x v="0"/>
    <x v="0"/>
    <x v="0"/>
    <x v="1"/>
  </r>
  <r>
    <s v="CROIX BIGAT "/>
    <d v="2024-05-22T00:00:00"/>
    <d v="1899-12-30T15:00:00"/>
    <d v="2024-05-22T00:00:00"/>
    <d v="1899-12-30T15:30:00"/>
    <x v="49"/>
    <x v="0"/>
    <x v="0"/>
    <x v="0"/>
    <x v="0"/>
    <x v="1"/>
  </r>
  <r>
    <s v="CROIX BIGAT"/>
    <d v="2024-05-23T00:00:00"/>
    <d v="1899-12-30T15:00:00"/>
    <d v="2024-05-23T00:00:00"/>
    <d v="1899-12-30T15:30:00"/>
    <x v="49"/>
    <x v="0"/>
    <x v="0"/>
    <x v="0"/>
    <x v="0"/>
    <x v="1"/>
  </r>
  <r>
    <s v="CROIX BIGAT"/>
    <d v="2024-05-27T00:00:00"/>
    <d v="1899-12-30T10:30:00"/>
    <d v="2024-05-27T00:00:00"/>
    <d v="1899-12-30T11:00:00"/>
    <x v="49"/>
    <x v="0"/>
    <x v="0"/>
    <x v="0"/>
    <x v="0"/>
    <x v="1"/>
  </r>
  <r>
    <s v="Op &quot;CROIX BIGAT&quot; : visio avec la Mairie de Trois Bassins"/>
    <d v="2024-06-21T00:00:00"/>
    <d v="1899-12-30T09:00:00"/>
    <d v="2024-06-21T00:00:00"/>
    <d v="1899-12-30T09:30:00"/>
    <x v="49"/>
    <x v="0"/>
    <x v="0"/>
    <x v="0"/>
    <x v="0"/>
    <x v="3"/>
  </r>
  <r>
    <s v="CROIX BIGAT "/>
    <d v="2024-06-25T00:00:00"/>
    <d v="1899-12-30T13:00:00"/>
    <d v="2024-06-25T00:00:00"/>
    <d v="1899-12-30T13:15:00"/>
    <x v="49"/>
    <x v="0"/>
    <x v="0"/>
    <x v="0"/>
    <x v="6"/>
    <x v="3"/>
  </r>
  <r>
    <s v="CROIX BIGAT "/>
    <d v="2024-06-26T00:00:00"/>
    <d v="1899-12-30T10:00:00"/>
    <d v="2024-06-26T00:00:00"/>
    <d v="1899-12-30T10:30:00"/>
    <x v="49"/>
    <x v="0"/>
    <x v="0"/>
    <x v="0"/>
    <x v="0"/>
    <x v="3"/>
  </r>
  <r>
    <s v="CROIX BIGAT"/>
    <d v="2024-08-08T00:00:00"/>
    <d v="1899-12-30T11:00:00"/>
    <d v="2024-08-08T00:00:00"/>
    <d v="1899-12-30T11:30:00"/>
    <x v="49"/>
    <x v="0"/>
    <x v="0"/>
    <x v="0"/>
    <x v="0"/>
    <x v="7"/>
  </r>
  <r>
    <m/>
    <d v="2024-07-09T00:00:00"/>
    <d v="1899-12-30T14:30:00"/>
    <d v="2024-07-09T00:00:00"/>
    <d v="1899-12-30T17:00:00"/>
    <x v="49"/>
    <x v="0"/>
    <x v="5"/>
    <x v="2"/>
    <x v="11"/>
    <x v="6"/>
  </r>
  <r>
    <s v="Op CROIX BIGAT : présentation ESQ"/>
    <d v="2024-04-04T00:00:00"/>
    <d v="1899-12-30T14:00:00"/>
    <d v="2024-04-04T00:00:00"/>
    <d v="1899-12-30T15:30:00"/>
    <x v="49"/>
    <x v="0"/>
    <x v="0"/>
    <x v="0"/>
    <x v="1"/>
    <x v="0"/>
  </r>
  <r>
    <s v="CROIX BIGAT"/>
    <d v="2024-04-02T00:00:00"/>
    <d v="1899-12-30T10:30:00"/>
    <d v="2024-04-02T00:00:00"/>
    <d v="1899-12-30T11:00:00"/>
    <x v="49"/>
    <x v="0"/>
    <x v="0"/>
    <x v="0"/>
    <x v="0"/>
    <x v="0"/>
  </r>
  <r>
    <s v="CROIX BIGAT "/>
    <d v="2024-04-04T00:00:00"/>
    <d v="1899-12-30T14:00:00"/>
    <d v="2024-04-04T00:00:00"/>
    <d v="1899-12-30T15:30:00"/>
    <x v="49"/>
    <x v="0"/>
    <x v="0"/>
    <x v="0"/>
    <x v="1"/>
    <x v="0"/>
  </r>
  <r>
    <s v="CROIX BIGAT"/>
    <d v="2024-04-04T00:00:00"/>
    <d v="1899-12-30T15:30:00"/>
    <d v="2024-04-04T00:00:00"/>
    <d v="1899-12-30T16:30:00"/>
    <x v="49"/>
    <x v="0"/>
    <x v="0"/>
    <x v="0"/>
    <x v="4"/>
    <x v="0"/>
  </r>
  <r>
    <s v="Dder à Stéphanie : délib CA"/>
    <d v="2024-04-19T00:00:00"/>
    <d v="1899-12-30T08:30:00"/>
    <d v="2024-04-19T00:00:00"/>
    <d v="1899-12-30T09:00:00"/>
    <x v="49"/>
    <x v="0"/>
    <x v="0"/>
    <x v="0"/>
    <x v="0"/>
    <x v="0"/>
  </r>
  <r>
    <s v="CROIX BIGAT : présentation du projet à la Mairie de Trois Bassins"/>
    <d v="2024-04-30T00:00:00"/>
    <d v="1899-12-30T14:00:00"/>
    <d v="2024-04-30T00:00:00"/>
    <d v="1899-12-30T15:30:00"/>
    <x v="49"/>
    <x v="0"/>
    <x v="0"/>
    <x v="0"/>
    <x v="1"/>
    <x v="0"/>
  </r>
  <r>
    <s v="CROIX BIGAT"/>
    <d v="2024-04-08T00:00:00"/>
    <d v="1899-12-30T08:30:00"/>
    <d v="2024-04-08T00:00:00"/>
    <d v="1899-12-30T09:30:00"/>
    <x v="49"/>
    <x v="0"/>
    <x v="0"/>
    <x v="0"/>
    <x v="4"/>
    <x v="0"/>
  </r>
  <r>
    <s v="CROIX BIGAT"/>
    <d v="2024-04-30T00:00:00"/>
    <d v="1899-12-30T08:00:00"/>
    <d v="2024-04-30T00:00:00"/>
    <d v="1899-12-30T09:00:00"/>
    <x v="49"/>
    <x v="0"/>
    <x v="0"/>
    <x v="0"/>
    <x v="4"/>
    <x v="0"/>
  </r>
  <r>
    <s v="CROIX BIGAT"/>
    <d v="2024-04-29T00:00:00"/>
    <d v="1899-12-30T08:00:00"/>
    <d v="2024-04-29T00:00:00"/>
    <d v="1899-12-30T08:30:00"/>
    <x v="49"/>
    <x v="0"/>
    <x v="0"/>
    <x v="0"/>
    <x v="0"/>
    <x v="0"/>
  </r>
  <r>
    <s v="CROIX BIGAT"/>
    <d v="2024-04-29T00:00:00"/>
    <d v="1899-12-30T14:30:00"/>
    <d v="2024-04-29T00:00:00"/>
    <d v="1899-12-30T15:00:00"/>
    <x v="49"/>
    <x v="0"/>
    <x v="0"/>
    <x v="0"/>
    <x v="0"/>
    <x v="0"/>
  </r>
  <r>
    <s v="CROIX BIGAT "/>
    <d v="2024-04-24T00:00:00"/>
    <d v="1899-12-30T09:30:00"/>
    <d v="2024-04-24T00:00:00"/>
    <d v="1899-12-30T10:00:00"/>
    <x v="49"/>
    <x v="0"/>
    <x v="0"/>
    <x v="0"/>
    <x v="0"/>
    <x v="0"/>
  </r>
  <r>
    <s v="CROIX BIGAT"/>
    <d v="2024-04-18T00:00:00"/>
    <d v="1899-12-30T11:00:00"/>
    <d v="2024-04-18T00:00:00"/>
    <d v="1899-12-30T11:30:00"/>
    <x v="49"/>
    <x v="0"/>
    <x v="0"/>
    <x v="0"/>
    <x v="0"/>
    <x v="0"/>
  </r>
  <r>
    <s v="Cyclone BELAL"/>
    <d v="2024-01-15T00:00:00"/>
    <d v="1899-12-30T00:00:00"/>
    <d v="2024-01-16T00:00:00"/>
    <d v="1899-12-30T12:00:00"/>
    <x v="50"/>
    <x v="1"/>
    <x v="6"/>
    <x v="2"/>
    <x v="24"/>
    <x v="2"/>
  </r>
  <r>
    <s v="CLASSEMENT "/>
    <d v="2024-01-11T00:00:00"/>
    <d v="1899-12-30T08:00:00"/>
    <d v="2024-01-11T00:00:00"/>
    <d v="1899-12-30T12:00:00"/>
    <x v="51"/>
    <x v="0"/>
    <x v="9"/>
    <x v="0"/>
    <x v="5"/>
    <x v="2"/>
  </r>
  <r>
    <s v="CLASSEMENT"/>
    <d v="2024-01-12T00:00:00"/>
    <d v="1899-12-30T08:00:00"/>
    <d v="2024-01-12T00:00:00"/>
    <d v="1899-12-30T12:00:00"/>
    <x v="51"/>
    <x v="0"/>
    <x v="9"/>
    <x v="0"/>
    <x v="5"/>
    <x v="2"/>
  </r>
  <r>
    <s v="TRAITEMENT COURRIERS"/>
    <d v="2024-01-10T00:00:00"/>
    <d v="1899-12-30T13:00:00"/>
    <d v="2024-01-10T00:00:00"/>
    <d v="1899-12-30T15:00:00"/>
    <x v="51"/>
    <x v="0"/>
    <x v="9"/>
    <x v="0"/>
    <x v="2"/>
    <x v="2"/>
  </r>
  <r>
    <s v="COURRIERS ARRIVES"/>
    <d v="2024-01-08T00:00:00"/>
    <d v="1899-12-30T08:00:00"/>
    <d v="2024-01-08T00:00:00"/>
    <d v="1899-12-30T09:30:00"/>
    <x v="51"/>
    <x v="0"/>
    <x v="9"/>
    <x v="0"/>
    <x v="1"/>
    <x v="2"/>
  </r>
  <r>
    <s v="FORMATION SIAP - DOSSIER FINANCEMENT EN LIGNE"/>
    <d v="2024-02-01T00:00:00"/>
    <d v="1899-12-30T13:00:00"/>
    <d v="2024-02-01T00:00:00"/>
    <d v="1899-12-30T14:30:00"/>
    <x v="51"/>
    <x v="0"/>
    <x v="9"/>
    <x v="0"/>
    <x v="1"/>
    <x v="4"/>
  </r>
  <r>
    <m/>
    <d v="2024-02-28T00:00:00"/>
    <d v="1899-12-30T08:30:00"/>
    <d v="2024-02-28T00:00:00"/>
    <d v="1899-12-30T12:00:00"/>
    <x v="51"/>
    <x v="0"/>
    <x v="9"/>
    <x v="0"/>
    <x v="13"/>
    <x v="4"/>
  </r>
  <r>
    <m/>
    <d v="2024-02-05T00:00:00"/>
    <d v="1899-12-30T09:00:00"/>
    <d v="2024-02-05T00:00:00"/>
    <d v="1899-12-30T11:30:00"/>
    <x v="51"/>
    <x v="0"/>
    <x v="9"/>
    <x v="0"/>
    <x v="11"/>
    <x v="4"/>
  </r>
  <r>
    <m/>
    <d v="2024-03-07T00:00:00"/>
    <d v="1899-12-30T08:30:00"/>
    <d v="2024-03-07T00:00:00"/>
    <d v="1899-12-30T10:30:00"/>
    <x v="51"/>
    <x v="0"/>
    <x v="9"/>
    <x v="0"/>
    <x v="2"/>
    <x v="5"/>
  </r>
  <r>
    <s v="CLASSEMENT"/>
    <d v="2024-03-11T00:00:00"/>
    <d v="1899-12-30T13:00:00"/>
    <d v="2024-03-11T00:00:00"/>
    <d v="1899-12-30T17:00:00"/>
    <x v="51"/>
    <x v="0"/>
    <x v="9"/>
    <x v="0"/>
    <x v="5"/>
    <x v="5"/>
  </r>
  <r>
    <m/>
    <d v="2024-03-27T00:00:00"/>
    <d v="1899-12-30T15:30:00"/>
    <d v="2024-03-27T00:00:00"/>
    <d v="1899-12-30T17:00:00"/>
    <x v="51"/>
    <x v="0"/>
    <x v="9"/>
    <x v="0"/>
    <x v="1"/>
    <x v="5"/>
  </r>
  <r>
    <m/>
    <d v="2024-03-27T00:00:00"/>
    <d v="1899-12-30T09:30:00"/>
    <d v="2024-03-27T00:00:00"/>
    <d v="1899-12-30T12:00:00"/>
    <x v="51"/>
    <x v="0"/>
    <x v="9"/>
    <x v="0"/>
    <x v="11"/>
    <x v="5"/>
  </r>
  <r>
    <m/>
    <d v="2024-03-26T00:00:00"/>
    <d v="1899-12-30T10:30:00"/>
    <d v="2024-03-26T00:00:00"/>
    <d v="1899-12-30T12:00:00"/>
    <x v="51"/>
    <x v="0"/>
    <x v="9"/>
    <x v="0"/>
    <x v="1"/>
    <x v="5"/>
  </r>
  <r>
    <m/>
    <d v="2024-03-19T00:00:00"/>
    <d v="1899-12-30T16:00:00"/>
    <d v="2024-03-19T00:00:00"/>
    <d v="1899-12-30T17:00:00"/>
    <x v="51"/>
    <x v="0"/>
    <x v="9"/>
    <x v="0"/>
    <x v="4"/>
    <x v="5"/>
  </r>
  <r>
    <m/>
    <d v="2024-04-08T00:00:00"/>
    <d v="1899-12-30T13:00:00"/>
    <d v="2024-04-08T00:00:00"/>
    <d v="1899-12-30T16:30:00"/>
    <x v="51"/>
    <x v="0"/>
    <x v="9"/>
    <x v="0"/>
    <x v="13"/>
    <x v="0"/>
  </r>
  <r>
    <m/>
    <d v="2024-05-17T00:00:00"/>
    <d v="1899-12-30T08:30:00"/>
    <d v="2024-05-17T00:00:00"/>
    <d v="1899-12-30T10:00:00"/>
    <x v="51"/>
    <x v="0"/>
    <x v="9"/>
    <x v="0"/>
    <x v="1"/>
    <x v="1"/>
  </r>
  <r>
    <s v="CLASSEMENT "/>
    <d v="2024-05-31T00:00:00"/>
    <d v="1899-12-30T08:00:00"/>
    <d v="2024-05-31T00:00:00"/>
    <d v="1899-12-30T10:30:00"/>
    <x v="51"/>
    <x v="0"/>
    <x v="9"/>
    <x v="0"/>
    <x v="11"/>
    <x v="1"/>
  </r>
  <r>
    <s v="op CILAOS -PREPA CLASSEUR DOSSIER FINANCEMENT"/>
    <d v="2024-06-25T00:00:00"/>
    <d v="1899-12-30T08:00:00"/>
    <d v="2024-06-25T00:00:00"/>
    <d v="1899-12-30T12:00:00"/>
    <x v="51"/>
    <x v="0"/>
    <x v="9"/>
    <x v="0"/>
    <x v="5"/>
    <x v="3"/>
  </r>
  <r>
    <s v="OP CILAOS - PREPA CLASSEUR DOSSIER FINANCEMENT - DDE SUB FRAFU-LBU"/>
    <d v="2024-06-24T00:00:00"/>
    <d v="1899-12-30T14:00:00"/>
    <d v="2024-06-24T00:00:00"/>
    <d v="1899-12-30T17:00:00"/>
    <x v="51"/>
    <x v="0"/>
    <x v="9"/>
    <x v="0"/>
    <x v="9"/>
    <x v="3"/>
  </r>
  <r>
    <s v="OP LES PETITES NATTES - "/>
    <d v="2024-06-21T00:00:00"/>
    <d v="1899-12-30T08:30:00"/>
    <d v="2024-06-21T00:00:00"/>
    <d v="1899-12-30T11:00:00"/>
    <x v="51"/>
    <x v="0"/>
    <x v="9"/>
    <x v="0"/>
    <x v="11"/>
    <x v="3"/>
  </r>
  <r>
    <s v="OP LES PETITES NATTES - SCAN ET ENR DOSSIER FI "/>
    <d v="2024-06-26T00:00:00"/>
    <d v="1899-12-30T08:00:00"/>
    <d v="2024-06-26T00:00:00"/>
    <d v="1899-12-30T11:00:00"/>
    <x v="51"/>
    <x v="0"/>
    <x v="9"/>
    <x v="0"/>
    <x v="9"/>
    <x v="3"/>
  </r>
  <r>
    <s v="OP LES PETITES NATTES - DOSSIER FI"/>
    <d v="2024-06-25T00:00:00"/>
    <d v="1899-12-30T14:00:00"/>
    <d v="2024-06-25T00:00:00"/>
    <d v="1899-12-30T17:00:00"/>
    <x v="51"/>
    <x v="0"/>
    <x v="9"/>
    <x v="0"/>
    <x v="9"/>
    <x v="3"/>
  </r>
  <r>
    <m/>
    <d v="2024-06-04T00:00:00"/>
    <d v="1899-12-30T15:30:00"/>
    <d v="2024-06-04T00:00:00"/>
    <d v="1899-12-30T17:00:00"/>
    <x v="51"/>
    <x v="0"/>
    <x v="9"/>
    <x v="0"/>
    <x v="1"/>
    <x v="3"/>
  </r>
  <r>
    <s v="op CILAOS - SCAN ET ENR DOSS FI"/>
    <d v="2024-06-28T00:00:00"/>
    <d v="1899-12-30T08:00:00"/>
    <d v="2024-06-28T00:00:00"/>
    <d v="1899-12-30T11:00:00"/>
    <x v="51"/>
    <x v="0"/>
    <x v="9"/>
    <x v="0"/>
    <x v="9"/>
    <x v="3"/>
  </r>
  <r>
    <s v="Cyclone"/>
    <d v="2024-01-15T00:00:00"/>
    <d v="1899-12-30T08:00:00"/>
    <d v="2024-01-16T00:00:00"/>
    <d v="1899-12-30T12:00:00"/>
    <x v="51"/>
    <x v="1"/>
    <x v="7"/>
    <x v="2"/>
    <x v="5"/>
    <x v="2"/>
  </r>
  <r>
    <s v="FERMETURE CYCLONE"/>
    <d v="2024-01-15T00:00:00"/>
    <d v="1899-12-30T00:00:00"/>
    <d v="2024-01-16T00:00:00"/>
    <d v="1899-12-30T00:00:00"/>
    <x v="51"/>
    <x v="1"/>
    <x v="9"/>
    <x v="0"/>
    <x v="23"/>
    <x v="2"/>
  </r>
  <r>
    <s v="FERMETURE CYCLONE"/>
    <d v="2024-01-16T00:00:00"/>
    <d v="1899-12-30T00:00:00"/>
    <d v="2024-01-17T00:00:00"/>
    <d v="1899-12-30T00:00:00"/>
    <x v="51"/>
    <x v="1"/>
    <x v="9"/>
    <x v="0"/>
    <x v="23"/>
    <x v="2"/>
  </r>
  <r>
    <s v="OP : DESIRE 3 - Récep rapport grand glissement"/>
    <d v="2024-01-02T00:00:00"/>
    <d v="1899-12-30T14:30:00"/>
    <d v="2024-01-02T00:00:00"/>
    <d v="1899-12-30T14:45:00"/>
    <x v="52"/>
    <x v="0"/>
    <x v="6"/>
    <x v="2"/>
    <x v="6"/>
    <x v="2"/>
  </r>
  <r>
    <s v="OP : DESIRE 3 - Relance RICT sans réserves"/>
    <d v="2024-01-05T00:00:00"/>
    <d v="1899-12-30T08:30:00"/>
    <d v="2024-01-05T00:00:00"/>
    <d v="1899-12-30T09:00:00"/>
    <x v="52"/>
    <x v="0"/>
    <x v="6"/>
    <x v="2"/>
    <x v="0"/>
    <x v="2"/>
  </r>
  <r>
    <s v="OP : DESIRE 3 - Budget TEGIA"/>
    <d v="2024-01-08T00:00:00"/>
    <d v="1899-12-30T15:00:00"/>
    <d v="2024-01-08T00:00:00"/>
    <d v="1899-12-30T15:30:00"/>
    <x v="52"/>
    <x v="0"/>
    <x v="6"/>
    <x v="2"/>
    <x v="0"/>
    <x v="2"/>
  </r>
  <r>
    <s v="OP : DESIRE 3 - Relance RICT sans réserves"/>
    <d v="2024-01-18T00:00:00"/>
    <d v="1899-12-30T11:30:00"/>
    <d v="2024-01-18T00:00:00"/>
    <d v="1899-12-30T12:00:00"/>
    <x v="52"/>
    <x v="0"/>
    <x v="6"/>
    <x v="2"/>
    <x v="0"/>
    <x v="2"/>
  </r>
  <r>
    <s v="OP : DESIRE 3 - Actualisation budget TEGIA"/>
    <d v="2024-01-11T00:00:00"/>
    <d v="1899-12-30T09:00:00"/>
    <d v="2024-01-11T00:00:00"/>
    <d v="1899-12-30T12:00:00"/>
    <x v="52"/>
    <x v="0"/>
    <x v="6"/>
    <x v="2"/>
    <x v="9"/>
    <x v="2"/>
  </r>
  <r>
    <s v="OP : DESIRE 3 - Relance DCE actualisé (MOE)"/>
    <d v="2024-01-23T00:00:00"/>
    <d v="1899-12-30T08:30:00"/>
    <d v="2024-01-23T00:00:00"/>
    <d v="1899-12-30T09:00:00"/>
    <x v="52"/>
    <x v="0"/>
    <x v="6"/>
    <x v="2"/>
    <x v="0"/>
    <x v="2"/>
  </r>
  <r>
    <s v="OP : DESIRE 3 - Relance SIDELEC (démarrage des études)"/>
    <d v="2024-01-29T00:00:00"/>
    <d v="1899-12-30T13:30:00"/>
    <d v="2024-01-29T00:00:00"/>
    <d v="1899-12-30T14:00:00"/>
    <x v="52"/>
    <x v="0"/>
    <x v="6"/>
    <x v="2"/>
    <x v="0"/>
    <x v="2"/>
  </r>
  <r>
    <s v="OP : DESIRE 3 - Relance CT"/>
    <d v="2024-01-29T00:00:00"/>
    <d v="1899-12-30T15:00:00"/>
    <d v="2024-01-29T00:00:00"/>
    <d v="1899-12-30T15:30:00"/>
    <x v="52"/>
    <x v="0"/>
    <x v="6"/>
    <x v="2"/>
    <x v="0"/>
    <x v="2"/>
  </r>
  <r>
    <s v="OP : DESIRE 3 - Lancement AO"/>
    <d v="2024-02-12T00:00:00"/>
    <d v="1899-12-30T09:00:00"/>
    <d v="2024-02-12T00:00:00"/>
    <d v="1899-12-30T09:30:00"/>
    <x v="52"/>
    <x v="0"/>
    <x v="6"/>
    <x v="2"/>
    <x v="0"/>
    <x v="4"/>
  </r>
  <r>
    <s v="OP : DESIRE 3 - Vérification DCE"/>
    <d v="2024-02-07T00:00:00"/>
    <d v="1899-12-30T08:30:00"/>
    <d v="2024-02-07T00:00:00"/>
    <d v="1899-12-30T09:00:00"/>
    <x v="52"/>
    <x v="0"/>
    <x v="6"/>
    <x v="2"/>
    <x v="0"/>
    <x v="4"/>
  </r>
  <r>
    <s v="OP : DESIRE 3 - Relance CT"/>
    <d v="2024-02-07T00:00:00"/>
    <d v="1899-12-30T08:00:00"/>
    <d v="2024-02-07T00:00:00"/>
    <d v="1899-12-30T08:30:00"/>
    <x v="52"/>
    <x v="0"/>
    <x v="6"/>
    <x v="2"/>
    <x v="0"/>
    <x v="4"/>
  </r>
  <r>
    <s v="OP : DESIRE 3 - Factures"/>
    <d v="2024-02-07T00:00:00"/>
    <d v="1899-12-30T10:00:00"/>
    <d v="2024-02-07T00:00:00"/>
    <d v="1899-12-30T10:30:00"/>
    <x v="52"/>
    <x v="0"/>
    <x v="6"/>
    <x v="2"/>
    <x v="0"/>
    <x v="4"/>
  </r>
  <r>
    <s v="OP : DESIRE 3 - Information lancement AO"/>
    <d v="2024-02-13T00:00:00"/>
    <d v="1899-12-30T13:00:00"/>
    <d v="2024-02-13T00:00:00"/>
    <d v="1899-12-30T13:30:00"/>
    <x v="52"/>
    <x v="0"/>
    <x v="6"/>
    <x v="2"/>
    <x v="0"/>
    <x v="4"/>
  </r>
  <r>
    <s v="OP : DESIRE 3 - Factures"/>
    <d v="2024-02-15T00:00:00"/>
    <d v="1899-12-30T08:15:00"/>
    <d v="2024-02-15T00:00:00"/>
    <d v="1899-12-30T08:45:00"/>
    <x v="52"/>
    <x v="0"/>
    <x v="6"/>
    <x v="2"/>
    <x v="0"/>
    <x v="4"/>
  </r>
  <r>
    <s v="OP : DESIRE 3 - Factures"/>
    <d v="2024-02-19T00:00:00"/>
    <d v="1899-12-30T08:40:00"/>
    <d v="2024-02-19T00:00:00"/>
    <d v="1899-12-30T08:50:00"/>
    <x v="52"/>
    <x v="0"/>
    <x v="6"/>
    <x v="2"/>
    <x v="19"/>
    <x v="4"/>
  </r>
  <r>
    <s v="OP : DESIRE 3 - Relance contrat SIDELEC"/>
    <d v="2024-02-27T00:00:00"/>
    <d v="1899-12-30T10:00:00"/>
    <d v="2024-02-27T00:00:00"/>
    <d v="1899-12-30T10:30:00"/>
    <x v="52"/>
    <x v="0"/>
    <x v="6"/>
    <x v="2"/>
    <x v="0"/>
    <x v="4"/>
  </r>
  <r>
    <s v="OP : DESIRE 3 - Point AO"/>
    <d v="2024-02-29T00:00:00"/>
    <d v="1899-12-30T16:30:00"/>
    <d v="2024-02-29T00:00:00"/>
    <d v="1899-12-30T17:30:00"/>
    <x v="52"/>
    <x v="0"/>
    <x v="6"/>
    <x v="2"/>
    <x v="4"/>
    <x v="4"/>
  </r>
  <r>
    <s v="OP : DESIRE 3 - Ouv plis"/>
    <d v="2024-03-19T00:00:00"/>
    <d v="1899-12-30T10:00:00"/>
    <d v="2024-03-19T00:00:00"/>
    <d v="1899-12-30T12:00:00"/>
    <x v="52"/>
    <x v="0"/>
    <x v="6"/>
    <x v="2"/>
    <x v="2"/>
    <x v="5"/>
  </r>
  <r>
    <s v="OP : DESIRE 3 - Relance contrat SIDELEC"/>
    <d v="2024-03-15T00:00:00"/>
    <d v="1899-12-30T11:30:00"/>
    <d v="2024-03-15T00:00:00"/>
    <d v="1899-12-30T12:00:00"/>
    <x v="52"/>
    <x v="0"/>
    <x v="6"/>
    <x v="2"/>
    <x v="0"/>
    <x v="5"/>
  </r>
  <r>
    <s v="OP : DESIRE 3 - Suivi AO"/>
    <d v="2024-03-01T00:00:00"/>
    <d v="1899-12-30T08:15:00"/>
    <d v="2024-03-01T00:00:00"/>
    <d v="1899-12-30T08:45:00"/>
    <x v="52"/>
    <x v="0"/>
    <x v="6"/>
    <x v="2"/>
    <x v="0"/>
    <x v="5"/>
  </r>
  <r>
    <s v="OP : DESIRE 3 - Suivi AO"/>
    <d v="2024-03-06T00:00:00"/>
    <d v="1899-12-30T11:30:00"/>
    <d v="2024-03-06T00:00:00"/>
    <d v="1899-12-30T12:30:00"/>
    <x v="52"/>
    <x v="0"/>
    <x v="6"/>
    <x v="2"/>
    <x v="4"/>
    <x v="5"/>
  </r>
  <r>
    <s v="OP : DESIRE 3 - Relance DAM (Suivi AO)"/>
    <d v="2024-03-04T00:00:00"/>
    <d v="1899-12-30T08:45:00"/>
    <d v="2024-03-04T00:00:00"/>
    <d v="1899-12-30T08:50:00"/>
    <x v="52"/>
    <x v="0"/>
    <x v="6"/>
    <x v="2"/>
    <x v="20"/>
    <x v="5"/>
  </r>
  <r>
    <s v="OP : DESIRE 3 - MAJ suivi AO"/>
    <d v="2024-03-14T00:00:00"/>
    <d v="1899-12-30T12:00:00"/>
    <d v="2024-03-14T00:00:00"/>
    <d v="1899-12-30T12:30:00"/>
    <x v="52"/>
    <x v="0"/>
    <x v="6"/>
    <x v="2"/>
    <x v="0"/>
    <x v="5"/>
  </r>
  <r>
    <s v="OP : DESIRE 3 - Ouv plis"/>
    <d v="2024-03-19T00:00:00"/>
    <d v="1899-12-30T13:00:00"/>
    <d v="2024-03-19T00:00:00"/>
    <d v="1899-12-30T16:00:00"/>
    <x v="52"/>
    <x v="0"/>
    <x v="6"/>
    <x v="2"/>
    <x v="9"/>
    <x v="5"/>
  </r>
  <r>
    <s v="OP : DESIRE 3 - Analyse AO"/>
    <d v="2024-03-20T00:00:00"/>
    <d v="1899-12-30T10:30:00"/>
    <d v="2024-03-20T00:00:00"/>
    <d v="1899-12-30T12:30:00"/>
    <x v="52"/>
    <x v="0"/>
    <x v="6"/>
    <x v="2"/>
    <x v="2"/>
    <x v="5"/>
  </r>
  <r>
    <s v="OP : DESIRE 3 - Point ACT"/>
    <d v="2024-03-21T00:00:00"/>
    <d v="1899-12-30T13:00:00"/>
    <d v="2024-03-21T00:00:00"/>
    <d v="1899-12-30T13:30:00"/>
    <x v="52"/>
    <x v="0"/>
    <x v="6"/>
    <x v="2"/>
    <x v="0"/>
    <x v="5"/>
  </r>
  <r>
    <s v="OP : DESIRE 3 - Analyse AO"/>
    <d v="2024-03-25T00:00:00"/>
    <d v="1899-12-30T11:30:00"/>
    <d v="2024-03-25T00:00:00"/>
    <d v="1899-12-30T12:30:00"/>
    <x v="52"/>
    <x v="0"/>
    <x v="6"/>
    <x v="2"/>
    <x v="4"/>
    <x v="5"/>
  </r>
  <r>
    <s v="OP : DESIRE 3 - Simulation AO avec nouvelle matrice"/>
    <d v="2024-03-28T00:00:00"/>
    <d v="1899-12-30T13:30:00"/>
    <d v="2024-03-28T00:00:00"/>
    <d v="1899-12-30T14:30:00"/>
    <x v="52"/>
    <x v="0"/>
    <x v="6"/>
    <x v="2"/>
    <x v="4"/>
    <x v="5"/>
  </r>
  <r>
    <s v="OP : DESIRE 3 - Relance MOE pour contrat SIDELEC"/>
    <d v="2024-04-22T00:00:00"/>
    <d v="1899-12-30T14:00:00"/>
    <d v="2024-04-22T00:00:00"/>
    <d v="1899-12-30T14:10:00"/>
    <x v="52"/>
    <x v="0"/>
    <x v="6"/>
    <x v="2"/>
    <x v="19"/>
    <x v="0"/>
  </r>
  <r>
    <s v="OP : DESIRE 3 - Relance MDE EDF"/>
    <d v="2024-04-22T00:00:00"/>
    <d v="1899-12-30T09:30:00"/>
    <d v="2024-04-22T00:00:00"/>
    <d v="1899-12-30T10:00:00"/>
    <x v="52"/>
    <x v="0"/>
    <x v="6"/>
    <x v="2"/>
    <x v="0"/>
    <x v="0"/>
  </r>
  <r>
    <s v="OP : DESIRE 3 - Réception retour avis sur SIDEGMAT (moe)"/>
    <d v="2024-04-10T00:00:00"/>
    <d v="1899-12-30T10:00:00"/>
    <d v="2024-04-10T00:00:00"/>
    <d v="1899-12-30T10:30:00"/>
    <x v="52"/>
    <x v="0"/>
    <x v="6"/>
    <x v="2"/>
    <x v="0"/>
    <x v="0"/>
  </r>
  <r>
    <s v="OP : DESIRE 3 - Notification de retard ACT"/>
    <d v="2024-04-10T00:00:00"/>
    <d v="1899-12-30T09:00:00"/>
    <d v="2024-04-10T00:00:00"/>
    <d v="1899-12-30T09:30:00"/>
    <x v="52"/>
    <x v="0"/>
    <x v="6"/>
    <x v="2"/>
    <x v="0"/>
    <x v="0"/>
  </r>
  <r>
    <s v="OP : DESIRE 3 - Transmission SIGEMAT"/>
    <d v="2024-04-10T00:00:00"/>
    <d v="1899-12-30T09:30:00"/>
    <d v="2024-04-10T00:00:00"/>
    <d v="1899-12-30T10:00:00"/>
    <x v="52"/>
    <x v="0"/>
    <x v="6"/>
    <x v="2"/>
    <x v="0"/>
    <x v="0"/>
  </r>
  <r>
    <s v="SODEGIS / Opération &quot;Désiré 3&quot; - Réunion présentation ACT"/>
    <d v="2024-04-18T00:00:00"/>
    <d v="1899-12-30T08:30:00"/>
    <d v="2024-04-18T00:00:00"/>
    <d v="1899-12-30T10:30:00"/>
    <x v="52"/>
    <x v="0"/>
    <x v="6"/>
    <x v="2"/>
    <x v="2"/>
    <x v="0"/>
  </r>
  <r>
    <s v=" OP : DESIRE 3 - Bonification supplémentaires EPFR"/>
    <d v="2024-04-12T00:00:00"/>
    <d v="1899-12-30T11:00:00"/>
    <d v="2024-04-12T00:00:00"/>
    <d v="1899-12-30T11:30:00"/>
    <x v="52"/>
    <x v="0"/>
    <x v="6"/>
    <x v="2"/>
    <x v="0"/>
    <x v="0"/>
  </r>
  <r>
    <s v="OP : DESIRE 3 - Relance AO"/>
    <d v="2024-04-29T00:00:00"/>
    <d v="1899-12-30T14:00:00"/>
    <d v="2024-04-29T00:00:00"/>
    <d v="1899-12-30T14:30:00"/>
    <x v="52"/>
    <x v="0"/>
    <x v="6"/>
    <x v="2"/>
    <x v="0"/>
    <x v="0"/>
  </r>
  <r>
    <s v="OP : DESIRE 3 - Relance lot 03-GO"/>
    <d v="2024-04-29T00:00:00"/>
    <d v="1899-12-30T14:30:00"/>
    <d v="2024-04-29T00:00:00"/>
    <d v="1899-12-30T15:30:00"/>
    <x v="52"/>
    <x v="0"/>
    <x v="6"/>
    <x v="2"/>
    <x v="4"/>
    <x v="0"/>
  </r>
  <r>
    <s v="OP : DESIRE 3 - Relance rapport ACT moe"/>
    <d v="2024-04-22T00:00:00"/>
    <d v="1899-12-30T14:10:00"/>
    <d v="2024-04-22T00:00:00"/>
    <d v="1899-12-30T14:20:00"/>
    <x v="52"/>
    <x v="0"/>
    <x v="6"/>
    <x v="2"/>
    <x v="19"/>
    <x v="0"/>
  </r>
  <r>
    <s v="OP : DESIRE 3 - Point ACT"/>
    <d v="2024-04-24T00:00:00"/>
    <d v="1899-12-30T11:30:00"/>
    <d v="2024-04-24T00:00:00"/>
    <d v="1899-12-30T12:00:00"/>
    <x v="52"/>
    <x v="0"/>
    <x v="6"/>
    <x v="2"/>
    <x v="0"/>
    <x v="0"/>
  </r>
  <r>
    <s v="OP : DESIRE 3 - Lettres de rejet et négociation"/>
    <d v="2024-04-29T00:00:00"/>
    <d v="1899-12-30T13:30:00"/>
    <d v="2024-04-29T00:00:00"/>
    <d v="1899-12-30T14:00:00"/>
    <x v="52"/>
    <x v="0"/>
    <x v="6"/>
    <x v="2"/>
    <x v="0"/>
    <x v="0"/>
  </r>
  <r>
    <s v="OP : DESIRE 3 - TEGIA / Financement"/>
    <d v="2024-04-30T00:00:00"/>
    <d v="1899-12-30T16:00:00"/>
    <d v="2024-04-30T00:00:00"/>
    <d v="1899-12-30T16:30:00"/>
    <x v="52"/>
    <x v="0"/>
    <x v="6"/>
    <x v="2"/>
    <x v="0"/>
    <x v="0"/>
  </r>
  <r>
    <s v="OP : DESIRE 3 - Ouv pli relance"/>
    <d v="2024-06-05T00:00:00"/>
    <d v="1899-12-30T14:00:00"/>
    <d v="2024-06-05T00:00:00"/>
    <d v="1899-12-30T16:00:00"/>
    <x v="52"/>
    <x v="0"/>
    <x v="6"/>
    <x v="2"/>
    <x v="2"/>
    <x v="3"/>
  </r>
  <r>
    <s v="OP : DESIRE 3 - Récep carnet de cellules MAJ"/>
    <d v="2024-06-07T00:00:00"/>
    <d v="1899-12-30T08:00:00"/>
    <d v="2024-06-07T00:00:00"/>
    <d v="1899-12-30T08:30:00"/>
    <x v="52"/>
    <x v="0"/>
    <x v="6"/>
    <x v="2"/>
    <x v="0"/>
    <x v="3"/>
  </r>
  <r>
    <s v="OP : DESIRE 3 - Transmission offre reconsultation"/>
    <d v="2024-06-06T00:00:00"/>
    <d v="1899-12-30T16:00:00"/>
    <d v="2024-06-06T00:00:00"/>
    <d v="1899-12-30T16:30:00"/>
    <x v="52"/>
    <x v="0"/>
    <x v="6"/>
    <x v="2"/>
    <x v="0"/>
    <x v="3"/>
  </r>
  <r>
    <s v="OP : DESIRE 3 - Analyse offre reconsultation"/>
    <d v="2024-06-06T00:00:00"/>
    <d v="1899-12-30T15:30:00"/>
    <d v="2024-06-06T00:00:00"/>
    <d v="1899-12-30T16:00:00"/>
    <x v="52"/>
    <x v="0"/>
    <x v="6"/>
    <x v="2"/>
    <x v="0"/>
    <x v="3"/>
  </r>
  <r>
    <s v="OP : DESIRE 3 - MAJ TDS / Cellule de logements"/>
    <d v="2024-06-10T00:00:00"/>
    <d v="1899-12-30T10:00:00"/>
    <d v="2024-06-10T00:00:00"/>
    <d v="1899-12-30T10:30:00"/>
    <x v="52"/>
    <x v="0"/>
    <x v="6"/>
    <x v="2"/>
    <x v="0"/>
    <x v="3"/>
  </r>
  <r>
    <s v="OP : DESIRE 3 - MAJ dossier DCE"/>
    <d v="2024-06-12T00:00:00"/>
    <d v="1899-12-30T09:00:00"/>
    <d v="2024-06-12T00:00:00"/>
    <d v="1899-12-30T10:00:00"/>
    <x v="52"/>
    <x v="0"/>
    <x v="6"/>
    <x v="2"/>
    <x v="4"/>
    <x v="3"/>
  </r>
  <r>
    <s v="OP : DESIRE 3 - MAJ dossier DCE"/>
    <d v="2024-06-13T00:00:00"/>
    <d v="1899-12-30T08:00:00"/>
    <d v="2024-06-13T00:00:00"/>
    <d v="1899-12-30T09:00:00"/>
    <x v="52"/>
    <x v="0"/>
    <x v="6"/>
    <x v="2"/>
    <x v="4"/>
    <x v="3"/>
  </r>
  <r>
    <s v="OP : DESIRE 3 - Résultats d'appel d'offre"/>
    <d v="2024-06-14T00:00:00"/>
    <d v="1899-12-30T08:00:00"/>
    <d v="2024-06-14T00:00:00"/>
    <d v="1899-12-30T09:00:00"/>
    <x v="52"/>
    <x v="0"/>
    <x v="6"/>
    <x v="2"/>
    <x v="4"/>
    <x v="3"/>
  </r>
  <r>
    <s v="OP : DESIRE 3 - Présentation ACT 2"/>
    <d v="2024-06-19T00:00:00"/>
    <d v="1899-12-30T15:30:00"/>
    <d v="2024-06-19T00:00:00"/>
    <d v="1899-12-30T16:30:00"/>
    <x v="52"/>
    <x v="0"/>
    <x v="6"/>
    <x v="2"/>
    <x v="4"/>
    <x v="3"/>
  </r>
  <r>
    <s v="OP : DESIRE 3 - Actualisation matrice"/>
    <d v="2024-06-14T00:00:00"/>
    <d v="1899-12-30T09:00:00"/>
    <d v="2024-06-14T00:00:00"/>
    <d v="1899-12-30T10:00:00"/>
    <x v="52"/>
    <x v="0"/>
    <x v="6"/>
    <x v="2"/>
    <x v="4"/>
    <x v="3"/>
  </r>
  <r>
    <s v="OP : DESIRE 3 - Suivi ACT"/>
    <d v="2024-06-18T00:00:00"/>
    <d v="1899-12-30T17:00:00"/>
    <d v="2024-06-18T00:00:00"/>
    <d v="1899-12-30T18:00:00"/>
    <x v="52"/>
    <x v="0"/>
    <x v="6"/>
    <x v="2"/>
    <x v="4"/>
    <x v="3"/>
  </r>
  <r>
    <s v="OP : DESIRE 3 - dossier de financement complémentaire DEAL"/>
    <d v="2024-06-19T00:00:00"/>
    <d v="1899-12-30T16:30:00"/>
    <d v="2024-06-19T00:00:00"/>
    <d v="1899-12-30T17:00:00"/>
    <x v="52"/>
    <x v="0"/>
    <x v="6"/>
    <x v="2"/>
    <x v="0"/>
    <x v="3"/>
  </r>
  <r>
    <s v="OP : DESIRE 3 - Préparation de la phase de négociation"/>
    <d v="2024-07-31T00:00:00"/>
    <d v="1899-12-30T08:30:00"/>
    <d v="2024-07-31T00:00:00"/>
    <d v="1899-12-30T10:00:00"/>
    <x v="52"/>
    <x v="0"/>
    <x v="6"/>
    <x v="2"/>
    <x v="1"/>
    <x v="6"/>
  </r>
  <r>
    <s v="OP : DESIRE 3 - Transmission demande modificative DEAL + ACL"/>
    <d v="2024-07-29T00:00:00"/>
    <d v="1899-12-30T10:30:00"/>
    <d v="2024-07-29T00:00:00"/>
    <d v="1899-12-30T11:00:00"/>
    <x v="52"/>
    <x v="0"/>
    <x v="6"/>
    <x v="2"/>
    <x v="0"/>
    <x v="6"/>
  </r>
  <r>
    <s v="OP : DESIRE 3 - Point avancement Mairie de la Petite-Île"/>
    <d v="2024-07-19T00:00:00"/>
    <d v="1899-12-30T08:00:00"/>
    <d v="2024-07-19T00:00:00"/>
    <d v="1899-12-30T08:30:00"/>
    <x v="52"/>
    <x v="0"/>
    <x v="6"/>
    <x v="2"/>
    <x v="0"/>
    <x v="6"/>
  </r>
  <r>
    <s v="OP : DESIRE 3 - Reprise courrier DEAL LBU complémentaire"/>
    <d v="2024-07-19T00:00:00"/>
    <d v="1899-12-30T08:30:00"/>
    <d v="2024-07-19T00:00:00"/>
    <d v="1899-12-30T09:30:00"/>
    <x v="52"/>
    <x v="0"/>
    <x v="6"/>
    <x v="2"/>
    <x v="4"/>
    <x v="6"/>
  </r>
  <r>
    <s v="OP : DESIRE 3 - Courrier de négociation"/>
    <d v="2024-07-16T00:00:00"/>
    <d v="1899-12-30T09:30:00"/>
    <d v="2024-07-16T00:00:00"/>
    <d v="1899-12-30T10:00:00"/>
    <x v="52"/>
    <x v="0"/>
    <x v="6"/>
    <x v="2"/>
    <x v="0"/>
    <x v="6"/>
  </r>
  <r>
    <s v="OP : DESIRE 3 - Modification demande de subvention complémentaire DEAL"/>
    <d v="2024-07-16T00:00:00"/>
    <d v="1899-12-30T08:30:00"/>
    <d v="2024-07-16T00:00:00"/>
    <d v="1899-12-30T09:30:00"/>
    <x v="52"/>
    <x v="0"/>
    <x v="6"/>
    <x v="2"/>
    <x v="4"/>
    <x v="6"/>
  </r>
  <r>
    <s v="OP : DESIRE 3 - Voir GL pour demande prêt ACL"/>
    <d v="2024-07-12T00:00:00"/>
    <d v="1899-12-30T08:00:00"/>
    <d v="2024-07-12T00:00:00"/>
    <d v="1899-12-30T08:30:00"/>
    <x v="52"/>
    <x v="0"/>
    <x v="6"/>
    <x v="2"/>
    <x v="0"/>
    <x v="6"/>
  </r>
  <r>
    <s v="OP : DESIRE 3 - Prêt ACL"/>
    <d v="2024-07-11T00:00:00"/>
    <d v="1899-12-30T11:30:00"/>
    <d v="2024-07-11T00:00:00"/>
    <d v="1899-12-30T12:30:00"/>
    <x v="52"/>
    <x v="0"/>
    <x v="6"/>
    <x v="2"/>
    <x v="4"/>
    <x v="6"/>
  </r>
  <r>
    <s v="SODEGIS / Opération &quot;Désiré 3&quot; - Présentation ACT n°3 suite négociation"/>
    <d v="2024-07-09T00:00:00"/>
    <d v="1899-12-30T15:45:00"/>
    <d v="2024-07-09T00:00:00"/>
    <d v="1899-12-30T17:30:00"/>
    <x v="52"/>
    <x v="0"/>
    <x v="6"/>
    <x v="2"/>
    <x v="15"/>
    <x v="6"/>
  </r>
  <r>
    <s v="OP : DESIRE 3 - Courrier demande de subvention complémentaire"/>
    <d v="2024-07-08T00:00:00"/>
    <d v="1899-12-30T16:30:00"/>
    <d v="2024-07-08T00:00:00"/>
    <d v="1899-12-30T17:00:00"/>
    <x v="52"/>
    <x v="0"/>
    <x v="6"/>
    <x v="2"/>
    <x v="0"/>
    <x v="6"/>
  </r>
  <r>
    <s v="OP : DESIRE 3 - Foncier acquis AK 661 (BJE)"/>
    <d v="2024-07-05T00:00:00"/>
    <d v="1899-12-30T10:30:00"/>
    <d v="2024-07-05T00:00:00"/>
    <d v="1899-12-30T11:00:00"/>
    <x v="52"/>
    <x v="0"/>
    <x v="6"/>
    <x v="2"/>
    <x v="0"/>
    <x v="6"/>
  </r>
  <r>
    <s v="OP : DESIRE 3 - Présentation plan de financement pour demande LBU complémentaire"/>
    <d v="2024-07-04T00:00:00"/>
    <d v="1899-12-30T16:00:00"/>
    <d v="2024-07-04T00:00:00"/>
    <d v="1899-12-30T17:00:00"/>
    <x v="52"/>
    <x v="0"/>
    <x v="6"/>
    <x v="2"/>
    <x v="4"/>
    <x v="6"/>
  </r>
  <r>
    <s v="OP : DESIRE 3 - Dossier subvention complémentaire"/>
    <d v="2024-07-04T00:00:00"/>
    <d v="1899-12-30T08:00:00"/>
    <d v="2024-07-04T00:00:00"/>
    <d v="1899-12-30T12:30:00"/>
    <x v="52"/>
    <x v="0"/>
    <x v="6"/>
    <x v="2"/>
    <x v="25"/>
    <x v="6"/>
  </r>
  <r>
    <s v="OP : DESIRE 3 - Dossier subvention complémentaire"/>
    <d v="2024-07-04T00:00:00"/>
    <d v="1899-12-30T13:30:00"/>
    <d v="2024-07-04T00:00:00"/>
    <d v="1899-12-30T16:00:00"/>
    <x v="52"/>
    <x v="0"/>
    <x v="6"/>
    <x v="2"/>
    <x v="11"/>
    <x v="6"/>
  </r>
  <r>
    <s v="OP : DESIRE 3 - Dossier subvention complémentaire"/>
    <d v="2024-07-04T00:00:00"/>
    <d v="1899-12-30T17:00:00"/>
    <d v="2024-07-04T00:00:00"/>
    <d v="1899-12-30T19:30:00"/>
    <x v="52"/>
    <x v="0"/>
    <x v="6"/>
    <x v="2"/>
    <x v="11"/>
    <x v="6"/>
  </r>
  <r>
    <s v="OP : Désiré 3 - Ouv plis des offres négociées"/>
    <d v="2024-07-01T00:00:00"/>
    <d v="1899-12-30T16:30:00"/>
    <d v="2024-07-01T00:00:00"/>
    <d v="1899-12-30T17:00:00"/>
    <x v="52"/>
    <x v="0"/>
    <x v="6"/>
    <x v="2"/>
    <x v="0"/>
    <x v="6"/>
  </r>
  <r>
    <s v="OP : DESIRE 3 - Transmission AO / négociation"/>
    <d v="2024-07-01T00:00:00"/>
    <d v="1899-12-30T17:00:00"/>
    <d v="2024-07-01T00:00:00"/>
    <d v="1899-12-30T17:30:00"/>
    <x v="52"/>
    <x v="0"/>
    <x v="6"/>
    <x v="2"/>
    <x v="0"/>
    <x v="6"/>
  </r>
  <r>
    <s v="OP : DESIRE 3 - Simulation AO / négociation"/>
    <d v="2024-07-01T00:00:00"/>
    <d v="1899-12-30T17:30:00"/>
    <d v="2024-07-01T00:00:00"/>
    <d v="1899-12-30T18:00:00"/>
    <x v="52"/>
    <x v="0"/>
    <x v="6"/>
    <x v="2"/>
    <x v="0"/>
    <x v="6"/>
  </r>
  <r>
    <s v="OP : DESIRE 3 - Résultats d'appel d'offre"/>
    <d v="2024-06-14T00:00:00"/>
    <d v="1899-12-30T08:00:00"/>
    <d v="2024-06-14T00:00:00"/>
    <d v="1899-12-30T08:45:00"/>
    <x v="52"/>
    <x v="0"/>
    <x v="4"/>
    <x v="1"/>
    <x v="10"/>
    <x v="3"/>
  </r>
  <r>
    <s v="ADMINISTRATIF"/>
    <d v="2024-01-02T00:00:00"/>
    <d v="1899-12-30T10:00:00"/>
    <d v="2024-01-02T00:00:00"/>
    <d v="1899-12-30T12:00:00"/>
    <x v="52"/>
    <x v="0"/>
    <x v="11"/>
    <x v="0"/>
    <x v="2"/>
    <x v="2"/>
  </r>
  <r>
    <s v="ADMINISTRATIF"/>
    <d v="2024-01-03T00:00:00"/>
    <d v="1899-12-30T15:00:00"/>
    <d v="2024-01-03T00:00:00"/>
    <d v="1899-12-30T17:00:00"/>
    <x v="52"/>
    <x v="0"/>
    <x v="11"/>
    <x v="0"/>
    <x v="2"/>
    <x v="2"/>
  </r>
  <r>
    <s v="ADMINISTRATIF"/>
    <d v="2024-01-03T00:00:00"/>
    <d v="1899-12-30T08:00:00"/>
    <d v="2024-01-03T00:00:00"/>
    <d v="1899-12-30T10:00:00"/>
    <x v="52"/>
    <x v="0"/>
    <x v="11"/>
    <x v="0"/>
    <x v="2"/>
    <x v="2"/>
  </r>
  <r>
    <s v="ADMINISTRATIF"/>
    <d v="2024-01-05T00:00:00"/>
    <d v="1899-12-30T08:00:00"/>
    <d v="2024-01-05T00:00:00"/>
    <d v="1899-12-30T11:00:00"/>
    <x v="52"/>
    <x v="0"/>
    <x v="11"/>
    <x v="0"/>
    <x v="9"/>
    <x v="2"/>
  </r>
  <r>
    <s v="ADMINISTRATIF"/>
    <d v="2024-01-08T00:00:00"/>
    <d v="1899-12-30T10:00:00"/>
    <d v="2024-01-08T00:00:00"/>
    <d v="1899-12-30T12:00:00"/>
    <x v="52"/>
    <x v="0"/>
    <x v="11"/>
    <x v="0"/>
    <x v="2"/>
    <x v="2"/>
  </r>
  <r>
    <s v="ADMINISTRATIF"/>
    <d v="2024-01-09T00:00:00"/>
    <d v="1899-12-30T10:00:00"/>
    <d v="2024-01-09T00:00:00"/>
    <d v="1899-12-30T12:00:00"/>
    <x v="52"/>
    <x v="0"/>
    <x v="11"/>
    <x v="0"/>
    <x v="2"/>
    <x v="2"/>
  </r>
  <r>
    <s v="ADMINISTRATIF"/>
    <d v="2024-01-11T00:00:00"/>
    <d v="1899-12-30T08:00:00"/>
    <d v="2024-01-11T00:00:00"/>
    <d v="1899-12-30T10:00:00"/>
    <x v="52"/>
    <x v="0"/>
    <x v="11"/>
    <x v="0"/>
    <x v="2"/>
    <x v="2"/>
  </r>
  <r>
    <s v="ADMINISTRATIF"/>
    <d v="2024-01-11T00:00:00"/>
    <d v="1899-12-30T15:00:00"/>
    <d v="2024-01-11T00:00:00"/>
    <d v="1899-12-30T17:00:00"/>
    <x v="52"/>
    <x v="0"/>
    <x v="11"/>
    <x v="0"/>
    <x v="2"/>
    <x v="2"/>
  </r>
  <r>
    <s v="ADMINISTRATIF"/>
    <d v="2024-01-15T00:00:00"/>
    <d v="1899-12-30T08:00:00"/>
    <d v="2024-01-15T00:00:00"/>
    <d v="1899-12-30T10:00:00"/>
    <x v="52"/>
    <x v="0"/>
    <x v="11"/>
    <x v="0"/>
    <x v="2"/>
    <x v="2"/>
  </r>
  <r>
    <s v="ADMINISTRATIF"/>
    <d v="2024-01-16T00:00:00"/>
    <d v="1899-12-30T08:00:00"/>
    <d v="2024-01-16T00:00:00"/>
    <d v="1899-12-30T10:00:00"/>
    <x v="52"/>
    <x v="0"/>
    <x v="11"/>
    <x v="0"/>
    <x v="2"/>
    <x v="2"/>
  </r>
  <r>
    <s v="ADMINISTRATIF"/>
    <d v="2024-01-18T00:00:00"/>
    <d v="1899-12-30T10:00:00"/>
    <d v="2024-01-18T00:00:00"/>
    <d v="1899-12-30T12:00:00"/>
    <x v="52"/>
    <x v="0"/>
    <x v="11"/>
    <x v="0"/>
    <x v="2"/>
    <x v="2"/>
  </r>
  <r>
    <s v="ADMINISTRATIF"/>
    <d v="2024-01-22T00:00:00"/>
    <d v="1899-12-30T13:00:00"/>
    <d v="2024-01-22T00:00:00"/>
    <d v="1899-12-30T15:00:00"/>
    <x v="52"/>
    <x v="0"/>
    <x v="11"/>
    <x v="0"/>
    <x v="2"/>
    <x v="2"/>
  </r>
  <r>
    <s v="ADMINISTRATIF"/>
    <d v="2024-01-23T00:00:00"/>
    <d v="1899-12-30T08:00:00"/>
    <d v="2024-01-23T00:00:00"/>
    <d v="1899-12-30T10:00:00"/>
    <x v="52"/>
    <x v="0"/>
    <x v="11"/>
    <x v="0"/>
    <x v="2"/>
    <x v="2"/>
  </r>
  <r>
    <s v="ADMINISTRATIF"/>
    <d v="2024-01-25T00:00:00"/>
    <d v="1899-12-30T08:00:00"/>
    <d v="2024-01-25T00:00:00"/>
    <d v="1899-12-30T10:00:00"/>
    <x v="52"/>
    <x v="0"/>
    <x v="11"/>
    <x v="0"/>
    <x v="2"/>
    <x v="2"/>
  </r>
  <r>
    <s v="ADMINISTRATIF"/>
    <d v="2024-01-12T00:00:00"/>
    <d v="1899-12-30T08:00:00"/>
    <d v="2024-01-12T00:00:00"/>
    <d v="1899-12-30T09:00:00"/>
    <x v="52"/>
    <x v="0"/>
    <x v="11"/>
    <x v="0"/>
    <x v="4"/>
    <x v="2"/>
  </r>
  <r>
    <s v="OP : DESIRE 3 - Ouv plis"/>
    <d v="2024-03-19T00:00:00"/>
    <d v="1899-12-30T13:00:00"/>
    <d v="2024-03-19T00:00:00"/>
    <d v="1899-12-30T15:00:00"/>
    <x v="52"/>
    <x v="0"/>
    <x v="11"/>
    <x v="0"/>
    <x v="2"/>
    <x v="5"/>
  </r>
  <r>
    <s v="ADMINISTRATIF"/>
    <d v="2024-03-05T00:00:00"/>
    <d v="1899-12-30T08:00:00"/>
    <d v="2024-03-05T00:00:00"/>
    <d v="1899-12-30T10:00:00"/>
    <x v="52"/>
    <x v="0"/>
    <x v="11"/>
    <x v="0"/>
    <x v="2"/>
    <x v="5"/>
  </r>
  <r>
    <s v="ADMINISTRATIF"/>
    <d v="2024-03-08T00:00:00"/>
    <d v="1899-12-30T10:00:00"/>
    <d v="2024-03-08T00:00:00"/>
    <d v="1899-12-30T11:00:00"/>
    <x v="52"/>
    <x v="0"/>
    <x v="11"/>
    <x v="0"/>
    <x v="4"/>
    <x v="5"/>
  </r>
  <r>
    <s v="ADMINISTRATIF"/>
    <d v="2024-03-11T00:00:00"/>
    <d v="1899-12-30T15:00:00"/>
    <d v="2024-03-11T00:00:00"/>
    <d v="1899-12-30T17:00:00"/>
    <x v="52"/>
    <x v="0"/>
    <x v="11"/>
    <x v="0"/>
    <x v="2"/>
    <x v="5"/>
  </r>
  <r>
    <s v="ADMINISTRATIF"/>
    <d v="2024-03-12T00:00:00"/>
    <d v="1899-12-30T10:00:00"/>
    <d v="2024-03-12T00:00:00"/>
    <d v="1899-12-30T12:00:00"/>
    <x v="52"/>
    <x v="0"/>
    <x v="11"/>
    <x v="0"/>
    <x v="2"/>
    <x v="5"/>
  </r>
  <r>
    <s v="ADMINISTRATIF"/>
    <d v="2024-03-14T00:00:00"/>
    <d v="1899-12-30T13:00:00"/>
    <d v="2024-03-14T00:00:00"/>
    <d v="1899-12-30T16:00:00"/>
    <x v="52"/>
    <x v="0"/>
    <x v="11"/>
    <x v="0"/>
    <x v="9"/>
    <x v="5"/>
  </r>
  <r>
    <s v="ADMINISTRATIF"/>
    <d v="2024-03-19T00:00:00"/>
    <d v="1899-12-30T15:00:00"/>
    <d v="2024-03-19T00:00:00"/>
    <d v="1899-12-30T17:00:00"/>
    <x v="52"/>
    <x v="0"/>
    <x v="11"/>
    <x v="0"/>
    <x v="2"/>
    <x v="5"/>
  </r>
  <r>
    <s v="ADMINISTRATIF"/>
    <d v="2024-03-18T00:00:00"/>
    <d v="1899-12-30T10:00:00"/>
    <d v="2024-03-18T00:00:00"/>
    <d v="1899-12-30T12:00:00"/>
    <x v="52"/>
    <x v="0"/>
    <x v="11"/>
    <x v="0"/>
    <x v="2"/>
    <x v="5"/>
  </r>
  <r>
    <s v="ADMINISTRATIF"/>
    <d v="2024-03-22T00:00:00"/>
    <d v="1899-12-30T08:00:00"/>
    <d v="2024-03-22T00:00:00"/>
    <d v="1899-12-30T11:00:00"/>
    <x v="52"/>
    <x v="0"/>
    <x v="11"/>
    <x v="0"/>
    <x v="9"/>
    <x v="5"/>
  </r>
  <r>
    <s v="ADMINISTRATIF"/>
    <d v="2024-03-28T00:00:00"/>
    <d v="1899-12-30T08:00:00"/>
    <d v="2024-03-28T00:00:00"/>
    <d v="1899-12-30T10:00:00"/>
    <x v="52"/>
    <x v="0"/>
    <x v="11"/>
    <x v="0"/>
    <x v="2"/>
    <x v="5"/>
  </r>
  <r>
    <s v="ADMINISTRATIF"/>
    <d v="2024-03-29T00:00:00"/>
    <d v="1899-12-30T08:00:00"/>
    <d v="2024-03-29T00:00:00"/>
    <d v="1899-12-30T11:00:00"/>
    <x v="52"/>
    <x v="0"/>
    <x v="11"/>
    <x v="0"/>
    <x v="9"/>
    <x v="5"/>
  </r>
  <r>
    <s v="ADMINISTRATIF"/>
    <d v="2024-02-06T00:00:00"/>
    <d v="1899-12-30T08:00:00"/>
    <d v="2024-02-06T00:00:00"/>
    <d v="1899-12-30T10:00:00"/>
    <x v="52"/>
    <x v="0"/>
    <x v="11"/>
    <x v="0"/>
    <x v="2"/>
    <x v="4"/>
  </r>
  <r>
    <s v="ADMINISTRATIF"/>
    <d v="2024-02-08T00:00:00"/>
    <d v="1899-12-30T08:00:00"/>
    <d v="2024-02-08T00:00:00"/>
    <d v="1899-12-30T10:00:00"/>
    <x v="52"/>
    <x v="0"/>
    <x v="11"/>
    <x v="0"/>
    <x v="2"/>
    <x v="4"/>
  </r>
  <r>
    <s v="ADMINISTRATIF"/>
    <d v="2024-02-13T00:00:00"/>
    <d v="1899-12-30T10:00:00"/>
    <d v="2024-02-13T00:00:00"/>
    <d v="1899-12-30T12:00:00"/>
    <x v="52"/>
    <x v="0"/>
    <x v="11"/>
    <x v="0"/>
    <x v="2"/>
    <x v="4"/>
  </r>
  <r>
    <s v="ADMINISTRATIF"/>
    <d v="2024-02-19T00:00:00"/>
    <d v="1899-12-30T10:00:00"/>
    <d v="2024-02-19T00:00:00"/>
    <d v="1899-12-30T12:00:00"/>
    <x v="52"/>
    <x v="0"/>
    <x v="11"/>
    <x v="0"/>
    <x v="2"/>
    <x v="4"/>
  </r>
  <r>
    <s v="ADMINISTRATIF"/>
    <d v="2024-02-21T00:00:00"/>
    <d v="1899-12-30T08:00:00"/>
    <d v="2024-02-21T00:00:00"/>
    <d v="1899-12-30T10:00:00"/>
    <x v="52"/>
    <x v="0"/>
    <x v="11"/>
    <x v="0"/>
    <x v="2"/>
    <x v="4"/>
  </r>
  <r>
    <s v="ADMINISTRATIF"/>
    <d v="2024-02-22T00:00:00"/>
    <d v="1899-12-30T10:00:00"/>
    <d v="2024-02-22T00:00:00"/>
    <d v="1899-12-30T12:00:00"/>
    <x v="52"/>
    <x v="0"/>
    <x v="11"/>
    <x v="0"/>
    <x v="2"/>
    <x v="4"/>
  </r>
  <r>
    <s v="ADMINISTRATIF"/>
    <d v="2024-02-22T00:00:00"/>
    <d v="1899-12-30T15:00:00"/>
    <d v="2024-02-22T00:00:00"/>
    <d v="1899-12-30T17:00:00"/>
    <x v="52"/>
    <x v="0"/>
    <x v="11"/>
    <x v="0"/>
    <x v="2"/>
    <x v="4"/>
  </r>
  <r>
    <s v="SODEGIS / Opération &quot;Désiré 3&quot; - Réunion présentation ACT"/>
    <d v="2024-04-18T00:00:00"/>
    <d v="1899-12-30T08:30:00"/>
    <d v="2024-04-18T00:00:00"/>
    <d v="1899-12-30T10:00:00"/>
    <x v="52"/>
    <x v="0"/>
    <x v="11"/>
    <x v="0"/>
    <x v="1"/>
    <x v="0"/>
  </r>
  <r>
    <s v="ADMINISTRATIF"/>
    <d v="2024-04-03T00:00:00"/>
    <d v="1899-12-30T15:00:00"/>
    <d v="2024-04-03T00:00:00"/>
    <d v="1899-12-30T17:00:00"/>
    <x v="52"/>
    <x v="0"/>
    <x v="11"/>
    <x v="0"/>
    <x v="2"/>
    <x v="0"/>
  </r>
  <r>
    <s v="ADMINISTRATIF"/>
    <d v="2024-04-04T00:00:00"/>
    <d v="1899-12-30T10:00:00"/>
    <d v="2024-04-04T00:00:00"/>
    <d v="1899-12-30T12:00:00"/>
    <x v="52"/>
    <x v="0"/>
    <x v="11"/>
    <x v="0"/>
    <x v="2"/>
    <x v="0"/>
  </r>
  <r>
    <s v="ADMINISTRATIF"/>
    <d v="2024-04-11T00:00:00"/>
    <d v="1899-12-30T10:00:00"/>
    <d v="2024-04-11T00:00:00"/>
    <d v="1899-12-30T12:00:00"/>
    <x v="52"/>
    <x v="0"/>
    <x v="11"/>
    <x v="0"/>
    <x v="2"/>
    <x v="0"/>
  </r>
  <r>
    <s v="ADMINISTRATIF"/>
    <d v="2024-04-16T00:00:00"/>
    <d v="1899-12-30T08:00:00"/>
    <d v="2024-04-16T00:00:00"/>
    <d v="1899-12-30T10:00:00"/>
    <x v="52"/>
    <x v="0"/>
    <x v="11"/>
    <x v="0"/>
    <x v="2"/>
    <x v="0"/>
  </r>
  <r>
    <s v="ADMINISTRATIF"/>
    <d v="2024-04-17T00:00:00"/>
    <d v="1899-12-30T13:00:00"/>
    <d v="2024-04-17T00:00:00"/>
    <d v="1899-12-30T15:00:00"/>
    <x v="52"/>
    <x v="0"/>
    <x v="11"/>
    <x v="0"/>
    <x v="2"/>
    <x v="0"/>
  </r>
  <r>
    <s v="ADMINISTRATIF"/>
    <d v="2024-04-18T00:00:00"/>
    <d v="1899-12-30T10:00:00"/>
    <d v="2024-04-18T00:00:00"/>
    <d v="1899-12-30T12:00:00"/>
    <x v="52"/>
    <x v="0"/>
    <x v="11"/>
    <x v="0"/>
    <x v="2"/>
    <x v="0"/>
  </r>
  <r>
    <s v="ADMINISTRATIF"/>
    <d v="2024-04-23T00:00:00"/>
    <d v="1899-12-30T13:00:00"/>
    <d v="2024-04-23T00:00:00"/>
    <d v="1899-12-30T15:30:00"/>
    <x v="52"/>
    <x v="0"/>
    <x v="11"/>
    <x v="0"/>
    <x v="11"/>
    <x v="0"/>
  </r>
  <r>
    <s v="ADMINISTRATIF"/>
    <d v="2024-04-24T00:00:00"/>
    <d v="1899-12-30T13:00:00"/>
    <d v="2024-04-24T00:00:00"/>
    <d v="1899-12-30T15:00:00"/>
    <x v="52"/>
    <x v="0"/>
    <x v="11"/>
    <x v="0"/>
    <x v="2"/>
    <x v="0"/>
  </r>
  <r>
    <s v="ADMINISTRATIF"/>
    <d v="2024-04-29T00:00:00"/>
    <d v="1899-12-30T10:00:00"/>
    <d v="2024-04-29T00:00:00"/>
    <d v="1899-12-30T12:00:00"/>
    <x v="52"/>
    <x v="0"/>
    <x v="11"/>
    <x v="0"/>
    <x v="2"/>
    <x v="0"/>
  </r>
  <r>
    <s v="ADMINISTRATIF"/>
    <d v="2024-04-30T00:00:00"/>
    <d v="1899-12-30T10:00:00"/>
    <d v="2024-04-30T00:00:00"/>
    <d v="1899-12-30T12:00:00"/>
    <x v="52"/>
    <x v="0"/>
    <x v="11"/>
    <x v="0"/>
    <x v="2"/>
    <x v="0"/>
  </r>
  <r>
    <s v="ADMINISTRATIF"/>
    <d v="2024-05-21T00:00:00"/>
    <d v="1899-12-30T15:00:00"/>
    <d v="2024-05-21T00:00:00"/>
    <d v="1899-12-30T17:00:00"/>
    <x v="52"/>
    <x v="0"/>
    <x v="11"/>
    <x v="0"/>
    <x v="2"/>
    <x v="1"/>
  </r>
  <r>
    <s v="ADMINISTRATIF"/>
    <d v="2024-05-23T00:00:00"/>
    <d v="1899-12-30T08:00:00"/>
    <d v="2024-05-23T00:00:00"/>
    <d v="1899-12-30T10:00:00"/>
    <x v="52"/>
    <x v="0"/>
    <x v="11"/>
    <x v="0"/>
    <x v="2"/>
    <x v="1"/>
  </r>
  <r>
    <s v="ADMINISTRATIF"/>
    <d v="2024-05-31T00:00:00"/>
    <d v="1899-12-30T08:00:00"/>
    <d v="2024-05-31T00:00:00"/>
    <d v="1899-12-30T09:30:00"/>
    <x v="52"/>
    <x v="0"/>
    <x v="11"/>
    <x v="0"/>
    <x v="1"/>
    <x v="1"/>
  </r>
  <r>
    <s v="ADMINISTRATIF"/>
    <d v="2024-06-17T00:00:00"/>
    <d v="1899-12-30T09:30:00"/>
    <d v="2024-06-17T00:00:00"/>
    <d v="1899-12-30T12:00:00"/>
    <x v="52"/>
    <x v="0"/>
    <x v="11"/>
    <x v="0"/>
    <x v="11"/>
    <x v="3"/>
  </r>
  <r>
    <s v="ADMINISTRATIF"/>
    <d v="2024-06-20T00:00:00"/>
    <d v="1899-12-30T08:00:00"/>
    <d v="2024-06-20T00:00:00"/>
    <d v="1899-12-30T10:00:00"/>
    <x v="52"/>
    <x v="0"/>
    <x v="11"/>
    <x v="0"/>
    <x v="2"/>
    <x v="3"/>
  </r>
  <r>
    <s v="ADMINISTRATIF"/>
    <d v="2024-07-09T00:00:00"/>
    <d v="1899-12-30T13:00:00"/>
    <d v="2024-07-09T00:00:00"/>
    <d v="1899-12-30T15:00:00"/>
    <x v="52"/>
    <x v="0"/>
    <x v="11"/>
    <x v="0"/>
    <x v="2"/>
    <x v="6"/>
  </r>
  <r>
    <s v="ADMINISTRATIF"/>
    <d v="2024-07-11T00:00:00"/>
    <d v="1899-12-30T15:00:00"/>
    <d v="2024-07-11T00:00:00"/>
    <d v="1899-12-30T17:00:00"/>
    <x v="52"/>
    <x v="0"/>
    <x v="11"/>
    <x v="0"/>
    <x v="2"/>
    <x v="6"/>
  </r>
  <r>
    <s v="ADMINISTRATIF"/>
    <d v="2024-07-17T00:00:00"/>
    <d v="1899-12-30T08:00:00"/>
    <d v="2024-07-17T00:00:00"/>
    <d v="1899-12-30T10:00:00"/>
    <x v="52"/>
    <x v="0"/>
    <x v="11"/>
    <x v="0"/>
    <x v="2"/>
    <x v="6"/>
  </r>
  <r>
    <s v="ADMINISTRATIF"/>
    <d v="2024-07-17T00:00:00"/>
    <d v="1899-12-30T15:00:00"/>
    <d v="2024-07-17T00:00:00"/>
    <d v="1899-12-30T17:00:00"/>
    <x v="52"/>
    <x v="0"/>
    <x v="11"/>
    <x v="0"/>
    <x v="2"/>
    <x v="6"/>
  </r>
  <r>
    <s v="ADMINISTRATIF"/>
    <d v="2024-07-18T00:00:00"/>
    <d v="1899-12-30T10:00:00"/>
    <d v="2024-07-18T00:00:00"/>
    <d v="1899-12-30T12:00:00"/>
    <x v="52"/>
    <x v="0"/>
    <x v="11"/>
    <x v="0"/>
    <x v="2"/>
    <x v="6"/>
  </r>
  <r>
    <s v="ADMINISTRATIF"/>
    <d v="2024-07-30T00:00:00"/>
    <d v="1899-12-30T15:00:00"/>
    <d v="2024-07-30T00:00:00"/>
    <d v="1899-12-30T17:00:00"/>
    <x v="52"/>
    <x v="0"/>
    <x v="11"/>
    <x v="0"/>
    <x v="2"/>
    <x v="6"/>
  </r>
  <r>
    <s v="ADMINISTRATIF"/>
    <d v="2024-07-29T00:00:00"/>
    <d v="1899-12-30T10:00:00"/>
    <d v="2024-07-29T00:00:00"/>
    <d v="1899-12-30T12:00:00"/>
    <x v="52"/>
    <x v="0"/>
    <x v="11"/>
    <x v="0"/>
    <x v="2"/>
    <x v="6"/>
  </r>
  <r>
    <s v="ADMINISTRATIF"/>
    <d v="2024-08-06T00:00:00"/>
    <d v="1899-12-30T13:00:00"/>
    <d v="2024-08-06T00:00:00"/>
    <d v="1899-12-30T15:00:00"/>
    <x v="52"/>
    <x v="0"/>
    <x v="11"/>
    <x v="0"/>
    <x v="2"/>
    <x v="7"/>
  </r>
  <r>
    <s v="ADMINISTRATIF"/>
    <d v="2024-08-07T00:00:00"/>
    <d v="1899-12-30T13:00:00"/>
    <d v="2024-08-07T00:00:00"/>
    <d v="1899-12-30T15:00:00"/>
    <x v="52"/>
    <x v="0"/>
    <x v="11"/>
    <x v="0"/>
    <x v="2"/>
    <x v="7"/>
  </r>
  <r>
    <s v="ADMINISTRATIF"/>
    <d v="2024-08-19T00:00:00"/>
    <d v="1899-12-30T13:00:00"/>
    <d v="2024-08-19T00:00:00"/>
    <d v="1899-12-30T15:00:00"/>
    <x v="52"/>
    <x v="0"/>
    <x v="11"/>
    <x v="0"/>
    <x v="2"/>
    <x v="7"/>
  </r>
  <r>
    <s v="ADMINISTRATIF"/>
    <d v="2024-08-20T00:00:00"/>
    <d v="1899-12-30T08:00:00"/>
    <d v="2024-08-20T00:00:00"/>
    <d v="1899-12-30T10:00:00"/>
    <x v="52"/>
    <x v="0"/>
    <x v="11"/>
    <x v="0"/>
    <x v="2"/>
    <x v="7"/>
  </r>
  <r>
    <s v="ADMINISTRATIF"/>
    <d v="2024-08-22T00:00:00"/>
    <d v="1899-12-30T13:00:00"/>
    <d v="2024-08-22T00:00:00"/>
    <d v="1899-12-30T15:00:00"/>
    <x v="52"/>
    <x v="0"/>
    <x v="11"/>
    <x v="0"/>
    <x v="2"/>
    <x v="7"/>
  </r>
  <r>
    <s v="ADMINISTRATIF"/>
    <d v="2024-08-26T00:00:00"/>
    <d v="1899-12-30T09:30:00"/>
    <d v="2024-08-26T00:00:00"/>
    <d v="1899-12-30T12:00:00"/>
    <x v="52"/>
    <x v="0"/>
    <x v="11"/>
    <x v="0"/>
    <x v="11"/>
    <x v="7"/>
  </r>
  <r>
    <s v="ADMINISTRATIF"/>
    <d v="2024-08-30T00:00:00"/>
    <d v="1899-12-30T10:00:00"/>
    <d v="2024-08-30T00:00:00"/>
    <d v="1899-12-30T11:00:00"/>
    <x v="52"/>
    <x v="0"/>
    <x v="11"/>
    <x v="0"/>
    <x v="4"/>
    <x v="7"/>
  </r>
  <r>
    <s v="OP : DESIRE 3 - Préparation convention SIDELEC-BETEL"/>
    <d v="2024-05-14T00:00:00"/>
    <d v="1899-12-30T15:30:00"/>
    <d v="2024-05-14T00:00:00"/>
    <d v="1899-12-30T16:00:00"/>
    <x v="52"/>
    <x v="0"/>
    <x v="6"/>
    <x v="2"/>
    <x v="0"/>
    <x v="1"/>
  </r>
  <r>
    <s v="OP : DESIRE 3 - Réponse pour erreur assistant"/>
    <d v="2024-05-06T00:00:00"/>
    <d v="1899-12-30T08:30:00"/>
    <d v="2024-05-06T00:00:00"/>
    <d v="1899-12-30T09:00:00"/>
    <x v="52"/>
    <x v="0"/>
    <x v="6"/>
    <x v="2"/>
    <x v="0"/>
    <x v="1"/>
  </r>
  <r>
    <s v="OP : DESIRE 3 - Info Mairie sur avancement ACT"/>
    <d v="2024-05-14T00:00:00"/>
    <d v="1899-12-30T10:30:00"/>
    <d v="2024-05-14T00:00:00"/>
    <d v="1899-12-30T11:00:00"/>
    <x v="52"/>
    <x v="0"/>
    <x v="6"/>
    <x v="2"/>
    <x v="0"/>
    <x v="1"/>
  </r>
  <r>
    <s v="OP : DESIRE 3 - Factures"/>
    <d v="2024-05-14T00:00:00"/>
    <d v="1899-12-30T14:30:00"/>
    <d v="2024-05-14T00:00:00"/>
    <d v="1899-12-30T15:00:00"/>
    <x v="52"/>
    <x v="0"/>
    <x v="6"/>
    <x v="2"/>
    <x v="0"/>
    <x v="1"/>
  </r>
  <r>
    <s v="OP : DESIRE 3 - Suivi AO n°2"/>
    <d v="2024-05-14T00:00:00"/>
    <d v="1899-12-30T16:00:00"/>
    <d v="2024-05-14T00:00:00"/>
    <d v="1899-12-30T17:00:00"/>
    <x v="52"/>
    <x v="0"/>
    <x v="6"/>
    <x v="2"/>
    <x v="4"/>
    <x v="1"/>
  </r>
  <r>
    <s v="OP : DESIRE 3 - Ouv pli négociation"/>
    <d v="2024-05-23T00:00:00"/>
    <d v="1899-12-30T10:30:00"/>
    <d v="2024-05-23T00:00:00"/>
    <d v="1899-12-30T12:00:00"/>
    <x v="52"/>
    <x v="0"/>
    <x v="6"/>
    <x v="2"/>
    <x v="1"/>
    <x v="1"/>
  </r>
  <r>
    <s v="OP : DESIRE 3 - Relance entreprises de négociation"/>
    <d v="2024-05-16T00:00:00"/>
    <d v="1899-12-30T08:00:00"/>
    <d v="2024-05-16T00:00:00"/>
    <d v="1899-12-30T08:30:00"/>
    <x v="52"/>
    <x v="0"/>
    <x v="6"/>
    <x v="2"/>
    <x v="0"/>
    <x v="1"/>
  </r>
  <r>
    <s v="OP : DESIRE 3 - Suivi AO"/>
    <d v="2024-05-28T00:00:00"/>
    <d v="1899-12-30T08:30:00"/>
    <d v="2024-05-28T00:00:00"/>
    <d v="1899-12-30T09:30:00"/>
    <x v="52"/>
    <x v="0"/>
    <x v="6"/>
    <x v="2"/>
    <x v="4"/>
    <x v="1"/>
  </r>
  <r>
    <s v="OP : DESIRE 3 - Transmission pièces EDF MDE"/>
    <d v="2024-08-23T00:00:00"/>
    <d v="1899-12-30T08:00:00"/>
    <d v="2024-08-23T00:00:00"/>
    <d v="1899-12-30T08:30:00"/>
    <x v="52"/>
    <x v="0"/>
    <x v="6"/>
    <x v="2"/>
    <x v="0"/>
    <x v="7"/>
  </r>
  <r>
    <s v="OP : DESIRE 3 - Concessionnaires"/>
    <d v="2024-08-06T00:00:00"/>
    <d v="1899-12-30T09:00:00"/>
    <d v="2024-08-06T00:00:00"/>
    <d v="1899-12-30T09:30:00"/>
    <x v="52"/>
    <x v="0"/>
    <x v="6"/>
    <x v="2"/>
    <x v="0"/>
    <x v="7"/>
  </r>
  <r>
    <s v="OP : DESIRE 3 - Travail sur ACT"/>
    <d v="2024-08-01T00:00:00"/>
    <d v="1899-12-30T08:30:00"/>
    <d v="2024-08-01T00:00:00"/>
    <d v="1899-12-30T12:30:00"/>
    <x v="52"/>
    <x v="0"/>
    <x v="6"/>
    <x v="2"/>
    <x v="5"/>
    <x v="7"/>
  </r>
  <r>
    <s v="OP : DESIRE 3 - Rapport séance de travail"/>
    <d v="2024-08-01T00:00:00"/>
    <d v="1899-12-30T13:30:00"/>
    <d v="2024-08-01T00:00:00"/>
    <d v="1899-12-30T14:30:00"/>
    <x v="52"/>
    <x v="0"/>
    <x v="6"/>
    <x v="2"/>
    <x v="4"/>
    <x v="7"/>
  </r>
  <r>
    <s v="Audition : OMNIS FLUIDES - lot 11"/>
    <d v="2024-08-07T00:00:00"/>
    <d v="1899-12-30T08:30:00"/>
    <d v="2024-08-07T00:00:00"/>
    <d v="1899-12-30T08:50:00"/>
    <x v="52"/>
    <x v="0"/>
    <x v="6"/>
    <x v="2"/>
    <x v="26"/>
    <x v="7"/>
  </r>
  <r>
    <s v="Audition : LE DAPAHIS ELEC - lot 10"/>
    <d v="2024-08-07T00:00:00"/>
    <d v="1899-12-30T09:00:00"/>
    <d v="2024-08-07T00:00:00"/>
    <d v="1899-12-30T09:20:00"/>
    <x v="52"/>
    <x v="0"/>
    <x v="6"/>
    <x v="2"/>
    <x v="26"/>
    <x v="7"/>
  </r>
  <r>
    <s v="Audition : DLC"/>
    <d v="2024-08-08T00:00:00"/>
    <d v="1899-12-30T16:20:00"/>
    <d v="2024-08-08T00:00:00"/>
    <d v="1899-12-30T16:40:00"/>
    <x v="52"/>
    <x v="0"/>
    <x v="6"/>
    <x v="2"/>
    <x v="26"/>
    <x v="7"/>
  </r>
  <r>
    <s v="Audition : DLA BÂTIMENT - lot 12"/>
    <d v="2024-08-07T00:00:00"/>
    <d v="1899-12-30T09:30:00"/>
    <d v="2024-08-07T00:00:00"/>
    <d v="1899-12-30T09:50:00"/>
    <x v="52"/>
    <x v="0"/>
    <x v="6"/>
    <x v="2"/>
    <x v="26"/>
    <x v="7"/>
  </r>
  <r>
    <s v="Audition : BAGELEC - lot 2"/>
    <d v="2024-08-07T00:00:00"/>
    <d v="1899-12-30T10:00:00"/>
    <d v="2024-08-07T00:00:00"/>
    <d v="1899-12-30T10:20:00"/>
    <x v="52"/>
    <x v="0"/>
    <x v="6"/>
    <x v="2"/>
    <x v="26"/>
    <x v="7"/>
  </r>
  <r>
    <s v="Audition : ELEC. BAPT. SERVICE - lot 10"/>
    <d v="2024-08-07T00:00:00"/>
    <d v="1899-12-30T10:30:00"/>
    <d v="2024-08-07T00:00:00"/>
    <d v="1899-12-30T10:50:00"/>
    <x v="52"/>
    <x v="0"/>
    <x v="6"/>
    <x v="2"/>
    <x v="26"/>
    <x v="7"/>
  </r>
  <r>
    <s v="Audition : GCA REUNION - lot 11"/>
    <d v="2024-08-07T00:00:00"/>
    <d v="1899-12-30T11:00:00"/>
    <d v="2024-08-07T00:00:00"/>
    <d v="1899-12-30T11:20:00"/>
    <x v="52"/>
    <x v="0"/>
    <x v="6"/>
    <x v="2"/>
    <x v="26"/>
    <x v="7"/>
  </r>
  <r>
    <s v="Audition : TESTONI - lot 2"/>
    <d v="2024-08-07T00:00:00"/>
    <d v="1899-12-30T11:30:00"/>
    <d v="2024-08-07T00:00:00"/>
    <d v="1899-12-30T11:50:00"/>
    <x v="52"/>
    <x v="0"/>
    <x v="6"/>
    <x v="2"/>
    <x v="26"/>
    <x v="7"/>
  </r>
  <r>
    <s v="Audition : GAIA - lot 12"/>
    <d v="2024-08-07T00:00:00"/>
    <d v="1899-12-30T13:30:00"/>
    <d v="2024-08-07T00:00:00"/>
    <d v="1899-12-30T13:50:00"/>
    <x v="52"/>
    <x v="0"/>
    <x v="6"/>
    <x v="2"/>
    <x v="26"/>
    <x v="7"/>
  </r>
  <r>
    <s v="Audition : MENUIRUN - lot 6"/>
    <d v="2024-08-07T00:00:00"/>
    <d v="1899-12-30T14:00:00"/>
    <d v="2024-08-07T00:00:00"/>
    <d v="1899-12-30T14:20:00"/>
    <x v="52"/>
    <x v="0"/>
    <x v="6"/>
    <x v="2"/>
    <x v="26"/>
    <x v="7"/>
  </r>
  <r>
    <s v="Audition : METALDER - lot 7"/>
    <d v="2024-08-07T00:00:00"/>
    <d v="1899-12-30T14:30:00"/>
    <d v="2024-08-07T00:00:00"/>
    <d v="1899-12-30T14:50:00"/>
    <x v="52"/>
    <x v="0"/>
    <x v="6"/>
    <x v="2"/>
    <x v="26"/>
    <x v="7"/>
  </r>
  <r>
    <s v="Audition : TTPM - lot 8"/>
    <d v="2024-08-07T00:00:00"/>
    <d v="1899-12-30T15:00:00"/>
    <d v="2024-08-07T00:00:00"/>
    <d v="1899-12-30T15:20:00"/>
    <x v="52"/>
    <x v="0"/>
    <x v="6"/>
    <x v="2"/>
    <x v="26"/>
    <x v="7"/>
  </r>
  <r>
    <s v="Audition : BÂTIMENT DU MIDI - lot 9"/>
    <d v="2024-08-07T00:00:00"/>
    <d v="1899-12-30T15:30:00"/>
    <d v="2024-08-07T00:00:00"/>
    <d v="1899-12-30T15:50:00"/>
    <x v="52"/>
    <x v="0"/>
    <x v="6"/>
    <x v="2"/>
    <x v="26"/>
    <x v="7"/>
  </r>
  <r>
    <s v="Audition : SMAC OI - lot 4 et 5"/>
    <d v="2024-08-08T00:00:00"/>
    <d v="1899-12-30T13:30:00"/>
    <d v="2024-08-08T00:00:00"/>
    <d v="1899-12-30T14:10:00"/>
    <x v="52"/>
    <x v="0"/>
    <x v="6"/>
    <x v="2"/>
    <x v="14"/>
    <x v="7"/>
  </r>
  <r>
    <s v="Audition : RAMAYA - lot 7"/>
    <d v="2024-08-08T00:00:00"/>
    <d v="1899-12-30T08:30:00"/>
    <d v="2024-08-08T00:00:00"/>
    <d v="1899-12-30T08:50:00"/>
    <x v="52"/>
    <x v="0"/>
    <x v="6"/>
    <x v="2"/>
    <x v="26"/>
    <x v="7"/>
  </r>
  <r>
    <s v="Audition : MCPS - lot 8"/>
    <d v="2024-08-08T00:00:00"/>
    <d v="1899-12-30T09:00:00"/>
    <d v="2024-08-08T00:00:00"/>
    <d v="1899-12-30T09:20:00"/>
    <x v="52"/>
    <x v="0"/>
    <x v="6"/>
    <x v="2"/>
    <x v="26"/>
    <x v="7"/>
  </r>
  <r>
    <s v="Audition : SOREPLAC - lot 9"/>
    <d v="2024-08-08T00:00:00"/>
    <d v="1899-12-30T09:30:00"/>
    <d v="2024-08-08T00:00:00"/>
    <d v="1899-12-30T09:50:00"/>
    <x v="52"/>
    <x v="0"/>
    <x v="6"/>
    <x v="2"/>
    <x v="26"/>
    <x v="7"/>
  </r>
  <r>
    <s v="Audition : DBM Peinture - lot 13"/>
    <d v="2024-08-08T00:00:00"/>
    <d v="1899-12-30T10:00:00"/>
    <d v="2024-08-08T00:00:00"/>
    <d v="1899-12-30T10:20:00"/>
    <x v="52"/>
    <x v="0"/>
    <x v="6"/>
    <x v="2"/>
    <x v="26"/>
    <x v="7"/>
  </r>
  <r>
    <s v="Audition : PG Structure - lot 4 et 5"/>
    <d v="2024-08-08T00:00:00"/>
    <d v="1899-12-30T10:30:00"/>
    <d v="2024-08-08T00:00:00"/>
    <d v="1899-12-30T11:10:00"/>
    <x v="52"/>
    <x v="0"/>
    <x v="6"/>
    <x v="2"/>
    <x v="14"/>
    <x v="7"/>
  </r>
  <r>
    <s v="Audition : TTPOI - lot 1"/>
    <d v="2024-08-08T00:00:00"/>
    <d v="1899-12-30T11:20:00"/>
    <d v="2024-08-08T00:00:00"/>
    <d v="1899-12-30T11:40:00"/>
    <x v="52"/>
    <x v="0"/>
    <x v="6"/>
    <x v="2"/>
    <x v="26"/>
    <x v="7"/>
  </r>
  <r>
    <s v="Audition : TPSOI - lot 1"/>
    <d v="2024-08-08T00:00:00"/>
    <d v="1899-12-30T14:20:00"/>
    <d v="2024-08-08T00:00:00"/>
    <d v="1899-12-30T14:40:00"/>
    <x v="52"/>
    <x v="0"/>
    <x v="6"/>
    <x v="2"/>
    <x v="26"/>
    <x v="7"/>
  </r>
  <r>
    <s v="Audition : GMF - lot 3"/>
    <d v="2024-08-08T00:00:00"/>
    <d v="1899-12-30T14:50:00"/>
    <d v="2024-08-08T00:00:00"/>
    <d v="1899-12-30T15:10:00"/>
    <x v="52"/>
    <x v="0"/>
    <x v="6"/>
    <x v="2"/>
    <x v="26"/>
    <x v="7"/>
  </r>
  <r>
    <s v="Audition : Marine Peinture - lot 13"/>
    <d v="2024-08-08T00:00:00"/>
    <d v="1899-12-30T15:20:00"/>
    <d v="2024-08-08T00:00:00"/>
    <d v="1899-12-30T15:40:00"/>
    <x v="52"/>
    <x v="0"/>
    <x v="6"/>
    <x v="2"/>
    <x v="26"/>
    <x v="7"/>
  </r>
  <r>
    <s v="Audition : DRMS - lot 6"/>
    <d v="2024-08-08T00:00:00"/>
    <d v="1899-12-30T15:50:00"/>
    <d v="2024-08-08T00:00:00"/>
    <d v="1899-12-30T16:10:00"/>
    <x v="52"/>
    <x v="0"/>
    <x v="6"/>
    <x v="2"/>
    <x v="26"/>
    <x v="7"/>
  </r>
  <r>
    <s v="OP : DESIRE 3 - Transmission guide de la négociation moe"/>
    <d v="2024-08-01T00:00:00"/>
    <d v="1899-12-30T08:00:00"/>
    <d v="2024-08-01T00:00:00"/>
    <d v="1899-12-30T08:30:00"/>
    <x v="52"/>
    <x v="0"/>
    <x v="6"/>
    <x v="2"/>
    <x v="0"/>
    <x v="7"/>
  </r>
  <r>
    <s v="OP : DESIRE 3 - Relance devis pré-fibrage"/>
    <d v="2024-08-21T00:00:00"/>
    <d v="1899-12-30T11:30:00"/>
    <d v="2024-08-21T00:00:00"/>
    <d v="1899-12-30T12:00:00"/>
    <x v="52"/>
    <x v="0"/>
    <x v="6"/>
    <x v="2"/>
    <x v="0"/>
    <x v="7"/>
  </r>
  <r>
    <s v="OP : DESIRE 3 - Préparation négociation"/>
    <d v="2024-08-06T00:00:00"/>
    <d v="1899-12-30T09:30:00"/>
    <d v="2024-08-06T00:00:00"/>
    <d v="1899-12-30T11:00:00"/>
    <x v="52"/>
    <x v="0"/>
    <x v="6"/>
    <x v="2"/>
    <x v="1"/>
    <x v="7"/>
  </r>
  <r>
    <s v="OP : DESIRE 3 - Point de fin négociation n°1"/>
    <d v="2024-08-07T00:00:00"/>
    <d v="1899-12-30T16:30:00"/>
    <d v="2024-08-07T00:00:00"/>
    <d v="1899-12-30T17:00:00"/>
    <x v="52"/>
    <x v="0"/>
    <x v="6"/>
    <x v="2"/>
    <x v="0"/>
    <x v="7"/>
  </r>
  <r>
    <s v="OP : DESIRE 3 - Point de fin négociation n°2"/>
    <d v="2024-08-08T00:00:00"/>
    <d v="1899-12-30T16:40:00"/>
    <d v="2024-08-08T00:00:00"/>
    <d v="1899-12-30T17:10:00"/>
    <x v="52"/>
    <x v="0"/>
    <x v="6"/>
    <x v="2"/>
    <x v="0"/>
    <x v="7"/>
  </r>
  <r>
    <s v="OP : DESIRE 3 - Préparation négociation"/>
    <d v="2024-08-06T00:00:00"/>
    <d v="1899-12-30T15:00:00"/>
    <d v="2024-08-06T00:00:00"/>
    <d v="1899-12-30T17:00:00"/>
    <x v="52"/>
    <x v="0"/>
    <x v="6"/>
    <x v="2"/>
    <x v="2"/>
    <x v="7"/>
  </r>
  <r>
    <s v="OP : DESIRE 3 - Ouv Pli audition négociation"/>
    <d v="2024-08-19T00:00:00"/>
    <d v="1899-12-30T14:00:00"/>
    <d v="2024-08-19T00:00:00"/>
    <d v="1899-12-30T15:30:00"/>
    <x v="52"/>
    <x v="0"/>
    <x v="6"/>
    <x v="2"/>
    <x v="1"/>
    <x v="7"/>
  </r>
  <r>
    <s v="OP : DESIRE 3 - Analyse audition"/>
    <d v="2024-08-19T00:00:00"/>
    <d v="1899-12-30T16:00:00"/>
    <d v="2024-08-19T00:00:00"/>
    <d v="1899-12-30T17:00:00"/>
    <x v="52"/>
    <x v="0"/>
    <x v="6"/>
    <x v="2"/>
    <x v="4"/>
    <x v="7"/>
  </r>
  <r>
    <s v="OP : DESIRE 3 - Récep devis pré-fibrage"/>
    <d v="2024-08-30T00:00:00"/>
    <d v="1899-12-30T08:00:00"/>
    <d v="2024-08-30T00:00:00"/>
    <d v="1899-12-30T08:30:00"/>
    <x v="52"/>
    <x v="0"/>
    <x v="6"/>
    <x v="2"/>
    <x v="0"/>
    <x v="7"/>
  </r>
  <r>
    <s v="OP : DESIRE 3 - Point audition négociation"/>
    <d v="2024-08-26T00:00:00"/>
    <d v="1899-12-30T16:15:00"/>
    <d v="2024-08-26T00:00:00"/>
    <d v="1899-12-30T17:00:00"/>
    <x v="52"/>
    <x v="0"/>
    <x v="6"/>
    <x v="2"/>
    <x v="10"/>
    <x v="7"/>
  </r>
  <r>
    <s v="OP : DESIRE 3 - AMI dotations fonds propres"/>
    <d v="2024-08-22T00:00:00"/>
    <d v="1899-12-30T11:00:00"/>
    <d v="2024-08-22T00:00:00"/>
    <d v="1899-12-30T12:00:00"/>
    <x v="52"/>
    <x v="0"/>
    <x v="6"/>
    <x v="2"/>
    <x v="4"/>
    <x v="7"/>
  </r>
  <r>
    <s v="OP : DESIRE 3 - Prolongation offres ACT n°1"/>
    <d v="2024-09-16T00:00:00"/>
    <d v="1899-12-30T16:00:00"/>
    <d v="2024-09-16T00:00:00"/>
    <d v="1899-12-30T16:30:00"/>
    <x v="52"/>
    <x v="0"/>
    <x v="6"/>
    <x v="2"/>
    <x v="0"/>
    <x v="8"/>
  </r>
  <r>
    <s v="OP : DESIRE 3 - Relance moe (CCTP)"/>
    <d v="2024-09-23T00:00:00"/>
    <d v="1899-12-30T14:30:00"/>
    <d v="2024-09-23T00:00:00"/>
    <d v="1899-12-30T15:00:00"/>
    <x v="52"/>
    <x v="0"/>
    <x v="6"/>
    <x v="2"/>
    <x v="0"/>
    <x v="8"/>
  </r>
  <r>
    <s v="COCKTAIL DEJEUNATOIRE SODEGIS "/>
    <d v="2024-01-25T00:00:00"/>
    <d v="1899-12-30T12:00:00"/>
    <d v="2024-01-25T00:00:00"/>
    <d v="1899-12-30T17:00:00"/>
    <x v="53"/>
    <x v="0"/>
    <x v="9"/>
    <x v="0"/>
    <x v="7"/>
    <x v="2"/>
  </r>
  <r>
    <s v="REVISION Cahier des Charges Techniques SODEGIS"/>
    <d v="2024-01-23T00:00:00"/>
    <d v="1899-12-30T09:00:00"/>
    <d v="2024-01-23T00:00:00"/>
    <d v="1899-12-30T11:00:00"/>
    <x v="53"/>
    <x v="0"/>
    <x v="5"/>
    <x v="2"/>
    <x v="2"/>
    <x v="2"/>
  </r>
  <r>
    <m/>
    <d v="2024-01-08T00:00:00"/>
    <d v="1899-12-30T08:00:00"/>
    <d v="2024-01-08T00:00:00"/>
    <d v="1899-12-30T12:00:00"/>
    <x v="53"/>
    <x v="0"/>
    <x v="5"/>
    <x v="2"/>
    <x v="5"/>
    <x v="2"/>
  </r>
  <r>
    <s v="POINT OP"/>
    <d v="2024-01-09T00:00:00"/>
    <d v="1899-12-30T10:30:00"/>
    <d v="2024-01-09T00:00:00"/>
    <d v="1899-12-30T11:30:00"/>
    <x v="53"/>
    <x v="0"/>
    <x v="5"/>
    <x v="2"/>
    <x v="4"/>
    <x v="2"/>
  </r>
  <r>
    <s v="POINT OP TQU"/>
    <d v="2024-01-23T00:00:00"/>
    <d v="1899-12-30T13:30:00"/>
    <d v="2024-01-23T00:00:00"/>
    <d v="1899-12-30T14:30:00"/>
    <x v="53"/>
    <x v="0"/>
    <x v="5"/>
    <x v="2"/>
    <x v="4"/>
    <x v="2"/>
  </r>
  <r>
    <m/>
    <d v="2024-01-11T00:00:00"/>
    <d v="1899-12-30T08:00:00"/>
    <d v="2024-01-11T00:00:00"/>
    <d v="1899-12-30T09:00:00"/>
    <x v="53"/>
    <x v="0"/>
    <x v="5"/>
    <x v="2"/>
    <x v="4"/>
    <x v="2"/>
  </r>
  <r>
    <m/>
    <d v="2024-01-18T00:00:00"/>
    <d v="1899-12-30T14:00:00"/>
    <d v="2024-01-18T00:00:00"/>
    <d v="1899-12-30T15:00:00"/>
    <x v="53"/>
    <x v="0"/>
    <x v="5"/>
    <x v="2"/>
    <x v="4"/>
    <x v="2"/>
  </r>
  <r>
    <m/>
    <d v="2024-01-19T00:00:00"/>
    <d v="1899-12-30T08:00:00"/>
    <d v="2024-01-19T00:00:00"/>
    <d v="1899-12-30T11:00:00"/>
    <x v="53"/>
    <x v="0"/>
    <x v="5"/>
    <x v="2"/>
    <x v="9"/>
    <x v="2"/>
  </r>
  <r>
    <m/>
    <d v="2024-01-23T00:00:00"/>
    <d v="1899-12-30T08:00:00"/>
    <d v="2024-01-23T00:00:00"/>
    <d v="1899-12-30T09:00:00"/>
    <x v="53"/>
    <x v="0"/>
    <x v="5"/>
    <x v="2"/>
    <x v="4"/>
    <x v="2"/>
  </r>
  <r>
    <m/>
    <d v="2024-01-23T00:00:00"/>
    <d v="1899-12-30T11:00:00"/>
    <d v="2024-01-23T00:00:00"/>
    <d v="1899-12-30T12:00:00"/>
    <x v="53"/>
    <x v="0"/>
    <x v="5"/>
    <x v="2"/>
    <x v="4"/>
    <x v="2"/>
  </r>
  <r>
    <m/>
    <d v="2024-01-24T00:00:00"/>
    <d v="1899-12-30T10:00:00"/>
    <d v="2024-01-24T00:00:00"/>
    <d v="1899-12-30T12:00:00"/>
    <x v="53"/>
    <x v="0"/>
    <x v="5"/>
    <x v="2"/>
    <x v="2"/>
    <x v="2"/>
  </r>
  <r>
    <s v="Chrono des tâches VEFA"/>
    <d v="2024-01-24T00:00:00"/>
    <d v="1899-12-30T14:00:00"/>
    <d v="2024-01-24T00:00:00"/>
    <d v="1899-12-30T15:30:00"/>
    <x v="53"/>
    <x v="0"/>
    <x v="5"/>
    <x v="2"/>
    <x v="1"/>
    <x v="2"/>
  </r>
  <r>
    <m/>
    <d v="2024-01-26T00:00:00"/>
    <d v="1899-12-30T08:00:00"/>
    <d v="2024-01-26T00:00:00"/>
    <d v="1899-12-30T09:00:00"/>
    <x v="53"/>
    <x v="0"/>
    <x v="5"/>
    <x v="2"/>
    <x v="4"/>
    <x v="2"/>
  </r>
  <r>
    <m/>
    <d v="2024-01-29T00:00:00"/>
    <d v="1899-12-30T14:30:00"/>
    <d v="2024-01-29T00:00:00"/>
    <d v="1899-12-30T17:00:00"/>
    <x v="53"/>
    <x v="0"/>
    <x v="5"/>
    <x v="2"/>
    <x v="11"/>
    <x v="2"/>
  </r>
  <r>
    <m/>
    <d v="2024-01-10T00:00:00"/>
    <d v="1899-12-30T16:00:00"/>
    <d v="2024-01-10T00:00:00"/>
    <d v="1899-12-30T17:00:00"/>
    <x v="53"/>
    <x v="0"/>
    <x v="5"/>
    <x v="2"/>
    <x v="4"/>
    <x v="2"/>
  </r>
  <r>
    <s v="POINT OP TQU"/>
    <d v="2024-02-06T00:00:00"/>
    <d v="1899-12-30T08:30:00"/>
    <d v="2024-02-06T00:00:00"/>
    <d v="1899-12-30T09:30:00"/>
    <x v="53"/>
    <x v="0"/>
    <x v="5"/>
    <x v="2"/>
    <x v="4"/>
    <x v="4"/>
  </r>
  <r>
    <s v="Club instructeurs/bailleurs et SIAP - 1er février 2023"/>
    <d v="2024-02-01T00:00:00"/>
    <d v="1899-12-30T09:00:00"/>
    <d v="2024-02-01T00:00:00"/>
    <d v="1899-12-30T17:00:00"/>
    <x v="53"/>
    <x v="0"/>
    <x v="5"/>
    <x v="2"/>
    <x v="27"/>
    <x v="4"/>
  </r>
  <r>
    <s v="Intégration tableau pour DEAL 370€ - identification des logements"/>
    <d v="2024-02-05T00:00:00"/>
    <d v="1899-12-30T13:00:00"/>
    <d v="2024-02-05T00:00:00"/>
    <d v="1899-12-30T17:00:00"/>
    <x v="53"/>
    <x v="0"/>
    <x v="5"/>
    <x v="2"/>
    <x v="5"/>
    <x v="4"/>
  </r>
  <r>
    <m/>
    <d v="2024-02-06T00:00:00"/>
    <d v="1899-12-30T08:00:00"/>
    <d v="2024-02-06T00:00:00"/>
    <d v="1899-12-30T08:30:00"/>
    <x v="53"/>
    <x v="0"/>
    <x v="5"/>
    <x v="2"/>
    <x v="0"/>
    <x v="4"/>
  </r>
  <r>
    <m/>
    <d v="2024-02-13T00:00:00"/>
    <d v="1899-12-30T13:00:00"/>
    <d v="2024-02-13T00:00:00"/>
    <d v="1899-12-30T14:00:00"/>
    <x v="53"/>
    <x v="0"/>
    <x v="5"/>
    <x v="2"/>
    <x v="4"/>
    <x v="4"/>
  </r>
  <r>
    <m/>
    <d v="2024-03-18T00:00:00"/>
    <d v="1899-12-30T08:00:00"/>
    <d v="2024-03-18T00:00:00"/>
    <d v="1899-12-30T09:00:00"/>
    <x v="53"/>
    <x v="0"/>
    <x v="5"/>
    <x v="2"/>
    <x v="4"/>
    <x v="5"/>
  </r>
  <r>
    <m/>
    <d v="2024-03-18T00:00:00"/>
    <d v="1899-12-30T13:00:00"/>
    <d v="2024-03-18T00:00:00"/>
    <d v="1899-12-30T13:30:00"/>
    <x v="53"/>
    <x v="0"/>
    <x v="5"/>
    <x v="2"/>
    <x v="0"/>
    <x v="5"/>
  </r>
  <r>
    <m/>
    <d v="2024-03-21T00:00:00"/>
    <d v="1899-12-30T08:00:00"/>
    <d v="2024-03-21T00:00:00"/>
    <d v="1899-12-30T10:00:00"/>
    <x v="53"/>
    <x v="0"/>
    <x v="5"/>
    <x v="2"/>
    <x v="2"/>
    <x v="5"/>
  </r>
  <r>
    <m/>
    <d v="2024-03-22T00:00:00"/>
    <d v="1899-12-30T08:00:00"/>
    <d v="2024-03-22T00:00:00"/>
    <d v="1899-12-30T08:30:00"/>
    <x v="53"/>
    <x v="0"/>
    <x v="5"/>
    <x v="2"/>
    <x v="0"/>
    <x v="5"/>
  </r>
  <r>
    <m/>
    <d v="2024-03-25T00:00:00"/>
    <d v="1899-12-30T08:00:00"/>
    <d v="2024-03-25T00:00:00"/>
    <d v="1899-12-30T09:00:00"/>
    <x v="53"/>
    <x v="0"/>
    <x v="5"/>
    <x v="2"/>
    <x v="4"/>
    <x v="5"/>
  </r>
  <r>
    <m/>
    <d v="2024-03-26T00:00:00"/>
    <d v="1899-12-30T08:00:00"/>
    <d v="2024-03-26T00:00:00"/>
    <d v="1899-12-30T09:30:00"/>
    <x v="53"/>
    <x v="0"/>
    <x v="5"/>
    <x v="2"/>
    <x v="1"/>
    <x v="5"/>
  </r>
  <r>
    <s v="POINT OP TQU"/>
    <d v="2024-04-03T00:00:00"/>
    <d v="1899-12-30T15:35:00"/>
    <d v="2024-04-03T00:00:00"/>
    <d v="1899-12-30T17:00:00"/>
    <x v="53"/>
    <x v="0"/>
    <x v="5"/>
    <x v="2"/>
    <x v="28"/>
    <x v="0"/>
  </r>
  <r>
    <s v="POINT OP TQU"/>
    <d v="2024-04-15T00:00:00"/>
    <d v="1899-12-30T09:00:00"/>
    <d v="2024-04-15T00:00:00"/>
    <d v="1899-12-30T10:00:00"/>
    <x v="53"/>
    <x v="0"/>
    <x v="5"/>
    <x v="2"/>
    <x v="4"/>
    <x v="0"/>
  </r>
  <r>
    <s v="POINT OP TQU"/>
    <d v="2024-04-29T00:00:00"/>
    <d v="1899-12-30T09:00:00"/>
    <d v="2024-04-29T00:00:00"/>
    <d v="1899-12-30T10:00:00"/>
    <x v="53"/>
    <x v="0"/>
    <x v="5"/>
    <x v="2"/>
    <x v="4"/>
    <x v="0"/>
  </r>
  <r>
    <m/>
    <d v="2024-04-15T00:00:00"/>
    <d v="1899-12-30T08:00:00"/>
    <d v="2024-04-15T00:00:00"/>
    <d v="1899-12-30T09:00:00"/>
    <x v="53"/>
    <x v="0"/>
    <x v="5"/>
    <x v="2"/>
    <x v="4"/>
    <x v="0"/>
  </r>
  <r>
    <m/>
    <d v="2024-04-18T00:00:00"/>
    <d v="1899-12-30T08:00:00"/>
    <d v="2024-04-18T00:00:00"/>
    <d v="1899-12-30T09:00:00"/>
    <x v="53"/>
    <x v="0"/>
    <x v="5"/>
    <x v="2"/>
    <x v="4"/>
    <x v="0"/>
  </r>
  <r>
    <s v="Faisabilité CH 176"/>
    <d v="2024-04-29T00:00:00"/>
    <d v="1899-12-30T13:00:00"/>
    <d v="2024-04-29T00:00:00"/>
    <d v="1899-12-30T16:00:00"/>
    <x v="53"/>
    <x v="0"/>
    <x v="5"/>
    <x v="2"/>
    <x v="9"/>
    <x v="0"/>
  </r>
  <r>
    <m/>
    <d v="2024-04-29T00:00:00"/>
    <d v="1899-12-30T10:00:00"/>
    <d v="2024-04-29T00:00:00"/>
    <d v="1899-12-30T12:00:00"/>
    <x v="53"/>
    <x v="0"/>
    <x v="5"/>
    <x v="2"/>
    <x v="2"/>
    <x v="0"/>
  </r>
  <r>
    <m/>
    <d v="2024-04-29T00:00:00"/>
    <d v="1899-12-30T16:00:00"/>
    <d v="2024-04-29T00:00:00"/>
    <d v="1899-12-30T17:00:00"/>
    <x v="53"/>
    <x v="0"/>
    <x v="5"/>
    <x v="2"/>
    <x v="4"/>
    <x v="0"/>
  </r>
  <r>
    <m/>
    <d v="2024-05-02T00:00:00"/>
    <d v="1899-12-30T10:00:00"/>
    <d v="2024-05-02T00:00:00"/>
    <d v="1899-12-30T12:00:00"/>
    <x v="53"/>
    <x v="0"/>
    <x v="5"/>
    <x v="2"/>
    <x v="2"/>
    <x v="1"/>
  </r>
  <r>
    <m/>
    <d v="2024-05-02T00:00:00"/>
    <d v="1899-12-30T13:00:00"/>
    <d v="2024-05-02T00:00:00"/>
    <d v="1899-12-30T17:00:00"/>
    <x v="53"/>
    <x v="0"/>
    <x v="5"/>
    <x v="2"/>
    <x v="5"/>
    <x v="1"/>
  </r>
  <r>
    <s v="Financement Tegia"/>
    <d v="2024-05-02T00:00:00"/>
    <d v="1899-12-30T08:00:00"/>
    <d v="2024-05-02T00:00:00"/>
    <d v="1899-12-30T10:00:00"/>
    <x v="53"/>
    <x v="0"/>
    <x v="5"/>
    <x v="2"/>
    <x v="2"/>
    <x v="1"/>
  </r>
  <r>
    <m/>
    <d v="2024-05-03T00:00:00"/>
    <d v="1899-12-30T08:00:00"/>
    <d v="2024-05-03T00:00:00"/>
    <d v="1899-12-30T10:00:00"/>
    <x v="53"/>
    <x v="0"/>
    <x v="5"/>
    <x v="2"/>
    <x v="2"/>
    <x v="1"/>
  </r>
  <r>
    <s v="Faisabilité Dation pour CI"/>
    <d v="2024-05-15T00:00:00"/>
    <d v="1899-12-30T08:00:00"/>
    <d v="2024-05-15T00:00:00"/>
    <d v="1899-12-30T12:00:00"/>
    <x v="53"/>
    <x v="0"/>
    <x v="5"/>
    <x v="2"/>
    <x v="5"/>
    <x v="1"/>
  </r>
  <r>
    <s v="COMITE D'INVESTISSEMENT"/>
    <d v="2024-05-17T00:00:00"/>
    <d v="1899-12-30T08:00:00"/>
    <d v="2024-05-17T00:00:00"/>
    <d v="1899-12-30T11:00:00"/>
    <x v="53"/>
    <x v="0"/>
    <x v="5"/>
    <x v="2"/>
    <x v="9"/>
    <x v="1"/>
  </r>
  <r>
    <m/>
    <d v="2024-05-16T00:00:00"/>
    <d v="1899-12-30T15:00:00"/>
    <d v="2024-05-16T00:00:00"/>
    <d v="1899-12-30T17:00:00"/>
    <x v="53"/>
    <x v="0"/>
    <x v="5"/>
    <x v="2"/>
    <x v="2"/>
    <x v="1"/>
  </r>
  <r>
    <m/>
    <d v="2024-05-20T00:00:00"/>
    <d v="1899-12-30T08:00:00"/>
    <d v="2024-05-20T00:00:00"/>
    <d v="1899-12-30T10:00:00"/>
    <x v="53"/>
    <x v="0"/>
    <x v="5"/>
    <x v="2"/>
    <x v="2"/>
    <x v="1"/>
  </r>
  <r>
    <m/>
    <d v="2024-05-20T00:00:00"/>
    <d v="1899-12-30T13:00:00"/>
    <d v="2024-05-20T00:00:00"/>
    <d v="1899-12-30T14:00:00"/>
    <x v="53"/>
    <x v="0"/>
    <x v="5"/>
    <x v="2"/>
    <x v="4"/>
    <x v="1"/>
  </r>
  <r>
    <m/>
    <d v="2024-05-23T00:00:00"/>
    <d v="1899-12-30T08:00:00"/>
    <d v="2024-05-23T00:00:00"/>
    <d v="1899-12-30T12:00:00"/>
    <x v="53"/>
    <x v="0"/>
    <x v="5"/>
    <x v="2"/>
    <x v="5"/>
    <x v="1"/>
  </r>
  <r>
    <m/>
    <d v="2024-05-24T00:00:00"/>
    <d v="1899-12-30T08:00:00"/>
    <d v="2024-05-24T00:00:00"/>
    <d v="1899-12-30T11:00:00"/>
    <x v="53"/>
    <x v="0"/>
    <x v="5"/>
    <x v="2"/>
    <x v="9"/>
    <x v="1"/>
  </r>
  <r>
    <m/>
    <d v="2024-05-29T00:00:00"/>
    <d v="1899-12-30T13:00:00"/>
    <d v="2024-05-29T00:00:00"/>
    <d v="1899-12-30T17:00:00"/>
    <x v="53"/>
    <x v="0"/>
    <x v="5"/>
    <x v="2"/>
    <x v="5"/>
    <x v="1"/>
  </r>
  <r>
    <m/>
    <d v="2024-05-30T00:00:00"/>
    <d v="1899-12-30T09:00:00"/>
    <d v="2024-05-30T00:00:00"/>
    <d v="1899-12-30T12:00:00"/>
    <x v="53"/>
    <x v="0"/>
    <x v="5"/>
    <x v="2"/>
    <x v="9"/>
    <x v="1"/>
  </r>
  <r>
    <m/>
    <d v="2024-05-31T00:00:00"/>
    <d v="1899-12-30T09:00:00"/>
    <d v="2024-05-31T00:00:00"/>
    <d v="1899-12-30T10:00:00"/>
    <x v="53"/>
    <x v="0"/>
    <x v="5"/>
    <x v="2"/>
    <x v="4"/>
    <x v="1"/>
  </r>
  <r>
    <m/>
    <d v="2024-05-31T00:00:00"/>
    <d v="1899-12-30T10:00:00"/>
    <d v="2024-05-31T00:00:00"/>
    <d v="1899-12-30T11:00:00"/>
    <x v="53"/>
    <x v="0"/>
    <x v="5"/>
    <x v="2"/>
    <x v="4"/>
    <x v="1"/>
  </r>
  <r>
    <s v="Point opération"/>
    <d v="2024-01-23T00:00:00"/>
    <d v="1899-12-30T11:00:00"/>
    <d v="2024-01-23T00:00:00"/>
    <d v="1899-12-30T12:00:00"/>
    <x v="53"/>
    <x v="0"/>
    <x v="12"/>
    <x v="2"/>
    <x v="4"/>
    <x v="2"/>
  </r>
  <r>
    <s v="Point opération"/>
    <d v="2024-01-30T00:00:00"/>
    <d v="1899-12-30T11:00:00"/>
    <d v="2024-01-30T00:00:00"/>
    <d v="1899-12-30T12:00:00"/>
    <x v="53"/>
    <x v="0"/>
    <x v="12"/>
    <x v="2"/>
    <x v="4"/>
    <x v="2"/>
  </r>
  <r>
    <s v="POINT OP TQU"/>
    <d v="2024-06-10T00:00:00"/>
    <d v="1899-12-30T11:00:00"/>
    <d v="2024-06-10T00:00:00"/>
    <d v="1899-12-30T12:00:00"/>
    <x v="53"/>
    <x v="0"/>
    <x v="5"/>
    <x v="2"/>
    <x v="4"/>
    <x v="3"/>
  </r>
  <r>
    <s v="POINT OP TQU"/>
    <d v="2024-06-24T00:00:00"/>
    <d v="1899-12-30T09:00:00"/>
    <d v="2024-06-24T00:00:00"/>
    <d v="1899-12-30T10:00:00"/>
    <x v="53"/>
    <x v="0"/>
    <x v="5"/>
    <x v="2"/>
    <x v="4"/>
    <x v="3"/>
  </r>
  <r>
    <m/>
    <d v="2024-06-03T00:00:00"/>
    <d v="1899-12-30T09:00:00"/>
    <d v="2024-06-03T00:00:00"/>
    <d v="1899-12-30T12:00:00"/>
    <x v="53"/>
    <x v="0"/>
    <x v="5"/>
    <x v="2"/>
    <x v="9"/>
    <x v="3"/>
  </r>
  <r>
    <s v="ETUDE FAISABILITE"/>
    <d v="2024-06-04T00:00:00"/>
    <d v="1899-12-30T08:00:00"/>
    <d v="2024-06-04T00:00:00"/>
    <d v="1899-12-30T12:00:00"/>
    <x v="53"/>
    <x v="0"/>
    <x v="5"/>
    <x v="2"/>
    <x v="5"/>
    <x v="3"/>
  </r>
  <r>
    <s v="Présentation des équipes MAUVILAC et de la nouvelle gamme Tarkett"/>
    <d v="2024-06-28T00:00:00"/>
    <d v="1899-12-30T09:00:00"/>
    <d v="2024-06-28T00:00:00"/>
    <d v="1899-12-30T11:00:00"/>
    <x v="53"/>
    <x v="0"/>
    <x v="5"/>
    <x v="2"/>
    <x v="2"/>
    <x v="3"/>
  </r>
  <r>
    <m/>
    <d v="2024-06-17T00:00:00"/>
    <d v="1899-12-30T10:00:00"/>
    <d v="2024-06-17T00:00:00"/>
    <d v="1899-12-30T12:00:00"/>
    <x v="53"/>
    <x v="0"/>
    <x v="5"/>
    <x v="2"/>
    <x v="2"/>
    <x v="3"/>
  </r>
  <r>
    <m/>
    <d v="2024-06-19T00:00:00"/>
    <d v="1899-12-30T15:00:00"/>
    <d v="2024-06-19T00:00:00"/>
    <d v="1899-12-30T17:00:00"/>
    <x v="53"/>
    <x v="0"/>
    <x v="5"/>
    <x v="2"/>
    <x v="2"/>
    <x v="3"/>
  </r>
  <r>
    <m/>
    <d v="2024-06-18T00:00:00"/>
    <d v="1899-12-30T13:00:00"/>
    <d v="2024-06-18T00:00:00"/>
    <d v="1899-12-30T15:30:00"/>
    <x v="53"/>
    <x v="0"/>
    <x v="5"/>
    <x v="2"/>
    <x v="11"/>
    <x v="3"/>
  </r>
  <r>
    <m/>
    <d v="2024-06-20T00:00:00"/>
    <d v="1899-12-30T09:00:00"/>
    <d v="2024-06-20T00:00:00"/>
    <d v="1899-12-30T10:00:00"/>
    <x v="53"/>
    <x v="0"/>
    <x v="5"/>
    <x v="2"/>
    <x v="4"/>
    <x v="3"/>
  </r>
  <r>
    <m/>
    <d v="2024-06-26T00:00:00"/>
    <d v="1899-12-30T10:00:00"/>
    <d v="2024-06-26T00:00:00"/>
    <d v="1899-12-30T12:00:00"/>
    <x v="53"/>
    <x v="0"/>
    <x v="5"/>
    <x v="2"/>
    <x v="2"/>
    <x v="3"/>
  </r>
  <r>
    <s v="COMITE D'INVESTISSEMENT"/>
    <d v="2024-06-28T00:00:00"/>
    <d v="1899-12-30T08:00:00"/>
    <d v="2024-06-28T00:00:00"/>
    <d v="1899-12-30T09:00:00"/>
    <x v="53"/>
    <x v="0"/>
    <x v="5"/>
    <x v="2"/>
    <x v="4"/>
    <x v="3"/>
  </r>
  <r>
    <s v="POINT OP TQU"/>
    <d v="2024-06-10T00:00:00"/>
    <d v="1899-12-30T11:00:00"/>
    <d v="2024-06-10T00:00:00"/>
    <d v="1899-12-30T12:00:00"/>
    <x v="53"/>
    <x v="0"/>
    <x v="0"/>
    <x v="0"/>
    <x v="4"/>
    <x v="3"/>
  </r>
  <r>
    <s v="POINT OP TQU"/>
    <d v="2024-06-24T00:00:00"/>
    <d v="1899-12-30T09:00:00"/>
    <d v="2024-06-24T00:00:00"/>
    <d v="1899-12-30T10:00:00"/>
    <x v="53"/>
    <x v="0"/>
    <x v="0"/>
    <x v="0"/>
    <x v="4"/>
    <x v="3"/>
  </r>
  <r>
    <s v="Point OP Lucie"/>
    <d v="2024-04-29T00:00:00"/>
    <d v="1899-12-30T08:15:00"/>
    <d v="2024-04-29T00:00:00"/>
    <d v="1899-12-30T09:00:00"/>
    <x v="53"/>
    <x v="0"/>
    <x v="9"/>
    <x v="0"/>
    <x v="10"/>
    <x v="0"/>
  </r>
  <r>
    <s v="Point OP Lucie"/>
    <d v="2024-04-02T00:00:00"/>
    <d v="1899-12-30T13:15:00"/>
    <d v="2024-04-02T00:00:00"/>
    <d v="1899-12-30T14:00:00"/>
    <x v="53"/>
    <x v="0"/>
    <x v="9"/>
    <x v="0"/>
    <x v="10"/>
    <x v="0"/>
  </r>
  <r>
    <s v="Point OP Lucie"/>
    <d v="2024-06-10T00:00:00"/>
    <d v="1899-12-30T08:15:00"/>
    <d v="2024-06-10T00:00:00"/>
    <d v="1899-12-30T09:00:00"/>
    <x v="53"/>
    <x v="0"/>
    <x v="9"/>
    <x v="0"/>
    <x v="10"/>
    <x v="3"/>
  </r>
  <r>
    <s v="point muriele"/>
    <d v="2024-06-27T00:00:00"/>
    <d v="1899-12-30T15:30:00"/>
    <d v="2024-06-27T00:00:00"/>
    <d v="1899-12-30T16:00:00"/>
    <x v="53"/>
    <x v="0"/>
    <x v="9"/>
    <x v="0"/>
    <x v="0"/>
    <x v="3"/>
  </r>
  <r>
    <s v="Point OP"/>
    <d v="2024-06-19T00:00:00"/>
    <d v="1899-12-30T08:30:00"/>
    <d v="2024-06-19T00:00:00"/>
    <d v="1899-12-30T12:00:00"/>
    <x v="53"/>
    <x v="0"/>
    <x v="9"/>
    <x v="0"/>
    <x v="13"/>
    <x v="3"/>
  </r>
  <r>
    <s v="Point OP"/>
    <d v="2024-06-19T00:00:00"/>
    <d v="1899-12-30T13:00:00"/>
    <d v="2024-06-19T00:00:00"/>
    <d v="1899-12-30T16:30:00"/>
    <x v="53"/>
    <x v="0"/>
    <x v="9"/>
    <x v="0"/>
    <x v="13"/>
    <x v="3"/>
  </r>
  <r>
    <s v="Rencontre DG / collaborateurs DDCP"/>
    <d v="2024-07-11T00:00:00"/>
    <d v="1899-12-30T15:00:00"/>
    <d v="2024-07-11T00:00:00"/>
    <d v="1899-12-30T16:00:00"/>
    <x v="53"/>
    <x v="0"/>
    <x v="3"/>
    <x v="2"/>
    <x v="4"/>
    <x v="6"/>
  </r>
  <r>
    <s v="Transmettre extraction agenda NBL"/>
    <d v="2024-05-07T00:00:00"/>
    <d v="1899-12-30T08:00:00"/>
    <d v="2024-05-07T00:00:00"/>
    <d v="1899-12-30T08:30:00"/>
    <x v="53"/>
    <x v="0"/>
    <x v="3"/>
    <x v="2"/>
    <x v="0"/>
    <x v="1"/>
  </r>
  <r>
    <s v="Transmettre extraction agenda NBL"/>
    <d v="2024-04-04T00:00:00"/>
    <d v="1899-12-30T16:30:00"/>
    <d v="2024-04-04T00:00:00"/>
    <d v="1899-12-30T17:00:00"/>
    <x v="53"/>
    <x v="0"/>
    <x v="3"/>
    <x v="2"/>
    <x v="0"/>
    <x v="0"/>
  </r>
  <r>
    <s v="Point opération"/>
    <d v="2024-02-20T00:00:00"/>
    <d v="1899-12-30T11:00:00"/>
    <d v="2024-02-20T00:00:00"/>
    <d v="1899-12-30T12:00:00"/>
    <x v="53"/>
    <x v="0"/>
    <x v="12"/>
    <x v="2"/>
    <x v="4"/>
    <x v="4"/>
  </r>
  <r>
    <s v="Club instructeurs/bailleurs et SIAP - 1er février 2023"/>
    <d v="2024-02-01T00:00:00"/>
    <d v="1899-12-30T09:00:00"/>
    <d v="2024-02-01T00:00:00"/>
    <d v="1899-12-30T17:00:00"/>
    <x v="53"/>
    <x v="0"/>
    <x v="12"/>
    <x v="2"/>
    <x v="27"/>
    <x v="4"/>
  </r>
  <r>
    <s v="COMITE D'INVESTISSEMENT"/>
    <d v="2024-02-02T00:00:00"/>
    <d v="1899-12-30T09:00:00"/>
    <d v="2024-02-02T00:00:00"/>
    <d v="1899-12-30T11:30:00"/>
    <x v="53"/>
    <x v="0"/>
    <x v="12"/>
    <x v="2"/>
    <x v="11"/>
    <x v="4"/>
  </r>
  <r>
    <s v="POINT OP "/>
    <d v="2024-02-21T00:00:00"/>
    <d v="1899-12-30T09:00:00"/>
    <d v="2024-02-21T00:00:00"/>
    <d v="1899-12-30T10:00:00"/>
    <x v="53"/>
    <x v="0"/>
    <x v="12"/>
    <x v="2"/>
    <x v="4"/>
    <x v="4"/>
  </r>
  <r>
    <s v="COMITE D'INVESTISSEMENT"/>
    <d v="2024-02-09T00:00:00"/>
    <d v="1899-12-30T08:00:00"/>
    <d v="2024-02-09T00:00:00"/>
    <d v="1899-12-30T10:30:00"/>
    <x v="53"/>
    <x v="0"/>
    <x v="12"/>
    <x v="2"/>
    <x v="11"/>
    <x v="4"/>
  </r>
  <r>
    <s v="COMITE D'INVESTISSEMENT"/>
    <d v="2024-02-16T00:00:00"/>
    <d v="1899-12-30T08:00:00"/>
    <d v="2024-02-16T00:00:00"/>
    <d v="1899-12-30T10:00:00"/>
    <x v="53"/>
    <x v="0"/>
    <x v="12"/>
    <x v="2"/>
    <x v="2"/>
    <x v="4"/>
  </r>
  <r>
    <s v="Point opération"/>
    <d v="2024-04-09T00:00:00"/>
    <d v="1899-12-30T11:00:00"/>
    <d v="2024-04-09T00:00:00"/>
    <d v="1899-12-30T12:00:00"/>
    <x v="53"/>
    <x v="0"/>
    <x v="12"/>
    <x v="2"/>
    <x v="4"/>
    <x v="0"/>
  </r>
  <r>
    <s v="Point opération"/>
    <d v="2024-04-16T00:00:00"/>
    <d v="1899-12-30T11:00:00"/>
    <d v="2024-04-16T00:00:00"/>
    <d v="1899-12-30T12:00:00"/>
    <x v="53"/>
    <x v="0"/>
    <x v="12"/>
    <x v="2"/>
    <x v="4"/>
    <x v="0"/>
  </r>
  <r>
    <s v="Point opération"/>
    <d v="2024-04-23T00:00:00"/>
    <d v="1899-12-30T11:00:00"/>
    <d v="2024-04-23T00:00:00"/>
    <d v="1899-12-30T12:00:00"/>
    <x v="53"/>
    <x v="0"/>
    <x v="12"/>
    <x v="2"/>
    <x v="4"/>
    <x v="0"/>
  </r>
  <r>
    <s v="POINT OP"/>
    <d v="2024-04-11T00:00:00"/>
    <d v="1899-12-30T08:00:00"/>
    <d v="2024-04-11T00:00:00"/>
    <d v="1899-12-30T09:00:00"/>
    <x v="53"/>
    <x v="0"/>
    <x v="12"/>
    <x v="2"/>
    <x v="4"/>
    <x v="0"/>
  </r>
  <r>
    <s v="COMITE D'INVESTISSEMENT"/>
    <d v="2024-04-05T00:00:00"/>
    <d v="1899-12-30T08:00:00"/>
    <d v="2024-04-05T00:00:00"/>
    <d v="1899-12-30T11:00:00"/>
    <x v="53"/>
    <x v="0"/>
    <x v="12"/>
    <x v="2"/>
    <x v="9"/>
    <x v="0"/>
  </r>
  <r>
    <s v="Problématique des raccordements EDF "/>
    <d v="2024-04-16T00:00:00"/>
    <d v="1899-12-30T09:00:00"/>
    <d v="2024-04-16T00:00:00"/>
    <d v="1899-12-30T11:00:00"/>
    <x v="53"/>
    <x v="0"/>
    <x v="12"/>
    <x v="2"/>
    <x v="2"/>
    <x v="0"/>
  </r>
  <r>
    <s v="Réalisation temps passé"/>
    <d v="2024-04-10T00:00:00"/>
    <d v="1899-12-30T15:00:00"/>
    <d v="2024-04-10T00:00:00"/>
    <d v="1899-12-30T17:00:00"/>
    <x v="53"/>
    <x v="0"/>
    <x v="12"/>
    <x v="2"/>
    <x v="2"/>
    <x v="0"/>
  </r>
  <r>
    <s v="POINT OP TQU"/>
    <d v="2024-07-08T00:00:00"/>
    <d v="1899-12-30T09:00:00"/>
    <d v="2024-07-08T00:00:00"/>
    <d v="1899-12-30T10:00:00"/>
    <x v="53"/>
    <x v="0"/>
    <x v="5"/>
    <x v="2"/>
    <x v="4"/>
    <x v="6"/>
  </r>
  <r>
    <s v="POINT OP TQU"/>
    <d v="2024-07-22T00:00:00"/>
    <d v="1899-12-30T09:00:00"/>
    <d v="2024-07-22T00:00:00"/>
    <d v="1899-12-30T10:00:00"/>
    <x v="53"/>
    <x v="0"/>
    <x v="5"/>
    <x v="2"/>
    <x v="4"/>
    <x v="6"/>
  </r>
  <r>
    <s v="Rencontre DG / collaborateurs DDCP"/>
    <d v="2024-07-11T00:00:00"/>
    <d v="1899-12-30T14:00:00"/>
    <d v="2024-07-11T00:00:00"/>
    <d v="1899-12-30T16:00:00"/>
    <x v="53"/>
    <x v="0"/>
    <x v="5"/>
    <x v="2"/>
    <x v="2"/>
    <x v="6"/>
  </r>
  <r>
    <m/>
    <d v="2024-07-04T00:00:00"/>
    <d v="1899-12-30T13:00:00"/>
    <d v="2024-07-04T00:00:00"/>
    <d v="1899-12-30T14:00:00"/>
    <x v="53"/>
    <x v="0"/>
    <x v="5"/>
    <x v="2"/>
    <x v="4"/>
    <x v="6"/>
  </r>
  <r>
    <m/>
    <d v="2024-07-05T00:00:00"/>
    <d v="1899-12-30T09:30:00"/>
    <d v="2024-07-05T00:00:00"/>
    <d v="1899-12-30T11:00:00"/>
    <x v="53"/>
    <x v="0"/>
    <x v="5"/>
    <x v="2"/>
    <x v="1"/>
    <x v="6"/>
  </r>
  <r>
    <s v="COMITE D'INVESTISSEMENT"/>
    <d v="2024-07-12T00:00:00"/>
    <d v="1899-12-30T08:00:00"/>
    <d v="2024-07-12T00:00:00"/>
    <d v="1899-12-30T11:00:00"/>
    <x v="53"/>
    <x v="0"/>
    <x v="5"/>
    <x v="2"/>
    <x v="9"/>
    <x v="6"/>
  </r>
  <r>
    <m/>
    <d v="2024-07-10T00:00:00"/>
    <d v="1899-12-30T15:00:00"/>
    <d v="2024-07-10T00:00:00"/>
    <d v="1899-12-30T17:30:00"/>
    <x v="53"/>
    <x v="0"/>
    <x v="5"/>
    <x v="2"/>
    <x v="11"/>
    <x v="6"/>
  </r>
  <r>
    <m/>
    <d v="2024-07-11T00:00:00"/>
    <d v="1899-12-30T09:30:00"/>
    <d v="2024-07-11T00:00:00"/>
    <d v="1899-12-30T12:00:00"/>
    <x v="53"/>
    <x v="0"/>
    <x v="5"/>
    <x v="2"/>
    <x v="11"/>
    <x v="6"/>
  </r>
  <r>
    <m/>
    <d v="2024-07-15T00:00:00"/>
    <d v="1899-12-30T13:00:00"/>
    <d v="2024-07-15T00:00:00"/>
    <d v="1899-12-30T14:30:00"/>
    <x v="53"/>
    <x v="0"/>
    <x v="5"/>
    <x v="2"/>
    <x v="1"/>
    <x v="6"/>
  </r>
  <r>
    <m/>
    <d v="2024-07-15T00:00:00"/>
    <d v="1899-12-30T16:30:00"/>
    <d v="2024-07-15T00:00:00"/>
    <d v="1899-12-30T17:00:00"/>
    <x v="53"/>
    <x v="0"/>
    <x v="5"/>
    <x v="2"/>
    <x v="0"/>
    <x v="6"/>
  </r>
  <r>
    <s v="Le rôle du Responsable d'Opération et du Chargé de Travaux "/>
    <d v="2024-07-23T00:00:00"/>
    <d v="1899-12-30T14:30:00"/>
    <d v="2024-07-23T00:00:00"/>
    <d v="1899-12-30T17:00:00"/>
    <x v="53"/>
    <x v="0"/>
    <x v="5"/>
    <x v="2"/>
    <x v="11"/>
    <x v="6"/>
  </r>
  <r>
    <m/>
    <d v="2024-07-22T00:00:00"/>
    <d v="1899-12-30T08:00:00"/>
    <d v="2024-07-22T00:00:00"/>
    <d v="1899-12-30T09:00:00"/>
    <x v="53"/>
    <x v="0"/>
    <x v="5"/>
    <x v="2"/>
    <x v="4"/>
    <x v="6"/>
  </r>
  <r>
    <s v="POINT OP TQU"/>
    <d v="2024-08-06T00:00:00"/>
    <d v="1899-12-30T09:00:00"/>
    <d v="2024-08-06T00:00:00"/>
    <d v="1899-12-30T11:00:00"/>
    <x v="53"/>
    <x v="0"/>
    <x v="5"/>
    <x v="2"/>
    <x v="2"/>
    <x v="7"/>
  </r>
  <r>
    <s v="POINT OP TQU"/>
    <d v="2024-08-19T00:00:00"/>
    <d v="1899-12-30T09:00:00"/>
    <d v="2024-08-19T00:00:00"/>
    <d v="1899-12-30T10:00:00"/>
    <x v="53"/>
    <x v="0"/>
    <x v="5"/>
    <x v="2"/>
    <x v="4"/>
    <x v="7"/>
  </r>
  <r>
    <s v="Visite médicale Centre de Saint Pierre 30 rue Vasco de Gamma 97410 St Pierre"/>
    <d v="2024-08-26T00:00:00"/>
    <d v="1899-12-30T11:00:00"/>
    <d v="2024-08-26T00:00:00"/>
    <d v="1899-12-30T12:00:00"/>
    <x v="53"/>
    <x v="0"/>
    <x v="5"/>
    <x v="2"/>
    <x v="4"/>
    <x v="7"/>
  </r>
  <r>
    <s v="Concertation - Arrêté modifiant l’arrêté du 17 avril 2009 définissant les caractéristiques thermiques minimales des bâtiments d'habitation neufs dans les départements de la Guadeloupe de la Martinique de la Guyane et de La Réunion"/>
    <d v="2024-08-13T00:00:00"/>
    <d v="1899-12-30T15:00:00"/>
    <d v="2024-08-13T00:00:00"/>
    <d v="1899-12-30T16:00:00"/>
    <x v="53"/>
    <x v="0"/>
    <x v="5"/>
    <x v="2"/>
    <x v="4"/>
    <x v="7"/>
  </r>
  <r>
    <s v="CCAP Travaux "/>
    <d v="2024-08-14T00:00:00"/>
    <d v="1899-12-30T11:00:00"/>
    <d v="2024-08-14T00:00:00"/>
    <d v="1899-12-30T12:00:00"/>
    <x v="53"/>
    <x v="0"/>
    <x v="5"/>
    <x v="2"/>
    <x v="4"/>
    <x v="7"/>
  </r>
  <r>
    <s v="COMITE D'INVESTISSEMENT"/>
    <d v="2024-08-30T00:00:00"/>
    <d v="1899-12-30T08:00:00"/>
    <d v="2024-08-30T00:00:00"/>
    <d v="1899-12-30T11:00:00"/>
    <x v="53"/>
    <x v="0"/>
    <x v="5"/>
    <x v="2"/>
    <x v="9"/>
    <x v="7"/>
  </r>
  <r>
    <m/>
    <d v="2024-08-06T00:00:00"/>
    <d v="1899-12-30T08:00:00"/>
    <d v="2024-08-06T00:00:00"/>
    <d v="1899-12-30T09:00:00"/>
    <x v="53"/>
    <x v="0"/>
    <x v="5"/>
    <x v="2"/>
    <x v="4"/>
    <x v="7"/>
  </r>
  <r>
    <m/>
    <d v="2024-08-06T00:00:00"/>
    <d v="1899-12-30T11:00:00"/>
    <d v="2024-08-06T00:00:00"/>
    <d v="1899-12-30T12:00:00"/>
    <x v="53"/>
    <x v="0"/>
    <x v="5"/>
    <x v="2"/>
    <x v="4"/>
    <x v="7"/>
  </r>
  <r>
    <s v="Concertation - CCAP TRAVAUX"/>
    <d v="2024-08-12T00:00:00"/>
    <d v="1899-12-30T15:00:00"/>
    <d v="2024-08-12T00:00:00"/>
    <d v="1899-12-30T17:00:00"/>
    <x v="53"/>
    <x v="0"/>
    <x v="5"/>
    <x v="2"/>
    <x v="2"/>
    <x v="7"/>
  </r>
  <r>
    <m/>
    <d v="2024-08-13T00:00:00"/>
    <d v="1899-12-30T13:00:00"/>
    <d v="2024-08-13T00:00:00"/>
    <d v="1899-12-30T15:00:00"/>
    <x v="53"/>
    <x v="0"/>
    <x v="5"/>
    <x v="2"/>
    <x v="2"/>
    <x v="7"/>
  </r>
  <r>
    <m/>
    <d v="2024-08-13T00:00:00"/>
    <d v="1899-12-30T16:00:00"/>
    <d v="2024-08-13T00:00:00"/>
    <d v="1899-12-30T17:00:00"/>
    <x v="53"/>
    <x v="0"/>
    <x v="5"/>
    <x v="2"/>
    <x v="4"/>
    <x v="7"/>
  </r>
  <r>
    <m/>
    <d v="2024-08-19T00:00:00"/>
    <d v="1899-12-30T08:00:00"/>
    <d v="2024-08-19T00:00:00"/>
    <d v="1899-12-30T09:00:00"/>
    <x v="53"/>
    <x v="0"/>
    <x v="5"/>
    <x v="2"/>
    <x v="4"/>
    <x v="7"/>
  </r>
  <r>
    <m/>
    <d v="2024-08-26T00:00:00"/>
    <d v="1899-12-30T08:00:00"/>
    <d v="2024-08-26T00:00:00"/>
    <d v="1899-12-30T11:00:00"/>
    <x v="53"/>
    <x v="0"/>
    <x v="5"/>
    <x v="2"/>
    <x v="9"/>
    <x v="7"/>
  </r>
  <r>
    <m/>
    <d v="2024-08-29T00:00:00"/>
    <d v="1899-12-30T13:00:00"/>
    <d v="2024-08-29T00:00:00"/>
    <d v="1899-12-30T17:00:00"/>
    <x v="53"/>
    <x v="0"/>
    <x v="5"/>
    <x v="2"/>
    <x v="5"/>
    <x v="7"/>
  </r>
  <r>
    <m/>
    <d v="2024-07-02T00:00:00"/>
    <d v="1899-12-30T08:00:00"/>
    <d v="2024-07-02T00:00:00"/>
    <d v="1899-12-30T12:00:00"/>
    <x v="53"/>
    <x v="2"/>
    <x v="5"/>
    <x v="2"/>
    <x v="5"/>
    <x v="6"/>
  </r>
  <r>
    <s v="COMITE D'INVESTISSEMENT"/>
    <d v="2024-02-09T00:00:00"/>
    <d v="1899-12-30T08:00:00"/>
    <d v="2024-02-09T00:00:00"/>
    <d v="1899-12-30T11:00:00"/>
    <x v="53"/>
    <x v="4"/>
    <x v="5"/>
    <x v="2"/>
    <x v="9"/>
    <x v="4"/>
  </r>
  <r>
    <s v="Réunion lancement E-Tcheck"/>
    <d v="2024-02-16T00:00:00"/>
    <d v="1899-12-30T10:00:00"/>
    <d v="2024-02-16T00:00:00"/>
    <d v="1899-12-30T11:00:00"/>
    <x v="53"/>
    <x v="6"/>
    <x v="5"/>
    <x v="2"/>
    <x v="4"/>
    <x v="4"/>
  </r>
  <r>
    <s v="Au revoir à Véronique"/>
    <d v="2024-02-29T00:00:00"/>
    <d v="1899-12-30T15:00:00"/>
    <d v="2024-02-29T00:00:00"/>
    <d v="1899-12-30T15:30:00"/>
    <x v="53"/>
    <x v="6"/>
    <x v="5"/>
    <x v="2"/>
    <x v="0"/>
    <x v="4"/>
  </r>
  <r>
    <s v="POINT OP TQU"/>
    <d v="2024-03-04T00:00:00"/>
    <d v="1899-12-30T09:00:00"/>
    <d v="2024-03-04T00:00:00"/>
    <d v="1899-12-30T10:00:00"/>
    <x v="53"/>
    <x v="1"/>
    <x v="5"/>
    <x v="2"/>
    <x v="4"/>
    <x v="5"/>
  </r>
  <r>
    <s v="POINT OP TQU"/>
    <d v="2024-03-18T00:00:00"/>
    <d v="1899-12-30T09:00:00"/>
    <d v="2024-03-18T00:00:00"/>
    <d v="1899-12-30T10:00:00"/>
    <x v="53"/>
    <x v="1"/>
    <x v="5"/>
    <x v="2"/>
    <x v="4"/>
    <x v="5"/>
  </r>
  <r>
    <s v="COMITE D'INVESTISSEMENT"/>
    <d v="2024-03-01T00:00:00"/>
    <d v="1899-12-30T10:00:00"/>
    <d v="2024-03-01T00:00:00"/>
    <d v="1899-12-30T11:00:00"/>
    <x v="53"/>
    <x v="1"/>
    <x v="5"/>
    <x v="2"/>
    <x v="4"/>
    <x v="5"/>
  </r>
  <r>
    <m/>
    <d v="2024-03-04T00:00:00"/>
    <d v="1899-12-30T13:00:00"/>
    <d v="2024-03-04T00:00:00"/>
    <d v="1899-12-30T15:00:00"/>
    <x v="53"/>
    <x v="1"/>
    <x v="5"/>
    <x v="2"/>
    <x v="2"/>
    <x v="5"/>
  </r>
  <r>
    <m/>
    <d v="2024-03-05T00:00:00"/>
    <d v="1899-12-30T13:00:00"/>
    <d v="2024-03-05T00:00:00"/>
    <d v="1899-12-30T13:30:00"/>
    <x v="53"/>
    <x v="1"/>
    <x v="5"/>
    <x v="2"/>
    <x v="0"/>
    <x v="5"/>
  </r>
  <r>
    <m/>
    <d v="2024-03-07T00:00:00"/>
    <d v="1899-12-30T13:00:00"/>
    <d v="2024-03-07T00:00:00"/>
    <d v="1899-12-30T13:30:00"/>
    <x v="53"/>
    <x v="1"/>
    <x v="5"/>
    <x v="2"/>
    <x v="0"/>
    <x v="5"/>
  </r>
  <r>
    <s v="COMITE D'INVESTISSEMENT"/>
    <d v="2024-03-08T00:00:00"/>
    <d v="1899-12-30T08:30:00"/>
    <d v="2024-03-08T00:00:00"/>
    <d v="1899-12-30T10:30:00"/>
    <x v="53"/>
    <x v="1"/>
    <x v="5"/>
    <x v="2"/>
    <x v="2"/>
    <x v="5"/>
  </r>
  <r>
    <m/>
    <d v="2024-03-08T00:00:00"/>
    <d v="1899-12-30T08:00:00"/>
    <d v="2024-03-08T00:00:00"/>
    <d v="1899-12-30T08:30:00"/>
    <x v="53"/>
    <x v="1"/>
    <x v="5"/>
    <x v="2"/>
    <x v="0"/>
    <x v="5"/>
  </r>
  <r>
    <s v="Les livraisons les délais les retards"/>
    <d v="2024-03-14T00:00:00"/>
    <d v="1899-12-30T16:00:00"/>
    <d v="2024-03-14T00:00:00"/>
    <d v="1899-12-30T18:00:00"/>
    <x v="53"/>
    <x v="1"/>
    <x v="5"/>
    <x v="2"/>
    <x v="2"/>
    <x v="5"/>
  </r>
  <r>
    <s v="COMITE D'INVESTISSEMENT"/>
    <d v="2024-03-15T00:00:00"/>
    <d v="1899-12-30T09:00:00"/>
    <d v="2024-03-15T00:00:00"/>
    <d v="1899-12-30T11:00:00"/>
    <x v="53"/>
    <x v="1"/>
    <x v="5"/>
    <x v="2"/>
    <x v="2"/>
    <x v="5"/>
  </r>
  <r>
    <s v="POINT OP TQU"/>
    <d v="2024-05-13T00:00:00"/>
    <d v="1899-12-30T09:00:00"/>
    <d v="2024-05-13T00:00:00"/>
    <d v="1899-12-30T10:00:00"/>
    <x v="53"/>
    <x v="1"/>
    <x v="5"/>
    <x v="2"/>
    <x v="4"/>
    <x v="1"/>
  </r>
  <r>
    <s v="POINT OP TQU"/>
    <d v="2024-05-27T00:00:00"/>
    <d v="1899-12-30T09:00:00"/>
    <d v="2024-05-27T00:00:00"/>
    <d v="1899-12-30T10:00:00"/>
    <x v="53"/>
    <x v="1"/>
    <x v="5"/>
    <x v="2"/>
    <x v="4"/>
    <x v="1"/>
  </r>
  <r>
    <s v="REVISION Cahier des Charges Techniques SODEGIS"/>
    <d v="2024-01-23T00:00:00"/>
    <d v="1899-12-30T09:00:00"/>
    <d v="2024-01-23T00:00:00"/>
    <d v="1899-12-30T11:00:00"/>
    <x v="53"/>
    <x v="1"/>
    <x v="12"/>
    <x v="2"/>
    <x v="2"/>
    <x v="2"/>
  </r>
  <r>
    <s v="Point opération"/>
    <d v="2024-03-26T00:00:00"/>
    <d v="1899-12-30T11:00:00"/>
    <d v="2024-03-26T00:00:00"/>
    <d v="1899-12-30T12:00:00"/>
    <x v="53"/>
    <x v="1"/>
    <x v="12"/>
    <x v="2"/>
    <x v="4"/>
    <x v="5"/>
  </r>
  <r>
    <s v="POINT OP"/>
    <d v="2024-03-21T00:00:00"/>
    <d v="1899-12-30T14:00:00"/>
    <d v="2024-03-21T00:00:00"/>
    <d v="1899-12-30T15:00:00"/>
    <x v="53"/>
    <x v="1"/>
    <x v="12"/>
    <x v="2"/>
    <x v="4"/>
    <x v="5"/>
  </r>
  <r>
    <s v="COMITE D'INVESTISSEMENT"/>
    <d v="2024-03-01T00:00:00"/>
    <d v="1899-12-30T10:00:00"/>
    <d v="2024-03-01T00:00:00"/>
    <d v="1899-12-30T11:00:00"/>
    <x v="53"/>
    <x v="1"/>
    <x v="12"/>
    <x v="2"/>
    <x v="4"/>
    <x v="5"/>
  </r>
  <r>
    <s v="RDV Yannick"/>
    <d v="2024-03-21T00:00:00"/>
    <d v="1899-12-30T08:00:00"/>
    <d v="2024-03-21T00:00:00"/>
    <d v="1899-12-30T08:30:00"/>
    <x v="53"/>
    <x v="1"/>
    <x v="12"/>
    <x v="2"/>
    <x v="0"/>
    <x v="5"/>
  </r>
  <r>
    <s v="Comité interne - Préparation CAO du 03/04/24"/>
    <d v="2024-03-28T00:00:00"/>
    <d v="1899-12-30T14:00:00"/>
    <d v="2024-03-28T00:00:00"/>
    <d v="1899-12-30T15:00:00"/>
    <x v="53"/>
    <x v="1"/>
    <x v="12"/>
    <x v="2"/>
    <x v="4"/>
    <x v="5"/>
  </r>
  <r>
    <s v="POINT OP"/>
    <d v="2024-05-23T00:00:00"/>
    <d v="1899-12-30T13:00:00"/>
    <d v="2024-05-23T00:00:00"/>
    <d v="1899-12-30T14:30:00"/>
    <x v="53"/>
    <x v="1"/>
    <x v="12"/>
    <x v="2"/>
    <x v="1"/>
    <x v="1"/>
  </r>
  <r>
    <s v="SA - Présentation des résidences"/>
    <d v="2024-05-15T00:00:00"/>
    <d v="1899-12-30T08:30:00"/>
    <d v="2024-05-15T00:00:00"/>
    <d v="1899-12-30T10:00:00"/>
    <x v="53"/>
    <x v="1"/>
    <x v="12"/>
    <x v="2"/>
    <x v="1"/>
    <x v="1"/>
  </r>
  <r>
    <s v="Classement et archivage Sénardière"/>
    <d v="2024-05-16T00:00:00"/>
    <d v="1899-12-30T13:00:00"/>
    <d v="2024-05-16T00:00:00"/>
    <d v="1899-12-30T14:30:00"/>
    <x v="53"/>
    <x v="1"/>
    <x v="12"/>
    <x v="2"/>
    <x v="1"/>
    <x v="1"/>
  </r>
  <r>
    <s v="COMITE D'INVESTISSEMENT"/>
    <d v="2024-05-17T00:00:00"/>
    <d v="1899-12-30T08:30:00"/>
    <d v="2024-05-17T00:00:00"/>
    <d v="1899-12-30T11:00:00"/>
    <x v="53"/>
    <x v="1"/>
    <x v="12"/>
    <x v="2"/>
    <x v="11"/>
    <x v="1"/>
  </r>
  <r>
    <m/>
    <d v="2024-01-09T00:00:00"/>
    <d v="1899-12-30T14:00:00"/>
    <d v="2024-01-09T00:00:00"/>
    <d v="1899-12-30T17:00:00"/>
    <x v="54"/>
    <x v="0"/>
    <x v="5"/>
    <x v="2"/>
    <x v="9"/>
    <x v="2"/>
  </r>
  <r>
    <m/>
    <d v="2024-01-11T00:00:00"/>
    <d v="1899-12-30T15:30:00"/>
    <d v="2024-01-11T00:00:00"/>
    <d v="1899-12-30T17:00:00"/>
    <x v="54"/>
    <x v="0"/>
    <x v="5"/>
    <x v="2"/>
    <x v="1"/>
    <x v="2"/>
  </r>
  <r>
    <m/>
    <d v="2024-01-15T00:00:00"/>
    <d v="1899-12-30T08:00:00"/>
    <d v="2024-01-15T00:00:00"/>
    <d v="1899-12-30T12:00:00"/>
    <x v="54"/>
    <x v="0"/>
    <x v="5"/>
    <x v="2"/>
    <x v="5"/>
    <x v="2"/>
  </r>
  <r>
    <s v="DURANTA"/>
    <d v="2024-02-01T00:00:00"/>
    <d v="1899-12-30T08:00:00"/>
    <d v="2024-02-01T00:00:00"/>
    <d v="1899-12-30T10:00:00"/>
    <x v="54"/>
    <x v="0"/>
    <x v="0"/>
    <x v="0"/>
    <x v="2"/>
    <x v="4"/>
  </r>
  <r>
    <s v="DURANTA"/>
    <d v="2024-02-02T00:00:00"/>
    <d v="1899-12-30T09:30:00"/>
    <d v="2024-02-02T00:00:00"/>
    <d v="1899-12-30T11:00:00"/>
    <x v="54"/>
    <x v="0"/>
    <x v="0"/>
    <x v="0"/>
    <x v="1"/>
    <x v="4"/>
  </r>
  <r>
    <s v="DURANTA"/>
    <d v="2024-02-05T00:00:00"/>
    <d v="1899-12-30T15:00:00"/>
    <d v="2024-02-05T00:00:00"/>
    <d v="1899-12-30T16:30:00"/>
    <x v="54"/>
    <x v="0"/>
    <x v="0"/>
    <x v="0"/>
    <x v="1"/>
    <x v="4"/>
  </r>
  <r>
    <s v="DURANTA"/>
    <d v="2024-02-06T00:00:00"/>
    <d v="1899-12-30T11:30:00"/>
    <d v="2024-02-06T00:00:00"/>
    <d v="1899-12-30T12:00:00"/>
    <x v="54"/>
    <x v="0"/>
    <x v="0"/>
    <x v="0"/>
    <x v="0"/>
    <x v="4"/>
  </r>
  <r>
    <s v="DURANTA"/>
    <d v="2024-02-07T00:00:00"/>
    <d v="1899-12-30T08:30:00"/>
    <d v="2024-02-07T00:00:00"/>
    <d v="1899-12-30T10:30:00"/>
    <x v="54"/>
    <x v="0"/>
    <x v="0"/>
    <x v="0"/>
    <x v="2"/>
    <x v="4"/>
  </r>
  <r>
    <s v="DURANTA"/>
    <d v="2024-02-08T00:00:00"/>
    <d v="1899-12-30T13:00:00"/>
    <d v="2024-02-08T00:00:00"/>
    <d v="1899-12-30T14:00:00"/>
    <x v="54"/>
    <x v="0"/>
    <x v="0"/>
    <x v="0"/>
    <x v="4"/>
    <x v="4"/>
  </r>
  <r>
    <s v="DURANTA"/>
    <d v="2024-02-13T00:00:00"/>
    <d v="1899-12-30T10:00:00"/>
    <d v="2024-02-13T00:00:00"/>
    <d v="1899-12-30T11:00:00"/>
    <x v="54"/>
    <x v="0"/>
    <x v="0"/>
    <x v="0"/>
    <x v="4"/>
    <x v="4"/>
  </r>
  <r>
    <s v="DURANTA"/>
    <d v="2024-02-14T00:00:00"/>
    <d v="1899-12-30T10:00:00"/>
    <d v="2024-02-14T00:00:00"/>
    <d v="1899-12-30T12:00:00"/>
    <x v="54"/>
    <x v="0"/>
    <x v="0"/>
    <x v="0"/>
    <x v="2"/>
    <x v="4"/>
  </r>
  <r>
    <s v="DURANTA"/>
    <d v="2024-02-15T00:00:00"/>
    <d v="1899-12-30T13:30:00"/>
    <d v="2024-02-15T00:00:00"/>
    <d v="1899-12-30T14:00:00"/>
    <x v="54"/>
    <x v="0"/>
    <x v="0"/>
    <x v="0"/>
    <x v="0"/>
    <x v="4"/>
  </r>
  <r>
    <s v="DURANTA"/>
    <d v="2024-02-19T00:00:00"/>
    <d v="1899-12-30T10:30:00"/>
    <d v="2024-02-19T00:00:00"/>
    <d v="1899-12-30T11:30:00"/>
    <x v="54"/>
    <x v="0"/>
    <x v="0"/>
    <x v="0"/>
    <x v="4"/>
    <x v="4"/>
  </r>
  <r>
    <s v="DURANTA"/>
    <d v="2024-02-19T00:00:00"/>
    <d v="1899-12-30T16:00:00"/>
    <d v="2024-02-19T00:00:00"/>
    <d v="1899-12-30T17:00:00"/>
    <x v="54"/>
    <x v="0"/>
    <x v="0"/>
    <x v="0"/>
    <x v="4"/>
    <x v="4"/>
  </r>
  <r>
    <s v="DURANTA"/>
    <d v="2024-02-20T00:00:00"/>
    <d v="1899-12-30T10:00:00"/>
    <d v="2024-02-20T00:00:00"/>
    <d v="1899-12-30T11:00:00"/>
    <x v="54"/>
    <x v="0"/>
    <x v="0"/>
    <x v="0"/>
    <x v="4"/>
    <x v="4"/>
  </r>
  <r>
    <s v="DURANTA"/>
    <d v="2024-02-21T00:00:00"/>
    <d v="1899-12-30T08:00:00"/>
    <d v="2024-02-21T00:00:00"/>
    <d v="1899-12-30T08:30:00"/>
    <x v="54"/>
    <x v="0"/>
    <x v="0"/>
    <x v="0"/>
    <x v="0"/>
    <x v="4"/>
  </r>
  <r>
    <s v="DURANTA"/>
    <d v="2024-02-21T00:00:00"/>
    <d v="1899-12-30T15:30:00"/>
    <d v="2024-02-21T00:00:00"/>
    <d v="1899-12-30T16:00:00"/>
    <x v="54"/>
    <x v="0"/>
    <x v="0"/>
    <x v="0"/>
    <x v="0"/>
    <x v="4"/>
  </r>
  <r>
    <s v="DURANTA"/>
    <d v="2024-02-26T00:00:00"/>
    <d v="1899-12-30T14:00:00"/>
    <d v="2024-02-26T00:00:00"/>
    <d v="1899-12-30T15:00:00"/>
    <x v="54"/>
    <x v="0"/>
    <x v="0"/>
    <x v="0"/>
    <x v="4"/>
    <x v="4"/>
  </r>
  <r>
    <s v="DURANTA"/>
    <d v="2024-02-27T00:00:00"/>
    <d v="1899-12-30T14:30:00"/>
    <d v="2024-02-27T00:00:00"/>
    <d v="1899-12-30T15:00:00"/>
    <x v="54"/>
    <x v="0"/>
    <x v="0"/>
    <x v="0"/>
    <x v="0"/>
    <x v="4"/>
  </r>
  <r>
    <s v="DURANTA"/>
    <d v="2024-02-28T00:00:00"/>
    <d v="1899-12-30T13:00:00"/>
    <d v="2024-02-28T00:00:00"/>
    <d v="1899-12-30T14:00:00"/>
    <x v="54"/>
    <x v="0"/>
    <x v="0"/>
    <x v="0"/>
    <x v="4"/>
    <x v="4"/>
  </r>
  <r>
    <s v="DURANTA"/>
    <d v="2024-02-29T00:00:00"/>
    <d v="1899-12-30T10:30:00"/>
    <d v="2024-02-29T00:00:00"/>
    <d v="1899-12-30T11:30:00"/>
    <x v="54"/>
    <x v="0"/>
    <x v="0"/>
    <x v="0"/>
    <x v="4"/>
    <x v="4"/>
  </r>
  <r>
    <s v="DURANTA : OUVERTURE DE PLIS MOE"/>
    <d v="2024-03-05T00:00:00"/>
    <d v="1899-12-30T13:30:00"/>
    <d v="2024-03-05T00:00:00"/>
    <d v="1899-12-30T14:30:00"/>
    <x v="54"/>
    <x v="0"/>
    <x v="0"/>
    <x v="0"/>
    <x v="4"/>
    <x v="5"/>
  </r>
  <r>
    <s v="Op &quot;DURANTA&quot; : construction de 20 LLS à l'Etang-Salé"/>
    <d v="2024-03-28T00:00:00"/>
    <d v="1899-12-30T09:00:00"/>
    <d v="2024-03-28T00:00:00"/>
    <d v="1899-12-30T10:00:00"/>
    <x v="54"/>
    <x v="0"/>
    <x v="0"/>
    <x v="0"/>
    <x v="4"/>
    <x v="5"/>
  </r>
  <r>
    <s v="DURANTA"/>
    <d v="2024-03-01T00:00:00"/>
    <d v="1899-12-30T08:00:00"/>
    <d v="2024-03-01T00:00:00"/>
    <d v="1899-12-30T09:30:00"/>
    <x v="54"/>
    <x v="0"/>
    <x v="0"/>
    <x v="0"/>
    <x v="1"/>
    <x v="5"/>
  </r>
  <r>
    <s v="DURANTA"/>
    <d v="2024-03-29T00:00:00"/>
    <d v="1899-12-30T09:30:00"/>
    <d v="2024-03-29T00:00:00"/>
    <d v="1899-12-30T10:00:00"/>
    <x v="54"/>
    <x v="0"/>
    <x v="0"/>
    <x v="0"/>
    <x v="0"/>
    <x v="5"/>
  </r>
  <r>
    <s v="DURANTA"/>
    <d v="2024-03-28T00:00:00"/>
    <d v="1899-12-30T09:00:00"/>
    <d v="2024-03-28T00:00:00"/>
    <d v="1899-12-30T10:00:00"/>
    <x v="54"/>
    <x v="0"/>
    <x v="0"/>
    <x v="0"/>
    <x v="4"/>
    <x v="5"/>
  </r>
  <r>
    <s v="DURANTA"/>
    <d v="2024-03-28T00:00:00"/>
    <d v="1899-12-30T13:00:00"/>
    <d v="2024-03-28T00:00:00"/>
    <d v="1899-12-30T13:30:00"/>
    <x v="54"/>
    <x v="0"/>
    <x v="0"/>
    <x v="0"/>
    <x v="0"/>
    <x v="5"/>
  </r>
  <r>
    <s v="DURANTA"/>
    <d v="2024-03-27T00:00:00"/>
    <d v="1899-12-30T08:30:00"/>
    <d v="2024-03-27T00:00:00"/>
    <d v="1899-12-30T09:30:00"/>
    <x v="54"/>
    <x v="0"/>
    <x v="0"/>
    <x v="0"/>
    <x v="4"/>
    <x v="5"/>
  </r>
  <r>
    <s v="DURANTA"/>
    <d v="2024-03-26T00:00:00"/>
    <d v="1899-12-30T15:30:00"/>
    <d v="2024-03-26T00:00:00"/>
    <d v="1899-12-30T16:00:00"/>
    <x v="54"/>
    <x v="0"/>
    <x v="0"/>
    <x v="0"/>
    <x v="0"/>
    <x v="5"/>
  </r>
  <r>
    <s v="DURANTA"/>
    <d v="2024-03-25T00:00:00"/>
    <d v="1899-12-30T13:00:00"/>
    <d v="2024-03-25T00:00:00"/>
    <d v="1899-12-30T13:30:00"/>
    <x v="54"/>
    <x v="0"/>
    <x v="0"/>
    <x v="0"/>
    <x v="0"/>
    <x v="5"/>
  </r>
  <r>
    <s v="DURANTA"/>
    <d v="2024-03-25T00:00:00"/>
    <d v="1899-12-30T16:00:00"/>
    <d v="2024-03-25T00:00:00"/>
    <d v="1899-12-30T16:30:00"/>
    <x v="54"/>
    <x v="0"/>
    <x v="0"/>
    <x v="0"/>
    <x v="0"/>
    <x v="5"/>
  </r>
  <r>
    <s v="DURANTA"/>
    <d v="2024-03-04T00:00:00"/>
    <d v="1899-12-30T13:00:00"/>
    <d v="2024-03-04T00:00:00"/>
    <d v="1899-12-30T14:00:00"/>
    <x v="54"/>
    <x v="0"/>
    <x v="0"/>
    <x v="0"/>
    <x v="4"/>
    <x v="5"/>
  </r>
  <r>
    <s v="DURANTA"/>
    <d v="2024-03-05T00:00:00"/>
    <d v="1899-12-30T13:30:00"/>
    <d v="2024-03-05T00:00:00"/>
    <d v="1899-12-30T14:30:00"/>
    <x v="54"/>
    <x v="0"/>
    <x v="0"/>
    <x v="0"/>
    <x v="4"/>
    <x v="5"/>
  </r>
  <r>
    <s v="DURANTA"/>
    <d v="2024-03-05T00:00:00"/>
    <d v="1899-12-30T15:30:00"/>
    <d v="2024-03-05T00:00:00"/>
    <d v="1899-12-30T16:30:00"/>
    <x v="54"/>
    <x v="0"/>
    <x v="0"/>
    <x v="0"/>
    <x v="4"/>
    <x v="5"/>
  </r>
  <r>
    <s v="DURANTA"/>
    <d v="2024-03-06T00:00:00"/>
    <d v="1899-12-30T15:30:00"/>
    <d v="2024-03-06T00:00:00"/>
    <d v="1899-12-30T16:00:00"/>
    <x v="54"/>
    <x v="0"/>
    <x v="0"/>
    <x v="0"/>
    <x v="0"/>
    <x v="5"/>
  </r>
  <r>
    <s v="DURANTA"/>
    <d v="2024-03-07T00:00:00"/>
    <d v="1899-12-30T09:30:00"/>
    <d v="2024-03-07T00:00:00"/>
    <d v="1899-12-30T10:30:00"/>
    <x v="54"/>
    <x v="0"/>
    <x v="0"/>
    <x v="0"/>
    <x v="4"/>
    <x v="5"/>
  </r>
  <r>
    <s v="DURANTA"/>
    <d v="2024-03-07T00:00:00"/>
    <d v="1899-12-30T14:30:00"/>
    <d v="2024-03-07T00:00:00"/>
    <d v="1899-12-30T15:00:00"/>
    <x v="54"/>
    <x v="0"/>
    <x v="0"/>
    <x v="0"/>
    <x v="0"/>
    <x v="5"/>
  </r>
  <r>
    <s v="DURANTA"/>
    <d v="2024-03-08T00:00:00"/>
    <d v="1899-12-30T09:00:00"/>
    <d v="2024-03-08T00:00:00"/>
    <d v="1899-12-30T10:30:00"/>
    <x v="54"/>
    <x v="0"/>
    <x v="0"/>
    <x v="0"/>
    <x v="1"/>
    <x v="5"/>
  </r>
  <r>
    <s v="DURANTA"/>
    <d v="2024-03-11T00:00:00"/>
    <d v="1899-12-30T08:30:00"/>
    <d v="2024-03-11T00:00:00"/>
    <d v="1899-12-30T09:00:00"/>
    <x v="54"/>
    <x v="0"/>
    <x v="0"/>
    <x v="0"/>
    <x v="0"/>
    <x v="5"/>
  </r>
  <r>
    <s v="DURANTA"/>
    <d v="2024-03-12T00:00:00"/>
    <d v="1899-12-30T13:00:00"/>
    <d v="2024-03-12T00:00:00"/>
    <d v="1899-12-30T14:00:00"/>
    <x v="54"/>
    <x v="0"/>
    <x v="0"/>
    <x v="0"/>
    <x v="4"/>
    <x v="5"/>
  </r>
  <r>
    <s v="DURANTA "/>
    <d v="2024-03-13T00:00:00"/>
    <d v="1899-12-30T08:00:00"/>
    <d v="2024-03-13T00:00:00"/>
    <d v="1899-12-30T09:30:00"/>
    <x v="54"/>
    <x v="0"/>
    <x v="0"/>
    <x v="0"/>
    <x v="1"/>
    <x v="5"/>
  </r>
  <r>
    <s v="DURANTA"/>
    <d v="2024-03-14T00:00:00"/>
    <d v="1899-12-30T08:00:00"/>
    <d v="2024-03-14T00:00:00"/>
    <d v="1899-12-30T08:30:00"/>
    <x v="54"/>
    <x v="0"/>
    <x v="0"/>
    <x v="0"/>
    <x v="0"/>
    <x v="5"/>
  </r>
  <r>
    <s v="DURANTA"/>
    <d v="2024-03-14T00:00:00"/>
    <d v="1899-12-30T14:00:00"/>
    <d v="2024-03-14T00:00:00"/>
    <d v="1899-12-30T15:00:00"/>
    <x v="54"/>
    <x v="0"/>
    <x v="0"/>
    <x v="0"/>
    <x v="4"/>
    <x v="5"/>
  </r>
  <r>
    <s v="DURANTA"/>
    <d v="2024-03-18T00:00:00"/>
    <d v="1899-12-30T15:30:00"/>
    <d v="2024-03-18T00:00:00"/>
    <d v="1899-12-30T16:30:00"/>
    <x v="54"/>
    <x v="0"/>
    <x v="0"/>
    <x v="0"/>
    <x v="4"/>
    <x v="5"/>
  </r>
  <r>
    <s v="DURANTA"/>
    <d v="2024-03-19T00:00:00"/>
    <d v="1899-12-30T14:00:00"/>
    <d v="2024-03-19T00:00:00"/>
    <d v="1899-12-30T15:00:00"/>
    <x v="54"/>
    <x v="0"/>
    <x v="0"/>
    <x v="0"/>
    <x v="4"/>
    <x v="5"/>
  </r>
  <r>
    <s v="DURANTA "/>
    <d v="2024-03-21T00:00:00"/>
    <d v="1899-12-30T09:30:00"/>
    <d v="2024-03-21T00:00:00"/>
    <d v="1899-12-30T10:00:00"/>
    <x v="54"/>
    <x v="0"/>
    <x v="0"/>
    <x v="0"/>
    <x v="0"/>
    <x v="5"/>
  </r>
  <r>
    <s v="DURANTA"/>
    <d v="2024-03-21T00:00:00"/>
    <d v="1899-12-30T13:00:00"/>
    <d v="2024-03-21T00:00:00"/>
    <d v="1899-12-30T13:30:00"/>
    <x v="54"/>
    <x v="0"/>
    <x v="0"/>
    <x v="0"/>
    <x v="0"/>
    <x v="5"/>
  </r>
  <r>
    <s v="DURANTA"/>
    <d v="2024-01-31T00:00:00"/>
    <d v="1899-12-30T16:00:00"/>
    <d v="2024-01-31T00:00:00"/>
    <d v="1899-12-30T16:30:00"/>
    <x v="54"/>
    <x v="0"/>
    <x v="0"/>
    <x v="0"/>
    <x v="0"/>
    <x v="2"/>
  </r>
  <r>
    <s v="DURANTA"/>
    <d v="2024-01-11T00:00:00"/>
    <d v="1899-12-30T08:00:00"/>
    <d v="2024-01-11T00:00:00"/>
    <d v="1899-12-30T09:00:00"/>
    <x v="54"/>
    <x v="0"/>
    <x v="0"/>
    <x v="0"/>
    <x v="4"/>
    <x v="2"/>
  </r>
  <r>
    <s v="DURANTA"/>
    <d v="2024-01-30T00:00:00"/>
    <d v="1899-12-30T14:30:00"/>
    <d v="2024-01-30T00:00:00"/>
    <d v="1899-12-30T15:00:00"/>
    <x v="54"/>
    <x v="0"/>
    <x v="0"/>
    <x v="0"/>
    <x v="0"/>
    <x v="2"/>
  </r>
  <r>
    <s v="DURANTA"/>
    <d v="2024-01-22T00:00:00"/>
    <d v="1899-12-30T10:30:00"/>
    <d v="2024-01-22T00:00:00"/>
    <d v="1899-12-30T12:00:00"/>
    <x v="54"/>
    <x v="0"/>
    <x v="0"/>
    <x v="0"/>
    <x v="1"/>
    <x v="2"/>
  </r>
  <r>
    <m/>
    <d v="2024-02-02T00:00:00"/>
    <d v="1899-12-30T08:00:00"/>
    <d v="2024-02-02T00:00:00"/>
    <d v="1899-12-30T09:00:00"/>
    <x v="54"/>
    <x v="0"/>
    <x v="5"/>
    <x v="2"/>
    <x v="4"/>
    <x v="4"/>
  </r>
  <r>
    <m/>
    <d v="2024-02-13T00:00:00"/>
    <d v="1899-12-30T08:00:00"/>
    <d v="2024-02-13T00:00:00"/>
    <d v="1899-12-30T11:00:00"/>
    <x v="54"/>
    <x v="0"/>
    <x v="5"/>
    <x v="2"/>
    <x v="9"/>
    <x v="4"/>
  </r>
  <r>
    <s v="DURANTA : OUVERTURE DE PLIS MOE"/>
    <d v="2024-03-05T00:00:00"/>
    <d v="1899-12-30T13:30:00"/>
    <d v="2024-03-05T00:00:00"/>
    <d v="1899-12-30T14:30:00"/>
    <x v="54"/>
    <x v="0"/>
    <x v="5"/>
    <x v="2"/>
    <x v="4"/>
    <x v="5"/>
  </r>
  <r>
    <m/>
    <d v="2024-03-05T00:00:00"/>
    <d v="1899-12-30T14:30:00"/>
    <d v="2024-03-05T00:00:00"/>
    <d v="1899-12-30T17:00:00"/>
    <x v="54"/>
    <x v="0"/>
    <x v="5"/>
    <x v="2"/>
    <x v="11"/>
    <x v="5"/>
  </r>
  <r>
    <m/>
    <d v="2024-03-06T00:00:00"/>
    <d v="1899-12-30T08:00:00"/>
    <d v="2024-03-06T00:00:00"/>
    <d v="1899-12-30T12:00:00"/>
    <x v="54"/>
    <x v="0"/>
    <x v="5"/>
    <x v="2"/>
    <x v="5"/>
    <x v="5"/>
  </r>
  <r>
    <m/>
    <d v="2024-03-06T00:00:00"/>
    <d v="1899-12-30T13:00:00"/>
    <d v="2024-03-06T00:00:00"/>
    <d v="1899-12-30T17:00:00"/>
    <x v="54"/>
    <x v="0"/>
    <x v="5"/>
    <x v="2"/>
    <x v="5"/>
    <x v="5"/>
  </r>
  <r>
    <m/>
    <d v="2024-03-21T00:00:00"/>
    <d v="1899-12-30T10:00:00"/>
    <d v="2024-03-21T00:00:00"/>
    <d v="1899-12-30T11:00:00"/>
    <x v="54"/>
    <x v="0"/>
    <x v="5"/>
    <x v="2"/>
    <x v="4"/>
    <x v="5"/>
  </r>
  <r>
    <s v="Op &quot;DURANTA&quot; : construction de 20 LLS à l'Etang-Salé"/>
    <d v="2024-03-28T00:00:00"/>
    <d v="1899-12-30T09:00:00"/>
    <d v="2024-03-28T00:00:00"/>
    <d v="1899-12-30T10:00:00"/>
    <x v="54"/>
    <x v="0"/>
    <x v="5"/>
    <x v="2"/>
    <x v="4"/>
    <x v="5"/>
  </r>
  <r>
    <m/>
    <d v="2024-04-15T00:00:00"/>
    <d v="1899-12-30T10:00:00"/>
    <d v="2024-04-15T00:00:00"/>
    <d v="1899-12-30T11:00:00"/>
    <x v="54"/>
    <x v="0"/>
    <x v="5"/>
    <x v="2"/>
    <x v="4"/>
    <x v="0"/>
  </r>
  <r>
    <s v="Opération DURANTA : présentation Esquisse"/>
    <d v="2024-06-06T00:00:00"/>
    <d v="1899-12-30T15:00:00"/>
    <d v="2024-06-06T00:00:00"/>
    <d v="1899-12-30T17:00:00"/>
    <x v="54"/>
    <x v="0"/>
    <x v="5"/>
    <x v="2"/>
    <x v="2"/>
    <x v="3"/>
  </r>
  <r>
    <m/>
    <d v="2024-06-03T00:00:00"/>
    <d v="1899-12-30T16:00:00"/>
    <d v="2024-06-03T00:00:00"/>
    <d v="1899-12-30T17:00:00"/>
    <x v="54"/>
    <x v="0"/>
    <x v="5"/>
    <x v="2"/>
    <x v="4"/>
    <x v="3"/>
  </r>
  <r>
    <m/>
    <d v="2024-06-13T00:00:00"/>
    <d v="1899-12-30T10:00:00"/>
    <d v="2024-06-13T00:00:00"/>
    <d v="1899-12-30T12:00:00"/>
    <x v="54"/>
    <x v="0"/>
    <x v="5"/>
    <x v="2"/>
    <x v="2"/>
    <x v="3"/>
  </r>
  <r>
    <m/>
    <d v="2024-06-13T00:00:00"/>
    <d v="1899-12-30T13:00:00"/>
    <d v="2024-06-13T00:00:00"/>
    <d v="1899-12-30T17:00:00"/>
    <x v="54"/>
    <x v="0"/>
    <x v="5"/>
    <x v="2"/>
    <x v="5"/>
    <x v="3"/>
  </r>
  <r>
    <m/>
    <d v="2024-06-17T00:00:00"/>
    <d v="1899-12-30T08:00:00"/>
    <d v="2024-06-17T00:00:00"/>
    <d v="1899-12-30T10:00:00"/>
    <x v="54"/>
    <x v="0"/>
    <x v="5"/>
    <x v="2"/>
    <x v="2"/>
    <x v="3"/>
  </r>
  <r>
    <s v="COMITE D'INVESTISSEMENT"/>
    <d v="2024-06-21T00:00:00"/>
    <d v="1899-12-30T09:30:00"/>
    <d v="2024-06-21T00:00:00"/>
    <d v="1899-12-30T12:00:00"/>
    <x v="54"/>
    <x v="0"/>
    <x v="5"/>
    <x v="2"/>
    <x v="11"/>
    <x v="3"/>
  </r>
  <r>
    <m/>
    <d v="2024-06-19T00:00:00"/>
    <d v="1899-12-30T08:00:00"/>
    <d v="2024-06-19T00:00:00"/>
    <d v="1899-12-30T10:00:00"/>
    <x v="54"/>
    <x v="0"/>
    <x v="5"/>
    <x v="2"/>
    <x v="2"/>
    <x v="3"/>
  </r>
  <r>
    <m/>
    <d v="2024-06-18T00:00:00"/>
    <d v="1899-12-30T08:00:00"/>
    <d v="2024-06-18T00:00:00"/>
    <d v="1899-12-30T12:00:00"/>
    <x v="54"/>
    <x v="0"/>
    <x v="5"/>
    <x v="2"/>
    <x v="5"/>
    <x v="3"/>
  </r>
  <r>
    <m/>
    <d v="2024-06-20T00:00:00"/>
    <d v="1899-12-30T10:00:00"/>
    <d v="2024-06-20T00:00:00"/>
    <d v="1899-12-30T12:00:00"/>
    <x v="54"/>
    <x v="0"/>
    <x v="5"/>
    <x v="2"/>
    <x v="2"/>
    <x v="3"/>
  </r>
  <r>
    <m/>
    <d v="2024-06-24T00:00:00"/>
    <d v="1899-12-30T13:00:00"/>
    <d v="2024-06-24T00:00:00"/>
    <d v="1899-12-30T13:30:00"/>
    <x v="54"/>
    <x v="0"/>
    <x v="5"/>
    <x v="2"/>
    <x v="0"/>
    <x v="3"/>
  </r>
  <r>
    <s v="Op DURANTA : présentation Esquisse modifiée"/>
    <d v="2024-07-02T00:00:00"/>
    <d v="1899-12-30T14:00:00"/>
    <d v="2024-07-02T00:00:00"/>
    <d v="1899-12-30T15:30:00"/>
    <x v="54"/>
    <x v="0"/>
    <x v="0"/>
    <x v="0"/>
    <x v="1"/>
    <x v="6"/>
  </r>
  <r>
    <s v="DURANTA "/>
    <d v="2024-07-01T00:00:00"/>
    <d v="1899-12-30T14:00:00"/>
    <d v="2024-07-01T00:00:00"/>
    <d v="1899-12-30T14:30:00"/>
    <x v="54"/>
    <x v="0"/>
    <x v="0"/>
    <x v="0"/>
    <x v="0"/>
    <x v="6"/>
  </r>
  <r>
    <s v="DURANTA"/>
    <d v="2024-07-02T00:00:00"/>
    <d v="1899-12-30T14:00:00"/>
    <d v="2024-07-02T00:00:00"/>
    <d v="1899-12-30T15:30:00"/>
    <x v="54"/>
    <x v="0"/>
    <x v="0"/>
    <x v="0"/>
    <x v="1"/>
    <x v="6"/>
  </r>
  <r>
    <s v="DURANTA"/>
    <d v="2024-07-02T00:00:00"/>
    <d v="1899-12-30T15:30:00"/>
    <d v="2024-07-02T00:00:00"/>
    <d v="1899-12-30T16:30:00"/>
    <x v="54"/>
    <x v="0"/>
    <x v="0"/>
    <x v="0"/>
    <x v="4"/>
    <x v="6"/>
  </r>
  <r>
    <s v="DURANTA"/>
    <d v="2024-07-03T00:00:00"/>
    <d v="1899-12-30T09:30:00"/>
    <d v="2024-07-03T00:00:00"/>
    <d v="1899-12-30T10:30:00"/>
    <x v="54"/>
    <x v="0"/>
    <x v="0"/>
    <x v="0"/>
    <x v="4"/>
    <x v="6"/>
  </r>
  <r>
    <s v="DURANTA"/>
    <d v="2024-07-03T00:00:00"/>
    <d v="1899-12-30T15:30:00"/>
    <d v="2024-07-03T00:00:00"/>
    <d v="1899-12-30T16:00:00"/>
    <x v="54"/>
    <x v="0"/>
    <x v="0"/>
    <x v="0"/>
    <x v="0"/>
    <x v="6"/>
  </r>
  <r>
    <s v="DURANTA"/>
    <d v="2024-07-04T00:00:00"/>
    <d v="1899-12-30T13:30:00"/>
    <d v="2024-07-04T00:00:00"/>
    <d v="1899-12-30T14:30:00"/>
    <x v="54"/>
    <x v="0"/>
    <x v="0"/>
    <x v="0"/>
    <x v="4"/>
    <x v="6"/>
  </r>
  <r>
    <s v="DURANTA"/>
    <d v="2024-07-05T00:00:00"/>
    <d v="1899-12-30T09:30:00"/>
    <d v="2024-07-05T00:00:00"/>
    <d v="1899-12-30T10:00:00"/>
    <x v="54"/>
    <x v="0"/>
    <x v="0"/>
    <x v="0"/>
    <x v="0"/>
    <x v="6"/>
  </r>
  <r>
    <s v="DURANTA"/>
    <d v="2024-07-08T00:00:00"/>
    <d v="1899-12-30T08:30:00"/>
    <d v="2024-07-08T00:00:00"/>
    <d v="1899-12-30T09:30:00"/>
    <x v="54"/>
    <x v="0"/>
    <x v="0"/>
    <x v="0"/>
    <x v="4"/>
    <x v="6"/>
  </r>
  <r>
    <s v="DURANTA"/>
    <d v="2024-07-30T00:00:00"/>
    <d v="1899-12-30T11:00:00"/>
    <d v="2024-07-30T00:00:00"/>
    <d v="1899-12-30T11:30:00"/>
    <x v="54"/>
    <x v="0"/>
    <x v="0"/>
    <x v="0"/>
    <x v="0"/>
    <x v="6"/>
  </r>
  <r>
    <s v="DURANTA"/>
    <d v="2024-07-29T00:00:00"/>
    <d v="1899-12-30T08:00:00"/>
    <d v="2024-07-29T00:00:00"/>
    <d v="1899-12-30T09:00:00"/>
    <x v="54"/>
    <x v="0"/>
    <x v="0"/>
    <x v="0"/>
    <x v="4"/>
    <x v="6"/>
  </r>
  <r>
    <s v="DURANTA"/>
    <d v="2024-07-15T00:00:00"/>
    <d v="1899-12-30T08:30:00"/>
    <d v="2024-07-15T00:00:00"/>
    <d v="1899-12-30T10:00:00"/>
    <x v="54"/>
    <x v="0"/>
    <x v="0"/>
    <x v="0"/>
    <x v="1"/>
    <x v="6"/>
  </r>
  <r>
    <s v="DURANTA"/>
    <d v="2024-07-16T00:00:00"/>
    <d v="1899-12-30T13:30:00"/>
    <d v="2024-07-16T00:00:00"/>
    <d v="1899-12-30T14:30:00"/>
    <x v="54"/>
    <x v="0"/>
    <x v="0"/>
    <x v="0"/>
    <x v="4"/>
    <x v="6"/>
  </r>
  <r>
    <s v="DURANTA"/>
    <d v="2024-07-16T00:00:00"/>
    <d v="1899-12-30T10:30:00"/>
    <d v="2024-07-16T00:00:00"/>
    <d v="1899-12-30T11:00:00"/>
    <x v="54"/>
    <x v="0"/>
    <x v="0"/>
    <x v="0"/>
    <x v="0"/>
    <x v="6"/>
  </r>
  <r>
    <s v="DURANTA"/>
    <d v="2024-07-17T00:00:00"/>
    <d v="1899-12-30T09:30:00"/>
    <d v="2024-07-17T00:00:00"/>
    <d v="1899-12-30T10:30:00"/>
    <x v="54"/>
    <x v="0"/>
    <x v="0"/>
    <x v="0"/>
    <x v="4"/>
    <x v="6"/>
  </r>
  <r>
    <s v="DURANTA"/>
    <d v="2024-07-17T00:00:00"/>
    <d v="1899-12-30T15:30:00"/>
    <d v="2024-07-17T00:00:00"/>
    <d v="1899-12-30T16:00:00"/>
    <x v="54"/>
    <x v="0"/>
    <x v="0"/>
    <x v="0"/>
    <x v="0"/>
    <x v="6"/>
  </r>
  <r>
    <s v="DURANTA"/>
    <d v="2024-07-26T00:00:00"/>
    <d v="1899-12-30T08:00:00"/>
    <d v="2024-07-26T00:00:00"/>
    <d v="1899-12-30T09:00:00"/>
    <x v="54"/>
    <x v="0"/>
    <x v="0"/>
    <x v="0"/>
    <x v="4"/>
    <x v="6"/>
  </r>
  <r>
    <s v="DURANTA"/>
    <d v="2024-07-22T00:00:00"/>
    <d v="1899-12-30T15:00:00"/>
    <d v="2024-07-22T00:00:00"/>
    <d v="1899-12-30T15:30:00"/>
    <x v="54"/>
    <x v="0"/>
    <x v="0"/>
    <x v="0"/>
    <x v="0"/>
    <x v="6"/>
  </r>
  <r>
    <s v="DURANTA"/>
    <d v="2024-07-23T00:00:00"/>
    <d v="1899-12-30T10:00:00"/>
    <d v="2024-07-23T00:00:00"/>
    <d v="1899-12-30T10:30:00"/>
    <x v="54"/>
    <x v="0"/>
    <x v="0"/>
    <x v="0"/>
    <x v="0"/>
    <x v="6"/>
  </r>
  <r>
    <s v="DURANTA"/>
    <d v="2024-07-25T00:00:00"/>
    <d v="1899-12-30T14:30:00"/>
    <d v="2024-07-25T00:00:00"/>
    <d v="1899-12-30T15:30:00"/>
    <x v="54"/>
    <x v="0"/>
    <x v="0"/>
    <x v="0"/>
    <x v="4"/>
    <x v="6"/>
  </r>
  <r>
    <s v="DURANTA"/>
    <d v="2024-07-09T00:00:00"/>
    <d v="1899-12-30T08:30:00"/>
    <d v="2024-07-09T00:00:00"/>
    <d v="1899-12-30T10:00:00"/>
    <x v="54"/>
    <x v="0"/>
    <x v="0"/>
    <x v="0"/>
    <x v="1"/>
    <x v="6"/>
  </r>
  <r>
    <s v="DURANTA"/>
    <d v="2024-07-10T00:00:00"/>
    <d v="1899-12-30T09:00:00"/>
    <d v="2024-07-10T00:00:00"/>
    <d v="1899-12-30T10:00:00"/>
    <x v="54"/>
    <x v="0"/>
    <x v="0"/>
    <x v="0"/>
    <x v="4"/>
    <x v="6"/>
  </r>
  <r>
    <s v="DURANTA"/>
    <d v="2024-07-11T00:00:00"/>
    <d v="1899-12-30T16:00:00"/>
    <d v="2024-07-11T00:00:00"/>
    <d v="1899-12-30T16:30:00"/>
    <x v="54"/>
    <x v="0"/>
    <x v="0"/>
    <x v="0"/>
    <x v="0"/>
    <x v="6"/>
  </r>
  <r>
    <s v="DURANTA"/>
    <d v="2024-05-20T00:00:00"/>
    <d v="1899-12-30T14:00:00"/>
    <d v="2024-05-20T00:00:00"/>
    <d v="1899-12-30T14:30:00"/>
    <x v="54"/>
    <x v="0"/>
    <x v="0"/>
    <x v="0"/>
    <x v="0"/>
    <x v="1"/>
  </r>
  <r>
    <s v="DURANTA"/>
    <d v="2024-05-15T00:00:00"/>
    <d v="1899-12-30T08:00:00"/>
    <d v="2024-05-15T00:00:00"/>
    <d v="1899-12-30T08:30:00"/>
    <x v="54"/>
    <x v="0"/>
    <x v="0"/>
    <x v="0"/>
    <x v="0"/>
    <x v="1"/>
  </r>
  <r>
    <s v="DURANTA"/>
    <d v="2024-05-14T00:00:00"/>
    <d v="1899-12-30T10:30:00"/>
    <d v="2024-05-14T00:00:00"/>
    <d v="1899-12-30T11:00:00"/>
    <x v="54"/>
    <x v="0"/>
    <x v="0"/>
    <x v="0"/>
    <x v="0"/>
    <x v="1"/>
  </r>
  <r>
    <s v="DURANTA"/>
    <d v="2024-05-14T00:00:00"/>
    <d v="1899-12-30T13:30:00"/>
    <d v="2024-05-14T00:00:00"/>
    <d v="1899-12-30T14:00:00"/>
    <x v="54"/>
    <x v="0"/>
    <x v="0"/>
    <x v="0"/>
    <x v="0"/>
    <x v="1"/>
  </r>
  <r>
    <s v="DURANTA"/>
    <d v="2024-05-02T00:00:00"/>
    <d v="1899-12-30T10:00:00"/>
    <d v="2024-05-02T00:00:00"/>
    <d v="1899-12-30T11:00:00"/>
    <x v="54"/>
    <x v="0"/>
    <x v="0"/>
    <x v="0"/>
    <x v="4"/>
    <x v="1"/>
  </r>
  <r>
    <s v="DURANTA"/>
    <d v="2024-05-02T00:00:00"/>
    <d v="1899-12-30T15:30:00"/>
    <d v="2024-05-02T00:00:00"/>
    <d v="1899-12-30T16:00:00"/>
    <x v="54"/>
    <x v="0"/>
    <x v="0"/>
    <x v="0"/>
    <x v="0"/>
    <x v="1"/>
  </r>
  <r>
    <s v="DURANTA"/>
    <d v="2024-05-06T00:00:00"/>
    <d v="1899-12-30T13:30:00"/>
    <d v="2024-05-06T00:00:00"/>
    <d v="1899-12-30T14:00:00"/>
    <x v="54"/>
    <x v="0"/>
    <x v="0"/>
    <x v="0"/>
    <x v="0"/>
    <x v="1"/>
  </r>
  <r>
    <s v="DURANTA"/>
    <d v="2024-05-07T00:00:00"/>
    <d v="1899-12-30T10:00:00"/>
    <d v="2024-05-07T00:00:00"/>
    <d v="1899-12-30T10:30:00"/>
    <x v="54"/>
    <x v="0"/>
    <x v="0"/>
    <x v="0"/>
    <x v="0"/>
    <x v="1"/>
  </r>
  <r>
    <s v="DURANTA"/>
    <d v="2024-05-22T00:00:00"/>
    <d v="1899-12-30T09:00:00"/>
    <d v="2024-05-22T00:00:00"/>
    <d v="1899-12-30T10:00:00"/>
    <x v="54"/>
    <x v="0"/>
    <x v="0"/>
    <x v="0"/>
    <x v="4"/>
    <x v="1"/>
  </r>
  <r>
    <s v="DURANTA"/>
    <d v="2024-05-22T00:00:00"/>
    <d v="1899-12-30T16:00:00"/>
    <d v="2024-05-22T00:00:00"/>
    <d v="1899-12-30T16:30:00"/>
    <x v="54"/>
    <x v="0"/>
    <x v="0"/>
    <x v="0"/>
    <x v="0"/>
    <x v="1"/>
  </r>
  <r>
    <s v="DURANTA"/>
    <d v="2024-05-31T00:00:00"/>
    <d v="1899-12-30T09:30:00"/>
    <d v="2024-05-31T00:00:00"/>
    <d v="1899-12-30T10:00:00"/>
    <x v="54"/>
    <x v="0"/>
    <x v="0"/>
    <x v="0"/>
    <x v="0"/>
    <x v="1"/>
  </r>
  <r>
    <s v="DURANTA"/>
    <d v="2024-05-27T00:00:00"/>
    <d v="1899-12-30T08:00:00"/>
    <d v="2024-05-27T00:00:00"/>
    <d v="1899-12-30T08:30:00"/>
    <x v="54"/>
    <x v="0"/>
    <x v="0"/>
    <x v="0"/>
    <x v="0"/>
    <x v="1"/>
  </r>
  <r>
    <s v="DURANTA"/>
    <d v="2024-05-29T00:00:00"/>
    <d v="1899-12-30T11:00:00"/>
    <d v="2024-05-29T00:00:00"/>
    <d v="1899-12-30T11:30:00"/>
    <x v="54"/>
    <x v="0"/>
    <x v="0"/>
    <x v="0"/>
    <x v="0"/>
    <x v="1"/>
  </r>
  <r>
    <s v="Opération DURANTA : présentation Esquisse"/>
    <d v="2024-06-06T00:00:00"/>
    <d v="1899-12-30T15:00:00"/>
    <d v="2024-06-06T00:00:00"/>
    <d v="1899-12-30T16:30:00"/>
    <x v="54"/>
    <x v="0"/>
    <x v="0"/>
    <x v="0"/>
    <x v="1"/>
    <x v="3"/>
  </r>
  <r>
    <s v="DURANTA : fin délai cahier des charges géotechniques"/>
    <d v="2024-06-14T00:00:00"/>
    <d v="1899-12-30T08:30:00"/>
    <d v="2024-06-14T00:00:00"/>
    <d v="1899-12-30T09:00:00"/>
    <x v="54"/>
    <x v="0"/>
    <x v="0"/>
    <x v="0"/>
    <x v="0"/>
    <x v="3"/>
  </r>
  <r>
    <s v="DURANTA"/>
    <d v="2024-06-28T00:00:00"/>
    <d v="1899-12-30T09:30:00"/>
    <d v="2024-06-28T00:00:00"/>
    <d v="1899-12-30T10:00:00"/>
    <x v="54"/>
    <x v="0"/>
    <x v="0"/>
    <x v="0"/>
    <x v="0"/>
    <x v="3"/>
  </r>
  <r>
    <s v="DURANTA"/>
    <d v="2024-06-06T00:00:00"/>
    <d v="1899-12-30T15:00:00"/>
    <d v="2024-06-06T00:00:00"/>
    <d v="1899-12-30T16:30:00"/>
    <x v="54"/>
    <x v="0"/>
    <x v="0"/>
    <x v="0"/>
    <x v="1"/>
    <x v="3"/>
  </r>
  <r>
    <s v="DURANTA"/>
    <d v="2024-06-07T00:00:00"/>
    <d v="1899-12-30T09:30:00"/>
    <d v="2024-06-07T00:00:00"/>
    <d v="1899-12-30T11:00:00"/>
    <x v="54"/>
    <x v="0"/>
    <x v="0"/>
    <x v="0"/>
    <x v="1"/>
    <x v="3"/>
  </r>
  <r>
    <s v="DURANTA"/>
    <d v="2024-06-03T00:00:00"/>
    <d v="1899-12-30T15:30:00"/>
    <d v="2024-06-03T00:00:00"/>
    <d v="1899-12-30T16:30:00"/>
    <x v="54"/>
    <x v="0"/>
    <x v="0"/>
    <x v="0"/>
    <x v="4"/>
    <x v="3"/>
  </r>
  <r>
    <s v="DURANTA"/>
    <d v="2024-06-05T00:00:00"/>
    <d v="1899-12-30T14:00:00"/>
    <d v="2024-06-05T00:00:00"/>
    <d v="1899-12-30T15:00:00"/>
    <x v="54"/>
    <x v="0"/>
    <x v="0"/>
    <x v="0"/>
    <x v="4"/>
    <x v="3"/>
  </r>
  <r>
    <s v="DURANTA"/>
    <d v="2024-06-10T00:00:00"/>
    <d v="1899-12-30T13:00:00"/>
    <d v="2024-06-10T00:00:00"/>
    <d v="1899-12-30T14:00:00"/>
    <x v="54"/>
    <x v="0"/>
    <x v="0"/>
    <x v="0"/>
    <x v="4"/>
    <x v="3"/>
  </r>
  <r>
    <s v="DURANTA"/>
    <d v="2024-06-11T00:00:00"/>
    <d v="1899-12-30T14:00:00"/>
    <d v="2024-06-11T00:00:00"/>
    <d v="1899-12-30T14:30:00"/>
    <x v="54"/>
    <x v="0"/>
    <x v="0"/>
    <x v="0"/>
    <x v="0"/>
    <x v="3"/>
  </r>
  <r>
    <s v="DURANTA"/>
    <d v="2024-06-13T00:00:00"/>
    <d v="1899-12-30T09:00:00"/>
    <d v="2024-06-13T00:00:00"/>
    <d v="1899-12-30T10:00:00"/>
    <x v="54"/>
    <x v="0"/>
    <x v="0"/>
    <x v="0"/>
    <x v="4"/>
    <x v="3"/>
  </r>
  <r>
    <s v="DURANTA"/>
    <d v="2024-06-13T00:00:00"/>
    <d v="1899-12-30T14:00:00"/>
    <d v="2024-06-13T00:00:00"/>
    <d v="1899-12-30T14:30:00"/>
    <x v="54"/>
    <x v="0"/>
    <x v="0"/>
    <x v="0"/>
    <x v="0"/>
    <x v="3"/>
  </r>
  <r>
    <s v="DURANTA"/>
    <d v="2024-06-14T00:00:00"/>
    <d v="1899-12-30T08:00:00"/>
    <d v="2024-06-14T00:00:00"/>
    <d v="1899-12-30T09:30:00"/>
    <x v="54"/>
    <x v="0"/>
    <x v="0"/>
    <x v="0"/>
    <x v="1"/>
    <x v="3"/>
  </r>
  <r>
    <s v="DURANTA"/>
    <d v="2024-06-17T00:00:00"/>
    <d v="1899-12-30T10:00:00"/>
    <d v="2024-06-17T00:00:00"/>
    <d v="1899-12-30T12:00:00"/>
    <x v="54"/>
    <x v="0"/>
    <x v="0"/>
    <x v="0"/>
    <x v="2"/>
    <x v="3"/>
  </r>
  <r>
    <s v="DURANTA"/>
    <d v="2024-06-18T00:00:00"/>
    <d v="1899-12-30T10:30:00"/>
    <d v="2024-06-18T00:00:00"/>
    <d v="1899-12-30T11:30:00"/>
    <x v="54"/>
    <x v="0"/>
    <x v="0"/>
    <x v="0"/>
    <x v="4"/>
    <x v="3"/>
  </r>
  <r>
    <s v="DURANTA "/>
    <d v="2024-06-19T00:00:00"/>
    <d v="1899-12-30T08:00:00"/>
    <d v="2024-06-19T00:00:00"/>
    <d v="1899-12-30T09:30:00"/>
    <x v="54"/>
    <x v="0"/>
    <x v="0"/>
    <x v="0"/>
    <x v="1"/>
    <x v="3"/>
  </r>
  <r>
    <s v="DURANTA"/>
    <d v="2024-06-20T00:00:00"/>
    <d v="1899-12-30T08:30:00"/>
    <d v="2024-06-20T00:00:00"/>
    <d v="1899-12-30T09:00:00"/>
    <x v="54"/>
    <x v="0"/>
    <x v="0"/>
    <x v="0"/>
    <x v="0"/>
    <x v="3"/>
  </r>
  <r>
    <s v="DURANTA"/>
    <d v="2024-06-21T00:00:00"/>
    <d v="1899-12-30T09:30:00"/>
    <d v="2024-06-21T00:00:00"/>
    <d v="1899-12-30T10:00:00"/>
    <x v="54"/>
    <x v="0"/>
    <x v="0"/>
    <x v="0"/>
    <x v="0"/>
    <x v="3"/>
  </r>
  <r>
    <s v="DURANTA"/>
    <d v="2024-06-20T00:00:00"/>
    <d v="1899-12-30T14:00:00"/>
    <d v="2024-06-20T00:00:00"/>
    <d v="1899-12-30T14:30:00"/>
    <x v="54"/>
    <x v="0"/>
    <x v="0"/>
    <x v="0"/>
    <x v="0"/>
    <x v="3"/>
  </r>
  <r>
    <s v="DURANTA"/>
    <d v="2024-06-24T00:00:00"/>
    <d v="1899-12-30T10:30:00"/>
    <d v="2024-06-24T00:00:00"/>
    <d v="1899-12-30T11:30:00"/>
    <x v="54"/>
    <x v="0"/>
    <x v="0"/>
    <x v="0"/>
    <x v="4"/>
    <x v="3"/>
  </r>
  <r>
    <s v="DURANTA"/>
    <d v="2024-06-25T00:00:00"/>
    <d v="1899-12-30T10:00:00"/>
    <d v="2024-06-25T00:00:00"/>
    <d v="1899-12-30T11:00:00"/>
    <x v="54"/>
    <x v="0"/>
    <x v="0"/>
    <x v="0"/>
    <x v="4"/>
    <x v="3"/>
  </r>
  <r>
    <s v="DURANTA"/>
    <d v="2024-06-27T00:00:00"/>
    <d v="1899-12-30T14:30:00"/>
    <d v="2024-06-27T00:00:00"/>
    <d v="1899-12-30T15:30:00"/>
    <x v="54"/>
    <x v="0"/>
    <x v="0"/>
    <x v="0"/>
    <x v="4"/>
    <x v="3"/>
  </r>
  <r>
    <s v="DURANTA"/>
    <d v="2024-08-01T00:00:00"/>
    <d v="1899-12-30T09:30:00"/>
    <d v="2024-08-01T00:00:00"/>
    <d v="1899-12-30T11:00:00"/>
    <x v="54"/>
    <x v="0"/>
    <x v="0"/>
    <x v="0"/>
    <x v="1"/>
    <x v="7"/>
  </r>
  <r>
    <s v="DURANTA"/>
    <d v="2024-08-05T00:00:00"/>
    <d v="1899-12-30T08:30:00"/>
    <d v="2024-08-05T00:00:00"/>
    <d v="1899-12-30T09:30:00"/>
    <x v="54"/>
    <x v="0"/>
    <x v="0"/>
    <x v="0"/>
    <x v="4"/>
    <x v="7"/>
  </r>
  <r>
    <s v="DURANTA "/>
    <d v="2024-08-05T00:00:00"/>
    <d v="1899-12-30T15:30:00"/>
    <d v="2024-08-05T00:00:00"/>
    <d v="1899-12-30T16:30:00"/>
    <x v="54"/>
    <x v="0"/>
    <x v="0"/>
    <x v="0"/>
    <x v="4"/>
    <x v="7"/>
  </r>
  <r>
    <s v="DURANTA"/>
    <d v="2024-08-08T00:00:00"/>
    <d v="1899-12-30T09:30:00"/>
    <d v="2024-08-08T00:00:00"/>
    <d v="1899-12-30T10:30:00"/>
    <x v="54"/>
    <x v="0"/>
    <x v="0"/>
    <x v="0"/>
    <x v="4"/>
    <x v="7"/>
  </r>
  <r>
    <s v="DURANTA"/>
    <d v="2024-08-09T00:00:00"/>
    <d v="1899-12-30T08:00:00"/>
    <d v="2024-08-09T00:00:00"/>
    <d v="1899-12-30T09:00:00"/>
    <x v="54"/>
    <x v="0"/>
    <x v="0"/>
    <x v="0"/>
    <x v="4"/>
    <x v="7"/>
  </r>
  <r>
    <s v="DURANTA"/>
    <d v="2024-08-12T00:00:00"/>
    <d v="1899-12-30T13:00:00"/>
    <d v="2024-08-12T00:00:00"/>
    <d v="1899-12-30T13:30:00"/>
    <x v="54"/>
    <x v="0"/>
    <x v="0"/>
    <x v="0"/>
    <x v="0"/>
    <x v="7"/>
  </r>
  <r>
    <s v="DURANTA"/>
    <d v="2024-08-12T00:00:00"/>
    <d v="1899-12-30T10:00:00"/>
    <d v="2024-08-12T00:00:00"/>
    <d v="1899-12-30T11:00:00"/>
    <x v="54"/>
    <x v="0"/>
    <x v="0"/>
    <x v="0"/>
    <x v="4"/>
    <x v="7"/>
  </r>
  <r>
    <s v="DURANTA"/>
    <d v="2024-08-19T00:00:00"/>
    <d v="1899-12-30T11:00:00"/>
    <d v="2024-08-19T00:00:00"/>
    <d v="1899-12-30T11:30:00"/>
    <x v="54"/>
    <x v="0"/>
    <x v="0"/>
    <x v="0"/>
    <x v="0"/>
    <x v="7"/>
  </r>
  <r>
    <s v="DURANTA"/>
    <d v="2024-08-19T00:00:00"/>
    <d v="1899-12-30T08:30:00"/>
    <d v="2024-08-19T00:00:00"/>
    <d v="1899-12-30T09:00:00"/>
    <x v="54"/>
    <x v="0"/>
    <x v="0"/>
    <x v="0"/>
    <x v="0"/>
    <x v="7"/>
  </r>
  <r>
    <s v="DURANTA"/>
    <d v="2024-08-19T00:00:00"/>
    <d v="1899-12-30T15:30:00"/>
    <d v="2024-08-19T00:00:00"/>
    <d v="1899-12-30T16:00:00"/>
    <x v="54"/>
    <x v="0"/>
    <x v="0"/>
    <x v="0"/>
    <x v="0"/>
    <x v="7"/>
  </r>
  <r>
    <s v="DURANTA"/>
    <d v="2024-08-20T00:00:00"/>
    <d v="1899-12-30T13:00:00"/>
    <d v="2024-08-20T00:00:00"/>
    <d v="1899-12-30T14:00:00"/>
    <x v="54"/>
    <x v="0"/>
    <x v="0"/>
    <x v="0"/>
    <x v="4"/>
    <x v="7"/>
  </r>
  <r>
    <s v="DURANTA"/>
    <d v="2024-08-21T00:00:00"/>
    <d v="1899-12-30T11:00:00"/>
    <d v="2024-08-21T00:00:00"/>
    <d v="1899-12-30T12:00:00"/>
    <x v="54"/>
    <x v="0"/>
    <x v="0"/>
    <x v="0"/>
    <x v="4"/>
    <x v="7"/>
  </r>
  <r>
    <s v="DURANTA"/>
    <d v="2024-08-27T00:00:00"/>
    <d v="1899-12-30T16:00:00"/>
    <d v="2024-08-27T00:00:00"/>
    <d v="1899-12-30T16:30:00"/>
    <x v="54"/>
    <x v="0"/>
    <x v="0"/>
    <x v="0"/>
    <x v="0"/>
    <x v="7"/>
  </r>
  <r>
    <s v="DURANTA"/>
    <d v="2024-08-28T00:00:00"/>
    <d v="1899-12-30T08:30:00"/>
    <d v="2024-08-28T00:00:00"/>
    <d v="1899-12-30T09:00:00"/>
    <x v="54"/>
    <x v="0"/>
    <x v="0"/>
    <x v="0"/>
    <x v="0"/>
    <x v="7"/>
  </r>
  <r>
    <s v="DURANTA"/>
    <d v="2024-08-28T00:00:00"/>
    <d v="1899-12-30T10:30:00"/>
    <d v="2024-08-28T00:00:00"/>
    <d v="1899-12-30T11:00:00"/>
    <x v="54"/>
    <x v="0"/>
    <x v="0"/>
    <x v="0"/>
    <x v="0"/>
    <x v="7"/>
  </r>
  <r>
    <s v="DURANTA"/>
    <d v="2024-08-26T00:00:00"/>
    <d v="1899-12-30T16:30:00"/>
    <d v="2024-08-26T00:00:00"/>
    <d v="1899-12-30T17:00:00"/>
    <x v="54"/>
    <x v="0"/>
    <x v="0"/>
    <x v="0"/>
    <x v="0"/>
    <x v="7"/>
  </r>
  <r>
    <s v="DURANTA"/>
    <d v="2024-08-28T00:00:00"/>
    <d v="1899-12-30T15:30:00"/>
    <d v="2024-08-28T00:00:00"/>
    <d v="1899-12-30T16:00:00"/>
    <x v="54"/>
    <x v="0"/>
    <x v="0"/>
    <x v="0"/>
    <x v="0"/>
    <x v="7"/>
  </r>
  <r>
    <s v="DURANTA"/>
    <d v="2024-08-26T00:00:00"/>
    <d v="1899-12-30T10:30:00"/>
    <d v="2024-08-26T00:00:00"/>
    <d v="1899-12-30T11:00:00"/>
    <x v="54"/>
    <x v="0"/>
    <x v="0"/>
    <x v="0"/>
    <x v="0"/>
    <x v="7"/>
  </r>
  <r>
    <s v="Op DURANTA : présentation Esquisse modifiée"/>
    <d v="2024-07-02T00:00:00"/>
    <d v="1899-12-30T14:00:00"/>
    <d v="2024-07-02T00:00:00"/>
    <d v="1899-12-30T15:30:00"/>
    <x v="54"/>
    <x v="0"/>
    <x v="5"/>
    <x v="2"/>
    <x v="1"/>
    <x v="6"/>
  </r>
  <r>
    <m/>
    <d v="2024-07-04T00:00:00"/>
    <d v="1899-12-30T08:00:00"/>
    <d v="2024-07-04T00:00:00"/>
    <d v="1899-12-30T08:30:00"/>
    <x v="54"/>
    <x v="0"/>
    <x v="5"/>
    <x v="2"/>
    <x v="0"/>
    <x v="6"/>
  </r>
  <r>
    <s v="OP CANNELLE - DURANTA / PRESENTATION MAIRIE ETUDE ESQUISSE "/>
    <d v="2024-07-08T00:00:00"/>
    <d v="1899-12-30T15:00:00"/>
    <d v="2024-07-08T00:00:00"/>
    <d v="1899-12-30T17:00:00"/>
    <x v="54"/>
    <x v="0"/>
    <x v="5"/>
    <x v="2"/>
    <x v="2"/>
    <x v="6"/>
  </r>
  <r>
    <m/>
    <d v="2024-07-08T00:00:00"/>
    <d v="1899-12-30T13:00:00"/>
    <d v="2024-07-08T00:00:00"/>
    <d v="1899-12-30T15:00:00"/>
    <x v="54"/>
    <x v="0"/>
    <x v="5"/>
    <x v="2"/>
    <x v="2"/>
    <x v="6"/>
  </r>
  <r>
    <m/>
    <d v="2024-07-16T00:00:00"/>
    <d v="1899-12-30T08:00:00"/>
    <d v="2024-07-16T00:00:00"/>
    <d v="1899-12-30T12:00:00"/>
    <x v="54"/>
    <x v="0"/>
    <x v="5"/>
    <x v="2"/>
    <x v="5"/>
    <x v="6"/>
  </r>
  <r>
    <m/>
    <d v="2024-07-23T00:00:00"/>
    <d v="1899-12-30T08:00:00"/>
    <d v="2024-07-23T00:00:00"/>
    <d v="1899-12-30T12:00:00"/>
    <x v="54"/>
    <x v="0"/>
    <x v="5"/>
    <x v="2"/>
    <x v="5"/>
    <x v="6"/>
  </r>
  <r>
    <m/>
    <d v="2024-07-17T00:00:00"/>
    <d v="1899-12-30T08:00:00"/>
    <d v="2024-07-17T00:00:00"/>
    <d v="1899-12-30T12:00:00"/>
    <x v="54"/>
    <x v="0"/>
    <x v="5"/>
    <x v="2"/>
    <x v="5"/>
    <x v="6"/>
  </r>
  <r>
    <m/>
    <d v="2024-07-25T00:00:00"/>
    <d v="1899-12-30T10:00:00"/>
    <d v="2024-07-25T00:00:00"/>
    <d v="1899-12-30T12:00:00"/>
    <x v="54"/>
    <x v="0"/>
    <x v="5"/>
    <x v="2"/>
    <x v="2"/>
    <x v="6"/>
  </r>
  <r>
    <m/>
    <d v="2024-07-30T00:00:00"/>
    <d v="1899-12-30T08:00:00"/>
    <d v="2024-07-30T00:00:00"/>
    <d v="1899-12-30T12:00:00"/>
    <x v="54"/>
    <x v="0"/>
    <x v="5"/>
    <x v="2"/>
    <x v="5"/>
    <x v="6"/>
  </r>
  <r>
    <m/>
    <d v="2024-08-07T00:00:00"/>
    <d v="1899-12-30T08:00:00"/>
    <d v="2024-08-07T00:00:00"/>
    <d v="1899-12-30T12:00:00"/>
    <x v="54"/>
    <x v="0"/>
    <x v="5"/>
    <x v="2"/>
    <x v="5"/>
    <x v="7"/>
  </r>
  <r>
    <m/>
    <d v="2024-08-09T00:00:00"/>
    <d v="1899-12-30T08:00:00"/>
    <d v="2024-08-09T00:00:00"/>
    <d v="1899-12-30T11:00:00"/>
    <x v="54"/>
    <x v="0"/>
    <x v="5"/>
    <x v="2"/>
    <x v="9"/>
    <x v="7"/>
  </r>
  <r>
    <m/>
    <d v="2024-08-20T00:00:00"/>
    <d v="1899-12-30T13:00:00"/>
    <d v="2024-08-20T00:00:00"/>
    <d v="1899-12-30T17:00:00"/>
    <x v="54"/>
    <x v="0"/>
    <x v="5"/>
    <x v="2"/>
    <x v="5"/>
    <x v="7"/>
  </r>
  <r>
    <s v="DURANTA"/>
    <d v="2024-04-02T00:00:00"/>
    <d v="1899-12-30T13:00:00"/>
    <d v="2024-04-02T00:00:00"/>
    <d v="1899-12-30T14:00:00"/>
    <x v="54"/>
    <x v="0"/>
    <x v="0"/>
    <x v="0"/>
    <x v="4"/>
    <x v="0"/>
  </r>
  <r>
    <s v="DURANTA"/>
    <d v="2024-04-08T00:00:00"/>
    <d v="1899-12-30T15:00:00"/>
    <d v="2024-04-08T00:00:00"/>
    <d v="1899-12-30T15:30:00"/>
    <x v="54"/>
    <x v="0"/>
    <x v="0"/>
    <x v="0"/>
    <x v="0"/>
    <x v="0"/>
  </r>
  <r>
    <s v="DURANTA"/>
    <d v="2024-04-10T00:00:00"/>
    <d v="1899-12-30T09:30:00"/>
    <d v="2024-04-10T00:00:00"/>
    <d v="1899-12-30T10:30:00"/>
    <x v="54"/>
    <x v="0"/>
    <x v="0"/>
    <x v="0"/>
    <x v="4"/>
    <x v="0"/>
  </r>
  <r>
    <s v="DURANTA"/>
    <d v="2024-04-10T00:00:00"/>
    <d v="1899-12-30T16:00:00"/>
    <d v="2024-04-10T00:00:00"/>
    <d v="1899-12-30T16:30:00"/>
    <x v="54"/>
    <x v="0"/>
    <x v="0"/>
    <x v="0"/>
    <x v="0"/>
    <x v="0"/>
  </r>
  <r>
    <s v="DURANTA"/>
    <d v="2024-04-12T00:00:00"/>
    <d v="1899-12-30T10:00:00"/>
    <d v="2024-04-12T00:00:00"/>
    <d v="1899-12-30T11:00:00"/>
    <x v="54"/>
    <x v="0"/>
    <x v="0"/>
    <x v="0"/>
    <x v="4"/>
    <x v="0"/>
  </r>
  <r>
    <s v="DURANTA"/>
    <d v="2024-04-29T00:00:00"/>
    <d v="1899-12-30T13:00:00"/>
    <d v="2024-04-29T00:00:00"/>
    <d v="1899-12-30T13:30:00"/>
    <x v="54"/>
    <x v="0"/>
    <x v="0"/>
    <x v="0"/>
    <x v="0"/>
    <x v="0"/>
  </r>
  <r>
    <s v="DURANTA "/>
    <d v="2024-04-25T00:00:00"/>
    <d v="1899-12-30T08:00:00"/>
    <d v="2024-04-25T00:00:00"/>
    <d v="1899-12-30T09:30:00"/>
    <x v="54"/>
    <x v="0"/>
    <x v="0"/>
    <x v="0"/>
    <x v="1"/>
    <x v="0"/>
  </r>
  <r>
    <s v="DURANTA"/>
    <d v="2024-04-24T00:00:00"/>
    <d v="1899-12-30T08:30:00"/>
    <d v="2024-04-24T00:00:00"/>
    <d v="1899-12-30T09:30:00"/>
    <x v="54"/>
    <x v="0"/>
    <x v="0"/>
    <x v="0"/>
    <x v="4"/>
    <x v="0"/>
  </r>
  <r>
    <s v="DURANTA"/>
    <d v="2024-04-23T00:00:00"/>
    <d v="1899-12-30T13:30:00"/>
    <d v="2024-04-23T00:00:00"/>
    <d v="1899-12-30T14:30:00"/>
    <x v="54"/>
    <x v="0"/>
    <x v="0"/>
    <x v="0"/>
    <x v="4"/>
    <x v="0"/>
  </r>
  <r>
    <s v="DURANTA"/>
    <d v="2024-04-22T00:00:00"/>
    <d v="1899-12-30T09:30:00"/>
    <d v="2024-04-22T00:00:00"/>
    <d v="1899-12-30T11:00:00"/>
    <x v="54"/>
    <x v="0"/>
    <x v="0"/>
    <x v="0"/>
    <x v="1"/>
    <x v="0"/>
  </r>
  <r>
    <s v="DURANTA"/>
    <d v="2024-04-15T00:00:00"/>
    <d v="1899-12-30T10:00:00"/>
    <d v="2024-04-15T00:00:00"/>
    <d v="1899-12-30T11:30:00"/>
    <x v="54"/>
    <x v="0"/>
    <x v="0"/>
    <x v="0"/>
    <x v="1"/>
    <x v="0"/>
  </r>
  <r>
    <s v="DURANTA"/>
    <d v="2024-04-18T00:00:00"/>
    <d v="1899-12-30T08:00:00"/>
    <d v="2024-04-18T00:00:00"/>
    <d v="1899-12-30T09:00:00"/>
    <x v="54"/>
    <x v="0"/>
    <x v="0"/>
    <x v="0"/>
    <x v="4"/>
    <x v="0"/>
  </r>
  <r>
    <m/>
    <d v="2024-03-29T00:00:00"/>
    <d v="1899-12-30T08:00:00"/>
    <d v="2024-03-29T00:00:00"/>
    <d v="1899-12-30T11:00:00"/>
    <x v="54"/>
    <x v="2"/>
    <x v="5"/>
    <x v="2"/>
    <x v="9"/>
    <x v="5"/>
  </r>
  <r>
    <m/>
    <d v="2024-02-06T00:00:00"/>
    <d v="1899-12-30T13:00:00"/>
    <d v="2024-02-06T00:00:00"/>
    <d v="1899-12-30T14:00:00"/>
    <x v="54"/>
    <x v="6"/>
    <x v="5"/>
    <x v="2"/>
    <x v="4"/>
    <x v="4"/>
  </r>
  <r>
    <s v="Classeur demande DEAL"/>
    <d v="2024-03-19T00:00:00"/>
    <d v="1899-12-30T08:30:00"/>
    <d v="2024-03-19T00:00:00"/>
    <d v="1899-12-30T10:00:00"/>
    <x v="55"/>
    <x v="0"/>
    <x v="1"/>
    <x v="0"/>
    <x v="1"/>
    <x v="5"/>
  </r>
  <r>
    <m/>
    <d v="2024-03-19T00:00:00"/>
    <d v="1899-12-30T13:00:00"/>
    <d v="2024-03-19T00:00:00"/>
    <d v="1899-12-30T14:00:00"/>
    <x v="55"/>
    <x v="0"/>
    <x v="1"/>
    <x v="0"/>
    <x v="4"/>
    <x v="5"/>
  </r>
  <r>
    <s v="Traitement convention EL 1163"/>
    <d v="2024-03-26T00:00:00"/>
    <d v="1899-12-30T08:00:00"/>
    <d v="2024-03-26T00:00:00"/>
    <d v="1899-12-30T11:00:00"/>
    <x v="55"/>
    <x v="0"/>
    <x v="12"/>
    <x v="2"/>
    <x v="9"/>
    <x v="5"/>
  </r>
  <r>
    <s v="EL 1163 Point convention logements d'urgences"/>
    <d v="2024-05-13T00:00:00"/>
    <d v="1899-12-30T11:00:00"/>
    <d v="2024-05-13T00:00:00"/>
    <d v="1899-12-30T12:00:00"/>
    <x v="55"/>
    <x v="0"/>
    <x v="12"/>
    <x v="2"/>
    <x v="4"/>
    <x v="1"/>
  </r>
  <r>
    <s v="EL 1163 réunion "/>
    <d v="2024-05-21T00:00:00"/>
    <d v="1899-12-30T10:30:00"/>
    <d v="2024-05-21T00:00:00"/>
    <d v="1899-12-30T12:00:00"/>
    <x v="55"/>
    <x v="0"/>
    <x v="12"/>
    <x v="2"/>
    <x v="1"/>
    <x v="1"/>
  </r>
  <r>
    <s v="Mise à jour budjet Résidence social"/>
    <d v="2024-05-14T00:00:00"/>
    <d v="1899-12-30T08:00:00"/>
    <d v="2024-05-14T00:00:00"/>
    <d v="1899-12-30T10:00:00"/>
    <x v="55"/>
    <x v="0"/>
    <x v="12"/>
    <x v="2"/>
    <x v="2"/>
    <x v="1"/>
  </r>
  <r>
    <s v="Préparation CI Résidence social"/>
    <d v="2024-05-14T00:00:00"/>
    <d v="1899-12-30T10:00:00"/>
    <d v="2024-05-14T00:00:00"/>
    <d v="1899-12-30T12:00:00"/>
    <x v="55"/>
    <x v="0"/>
    <x v="12"/>
    <x v="2"/>
    <x v="2"/>
    <x v="1"/>
  </r>
  <r>
    <s v="Mise a jour CI résidence social"/>
    <d v="2024-05-15T00:00:00"/>
    <d v="1899-12-30T10:00:00"/>
    <d v="2024-05-15T00:00:00"/>
    <d v="1899-12-30T12:00:00"/>
    <x v="55"/>
    <x v="0"/>
    <x v="12"/>
    <x v="2"/>
    <x v="2"/>
    <x v="1"/>
  </r>
  <r>
    <s v="Analyse convention EL 1163 et EW 317"/>
    <d v="2024-05-21T00:00:00"/>
    <d v="1899-12-30T08:00:00"/>
    <d v="2024-05-21T00:00:00"/>
    <d v="1899-12-30T10:30:00"/>
    <x v="55"/>
    <x v="0"/>
    <x v="12"/>
    <x v="2"/>
    <x v="11"/>
    <x v="1"/>
  </r>
  <r>
    <s v="Préparation CA Résidence sociales"/>
    <d v="2024-05-22T00:00:00"/>
    <d v="1899-12-30T08:00:00"/>
    <d v="2024-05-22T00:00:00"/>
    <d v="1899-12-30T12:00:00"/>
    <x v="55"/>
    <x v="0"/>
    <x v="12"/>
    <x v="2"/>
    <x v="5"/>
    <x v="1"/>
  </r>
  <r>
    <s v="MAJ budget Résidence sociale"/>
    <d v="2024-05-22T00:00:00"/>
    <d v="1899-12-30T13:00:00"/>
    <d v="2024-05-22T00:00:00"/>
    <d v="1899-12-30T17:00:00"/>
    <x v="55"/>
    <x v="0"/>
    <x v="12"/>
    <x v="2"/>
    <x v="5"/>
    <x v="1"/>
  </r>
  <r>
    <s v="Maj budget Résidence sociale"/>
    <d v="2024-05-23T00:00:00"/>
    <d v="1899-12-30T08:00:00"/>
    <d v="2024-05-23T00:00:00"/>
    <d v="1899-12-30T12:00:00"/>
    <x v="55"/>
    <x v="0"/>
    <x v="12"/>
    <x v="2"/>
    <x v="5"/>
    <x v="1"/>
  </r>
  <r>
    <s v="Analyse CONVENTION ETAT  Résidence Sociale"/>
    <d v="2024-05-29T00:00:00"/>
    <d v="1899-12-30T08:00:00"/>
    <d v="2024-05-29T00:00:00"/>
    <d v="1899-12-30T12:00:00"/>
    <x v="55"/>
    <x v="0"/>
    <x v="12"/>
    <x v="2"/>
    <x v="5"/>
    <x v="1"/>
  </r>
  <r>
    <s v="Traitement mails"/>
    <d v="2024-05-30T00:00:00"/>
    <d v="1899-12-30T08:00:00"/>
    <d v="2024-05-30T00:00:00"/>
    <d v="1899-12-30T09:00:00"/>
    <x v="55"/>
    <x v="0"/>
    <x v="12"/>
    <x v="2"/>
    <x v="4"/>
    <x v="1"/>
  </r>
  <r>
    <s v="Mise à jours convention ETAT Résidence Sociale"/>
    <d v="2024-05-30T00:00:00"/>
    <d v="1899-12-30T09:00:00"/>
    <d v="2024-05-30T00:00:00"/>
    <d v="1899-12-30T11:00:00"/>
    <x v="55"/>
    <x v="0"/>
    <x v="12"/>
    <x v="2"/>
    <x v="2"/>
    <x v="1"/>
  </r>
  <r>
    <m/>
    <d v="2024-07-23T00:00:00"/>
    <d v="1899-12-30T09:00:00"/>
    <d v="2024-07-23T00:00:00"/>
    <d v="1899-12-30T10:00:00"/>
    <x v="55"/>
    <x v="0"/>
    <x v="1"/>
    <x v="0"/>
    <x v="4"/>
    <x v="6"/>
  </r>
  <r>
    <s v="EL 1163 / EW 317 Réunion Conventions de gestion"/>
    <d v="2024-04-15T00:00:00"/>
    <d v="1899-12-30T13:30:00"/>
    <d v="2024-04-15T00:00:00"/>
    <d v="1899-12-30T14:30:00"/>
    <x v="55"/>
    <x v="0"/>
    <x v="1"/>
    <x v="0"/>
    <x v="4"/>
    <x v="0"/>
  </r>
  <r>
    <m/>
    <d v="2024-04-15T00:00:00"/>
    <d v="1899-12-30T15:00:00"/>
    <d v="2024-04-15T00:00:00"/>
    <d v="1899-12-30T15:30:00"/>
    <x v="55"/>
    <x v="0"/>
    <x v="1"/>
    <x v="0"/>
    <x v="0"/>
    <x v="0"/>
  </r>
  <r>
    <m/>
    <d v="2024-04-16T00:00:00"/>
    <d v="1899-12-30T09:30:00"/>
    <d v="2024-04-16T00:00:00"/>
    <d v="1899-12-30T11:00:00"/>
    <x v="55"/>
    <x v="0"/>
    <x v="1"/>
    <x v="0"/>
    <x v="1"/>
    <x v="0"/>
  </r>
  <r>
    <s v="courrier demande certificat et attestation non recours"/>
    <d v="2024-04-16T00:00:00"/>
    <d v="1899-12-30T15:30:00"/>
    <d v="2024-04-16T00:00:00"/>
    <d v="1899-12-30T16:30:00"/>
    <x v="55"/>
    <x v="0"/>
    <x v="1"/>
    <x v="0"/>
    <x v="4"/>
    <x v="0"/>
  </r>
  <r>
    <s v="Courrier et envoi"/>
    <d v="2024-04-22T00:00:00"/>
    <d v="1899-12-30T09:00:00"/>
    <d v="2024-04-22T00:00:00"/>
    <d v="1899-12-30T09:30:00"/>
    <x v="55"/>
    <x v="0"/>
    <x v="1"/>
    <x v="0"/>
    <x v="0"/>
    <x v="0"/>
  </r>
  <r>
    <m/>
    <d v="2024-04-23T00:00:00"/>
    <d v="1899-12-30T16:00:00"/>
    <d v="2024-04-23T00:00:00"/>
    <d v="1899-12-30T17:00:00"/>
    <x v="55"/>
    <x v="0"/>
    <x v="1"/>
    <x v="0"/>
    <x v="4"/>
    <x v="0"/>
  </r>
  <r>
    <m/>
    <d v="2024-04-25T00:00:00"/>
    <d v="1899-12-30T14:30:00"/>
    <d v="2024-04-25T00:00:00"/>
    <d v="1899-12-30T15:00:00"/>
    <x v="55"/>
    <x v="0"/>
    <x v="1"/>
    <x v="0"/>
    <x v="0"/>
    <x v="0"/>
  </r>
  <r>
    <m/>
    <d v="2024-04-30T00:00:00"/>
    <d v="1899-12-30T10:00:00"/>
    <d v="2024-04-30T00:00:00"/>
    <d v="1899-12-30T10:30:00"/>
    <x v="55"/>
    <x v="0"/>
    <x v="1"/>
    <x v="0"/>
    <x v="0"/>
    <x v="0"/>
  </r>
  <r>
    <s v="EL 1163 réunion "/>
    <d v="2024-05-21T00:00:00"/>
    <d v="1899-12-30T10:30:00"/>
    <d v="2024-05-21T00:00:00"/>
    <d v="1899-12-30T12:00:00"/>
    <x v="55"/>
    <x v="0"/>
    <x v="1"/>
    <x v="0"/>
    <x v="1"/>
    <x v="1"/>
  </r>
  <r>
    <m/>
    <d v="2024-05-16T00:00:00"/>
    <d v="1899-12-30T08:00:00"/>
    <d v="2024-05-16T00:00:00"/>
    <d v="1899-12-30T09:00:00"/>
    <x v="55"/>
    <x v="0"/>
    <x v="1"/>
    <x v="0"/>
    <x v="4"/>
    <x v="1"/>
  </r>
  <r>
    <s v="Point opération EL1163"/>
    <d v="2024-02-21T00:00:00"/>
    <d v="1899-12-30T15:00:00"/>
    <d v="2024-02-21T00:00:00"/>
    <d v="1899-12-30T17:00:00"/>
    <x v="55"/>
    <x v="0"/>
    <x v="12"/>
    <x v="2"/>
    <x v="2"/>
    <x v="4"/>
  </r>
  <r>
    <s v="Préparation premiére pierre"/>
    <d v="2024-02-22T00:00:00"/>
    <d v="1899-12-30T10:00:00"/>
    <d v="2024-02-22T00:00:00"/>
    <d v="1899-12-30T11:00:00"/>
    <x v="55"/>
    <x v="0"/>
    <x v="12"/>
    <x v="2"/>
    <x v="4"/>
    <x v="4"/>
  </r>
  <r>
    <s v="Conventions Logements d'urgence EW 317 et EL 1163"/>
    <d v="2024-04-09T00:00:00"/>
    <d v="1899-12-30T10:00:00"/>
    <d v="2024-04-09T00:00:00"/>
    <d v="1899-12-30T11:00:00"/>
    <x v="55"/>
    <x v="0"/>
    <x v="12"/>
    <x v="2"/>
    <x v="4"/>
    <x v="0"/>
  </r>
  <r>
    <s v="Echanges résidences sociales St Louis"/>
    <d v="2024-04-11T00:00:00"/>
    <d v="1899-12-30T15:30:00"/>
    <d v="2024-04-11T00:00:00"/>
    <d v="1899-12-30T17:00:00"/>
    <x v="55"/>
    <x v="0"/>
    <x v="12"/>
    <x v="2"/>
    <x v="1"/>
    <x v="0"/>
  </r>
  <r>
    <s v="Convention EL 1163"/>
    <d v="2024-04-09T00:00:00"/>
    <d v="1899-12-30T08:00:00"/>
    <d v="2024-04-09T00:00:00"/>
    <d v="1899-12-30T10:00:00"/>
    <x v="55"/>
    <x v="0"/>
    <x v="12"/>
    <x v="2"/>
    <x v="2"/>
    <x v="0"/>
  </r>
  <r>
    <s v="Convention EL 1163"/>
    <d v="2024-04-10T00:00:00"/>
    <d v="1899-12-30T10:00:00"/>
    <d v="2024-04-10T00:00:00"/>
    <d v="1899-12-30T12:00:00"/>
    <x v="55"/>
    <x v="0"/>
    <x v="12"/>
    <x v="2"/>
    <x v="2"/>
    <x v="0"/>
  </r>
  <r>
    <s v="Convention EL 1163"/>
    <d v="2024-04-10T00:00:00"/>
    <d v="1899-12-30T13:00:00"/>
    <d v="2024-04-10T00:00:00"/>
    <d v="1899-12-30T15:00:00"/>
    <x v="55"/>
    <x v="0"/>
    <x v="12"/>
    <x v="2"/>
    <x v="2"/>
    <x v="0"/>
  </r>
  <r>
    <s v="Convention EL 1163"/>
    <d v="2024-04-12T00:00:00"/>
    <d v="1899-12-30T08:00:00"/>
    <d v="2024-04-12T00:00:00"/>
    <d v="1899-12-30T09:00:00"/>
    <x v="55"/>
    <x v="0"/>
    <x v="12"/>
    <x v="2"/>
    <x v="4"/>
    <x v="0"/>
  </r>
  <r>
    <s v="Convention EL 1163"/>
    <d v="2024-04-16T00:00:00"/>
    <d v="1899-12-30T14:30:00"/>
    <d v="2024-04-16T00:00:00"/>
    <d v="1899-12-30T16:00:00"/>
    <x v="55"/>
    <x v="0"/>
    <x v="12"/>
    <x v="2"/>
    <x v="1"/>
    <x v="0"/>
  </r>
  <r>
    <s v="Visite parcelle EL 1163"/>
    <d v="2024-01-11T00:00:00"/>
    <d v="1899-12-30T15:00:00"/>
    <d v="2024-01-11T00:00:00"/>
    <d v="1899-12-30T17:00:00"/>
    <x v="55"/>
    <x v="2"/>
    <x v="12"/>
    <x v="2"/>
    <x v="2"/>
    <x v="2"/>
  </r>
  <r>
    <s v="Visite EL 1163  avec la mairie"/>
    <d v="2024-02-27T00:00:00"/>
    <d v="1899-12-30T13:00:00"/>
    <d v="2024-02-27T00:00:00"/>
    <d v="1899-12-30T15:30:00"/>
    <x v="55"/>
    <x v="2"/>
    <x v="12"/>
    <x v="2"/>
    <x v="11"/>
    <x v="4"/>
  </r>
  <r>
    <s v="EL 1163 / EW 317 Réunion Conventions de gestion"/>
    <d v="2024-04-15T00:00:00"/>
    <d v="1899-12-30T13:00:00"/>
    <d v="2024-04-15T00:00:00"/>
    <d v="1899-12-30T15:00:00"/>
    <x v="55"/>
    <x v="2"/>
    <x v="12"/>
    <x v="2"/>
    <x v="2"/>
    <x v="0"/>
  </r>
  <r>
    <m/>
    <d v="2024-03-18T00:00:00"/>
    <d v="1899-12-30T13:00:00"/>
    <d v="2024-03-18T00:00:00"/>
    <d v="1899-12-30T13:30:00"/>
    <x v="56"/>
    <x v="0"/>
    <x v="1"/>
    <x v="0"/>
    <x v="0"/>
    <x v="5"/>
  </r>
  <r>
    <s v="Analyse dossier EW 317"/>
    <d v="2024-01-31T00:00:00"/>
    <d v="1899-12-30T13:00:00"/>
    <d v="2024-01-31T00:00:00"/>
    <d v="1899-12-30T17:00:00"/>
    <x v="56"/>
    <x v="0"/>
    <x v="12"/>
    <x v="2"/>
    <x v="5"/>
    <x v="2"/>
  </r>
  <r>
    <m/>
    <d v="2024-07-03T00:00:00"/>
    <d v="1899-12-30T14:30:00"/>
    <d v="2024-07-03T00:00:00"/>
    <d v="1899-12-30T15:00:00"/>
    <x v="56"/>
    <x v="0"/>
    <x v="1"/>
    <x v="0"/>
    <x v="0"/>
    <x v="6"/>
  </r>
  <r>
    <s v="EL 1163 EW 317 Convention de gestion CIAS"/>
    <d v="2024-07-16T00:00:00"/>
    <d v="1899-12-30T09:00:00"/>
    <d v="2024-07-16T00:00:00"/>
    <d v="1899-12-30T10:00:00"/>
    <x v="56"/>
    <x v="0"/>
    <x v="1"/>
    <x v="0"/>
    <x v="4"/>
    <x v="6"/>
  </r>
  <r>
    <m/>
    <d v="2024-07-15T00:00:00"/>
    <d v="1899-12-30T09:00:00"/>
    <d v="2024-07-15T00:00:00"/>
    <d v="1899-12-30T09:30:00"/>
    <x v="56"/>
    <x v="0"/>
    <x v="1"/>
    <x v="0"/>
    <x v="0"/>
    <x v="6"/>
  </r>
  <r>
    <m/>
    <d v="2024-07-23T00:00:00"/>
    <d v="1899-12-30T08:00:00"/>
    <d v="2024-07-23T00:00:00"/>
    <d v="1899-12-30T09:00:00"/>
    <x v="56"/>
    <x v="0"/>
    <x v="1"/>
    <x v="0"/>
    <x v="4"/>
    <x v="6"/>
  </r>
  <r>
    <s v="Rapport CAO"/>
    <d v="2024-02-20T00:00:00"/>
    <d v="1899-12-30T09:00:00"/>
    <d v="2024-02-20T00:00:00"/>
    <d v="1899-12-30T10:00:00"/>
    <x v="56"/>
    <x v="0"/>
    <x v="1"/>
    <x v="0"/>
    <x v="4"/>
    <x v="4"/>
  </r>
  <r>
    <m/>
    <d v="2024-02-21T00:00:00"/>
    <d v="1899-12-30T08:30:00"/>
    <d v="2024-02-21T00:00:00"/>
    <d v="1899-12-30T09:00:00"/>
    <x v="56"/>
    <x v="0"/>
    <x v="1"/>
    <x v="0"/>
    <x v="0"/>
    <x v="4"/>
  </r>
  <r>
    <s v="EW 317 réception étude PC"/>
    <d v="2024-04-15T00:00:00"/>
    <d v="1899-12-30T08:00:00"/>
    <d v="2024-04-15T00:00:00"/>
    <d v="1899-12-30T08:30:00"/>
    <x v="56"/>
    <x v="0"/>
    <x v="1"/>
    <x v="0"/>
    <x v="0"/>
    <x v="0"/>
  </r>
  <r>
    <s v="Conventions Logements d'urgence EW 317 et EL 1163"/>
    <d v="2024-04-09T00:00:00"/>
    <d v="1899-12-30T10:00:00"/>
    <d v="2024-04-09T00:00:00"/>
    <d v="1899-12-30T11:00:00"/>
    <x v="56"/>
    <x v="0"/>
    <x v="1"/>
    <x v="0"/>
    <x v="4"/>
    <x v="0"/>
  </r>
  <r>
    <m/>
    <d v="2024-04-23T00:00:00"/>
    <d v="1899-12-30T15:30:00"/>
    <d v="2024-04-23T00:00:00"/>
    <d v="1899-12-30T16:00:00"/>
    <x v="56"/>
    <x v="0"/>
    <x v="1"/>
    <x v="0"/>
    <x v="0"/>
    <x v="0"/>
  </r>
  <r>
    <m/>
    <d v="2024-04-25T00:00:00"/>
    <d v="1899-12-30T14:00:00"/>
    <d v="2024-04-25T00:00:00"/>
    <d v="1899-12-30T14:30:00"/>
    <x v="56"/>
    <x v="0"/>
    <x v="1"/>
    <x v="0"/>
    <x v="0"/>
    <x v="0"/>
  </r>
  <r>
    <m/>
    <d v="2024-04-26T00:00:00"/>
    <d v="1899-12-30T09:00:00"/>
    <d v="2024-04-26T00:00:00"/>
    <d v="1899-12-30T10:00:00"/>
    <x v="56"/>
    <x v="0"/>
    <x v="1"/>
    <x v="0"/>
    <x v="4"/>
    <x v="0"/>
  </r>
  <r>
    <s v="PC "/>
    <d v="2024-05-02T00:00:00"/>
    <d v="1899-12-30T08:30:00"/>
    <d v="2024-05-02T00:00:00"/>
    <d v="1899-12-30T09:30:00"/>
    <x v="56"/>
    <x v="0"/>
    <x v="1"/>
    <x v="0"/>
    <x v="4"/>
    <x v="1"/>
  </r>
  <r>
    <s v="PC Modif"/>
    <d v="2024-05-13T00:00:00"/>
    <d v="1899-12-30T09:00:00"/>
    <d v="2024-05-13T00:00:00"/>
    <d v="1899-12-30T09:30:00"/>
    <x v="56"/>
    <x v="0"/>
    <x v="1"/>
    <x v="0"/>
    <x v="0"/>
    <x v="1"/>
  </r>
  <r>
    <m/>
    <d v="2024-05-14T00:00:00"/>
    <d v="1899-12-30T15:30:00"/>
    <d v="2024-05-14T00:00:00"/>
    <d v="1899-12-30T16:00:00"/>
    <x v="56"/>
    <x v="0"/>
    <x v="1"/>
    <x v="0"/>
    <x v="0"/>
    <x v="1"/>
  </r>
  <r>
    <m/>
    <d v="2024-05-15T00:00:00"/>
    <d v="1899-12-30T08:00:00"/>
    <d v="2024-05-15T00:00:00"/>
    <d v="1899-12-30T08:30:00"/>
    <x v="56"/>
    <x v="0"/>
    <x v="1"/>
    <x v="0"/>
    <x v="0"/>
    <x v="1"/>
  </r>
  <r>
    <m/>
    <d v="2024-05-15T00:00:00"/>
    <d v="1899-12-30T15:30:00"/>
    <d v="2024-05-15T00:00:00"/>
    <d v="1899-12-30T16:30:00"/>
    <x v="56"/>
    <x v="0"/>
    <x v="1"/>
    <x v="0"/>
    <x v="4"/>
    <x v="1"/>
  </r>
  <r>
    <s v="EW 317 Point pièces complémentaires PC "/>
    <d v="2024-05-20T00:00:00"/>
    <d v="1899-12-30T15:00:00"/>
    <d v="2024-05-20T00:00:00"/>
    <d v="1899-12-30T16:00:00"/>
    <x v="56"/>
    <x v="0"/>
    <x v="1"/>
    <x v="0"/>
    <x v="4"/>
    <x v="1"/>
  </r>
  <r>
    <m/>
    <d v="2024-05-23T00:00:00"/>
    <d v="1899-12-30T08:30:00"/>
    <d v="2024-05-23T00:00:00"/>
    <d v="1899-12-30T09:00:00"/>
    <x v="56"/>
    <x v="0"/>
    <x v="1"/>
    <x v="0"/>
    <x v="0"/>
    <x v="1"/>
  </r>
  <r>
    <m/>
    <d v="2024-05-28T00:00:00"/>
    <d v="1899-12-30T11:30:00"/>
    <d v="2024-05-28T00:00:00"/>
    <d v="1899-12-30T12:00:00"/>
    <x v="56"/>
    <x v="0"/>
    <x v="1"/>
    <x v="0"/>
    <x v="0"/>
    <x v="1"/>
  </r>
  <r>
    <m/>
    <d v="2024-05-28T00:00:00"/>
    <d v="1899-12-30T13:00:00"/>
    <d v="2024-05-28T00:00:00"/>
    <d v="1899-12-30T14:00:00"/>
    <x v="56"/>
    <x v="0"/>
    <x v="1"/>
    <x v="0"/>
    <x v="4"/>
    <x v="1"/>
  </r>
  <r>
    <m/>
    <d v="2024-05-29T00:00:00"/>
    <d v="1899-12-30T11:00:00"/>
    <d v="2024-05-29T00:00:00"/>
    <d v="1899-12-30T12:00:00"/>
    <x v="56"/>
    <x v="0"/>
    <x v="1"/>
    <x v="0"/>
    <x v="4"/>
    <x v="1"/>
  </r>
  <r>
    <m/>
    <d v="2024-05-29T00:00:00"/>
    <d v="1899-12-30T14:30:00"/>
    <d v="2024-05-29T00:00:00"/>
    <d v="1899-12-30T15:30:00"/>
    <x v="56"/>
    <x v="0"/>
    <x v="1"/>
    <x v="0"/>
    <x v="4"/>
    <x v="1"/>
  </r>
  <r>
    <m/>
    <d v="2024-05-30T00:00:00"/>
    <d v="1899-12-30T08:00:00"/>
    <d v="2024-05-30T00:00:00"/>
    <d v="1899-12-30T08:30:00"/>
    <x v="56"/>
    <x v="0"/>
    <x v="1"/>
    <x v="0"/>
    <x v="0"/>
    <x v="1"/>
  </r>
  <r>
    <m/>
    <d v="2024-06-13T00:00:00"/>
    <d v="1899-12-30T14:00:00"/>
    <d v="2024-06-13T00:00:00"/>
    <d v="1899-12-30T14:30:00"/>
    <x v="56"/>
    <x v="0"/>
    <x v="1"/>
    <x v="0"/>
    <x v="0"/>
    <x v="3"/>
  </r>
  <r>
    <m/>
    <d v="2024-06-18T00:00:00"/>
    <d v="1899-12-30T13:00:00"/>
    <d v="2024-06-18T00:00:00"/>
    <d v="1899-12-30T17:00:00"/>
    <x v="56"/>
    <x v="0"/>
    <x v="1"/>
    <x v="0"/>
    <x v="5"/>
    <x v="3"/>
  </r>
  <r>
    <m/>
    <d v="2024-06-19T00:00:00"/>
    <d v="1899-12-30T10:00:00"/>
    <d v="2024-06-19T00:00:00"/>
    <d v="1899-12-30T12:00:00"/>
    <x v="56"/>
    <x v="0"/>
    <x v="1"/>
    <x v="0"/>
    <x v="2"/>
    <x v="3"/>
  </r>
  <r>
    <m/>
    <d v="2024-06-20T00:00:00"/>
    <d v="1899-12-30T14:30:00"/>
    <d v="2024-06-20T00:00:00"/>
    <d v="1899-12-30T17:00:00"/>
    <x v="56"/>
    <x v="0"/>
    <x v="1"/>
    <x v="0"/>
    <x v="11"/>
    <x v="3"/>
  </r>
  <r>
    <m/>
    <d v="2024-06-21T00:00:00"/>
    <d v="1899-12-30T08:00:00"/>
    <d v="2024-06-21T00:00:00"/>
    <d v="1899-12-30T08:30:00"/>
    <x v="56"/>
    <x v="0"/>
    <x v="1"/>
    <x v="0"/>
    <x v="0"/>
    <x v="3"/>
  </r>
  <r>
    <m/>
    <d v="2024-06-24T00:00:00"/>
    <d v="1899-12-30T10:00:00"/>
    <d v="2024-06-24T00:00:00"/>
    <d v="1899-12-30T11:00:00"/>
    <x v="56"/>
    <x v="0"/>
    <x v="1"/>
    <x v="0"/>
    <x v="4"/>
    <x v="3"/>
  </r>
  <r>
    <s v="Scan dossier financement"/>
    <d v="2024-06-25T00:00:00"/>
    <d v="1899-12-30T16:00:00"/>
    <d v="2024-06-25T00:00:00"/>
    <d v="1899-12-30T17:00:00"/>
    <x v="56"/>
    <x v="0"/>
    <x v="1"/>
    <x v="0"/>
    <x v="4"/>
    <x v="3"/>
  </r>
  <r>
    <m/>
    <d v="2024-06-26T00:00:00"/>
    <d v="1899-12-30T08:00:00"/>
    <d v="2024-06-26T00:00:00"/>
    <d v="1899-12-30T09:00:00"/>
    <x v="56"/>
    <x v="0"/>
    <x v="1"/>
    <x v="0"/>
    <x v="4"/>
    <x v="3"/>
  </r>
  <r>
    <m/>
    <d v="2024-06-27T00:00:00"/>
    <d v="1899-12-30T11:00:00"/>
    <d v="2024-06-27T00:00:00"/>
    <d v="1899-12-30T12:00:00"/>
    <x v="56"/>
    <x v="0"/>
    <x v="1"/>
    <x v="0"/>
    <x v="4"/>
    <x v="3"/>
  </r>
  <r>
    <s v="FACTURES"/>
    <d v="2024-01-11T00:00:00"/>
    <d v="1899-12-30T10:00:00"/>
    <d v="2024-01-11T00:00:00"/>
    <d v="1899-12-30T10:30:00"/>
    <x v="57"/>
    <x v="0"/>
    <x v="3"/>
    <x v="2"/>
    <x v="0"/>
    <x v="2"/>
  </r>
  <r>
    <s v="FACTURES"/>
    <d v="2024-01-23T00:00:00"/>
    <d v="1899-12-30T11:00:00"/>
    <d v="2024-01-23T00:00:00"/>
    <d v="1899-12-30T11:30:00"/>
    <x v="57"/>
    <x v="0"/>
    <x v="3"/>
    <x v="2"/>
    <x v="0"/>
    <x v="2"/>
  </r>
  <r>
    <s v="FACTURES"/>
    <d v="2024-01-30T00:00:00"/>
    <d v="1899-12-30T16:30:00"/>
    <d v="2024-01-30T00:00:00"/>
    <d v="1899-12-30T17:00:00"/>
    <x v="57"/>
    <x v="0"/>
    <x v="3"/>
    <x v="2"/>
    <x v="0"/>
    <x v="2"/>
  </r>
  <r>
    <s v="FACTURES"/>
    <d v="2024-02-01T00:00:00"/>
    <d v="1899-12-30T15:30:00"/>
    <d v="2024-02-01T00:00:00"/>
    <d v="1899-12-30T16:30:00"/>
    <x v="57"/>
    <x v="0"/>
    <x v="3"/>
    <x v="2"/>
    <x v="4"/>
    <x v="4"/>
  </r>
  <r>
    <s v="LC/ FACTURES"/>
    <d v="2024-02-08T00:00:00"/>
    <d v="1899-12-30T15:30:00"/>
    <d v="2024-02-08T00:00:00"/>
    <d v="1899-12-30T16:30:00"/>
    <x v="57"/>
    <x v="0"/>
    <x v="3"/>
    <x v="2"/>
    <x v="4"/>
    <x v="4"/>
  </r>
  <r>
    <s v="FACTURES / LC"/>
    <d v="2024-02-20T00:00:00"/>
    <d v="1899-12-30T10:00:00"/>
    <d v="2024-02-20T00:00:00"/>
    <d v="1899-12-30T12:00:00"/>
    <x v="57"/>
    <x v="0"/>
    <x v="3"/>
    <x v="2"/>
    <x v="2"/>
    <x v="4"/>
  </r>
  <r>
    <s v="FACTURES/ LC"/>
    <d v="2024-02-16T00:00:00"/>
    <d v="1899-12-30T10:00:00"/>
    <d v="2024-02-16T00:00:00"/>
    <d v="1899-12-30T11:00:00"/>
    <x v="57"/>
    <x v="0"/>
    <x v="3"/>
    <x v="2"/>
    <x v="4"/>
    <x v="4"/>
  </r>
  <r>
    <s v="FACTURES / LC"/>
    <d v="2024-02-20T00:00:00"/>
    <d v="1899-12-30T13:00:00"/>
    <d v="2024-02-20T00:00:00"/>
    <d v="1899-12-30T13:30:00"/>
    <x v="57"/>
    <x v="0"/>
    <x v="3"/>
    <x v="2"/>
    <x v="0"/>
    <x v="4"/>
  </r>
  <r>
    <s v="FACTURES"/>
    <d v="2024-02-29T00:00:00"/>
    <d v="1899-12-30T13:30:00"/>
    <d v="2024-02-29T00:00:00"/>
    <d v="1899-12-30T14:30:00"/>
    <x v="57"/>
    <x v="0"/>
    <x v="3"/>
    <x v="2"/>
    <x v="4"/>
    <x v="4"/>
  </r>
  <r>
    <s v="FACTURES / FNP DIVERS"/>
    <d v="2024-07-04T00:00:00"/>
    <d v="1899-12-30T14:30:00"/>
    <d v="2024-07-04T00:00:00"/>
    <d v="1899-12-30T15:30:00"/>
    <x v="57"/>
    <x v="0"/>
    <x v="3"/>
    <x v="2"/>
    <x v="4"/>
    <x v="6"/>
  </r>
  <r>
    <s v="FACTURES - FNP OP REHAB"/>
    <d v="2024-07-09T00:00:00"/>
    <d v="1899-12-30T10:30:00"/>
    <d v="2024-07-09T00:00:00"/>
    <d v="1899-12-30T12:00:00"/>
    <x v="57"/>
    <x v="0"/>
    <x v="3"/>
    <x v="2"/>
    <x v="1"/>
    <x v="6"/>
  </r>
  <r>
    <s v="FACTURES"/>
    <d v="2024-07-03T00:00:00"/>
    <d v="1899-12-30T13:30:00"/>
    <d v="2024-07-03T00:00:00"/>
    <d v="1899-12-30T14:00:00"/>
    <x v="57"/>
    <x v="0"/>
    <x v="3"/>
    <x v="2"/>
    <x v="0"/>
    <x v="6"/>
  </r>
  <r>
    <s v="FACTURES"/>
    <d v="2024-07-08T00:00:00"/>
    <d v="1899-12-30T08:30:00"/>
    <d v="2024-07-08T00:00:00"/>
    <d v="1899-12-30T11:00:00"/>
    <x v="57"/>
    <x v="0"/>
    <x v="3"/>
    <x v="2"/>
    <x v="11"/>
    <x v="6"/>
  </r>
  <r>
    <s v="Point sur les FNP avant décembre 2023"/>
    <d v="2024-07-10T00:00:00"/>
    <d v="1899-12-30T09:00:00"/>
    <d v="2024-07-10T00:00:00"/>
    <d v="1899-12-30T11:30:00"/>
    <x v="57"/>
    <x v="0"/>
    <x v="3"/>
    <x v="2"/>
    <x v="11"/>
    <x v="6"/>
  </r>
  <r>
    <s v="FACTURES/FNP"/>
    <d v="2024-07-12T00:00:00"/>
    <d v="1899-12-30T08:30:00"/>
    <d v="2024-07-12T00:00:00"/>
    <d v="1899-12-30T09:00:00"/>
    <x v="57"/>
    <x v="0"/>
    <x v="3"/>
    <x v="2"/>
    <x v="0"/>
    <x v="6"/>
  </r>
  <r>
    <s v="FACTURES"/>
    <d v="2024-07-22T00:00:00"/>
    <d v="1899-12-30T09:00:00"/>
    <d v="2024-07-22T00:00:00"/>
    <d v="1899-12-30T11:30:00"/>
    <x v="57"/>
    <x v="0"/>
    <x v="3"/>
    <x v="2"/>
    <x v="11"/>
    <x v="6"/>
  </r>
  <r>
    <s v="FACTURES "/>
    <d v="2024-07-16T00:00:00"/>
    <d v="1899-12-30T09:30:00"/>
    <d v="2024-07-16T00:00:00"/>
    <d v="1899-12-30T10:00:00"/>
    <x v="57"/>
    <x v="0"/>
    <x v="3"/>
    <x v="2"/>
    <x v="0"/>
    <x v="6"/>
  </r>
  <r>
    <s v="FACTURES/ FNP"/>
    <d v="2024-07-24T00:00:00"/>
    <d v="1899-12-30T08:30:00"/>
    <d v="2024-07-24T00:00:00"/>
    <d v="1899-12-30T09:30:00"/>
    <x v="57"/>
    <x v="0"/>
    <x v="3"/>
    <x v="2"/>
    <x v="4"/>
    <x v="6"/>
  </r>
  <r>
    <s v="URGENT - POINT FACTURE RECUES "/>
    <d v="2024-07-17T00:00:00"/>
    <d v="1899-12-30T13:30:00"/>
    <d v="2024-07-17T00:00:00"/>
    <d v="1899-12-30T14:30:00"/>
    <x v="57"/>
    <x v="0"/>
    <x v="3"/>
    <x v="2"/>
    <x v="4"/>
    <x v="6"/>
  </r>
  <r>
    <s v="FACTURES/FNP"/>
    <d v="2024-07-18T00:00:00"/>
    <d v="1899-12-30T14:30:00"/>
    <d v="2024-07-18T00:00:00"/>
    <d v="1899-12-30T15:30:00"/>
    <x v="57"/>
    <x v="0"/>
    <x v="3"/>
    <x v="2"/>
    <x v="4"/>
    <x v="6"/>
  </r>
  <r>
    <s v="FACTURES / FNP"/>
    <d v="2024-07-22T00:00:00"/>
    <d v="1899-12-30T14:30:00"/>
    <d v="2024-07-22T00:00:00"/>
    <d v="1899-12-30T15:30:00"/>
    <x v="57"/>
    <x v="0"/>
    <x v="3"/>
    <x v="2"/>
    <x v="4"/>
    <x v="6"/>
  </r>
  <r>
    <s v="FACTURES"/>
    <d v="2024-07-24T00:00:00"/>
    <d v="1899-12-30T11:00:00"/>
    <d v="2024-07-24T00:00:00"/>
    <d v="1899-12-30T12:00:00"/>
    <x v="57"/>
    <x v="0"/>
    <x v="3"/>
    <x v="2"/>
    <x v="4"/>
    <x v="6"/>
  </r>
  <r>
    <s v="FACTURES/ LC"/>
    <d v="2024-07-24T00:00:00"/>
    <d v="1899-12-30T10:30:00"/>
    <d v="2024-07-24T00:00:00"/>
    <d v="1899-12-30T11:00:00"/>
    <x v="57"/>
    <x v="0"/>
    <x v="3"/>
    <x v="2"/>
    <x v="0"/>
    <x v="6"/>
  </r>
  <r>
    <s v="FACTURES / LC"/>
    <d v="2024-07-26T00:00:00"/>
    <d v="1899-12-30T10:30:00"/>
    <d v="2024-07-26T00:00:00"/>
    <d v="1899-12-30T11:00:00"/>
    <x v="57"/>
    <x v="0"/>
    <x v="3"/>
    <x v="2"/>
    <x v="0"/>
    <x v="6"/>
  </r>
  <r>
    <s v="FACTURES PROBLEMATIQUES - ORCHIDEEES2/ CH G1"/>
    <d v="2024-07-31T00:00:00"/>
    <d v="1899-12-30T08:00:00"/>
    <d v="2024-07-31T00:00:00"/>
    <d v="1899-12-30T08:30:00"/>
    <x v="57"/>
    <x v="0"/>
    <x v="3"/>
    <x v="2"/>
    <x v="0"/>
    <x v="6"/>
  </r>
  <r>
    <s v="FACTURES"/>
    <d v="2024-06-07T00:00:00"/>
    <d v="1899-12-30T08:00:00"/>
    <d v="2024-06-07T00:00:00"/>
    <d v="1899-12-30T08:30:00"/>
    <x v="57"/>
    <x v="0"/>
    <x v="3"/>
    <x v="2"/>
    <x v="0"/>
    <x v="3"/>
  </r>
  <r>
    <s v="FACTURES"/>
    <d v="2024-06-07T00:00:00"/>
    <d v="1899-12-30T11:00:00"/>
    <d v="2024-06-07T00:00:00"/>
    <d v="1899-12-30T11:30:00"/>
    <x v="57"/>
    <x v="0"/>
    <x v="3"/>
    <x v="2"/>
    <x v="0"/>
    <x v="3"/>
  </r>
  <r>
    <s v="Point DAF"/>
    <d v="2024-06-10T00:00:00"/>
    <d v="1899-12-30T10:00:00"/>
    <d v="2024-06-10T00:00:00"/>
    <d v="1899-12-30T11:00:00"/>
    <x v="57"/>
    <x v="0"/>
    <x v="3"/>
    <x v="2"/>
    <x v="4"/>
    <x v="3"/>
  </r>
  <r>
    <s v="FACTURES"/>
    <d v="2024-06-17T00:00:00"/>
    <d v="1899-12-30T16:30:00"/>
    <d v="2024-06-17T00:00:00"/>
    <d v="1899-12-30T17:00:00"/>
    <x v="57"/>
    <x v="0"/>
    <x v="3"/>
    <x v="2"/>
    <x v="0"/>
    <x v="3"/>
  </r>
  <r>
    <s v="FACTURES"/>
    <d v="2024-06-11T00:00:00"/>
    <d v="1899-12-30T13:00:00"/>
    <d v="2024-06-11T00:00:00"/>
    <d v="1899-12-30T13:30:00"/>
    <x v="57"/>
    <x v="0"/>
    <x v="3"/>
    <x v="2"/>
    <x v="0"/>
    <x v="3"/>
  </r>
  <r>
    <s v="FACTURES"/>
    <d v="2024-06-19T00:00:00"/>
    <d v="1899-12-30T08:00:00"/>
    <d v="2024-06-19T00:00:00"/>
    <d v="1899-12-30T09:00:00"/>
    <x v="57"/>
    <x v="0"/>
    <x v="3"/>
    <x v="2"/>
    <x v="4"/>
    <x v="3"/>
  </r>
  <r>
    <s v="FACTURES"/>
    <d v="2024-06-20T00:00:00"/>
    <d v="1899-12-30T09:00:00"/>
    <d v="2024-06-20T00:00:00"/>
    <d v="1899-12-30T09:30:00"/>
    <x v="57"/>
    <x v="0"/>
    <x v="3"/>
    <x v="2"/>
    <x v="0"/>
    <x v="3"/>
  </r>
  <r>
    <s v="FACTURES"/>
    <d v="2024-06-18T00:00:00"/>
    <d v="1899-12-30T08:00:00"/>
    <d v="2024-06-18T00:00:00"/>
    <d v="1899-12-30T08:30:00"/>
    <x v="57"/>
    <x v="0"/>
    <x v="3"/>
    <x v="2"/>
    <x v="0"/>
    <x v="3"/>
  </r>
  <r>
    <s v="FACTURES"/>
    <d v="2024-06-24T00:00:00"/>
    <d v="1899-12-30T08:30:00"/>
    <d v="2024-06-24T00:00:00"/>
    <d v="1899-12-30T10:00:00"/>
    <x v="57"/>
    <x v="0"/>
    <x v="3"/>
    <x v="2"/>
    <x v="1"/>
    <x v="3"/>
  </r>
  <r>
    <s v="FACTURES"/>
    <d v="2024-06-24T00:00:00"/>
    <d v="1899-12-30T16:00:00"/>
    <d v="2024-06-24T00:00:00"/>
    <d v="1899-12-30T16:30:00"/>
    <x v="57"/>
    <x v="0"/>
    <x v="3"/>
    <x v="2"/>
    <x v="0"/>
    <x v="3"/>
  </r>
  <r>
    <s v="FACTURES"/>
    <d v="2024-06-25T00:00:00"/>
    <d v="1899-12-30T16:30:00"/>
    <d v="2024-06-25T00:00:00"/>
    <d v="1899-12-30T17:00:00"/>
    <x v="57"/>
    <x v="0"/>
    <x v="3"/>
    <x v="2"/>
    <x v="0"/>
    <x v="3"/>
  </r>
  <r>
    <s v="FACTURES"/>
    <d v="2024-06-28T00:00:00"/>
    <d v="1899-12-30T10:30:00"/>
    <d v="2024-06-28T00:00:00"/>
    <d v="1899-12-30T11:00:00"/>
    <x v="57"/>
    <x v="0"/>
    <x v="3"/>
    <x v="2"/>
    <x v="0"/>
    <x v="3"/>
  </r>
  <r>
    <s v="FACTURES"/>
    <d v="2024-05-31T00:00:00"/>
    <d v="1899-12-30T09:30:00"/>
    <d v="2024-05-31T00:00:00"/>
    <d v="1899-12-30T11:00:00"/>
    <x v="57"/>
    <x v="0"/>
    <x v="3"/>
    <x v="2"/>
    <x v="1"/>
    <x v="1"/>
  </r>
  <r>
    <s v="FACTURES"/>
    <d v="2024-05-06T00:00:00"/>
    <d v="1899-12-30T09:00:00"/>
    <d v="2024-05-06T00:00:00"/>
    <d v="1899-12-30T10:00:00"/>
    <x v="57"/>
    <x v="0"/>
    <x v="3"/>
    <x v="2"/>
    <x v="4"/>
    <x v="1"/>
  </r>
  <r>
    <s v="FACTURES"/>
    <d v="2024-05-06T00:00:00"/>
    <d v="1899-12-30T14:00:00"/>
    <d v="2024-05-06T00:00:00"/>
    <d v="1899-12-30T16:30:00"/>
    <x v="57"/>
    <x v="0"/>
    <x v="3"/>
    <x v="2"/>
    <x v="11"/>
    <x v="1"/>
  </r>
  <r>
    <s v="FACTURES"/>
    <d v="2024-05-07T00:00:00"/>
    <d v="1899-12-30T16:00:00"/>
    <d v="2024-05-07T00:00:00"/>
    <d v="1899-12-30T17:00:00"/>
    <x v="57"/>
    <x v="0"/>
    <x v="3"/>
    <x v="2"/>
    <x v="4"/>
    <x v="1"/>
  </r>
  <r>
    <s v="FACTURES"/>
    <d v="2024-05-15T00:00:00"/>
    <d v="1899-12-30T08:30:00"/>
    <d v="2024-05-15T00:00:00"/>
    <d v="1899-12-30T11:00:00"/>
    <x v="57"/>
    <x v="0"/>
    <x v="3"/>
    <x v="2"/>
    <x v="11"/>
    <x v="1"/>
  </r>
  <r>
    <s v="LC/FACTURES"/>
    <d v="2024-05-15T00:00:00"/>
    <d v="1899-12-30T11:30:00"/>
    <d v="2024-05-15T00:00:00"/>
    <d v="1899-12-30T12:00:00"/>
    <x v="57"/>
    <x v="0"/>
    <x v="3"/>
    <x v="2"/>
    <x v="0"/>
    <x v="1"/>
  </r>
  <r>
    <s v="FACTURES"/>
    <d v="2024-05-23T00:00:00"/>
    <d v="1899-12-30T08:00:00"/>
    <d v="2024-05-23T00:00:00"/>
    <d v="1899-12-30T08:30:00"/>
    <x v="57"/>
    <x v="0"/>
    <x v="3"/>
    <x v="2"/>
    <x v="0"/>
    <x v="1"/>
  </r>
  <r>
    <s v="FACTURES"/>
    <d v="2024-04-02T00:00:00"/>
    <d v="1899-12-30T16:00:00"/>
    <d v="2024-04-02T00:00:00"/>
    <d v="1899-12-30T17:00:00"/>
    <x v="57"/>
    <x v="0"/>
    <x v="3"/>
    <x v="2"/>
    <x v="4"/>
    <x v="0"/>
  </r>
  <r>
    <s v="FACTURES"/>
    <d v="2024-04-08T00:00:00"/>
    <d v="1899-12-30T16:00:00"/>
    <d v="2024-04-08T00:00:00"/>
    <d v="1899-12-30T16:30:00"/>
    <x v="57"/>
    <x v="0"/>
    <x v="3"/>
    <x v="2"/>
    <x v="0"/>
    <x v="0"/>
  </r>
  <r>
    <s v="FACTURES"/>
    <d v="2024-04-03T00:00:00"/>
    <d v="1899-12-30T16:00:00"/>
    <d v="2024-04-03T00:00:00"/>
    <d v="1899-12-30T16:30:00"/>
    <x v="57"/>
    <x v="0"/>
    <x v="3"/>
    <x v="2"/>
    <x v="0"/>
    <x v="0"/>
  </r>
  <r>
    <s v="FACTURES"/>
    <d v="2024-04-09T00:00:00"/>
    <d v="1899-12-30T08:30:00"/>
    <d v="2024-04-09T00:00:00"/>
    <d v="1899-12-30T10:30:00"/>
    <x v="57"/>
    <x v="0"/>
    <x v="3"/>
    <x v="2"/>
    <x v="2"/>
    <x v="0"/>
  </r>
  <r>
    <s v="FACTURES PROBLEMATIQUES - ORCHIDEEES2/ CH G1"/>
    <d v="2024-08-05T00:00:00"/>
    <d v="1899-12-30T08:00:00"/>
    <d v="2024-08-05T00:00:00"/>
    <d v="1899-12-30T09:00:00"/>
    <x v="57"/>
    <x v="0"/>
    <x v="3"/>
    <x v="2"/>
    <x v="4"/>
    <x v="7"/>
  </r>
  <r>
    <s v="FACTURES"/>
    <d v="2024-08-05T00:00:00"/>
    <d v="1899-12-30T09:00:00"/>
    <d v="2024-08-05T00:00:00"/>
    <d v="1899-12-30T11:30:00"/>
    <x v="57"/>
    <x v="0"/>
    <x v="3"/>
    <x v="2"/>
    <x v="11"/>
    <x v="7"/>
  </r>
  <r>
    <s v="FACTURES"/>
    <d v="2024-08-06T00:00:00"/>
    <d v="1899-12-30T13:00:00"/>
    <d v="2024-08-06T00:00:00"/>
    <d v="1899-12-30T13:30:00"/>
    <x v="57"/>
    <x v="0"/>
    <x v="3"/>
    <x v="2"/>
    <x v="0"/>
    <x v="7"/>
  </r>
  <r>
    <s v="FACTURES"/>
    <d v="2024-08-06T00:00:00"/>
    <d v="1899-12-30T15:30:00"/>
    <d v="2024-08-06T00:00:00"/>
    <d v="1899-12-30T16:00:00"/>
    <x v="57"/>
    <x v="0"/>
    <x v="3"/>
    <x v="2"/>
    <x v="0"/>
    <x v="7"/>
  </r>
  <r>
    <s v="FACTURES / LC "/>
    <d v="2024-08-09T00:00:00"/>
    <d v="1899-12-30T08:00:00"/>
    <d v="2024-08-09T00:00:00"/>
    <d v="1899-12-30T09:00:00"/>
    <x v="57"/>
    <x v="0"/>
    <x v="3"/>
    <x v="2"/>
    <x v="4"/>
    <x v="7"/>
  </r>
  <r>
    <s v="DGD TBSM CASABIANCA"/>
    <d v="2024-08-08T00:00:00"/>
    <d v="1899-12-30T13:00:00"/>
    <d v="2024-08-08T00:00:00"/>
    <d v="1899-12-30T13:30:00"/>
    <x v="57"/>
    <x v="0"/>
    <x v="3"/>
    <x v="2"/>
    <x v="0"/>
    <x v="7"/>
  </r>
  <r>
    <s v="FNP DIVERS "/>
    <d v="2024-08-08T00:00:00"/>
    <d v="1899-12-30T13:30:00"/>
    <d v="2024-08-08T00:00:00"/>
    <d v="1899-12-30T14:30:00"/>
    <x v="57"/>
    <x v="0"/>
    <x v="3"/>
    <x v="2"/>
    <x v="4"/>
    <x v="7"/>
  </r>
  <r>
    <s v="FACTURES"/>
    <d v="2024-08-08T00:00:00"/>
    <d v="1899-12-30T15:30:00"/>
    <d v="2024-08-08T00:00:00"/>
    <d v="1899-12-30T16:00:00"/>
    <x v="57"/>
    <x v="0"/>
    <x v="3"/>
    <x v="2"/>
    <x v="0"/>
    <x v="7"/>
  </r>
  <r>
    <s v="FACTURES"/>
    <d v="2024-08-12T00:00:00"/>
    <d v="1899-12-30T13:00:00"/>
    <d v="2024-08-12T00:00:00"/>
    <d v="1899-12-30T14:00:00"/>
    <x v="57"/>
    <x v="0"/>
    <x v="3"/>
    <x v="2"/>
    <x v="4"/>
    <x v="7"/>
  </r>
  <r>
    <s v="FACTURES"/>
    <d v="2024-08-27T00:00:00"/>
    <d v="1899-12-30T08:30:00"/>
    <d v="2024-08-27T00:00:00"/>
    <d v="1899-12-30T09:30:00"/>
    <x v="57"/>
    <x v="0"/>
    <x v="3"/>
    <x v="2"/>
    <x v="4"/>
    <x v="7"/>
  </r>
  <r>
    <s v="FACTURES"/>
    <d v="2024-08-27T00:00:00"/>
    <d v="1899-12-30T10:00:00"/>
    <d v="2024-08-27T00:00:00"/>
    <d v="1899-12-30T11:30:00"/>
    <x v="57"/>
    <x v="0"/>
    <x v="3"/>
    <x v="2"/>
    <x v="1"/>
    <x v="7"/>
  </r>
  <r>
    <s v="Rapport fin op : BRAS DE LA PLAINE / INDIGO 1 / INDIGO 2"/>
    <d v="2024-01-04T00:00:00"/>
    <d v="1899-12-30T10:00:00"/>
    <d v="2024-01-04T00:00:00"/>
    <d v="1899-12-30T11:30:00"/>
    <x v="58"/>
    <x v="0"/>
    <x v="0"/>
    <x v="0"/>
    <x v="1"/>
    <x v="2"/>
  </r>
  <r>
    <s v="FERIE"/>
    <d v="2024-05-01T00:00:00"/>
    <d v="1899-12-30T00:00:00"/>
    <d v="2024-05-02T00:00:00"/>
    <d v="1899-12-30T00:00:00"/>
    <x v="59"/>
    <x v="0"/>
    <x v="8"/>
    <x v="0"/>
    <x v="23"/>
    <x v="1"/>
  </r>
  <r>
    <s v="FERIE"/>
    <d v="2024-05-08T00:00:00"/>
    <d v="1899-12-30T00:00:00"/>
    <d v="2024-05-09T00:00:00"/>
    <d v="1899-12-30T00:00:00"/>
    <x v="59"/>
    <x v="0"/>
    <x v="8"/>
    <x v="0"/>
    <x v="23"/>
    <x v="1"/>
  </r>
  <r>
    <s v="FERIE"/>
    <d v="2024-05-09T00:00:00"/>
    <d v="1899-12-30T00:00:00"/>
    <d v="2024-05-10T00:00:00"/>
    <d v="1899-12-30T00:00:00"/>
    <x v="59"/>
    <x v="0"/>
    <x v="8"/>
    <x v="0"/>
    <x v="23"/>
    <x v="1"/>
  </r>
  <r>
    <s v="Fête du travail"/>
    <d v="2024-05-01T00:00:00"/>
    <d v="1899-12-30T00:00:00"/>
    <d v="2024-05-02T00:00:00"/>
    <d v="1899-12-30T00:00:00"/>
    <x v="59"/>
    <x v="5"/>
    <x v="7"/>
    <x v="2"/>
    <x v="23"/>
    <x v="1"/>
  </r>
  <r>
    <s v="Pentecôte"/>
    <d v="2024-05-19T00:00:00"/>
    <d v="1899-12-30T00:00:00"/>
    <d v="2024-05-20T00:00:00"/>
    <d v="1899-12-30T00:00:00"/>
    <x v="59"/>
    <x v="5"/>
    <x v="7"/>
    <x v="2"/>
    <x v="23"/>
    <x v="1"/>
  </r>
  <r>
    <s v="JOUR DE L'AN"/>
    <d v="2024-01-01T00:00:00"/>
    <d v="1899-12-30T00:00:00"/>
    <d v="2024-01-02T00:00:00"/>
    <d v="1899-12-30T00:00:00"/>
    <x v="59"/>
    <x v="7"/>
    <x v="9"/>
    <x v="0"/>
    <x v="23"/>
    <x v="2"/>
  </r>
  <r>
    <s v="Lundi de Pâques"/>
    <d v="2024-04-01T00:00:00"/>
    <d v="1899-12-30T00:00:00"/>
    <d v="2024-04-02T00:00:00"/>
    <d v="1899-12-30T00:00:00"/>
    <x v="59"/>
    <x v="7"/>
    <x v="7"/>
    <x v="2"/>
    <x v="23"/>
    <x v="0"/>
  </r>
  <r>
    <s v="Ascension"/>
    <d v="2024-05-09T00:00:00"/>
    <d v="1899-12-30T00:00:00"/>
    <d v="2024-05-10T00:00:00"/>
    <d v="1899-12-30T00:00:00"/>
    <x v="59"/>
    <x v="7"/>
    <x v="7"/>
    <x v="2"/>
    <x v="23"/>
    <x v="1"/>
  </r>
  <r>
    <s v="FERIE"/>
    <d v="2024-01-01T00:00:00"/>
    <d v="1899-12-30T00:00:00"/>
    <d v="2024-01-02T00:00:00"/>
    <d v="1899-12-30T00:00:00"/>
    <x v="59"/>
    <x v="7"/>
    <x v="8"/>
    <x v="0"/>
    <x v="23"/>
    <x v="2"/>
  </r>
  <r>
    <s v="FERIE L. de PAQUES"/>
    <d v="2024-04-01T00:00:00"/>
    <d v="1899-12-30T00:00:00"/>
    <d v="2024-04-02T00:00:00"/>
    <d v="1899-12-30T00:00:00"/>
    <x v="59"/>
    <x v="7"/>
    <x v="9"/>
    <x v="0"/>
    <x v="23"/>
    <x v="0"/>
  </r>
  <r>
    <s v="FERIE"/>
    <d v="2024-08-15T00:00:00"/>
    <d v="1899-12-30T00:00:00"/>
    <d v="2024-08-16T00:00:00"/>
    <d v="1899-12-30T00:00:00"/>
    <x v="59"/>
    <x v="7"/>
    <x v="8"/>
    <x v="0"/>
    <x v="23"/>
    <x v="7"/>
  </r>
  <r>
    <s v="férier"/>
    <d v="2024-04-01T00:00:00"/>
    <d v="1899-12-30T08:00:00"/>
    <d v="2024-04-01T00:00:00"/>
    <d v="1899-12-30T12:00:00"/>
    <x v="59"/>
    <x v="1"/>
    <x v="12"/>
    <x v="2"/>
    <x v="5"/>
    <x v="0"/>
  </r>
  <r>
    <s v="férier"/>
    <d v="2024-04-01T00:00:00"/>
    <d v="1899-12-30T13:00:00"/>
    <d v="2024-04-01T00:00:00"/>
    <d v="1899-12-30T17:00:00"/>
    <x v="59"/>
    <x v="1"/>
    <x v="12"/>
    <x v="2"/>
    <x v="5"/>
    <x v="0"/>
  </r>
  <r>
    <s v="Férié"/>
    <d v="2024-01-01T00:00:00"/>
    <d v="1899-12-30T08:00:00"/>
    <d v="2024-01-01T00:00:00"/>
    <d v="1899-12-30T12:00:00"/>
    <x v="59"/>
    <x v="1"/>
    <x v="11"/>
    <x v="0"/>
    <x v="5"/>
    <x v="2"/>
  </r>
  <r>
    <s v="Férié"/>
    <d v="2024-01-01T00:00:00"/>
    <d v="1899-12-30T13:00:00"/>
    <d v="2024-01-01T00:00:00"/>
    <d v="1899-12-30T17:00:00"/>
    <x v="59"/>
    <x v="1"/>
    <x v="11"/>
    <x v="0"/>
    <x v="5"/>
    <x v="2"/>
  </r>
  <r>
    <m/>
    <d v="2024-01-02T00:00:00"/>
    <d v="1899-12-30T11:30:00"/>
    <d v="2024-01-02T00:00:00"/>
    <d v="1899-12-30T12:00:00"/>
    <x v="60"/>
    <x v="0"/>
    <x v="2"/>
    <x v="1"/>
    <x v="0"/>
    <x v="2"/>
  </r>
  <r>
    <m/>
    <d v="2024-01-02T00:00:00"/>
    <d v="1899-12-30T13:00:00"/>
    <d v="2024-01-02T00:00:00"/>
    <d v="1899-12-30T17:00:00"/>
    <x v="60"/>
    <x v="0"/>
    <x v="2"/>
    <x v="1"/>
    <x v="5"/>
    <x v="2"/>
  </r>
  <r>
    <m/>
    <d v="2024-01-03T00:00:00"/>
    <d v="1899-12-30T08:30:00"/>
    <d v="2024-01-03T00:00:00"/>
    <d v="1899-12-30T10:00:00"/>
    <x v="60"/>
    <x v="0"/>
    <x v="2"/>
    <x v="1"/>
    <x v="1"/>
    <x v="2"/>
  </r>
  <r>
    <m/>
    <d v="2024-01-03T00:00:00"/>
    <d v="1899-12-30T11:00:00"/>
    <d v="2024-01-03T00:00:00"/>
    <d v="1899-12-30T12:00:00"/>
    <x v="60"/>
    <x v="0"/>
    <x v="2"/>
    <x v="1"/>
    <x v="4"/>
    <x v="2"/>
  </r>
  <r>
    <m/>
    <d v="2024-01-03T00:00:00"/>
    <d v="1899-12-30T13:30:00"/>
    <d v="2024-01-03T00:00:00"/>
    <d v="1899-12-30T17:00:00"/>
    <x v="60"/>
    <x v="0"/>
    <x v="2"/>
    <x v="1"/>
    <x v="13"/>
    <x v="2"/>
  </r>
  <r>
    <m/>
    <d v="2024-01-04T00:00:00"/>
    <d v="1899-12-30T10:30:00"/>
    <d v="2024-01-04T00:00:00"/>
    <d v="1899-12-30T12:00:00"/>
    <x v="60"/>
    <x v="0"/>
    <x v="2"/>
    <x v="1"/>
    <x v="1"/>
    <x v="2"/>
  </r>
  <r>
    <m/>
    <d v="2024-01-04T00:00:00"/>
    <d v="1899-12-30T13:30:00"/>
    <d v="2024-01-04T00:00:00"/>
    <d v="1899-12-30T14:30:00"/>
    <x v="60"/>
    <x v="0"/>
    <x v="2"/>
    <x v="1"/>
    <x v="4"/>
    <x v="2"/>
  </r>
  <r>
    <m/>
    <d v="2024-01-05T00:00:00"/>
    <d v="1899-12-30T08:00:00"/>
    <d v="2024-01-05T00:00:00"/>
    <d v="1899-12-30T11:00:00"/>
    <x v="60"/>
    <x v="0"/>
    <x v="2"/>
    <x v="1"/>
    <x v="9"/>
    <x v="2"/>
  </r>
  <r>
    <m/>
    <d v="2024-01-08T00:00:00"/>
    <d v="1899-12-30T15:00:00"/>
    <d v="2024-01-08T00:00:00"/>
    <d v="1899-12-30T17:00:00"/>
    <x v="60"/>
    <x v="0"/>
    <x v="2"/>
    <x v="1"/>
    <x v="2"/>
    <x v="2"/>
  </r>
  <r>
    <m/>
    <d v="2024-01-09T00:00:00"/>
    <d v="1899-12-30T14:00:00"/>
    <d v="2024-01-09T00:00:00"/>
    <d v="1899-12-30T17:00:00"/>
    <x v="60"/>
    <x v="0"/>
    <x v="2"/>
    <x v="1"/>
    <x v="9"/>
    <x v="2"/>
  </r>
  <r>
    <m/>
    <d v="2024-01-10T00:00:00"/>
    <d v="1899-12-30T08:00:00"/>
    <d v="2024-01-10T00:00:00"/>
    <d v="1899-12-30T12:00:00"/>
    <x v="60"/>
    <x v="0"/>
    <x v="2"/>
    <x v="1"/>
    <x v="5"/>
    <x v="2"/>
  </r>
  <r>
    <m/>
    <d v="2024-01-10T00:00:00"/>
    <d v="1899-12-30T13:00:00"/>
    <d v="2024-01-10T00:00:00"/>
    <d v="1899-12-30T17:00:00"/>
    <x v="60"/>
    <x v="0"/>
    <x v="2"/>
    <x v="1"/>
    <x v="5"/>
    <x v="2"/>
  </r>
  <r>
    <m/>
    <d v="2024-01-12T00:00:00"/>
    <d v="1899-12-30T08:00:00"/>
    <d v="2024-01-12T00:00:00"/>
    <d v="1899-12-30T09:00:00"/>
    <x v="60"/>
    <x v="0"/>
    <x v="2"/>
    <x v="1"/>
    <x v="4"/>
    <x v="2"/>
  </r>
  <r>
    <m/>
    <d v="2024-01-17T00:00:00"/>
    <d v="1899-12-30T10:00:00"/>
    <d v="2024-01-17T00:00:00"/>
    <d v="1899-12-30T12:00:00"/>
    <x v="60"/>
    <x v="0"/>
    <x v="2"/>
    <x v="1"/>
    <x v="2"/>
    <x v="2"/>
  </r>
  <r>
    <m/>
    <d v="2024-01-17T00:00:00"/>
    <d v="1899-12-30T13:00:00"/>
    <d v="2024-01-17T00:00:00"/>
    <d v="1899-12-30T17:00:00"/>
    <x v="60"/>
    <x v="0"/>
    <x v="2"/>
    <x v="1"/>
    <x v="5"/>
    <x v="2"/>
  </r>
  <r>
    <m/>
    <d v="2024-01-18T00:00:00"/>
    <d v="1899-12-30T11:00:00"/>
    <d v="2024-01-18T00:00:00"/>
    <d v="1899-12-30T12:00:00"/>
    <x v="60"/>
    <x v="0"/>
    <x v="2"/>
    <x v="1"/>
    <x v="4"/>
    <x v="2"/>
  </r>
  <r>
    <m/>
    <d v="2024-01-19T00:00:00"/>
    <d v="1899-12-30T08:00:00"/>
    <d v="2024-01-19T00:00:00"/>
    <d v="1899-12-30T09:00:00"/>
    <x v="60"/>
    <x v="0"/>
    <x v="2"/>
    <x v="1"/>
    <x v="4"/>
    <x v="2"/>
  </r>
  <r>
    <m/>
    <d v="2024-01-19T00:00:00"/>
    <d v="1899-12-30T10:00:00"/>
    <d v="2024-01-19T00:00:00"/>
    <d v="1899-12-30T11:00:00"/>
    <x v="60"/>
    <x v="0"/>
    <x v="2"/>
    <x v="1"/>
    <x v="4"/>
    <x v="2"/>
  </r>
  <r>
    <s v="Fiche administrateur MIAMI"/>
    <d v="2024-01-22T00:00:00"/>
    <d v="1899-12-30T10:00:00"/>
    <d v="2024-01-22T00:00:00"/>
    <d v="1899-12-30T10:30:00"/>
    <x v="60"/>
    <x v="0"/>
    <x v="2"/>
    <x v="1"/>
    <x v="0"/>
    <x v="2"/>
  </r>
  <r>
    <m/>
    <d v="2024-01-22T00:00:00"/>
    <d v="1899-12-30T14:00:00"/>
    <d v="2024-01-22T00:00:00"/>
    <d v="1899-12-30T17:00:00"/>
    <x v="60"/>
    <x v="0"/>
    <x v="2"/>
    <x v="1"/>
    <x v="9"/>
    <x v="2"/>
  </r>
  <r>
    <m/>
    <d v="2024-03-19T00:00:00"/>
    <d v="1899-12-30T14:00:00"/>
    <d v="2024-03-19T00:00:00"/>
    <d v="1899-12-30T16:00:00"/>
    <x v="60"/>
    <x v="0"/>
    <x v="1"/>
    <x v="0"/>
    <x v="2"/>
    <x v="5"/>
  </r>
  <r>
    <m/>
    <d v="2024-03-20T00:00:00"/>
    <d v="1899-12-30T08:00:00"/>
    <d v="2024-03-20T00:00:00"/>
    <d v="1899-12-30T10:30:00"/>
    <x v="60"/>
    <x v="0"/>
    <x v="1"/>
    <x v="0"/>
    <x v="11"/>
    <x v="5"/>
  </r>
  <r>
    <m/>
    <d v="2024-03-20T00:00:00"/>
    <d v="1899-12-30T11:00:00"/>
    <d v="2024-03-20T00:00:00"/>
    <d v="1899-12-30T12:00:00"/>
    <x v="60"/>
    <x v="0"/>
    <x v="1"/>
    <x v="0"/>
    <x v="4"/>
    <x v="5"/>
  </r>
  <r>
    <m/>
    <d v="2024-03-20T00:00:00"/>
    <d v="1899-12-30T13:00:00"/>
    <d v="2024-03-20T00:00:00"/>
    <d v="1899-12-30T14:30:00"/>
    <x v="60"/>
    <x v="0"/>
    <x v="1"/>
    <x v="0"/>
    <x v="1"/>
    <x v="5"/>
  </r>
  <r>
    <m/>
    <d v="2024-03-27T00:00:00"/>
    <d v="1899-12-30T16:00:00"/>
    <d v="2024-03-27T00:00:00"/>
    <d v="1899-12-30T17:00:00"/>
    <x v="60"/>
    <x v="0"/>
    <x v="1"/>
    <x v="0"/>
    <x v="4"/>
    <x v="5"/>
  </r>
  <r>
    <m/>
    <d v="2024-03-29T00:00:00"/>
    <d v="1899-12-30T10:00:00"/>
    <d v="2024-03-29T00:00:00"/>
    <d v="1899-12-30T11:00:00"/>
    <x v="60"/>
    <x v="0"/>
    <x v="1"/>
    <x v="0"/>
    <x v="4"/>
    <x v="5"/>
  </r>
  <r>
    <m/>
    <d v="2024-01-02T00:00:00"/>
    <d v="1899-12-30T11:30:00"/>
    <d v="2024-01-02T00:00:00"/>
    <d v="1899-12-30T12:00:00"/>
    <x v="60"/>
    <x v="0"/>
    <x v="1"/>
    <x v="0"/>
    <x v="0"/>
    <x v="2"/>
  </r>
  <r>
    <m/>
    <d v="2024-01-02T00:00:00"/>
    <d v="1899-12-30T13:00:00"/>
    <d v="2024-01-02T00:00:00"/>
    <d v="1899-12-30T17:00:00"/>
    <x v="60"/>
    <x v="0"/>
    <x v="1"/>
    <x v="0"/>
    <x v="5"/>
    <x v="2"/>
  </r>
  <r>
    <m/>
    <d v="2024-01-03T00:00:00"/>
    <d v="1899-12-30T08:30:00"/>
    <d v="2024-01-03T00:00:00"/>
    <d v="1899-12-30T10:00:00"/>
    <x v="60"/>
    <x v="0"/>
    <x v="1"/>
    <x v="0"/>
    <x v="1"/>
    <x v="2"/>
  </r>
  <r>
    <m/>
    <d v="2024-01-03T00:00:00"/>
    <d v="1899-12-30T11:00:00"/>
    <d v="2024-01-03T00:00:00"/>
    <d v="1899-12-30T12:00:00"/>
    <x v="60"/>
    <x v="0"/>
    <x v="1"/>
    <x v="0"/>
    <x v="4"/>
    <x v="2"/>
  </r>
  <r>
    <m/>
    <d v="2024-01-03T00:00:00"/>
    <d v="1899-12-30T13:30:00"/>
    <d v="2024-01-03T00:00:00"/>
    <d v="1899-12-30T17:00:00"/>
    <x v="60"/>
    <x v="0"/>
    <x v="1"/>
    <x v="0"/>
    <x v="13"/>
    <x v="2"/>
  </r>
  <r>
    <m/>
    <d v="2024-01-04T00:00:00"/>
    <d v="1899-12-30T10:30:00"/>
    <d v="2024-01-04T00:00:00"/>
    <d v="1899-12-30T12:00:00"/>
    <x v="60"/>
    <x v="0"/>
    <x v="1"/>
    <x v="0"/>
    <x v="1"/>
    <x v="2"/>
  </r>
  <r>
    <m/>
    <d v="2024-01-04T00:00:00"/>
    <d v="1899-12-30T13:30:00"/>
    <d v="2024-01-04T00:00:00"/>
    <d v="1899-12-30T14:30:00"/>
    <x v="60"/>
    <x v="0"/>
    <x v="1"/>
    <x v="0"/>
    <x v="4"/>
    <x v="2"/>
  </r>
  <r>
    <m/>
    <d v="2024-01-05T00:00:00"/>
    <d v="1899-12-30T08:00:00"/>
    <d v="2024-01-05T00:00:00"/>
    <d v="1899-12-30T11:00:00"/>
    <x v="60"/>
    <x v="0"/>
    <x v="1"/>
    <x v="0"/>
    <x v="9"/>
    <x v="2"/>
  </r>
  <r>
    <m/>
    <d v="2024-01-08T00:00:00"/>
    <d v="1899-12-30T15:00:00"/>
    <d v="2024-01-08T00:00:00"/>
    <d v="1899-12-30T17:00:00"/>
    <x v="60"/>
    <x v="0"/>
    <x v="1"/>
    <x v="0"/>
    <x v="2"/>
    <x v="2"/>
  </r>
  <r>
    <m/>
    <d v="2024-01-09T00:00:00"/>
    <d v="1899-12-30T14:00:00"/>
    <d v="2024-01-09T00:00:00"/>
    <d v="1899-12-30T17:00:00"/>
    <x v="60"/>
    <x v="0"/>
    <x v="1"/>
    <x v="0"/>
    <x v="9"/>
    <x v="2"/>
  </r>
  <r>
    <m/>
    <d v="2024-01-10T00:00:00"/>
    <d v="1899-12-30T08:00:00"/>
    <d v="2024-01-10T00:00:00"/>
    <d v="1899-12-30T12:00:00"/>
    <x v="60"/>
    <x v="0"/>
    <x v="1"/>
    <x v="0"/>
    <x v="5"/>
    <x v="2"/>
  </r>
  <r>
    <m/>
    <d v="2024-01-10T00:00:00"/>
    <d v="1899-12-30T13:00:00"/>
    <d v="2024-01-10T00:00:00"/>
    <d v="1899-12-30T17:00:00"/>
    <x v="60"/>
    <x v="0"/>
    <x v="1"/>
    <x v="0"/>
    <x v="5"/>
    <x v="2"/>
  </r>
  <r>
    <m/>
    <d v="2024-01-12T00:00:00"/>
    <d v="1899-12-30T08:00:00"/>
    <d v="2024-01-12T00:00:00"/>
    <d v="1899-12-30T09:00:00"/>
    <x v="60"/>
    <x v="0"/>
    <x v="1"/>
    <x v="0"/>
    <x v="4"/>
    <x v="2"/>
  </r>
  <r>
    <m/>
    <d v="2024-01-17T00:00:00"/>
    <d v="1899-12-30T10:00:00"/>
    <d v="2024-01-17T00:00:00"/>
    <d v="1899-12-30T12:00:00"/>
    <x v="60"/>
    <x v="0"/>
    <x v="1"/>
    <x v="0"/>
    <x v="2"/>
    <x v="2"/>
  </r>
  <r>
    <m/>
    <d v="2024-01-17T00:00:00"/>
    <d v="1899-12-30T13:00:00"/>
    <d v="2024-01-17T00:00:00"/>
    <d v="1899-12-30T17:00:00"/>
    <x v="60"/>
    <x v="0"/>
    <x v="1"/>
    <x v="0"/>
    <x v="5"/>
    <x v="2"/>
  </r>
  <r>
    <m/>
    <d v="2024-01-18T00:00:00"/>
    <d v="1899-12-30T11:00:00"/>
    <d v="2024-01-18T00:00:00"/>
    <d v="1899-12-30T12:00:00"/>
    <x v="60"/>
    <x v="0"/>
    <x v="1"/>
    <x v="0"/>
    <x v="4"/>
    <x v="2"/>
  </r>
  <r>
    <m/>
    <d v="2024-01-19T00:00:00"/>
    <d v="1899-12-30T08:00:00"/>
    <d v="2024-01-19T00:00:00"/>
    <d v="1899-12-30T09:00:00"/>
    <x v="60"/>
    <x v="0"/>
    <x v="1"/>
    <x v="0"/>
    <x v="4"/>
    <x v="2"/>
  </r>
  <r>
    <m/>
    <d v="2024-01-19T00:00:00"/>
    <d v="1899-12-30T10:00:00"/>
    <d v="2024-01-19T00:00:00"/>
    <d v="1899-12-30T11:00:00"/>
    <x v="60"/>
    <x v="0"/>
    <x v="1"/>
    <x v="0"/>
    <x v="4"/>
    <x v="2"/>
  </r>
  <r>
    <s v="Fiche administrateur MIAMI"/>
    <d v="2024-01-22T00:00:00"/>
    <d v="1899-12-30T10:00:00"/>
    <d v="2024-01-22T00:00:00"/>
    <d v="1899-12-30T10:30:00"/>
    <x v="60"/>
    <x v="0"/>
    <x v="1"/>
    <x v="0"/>
    <x v="0"/>
    <x v="2"/>
  </r>
  <r>
    <m/>
    <d v="2024-01-22T00:00:00"/>
    <d v="1899-12-30T14:00:00"/>
    <d v="2024-01-22T00:00:00"/>
    <d v="1899-12-30T17:00:00"/>
    <x v="60"/>
    <x v="0"/>
    <x v="1"/>
    <x v="0"/>
    <x v="9"/>
    <x v="2"/>
  </r>
  <r>
    <s v="Point Surface Espace Vert"/>
    <d v="2024-07-01T00:00:00"/>
    <d v="1899-12-30T10:30:00"/>
    <d v="2024-07-01T00:00:00"/>
    <d v="1899-12-30T11:30:00"/>
    <x v="60"/>
    <x v="0"/>
    <x v="1"/>
    <x v="0"/>
    <x v="4"/>
    <x v="6"/>
  </r>
  <r>
    <m/>
    <d v="2024-07-01T00:00:00"/>
    <d v="1899-12-30T08:30:00"/>
    <d v="2024-07-01T00:00:00"/>
    <d v="1899-12-30T10:30:00"/>
    <x v="60"/>
    <x v="0"/>
    <x v="1"/>
    <x v="0"/>
    <x v="2"/>
    <x v="6"/>
  </r>
  <r>
    <m/>
    <d v="2024-07-01T00:00:00"/>
    <d v="1899-12-30T11:30:00"/>
    <d v="2024-07-01T00:00:00"/>
    <d v="1899-12-30T12:00:00"/>
    <x v="60"/>
    <x v="0"/>
    <x v="1"/>
    <x v="0"/>
    <x v="0"/>
    <x v="6"/>
  </r>
  <r>
    <m/>
    <d v="2024-07-01T00:00:00"/>
    <d v="1899-12-30T13:00:00"/>
    <d v="2024-07-01T00:00:00"/>
    <d v="1899-12-30T16:00:00"/>
    <x v="60"/>
    <x v="0"/>
    <x v="1"/>
    <x v="0"/>
    <x v="9"/>
    <x v="6"/>
  </r>
  <r>
    <m/>
    <d v="2024-07-02T00:00:00"/>
    <d v="1899-12-30T13:00:00"/>
    <d v="2024-07-02T00:00:00"/>
    <d v="1899-12-30T14:30:00"/>
    <x v="60"/>
    <x v="0"/>
    <x v="1"/>
    <x v="0"/>
    <x v="1"/>
    <x v="6"/>
  </r>
  <r>
    <m/>
    <d v="2024-07-03T00:00:00"/>
    <d v="1899-12-30T10:30:00"/>
    <d v="2024-07-03T00:00:00"/>
    <d v="1899-12-30T12:00:00"/>
    <x v="60"/>
    <x v="0"/>
    <x v="1"/>
    <x v="0"/>
    <x v="1"/>
    <x v="6"/>
  </r>
  <r>
    <m/>
    <d v="2024-07-03T00:00:00"/>
    <d v="1899-12-30T15:00:00"/>
    <d v="2024-07-03T00:00:00"/>
    <d v="1899-12-30T17:00:00"/>
    <x v="60"/>
    <x v="0"/>
    <x v="1"/>
    <x v="0"/>
    <x v="2"/>
    <x v="6"/>
  </r>
  <r>
    <m/>
    <d v="2024-07-04T00:00:00"/>
    <d v="1899-12-30T08:00:00"/>
    <d v="2024-07-04T00:00:00"/>
    <d v="1899-12-30T09:00:00"/>
    <x v="60"/>
    <x v="0"/>
    <x v="1"/>
    <x v="0"/>
    <x v="4"/>
    <x v="6"/>
  </r>
  <r>
    <m/>
    <d v="2024-07-04T00:00:00"/>
    <d v="1899-12-30T10:00:00"/>
    <d v="2024-07-04T00:00:00"/>
    <d v="1899-12-30T11:00:00"/>
    <x v="60"/>
    <x v="0"/>
    <x v="1"/>
    <x v="0"/>
    <x v="4"/>
    <x v="6"/>
  </r>
  <r>
    <m/>
    <d v="2024-07-08T00:00:00"/>
    <d v="1899-12-30T13:00:00"/>
    <d v="2024-07-08T00:00:00"/>
    <d v="1899-12-30T17:00:00"/>
    <x v="60"/>
    <x v="0"/>
    <x v="1"/>
    <x v="0"/>
    <x v="5"/>
    <x v="6"/>
  </r>
  <r>
    <m/>
    <d v="2024-07-08T00:00:00"/>
    <d v="1899-12-30T11:00:00"/>
    <d v="2024-07-08T00:00:00"/>
    <d v="1899-12-30T12:00:00"/>
    <x v="60"/>
    <x v="0"/>
    <x v="1"/>
    <x v="0"/>
    <x v="4"/>
    <x v="6"/>
  </r>
  <r>
    <m/>
    <d v="2024-07-10T00:00:00"/>
    <d v="1899-12-30T08:00:00"/>
    <d v="2024-07-10T00:00:00"/>
    <d v="1899-12-30T09:00:00"/>
    <x v="60"/>
    <x v="0"/>
    <x v="1"/>
    <x v="0"/>
    <x v="4"/>
    <x v="6"/>
  </r>
  <r>
    <m/>
    <d v="2024-07-15T00:00:00"/>
    <d v="1899-12-30T13:00:00"/>
    <d v="2024-07-15T00:00:00"/>
    <d v="1899-12-30T14:00:00"/>
    <x v="60"/>
    <x v="0"/>
    <x v="1"/>
    <x v="0"/>
    <x v="4"/>
    <x v="6"/>
  </r>
  <r>
    <m/>
    <d v="2024-07-22T00:00:00"/>
    <d v="1899-12-30T11:30:00"/>
    <d v="2024-07-22T00:00:00"/>
    <d v="1899-12-30T12:00:00"/>
    <x v="60"/>
    <x v="0"/>
    <x v="1"/>
    <x v="0"/>
    <x v="0"/>
    <x v="6"/>
  </r>
  <r>
    <m/>
    <d v="2024-07-23T00:00:00"/>
    <d v="1899-12-30T13:00:00"/>
    <d v="2024-07-23T00:00:00"/>
    <d v="1899-12-30T16:00:00"/>
    <x v="60"/>
    <x v="0"/>
    <x v="1"/>
    <x v="0"/>
    <x v="9"/>
    <x v="6"/>
  </r>
  <r>
    <m/>
    <d v="2024-07-30T00:00:00"/>
    <d v="1899-12-30T16:00:00"/>
    <d v="2024-07-30T00:00:00"/>
    <d v="1899-12-30T17:00:00"/>
    <x v="60"/>
    <x v="0"/>
    <x v="1"/>
    <x v="0"/>
    <x v="4"/>
    <x v="6"/>
  </r>
  <r>
    <s v="Réunion Fiche ID "/>
    <d v="2024-02-07T00:00:00"/>
    <d v="1899-12-30T13:00:00"/>
    <d v="2024-02-07T00:00:00"/>
    <d v="1899-12-30T14:00:00"/>
    <x v="60"/>
    <x v="0"/>
    <x v="1"/>
    <x v="0"/>
    <x v="4"/>
    <x v="4"/>
  </r>
  <r>
    <m/>
    <d v="2024-02-05T00:00:00"/>
    <d v="1899-12-30T11:30:00"/>
    <d v="2024-02-05T00:00:00"/>
    <d v="1899-12-30T12:00:00"/>
    <x v="60"/>
    <x v="0"/>
    <x v="1"/>
    <x v="0"/>
    <x v="0"/>
    <x v="4"/>
  </r>
  <r>
    <m/>
    <d v="2024-02-05T00:00:00"/>
    <d v="1899-12-30T13:00:00"/>
    <d v="2024-02-05T00:00:00"/>
    <d v="1899-12-30T13:30:00"/>
    <x v="60"/>
    <x v="0"/>
    <x v="1"/>
    <x v="0"/>
    <x v="0"/>
    <x v="4"/>
  </r>
  <r>
    <m/>
    <d v="2024-02-06T00:00:00"/>
    <d v="1899-12-30T16:00:00"/>
    <d v="2024-02-06T00:00:00"/>
    <d v="1899-12-30T17:00:00"/>
    <x v="60"/>
    <x v="0"/>
    <x v="1"/>
    <x v="0"/>
    <x v="4"/>
    <x v="4"/>
  </r>
  <r>
    <m/>
    <d v="2024-02-12T00:00:00"/>
    <d v="1899-12-30T11:00:00"/>
    <d v="2024-02-12T00:00:00"/>
    <d v="1899-12-30T12:00:00"/>
    <x v="60"/>
    <x v="0"/>
    <x v="1"/>
    <x v="0"/>
    <x v="4"/>
    <x v="4"/>
  </r>
  <r>
    <m/>
    <d v="2024-02-12T00:00:00"/>
    <d v="1899-12-30T15:30:00"/>
    <d v="2024-02-12T00:00:00"/>
    <d v="1899-12-30T17:00:00"/>
    <x v="60"/>
    <x v="0"/>
    <x v="1"/>
    <x v="0"/>
    <x v="1"/>
    <x v="4"/>
  </r>
  <r>
    <m/>
    <d v="2024-02-14T00:00:00"/>
    <d v="1899-12-30T08:00:00"/>
    <d v="2024-02-14T00:00:00"/>
    <d v="1899-12-30T12:00:00"/>
    <x v="60"/>
    <x v="0"/>
    <x v="1"/>
    <x v="0"/>
    <x v="5"/>
    <x v="4"/>
  </r>
  <r>
    <m/>
    <d v="2024-02-15T00:00:00"/>
    <d v="1899-12-30T08:00:00"/>
    <d v="2024-02-15T00:00:00"/>
    <d v="1899-12-30T11:00:00"/>
    <x v="60"/>
    <x v="0"/>
    <x v="1"/>
    <x v="0"/>
    <x v="9"/>
    <x v="4"/>
  </r>
  <r>
    <m/>
    <d v="2024-02-15T00:00:00"/>
    <d v="1899-12-30T15:00:00"/>
    <d v="2024-02-15T00:00:00"/>
    <d v="1899-12-30T16:30:00"/>
    <x v="60"/>
    <x v="0"/>
    <x v="1"/>
    <x v="0"/>
    <x v="1"/>
    <x v="4"/>
  </r>
  <r>
    <m/>
    <d v="2024-02-16T00:00:00"/>
    <d v="1899-12-30T09:00:00"/>
    <d v="2024-02-16T00:00:00"/>
    <d v="1899-12-30T11:00:00"/>
    <x v="60"/>
    <x v="0"/>
    <x v="1"/>
    <x v="0"/>
    <x v="2"/>
    <x v="4"/>
  </r>
  <r>
    <m/>
    <d v="2024-02-21T00:00:00"/>
    <d v="1899-12-30T15:00:00"/>
    <d v="2024-02-21T00:00:00"/>
    <d v="1899-12-30T16:00:00"/>
    <x v="60"/>
    <x v="0"/>
    <x v="1"/>
    <x v="0"/>
    <x v="4"/>
    <x v="4"/>
  </r>
  <r>
    <m/>
    <d v="2024-04-02T00:00:00"/>
    <d v="1899-12-30T16:00:00"/>
    <d v="2024-04-02T00:00:00"/>
    <d v="1899-12-30T17:00:00"/>
    <x v="60"/>
    <x v="0"/>
    <x v="1"/>
    <x v="0"/>
    <x v="4"/>
    <x v="0"/>
  </r>
  <r>
    <m/>
    <d v="2024-04-08T00:00:00"/>
    <d v="1899-12-30T11:30:00"/>
    <d v="2024-04-08T00:00:00"/>
    <d v="1899-12-30T12:00:00"/>
    <x v="60"/>
    <x v="0"/>
    <x v="1"/>
    <x v="0"/>
    <x v="0"/>
    <x v="0"/>
  </r>
  <r>
    <m/>
    <d v="2024-04-08T00:00:00"/>
    <d v="1899-12-30T11:30:00"/>
    <d v="2024-04-08T00:00:00"/>
    <d v="1899-12-30T12:00:00"/>
    <x v="60"/>
    <x v="0"/>
    <x v="1"/>
    <x v="0"/>
    <x v="0"/>
    <x v="0"/>
  </r>
  <r>
    <m/>
    <d v="2024-04-08T00:00:00"/>
    <d v="1899-12-30T14:00:00"/>
    <d v="2024-04-08T00:00:00"/>
    <d v="1899-12-30T17:00:00"/>
    <x v="60"/>
    <x v="0"/>
    <x v="1"/>
    <x v="0"/>
    <x v="9"/>
    <x v="0"/>
  </r>
  <r>
    <m/>
    <d v="2024-04-09T00:00:00"/>
    <d v="1899-12-30T14:00:00"/>
    <d v="2024-04-09T00:00:00"/>
    <d v="1899-12-30T17:00:00"/>
    <x v="60"/>
    <x v="0"/>
    <x v="1"/>
    <x v="0"/>
    <x v="9"/>
    <x v="0"/>
  </r>
  <r>
    <m/>
    <d v="2024-04-10T00:00:00"/>
    <d v="1899-12-30T13:00:00"/>
    <d v="2024-04-10T00:00:00"/>
    <d v="1899-12-30T15:30:00"/>
    <x v="60"/>
    <x v="0"/>
    <x v="1"/>
    <x v="0"/>
    <x v="11"/>
    <x v="0"/>
  </r>
  <r>
    <m/>
    <d v="2024-04-17T00:00:00"/>
    <d v="1899-12-30T16:00:00"/>
    <d v="2024-04-17T00:00:00"/>
    <d v="1899-12-30T17:00:00"/>
    <x v="60"/>
    <x v="0"/>
    <x v="1"/>
    <x v="0"/>
    <x v="4"/>
    <x v="0"/>
  </r>
  <r>
    <s v="impression pour classeur"/>
    <d v="2024-04-18T00:00:00"/>
    <d v="1899-12-30T09:00:00"/>
    <d v="2024-04-18T00:00:00"/>
    <d v="1899-12-30T12:00:00"/>
    <x v="60"/>
    <x v="0"/>
    <x v="1"/>
    <x v="0"/>
    <x v="9"/>
    <x v="0"/>
  </r>
  <r>
    <m/>
    <d v="2024-04-18T00:00:00"/>
    <d v="1899-12-30T13:00:00"/>
    <d v="2024-04-18T00:00:00"/>
    <d v="1899-12-30T15:00:00"/>
    <x v="60"/>
    <x v="0"/>
    <x v="1"/>
    <x v="0"/>
    <x v="2"/>
    <x v="0"/>
  </r>
  <r>
    <m/>
    <d v="2024-04-22T00:00:00"/>
    <d v="1899-12-30T09:30:00"/>
    <d v="2024-04-22T00:00:00"/>
    <d v="1899-12-30T12:00:00"/>
    <x v="60"/>
    <x v="0"/>
    <x v="1"/>
    <x v="0"/>
    <x v="11"/>
    <x v="0"/>
  </r>
  <r>
    <m/>
    <d v="2024-04-24T00:00:00"/>
    <d v="1899-12-30T09:30:00"/>
    <d v="2024-04-24T00:00:00"/>
    <d v="1899-12-30T12:00:00"/>
    <x v="60"/>
    <x v="0"/>
    <x v="1"/>
    <x v="0"/>
    <x v="11"/>
    <x v="0"/>
  </r>
  <r>
    <m/>
    <d v="2024-04-24T00:00:00"/>
    <d v="1899-12-30T13:00:00"/>
    <d v="2024-04-24T00:00:00"/>
    <d v="1899-12-30T17:00:00"/>
    <x v="60"/>
    <x v="0"/>
    <x v="1"/>
    <x v="0"/>
    <x v="5"/>
    <x v="0"/>
  </r>
  <r>
    <m/>
    <d v="2024-04-29T00:00:00"/>
    <d v="1899-12-30T09:00:00"/>
    <d v="2024-04-29T00:00:00"/>
    <d v="1899-12-30T12:00:00"/>
    <x v="60"/>
    <x v="0"/>
    <x v="1"/>
    <x v="0"/>
    <x v="9"/>
    <x v="0"/>
  </r>
  <r>
    <m/>
    <d v="2024-04-29T00:00:00"/>
    <d v="1899-12-30T13:00:00"/>
    <d v="2024-04-29T00:00:00"/>
    <d v="1899-12-30T17:00:00"/>
    <x v="60"/>
    <x v="0"/>
    <x v="1"/>
    <x v="0"/>
    <x v="5"/>
    <x v="0"/>
  </r>
  <r>
    <m/>
    <d v="2024-04-30T00:00:00"/>
    <d v="1899-12-30T09:00:00"/>
    <d v="2024-04-30T00:00:00"/>
    <d v="1899-12-30T10:00:00"/>
    <x v="60"/>
    <x v="0"/>
    <x v="1"/>
    <x v="0"/>
    <x v="4"/>
    <x v="0"/>
  </r>
  <r>
    <s v="Fiches d'identité"/>
    <d v="2024-05-20T00:00:00"/>
    <d v="1899-12-30T08:30:00"/>
    <d v="2024-05-20T00:00:00"/>
    <d v="1899-12-30T10:30:00"/>
    <x v="60"/>
    <x v="0"/>
    <x v="1"/>
    <x v="0"/>
    <x v="2"/>
    <x v="1"/>
  </r>
  <r>
    <m/>
    <d v="2024-05-02T00:00:00"/>
    <d v="1899-12-30T10:30:00"/>
    <d v="2024-05-02T00:00:00"/>
    <d v="1899-12-30T12:00:00"/>
    <x v="60"/>
    <x v="0"/>
    <x v="1"/>
    <x v="0"/>
    <x v="1"/>
    <x v="1"/>
  </r>
  <r>
    <m/>
    <d v="2024-05-02T00:00:00"/>
    <d v="1899-12-30T13:00:00"/>
    <d v="2024-05-02T00:00:00"/>
    <d v="1899-12-30T14:00:00"/>
    <x v="60"/>
    <x v="0"/>
    <x v="1"/>
    <x v="0"/>
    <x v="4"/>
    <x v="1"/>
  </r>
  <r>
    <m/>
    <d v="2024-05-07T00:00:00"/>
    <d v="1899-12-30T15:00:00"/>
    <d v="2024-05-07T00:00:00"/>
    <d v="1899-12-30T16:00:00"/>
    <x v="60"/>
    <x v="0"/>
    <x v="1"/>
    <x v="0"/>
    <x v="4"/>
    <x v="1"/>
  </r>
  <r>
    <m/>
    <d v="2024-05-14T00:00:00"/>
    <d v="1899-12-30T09:00:00"/>
    <d v="2024-05-14T00:00:00"/>
    <d v="1899-12-30T12:00:00"/>
    <x v="60"/>
    <x v="0"/>
    <x v="1"/>
    <x v="0"/>
    <x v="9"/>
    <x v="1"/>
  </r>
  <r>
    <m/>
    <d v="2024-05-14T00:00:00"/>
    <d v="1899-12-30T13:00:00"/>
    <d v="2024-05-14T00:00:00"/>
    <d v="1899-12-30T15:00:00"/>
    <x v="60"/>
    <x v="0"/>
    <x v="1"/>
    <x v="0"/>
    <x v="2"/>
    <x v="1"/>
  </r>
  <r>
    <m/>
    <d v="2024-05-15T00:00:00"/>
    <d v="1899-12-30T09:30:00"/>
    <d v="2024-05-15T00:00:00"/>
    <d v="1899-12-30T12:00:00"/>
    <x v="60"/>
    <x v="0"/>
    <x v="1"/>
    <x v="0"/>
    <x v="11"/>
    <x v="1"/>
  </r>
  <r>
    <m/>
    <d v="2024-05-15T00:00:00"/>
    <d v="1899-12-30T13:00:00"/>
    <d v="2024-05-15T00:00:00"/>
    <d v="1899-12-30T15:30:00"/>
    <x v="60"/>
    <x v="0"/>
    <x v="1"/>
    <x v="0"/>
    <x v="11"/>
    <x v="1"/>
  </r>
  <r>
    <m/>
    <d v="2024-05-21T00:00:00"/>
    <d v="1899-12-30T14:30:00"/>
    <d v="2024-05-21T00:00:00"/>
    <d v="1899-12-30T15:00:00"/>
    <x v="60"/>
    <x v="0"/>
    <x v="1"/>
    <x v="0"/>
    <x v="0"/>
    <x v="1"/>
  </r>
  <r>
    <m/>
    <d v="2024-05-27T00:00:00"/>
    <d v="1899-12-30T15:30:00"/>
    <d v="2024-05-27T00:00:00"/>
    <d v="1899-12-30T17:00:00"/>
    <x v="60"/>
    <x v="0"/>
    <x v="1"/>
    <x v="0"/>
    <x v="1"/>
    <x v="1"/>
  </r>
  <r>
    <m/>
    <d v="2024-05-31T00:00:00"/>
    <d v="1899-12-30T08:00:00"/>
    <d v="2024-05-31T00:00:00"/>
    <d v="1899-12-30T08:30:00"/>
    <x v="60"/>
    <x v="0"/>
    <x v="1"/>
    <x v="0"/>
    <x v="0"/>
    <x v="1"/>
  </r>
  <r>
    <s v="Visite Saint-Joseph "/>
    <d v="2024-06-05T00:00:00"/>
    <d v="1899-12-30T08:30:00"/>
    <d v="2024-06-05T00:00:00"/>
    <d v="1899-12-30T17:00:00"/>
    <x v="60"/>
    <x v="0"/>
    <x v="1"/>
    <x v="0"/>
    <x v="29"/>
    <x v="3"/>
  </r>
  <r>
    <m/>
    <d v="2024-06-06T00:00:00"/>
    <d v="1899-12-30T10:00:00"/>
    <d v="2024-06-06T00:00:00"/>
    <d v="1899-12-30T11:00:00"/>
    <x v="60"/>
    <x v="0"/>
    <x v="1"/>
    <x v="0"/>
    <x v="4"/>
    <x v="3"/>
  </r>
  <r>
    <m/>
    <d v="2024-06-07T00:00:00"/>
    <d v="1899-12-30T08:00:00"/>
    <d v="2024-06-07T00:00:00"/>
    <d v="1899-12-30T09:00:00"/>
    <x v="60"/>
    <x v="0"/>
    <x v="1"/>
    <x v="0"/>
    <x v="4"/>
    <x v="3"/>
  </r>
  <r>
    <m/>
    <d v="2024-06-10T00:00:00"/>
    <d v="1899-12-30T09:00:00"/>
    <d v="2024-06-10T00:00:00"/>
    <d v="1899-12-30T10:00:00"/>
    <x v="60"/>
    <x v="0"/>
    <x v="1"/>
    <x v="0"/>
    <x v="4"/>
    <x v="3"/>
  </r>
  <r>
    <m/>
    <d v="2024-06-11T00:00:00"/>
    <d v="1899-12-30T08:00:00"/>
    <d v="2024-06-11T00:00:00"/>
    <d v="1899-12-30T09:30:00"/>
    <x v="60"/>
    <x v="0"/>
    <x v="1"/>
    <x v="0"/>
    <x v="1"/>
    <x v="3"/>
  </r>
  <r>
    <m/>
    <d v="2024-06-12T00:00:00"/>
    <d v="1899-12-30T13:00:00"/>
    <d v="2024-06-12T00:00:00"/>
    <d v="1899-12-30T17:00:00"/>
    <x v="60"/>
    <x v="0"/>
    <x v="1"/>
    <x v="0"/>
    <x v="5"/>
    <x v="3"/>
  </r>
  <r>
    <m/>
    <d v="2024-06-17T00:00:00"/>
    <d v="1899-12-30T10:00:00"/>
    <d v="2024-06-17T00:00:00"/>
    <d v="1899-12-30T11:00:00"/>
    <x v="60"/>
    <x v="0"/>
    <x v="1"/>
    <x v="0"/>
    <x v="4"/>
    <x v="3"/>
  </r>
  <r>
    <m/>
    <d v="2024-06-17T00:00:00"/>
    <d v="1899-12-30T13:00:00"/>
    <d v="2024-06-17T00:00:00"/>
    <d v="1899-12-30T15:00:00"/>
    <x v="60"/>
    <x v="0"/>
    <x v="1"/>
    <x v="0"/>
    <x v="2"/>
    <x v="3"/>
  </r>
  <r>
    <m/>
    <d v="2024-06-18T00:00:00"/>
    <d v="1899-12-30T11:30:00"/>
    <d v="2024-06-18T00:00:00"/>
    <d v="1899-12-30T12:00:00"/>
    <x v="60"/>
    <x v="0"/>
    <x v="1"/>
    <x v="0"/>
    <x v="0"/>
    <x v="3"/>
  </r>
  <r>
    <m/>
    <d v="2024-06-20T00:00:00"/>
    <d v="1899-12-30T10:30:00"/>
    <d v="2024-06-20T00:00:00"/>
    <d v="1899-12-30T12:00:00"/>
    <x v="60"/>
    <x v="0"/>
    <x v="1"/>
    <x v="0"/>
    <x v="1"/>
    <x v="3"/>
  </r>
  <r>
    <m/>
    <d v="2024-06-20T00:00:00"/>
    <d v="1899-12-30T13:00:00"/>
    <d v="2024-06-20T00:00:00"/>
    <d v="1899-12-30T14:30:00"/>
    <x v="60"/>
    <x v="0"/>
    <x v="1"/>
    <x v="0"/>
    <x v="1"/>
    <x v="3"/>
  </r>
  <r>
    <m/>
    <d v="2024-06-24T00:00:00"/>
    <d v="1899-12-30T08:00:00"/>
    <d v="2024-06-24T00:00:00"/>
    <d v="1899-12-30T10:00:00"/>
    <x v="60"/>
    <x v="0"/>
    <x v="1"/>
    <x v="0"/>
    <x v="2"/>
    <x v="3"/>
  </r>
  <r>
    <m/>
    <d v="2024-06-24T00:00:00"/>
    <d v="1899-12-30T11:00:00"/>
    <d v="2024-06-24T00:00:00"/>
    <d v="1899-12-30T12:00:00"/>
    <x v="60"/>
    <x v="0"/>
    <x v="1"/>
    <x v="0"/>
    <x v="4"/>
    <x v="3"/>
  </r>
  <r>
    <m/>
    <d v="2024-06-25T00:00:00"/>
    <d v="1899-12-30T08:00:00"/>
    <d v="2024-06-25T00:00:00"/>
    <d v="1899-12-30T10:00:00"/>
    <x v="60"/>
    <x v="0"/>
    <x v="1"/>
    <x v="0"/>
    <x v="2"/>
    <x v="3"/>
  </r>
  <r>
    <m/>
    <d v="2024-06-24T00:00:00"/>
    <d v="1899-12-30T16:00:00"/>
    <d v="2024-06-24T00:00:00"/>
    <d v="1899-12-30T17:00:00"/>
    <x v="60"/>
    <x v="0"/>
    <x v="1"/>
    <x v="0"/>
    <x v="4"/>
    <x v="3"/>
  </r>
  <r>
    <m/>
    <d v="2024-06-25T00:00:00"/>
    <d v="1899-12-30T15:00:00"/>
    <d v="2024-06-25T00:00:00"/>
    <d v="1899-12-30T16:00:00"/>
    <x v="60"/>
    <x v="0"/>
    <x v="1"/>
    <x v="0"/>
    <x v="4"/>
    <x v="3"/>
  </r>
  <r>
    <s v="Point Surface Espace Vert"/>
    <d v="2024-07-01T00:00:00"/>
    <d v="1899-12-30T10:30:00"/>
    <d v="2024-07-01T00:00:00"/>
    <d v="1899-12-30T11:30:00"/>
    <x v="60"/>
    <x v="0"/>
    <x v="1"/>
    <x v="0"/>
    <x v="4"/>
    <x v="6"/>
  </r>
  <r>
    <m/>
    <d v="2024-06-26T00:00:00"/>
    <d v="1899-12-30T09:30:00"/>
    <d v="2024-06-26T00:00:00"/>
    <d v="1899-12-30T12:00:00"/>
    <x v="60"/>
    <x v="0"/>
    <x v="1"/>
    <x v="0"/>
    <x v="11"/>
    <x v="3"/>
  </r>
  <r>
    <m/>
    <d v="2024-06-26T00:00:00"/>
    <d v="1899-12-30T13:00:00"/>
    <d v="2024-06-26T00:00:00"/>
    <d v="1899-12-30T17:00:00"/>
    <x v="60"/>
    <x v="0"/>
    <x v="1"/>
    <x v="0"/>
    <x v="5"/>
    <x v="3"/>
  </r>
  <r>
    <m/>
    <d v="2024-06-27T00:00:00"/>
    <d v="1899-12-30T09:00:00"/>
    <d v="2024-06-27T00:00:00"/>
    <d v="1899-12-30T11:00:00"/>
    <x v="60"/>
    <x v="0"/>
    <x v="1"/>
    <x v="0"/>
    <x v="2"/>
    <x v="3"/>
  </r>
  <r>
    <m/>
    <d v="2024-06-27T00:00:00"/>
    <d v="1899-12-30T13:30:00"/>
    <d v="2024-06-27T00:00:00"/>
    <d v="1899-12-30T17:00:00"/>
    <x v="60"/>
    <x v="0"/>
    <x v="1"/>
    <x v="0"/>
    <x v="13"/>
    <x v="3"/>
  </r>
  <r>
    <m/>
    <d v="2024-07-01T00:00:00"/>
    <d v="1899-12-30T08:30:00"/>
    <d v="2024-07-01T00:00:00"/>
    <d v="1899-12-30T10:30:00"/>
    <x v="60"/>
    <x v="0"/>
    <x v="1"/>
    <x v="0"/>
    <x v="2"/>
    <x v="6"/>
  </r>
  <r>
    <m/>
    <d v="2024-07-01T00:00:00"/>
    <d v="1899-12-30T11:30:00"/>
    <d v="2024-07-01T00:00:00"/>
    <d v="1899-12-30T12:00:00"/>
    <x v="60"/>
    <x v="0"/>
    <x v="1"/>
    <x v="0"/>
    <x v="0"/>
    <x v="6"/>
  </r>
  <r>
    <m/>
    <d v="2024-07-01T00:00:00"/>
    <d v="1899-12-30T13:00:00"/>
    <d v="2024-07-01T00:00:00"/>
    <d v="1899-12-30T16:00:00"/>
    <x v="60"/>
    <x v="0"/>
    <x v="1"/>
    <x v="0"/>
    <x v="9"/>
    <x v="6"/>
  </r>
  <r>
    <s v="Formation : gestion du stress"/>
    <d v="2024-01-30T00:00:00"/>
    <d v="1899-12-30T08:00:00"/>
    <d v="2024-01-30T00:00:00"/>
    <d v="1899-12-30T17:00:00"/>
    <x v="61"/>
    <x v="8"/>
    <x v="6"/>
    <x v="2"/>
    <x v="3"/>
    <x v="2"/>
  </r>
  <r>
    <s v="VEFA POITEVIN : classement dossier"/>
    <d v="2024-02-29T00:00:00"/>
    <d v="1899-12-30T16:00:00"/>
    <d v="2024-02-29T00:00:00"/>
    <d v="1899-12-30T16:30:00"/>
    <x v="62"/>
    <x v="0"/>
    <x v="0"/>
    <x v="0"/>
    <x v="0"/>
    <x v="4"/>
  </r>
  <r>
    <s v="Foyer Poitevin analyse dossier prom"/>
    <d v="2024-02-08T00:00:00"/>
    <d v="1899-12-30T13:00:00"/>
    <d v="2024-02-08T00:00:00"/>
    <d v="1899-12-30T17:00:00"/>
    <x v="62"/>
    <x v="0"/>
    <x v="5"/>
    <x v="2"/>
    <x v="5"/>
    <x v="4"/>
  </r>
  <r>
    <s v="COMITE D'INVESTISSEMENT"/>
    <d v="2024-02-23T00:00:00"/>
    <d v="1899-12-30T08:30:00"/>
    <d v="2024-02-23T00:00:00"/>
    <d v="1899-12-30T10:00:00"/>
    <x v="62"/>
    <x v="0"/>
    <x v="5"/>
    <x v="2"/>
    <x v="1"/>
    <x v="4"/>
  </r>
  <r>
    <m/>
    <d v="2024-02-22T00:00:00"/>
    <d v="1899-12-30T13:00:00"/>
    <d v="2024-02-22T00:00:00"/>
    <d v="1899-12-30T17:00:00"/>
    <x v="62"/>
    <x v="0"/>
    <x v="5"/>
    <x v="2"/>
    <x v="5"/>
    <x v="4"/>
  </r>
  <r>
    <m/>
    <d v="2024-02-23T00:00:00"/>
    <d v="1899-12-30T08:00:00"/>
    <d v="2024-02-23T00:00:00"/>
    <d v="1899-12-30T08:30:00"/>
    <x v="62"/>
    <x v="0"/>
    <x v="5"/>
    <x v="2"/>
    <x v="0"/>
    <x v="4"/>
  </r>
  <r>
    <m/>
    <d v="2024-02-23T00:00:00"/>
    <d v="1899-12-30T10:00:00"/>
    <d v="2024-02-23T00:00:00"/>
    <d v="1899-12-30T11:00:00"/>
    <x v="62"/>
    <x v="0"/>
    <x v="5"/>
    <x v="2"/>
    <x v="4"/>
    <x v="4"/>
  </r>
  <r>
    <m/>
    <d v="2024-02-28T00:00:00"/>
    <d v="1899-12-30T13:00:00"/>
    <d v="2024-02-28T00:00:00"/>
    <d v="1899-12-30T15:00:00"/>
    <x v="62"/>
    <x v="0"/>
    <x v="5"/>
    <x v="2"/>
    <x v="2"/>
    <x v="4"/>
  </r>
  <r>
    <m/>
    <d v="2024-02-29T00:00:00"/>
    <d v="1899-12-30T11:00:00"/>
    <d v="2024-02-29T00:00:00"/>
    <d v="1899-12-30T12:30:00"/>
    <x v="62"/>
    <x v="0"/>
    <x v="5"/>
    <x v="2"/>
    <x v="1"/>
    <x v="4"/>
  </r>
  <r>
    <m/>
    <d v="2024-01-30T00:00:00"/>
    <d v="1899-12-30T14:00:00"/>
    <d v="2024-01-30T00:00:00"/>
    <d v="1899-12-30T14:30:00"/>
    <x v="63"/>
    <x v="0"/>
    <x v="2"/>
    <x v="1"/>
    <x v="0"/>
    <x v="2"/>
  </r>
  <r>
    <m/>
    <d v="2024-03-18T00:00:00"/>
    <d v="1899-12-30T10:30:00"/>
    <d v="2024-03-18T00:00:00"/>
    <d v="1899-12-30T11:30:00"/>
    <x v="63"/>
    <x v="0"/>
    <x v="1"/>
    <x v="0"/>
    <x v="4"/>
    <x v="5"/>
  </r>
  <r>
    <m/>
    <d v="2024-03-19T00:00:00"/>
    <d v="1899-12-30T10:30:00"/>
    <d v="2024-03-19T00:00:00"/>
    <d v="1899-12-30T11:00:00"/>
    <x v="63"/>
    <x v="0"/>
    <x v="1"/>
    <x v="0"/>
    <x v="0"/>
    <x v="5"/>
  </r>
  <r>
    <s v="FRANTZ SANASSAMA (Ex ADJIBI) constat Huissier"/>
    <d v="2024-03-29T00:00:00"/>
    <d v="1899-12-30T07:30:00"/>
    <d v="2024-03-29T00:00:00"/>
    <d v="1899-12-30T08:30:00"/>
    <x v="63"/>
    <x v="0"/>
    <x v="1"/>
    <x v="0"/>
    <x v="4"/>
    <x v="5"/>
  </r>
  <r>
    <m/>
    <d v="2024-01-30T00:00:00"/>
    <d v="1899-12-30T14:00:00"/>
    <d v="2024-01-30T00:00:00"/>
    <d v="1899-12-30T14:30:00"/>
    <x v="63"/>
    <x v="0"/>
    <x v="1"/>
    <x v="0"/>
    <x v="0"/>
    <x v="2"/>
  </r>
  <r>
    <s v="traitement mail"/>
    <d v="2024-01-09T00:00:00"/>
    <d v="1899-12-30T08:00:00"/>
    <d v="2024-01-09T00:00:00"/>
    <d v="1899-12-30T09:00:00"/>
    <x v="63"/>
    <x v="0"/>
    <x v="12"/>
    <x v="2"/>
    <x v="4"/>
    <x v="2"/>
  </r>
  <r>
    <s v="Analyse DPR Adjibi"/>
    <d v="2024-01-17T00:00:00"/>
    <d v="1899-12-30T08:00:00"/>
    <d v="2024-01-17T00:00:00"/>
    <d v="1899-12-30T12:00:00"/>
    <x v="63"/>
    <x v="0"/>
    <x v="12"/>
    <x v="2"/>
    <x v="5"/>
    <x v="2"/>
  </r>
  <r>
    <s v="Mémoire cyclone ADJIBI"/>
    <d v="2024-01-19T00:00:00"/>
    <d v="1899-12-30T08:00:00"/>
    <d v="2024-01-19T00:00:00"/>
    <d v="1899-12-30T11:00:00"/>
    <x v="63"/>
    <x v="0"/>
    <x v="12"/>
    <x v="2"/>
    <x v="9"/>
    <x v="2"/>
  </r>
  <r>
    <s v="Préparation du comité d'investissement du 02-02-2024"/>
    <d v="2024-01-31T00:00:00"/>
    <d v="1899-12-30T08:00:00"/>
    <d v="2024-01-31T00:00:00"/>
    <d v="1899-12-30T12:00:00"/>
    <x v="63"/>
    <x v="0"/>
    <x v="12"/>
    <x v="2"/>
    <x v="5"/>
    <x v="2"/>
  </r>
  <r>
    <s v="Analyse document Adjibi"/>
    <d v="2024-01-30T00:00:00"/>
    <d v="1899-12-30T13:00:00"/>
    <d v="2024-01-30T00:00:00"/>
    <d v="1899-12-30T17:00:00"/>
    <x v="63"/>
    <x v="0"/>
    <x v="12"/>
    <x v="2"/>
    <x v="5"/>
    <x v="2"/>
  </r>
  <r>
    <s v="Analyse document adjibi"/>
    <d v="2024-01-29T00:00:00"/>
    <d v="1899-12-30T08:00:00"/>
    <d v="2024-01-29T00:00:00"/>
    <d v="1899-12-30T12:00:00"/>
    <x v="63"/>
    <x v="0"/>
    <x v="12"/>
    <x v="2"/>
    <x v="5"/>
    <x v="2"/>
  </r>
  <r>
    <s v="Visite opération ADJIBI"/>
    <d v="2024-01-22T00:00:00"/>
    <d v="1899-12-30T09:00:00"/>
    <d v="2024-01-22T00:00:00"/>
    <d v="1899-12-30T12:00:00"/>
    <x v="63"/>
    <x v="0"/>
    <x v="12"/>
    <x v="2"/>
    <x v="9"/>
    <x v="2"/>
  </r>
  <r>
    <s v="Point opération ADJIBI"/>
    <d v="2024-03-19T00:00:00"/>
    <d v="1899-12-30T13:00:00"/>
    <d v="2024-03-19T00:00:00"/>
    <d v="1899-12-30T17:00:00"/>
    <x v="63"/>
    <x v="0"/>
    <x v="12"/>
    <x v="2"/>
    <x v="5"/>
    <x v="5"/>
  </r>
  <r>
    <s v="Traitement mail"/>
    <d v="2024-03-28T00:00:00"/>
    <d v="1899-12-30T08:00:00"/>
    <d v="2024-03-28T00:00:00"/>
    <d v="1899-12-30T09:00:00"/>
    <x v="63"/>
    <x v="0"/>
    <x v="12"/>
    <x v="2"/>
    <x v="4"/>
    <x v="5"/>
  </r>
  <r>
    <s v="Appel de fonds Adjibi"/>
    <d v="2024-05-02T00:00:00"/>
    <d v="1899-12-30T11:00:00"/>
    <d v="2024-05-02T00:00:00"/>
    <d v="1899-12-30T12:00:00"/>
    <x v="63"/>
    <x v="0"/>
    <x v="12"/>
    <x v="2"/>
    <x v="4"/>
    <x v="1"/>
  </r>
  <r>
    <s v="Appel de fond ADJIBI"/>
    <d v="2024-05-02T00:00:00"/>
    <d v="1899-12-30T13:00:00"/>
    <d v="2024-05-02T00:00:00"/>
    <d v="1899-12-30T14:30:00"/>
    <x v="63"/>
    <x v="0"/>
    <x v="12"/>
    <x v="2"/>
    <x v="1"/>
    <x v="1"/>
  </r>
  <r>
    <s v="Point opération Adjibi"/>
    <d v="2024-05-07T00:00:00"/>
    <d v="1899-12-30T13:00:00"/>
    <d v="2024-05-07T00:00:00"/>
    <d v="1899-12-30T14:30:00"/>
    <x v="63"/>
    <x v="0"/>
    <x v="12"/>
    <x v="2"/>
    <x v="1"/>
    <x v="1"/>
  </r>
  <r>
    <s v="Réunion de chantier ADJIBI"/>
    <d v="2024-05-13T00:00:00"/>
    <d v="1899-12-30T08:00:00"/>
    <d v="2024-05-13T00:00:00"/>
    <d v="1899-12-30T11:00:00"/>
    <x v="63"/>
    <x v="0"/>
    <x v="12"/>
    <x v="2"/>
    <x v="9"/>
    <x v="1"/>
  </r>
  <r>
    <s v="Point numérotation ADJIBI"/>
    <d v="2024-05-14T00:00:00"/>
    <d v="1899-12-30T13:00:00"/>
    <d v="2024-05-14T00:00:00"/>
    <d v="1899-12-30T15:00:00"/>
    <x v="63"/>
    <x v="0"/>
    <x v="12"/>
    <x v="2"/>
    <x v="2"/>
    <x v="1"/>
  </r>
  <r>
    <s v="Point opération Adjibi"/>
    <d v="2024-05-16T00:00:00"/>
    <d v="1899-12-30T08:00:00"/>
    <d v="2024-05-16T00:00:00"/>
    <d v="1899-12-30T10:00:00"/>
    <x v="63"/>
    <x v="0"/>
    <x v="12"/>
    <x v="2"/>
    <x v="2"/>
    <x v="1"/>
  </r>
  <r>
    <s v="Traitement mail"/>
    <d v="2024-05-28T00:00:00"/>
    <d v="1899-12-30T08:00:00"/>
    <d v="2024-05-28T00:00:00"/>
    <d v="1899-12-30T09:00:00"/>
    <x v="63"/>
    <x v="0"/>
    <x v="12"/>
    <x v="2"/>
    <x v="4"/>
    <x v="1"/>
  </r>
  <r>
    <s v="FRANTZ SANASSAMA (Ex ADJIBI) Bat D"/>
    <d v="2024-07-11T00:00:00"/>
    <d v="1899-12-30T08:00:00"/>
    <d v="2024-07-11T00:00:00"/>
    <d v="1899-12-30T08:30:00"/>
    <x v="63"/>
    <x v="0"/>
    <x v="1"/>
    <x v="0"/>
    <x v="0"/>
    <x v="6"/>
  </r>
  <r>
    <s v="OPL FRANTZ SANASSAMA (Ex ADJIBI)"/>
    <d v="2024-07-11T00:00:00"/>
    <d v="1899-12-30T08:30:00"/>
    <d v="2024-07-11T00:00:00"/>
    <d v="1899-12-30T12:00:00"/>
    <x v="63"/>
    <x v="0"/>
    <x v="1"/>
    <x v="0"/>
    <x v="13"/>
    <x v="6"/>
  </r>
  <r>
    <s v="Remise des clés opération FRANTZ SANASSAMA (Ex ADJIBI) (ex-ADJIBI)Lydie LAURET &lt;l.lauret@sodegis.re&gt;"/>
    <d v="2024-07-29T00:00:00"/>
    <d v="1899-12-30T15:00:00"/>
    <d v="2024-07-29T00:00:00"/>
    <d v="1899-12-30T16:00:00"/>
    <x v="63"/>
    <x v="0"/>
    <x v="1"/>
    <x v="0"/>
    <x v="4"/>
    <x v="6"/>
  </r>
  <r>
    <m/>
    <d v="2024-07-09T00:00:00"/>
    <d v="1899-12-30T08:00:00"/>
    <d v="2024-07-09T00:00:00"/>
    <d v="1899-12-30T08:30:00"/>
    <x v="63"/>
    <x v="0"/>
    <x v="1"/>
    <x v="0"/>
    <x v="0"/>
    <x v="6"/>
  </r>
  <r>
    <s v="OPL FRANTZ SANASSAMA (Ex ADJIBI) 1/2"/>
    <d v="2024-07-10T00:00:00"/>
    <d v="1899-12-30T13:00:00"/>
    <d v="2024-07-10T00:00:00"/>
    <d v="1899-12-30T17:00:00"/>
    <x v="63"/>
    <x v="0"/>
    <x v="1"/>
    <x v="0"/>
    <x v="5"/>
    <x v="6"/>
  </r>
  <r>
    <s v="FRANTZ SANASSAMA (Ex ADJIBI) "/>
    <d v="2024-07-17T00:00:00"/>
    <d v="1899-12-30T08:30:00"/>
    <d v="2024-07-17T00:00:00"/>
    <d v="1899-12-30T16:30:00"/>
    <x v="63"/>
    <x v="0"/>
    <x v="1"/>
    <x v="0"/>
    <x v="27"/>
    <x v="6"/>
  </r>
  <r>
    <m/>
    <d v="2024-07-11T00:00:00"/>
    <d v="1899-12-30T15:00:00"/>
    <d v="2024-07-11T00:00:00"/>
    <d v="1899-12-30T17:00:00"/>
    <x v="63"/>
    <x v="0"/>
    <x v="1"/>
    <x v="0"/>
    <x v="2"/>
    <x v="6"/>
  </r>
  <r>
    <m/>
    <d v="2024-07-15T00:00:00"/>
    <d v="1899-12-30T09:30:00"/>
    <d v="2024-07-15T00:00:00"/>
    <d v="1899-12-30T12:00:00"/>
    <x v="63"/>
    <x v="0"/>
    <x v="1"/>
    <x v="0"/>
    <x v="11"/>
    <x v="6"/>
  </r>
  <r>
    <s v="Levée des réserves FRANTZ SANASSAMA (Ex ADJIBI) suite"/>
    <d v="2024-07-24T00:00:00"/>
    <d v="1899-12-30T08:30:00"/>
    <d v="2024-07-24T00:00:00"/>
    <d v="1899-12-30T16:00:00"/>
    <x v="63"/>
    <x v="0"/>
    <x v="1"/>
    <x v="0"/>
    <x v="12"/>
    <x v="6"/>
  </r>
  <r>
    <m/>
    <d v="2024-07-15T00:00:00"/>
    <d v="1899-12-30T14:00:00"/>
    <d v="2024-07-15T00:00:00"/>
    <d v="1899-12-30T17:00:00"/>
    <x v="63"/>
    <x v="0"/>
    <x v="1"/>
    <x v="0"/>
    <x v="9"/>
    <x v="6"/>
  </r>
  <r>
    <m/>
    <d v="2024-07-16T00:00:00"/>
    <d v="1899-12-30T08:30:00"/>
    <d v="2024-07-16T00:00:00"/>
    <d v="1899-12-30T09:00:00"/>
    <x v="63"/>
    <x v="0"/>
    <x v="1"/>
    <x v="0"/>
    <x v="0"/>
    <x v="6"/>
  </r>
  <r>
    <m/>
    <d v="2024-07-16T00:00:00"/>
    <d v="1899-12-30T10:00:00"/>
    <d v="2024-07-16T00:00:00"/>
    <d v="1899-12-30T11:00:00"/>
    <x v="63"/>
    <x v="0"/>
    <x v="1"/>
    <x v="0"/>
    <x v="4"/>
    <x v="6"/>
  </r>
  <r>
    <m/>
    <d v="2024-07-18T00:00:00"/>
    <d v="1899-12-30T08:00:00"/>
    <d v="2024-07-18T00:00:00"/>
    <d v="1899-12-30T08:30:00"/>
    <x v="63"/>
    <x v="0"/>
    <x v="1"/>
    <x v="0"/>
    <x v="0"/>
    <x v="6"/>
  </r>
  <r>
    <m/>
    <d v="2024-07-18T00:00:00"/>
    <d v="1899-12-30T11:00:00"/>
    <d v="2024-07-18T00:00:00"/>
    <d v="1899-12-30T12:00:00"/>
    <x v="63"/>
    <x v="0"/>
    <x v="1"/>
    <x v="0"/>
    <x v="4"/>
    <x v="6"/>
  </r>
  <r>
    <m/>
    <d v="2024-07-18T00:00:00"/>
    <d v="1899-12-30T13:00:00"/>
    <d v="2024-07-18T00:00:00"/>
    <d v="1899-12-30T14:30:00"/>
    <x v="63"/>
    <x v="0"/>
    <x v="1"/>
    <x v="0"/>
    <x v="1"/>
    <x v="6"/>
  </r>
  <r>
    <s v="Rédaction OPL"/>
    <d v="2024-07-25T00:00:00"/>
    <d v="1899-12-30T08:00:00"/>
    <d v="2024-07-25T00:00:00"/>
    <d v="1899-12-30T09:30:00"/>
    <x v="63"/>
    <x v="0"/>
    <x v="1"/>
    <x v="0"/>
    <x v="1"/>
    <x v="6"/>
  </r>
  <r>
    <s v="Rédaction OPL"/>
    <d v="2024-07-29T00:00:00"/>
    <d v="1899-12-30T08:00:00"/>
    <d v="2024-07-29T00:00:00"/>
    <d v="1899-12-30T09:00:00"/>
    <x v="63"/>
    <x v="0"/>
    <x v="1"/>
    <x v="0"/>
    <x v="4"/>
    <x v="6"/>
  </r>
  <r>
    <m/>
    <d v="2024-07-29T00:00:00"/>
    <d v="1899-12-30T14:00:00"/>
    <d v="2024-07-29T00:00:00"/>
    <d v="1899-12-30T15:00:00"/>
    <x v="63"/>
    <x v="0"/>
    <x v="1"/>
    <x v="0"/>
    <x v="4"/>
    <x v="6"/>
  </r>
  <r>
    <m/>
    <d v="2024-07-30T00:00:00"/>
    <d v="1899-12-30T11:00:00"/>
    <d v="2024-07-30T00:00:00"/>
    <d v="1899-12-30T12:00:00"/>
    <x v="63"/>
    <x v="0"/>
    <x v="1"/>
    <x v="0"/>
    <x v="4"/>
    <x v="6"/>
  </r>
  <r>
    <s v="Rédaction courrier"/>
    <d v="2024-07-31T00:00:00"/>
    <d v="1899-12-30T08:30:00"/>
    <d v="2024-07-31T00:00:00"/>
    <d v="1899-12-30T12:00:00"/>
    <x v="63"/>
    <x v="0"/>
    <x v="1"/>
    <x v="0"/>
    <x v="13"/>
    <x v="6"/>
  </r>
  <r>
    <s v="Constat huissier FRANTZ SANASSAMA (Ex ADJIBI)"/>
    <d v="2024-02-05T00:00:00"/>
    <d v="1899-12-30T09:00:00"/>
    <d v="2024-02-05T00:00:00"/>
    <d v="1899-12-30T09:30:00"/>
    <x v="63"/>
    <x v="0"/>
    <x v="1"/>
    <x v="0"/>
    <x v="0"/>
    <x v="4"/>
  </r>
  <r>
    <s v="Appel de fond et note explicative "/>
    <d v="2024-02-06T00:00:00"/>
    <d v="1899-12-30T09:30:00"/>
    <d v="2024-02-06T00:00:00"/>
    <d v="1899-12-30T10:30:00"/>
    <x v="63"/>
    <x v="0"/>
    <x v="1"/>
    <x v="0"/>
    <x v="4"/>
    <x v="4"/>
  </r>
  <r>
    <m/>
    <d v="2024-02-07T00:00:00"/>
    <d v="1899-12-30T10:00:00"/>
    <d v="2024-02-07T00:00:00"/>
    <d v="1899-12-30T10:30:00"/>
    <x v="63"/>
    <x v="0"/>
    <x v="1"/>
    <x v="0"/>
    <x v="0"/>
    <x v="4"/>
  </r>
  <r>
    <s v="Attestation d'appel de fonds"/>
    <d v="2024-02-14T00:00:00"/>
    <d v="1899-12-30T13:00:00"/>
    <d v="2024-02-14T00:00:00"/>
    <d v="1899-12-30T13:30:00"/>
    <x v="63"/>
    <x v="0"/>
    <x v="1"/>
    <x v="0"/>
    <x v="0"/>
    <x v="4"/>
  </r>
  <r>
    <s v="FRANTZ SANASSAMA (Ex ADJIBI) : Test Eau / Electricité "/>
    <d v="2024-04-03T00:00:00"/>
    <d v="1899-12-30T09:00:00"/>
    <d v="2024-04-03T00:00:00"/>
    <d v="1899-12-30T11:30:00"/>
    <x v="63"/>
    <x v="0"/>
    <x v="1"/>
    <x v="0"/>
    <x v="11"/>
    <x v="0"/>
  </r>
  <r>
    <s v="FRANTZ SANASSAMA (Ex ADJIBI) Visite M-1"/>
    <d v="2024-04-23T00:00:00"/>
    <d v="1899-12-30T08:30:00"/>
    <d v="2024-04-23T00:00:00"/>
    <d v="1899-12-30T10:00:00"/>
    <x v="63"/>
    <x v="0"/>
    <x v="1"/>
    <x v="0"/>
    <x v="1"/>
    <x v="0"/>
  </r>
  <r>
    <m/>
    <d v="2024-04-08T00:00:00"/>
    <d v="1899-12-30T13:30:00"/>
    <d v="2024-04-08T00:00:00"/>
    <d v="1899-12-30T14:00:00"/>
    <x v="63"/>
    <x v="0"/>
    <x v="1"/>
    <x v="0"/>
    <x v="0"/>
    <x v="0"/>
  </r>
  <r>
    <m/>
    <d v="2024-04-09T00:00:00"/>
    <d v="1899-12-30T13:00:00"/>
    <d v="2024-04-09T00:00:00"/>
    <d v="1899-12-30T14:00:00"/>
    <x v="63"/>
    <x v="0"/>
    <x v="1"/>
    <x v="0"/>
    <x v="4"/>
    <x v="0"/>
  </r>
  <r>
    <s v="Avenant 4"/>
    <d v="2024-04-15T00:00:00"/>
    <d v="1899-12-30T09:30:00"/>
    <d v="2024-04-15T00:00:00"/>
    <d v="1899-12-30T10:30:00"/>
    <x v="63"/>
    <x v="0"/>
    <x v="1"/>
    <x v="0"/>
    <x v="4"/>
    <x v="0"/>
  </r>
  <r>
    <m/>
    <d v="2024-04-15T00:00:00"/>
    <d v="1899-12-30T15:30:00"/>
    <d v="2024-04-15T00:00:00"/>
    <d v="1899-12-30T16:00:00"/>
    <x v="63"/>
    <x v="0"/>
    <x v="1"/>
    <x v="0"/>
    <x v="0"/>
    <x v="0"/>
  </r>
  <r>
    <s v="FRANTZ SANASSAMA (Ex ADJIBI) ( EX ADJIBI ) Signature Avenant"/>
    <d v="2024-04-22T00:00:00"/>
    <d v="1899-12-30T08:00:00"/>
    <d v="2024-04-22T00:00:00"/>
    <d v="1899-12-30T09:00:00"/>
    <x v="63"/>
    <x v="0"/>
    <x v="1"/>
    <x v="0"/>
    <x v="4"/>
    <x v="0"/>
  </r>
  <r>
    <m/>
    <d v="2024-04-23T00:00:00"/>
    <d v="1899-12-30T13:00:00"/>
    <d v="2024-04-23T00:00:00"/>
    <d v="1899-12-30T14:00:00"/>
    <x v="63"/>
    <x v="0"/>
    <x v="1"/>
    <x v="0"/>
    <x v="4"/>
    <x v="0"/>
  </r>
  <r>
    <s v="Constat d'avancement  FRANTZ SANASSAMA (Ex ADJIBI)"/>
    <d v="2024-05-07T00:00:00"/>
    <d v="1899-12-30T08:30:00"/>
    <d v="2024-05-07T00:00:00"/>
    <d v="1899-12-30T09:30:00"/>
    <x v="63"/>
    <x v="0"/>
    <x v="1"/>
    <x v="0"/>
    <x v="4"/>
    <x v="1"/>
  </r>
  <r>
    <m/>
    <d v="2024-05-06T00:00:00"/>
    <d v="1899-12-30T11:30:00"/>
    <d v="2024-05-06T00:00:00"/>
    <d v="1899-12-30T12:00:00"/>
    <x v="63"/>
    <x v="0"/>
    <x v="1"/>
    <x v="0"/>
    <x v="0"/>
    <x v="1"/>
  </r>
  <r>
    <s v="Appel de fonds N°29"/>
    <d v="2024-06-03T00:00:00"/>
    <d v="1899-12-30T11:00:00"/>
    <d v="2024-06-03T00:00:00"/>
    <d v="1899-12-30T11:30:00"/>
    <x v="63"/>
    <x v="0"/>
    <x v="1"/>
    <x v="0"/>
    <x v="0"/>
    <x v="3"/>
  </r>
  <r>
    <m/>
    <d v="2024-06-03T00:00:00"/>
    <d v="1899-12-30T14:00:00"/>
    <d v="2024-06-03T00:00:00"/>
    <d v="1899-12-30T14:30:00"/>
    <x v="63"/>
    <x v="0"/>
    <x v="1"/>
    <x v="0"/>
    <x v="0"/>
    <x v="3"/>
  </r>
  <r>
    <s v="Courrier Absence MOE"/>
    <d v="2024-06-04T00:00:00"/>
    <d v="1899-12-30T09:30:00"/>
    <d v="2024-06-04T00:00:00"/>
    <d v="1899-12-30T10:30:00"/>
    <x v="63"/>
    <x v="0"/>
    <x v="1"/>
    <x v="0"/>
    <x v="4"/>
    <x v="3"/>
  </r>
  <r>
    <m/>
    <d v="2024-06-06T00:00:00"/>
    <d v="1899-12-30T11:30:00"/>
    <d v="2024-06-06T00:00:00"/>
    <d v="1899-12-30T12:00:00"/>
    <x v="63"/>
    <x v="0"/>
    <x v="1"/>
    <x v="0"/>
    <x v="0"/>
    <x v="3"/>
  </r>
  <r>
    <s v="Appel de fond N°30"/>
    <d v="2024-06-11T00:00:00"/>
    <d v="1899-12-30T10:00:00"/>
    <d v="2024-06-11T00:00:00"/>
    <d v="1899-12-30T10:30:00"/>
    <x v="63"/>
    <x v="0"/>
    <x v="1"/>
    <x v="0"/>
    <x v="0"/>
    <x v="3"/>
  </r>
  <r>
    <s v="Appel de fond"/>
    <d v="2024-06-12T00:00:00"/>
    <d v="1899-12-30T08:00:00"/>
    <d v="2024-06-12T00:00:00"/>
    <d v="1899-12-30T08:30:00"/>
    <x v="63"/>
    <x v="0"/>
    <x v="1"/>
    <x v="0"/>
    <x v="0"/>
    <x v="3"/>
  </r>
  <r>
    <s v="FRANTZ SANASSAMA (Ex ADJIBI) constat d'avancement"/>
    <d v="2024-06-17T00:00:00"/>
    <d v="1899-12-30T08:30:00"/>
    <d v="2024-06-17T00:00:00"/>
    <d v="1899-12-30T09:00:00"/>
    <x v="63"/>
    <x v="0"/>
    <x v="1"/>
    <x v="0"/>
    <x v="0"/>
    <x v="3"/>
  </r>
  <r>
    <s v="ADMINISTRATIF ADJIBI"/>
    <d v="2024-04-18T00:00:00"/>
    <d v="1899-12-30T15:00:00"/>
    <d v="2024-04-18T00:00:00"/>
    <d v="1899-12-30T17:00:00"/>
    <x v="63"/>
    <x v="0"/>
    <x v="4"/>
    <x v="1"/>
    <x v="2"/>
    <x v="0"/>
  </r>
  <r>
    <s v="ADMINISTRATIF ADJIBI"/>
    <d v="2024-06-20T00:00:00"/>
    <d v="1899-12-30T10:00:00"/>
    <d v="2024-06-20T00:00:00"/>
    <d v="1899-12-30T12:00:00"/>
    <x v="63"/>
    <x v="0"/>
    <x v="4"/>
    <x v="1"/>
    <x v="2"/>
    <x v="3"/>
  </r>
  <r>
    <s v="visio Earth Avocats -Dossier Adjibi"/>
    <d v="2024-02-15T00:00:00"/>
    <d v="1899-12-30T14:00:00"/>
    <d v="2024-02-15T00:00:00"/>
    <d v="1899-12-30T15:00:00"/>
    <x v="63"/>
    <x v="0"/>
    <x v="12"/>
    <x v="2"/>
    <x v="4"/>
    <x v="4"/>
  </r>
  <r>
    <s v="Analyse Mails"/>
    <d v="2024-02-01T00:00:00"/>
    <d v="1899-12-30T08:00:00"/>
    <d v="2024-02-01T00:00:00"/>
    <d v="1899-12-30T09:00:00"/>
    <x v="63"/>
    <x v="0"/>
    <x v="12"/>
    <x v="2"/>
    <x v="4"/>
    <x v="4"/>
  </r>
  <r>
    <s v="Traitement appel de fond adjibi"/>
    <d v="2024-02-07T00:00:00"/>
    <d v="1899-12-30T10:00:00"/>
    <d v="2024-02-07T00:00:00"/>
    <d v="1899-12-30T12:00:00"/>
    <x v="63"/>
    <x v="0"/>
    <x v="12"/>
    <x v="2"/>
    <x v="2"/>
    <x v="4"/>
  </r>
  <r>
    <s v="Point ADJIBI"/>
    <d v="2024-02-12T00:00:00"/>
    <d v="1899-12-30T11:00:00"/>
    <d v="2024-02-12T00:00:00"/>
    <d v="1899-12-30T12:00:00"/>
    <x v="63"/>
    <x v="0"/>
    <x v="12"/>
    <x v="2"/>
    <x v="4"/>
    <x v="4"/>
  </r>
  <r>
    <s v="Analyse perte promoteur adjibi"/>
    <d v="2024-02-15T00:00:00"/>
    <d v="1899-12-30T08:00:00"/>
    <d v="2024-02-15T00:00:00"/>
    <d v="1899-12-30T10:00:00"/>
    <x v="63"/>
    <x v="0"/>
    <x v="12"/>
    <x v="2"/>
    <x v="2"/>
    <x v="4"/>
  </r>
  <r>
    <s v="Analyse perte ADJIBI"/>
    <d v="2024-02-15T00:00:00"/>
    <d v="1899-12-30T13:00:00"/>
    <d v="2024-02-15T00:00:00"/>
    <d v="1899-12-30T14:00:00"/>
    <x v="63"/>
    <x v="0"/>
    <x v="12"/>
    <x v="2"/>
    <x v="4"/>
    <x v="4"/>
  </r>
  <r>
    <s v="Point dossier adjibi"/>
    <d v="2024-02-15T00:00:00"/>
    <d v="1899-12-30T15:00:00"/>
    <d v="2024-02-15T00:00:00"/>
    <d v="1899-12-30T17:00:00"/>
    <x v="63"/>
    <x v="0"/>
    <x v="12"/>
    <x v="2"/>
    <x v="2"/>
    <x v="4"/>
  </r>
  <r>
    <s v="Point avancement ADJIBI"/>
    <d v="2024-02-22T00:00:00"/>
    <d v="1899-12-30T13:00:00"/>
    <d v="2024-02-22T00:00:00"/>
    <d v="1899-12-30T14:00:00"/>
    <x v="63"/>
    <x v="0"/>
    <x v="12"/>
    <x v="2"/>
    <x v="4"/>
    <x v="4"/>
  </r>
  <r>
    <s v="Point appel de fond adjibi"/>
    <d v="2024-02-27T00:00:00"/>
    <d v="1899-12-30T08:00:00"/>
    <d v="2024-02-27T00:00:00"/>
    <d v="1899-12-30T10:00:00"/>
    <x v="63"/>
    <x v="0"/>
    <x v="12"/>
    <x v="2"/>
    <x v="2"/>
    <x v="4"/>
  </r>
  <r>
    <s v="FRANTZ SANASSAMA (Ex ADJIBI) ( EX ADJIBI ) Signature Avenant"/>
    <d v="2024-04-22T00:00:00"/>
    <d v="1899-12-30T08:00:00"/>
    <d v="2024-04-22T00:00:00"/>
    <d v="1899-12-30T09:00:00"/>
    <x v="63"/>
    <x v="0"/>
    <x v="12"/>
    <x v="2"/>
    <x v="4"/>
    <x v="0"/>
  </r>
  <r>
    <s v="Point avancement ADJIBI"/>
    <d v="2024-04-04T00:00:00"/>
    <d v="1899-12-30T15:00:00"/>
    <d v="2024-04-04T00:00:00"/>
    <d v="1899-12-30T17:00:00"/>
    <x v="63"/>
    <x v="0"/>
    <x v="12"/>
    <x v="2"/>
    <x v="2"/>
    <x v="0"/>
  </r>
  <r>
    <s v="Traitement appel de fond adjibi"/>
    <d v="2024-04-09T00:00:00"/>
    <d v="1899-12-30T13:00:00"/>
    <d v="2024-04-09T00:00:00"/>
    <d v="1899-12-30T15:00:00"/>
    <x v="63"/>
    <x v="0"/>
    <x v="12"/>
    <x v="2"/>
    <x v="2"/>
    <x v="0"/>
  </r>
  <r>
    <s v="Analyse Appel de fond ADJIBI"/>
    <d v="2024-04-10T00:00:00"/>
    <d v="1899-12-30T08:00:00"/>
    <d v="2024-04-10T00:00:00"/>
    <d v="1899-12-30T10:00:00"/>
    <x v="63"/>
    <x v="0"/>
    <x v="12"/>
    <x v="2"/>
    <x v="2"/>
    <x v="0"/>
  </r>
  <r>
    <s v="Analyse Appel de fond Adjibi"/>
    <d v="2024-04-11T00:00:00"/>
    <d v="1899-12-30T09:00:00"/>
    <d v="2024-04-11T00:00:00"/>
    <d v="1899-12-30T12:00:00"/>
    <x v="63"/>
    <x v="0"/>
    <x v="12"/>
    <x v="2"/>
    <x v="9"/>
    <x v="0"/>
  </r>
  <r>
    <s v="Point AVENANT Adjibi"/>
    <d v="2024-04-17T00:00:00"/>
    <d v="1899-12-30T08:00:00"/>
    <d v="2024-04-17T00:00:00"/>
    <d v="1899-12-30T10:00:00"/>
    <x v="63"/>
    <x v="0"/>
    <x v="12"/>
    <x v="2"/>
    <x v="2"/>
    <x v="0"/>
  </r>
  <r>
    <s v="Point Organigramme ADJIBI"/>
    <d v="2024-04-17T00:00:00"/>
    <d v="1899-12-30T10:00:00"/>
    <d v="2024-04-17T00:00:00"/>
    <d v="1899-12-30T12:00:00"/>
    <x v="63"/>
    <x v="0"/>
    <x v="12"/>
    <x v="2"/>
    <x v="2"/>
    <x v="0"/>
  </r>
  <r>
    <s v="Appel de fond adjibi"/>
    <d v="2024-04-30T00:00:00"/>
    <d v="1899-12-30T15:00:00"/>
    <d v="2024-04-30T00:00:00"/>
    <d v="1899-12-30T17:00:00"/>
    <x v="63"/>
    <x v="0"/>
    <x v="12"/>
    <x v="2"/>
    <x v="2"/>
    <x v="0"/>
  </r>
  <r>
    <s v="Visite opération ADJIBI"/>
    <d v="2024-01-08T00:00:00"/>
    <d v="1899-12-30T15:00:00"/>
    <d v="2024-01-08T00:00:00"/>
    <d v="1899-12-30T17:00:00"/>
    <x v="63"/>
    <x v="2"/>
    <x v="12"/>
    <x v="2"/>
    <x v="2"/>
    <x v="2"/>
  </r>
  <r>
    <s v="Visite opération ADJIBI"/>
    <d v="2024-01-17T00:00:00"/>
    <d v="1899-12-30T15:00:00"/>
    <d v="2024-01-17T00:00:00"/>
    <d v="1899-12-30T17:00:00"/>
    <x v="63"/>
    <x v="2"/>
    <x v="12"/>
    <x v="2"/>
    <x v="2"/>
    <x v="2"/>
  </r>
  <r>
    <s v="Réunion de chantier Adjibi"/>
    <d v="2024-03-25T00:00:00"/>
    <d v="1899-12-30T08:00:00"/>
    <d v="2024-03-25T00:00:00"/>
    <d v="1899-12-30T12:00:00"/>
    <x v="63"/>
    <x v="2"/>
    <x v="12"/>
    <x v="2"/>
    <x v="5"/>
    <x v="5"/>
  </r>
  <r>
    <s v="FRANTZ SANASSAMA (Ex ADJIBI) constat Huissier"/>
    <d v="2024-03-29T00:00:00"/>
    <d v="1899-12-30T07:30:00"/>
    <d v="2024-03-29T00:00:00"/>
    <d v="1899-12-30T11:00:00"/>
    <x v="63"/>
    <x v="2"/>
    <x v="12"/>
    <x v="2"/>
    <x v="13"/>
    <x v="5"/>
  </r>
  <r>
    <s v="Visite opération Adjibi photos appel de fonds"/>
    <d v="2024-05-03T00:00:00"/>
    <d v="1899-12-30T08:00:00"/>
    <d v="2024-05-03T00:00:00"/>
    <d v="1899-12-30T11:00:00"/>
    <x v="63"/>
    <x v="2"/>
    <x v="12"/>
    <x v="2"/>
    <x v="9"/>
    <x v="1"/>
  </r>
  <r>
    <s v="Réunion de chantier Adjibi"/>
    <d v="2024-05-06T00:00:00"/>
    <d v="1899-12-30T08:00:00"/>
    <d v="2024-05-06T00:00:00"/>
    <d v="1899-12-30T12:00:00"/>
    <x v="63"/>
    <x v="2"/>
    <x v="12"/>
    <x v="2"/>
    <x v="5"/>
    <x v="1"/>
  </r>
  <r>
    <s v="Réunion de chantier Adjibi"/>
    <d v="2024-05-20T00:00:00"/>
    <d v="1899-12-30T08:00:00"/>
    <d v="2024-05-20T00:00:00"/>
    <d v="1899-12-30T12:00:00"/>
    <x v="63"/>
    <x v="2"/>
    <x v="12"/>
    <x v="2"/>
    <x v="5"/>
    <x v="1"/>
  </r>
  <r>
    <s v="Réunion de chantier Adjibi"/>
    <d v="2024-05-27T00:00:00"/>
    <d v="1899-12-30T08:00:00"/>
    <d v="2024-05-27T00:00:00"/>
    <d v="1899-12-30T12:00:00"/>
    <x v="63"/>
    <x v="2"/>
    <x v="12"/>
    <x v="2"/>
    <x v="5"/>
    <x v="1"/>
  </r>
  <r>
    <s v="CHANTIER ADJIBI TESTE EAU + ELECTRICITE"/>
    <d v="2024-04-03T00:00:00"/>
    <d v="1899-12-30T09:00:00"/>
    <d v="2024-04-03T00:00:00"/>
    <d v="1899-12-30T12:00:00"/>
    <x v="63"/>
    <x v="2"/>
    <x v="4"/>
    <x v="1"/>
    <x v="9"/>
    <x v="0"/>
  </r>
  <r>
    <s v="CHANTIER adjibi"/>
    <d v="2024-04-02T00:00:00"/>
    <d v="1899-12-30T14:00:00"/>
    <d v="2024-04-02T00:00:00"/>
    <d v="1899-12-30T17:00:00"/>
    <x v="63"/>
    <x v="2"/>
    <x v="4"/>
    <x v="1"/>
    <x v="9"/>
    <x v="0"/>
  </r>
  <r>
    <s v="ADJIBI : Point d'urgence "/>
    <d v="2024-04-03T00:00:00"/>
    <d v="1899-12-30T10:30:00"/>
    <d v="2024-04-03T00:00:00"/>
    <d v="1899-12-30T11:00:00"/>
    <x v="63"/>
    <x v="2"/>
    <x v="4"/>
    <x v="1"/>
    <x v="0"/>
    <x v="0"/>
  </r>
  <r>
    <s v="FRANTZ SANASSAMA (Ex ADJIBI) Test Eau / Electricité "/>
    <d v="2024-04-11T00:00:00"/>
    <d v="1899-12-30T08:30:00"/>
    <d v="2024-04-11T00:00:00"/>
    <d v="1899-12-30T11:00:00"/>
    <x v="63"/>
    <x v="2"/>
    <x v="4"/>
    <x v="1"/>
    <x v="11"/>
    <x v="0"/>
  </r>
  <r>
    <s v="CHANTIER ADJIBI"/>
    <d v="2024-04-17T00:00:00"/>
    <d v="1899-12-30T10:00:00"/>
    <d v="2024-04-17T00:00:00"/>
    <d v="1899-12-30T11:00:00"/>
    <x v="63"/>
    <x v="2"/>
    <x v="4"/>
    <x v="1"/>
    <x v="4"/>
    <x v="0"/>
  </r>
  <r>
    <s v="Adjibi réserve edf"/>
    <d v="2024-06-20T00:00:00"/>
    <d v="1899-12-30T13:30:00"/>
    <d v="2024-06-20T00:00:00"/>
    <d v="1899-12-30T16:15:00"/>
    <x v="63"/>
    <x v="2"/>
    <x v="4"/>
    <x v="1"/>
    <x v="18"/>
    <x v="3"/>
  </r>
  <r>
    <s v="REUNION CHANTIER ADJIBI"/>
    <d v="2024-06-03T00:00:00"/>
    <d v="1899-12-30T09:00:00"/>
    <d v="2024-06-03T00:00:00"/>
    <d v="1899-12-30T12:00:00"/>
    <x v="63"/>
    <x v="2"/>
    <x v="4"/>
    <x v="1"/>
    <x v="9"/>
    <x v="3"/>
  </r>
  <r>
    <s v="VEFA ADJIBI "/>
    <d v="2024-06-10T00:00:00"/>
    <d v="1899-12-30T08:30:00"/>
    <d v="2024-06-10T00:00:00"/>
    <d v="1899-12-30T12:00:00"/>
    <x v="63"/>
    <x v="2"/>
    <x v="4"/>
    <x v="1"/>
    <x v="13"/>
    <x v="3"/>
  </r>
  <r>
    <s v="VEFA ADJIBI "/>
    <d v="2024-06-17T00:00:00"/>
    <d v="1899-12-30T08:30:00"/>
    <d v="2024-06-17T00:00:00"/>
    <d v="1899-12-30T12:00:00"/>
    <x v="63"/>
    <x v="2"/>
    <x v="4"/>
    <x v="1"/>
    <x v="13"/>
    <x v="3"/>
  </r>
  <r>
    <s v="VEFA ADJIBI "/>
    <d v="2024-06-24T00:00:00"/>
    <d v="1899-12-30T08:30:00"/>
    <d v="2024-06-24T00:00:00"/>
    <d v="1899-12-30T12:00:00"/>
    <x v="63"/>
    <x v="2"/>
    <x v="4"/>
    <x v="1"/>
    <x v="13"/>
    <x v="3"/>
  </r>
  <r>
    <s v="ADJIBI CHANTIER"/>
    <d v="2024-06-05T00:00:00"/>
    <d v="1899-12-30T13:15:00"/>
    <d v="2024-06-05T00:00:00"/>
    <d v="1899-12-30T15:15:00"/>
    <x v="63"/>
    <x v="2"/>
    <x v="4"/>
    <x v="1"/>
    <x v="2"/>
    <x v="3"/>
  </r>
  <r>
    <s v="Constat huissier FRANTZ SANASSAMA (Ex ADJIBI)"/>
    <d v="2024-02-05T00:00:00"/>
    <d v="1899-12-30T08:00:00"/>
    <d v="2024-02-05T00:00:00"/>
    <d v="1899-12-30T12:00:00"/>
    <x v="63"/>
    <x v="2"/>
    <x v="12"/>
    <x v="2"/>
    <x v="5"/>
    <x v="4"/>
  </r>
  <r>
    <s v="Réunion chantier ADJIBI"/>
    <d v="2024-02-19T00:00:00"/>
    <d v="1899-12-30T08:00:00"/>
    <d v="2024-02-19T00:00:00"/>
    <d v="1899-12-30T12:00:00"/>
    <x v="63"/>
    <x v="2"/>
    <x v="12"/>
    <x v="2"/>
    <x v="5"/>
    <x v="4"/>
  </r>
  <r>
    <s v="Réunion chantier ADJIBI"/>
    <d v="2024-02-26T00:00:00"/>
    <d v="1899-12-30T08:00:00"/>
    <d v="2024-02-26T00:00:00"/>
    <d v="1899-12-30T11:00:00"/>
    <x v="63"/>
    <x v="2"/>
    <x v="12"/>
    <x v="2"/>
    <x v="9"/>
    <x v="4"/>
  </r>
  <r>
    <s v="FRANTZ SANASSAMA (Ex ADJIBI) : Test Eau / Electricité "/>
    <d v="2024-04-03T00:00:00"/>
    <d v="1899-12-30T09:30:00"/>
    <d v="2024-04-03T00:00:00"/>
    <d v="1899-12-30T12:00:00"/>
    <x v="63"/>
    <x v="2"/>
    <x v="12"/>
    <x v="2"/>
    <x v="11"/>
    <x v="0"/>
  </r>
  <r>
    <s v="réunion chantier ADJIBI"/>
    <d v="2024-04-02T00:00:00"/>
    <d v="1899-12-30T13:00:00"/>
    <d v="2024-04-02T00:00:00"/>
    <d v="1899-12-30T17:00:00"/>
    <x v="63"/>
    <x v="2"/>
    <x v="12"/>
    <x v="2"/>
    <x v="5"/>
    <x v="0"/>
  </r>
  <r>
    <s v="FRANTZ SANASSAMA (Ex ADJIBI) Visite M-1"/>
    <d v="2024-04-23T00:00:00"/>
    <d v="1899-12-30T08:30:00"/>
    <d v="2024-04-23T00:00:00"/>
    <d v="1899-12-30T11:00:00"/>
    <x v="63"/>
    <x v="2"/>
    <x v="12"/>
    <x v="2"/>
    <x v="11"/>
    <x v="0"/>
  </r>
  <r>
    <s v="Réunion de chantier ADJIBI"/>
    <d v="2024-04-08T00:00:00"/>
    <d v="1899-12-30T08:00:00"/>
    <d v="2024-04-08T00:00:00"/>
    <d v="1899-12-30T12:00:00"/>
    <x v="63"/>
    <x v="2"/>
    <x v="12"/>
    <x v="2"/>
    <x v="5"/>
    <x v="0"/>
  </r>
  <r>
    <s v="Réunion chantier Adjibi"/>
    <d v="2024-04-15T00:00:00"/>
    <d v="1899-12-30T08:00:00"/>
    <d v="2024-04-15T00:00:00"/>
    <d v="1899-12-30T12:00:00"/>
    <x v="63"/>
    <x v="2"/>
    <x v="12"/>
    <x v="2"/>
    <x v="5"/>
    <x v="0"/>
  </r>
  <r>
    <s v="Réunion de chantier Adjibi"/>
    <d v="2024-04-22T00:00:00"/>
    <d v="1899-12-30T09:00:00"/>
    <d v="2024-04-22T00:00:00"/>
    <d v="1899-12-30T12:00:00"/>
    <x v="63"/>
    <x v="2"/>
    <x v="12"/>
    <x v="2"/>
    <x v="9"/>
    <x v="0"/>
  </r>
  <r>
    <s v="Réunion de chantier ADJIBI"/>
    <d v="2024-04-29T00:00:00"/>
    <d v="1899-12-30T08:00:00"/>
    <d v="2024-04-29T00:00:00"/>
    <d v="1899-12-30T12:00:00"/>
    <x v="63"/>
    <x v="2"/>
    <x v="12"/>
    <x v="2"/>
    <x v="5"/>
    <x v="0"/>
  </r>
  <r>
    <s v="Constat d'avancement  FRANTZ SANASSAMA (Ex ADJIBI)"/>
    <d v="2024-05-07T00:00:00"/>
    <d v="1899-12-30T08:00:00"/>
    <d v="2024-05-07T00:00:00"/>
    <d v="1899-12-30T12:00:00"/>
    <x v="63"/>
    <x v="2"/>
    <x v="10"/>
    <x v="2"/>
    <x v="5"/>
    <x v="1"/>
  </r>
  <r>
    <s v="FRANTZ SANASSAMA (Ex ADJIBI) "/>
    <d v="2024-07-17T00:00:00"/>
    <d v="1899-12-30T08:00:00"/>
    <d v="2024-07-17T00:00:00"/>
    <d v="1899-12-30T17:00:00"/>
    <x v="63"/>
    <x v="2"/>
    <x v="10"/>
    <x v="2"/>
    <x v="3"/>
    <x v="6"/>
  </r>
  <r>
    <s v="Levée des réserves FRANTZ SANASSAMA (Ex ADJIBI) suite"/>
    <d v="2024-07-24T00:00:00"/>
    <d v="1899-12-30T08:00:00"/>
    <d v="2024-07-24T00:00:00"/>
    <d v="1899-12-30T17:00:00"/>
    <x v="63"/>
    <x v="2"/>
    <x v="10"/>
    <x v="2"/>
    <x v="3"/>
    <x v="6"/>
  </r>
  <r>
    <s v="OP : GINGKO &amp; BILOBA - Préparation convention"/>
    <d v="2024-01-10T00:00:00"/>
    <d v="1899-12-30T10:30:00"/>
    <d v="2024-01-10T00:00:00"/>
    <d v="1899-12-30T12:00:00"/>
    <x v="64"/>
    <x v="0"/>
    <x v="6"/>
    <x v="2"/>
    <x v="1"/>
    <x v="2"/>
  </r>
  <r>
    <s v="OP : GINGKO &amp; BILOBA - Signature OS en circuit"/>
    <d v="2024-01-04T00:00:00"/>
    <d v="1899-12-30T10:00:00"/>
    <d v="2024-01-04T00:00:00"/>
    <d v="1899-12-30T11:00:00"/>
    <x v="64"/>
    <x v="0"/>
    <x v="6"/>
    <x v="2"/>
    <x v="4"/>
    <x v="2"/>
  </r>
  <r>
    <s v="OP : GINGKO &amp; BILOBA - Récep garantie d'emprunt"/>
    <d v="2024-01-02T00:00:00"/>
    <d v="1899-12-30T14:00:00"/>
    <d v="2024-01-02T00:00:00"/>
    <d v="1899-12-30T14:15:00"/>
    <x v="64"/>
    <x v="0"/>
    <x v="6"/>
    <x v="2"/>
    <x v="6"/>
    <x v="2"/>
  </r>
  <r>
    <s v="OP : GINGKO &amp; BILOBA - Point démarrage des travaux"/>
    <d v="2024-01-02T00:00:00"/>
    <d v="1899-12-30T15:00:00"/>
    <d v="2024-01-02T00:00:00"/>
    <d v="1899-12-30T15:30:00"/>
    <x v="64"/>
    <x v="0"/>
    <x v="6"/>
    <x v="2"/>
    <x v="0"/>
    <x v="2"/>
  </r>
  <r>
    <s v="OP : GINGKO &amp; BILOBA - Budget TEGIA ACT"/>
    <d v="2024-01-08T00:00:00"/>
    <d v="1899-12-30T15:30:00"/>
    <d v="2024-01-08T00:00:00"/>
    <d v="1899-12-30T16:00:00"/>
    <x v="64"/>
    <x v="0"/>
    <x v="6"/>
    <x v="2"/>
    <x v="0"/>
    <x v="2"/>
  </r>
  <r>
    <s v="OP : GINGKO &amp; BILOBA - Point lancement chantier"/>
    <d v="2024-01-24T00:00:00"/>
    <d v="1899-12-30T09:00:00"/>
    <d v="2024-01-24T00:00:00"/>
    <d v="1899-12-30T09:30:00"/>
    <x v="64"/>
    <x v="0"/>
    <x v="6"/>
    <x v="2"/>
    <x v="0"/>
    <x v="2"/>
  </r>
  <r>
    <s v="OP : GINGKO &amp; BILOBA - Point lancement chantier"/>
    <d v="2024-01-31T00:00:00"/>
    <d v="1899-12-30T09:00:00"/>
    <d v="2024-01-31T00:00:00"/>
    <d v="1899-12-30T09:30:00"/>
    <x v="64"/>
    <x v="0"/>
    <x v="6"/>
    <x v="2"/>
    <x v="0"/>
    <x v="2"/>
  </r>
  <r>
    <s v="OP : GINGKO &amp; BILOBA - Récep affichage"/>
    <d v="2024-01-22T00:00:00"/>
    <d v="1899-12-30T13:00:00"/>
    <d v="2024-01-22T00:00:00"/>
    <d v="1899-12-30T13:30:00"/>
    <x v="64"/>
    <x v="0"/>
    <x v="6"/>
    <x v="2"/>
    <x v="0"/>
    <x v="2"/>
  </r>
  <r>
    <s v="OP : GINGKO &amp; BILOBA - Relance garantie (CIVIS)"/>
    <d v="2024-01-24T00:00:00"/>
    <d v="1899-12-30T09:30:00"/>
    <d v="2024-01-24T00:00:00"/>
    <d v="1899-12-30T10:00:00"/>
    <x v="64"/>
    <x v="0"/>
    <x v="6"/>
    <x v="2"/>
    <x v="0"/>
    <x v="2"/>
  </r>
  <r>
    <s v="OP : GINGKO &amp; BILOBA - Appel riverain"/>
    <d v="2024-01-31T00:00:00"/>
    <d v="1899-12-30T10:00:00"/>
    <d v="2024-01-31T00:00:00"/>
    <d v="1899-12-30T11:00:00"/>
    <x v="64"/>
    <x v="0"/>
    <x v="6"/>
    <x v="2"/>
    <x v="4"/>
    <x v="2"/>
  </r>
  <r>
    <s v="OP : GINGKO &amp; BILOBA - Convention riverain"/>
    <d v="2024-01-26T00:00:00"/>
    <d v="1899-12-30T09:00:00"/>
    <d v="2024-01-26T00:00:00"/>
    <d v="1899-12-30T09:30:00"/>
    <x v="64"/>
    <x v="0"/>
    <x v="6"/>
    <x v="2"/>
    <x v="0"/>
    <x v="2"/>
  </r>
  <r>
    <s v="OP : GINGKO &amp; BILOBA - Convention"/>
    <d v="2024-01-31T00:00:00"/>
    <d v="1899-12-30T11:00:00"/>
    <d v="2024-01-31T00:00:00"/>
    <d v="1899-12-30T12:00:00"/>
    <x v="64"/>
    <x v="0"/>
    <x v="6"/>
    <x v="2"/>
    <x v="4"/>
    <x v="2"/>
  </r>
  <r>
    <s v="OP : GINGKO &amp; BILOBA - Courrier riverain"/>
    <d v="2024-01-31T00:00:00"/>
    <d v="1899-12-30T09:30:00"/>
    <d v="2024-01-31T00:00:00"/>
    <d v="1899-12-30T10:00:00"/>
    <x v="64"/>
    <x v="0"/>
    <x v="6"/>
    <x v="2"/>
    <x v="0"/>
    <x v="2"/>
  </r>
  <r>
    <s v="OP : GINGKO &amp; BILOBA - DT"/>
    <d v="2024-02-29T00:00:00"/>
    <d v="1899-12-30T13:00:00"/>
    <d v="2024-02-29T00:00:00"/>
    <d v="1899-12-30T13:30:00"/>
    <x v="64"/>
    <x v="0"/>
    <x v="6"/>
    <x v="2"/>
    <x v="0"/>
    <x v="4"/>
  </r>
  <r>
    <s v="OP : GINGKO &amp; BILOBA - Point lancement chantier"/>
    <d v="2024-02-07T00:00:00"/>
    <d v="1899-12-30T11:00:00"/>
    <d v="2024-02-07T00:00:00"/>
    <d v="1899-12-30T11:30:00"/>
    <x v="64"/>
    <x v="0"/>
    <x v="6"/>
    <x v="2"/>
    <x v="0"/>
    <x v="4"/>
  </r>
  <r>
    <s v="OP : GINGKO &amp; BILOBA - Point lancement chantier"/>
    <d v="2024-02-14T00:00:00"/>
    <d v="1899-12-30T13:30:00"/>
    <d v="2024-02-14T00:00:00"/>
    <d v="1899-12-30T14:00:00"/>
    <x v="64"/>
    <x v="0"/>
    <x v="6"/>
    <x v="2"/>
    <x v="0"/>
    <x v="4"/>
  </r>
  <r>
    <s v="OP : CILAOS - Complétude CIVIS subvention"/>
    <d v="2024-02-06T00:00:00"/>
    <d v="1899-12-30T13:15:00"/>
    <d v="2024-02-06T00:00:00"/>
    <d v="1899-12-30T13:30:00"/>
    <x v="64"/>
    <x v="0"/>
    <x v="6"/>
    <x v="2"/>
    <x v="6"/>
    <x v="4"/>
  </r>
  <r>
    <s v="OP : GINGKO &amp; BILOBA - Convention de voisinage"/>
    <d v="2024-02-05T00:00:00"/>
    <d v="1899-12-30T13:00:00"/>
    <d v="2024-02-05T00:00:00"/>
    <d v="1899-12-30T14:00:00"/>
    <x v="64"/>
    <x v="0"/>
    <x v="6"/>
    <x v="2"/>
    <x v="4"/>
    <x v="4"/>
  </r>
  <r>
    <s v="OP : GINGKO &amp; BILOBA - Pré-visite"/>
    <d v="2024-02-05T00:00:00"/>
    <d v="1899-12-30T15:30:00"/>
    <d v="2024-02-05T00:00:00"/>
    <d v="1899-12-30T16:30:00"/>
    <x v="64"/>
    <x v="0"/>
    <x v="6"/>
    <x v="2"/>
    <x v="4"/>
    <x v="4"/>
  </r>
  <r>
    <s v=" OP : GINGKO &amp; BILOBA - Prorogation convention EDF / DAT"/>
    <d v="2024-02-13T00:00:00"/>
    <d v="1899-12-30T11:00:00"/>
    <d v="2024-02-13T00:00:00"/>
    <d v="1899-12-30T11:30:00"/>
    <x v="64"/>
    <x v="0"/>
    <x v="6"/>
    <x v="2"/>
    <x v="0"/>
    <x v="4"/>
  </r>
  <r>
    <s v="OP : GINGKO &amp; BILOBA - Point lancement chantier"/>
    <d v="2024-02-22T00:00:00"/>
    <d v="1899-12-30T11:00:00"/>
    <d v="2024-02-22T00:00:00"/>
    <d v="1899-12-30T11:30:00"/>
    <x v="64"/>
    <x v="0"/>
    <x v="6"/>
    <x v="2"/>
    <x v="0"/>
    <x v="4"/>
  </r>
  <r>
    <s v="OP : GINGKO &amp; BILOBA - Relance CIVIS"/>
    <d v="2024-02-29T00:00:00"/>
    <d v="1899-12-30T11:30:00"/>
    <d v="2024-02-29T00:00:00"/>
    <d v="1899-12-30T12:00:00"/>
    <x v="64"/>
    <x v="0"/>
    <x v="6"/>
    <x v="2"/>
    <x v="0"/>
    <x v="4"/>
  </r>
  <r>
    <s v="OP : GINGKO &amp; BILOBA - Point lancement chantier"/>
    <d v="2024-02-28T00:00:00"/>
    <d v="1899-12-30T09:45:00"/>
    <d v="2024-02-28T00:00:00"/>
    <d v="1899-12-30T10:30:00"/>
    <x v="64"/>
    <x v="0"/>
    <x v="6"/>
    <x v="2"/>
    <x v="10"/>
    <x v="4"/>
  </r>
  <r>
    <s v="OP : GINGKO &amp; BILOBA - Signature DROC (moe)"/>
    <d v="2024-03-04T00:00:00"/>
    <d v="1899-12-30T16:00:00"/>
    <d v="2024-03-04T00:00:00"/>
    <d v="1899-12-30T16:30:00"/>
    <x v="64"/>
    <x v="0"/>
    <x v="6"/>
    <x v="2"/>
    <x v="0"/>
    <x v="5"/>
  </r>
  <r>
    <s v="OP : GINGKO &amp; BILOBA - Budget OS TEGIA"/>
    <d v="2024-03-05T00:00:00"/>
    <d v="1899-12-30T09:30:00"/>
    <d v="2024-03-05T00:00:00"/>
    <d v="1899-12-30T10:00:00"/>
    <x v="64"/>
    <x v="0"/>
    <x v="6"/>
    <x v="2"/>
    <x v="0"/>
    <x v="5"/>
  </r>
  <r>
    <s v="OP : GINGKO &amp; BILOBA - Point lancement chantier"/>
    <d v="2024-03-06T00:00:00"/>
    <d v="1899-12-30T09:00:00"/>
    <d v="2024-03-06T00:00:00"/>
    <d v="1899-12-30T10:00:00"/>
    <x v="64"/>
    <x v="0"/>
    <x v="6"/>
    <x v="2"/>
    <x v="4"/>
    <x v="5"/>
  </r>
  <r>
    <s v="OP : GINGKO &amp; BILOBA - Checklist démarrage des travaux"/>
    <d v="2024-03-04T00:00:00"/>
    <d v="1899-12-30T16:30:00"/>
    <d v="2024-03-04T00:00:00"/>
    <d v="1899-12-30T17:00:00"/>
    <x v="64"/>
    <x v="0"/>
    <x v="6"/>
    <x v="2"/>
    <x v="0"/>
    <x v="5"/>
  </r>
  <r>
    <s v="OP : GINGKO &amp; BILOBA - Relance DAM (Vérification attestations-solutions)"/>
    <d v="2024-03-06T00:00:00"/>
    <d v="1899-12-30T10:30:00"/>
    <d v="2024-03-06T00:00:00"/>
    <d v="1899-12-30T10:40:00"/>
    <x v="64"/>
    <x v="0"/>
    <x v="6"/>
    <x v="2"/>
    <x v="19"/>
    <x v="5"/>
  </r>
  <r>
    <s v="OP : GINGKO &amp; BILOBA - Convention riverains"/>
    <d v="2024-03-21T00:00:00"/>
    <d v="1899-12-30T14:45:00"/>
    <d v="2024-03-21T00:00:00"/>
    <d v="1899-12-30T15:00:00"/>
    <x v="64"/>
    <x v="0"/>
    <x v="6"/>
    <x v="2"/>
    <x v="6"/>
    <x v="5"/>
  </r>
  <r>
    <s v="OP : GINGKO &amp; BILOBA - DT"/>
    <d v="2024-03-04T00:00:00"/>
    <d v="1899-12-30T09:00:00"/>
    <d v="2024-03-04T00:00:00"/>
    <d v="1899-12-30T09:15:00"/>
    <x v="64"/>
    <x v="0"/>
    <x v="6"/>
    <x v="2"/>
    <x v="6"/>
    <x v="5"/>
  </r>
  <r>
    <s v="OP : GINGKO &amp; BILOBA - Récep garantie de prêts LLTS (CIVIS)"/>
    <d v="2024-03-20T00:00:00"/>
    <d v="1899-12-30T09:00:00"/>
    <d v="2024-03-20T00:00:00"/>
    <d v="1899-12-30T09:30:00"/>
    <x v="64"/>
    <x v="0"/>
    <x v="6"/>
    <x v="2"/>
    <x v="0"/>
    <x v="5"/>
  </r>
  <r>
    <s v="OP : GINGKO &amp; BILOBA - Note explicative démarrage anticipé"/>
    <d v="2024-03-04T00:00:00"/>
    <d v="1899-12-30T13:00:00"/>
    <d v="2024-03-04T00:00:00"/>
    <d v="1899-12-30T16:00:00"/>
    <x v="64"/>
    <x v="0"/>
    <x v="6"/>
    <x v="2"/>
    <x v="9"/>
    <x v="5"/>
  </r>
  <r>
    <s v="OP : GINGKO &amp; BILOBA - Enregistrement entreprises sur TEGIA"/>
    <d v="2024-03-05T00:00:00"/>
    <d v="1899-12-30T08:30:00"/>
    <d v="2024-03-05T00:00:00"/>
    <d v="1899-12-30T09:30:00"/>
    <x v="64"/>
    <x v="0"/>
    <x v="6"/>
    <x v="2"/>
    <x v="4"/>
    <x v="5"/>
  </r>
  <r>
    <s v="OP : GINGKO &amp; BILOBA - Rapport de fin d'opération"/>
    <d v="2024-03-05T00:00:00"/>
    <d v="1899-12-30T10:00:00"/>
    <d v="2024-03-05T00:00:00"/>
    <d v="1899-12-30T10:30:00"/>
    <x v="64"/>
    <x v="0"/>
    <x v="6"/>
    <x v="2"/>
    <x v="0"/>
    <x v="5"/>
  </r>
  <r>
    <s v="OP : GINGKO &amp; BILOBA - Checklist démarrage des travaux"/>
    <d v="2024-03-05T00:00:00"/>
    <d v="1899-12-30T10:30:00"/>
    <d v="2024-03-05T00:00:00"/>
    <d v="1899-12-30T11:00:00"/>
    <x v="64"/>
    <x v="0"/>
    <x v="6"/>
    <x v="2"/>
    <x v="0"/>
    <x v="5"/>
  </r>
  <r>
    <s v="OP : GINGKO &amp; BILOBA - Signature EDF sur convention MOD x2"/>
    <d v="2024-03-21T00:00:00"/>
    <d v="1899-12-30T14:00:00"/>
    <d v="2024-03-21T00:00:00"/>
    <d v="1899-12-30T14:15:00"/>
    <x v="64"/>
    <x v="0"/>
    <x v="6"/>
    <x v="2"/>
    <x v="6"/>
    <x v="5"/>
  </r>
  <r>
    <s v="OP : GINGKO &amp; BILOBA - DP CSPS"/>
    <d v="2024-03-21T00:00:00"/>
    <d v="1899-12-30T14:15:00"/>
    <d v="2024-03-21T00:00:00"/>
    <d v="1899-12-30T14:30:00"/>
    <x v="64"/>
    <x v="0"/>
    <x v="6"/>
    <x v="2"/>
    <x v="6"/>
    <x v="5"/>
  </r>
  <r>
    <s v="OP : GINGKO &amp; BILOBA - Relance DAM (DT)"/>
    <d v="2024-03-06T00:00:00"/>
    <d v="1899-12-30T10:40:00"/>
    <d v="2024-03-06T00:00:00"/>
    <d v="1899-12-30T10:50:00"/>
    <x v="64"/>
    <x v="0"/>
    <x v="6"/>
    <x v="2"/>
    <x v="19"/>
    <x v="5"/>
  </r>
  <r>
    <s v="OP : GINGKO &amp; BILOBA - Note explicative démarrage"/>
    <d v="2024-03-05T00:00:00"/>
    <d v="1899-12-30T13:00:00"/>
    <d v="2024-03-05T00:00:00"/>
    <d v="1899-12-30T14:00:00"/>
    <x v="64"/>
    <x v="0"/>
    <x v="6"/>
    <x v="2"/>
    <x v="4"/>
    <x v="5"/>
  </r>
  <r>
    <s v="OP : GINGKO &amp; BILOBA - Point démarrage des travaux (avec moe)"/>
    <d v="2024-03-07T00:00:00"/>
    <d v="1899-12-30T14:30:00"/>
    <d v="2024-03-07T00:00:00"/>
    <d v="1899-12-30T15:00:00"/>
    <x v="64"/>
    <x v="0"/>
    <x v="6"/>
    <x v="2"/>
    <x v="0"/>
    <x v="5"/>
  </r>
  <r>
    <s v="OP : GINGKO &amp; BILOBA - Point démarrage de chantier"/>
    <d v="2024-03-14T00:00:00"/>
    <d v="1899-12-30T09:30:00"/>
    <d v="2024-03-14T00:00:00"/>
    <d v="1899-12-30T10:00:00"/>
    <x v="64"/>
    <x v="0"/>
    <x v="6"/>
    <x v="2"/>
    <x v="0"/>
    <x v="5"/>
  </r>
  <r>
    <s v="OP : GINGKO &amp; BILOBA - Problématique PC expiré"/>
    <d v="2024-03-19T00:00:00"/>
    <d v="1899-12-30T16:30:00"/>
    <d v="2024-03-19T00:00:00"/>
    <d v="1899-12-30T17:30:00"/>
    <x v="64"/>
    <x v="0"/>
    <x v="6"/>
    <x v="2"/>
    <x v="4"/>
    <x v="5"/>
  </r>
  <r>
    <s v="OP : GINGKO &amp; BILOBA - Facture notaire"/>
    <d v="2024-03-21T00:00:00"/>
    <d v="1899-12-30T14:30:00"/>
    <d v="2024-03-21T00:00:00"/>
    <d v="1899-12-30T14:45:00"/>
    <x v="64"/>
    <x v="0"/>
    <x v="6"/>
    <x v="2"/>
    <x v="6"/>
    <x v="5"/>
  </r>
  <r>
    <s v="OP : GINGKO &amp; BILOBA - Point DG"/>
    <d v="2024-03-20T00:00:00"/>
    <d v="1899-12-30T16:30:00"/>
    <d v="2024-03-20T00:00:00"/>
    <d v="1899-12-30T17:00:00"/>
    <x v="64"/>
    <x v="0"/>
    <x v="6"/>
    <x v="2"/>
    <x v="0"/>
    <x v="5"/>
  </r>
  <r>
    <s v="OP : GINGKO &amp; BILOBA - Problématique PC expiré"/>
    <d v="2024-03-20T00:00:00"/>
    <d v="1899-12-30T08:00:00"/>
    <d v="2024-03-20T00:00:00"/>
    <d v="1899-12-30T09:00:00"/>
    <x v="64"/>
    <x v="0"/>
    <x v="6"/>
    <x v="2"/>
    <x v="4"/>
    <x v="5"/>
  </r>
  <r>
    <s v="OP : GINGKO &amp; BILOBA - Problématique PC expiré"/>
    <d v="2024-03-20T00:00:00"/>
    <d v="1899-12-30T13:30:00"/>
    <d v="2024-03-20T00:00:00"/>
    <d v="1899-12-30T16:30:00"/>
    <x v="64"/>
    <x v="0"/>
    <x v="6"/>
    <x v="2"/>
    <x v="9"/>
    <x v="5"/>
  </r>
  <r>
    <s v="OP : GINGKO &amp; BILOBA - Dépôt DROC"/>
    <d v="2024-03-22T00:00:00"/>
    <d v="1899-12-30T08:00:00"/>
    <d v="2024-03-22T00:00:00"/>
    <d v="1899-12-30T10:00:00"/>
    <x v="64"/>
    <x v="0"/>
    <x v="6"/>
    <x v="2"/>
    <x v="2"/>
    <x v="5"/>
  </r>
  <r>
    <s v="OP : GINGKO &amp; BILOBA - Checklist démarrage des travaux"/>
    <d v="2024-03-21T00:00:00"/>
    <d v="1899-12-30T13:30:00"/>
    <d v="2024-03-21T00:00:00"/>
    <d v="1899-12-30T14:00:00"/>
    <x v="64"/>
    <x v="0"/>
    <x v="6"/>
    <x v="2"/>
    <x v="0"/>
    <x v="5"/>
  </r>
  <r>
    <s v="OP : GINGKO &amp; BILOBA - Problématique PC expiré"/>
    <d v="2024-03-21T00:00:00"/>
    <d v="1899-12-30T08:00:00"/>
    <d v="2024-03-21T00:00:00"/>
    <d v="1899-12-30T12:00:00"/>
    <x v="64"/>
    <x v="0"/>
    <x v="6"/>
    <x v="2"/>
    <x v="5"/>
    <x v="5"/>
  </r>
  <r>
    <s v="OP : GINGKO &amp; BILOBA - Point avancement"/>
    <d v="2024-03-22T00:00:00"/>
    <d v="1899-12-30T10:00:00"/>
    <d v="2024-03-22T00:00:00"/>
    <d v="1899-12-30T10:30:00"/>
    <x v="64"/>
    <x v="0"/>
    <x v="6"/>
    <x v="2"/>
    <x v="0"/>
    <x v="5"/>
  </r>
  <r>
    <s v="OP : GINGKO &amp; BILOBA - Point démarrage des travaux"/>
    <d v="2024-03-27T00:00:00"/>
    <d v="1899-12-30T08:00:00"/>
    <d v="2024-03-27T00:00:00"/>
    <d v="1899-12-30T08:30:00"/>
    <x v="64"/>
    <x v="0"/>
    <x v="6"/>
    <x v="2"/>
    <x v="0"/>
    <x v="5"/>
  </r>
  <r>
    <s v="OP : GINGKO &amp; BILOBA - Factures"/>
    <d v="2024-03-29T00:00:00"/>
    <d v="1899-12-30T10:40:00"/>
    <d v="2024-03-29T00:00:00"/>
    <d v="1899-12-30T10:50:00"/>
    <x v="64"/>
    <x v="0"/>
    <x v="6"/>
    <x v="2"/>
    <x v="19"/>
    <x v="5"/>
  </r>
  <r>
    <s v="OP : GINGKO &amp; BILOBA - Factures"/>
    <d v="2024-04-03T00:00:00"/>
    <d v="1899-12-30T17:00:00"/>
    <d v="2024-04-03T00:00:00"/>
    <d v="1899-12-30T17:30:00"/>
    <x v="64"/>
    <x v="0"/>
    <x v="6"/>
    <x v="2"/>
    <x v="0"/>
    <x v="0"/>
  </r>
  <r>
    <s v="OP : GINGKO &amp; BILOBA - Relance garantie d'emprunt CIVIS (2ème délib)"/>
    <d v="2024-04-03T00:00:00"/>
    <d v="1899-12-30T10:30:00"/>
    <d v="2024-04-03T00:00:00"/>
    <d v="1899-12-30T11:00:00"/>
    <x v="64"/>
    <x v="0"/>
    <x v="6"/>
    <x v="2"/>
    <x v="0"/>
    <x v="0"/>
  </r>
  <r>
    <s v="OP : GINGKO &amp; BILOBA - Prorogation MDE EDF"/>
    <d v="2024-04-15T00:00:00"/>
    <d v="1899-12-30T09:00:00"/>
    <d v="2024-04-15T00:00:00"/>
    <d v="1899-12-30T09:30:00"/>
    <x v="64"/>
    <x v="0"/>
    <x v="6"/>
    <x v="2"/>
    <x v="0"/>
    <x v="0"/>
  </r>
  <r>
    <s v="OP : GINGKO &amp; BILOBA - Point démarrage de chantier"/>
    <d v="2024-04-03T00:00:00"/>
    <d v="1899-12-30T09:00:00"/>
    <d v="2024-04-03T00:00:00"/>
    <d v="1899-12-30T09:30:00"/>
    <x v="64"/>
    <x v="0"/>
    <x v="6"/>
    <x v="2"/>
    <x v="0"/>
    <x v="0"/>
  </r>
  <r>
    <s v="OP : GINGKO &amp; BILOBA - LC Elagage"/>
    <d v="2024-04-03T00:00:00"/>
    <d v="1899-12-30T11:00:00"/>
    <d v="2024-04-03T00:00:00"/>
    <d v="1899-12-30T11:30:00"/>
    <x v="64"/>
    <x v="0"/>
    <x v="6"/>
    <x v="2"/>
    <x v="0"/>
    <x v="0"/>
  </r>
  <r>
    <s v=" OP : GINGKO &amp; BILOBA - LCR"/>
    <d v="2024-04-15T00:00:00"/>
    <d v="1899-12-30T09:30:00"/>
    <d v="2024-04-15T00:00:00"/>
    <d v="1899-12-30T11:00:00"/>
    <x v="64"/>
    <x v="0"/>
    <x v="6"/>
    <x v="2"/>
    <x v="1"/>
    <x v="0"/>
  </r>
  <r>
    <s v="OP : GINGKO &amp; BILOBA - Point"/>
    <d v="2024-04-16T00:00:00"/>
    <d v="1899-12-30T11:30:00"/>
    <d v="2024-04-16T00:00:00"/>
    <d v="1899-12-30T12:30:00"/>
    <x v="64"/>
    <x v="0"/>
    <x v="6"/>
    <x v="2"/>
    <x v="4"/>
    <x v="0"/>
  </r>
  <r>
    <s v="OP : GINGKO &amp; BILOBA - Point démarrage de chantier"/>
    <d v="2024-04-17T00:00:00"/>
    <d v="1899-12-30T11:00:00"/>
    <d v="2024-04-17T00:00:00"/>
    <d v="1899-12-30T12:00:00"/>
    <x v="64"/>
    <x v="0"/>
    <x v="6"/>
    <x v="2"/>
    <x v="4"/>
    <x v="0"/>
  </r>
  <r>
    <s v="OP : GINGKO &amp; BILOBA - Projet de délib"/>
    <d v="2024-04-17T00:00:00"/>
    <d v="1899-12-30T13:00:00"/>
    <d v="2024-04-17T00:00:00"/>
    <d v="1899-12-30T13:30:00"/>
    <x v="64"/>
    <x v="0"/>
    <x v="6"/>
    <x v="2"/>
    <x v="0"/>
    <x v="0"/>
  </r>
  <r>
    <s v="OP : GINGKO &amp; BILOBA - Récep validation projet de délib CDC"/>
    <d v="2024-04-23T00:00:00"/>
    <d v="1899-12-30T08:00:00"/>
    <d v="2024-04-23T00:00:00"/>
    <d v="1899-12-30T09:00:00"/>
    <x v="64"/>
    <x v="0"/>
    <x v="6"/>
    <x v="2"/>
    <x v="4"/>
    <x v="0"/>
  </r>
  <r>
    <s v="OP : GINGKO &amp; BILOBA - Rétroplanning"/>
    <d v="2024-04-19T00:00:00"/>
    <d v="1899-12-30T09:30:00"/>
    <d v="2024-04-19T00:00:00"/>
    <d v="1899-12-30T10:30:00"/>
    <x v="64"/>
    <x v="0"/>
    <x v="6"/>
    <x v="2"/>
    <x v="4"/>
    <x v="0"/>
  </r>
  <r>
    <s v="OP : GINGKO &amp; BILOBA - Relance EDF pour convention MOD signé par EDF"/>
    <d v="2024-04-23T00:00:00"/>
    <d v="1899-12-30T09:00:00"/>
    <d v="2024-04-23T00:00:00"/>
    <d v="1899-12-30T09:30:00"/>
    <x v="64"/>
    <x v="0"/>
    <x v="6"/>
    <x v="2"/>
    <x v="0"/>
    <x v="0"/>
  </r>
  <r>
    <s v="OP : GINGKO &amp; BILOBA - Point démarrage de travaux"/>
    <d v="2024-04-24T00:00:00"/>
    <d v="1899-12-30T09:00:00"/>
    <d v="2024-04-24T00:00:00"/>
    <d v="1899-12-30T09:30:00"/>
    <x v="64"/>
    <x v="0"/>
    <x v="6"/>
    <x v="2"/>
    <x v="0"/>
    <x v="0"/>
  </r>
  <r>
    <s v="OP : GINGKO &amp; BILOBA - TEGIA / Financement"/>
    <d v="2024-04-30T00:00:00"/>
    <d v="1899-12-30T15:30:00"/>
    <d v="2024-04-30T00:00:00"/>
    <d v="1899-12-30T16:00:00"/>
    <x v="64"/>
    <x v="0"/>
    <x v="6"/>
    <x v="2"/>
    <x v="0"/>
    <x v="0"/>
  </r>
  <r>
    <s v="OP : GINGKO &amp; BILOBA - Point démarrage de chantier"/>
    <d v="2024-04-03T00:00:00"/>
    <d v="1899-12-30T09:30:00"/>
    <d v="2024-04-03T00:00:00"/>
    <d v="1899-12-30T10:00:00"/>
    <x v="64"/>
    <x v="0"/>
    <x v="10"/>
    <x v="2"/>
    <x v="0"/>
    <x v="0"/>
  </r>
  <r>
    <s v="OP : GINGKO &amp; BILOBA - Point chantier"/>
    <d v="2024-07-31T00:00:00"/>
    <d v="1899-12-30T14:00:00"/>
    <d v="2024-07-31T00:00:00"/>
    <d v="1899-12-30T15:00:00"/>
    <x v="64"/>
    <x v="0"/>
    <x v="6"/>
    <x v="2"/>
    <x v="4"/>
    <x v="6"/>
  </r>
  <r>
    <s v="OP : GINGKO &amp; BILOBA - Note explicative + mise au point marché"/>
    <d v="2024-07-31T00:00:00"/>
    <d v="1899-12-30T15:30:00"/>
    <d v="2024-07-31T00:00:00"/>
    <d v="1899-12-30T16:30:00"/>
    <x v="64"/>
    <x v="0"/>
    <x v="6"/>
    <x v="2"/>
    <x v="4"/>
    <x v="6"/>
  </r>
  <r>
    <s v="OP : GINGKO &amp; BILOBA - Mise au point marché RAYEROUX"/>
    <d v="2024-07-31T00:00:00"/>
    <d v="1899-12-30T16:30:00"/>
    <d v="2024-07-31T00:00:00"/>
    <d v="1899-12-30T17:30:00"/>
    <x v="64"/>
    <x v="0"/>
    <x v="6"/>
    <x v="2"/>
    <x v="4"/>
    <x v="6"/>
  </r>
  <r>
    <s v="OP : GINGKO &amp; BILOBA - Concertation lots non-attribués x2"/>
    <d v="2024-07-30T00:00:00"/>
    <d v="1899-12-30T11:30:00"/>
    <d v="2024-07-30T00:00:00"/>
    <d v="1899-12-30T12:00:00"/>
    <x v="64"/>
    <x v="0"/>
    <x v="6"/>
    <x v="2"/>
    <x v="0"/>
    <x v="6"/>
  </r>
  <r>
    <s v="OP : GINGKO &amp; BILOBA - Panneau de chantier"/>
    <d v="2024-07-29T00:00:00"/>
    <d v="1899-12-30T13:00:00"/>
    <d v="2024-07-29T00:00:00"/>
    <d v="1899-12-30T13:30:00"/>
    <x v="64"/>
    <x v="0"/>
    <x v="6"/>
    <x v="2"/>
    <x v="0"/>
    <x v="6"/>
  </r>
  <r>
    <s v="OP : GINGKO &amp; BILOBA - Point attribution lot 7 - métallerie"/>
    <d v="2024-07-29T00:00:00"/>
    <d v="1899-12-30T13:30:00"/>
    <d v="2024-07-29T00:00:00"/>
    <d v="1899-12-30T14:30:00"/>
    <x v="64"/>
    <x v="0"/>
    <x v="6"/>
    <x v="2"/>
    <x v="4"/>
    <x v="6"/>
  </r>
  <r>
    <s v="OP : GINGKO &amp; BILOBA - Signature AE + OS (restant)"/>
    <d v="2024-07-25T00:00:00"/>
    <d v="1899-12-30T13:30:00"/>
    <d v="2024-07-25T00:00:00"/>
    <d v="1899-12-30T14:00:00"/>
    <x v="64"/>
    <x v="0"/>
    <x v="6"/>
    <x v="2"/>
    <x v="0"/>
    <x v="6"/>
  </r>
  <r>
    <s v="OP : GINGKO &amp; BILOBA - Panneau de chantier x2"/>
    <d v="2024-07-24T00:00:00"/>
    <d v="1899-12-30T08:00:00"/>
    <d v="2024-07-24T00:00:00"/>
    <d v="1899-12-30T08:30:00"/>
    <x v="64"/>
    <x v="0"/>
    <x v="6"/>
    <x v="2"/>
    <x v="0"/>
    <x v="6"/>
  </r>
  <r>
    <s v="OP : GINGKO &amp; BILOBA - Transmission OS à CDC et EDF"/>
    <d v="2024-07-24T00:00:00"/>
    <d v="1899-12-30T08:30:00"/>
    <d v="2024-07-24T00:00:00"/>
    <d v="1899-12-30T09:00:00"/>
    <x v="64"/>
    <x v="0"/>
    <x v="6"/>
    <x v="2"/>
    <x v="0"/>
    <x v="6"/>
  </r>
  <r>
    <s v="OP : GINGKO &amp; BILOBA - Point chantier"/>
    <d v="2024-07-23T00:00:00"/>
    <d v="1899-12-30T11:00:00"/>
    <d v="2024-07-23T00:00:00"/>
    <d v="1899-12-30T12:00:00"/>
    <x v="64"/>
    <x v="0"/>
    <x v="6"/>
    <x v="2"/>
    <x v="4"/>
    <x v="6"/>
  </r>
  <r>
    <s v="OP : GINGKO &amp; BILOBA - Signature checklist démarrage des travaux"/>
    <d v="2024-07-23T00:00:00"/>
    <d v="1899-12-30T16:30:00"/>
    <d v="2024-07-23T00:00:00"/>
    <d v="1899-12-30T17:00:00"/>
    <x v="64"/>
    <x v="0"/>
    <x v="6"/>
    <x v="2"/>
    <x v="0"/>
    <x v="6"/>
  </r>
  <r>
    <s v="OP : GINGKO &amp; BILOBA - Rappel RAYEROUX / TESTONI / METALDER"/>
    <d v="2024-07-23T00:00:00"/>
    <d v="1899-12-30T16:00:00"/>
    <d v="2024-07-23T00:00:00"/>
    <d v="1899-12-30T16:30:00"/>
    <x v="64"/>
    <x v="0"/>
    <x v="6"/>
    <x v="2"/>
    <x v="0"/>
    <x v="6"/>
  </r>
  <r>
    <s v="OP : GINGKO &amp; BILOBA - Récep pièces administratives + RIB"/>
    <d v="2024-07-22T00:00:00"/>
    <d v="1899-12-30T09:30:00"/>
    <d v="2024-07-22T00:00:00"/>
    <d v="1899-12-30T10:00:00"/>
    <x v="64"/>
    <x v="0"/>
    <x v="6"/>
    <x v="2"/>
    <x v="0"/>
    <x v="6"/>
  </r>
  <r>
    <s v="OP : GINGKO &amp; BILOBA - Convention MDE à dater"/>
    <d v="2024-07-22T00:00:00"/>
    <d v="1899-12-30T13:00:00"/>
    <d v="2024-07-22T00:00:00"/>
    <d v="1899-12-30T13:30:00"/>
    <x v="64"/>
    <x v="0"/>
    <x v="6"/>
    <x v="2"/>
    <x v="0"/>
    <x v="6"/>
  </r>
  <r>
    <s v="OP : GINGKO &amp; BILOBA - Date AE sur TEGIA"/>
    <d v="2024-07-18T00:00:00"/>
    <d v="1899-12-30T11:00:00"/>
    <d v="2024-07-18T00:00:00"/>
    <d v="1899-12-30T12:00:00"/>
    <x v="64"/>
    <x v="0"/>
    <x v="6"/>
    <x v="2"/>
    <x v="4"/>
    <x v="6"/>
  </r>
  <r>
    <s v="OP : GINGKO &amp; BILOBA - Vérification et transmission OS"/>
    <d v="2024-07-18T00:00:00"/>
    <d v="1899-12-30T13:30:00"/>
    <d v="2024-07-18T00:00:00"/>
    <d v="1899-12-30T14:30:00"/>
    <x v="64"/>
    <x v="0"/>
    <x v="6"/>
    <x v="2"/>
    <x v="4"/>
    <x v="6"/>
  </r>
  <r>
    <s v="OP : GINGKO &amp; BILBOBA - Relance récep pièces fiscales + RIB"/>
    <d v="2024-07-18T00:00:00"/>
    <d v="1899-12-30T13:00:00"/>
    <d v="2024-07-18T00:00:00"/>
    <d v="1899-12-30T13:30:00"/>
    <x v="64"/>
    <x v="0"/>
    <x v="6"/>
    <x v="2"/>
    <x v="0"/>
    <x v="6"/>
  </r>
  <r>
    <s v="OP : GINGKO &amp; BILOBA - NH démarrage des travaux"/>
    <d v="2024-07-17T00:00:00"/>
    <d v="1899-12-30T10:00:00"/>
    <d v="2024-07-17T00:00:00"/>
    <d v="1899-12-30T10:30:00"/>
    <x v="64"/>
    <x v="0"/>
    <x v="6"/>
    <x v="2"/>
    <x v="0"/>
    <x v="6"/>
  </r>
  <r>
    <s v="OP : GINGKO &amp; BILOBA - Fiche d'information EU x2 (CIVIS)"/>
    <d v="2024-07-17T00:00:00"/>
    <d v="1899-12-30T09:00:00"/>
    <d v="2024-07-17T00:00:00"/>
    <d v="1899-12-30T10:00:00"/>
    <x v="64"/>
    <x v="0"/>
    <x v="6"/>
    <x v="2"/>
    <x v="4"/>
    <x v="6"/>
  </r>
  <r>
    <s v="OP : GINGKO &amp; BILOBA - Point chantier"/>
    <d v="2024-07-16T00:00:00"/>
    <d v="1899-12-30T10:30:00"/>
    <d v="2024-07-16T00:00:00"/>
    <d v="1899-12-30T11:00:00"/>
    <x v="64"/>
    <x v="0"/>
    <x v="6"/>
    <x v="2"/>
    <x v="0"/>
    <x v="6"/>
  </r>
  <r>
    <s v="OP : GINGKO &amp; BILOBA - Point signature MARCHE + AE"/>
    <d v="2024-07-11T00:00:00"/>
    <d v="1899-12-30T16:00:00"/>
    <d v="2024-07-11T00:00:00"/>
    <d v="1899-12-30T16:30:00"/>
    <x v="64"/>
    <x v="0"/>
    <x v="6"/>
    <x v="2"/>
    <x v="0"/>
    <x v="6"/>
  </r>
  <r>
    <s v="OP : GINGKO &amp; BILOBA - Checklist démarrage des travaux"/>
    <d v="2024-07-11T00:00:00"/>
    <d v="1899-12-30T17:00:00"/>
    <d v="2024-07-11T00:00:00"/>
    <d v="1899-12-30T18:00:00"/>
    <x v="64"/>
    <x v="0"/>
    <x v="6"/>
    <x v="2"/>
    <x v="4"/>
    <x v="6"/>
  </r>
  <r>
    <s v="OP : GINGKO &amp; BILOBA - Point réunion de démarrage"/>
    <d v="2024-07-11T00:00:00"/>
    <d v="1899-12-30T16:30:00"/>
    <d v="2024-07-11T00:00:00"/>
    <d v="1899-12-30T17:00:00"/>
    <x v="64"/>
    <x v="0"/>
    <x v="6"/>
    <x v="2"/>
    <x v="0"/>
    <x v="6"/>
  </r>
  <r>
    <s v="OP : GINGKO &amp; BILOBA - Courrier de démarrage des travaux"/>
    <d v="2024-07-09T00:00:00"/>
    <d v="1899-12-30T07:30:00"/>
    <d v="2024-07-09T00:00:00"/>
    <d v="1899-12-30T08:00:00"/>
    <x v="64"/>
    <x v="0"/>
    <x v="6"/>
    <x v="2"/>
    <x v="0"/>
    <x v="6"/>
  </r>
  <r>
    <s v="OP : GINGKO &amp; BILOBA - Point démarrage des travaux"/>
    <d v="2024-07-03T00:00:00"/>
    <d v="1899-12-30T14:30:00"/>
    <d v="2024-07-03T00:00:00"/>
    <d v="1899-12-30T15:30:00"/>
    <x v="64"/>
    <x v="0"/>
    <x v="6"/>
    <x v="2"/>
    <x v="4"/>
    <x v="6"/>
  </r>
  <r>
    <s v="OP : GINGNKO &amp; BILOBA - Transmission dossier MAR + liste entreprise"/>
    <d v="2024-07-03T00:00:00"/>
    <d v="1899-12-30T10:00:00"/>
    <d v="2024-07-03T00:00:00"/>
    <d v="1899-12-30T10:30:00"/>
    <x v="64"/>
    <x v="0"/>
    <x v="6"/>
    <x v="2"/>
    <x v="0"/>
    <x v="6"/>
  </r>
  <r>
    <s v="OP : GINGKO &amp; BILOBA - Vérification facture impayés constat huissier"/>
    <d v="2024-07-01T00:00:00"/>
    <d v="1899-12-30T13:00:00"/>
    <d v="2024-07-01T00:00:00"/>
    <d v="1899-12-30T13:30:00"/>
    <x v="64"/>
    <x v="0"/>
    <x v="6"/>
    <x v="2"/>
    <x v="0"/>
    <x v="6"/>
  </r>
  <r>
    <s v="OP : GINGKO &amp; BILOBA - Point lancement chantier"/>
    <d v="2024-01-17T00:00:00"/>
    <d v="1899-12-30T09:00:00"/>
    <d v="2024-01-17T00:00:00"/>
    <d v="1899-12-30T09:30:00"/>
    <x v="64"/>
    <x v="0"/>
    <x v="11"/>
    <x v="0"/>
    <x v="0"/>
    <x v="2"/>
  </r>
  <r>
    <s v="OP : GINGKO &amp; BILOBA - Point lancement chantier"/>
    <d v="2024-01-24T00:00:00"/>
    <d v="1899-12-30T09:00:00"/>
    <d v="2024-01-24T00:00:00"/>
    <d v="1899-12-30T09:30:00"/>
    <x v="64"/>
    <x v="0"/>
    <x v="11"/>
    <x v="0"/>
    <x v="0"/>
    <x v="2"/>
  </r>
  <r>
    <s v="ADMINISTRATIF"/>
    <d v="2024-01-03T00:00:00"/>
    <d v="1899-12-30T10:00:00"/>
    <d v="2024-01-03T00:00:00"/>
    <d v="1899-12-30T12:00:00"/>
    <x v="64"/>
    <x v="0"/>
    <x v="11"/>
    <x v="0"/>
    <x v="2"/>
    <x v="2"/>
  </r>
  <r>
    <s v="ADMINISTRATIF"/>
    <d v="2024-01-11T00:00:00"/>
    <d v="1899-12-30T10:00:00"/>
    <d v="2024-01-11T00:00:00"/>
    <d v="1899-12-30T12:00:00"/>
    <x v="64"/>
    <x v="0"/>
    <x v="11"/>
    <x v="0"/>
    <x v="2"/>
    <x v="2"/>
  </r>
  <r>
    <s v="ADMINISTRATIF"/>
    <d v="2024-01-11T00:00:00"/>
    <d v="1899-12-30T13:00:00"/>
    <d v="2024-01-11T00:00:00"/>
    <d v="1899-12-30T15:00:00"/>
    <x v="64"/>
    <x v="0"/>
    <x v="11"/>
    <x v="0"/>
    <x v="2"/>
    <x v="2"/>
  </r>
  <r>
    <s v="ADMINISTRATIF"/>
    <d v="2024-01-15T00:00:00"/>
    <d v="1899-12-30T10:00:00"/>
    <d v="2024-01-15T00:00:00"/>
    <d v="1899-12-30T12:00:00"/>
    <x v="64"/>
    <x v="0"/>
    <x v="11"/>
    <x v="0"/>
    <x v="2"/>
    <x v="2"/>
  </r>
  <r>
    <s v="ADMINISTRATIF"/>
    <d v="2024-01-16T00:00:00"/>
    <d v="1899-12-30T13:00:00"/>
    <d v="2024-01-16T00:00:00"/>
    <d v="1899-12-30T15:00:00"/>
    <x v="64"/>
    <x v="0"/>
    <x v="11"/>
    <x v="0"/>
    <x v="2"/>
    <x v="2"/>
  </r>
  <r>
    <s v="OP : GINGKO &amp; BILOBA - Point démarrage des travaux"/>
    <d v="2024-03-27T00:00:00"/>
    <d v="1899-12-30T08:00:00"/>
    <d v="2024-03-27T00:00:00"/>
    <d v="1899-12-30T08:30:00"/>
    <x v="64"/>
    <x v="0"/>
    <x v="11"/>
    <x v="0"/>
    <x v="0"/>
    <x v="5"/>
  </r>
  <r>
    <s v="ADMINISTRATIF"/>
    <d v="2024-03-01T00:00:00"/>
    <d v="1899-12-30T09:00:00"/>
    <d v="2024-03-01T00:00:00"/>
    <d v="1899-12-30T10:00:00"/>
    <x v="64"/>
    <x v="0"/>
    <x v="11"/>
    <x v="0"/>
    <x v="4"/>
    <x v="5"/>
  </r>
  <r>
    <s v="ADMINISTRATIF"/>
    <d v="2024-03-06T00:00:00"/>
    <d v="1899-12-30T15:00:00"/>
    <d v="2024-03-06T00:00:00"/>
    <d v="1899-12-30T17:00:00"/>
    <x v="64"/>
    <x v="0"/>
    <x v="11"/>
    <x v="0"/>
    <x v="2"/>
    <x v="5"/>
  </r>
  <r>
    <s v="ADMINISTRATIF"/>
    <d v="2024-03-08T00:00:00"/>
    <d v="1899-12-30T08:00:00"/>
    <d v="2024-03-08T00:00:00"/>
    <d v="1899-12-30T09:00:00"/>
    <x v="64"/>
    <x v="0"/>
    <x v="11"/>
    <x v="0"/>
    <x v="4"/>
    <x v="5"/>
  </r>
  <r>
    <s v="ADMINISTRATIF"/>
    <d v="2024-03-12T00:00:00"/>
    <d v="1899-12-30T08:00:00"/>
    <d v="2024-03-12T00:00:00"/>
    <d v="1899-12-30T10:00:00"/>
    <x v="64"/>
    <x v="0"/>
    <x v="11"/>
    <x v="0"/>
    <x v="2"/>
    <x v="5"/>
  </r>
  <r>
    <s v="ADMINISTRATIF"/>
    <d v="2024-03-14T00:00:00"/>
    <d v="1899-12-30T08:00:00"/>
    <d v="2024-03-14T00:00:00"/>
    <d v="1899-12-30T10:00:00"/>
    <x v="64"/>
    <x v="0"/>
    <x v="11"/>
    <x v="0"/>
    <x v="2"/>
    <x v="5"/>
  </r>
  <r>
    <s v="ADMINISTRATIF"/>
    <d v="2024-03-15T00:00:00"/>
    <d v="1899-12-30T09:00:00"/>
    <d v="2024-03-15T00:00:00"/>
    <d v="1899-12-30T10:00:00"/>
    <x v="64"/>
    <x v="0"/>
    <x v="11"/>
    <x v="0"/>
    <x v="4"/>
    <x v="5"/>
  </r>
  <r>
    <s v="ADMINISTRATIF"/>
    <d v="2024-03-18T00:00:00"/>
    <d v="1899-12-30T15:00:00"/>
    <d v="2024-03-18T00:00:00"/>
    <d v="1899-12-30T17:00:00"/>
    <x v="64"/>
    <x v="0"/>
    <x v="11"/>
    <x v="0"/>
    <x v="2"/>
    <x v="5"/>
  </r>
  <r>
    <s v="ADMINISTRATIF"/>
    <d v="2024-03-20T00:00:00"/>
    <d v="1899-12-30T15:00:00"/>
    <d v="2024-03-20T00:00:00"/>
    <d v="1899-12-30T17:00:00"/>
    <x v="64"/>
    <x v="0"/>
    <x v="11"/>
    <x v="0"/>
    <x v="2"/>
    <x v="5"/>
  </r>
  <r>
    <s v="ADMINISTRATIF"/>
    <d v="2024-03-26T00:00:00"/>
    <d v="1899-12-30T13:00:00"/>
    <d v="2024-03-26T00:00:00"/>
    <d v="1899-12-30T15:00:00"/>
    <x v="64"/>
    <x v="0"/>
    <x v="11"/>
    <x v="0"/>
    <x v="2"/>
    <x v="5"/>
  </r>
  <r>
    <s v="ADMINISTRATIF"/>
    <d v="2024-03-27T00:00:00"/>
    <d v="1899-12-30T09:30:00"/>
    <d v="2024-03-27T00:00:00"/>
    <d v="1899-12-30T12:00:00"/>
    <x v="64"/>
    <x v="0"/>
    <x v="11"/>
    <x v="0"/>
    <x v="11"/>
    <x v="5"/>
  </r>
  <r>
    <s v="OP : GINGKO &amp; BILOBA - Point démarrage des travaux"/>
    <d v="2024-03-21T00:00:00"/>
    <d v="1899-12-30T09:00:00"/>
    <d v="2024-03-21T00:00:00"/>
    <d v="1899-12-30T09:30:00"/>
    <x v="64"/>
    <x v="0"/>
    <x v="11"/>
    <x v="0"/>
    <x v="0"/>
    <x v="5"/>
  </r>
  <r>
    <s v="OP : GINGKO &amp; BILOBA - Point lancement chantier"/>
    <d v="2024-03-06T00:00:00"/>
    <d v="1899-12-30T09:00:00"/>
    <d v="2024-03-06T00:00:00"/>
    <d v="1899-12-30T09:30:00"/>
    <x v="64"/>
    <x v="0"/>
    <x v="11"/>
    <x v="0"/>
    <x v="0"/>
    <x v="5"/>
  </r>
  <r>
    <s v="OP : GINGKO &amp; BILOBA - Point lancement chantier"/>
    <d v="2024-02-14T00:00:00"/>
    <d v="1899-12-30T13:30:00"/>
    <d v="2024-02-14T00:00:00"/>
    <d v="1899-12-30T14:00:00"/>
    <x v="64"/>
    <x v="0"/>
    <x v="11"/>
    <x v="0"/>
    <x v="0"/>
    <x v="4"/>
  </r>
  <r>
    <s v="OP : GINGKO &amp; BILOBA - Visite constat huissier + protocole"/>
    <d v="2024-02-14T00:00:00"/>
    <d v="1899-12-30T08:00:00"/>
    <d v="2024-02-14T00:00:00"/>
    <d v="1899-12-30T12:00:00"/>
    <x v="64"/>
    <x v="0"/>
    <x v="11"/>
    <x v="0"/>
    <x v="5"/>
    <x v="4"/>
  </r>
  <r>
    <s v="OP : GINGKO &amp; BILOBA - Point lancement chantier"/>
    <d v="2024-02-28T00:00:00"/>
    <d v="1899-12-30T09:45:00"/>
    <d v="2024-02-28T00:00:00"/>
    <d v="1899-12-30T10:30:00"/>
    <x v="64"/>
    <x v="0"/>
    <x v="11"/>
    <x v="0"/>
    <x v="10"/>
    <x v="4"/>
  </r>
  <r>
    <s v="ADMINISTRATIF"/>
    <d v="2024-02-05T00:00:00"/>
    <d v="1899-12-30T10:00:00"/>
    <d v="2024-02-05T00:00:00"/>
    <d v="1899-12-30T12:00:00"/>
    <x v="64"/>
    <x v="0"/>
    <x v="11"/>
    <x v="0"/>
    <x v="2"/>
    <x v="4"/>
  </r>
  <r>
    <s v="ADMINISTRATIF"/>
    <d v="2024-02-07T00:00:00"/>
    <d v="1899-12-30T10:00:00"/>
    <d v="2024-02-07T00:00:00"/>
    <d v="1899-12-30T12:00:00"/>
    <x v="64"/>
    <x v="0"/>
    <x v="11"/>
    <x v="0"/>
    <x v="2"/>
    <x v="4"/>
  </r>
  <r>
    <s v="ADMINISTRATIF"/>
    <d v="2024-02-09T00:00:00"/>
    <d v="1899-12-30T08:00:00"/>
    <d v="2024-02-09T00:00:00"/>
    <d v="1899-12-30T09:00:00"/>
    <x v="64"/>
    <x v="0"/>
    <x v="11"/>
    <x v="0"/>
    <x v="4"/>
    <x v="4"/>
  </r>
  <r>
    <s v="ADMINISTRATIF"/>
    <d v="2024-02-15T00:00:00"/>
    <d v="1899-12-30T10:00:00"/>
    <d v="2024-02-15T00:00:00"/>
    <d v="1899-12-30T12:00:00"/>
    <x v="64"/>
    <x v="0"/>
    <x v="11"/>
    <x v="0"/>
    <x v="2"/>
    <x v="4"/>
  </r>
  <r>
    <s v="ADMINISTRATIF"/>
    <d v="2024-02-19T00:00:00"/>
    <d v="1899-12-30T15:00:00"/>
    <d v="2024-02-19T00:00:00"/>
    <d v="1899-12-30T17:00:00"/>
    <x v="64"/>
    <x v="0"/>
    <x v="11"/>
    <x v="0"/>
    <x v="2"/>
    <x v="4"/>
  </r>
  <r>
    <s v="ADMINISTRATIF"/>
    <d v="2024-02-21T00:00:00"/>
    <d v="1899-12-30T13:00:00"/>
    <d v="2024-02-21T00:00:00"/>
    <d v="1899-12-30T15:00:00"/>
    <x v="64"/>
    <x v="0"/>
    <x v="11"/>
    <x v="0"/>
    <x v="2"/>
    <x v="4"/>
  </r>
  <r>
    <s v="ADMINISTRATIF"/>
    <d v="2024-02-23T00:00:00"/>
    <d v="1899-12-30T08:00:00"/>
    <d v="2024-02-23T00:00:00"/>
    <d v="1899-12-30T09:00:00"/>
    <x v="64"/>
    <x v="0"/>
    <x v="11"/>
    <x v="0"/>
    <x v="4"/>
    <x v="4"/>
  </r>
  <r>
    <s v="ADMINISTRATIF"/>
    <d v="2024-02-28T00:00:00"/>
    <d v="1899-12-30T08:00:00"/>
    <d v="2024-02-28T00:00:00"/>
    <d v="1899-12-30T09:00:00"/>
    <x v="64"/>
    <x v="0"/>
    <x v="11"/>
    <x v="0"/>
    <x v="4"/>
    <x v="4"/>
  </r>
  <r>
    <s v="ADMINISTRATIF"/>
    <d v="2024-02-28T00:00:00"/>
    <d v="1899-12-30T10:30:00"/>
    <d v="2024-02-28T00:00:00"/>
    <d v="1899-12-30T12:00:00"/>
    <x v="64"/>
    <x v="0"/>
    <x v="11"/>
    <x v="0"/>
    <x v="1"/>
    <x v="4"/>
  </r>
  <r>
    <s v="ADMINISTRATIF"/>
    <d v="2024-02-29T00:00:00"/>
    <d v="1899-12-30T10:00:00"/>
    <d v="2024-02-29T00:00:00"/>
    <d v="1899-12-30T12:00:00"/>
    <x v="64"/>
    <x v="0"/>
    <x v="11"/>
    <x v="0"/>
    <x v="2"/>
    <x v="4"/>
  </r>
  <r>
    <s v="OP : GINGKO &amp; BILOBA - Point démarrage de chantier"/>
    <d v="2024-04-17T00:00:00"/>
    <d v="1899-12-30T09:00:00"/>
    <d v="2024-04-17T00:00:00"/>
    <d v="1899-12-30T09:30:00"/>
    <x v="64"/>
    <x v="0"/>
    <x v="11"/>
    <x v="0"/>
    <x v="0"/>
    <x v="0"/>
  </r>
  <r>
    <s v="ADMINISTRATIF"/>
    <d v="2024-04-01T00:00:00"/>
    <d v="1899-12-30T15:00:00"/>
    <d v="2024-04-01T00:00:00"/>
    <d v="1899-12-30T17:00:00"/>
    <x v="64"/>
    <x v="0"/>
    <x v="11"/>
    <x v="0"/>
    <x v="2"/>
    <x v="0"/>
  </r>
  <r>
    <s v="ADMINISTRATIF"/>
    <d v="2024-04-02T00:00:00"/>
    <d v="1899-12-30T10:00:00"/>
    <d v="2024-04-02T00:00:00"/>
    <d v="1899-12-30T12:00:00"/>
    <x v="64"/>
    <x v="0"/>
    <x v="11"/>
    <x v="0"/>
    <x v="2"/>
    <x v="0"/>
  </r>
  <r>
    <s v="ADMINISTRATIF"/>
    <d v="2024-04-03T00:00:00"/>
    <d v="1899-12-30T10:00:00"/>
    <d v="2024-04-03T00:00:00"/>
    <d v="1899-12-30T12:00:00"/>
    <x v="64"/>
    <x v="0"/>
    <x v="11"/>
    <x v="0"/>
    <x v="2"/>
    <x v="0"/>
  </r>
  <r>
    <s v="ADMINISTRATIF"/>
    <d v="2024-04-09T00:00:00"/>
    <d v="1899-12-30T08:00:00"/>
    <d v="2024-04-09T00:00:00"/>
    <d v="1899-12-30T10:00:00"/>
    <x v="64"/>
    <x v="0"/>
    <x v="11"/>
    <x v="0"/>
    <x v="2"/>
    <x v="0"/>
  </r>
  <r>
    <s v="ADMINISTRATIF"/>
    <d v="2024-04-11T00:00:00"/>
    <d v="1899-12-30T15:00:00"/>
    <d v="2024-04-11T00:00:00"/>
    <d v="1899-12-30T17:00:00"/>
    <x v="64"/>
    <x v="0"/>
    <x v="11"/>
    <x v="0"/>
    <x v="2"/>
    <x v="0"/>
  </r>
  <r>
    <s v="ADMINISTRATIF"/>
    <d v="2024-04-15T00:00:00"/>
    <d v="1899-12-30T10:00:00"/>
    <d v="2024-04-15T00:00:00"/>
    <d v="1899-12-30T12:00:00"/>
    <x v="64"/>
    <x v="0"/>
    <x v="11"/>
    <x v="0"/>
    <x v="2"/>
    <x v="0"/>
  </r>
  <r>
    <s v="ADMINISTRATIF"/>
    <d v="2024-04-16T00:00:00"/>
    <d v="1899-12-30T15:00:00"/>
    <d v="2024-04-16T00:00:00"/>
    <d v="1899-12-30T17:00:00"/>
    <x v="64"/>
    <x v="0"/>
    <x v="11"/>
    <x v="0"/>
    <x v="2"/>
    <x v="0"/>
  </r>
  <r>
    <s v="ADMINISTRATIF"/>
    <d v="2024-04-18T00:00:00"/>
    <d v="1899-12-30T13:00:00"/>
    <d v="2024-04-18T00:00:00"/>
    <d v="1899-12-30T15:00:00"/>
    <x v="64"/>
    <x v="0"/>
    <x v="11"/>
    <x v="0"/>
    <x v="2"/>
    <x v="0"/>
  </r>
  <r>
    <s v="ADMINISTRATIF"/>
    <d v="2024-04-22T00:00:00"/>
    <d v="1899-12-30T13:00:00"/>
    <d v="2024-04-22T00:00:00"/>
    <d v="1899-12-30T15:00:00"/>
    <x v="64"/>
    <x v="0"/>
    <x v="11"/>
    <x v="0"/>
    <x v="2"/>
    <x v="0"/>
  </r>
  <r>
    <s v="ADMINISTRATIF"/>
    <d v="2024-04-24T00:00:00"/>
    <d v="1899-12-30T09:00:00"/>
    <d v="2024-04-24T00:00:00"/>
    <d v="1899-12-30T10:30:00"/>
    <x v="64"/>
    <x v="0"/>
    <x v="11"/>
    <x v="0"/>
    <x v="1"/>
    <x v="0"/>
  </r>
  <r>
    <s v="ADMINISTRATIF"/>
    <d v="2024-04-25T00:00:00"/>
    <d v="1899-12-30T15:00:00"/>
    <d v="2024-04-25T00:00:00"/>
    <d v="1899-12-30T17:00:00"/>
    <x v="64"/>
    <x v="0"/>
    <x v="11"/>
    <x v="0"/>
    <x v="2"/>
    <x v="0"/>
  </r>
  <r>
    <s v="ADMINISTRATIF"/>
    <d v="2024-04-25T00:00:00"/>
    <d v="1899-12-30T08:00:00"/>
    <d v="2024-04-25T00:00:00"/>
    <d v="1899-12-30T10:00:00"/>
    <x v="64"/>
    <x v="0"/>
    <x v="11"/>
    <x v="0"/>
    <x v="2"/>
    <x v="0"/>
  </r>
  <r>
    <s v="ADMINISTRATIF"/>
    <d v="2024-04-29T00:00:00"/>
    <d v="1899-12-30T15:00:00"/>
    <d v="2024-04-29T00:00:00"/>
    <d v="1899-12-30T17:00:00"/>
    <x v="64"/>
    <x v="0"/>
    <x v="11"/>
    <x v="0"/>
    <x v="2"/>
    <x v="0"/>
  </r>
  <r>
    <s v="ADMINISTRATIF"/>
    <d v="2024-05-21T00:00:00"/>
    <d v="1899-12-30T10:00:00"/>
    <d v="2024-05-21T00:00:00"/>
    <d v="1899-12-30T12:00:00"/>
    <x v="64"/>
    <x v="0"/>
    <x v="11"/>
    <x v="0"/>
    <x v="2"/>
    <x v="1"/>
  </r>
  <r>
    <s v="ADMINISTRATIF"/>
    <d v="2024-05-23T00:00:00"/>
    <d v="1899-12-30T13:00:00"/>
    <d v="2024-05-23T00:00:00"/>
    <d v="1899-12-30T15:00:00"/>
    <x v="64"/>
    <x v="0"/>
    <x v="11"/>
    <x v="0"/>
    <x v="2"/>
    <x v="1"/>
  </r>
  <r>
    <s v="ADMINISTRATIF"/>
    <d v="2024-05-28T00:00:00"/>
    <d v="1899-12-30T08:00:00"/>
    <d v="2024-05-28T00:00:00"/>
    <d v="1899-12-30T10:00:00"/>
    <x v="64"/>
    <x v="0"/>
    <x v="11"/>
    <x v="0"/>
    <x v="2"/>
    <x v="1"/>
  </r>
  <r>
    <s v="ADMINISTRATIF"/>
    <d v="2024-05-29T00:00:00"/>
    <d v="1899-12-30T13:00:00"/>
    <d v="2024-05-29T00:00:00"/>
    <d v="1899-12-30T15:00:00"/>
    <x v="64"/>
    <x v="0"/>
    <x v="11"/>
    <x v="0"/>
    <x v="2"/>
    <x v="1"/>
  </r>
  <r>
    <s v="ADMINISTRATIF"/>
    <d v="2024-06-04T00:00:00"/>
    <d v="1899-12-30T10:00:00"/>
    <d v="2024-06-04T00:00:00"/>
    <d v="1899-12-30T12:00:00"/>
    <x v="64"/>
    <x v="0"/>
    <x v="11"/>
    <x v="0"/>
    <x v="2"/>
    <x v="3"/>
  </r>
  <r>
    <s v="ADMINISTRATIF"/>
    <d v="2024-06-12T00:00:00"/>
    <d v="1899-12-30T10:00:00"/>
    <d v="2024-06-12T00:00:00"/>
    <d v="1899-12-30T12:00:00"/>
    <x v="64"/>
    <x v="0"/>
    <x v="11"/>
    <x v="0"/>
    <x v="2"/>
    <x v="3"/>
  </r>
  <r>
    <s v="ADMINISTRATIF"/>
    <d v="2024-06-12T00:00:00"/>
    <d v="1899-12-30T13:00:00"/>
    <d v="2024-06-12T00:00:00"/>
    <d v="1899-12-30T15:00:00"/>
    <x v="64"/>
    <x v="0"/>
    <x v="11"/>
    <x v="0"/>
    <x v="2"/>
    <x v="3"/>
  </r>
  <r>
    <s v="ADMINISTRATIF"/>
    <d v="2024-06-14T00:00:00"/>
    <d v="1899-12-30T08:00:00"/>
    <d v="2024-06-14T00:00:00"/>
    <d v="1899-12-30T09:00:00"/>
    <x v="64"/>
    <x v="0"/>
    <x v="11"/>
    <x v="0"/>
    <x v="4"/>
    <x v="3"/>
  </r>
  <r>
    <s v="ADMINISTRATIF"/>
    <d v="2024-06-19T00:00:00"/>
    <d v="1899-12-30T13:00:00"/>
    <d v="2024-06-19T00:00:00"/>
    <d v="1899-12-30T15:00:00"/>
    <x v="64"/>
    <x v="0"/>
    <x v="11"/>
    <x v="0"/>
    <x v="2"/>
    <x v="3"/>
  </r>
  <r>
    <s v="ADMINISTRATIF"/>
    <d v="2024-06-20T00:00:00"/>
    <d v="1899-12-30T15:00:00"/>
    <d v="2024-06-20T00:00:00"/>
    <d v="1899-12-30T17:00:00"/>
    <x v="64"/>
    <x v="0"/>
    <x v="11"/>
    <x v="0"/>
    <x v="2"/>
    <x v="3"/>
  </r>
  <r>
    <s v="Opération GINGKO &amp; BILOBA - Réunion de démarrage chantier "/>
    <d v="2024-07-12T00:00:00"/>
    <d v="1899-12-30T08:00:00"/>
    <d v="2024-07-12T00:00:00"/>
    <d v="1899-12-30T11:00:00"/>
    <x v="64"/>
    <x v="0"/>
    <x v="11"/>
    <x v="0"/>
    <x v="9"/>
    <x v="6"/>
  </r>
  <r>
    <s v="OP : GINGKO &amp; BILOBA - Point chantier"/>
    <d v="2024-07-16T00:00:00"/>
    <d v="1899-12-30T10:30:00"/>
    <d v="2024-07-16T00:00:00"/>
    <d v="1899-12-30T11:00:00"/>
    <x v="64"/>
    <x v="0"/>
    <x v="11"/>
    <x v="0"/>
    <x v="0"/>
    <x v="6"/>
  </r>
  <r>
    <s v="OP : GINGKO &amp; BILOBA - Point chantier"/>
    <d v="2024-07-23T00:00:00"/>
    <d v="1899-12-30T11:00:00"/>
    <d v="2024-07-23T00:00:00"/>
    <d v="1899-12-30T12:00:00"/>
    <x v="64"/>
    <x v="0"/>
    <x v="11"/>
    <x v="0"/>
    <x v="4"/>
    <x v="6"/>
  </r>
  <r>
    <s v="OP : GINGKO &amp; BILOBA - Point chantier"/>
    <d v="2024-07-31T00:00:00"/>
    <d v="1899-12-30T14:00:00"/>
    <d v="2024-07-31T00:00:00"/>
    <d v="1899-12-30T15:00:00"/>
    <x v="64"/>
    <x v="0"/>
    <x v="11"/>
    <x v="0"/>
    <x v="4"/>
    <x v="6"/>
  </r>
  <r>
    <s v="ADMINISTRATIF"/>
    <d v="2024-07-02T00:00:00"/>
    <d v="1899-12-30T08:00:00"/>
    <d v="2024-07-02T00:00:00"/>
    <d v="1899-12-30T12:00:00"/>
    <x v="64"/>
    <x v="0"/>
    <x v="11"/>
    <x v="0"/>
    <x v="5"/>
    <x v="6"/>
  </r>
  <r>
    <s v="ADMINISTRATIF"/>
    <d v="2024-07-03T00:00:00"/>
    <d v="1899-12-30T08:00:00"/>
    <d v="2024-07-03T00:00:00"/>
    <d v="1899-12-30T12:00:00"/>
    <x v="64"/>
    <x v="0"/>
    <x v="11"/>
    <x v="0"/>
    <x v="5"/>
    <x v="6"/>
  </r>
  <r>
    <s v="ADMINISTRATIF"/>
    <d v="2024-07-04T00:00:00"/>
    <d v="1899-12-30T13:00:00"/>
    <d v="2024-07-04T00:00:00"/>
    <d v="1899-12-30T17:00:00"/>
    <x v="64"/>
    <x v="0"/>
    <x v="11"/>
    <x v="0"/>
    <x v="5"/>
    <x v="6"/>
  </r>
  <r>
    <s v="ADMINISTRATIF"/>
    <d v="2024-07-04T00:00:00"/>
    <d v="1899-12-30T08:00:00"/>
    <d v="2024-07-04T00:00:00"/>
    <d v="1899-12-30T12:00:00"/>
    <x v="64"/>
    <x v="0"/>
    <x v="11"/>
    <x v="0"/>
    <x v="5"/>
    <x v="6"/>
  </r>
  <r>
    <s v="ADMINISTRATIF"/>
    <d v="2024-07-05T00:00:00"/>
    <d v="1899-12-30T08:00:00"/>
    <d v="2024-07-05T00:00:00"/>
    <d v="1899-12-30T11:00:00"/>
    <x v="64"/>
    <x v="0"/>
    <x v="11"/>
    <x v="0"/>
    <x v="9"/>
    <x v="6"/>
  </r>
  <r>
    <s v="ADMINISTRATIF"/>
    <d v="2024-07-03T00:00:00"/>
    <d v="1899-12-30T13:00:00"/>
    <d v="2024-07-03T00:00:00"/>
    <d v="1899-12-30T17:00:00"/>
    <x v="64"/>
    <x v="0"/>
    <x v="11"/>
    <x v="0"/>
    <x v="5"/>
    <x v="6"/>
  </r>
  <r>
    <s v="ADMINISTRATIF"/>
    <d v="2024-07-02T00:00:00"/>
    <d v="1899-12-30T13:00:00"/>
    <d v="2024-07-02T00:00:00"/>
    <d v="1899-12-30T17:00:00"/>
    <x v="64"/>
    <x v="0"/>
    <x v="11"/>
    <x v="0"/>
    <x v="5"/>
    <x v="6"/>
  </r>
  <r>
    <s v="ADMINISTRATIF"/>
    <d v="2024-07-01T00:00:00"/>
    <d v="1899-12-30T15:00:00"/>
    <d v="2024-07-01T00:00:00"/>
    <d v="1899-12-30T17:00:00"/>
    <x v="64"/>
    <x v="0"/>
    <x v="11"/>
    <x v="0"/>
    <x v="2"/>
    <x v="6"/>
  </r>
  <r>
    <s v="ADMINISTRATIF"/>
    <d v="2024-07-10T00:00:00"/>
    <d v="1899-12-30T10:00:00"/>
    <d v="2024-07-10T00:00:00"/>
    <d v="1899-12-30T12:00:00"/>
    <x v="64"/>
    <x v="0"/>
    <x v="11"/>
    <x v="0"/>
    <x v="2"/>
    <x v="6"/>
  </r>
  <r>
    <s v="ADMINISTRATIF"/>
    <d v="2024-07-16T00:00:00"/>
    <d v="1899-12-30T15:00:00"/>
    <d v="2024-07-16T00:00:00"/>
    <d v="1899-12-30T17:00:00"/>
    <x v="64"/>
    <x v="0"/>
    <x v="11"/>
    <x v="0"/>
    <x v="2"/>
    <x v="6"/>
  </r>
  <r>
    <s v="ADMINISTRATIF"/>
    <d v="2024-07-17T00:00:00"/>
    <d v="1899-12-30T10:00:00"/>
    <d v="2024-07-17T00:00:00"/>
    <d v="1899-12-30T12:00:00"/>
    <x v="64"/>
    <x v="0"/>
    <x v="11"/>
    <x v="0"/>
    <x v="2"/>
    <x v="6"/>
  </r>
  <r>
    <s v="ADMINISTRATIF"/>
    <d v="2024-07-18T00:00:00"/>
    <d v="1899-12-30T08:00:00"/>
    <d v="2024-07-18T00:00:00"/>
    <d v="1899-12-30T10:00:00"/>
    <x v="64"/>
    <x v="0"/>
    <x v="11"/>
    <x v="0"/>
    <x v="2"/>
    <x v="6"/>
  </r>
  <r>
    <s v="ADMINISTRATIF"/>
    <d v="2024-07-18T00:00:00"/>
    <d v="1899-12-30T15:00:00"/>
    <d v="2024-07-18T00:00:00"/>
    <d v="1899-12-30T17:00:00"/>
    <x v="64"/>
    <x v="0"/>
    <x v="11"/>
    <x v="0"/>
    <x v="2"/>
    <x v="6"/>
  </r>
  <r>
    <s v="ADMINISTRATIF"/>
    <d v="2024-07-22T00:00:00"/>
    <d v="1899-12-30T09:00:00"/>
    <d v="2024-07-22T00:00:00"/>
    <d v="1899-12-30T11:00:00"/>
    <x v="64"/>
    <x v="0"/>
    <x v="11"/>
    <x v="0"/>
    <x v="2"/>
    <x v="6"/>
  </r>
  <r>
    <s v="ADMINISTRATIF"/>
    <d v="2024-07-24T00:00:00"/>
    <d v="1899-12-30T08:00:00"/>
    <d v="2024-07-24T00:00:00"/>
    <d v="1899-12-30T10:00:00"/>
    <x v="64"/>
    <x v="0"/>
    <x v="11"/>
    <x v="0"/>
    <x v="2"/>
    <x v="6"/>
  </r>
  <r>
    <s v="ADMINISTRATIF"/>
    <d v="2024-07-24T00:00:00"/>
    <d v="1899-12-30T13:00:00"/>
    <d v="2024-07-24T00:00:00"/>
    <d v="1899-12-30T15:00:00"/>
    <x v="64"/>
    <x v="0"/>
    <x v="11"/>
    <x v="0"/>
    <x v="2"/>
    <x v="6"/>
  </r>
  <r>
    <s v="ADMINISTRATIF"/>
    <d v="2024-07-25T00:00:00"/>
    <d v="1899-12-30T15:00:00"/>
    <d v="2024-07-25T00:00:00"/>
    <d v="1899-12-30T17:00:00"/>
    <x v="64"/>
    <x v="0"/>
    <x v="11"/>
    <x v="0"/>
    <x v="2"/>
    <x v="6"/>
  </r>
  <r>
    <s v="ADMINISTRATIF"/>
    <d v="2024-07-30T00:00:00"/>
    <d v="1899-12-30T08:00:00"/>
    <d v="2024-07-30T00:00:00"/>
    <d v="1899-12-30T10:00:00"/>
    <x v="64"/>
    <x v="0"/>
    <x v="11"/>
    <x v="0"/>
    <x v="2"/>
    <x v="6"/>
  </r>
  <r>
    <s v="OP : GINGKO &amp; BILOBA - Point chantier"/>
    <d v="2024-08-06T00:00:00"/>
    <d v="1899-12-30T11:00:00"/>
    <d v="2024-08-06T00:00:00"/>
    <d v="1899-12-30T12:00:00"/>
    <x v="64"/>
    <x v="0"/>
    <x v="11"/>
    <x v="0"/>
    <x v="4"/>
    <x v="7"/>
  </r>
  <r>
    <s v="OP : GINGKO &amp; BILOBA - Point chantier"/>
    <d v="2024-08-20T00:00:00"/>
    <d v="1899-12-30T10:45:00"/>
    <d v="2024-08-20T00:00:00"/>
    <d v="1899-12-30T11:30:00"/>
    <x v="64"/>
    <x v="0"/>
    <x v="11"/>
    <x v="0"/>
    <x v="10"/>
    <x v="7"/>
  </r>
  <r>
    <s v="OP : GINGKO &amp; BILOBA - Point chantier"/>
    <d v="2024-08-26T00:00:00"/>
    <d v="1899-12-30T14:00:00"/>
    <d v="2024-08-26T00:00:00"/>
    <d v="1899-12-30T14:30:00"/>
    <x v="64"/>
    <x v="0"/>
    <x v="11"/>
    <x v="0"/>
    <x v="0"/>
    <x v="7"/>
  </r>
  <r>
    <s v="ADMINISTRATIF"/>
    <d v="2024-08-01T00:00:00"/>
    <d v="1899-12-30T10:00:00"/>
    <d v="2024-08-01T00:00:00"/>
    <d v="1899-12-30T12:00:00"/>
    <x v="64"/>
    <x v="0"/>
    <x v="11"/>
    <x v="0"/>
    <x v="2"/>
    <x v="7"/>
  </r>
  <r>
    <s v="ADMINISTRATIF"/>
    <d v="2024-08-02T00:00:00"/>
    <d v="1899-12-30T09:30:00"/>
    <d v="2024-08-02T00:00:00"/>
    <d v="1899-12-30T11:00:00"/>
    <x v="64"/>
    <x v="0"/>
    <x v="11"/>
    <x v="0"/>
    <x v="1"/>
    <x v="7"/>
  </r>
  <r>
    <s v="ADMINISTRATIF"/>
    <d v="2024-08-06T00:00:00"/>
    <d v="1899-12-30T15:00:00"/>
    <d v="2024-08-06T00:00:00"/>
    <d v="1899-12-30T17:00:00"/>
    <x v="64"/>
    <x v="0"/>
    <x v="11"/>
    <x v="0"/>
    <x v="2"/>
    <x v="7"/>
  </r>
  <r>
    <s v="ADMINISTRATIF"/>
    <d v="2024-08-07T00:00:00"/>
    <d v="1899-12-30T08:00:00"/>
    <d v="2024-08-07T00:00:00"/>
    <d v="1899-12-30T10:00:00"/>
    <x v="64"/>
    <x v="0"/>
    <x v="11"/>
    <x v="0"/>
    <x v="2"/>
    <x v="7"/>
  </r>
  <r>
    <s v="ADMINISTRATIF"/>
    <d v="2024-08-09T00:00:00"/>
    <d v="1899-12-30T08:00:00"/>
    <d v="2024-08-09T00:00:00"/>
    <d v="1899-12-30T11:00:00"/>
    <x v="64"/>
    <x v="0"/>
    <x v="11"/>
    <x v="0"/>
    <x v="9"/>
    <x v="7"/>
  </r>
  <r>
    <s v="ADMINISTRATIF"/>
    <d v="2024-08-14T00:00:00"/>
    <d v="1899-12-30T10:00:00"/>
    <d v="2024-08-14T00:00:00"/>
    <d v="1899-12-30T12:00:00"/>
    <x v="64"/>
    <x v="0"/>
    <x v="11"/>
    <x v="0"/>
    <x v="2"/>
    <x v="7"/>
  </r>
  <r>
    <s v="ADMINISTRATIF"/>
    <d v="2024-08-19T00:00:00"/>
    <d v="1899-12-30T15:00:00"/>
    <d v="2024-08-19T00:00:00"/>
    <d v="1899-12-30T17:00:00"/>
    <x v="64"/>
    <x v="0"/>
    <x v="11"/>
    <x v="0"/>
    <x v="2"/>
    <x v="7"/>
  </r>
  <r>
    <s v="ADMINISTRATIF"/>
    <d v="2024-08-21T00:00:00"/>
    <d v="1899-12-30T15:00:00"/>
    <d v="2024-08-21T00:00:00"/>
    <d v="1899-12-30T17:00:00"/>
    <x v="64"/>
    <x v="0"/>
    <x v="11"/>
    <x v="0"/>
    <x v="2"/>
    <x v="7"/>
  </r>
  <r>
    <s v="ADMINISTRATIF"/>
    <d v="2024-08-22T00:00:00"/>
    <d v="1899-12-30T10:00:00"/>
    <d v="2024-08-22T00:00:00"/>
    <d v="1899-12-30T12:00:00"/>
    <x v="64"/>
    <x v="0"/>
    <x v="11"/>
    <x v="0"/>
    <x v="2"/>
    <x v="7"/>
  </r>
  <r>
    <s v="ADMINISTRATIF"/>
    <d v="2024-08-27T00:00:00"/>
    <d v="1899-12-30T15:00:00"/>
    <d v="2024-08-27T00:00:00"/>
    <d v="1899-12-30T17:00:00"/>
    <x v="64"/>
    <x v="0"/>
    <x v="11"/>
    <x v="0"/>
    <x v="2"/>
    <x v="7"/>
  </r>
  <r>
    <s v="ADMINISTRATIF"/>
    <d v="2024-08-28T00:00:00"/>
    <d v="1899-12-30T13:00:00"/>
    <d v="2024-08-28T00:00:00"/>
    <d v="1899-12-30T15:00:00"/>
    <x v="64"/>
    <x v="0"/>
    <x v="11"/>
    <x v="0"/>
    <x v="2"/>
    <x v="7"/>
  </r>
  <r>
    <s v="OP : GINGKO &amp; BILOBA - Préparation convention"/>
    <d v="2024-01-10T00:00:00"/>
    <d v="1899-12-30T09:00:00"/>
    <d v="2024-01-10T00:00:00"/>
    <d v="1899-12-30T10:00:00"/>
    <x v="64"/>
    <x v="0"/>
    <x v="10"/>
    <x v="2"/>
    <x v="4"/>
    <x v="2"/>
  </r>
  <r>
    <s v="OP : GINGKO &amp; BILOBA - Point lancement chantier"/>
    <d v="2024-01-24T00:00:00"/>
    <d v="1899-12-30T09:00:00"/>
    <d v="2024-01-24T00:00:00"/>
    <d v="1899-12-30T09:30:00"/>
    <x v="64"/>
    <x v="0"/>
    <x v="10"/>
    <x v="2"/>
    <x v="0"/>
    <x v="2"/>
  </r>
  <r>
    <s v="OP : GINGKO &amp; BILOBA - Point lancement chantier"/>
    <d v="2024-01-31T00:00:00"/>
    <d v="1899-12-30T09:00:00"/>
    <d v="2024-01-31T00:00:00"/>
    <d v="1899-12-30T09:30:00"/>
    <x v="64"/>
    <x v="0"/>
    <x v="10"/>
    <x v="2"/>
    <x v="0"/>
    <x v="2"/>
  </r>
  <r>
    <s v="ADMINISTRATIF"/>
    <d v="2024-01-10T00:00:00"/>
    <d v="1899-12-30T15:00:00"/>
    <d v="2024-01-10T00:00:00"/>
    <d v="1899-12-30T17:00:00"/>
    <x v="64"/>
    <x v="0"/>
    <x v="10"/>
    <x v="2"/>
    <x v="2"/>
    <x v="2"/>
  </r>
  <r>
    <s v="OP : GINGKO &amp; BILOBA - Point lancement chantier"/>
    <d v="2024-02-07T00:00:00"/>
    <d v="1899-12-30T09:30:00"/>
    <d v="2024-02-07T00:00:00"/>
    <d v="1899-12-30T10:30:00"/>
    <x v="64"/>
    <x v="0"/>
    <x v="10"/>
    <x v="2"/>
    <x v="4"/>
    <x v="4"/>
  </r>
  <r>
    <s v="OP : GINGKO &amp; BILOBA - Point lancement chantier"/>
    <d v="2024-02-14T00:00:00"/>
    <d v="1899-12-30T14:30:00"/>
    <d v="2024-02-14T00:00:00"/>
    <d v="1899-12-30T16:00:00"/>
    <x v="64"/>
    <x v="0"/>
    <x v="10"/>
    <x v="2"/>
    <x v="1"/>
    <x v="4"/>
  </r>
  <r>
    <s v="OP : GINGKO &amp; BILOBA - Point lancement chantier"/>
    <d v="2024-02-22T00:00:00"/>
    <d v="1899-12-30T09:00:00"/>
    <d v="2024-02-22T00:00:00"/>
    <d v="1899-12-30T10:00:00"/>
    <x v="64"/>
    <x v="0"/>
    <x v="10"/>
    <x v="2"/>
    <x v="4"/>
    <x v="4"/>
  </r>
  <r>
    <s v="OP : GINGKO &amp; BILOBA - Point lancement chantier"/>
    <d v="2024-02-28T00:00:00"/>
    <d v="1899-12-30T08:00:00"/>
    <d v="2024-02-28T00:00:00"/>
    <d v="1899-12-30T10:00:00"/>
    <x v="64"/>
    <x v="0"/>
    <x v="10"/>
    <x v="2"/>
    <x v="2"/>
    <x v="4"/>
  </r>
  <r>
    <s v="ADMINISTRATIF"/>
    <d v="2024-02-07T00:00:00"/>
    <d v="1899-12-30T10:30:00"/>
    <d v="2024-02-07T00:00:00"/>
    <d v="1899-12-30T12:00:00"/>
    <x v="64"/>
    <x v="0"/>
    <x v="10"/>
    <x v="2"/>
    <x v="1"/>
    <x v="4"/>
  </r>
  <r>
    <s v="ADMINISTRATIF"/>
    <d v="2024-02-22T00:00:00"/>
    <d v="1899-12-30T10:30:00"/>
    <d v="2024-02-22T00:00:00"/>
    <d v="1899-12-30T12:00:00"/>
    <x v="64"/>
    <x v="0"/>
    <x v="10"/>
    <x v="2"/>
    <x v="1"/>
    <x v="4"/>
  </r>
  <r>
    <s v="OP : GINGKO &amp; BILOBA - Point démarrage des travaux"/>
    <d v="2024-03-27T00:00:00"/>
    <d v="1899-12-30T08:00:00"/>
    <d v="2024-03-27T00:00:00"/>
    <d v="1899-12-30T08:30:00"/>
    <x v="64"/>
    <x v="0"/>
    <x v="10"/>
    <x v="2"/>
    <x v="0"/>
    <x v="5"/>
  </r>
  <r>
    <s v="OP : GINGKO &amp; BILOBA - Point démarrage de chantier"/>
    <d v="2024-03-14T00:00:00"/>
    <d v="1899-12-30T09:30:00"/>
    <d v="2024-03-14T00:00:00"/>
    <d v="1899-12-30T10:00:00"/>
    <x v="64"/>
    <x v="0"/>
    <x v="10"/>
    <x v="2"/>
    <x v="0"/>
    <x v="5"/>
  </r>
  <r>
    <s v="ADMINISTRATIF"/>
    <d v="2024-03-05T00:00:00"/>
    <d v="1899-12-30T10:00:00"/>
    <d v="2024-03-05T00:00:00"/>
    <d v="1899-12-30T12:00:00"/>
    <x v="64"/>
    <x v="0"/>
    <x v="10"/>
    <x v="2"/>
    <x v="2"/>
    <x v="5"/>
  </r>
  <r>
    <s v="OP : GINGKO &amp; BILOBA - Point lancement chantier"/>
    <d v="2024-03-06T00:00:00"/>
    <d v="1899-12-30T09:00:00"/>
    <d v="2024-03-06T00:00:00"/>
    <d v="1899-12-30T10:00:00"/>
    <x v="64"/>
    <x v="0"/>
    <x v="10"/>
    <x v="2"/>
    <x v="4"/>
    <x v="5"/>
  </r>
  <r>
    <s v="ADMINISTRATIF"/>
    <d v="2024-03-06T00:00:00"/>
    <d v="1899-12-30T10:00:00"/>
    <d v="2024-03-06T00:00:00"/>
    <d v="1899-12-30T12:00:00"/>
    <x v="64"/>
    <x v="0"/>
    <x v="10"/>
    <x v="2"/>
    <x v="2"/>
    <x v="5"/>
  </r>
  <r>
    <s v="ADMINISTRATIF"/>
    <d v="2024-03-08T00:00:00"/>
    <d v="1899-12-30T08:00:00"/>
    <d v="2024-03-08T00:00:00"/>
    <d v="1899-12-30T10:00:00"/>
    <x v="64"/>
    <x v="0"/>
    <x v="10"/>
    <x v="2"/>
    <x v="2"/>
    <x v="5"/>
  </r>
  <r>
    <s v="ADMNISTRATIF"/>
    <d v="2024-03-11T00:00:00"/>
    <d v="1899-12-30T13:00:00"/>
    <d v="2024-03-11T00:00:00"/>
    <d v="1899-12-30T15:00:00"/>
    <x v="64"/>
    <x v="0"/>
    <x v="10"/>
    <x v="2"/>
    <x v="2"/>
    <x v="5"/>
  </r>
  <r>
    <s v="ADMINISTRATIF"/>
    <d v="2024-03-13T00:00:00"/>
    <d v="1899-12-30T15:00:00"/>
    <d v="2024-03-13T00:00:00"/>
    <d v="1899-12-30T17:00:00"/>
    <x v="64"/>
    <x v="0"/>
    <x v="10"/>
    <x v="2"/>
    <x v="2"/>
    <x v="5"/>
  </r>
  <r>
    <s v="Point chantier "/>
    <d v="2024-04-17T00:00:00"/>
    <d v="1899-12-30T10:00:00"/>
    <d v="2024-04-17T00:00:00"/>
    <d v="1899-12-30T11:00:00"/>
    <x v="64"/>
    <x v="0"/>
    <x v="10"/>
    <x v="2"/>
    <x v="4"/>
    <x v="0"/>
  </r>
  <r>
    <s v="Point chantier "/>
    <d v="2024-04-17T00:00:00"/>
    <d v="1899-12-30T10:00:00"/>
    <d v="2024-04-17T00:00:00"/>
    <d v="1899-12-30T11:00:00"/>
    <x v="64"/>
    <x v="0"/>
    <x v="10"/>
    <x v="2"/>
    <x v="4"/>
    <x v="0"/>
  </r>
  <r>
    <s v="ADMINISTRATIF"/>
    <d v="2024-04-18T00:00:00"/>
    <d v="1899-12-30T09:30:00"/>
    <d v="2024-04-18T00:00:00"/>
    <d v="1899-12-30T11:00:00"/>
    <x v="64"/>
    <x v="0"/>
    <x v="10"/>
    <x v="2"/>
    <x v="1"/>
    <x v="0"/>
  </r>
  <r>
    <s v="ADMINISTRATIF"/>
    <d v="2024-04-24T00:00:00"/>
    <d v="1899-12-30T13:00:00"/>
    <d v="2024-04-24T00:00:00"/>
    <d v="1899-12-30T15:00:00"/>
    <x v="64"/>
    <x v="0"/>
    <x v="10"/>
    <x v="2"/>
    <x v="2"/>
    <x v="0"/>
  </r>
  <r>
    <s v="OP : GINGKO &amp; BILOBA - Point démarrage des travaux"/>
    <d v="2024-05-08T00:00:00"/>
    <d v="1899-12-30T09:00:00"/>
    <d v="2024-05-08T00:00:00"/>
    <d v="1899-12-30T10:00:00"/>
    <x v="64"/>
    <x v="0"/>
    <x v="10"/>
    <x v="2"/>
    <x v="4"/>
    <x v="1"/>
  </r>
  <r>
    <s v="OP : GINGKO &amp; BILOBA - Point démarrage"/>
    <d v="2024-05-22T00:00:00"/>
    <d v="1899-12-30T11:00:00"/>
    <d v="2024-05-22T00:00:00"/>
    <d v="1899-12-30T12:00:00"/>
    <x v="64"/>
    <x v="0"/>
    <x v="10"/>
    <x v="2"/>
    <x v="4"/>
    <x v="1"/>
  </r>
  <r>
    <s v="ADMINISTRATIF"/>
    <d v="2024-05-08T00:00:00"/>
    <d v="1899-12-30T13:00:00"/>
    <d v="2024-05-08T00:00:00"/>
    <d v="1899-12-30T15:00:00"/>
    <x v="64"/>
    <x v="0"/>
    <x v="10"/>
    <x v="2"/>
    <x v="2"/>
    <x v="1"/>
  </r>
  <r>
    <s v="ADMINISTRATIF"/>
    <d v="2024-05-16T00:00:00"/>
    <d v="1899-12-30T08:00:00"/>
    <d v="2024-05-16T00:00:00"/>
    <d v="1899-12-30T12:00:00"/>
    <x v="64"/>
    <x v="0"/>
    <x v="10"/>
    <x v="2"/>
    <x v="5"/>
    <x v="1"/>
  </r>
  <r>
    <s v="ADMINISTRATIF"/>
    <d v="2024-07-05T00:00:00"/>
    <d v="1899-12-30T08:00:00"/>
    <d v="2024-07-05T00:00:00"/>
    <d v="1899-12-30T11:00:00"/>
    <x v="64"/>
    <x v="0"/>
    <x v="10"/>
    <x v="2"/>
    <x v="9"/>
    <x v="6"/>
  </r>
  <r>
    <s v="ADMINISTRATIF"/>
    <d v="2024-07-08T00:00:00"/>
    <d v="1899-12-30T13:00:00"/>
    <d v="2024-07-08T00:00:00"/>
    <d v="1899-12-30T17:00:00"/>
    <x v="64"/>
    <x v="0"/>
    <x v="10"/>
    <x v="2"/>
    <x v="5"/>
    <x v="6"/>
  </r>
  <r>
    <s v="ADMINISTRATIF"/>
    <d v="2024-07-11T00:00:00"/>
    <d v="1899-12-30T15:30:00"/>
    <d v="2024-07-11T00:00:00"/>
    <d v="1899-12-30T17:00:00"/>
    <x v="64"/>
    <x v="0"/>
    <x v="10"/>
    <x v="2"/>
    <x v="1"/>
    <x v="6"/>
  </r>
  <r>
    <s v="SODEGIS/ GINGKO &amp; BILOBA - Réunion de démarrage travaux"/>
    <d v="2024-07-12T00:00:00"/>
    <d v="1899-12-30T09:30:00"/>
    <d v="2024-07-12T00:00:00"/>
    <d v="1899-12-30T11:00:00"/>
    <x v="64"/>
    <x v="0"/>
    <x v="10"/>
    <x v="2"/>
    <x v="1"/>
    <x v="6"/>
  </r>
  <r>
    <s v="OP : GINGKO &amp; BILOBA - Point chantier"/>
    <d v="2024-07-16T00:00:00"/>
    <d v="1899-12-30T10:30:00"/>
    <d v="2024-07-16T00:00:00"/>
    <d v="1899-12-30T11:00:00"/>
    <x v="64"/>
    <x v="0"/>
    <x v="10"/>
    <x v="2"/>
    <x v="0"/>
    <x v="6"/>
  </r>
  <r>
    <s v="ADMINISTRATIF"/>
    <d v="2024-07-22T00:00:00"/>
    <d v="1899-12-30T08:00:00"/>
    <d v="2024-07-22T00:00:00"/>
    <d v="1899-12-30T12:00:00"/>
    <x v="64"/>
    <x v="0"/>
    <x v="10"/>
    <x v="2"/>
    <x v="5"/>
    <x v="6"/>
  </r>
  <r>
    <s v="OP : GINGKO &amp; BILOBA - Point chantier"/>
    <d v="2024-07-23T00:00:00"/>
    <d v="1899-12-30T10:30:00"/>
    <d v="2024-07-23T00:00:00"/>
    <d v="1899-12-30T12:00:00"/>
    <x v="64"/>
    <x v="0"/>
    <x v="10"/>
    <x v="2"/>
    <x v="1"/>
    <x v="6"/>
  </r>
  <r>
    <s v="OP : GINGKO &amp; BILOBA - Point chantier"/>
    <d v="2024-07-31T00:00:00"/>
    <d v="1899-12-30T14:30:00"/>
    <d v="2024-07-31T00:00:00"/>
    <d v="1899-12-30T16:00:00"/>
    <x v="64"/>
    <x v="0"/>
    <x v="10"/>
    <x v="2"/>
    <x v="1"/>
    <x v="6"/>
  </r>
  <r>
    <s v="OP : GINGKO &amp; BILOBA - Point chantier"/>
    <d v="2024-08-06T00:00:00"/>
    <d v="1899-12-30T11:00:00"/>
    <d v="2024-08-06T00:00:00"/>
    <d v="1899-12-30T12:00:00"/>
    <x v="64"/>
    <x v="0"/>
    <x v="10"/>
    <x v="2"/>
    <x v="4"/>
    <x v="7"/>
  </r>
  <r>
    <s v="OP : GINGKO &amp; BILOBA - Point chantier"/>
    <d v="2024-08-20T00:00:00"/>
    <d v="1899-12-30T10:45:00"/>
    <d v="2024-08-20T00:00:00"/>
    <d v="1899-12-30T12:00:00"/>
    <x v="64"/>
    <x v="0"/>
    <x v="10"/>
    <x v="2"/>
    <x v="22"/>
    <x v="7"/>
  </r>
  <r>
    <s v="OP : GINGKO &amp; BILOBA - Point chantier"/>
    <d v="2024-08-26T00:00:00"/>
    <d v="1899-12-30T14:30:00"/>
    <d v="2024-08-26T00:00:00"/>
    <d v="1899-12-30T16:00:00"/>
    <x v="64"/>
    <x v="0"/>
    <x v="10"/>
    <x v="2"/>
    <x v="1"/>
    <x v="7"/>
  </r>
  <r>
    <s v="ADMINISTRATIF"/>
    <d v="2024-08-05T00:00:00"/>
    <d v="1899-12-30T13:00:00"/>
    <d v="2024-08-05T00:00:00"/>
    <d v="1899-12-30T17:00:00"/>
    <x v="64"/>
    <x v="0"/>
    <x v="10"/>
    <x v="2"/>
    <x v="5"/>
    <x v="7"/>
  </r>
  <r>
    <s v="ADMINISTRATIF"/>
    <d v="2024-08-22T00:00:00"/>
    <d v="1899-12-30T15:00:00"/>
    <d v="2024-08-22T00:00:00"/>
    <d v="1899-12-30T17:00:00"/>
    <x v="64"/>
    <x v="0"/>
    <x v="10"/>
    <x v="2"/>
    <x v="2"/>
    <x v="7"/>
  </r>
  <r>
    <s v="ADMINISTRATIF"/>
    <d v="2024-08-19T00:00:00"/>
    <d v="1899-12-30T08:00:00"/>
    <d v="2024-08-19T00:00:00"/>
    <d v="1899-12-30T12:00:00"/>
    <x v="64"/>
    <x v="0"/>
    <x v="10"/>
    <x v="2"/>
    <x v="5"/>
    <x v="7"/>
  </r>
  <r>
    <s v="ADMINISTRATIF"/>
    <d v="2024-08-29T00:00:00"/>
    <d v="1899-12-30T08:00:00"/>
    <d v="2024-08-29T00:00:00"/>
    <d v="1899-12-30T10:00:00"/>
    <x v="64"/>
    <x v="0"/>
    <x v="10"/>
    <x v="2"/>
    <x v="2"/>
    <x v="7"/>
  </r>
  <r>
    <s v="ADMINISTRATIF"/>
    <d v="2024-08-01T00:00:00"/>
    <d v="1899-12-30T08:00:00"/>
    <d v="2024-08-01T00:00:00"/>
    <d v="1899-12-30T10:00:00"/>
    <x v="64"/>
    <x v="0"/>
    <x v="10"/>
    <x v="2"/>
    <x v="2"/>
    <x v="7"/>
  </r>
  <r>
    <s v="OP : GINGKO &amp; BILOBA - Récep garantie d'emprunt CIVIS (2ème délib du 22 mai)"/>
    <d v="2024-05-24T00:00:00"/>
    <d v="1899-12-30T08:00:00"/>
    <d v="2024-05-24T00:00:00"/>
    <d v="1899-12-30T08:30:00"/>
    <x v="64"/>
    <x v="0"/>
    <x v="6"/>
    <x v="2"/>
    <x v="0"/>
    <x v="1"/>
  </r>
  <r>
    <s v="OP : GINGKO &amp; BILOBA - Point démarrage"/>
    <d v="2024-05-22T00:00:00"/>
    <d v="1899-12-30T09:30:00"/>
    <d v="2024-05-22T00:00:00"/>
    <d v="1899-12-30T10:00:00"/>
    <x v="64"/>
    <x v="0"/>
    <x v="6"/>
    <x v="2"/>
    <x v="0"/>
    <x v="1"/>
  </r>
  <r>
    <s v="OP : GINGKO &amp; BILOBA - MAJ pièces fiscales"/>
    <d v="2024-08-06T00:00:00"/>
    <d v="1899-12-30T08:30:00"/>
    <d v="2024-08-06T00:00:00"/>
    <d v="1899-12-30T09:00:00"/>
    <x v="64"/>
    <x v="0"/>
    <x v="6"/>
    <x v="2"/>
    <x v="0"/>
    <x v="7"/>
  </r>
  <r>
    <s v="OP : GINGKO &amp; BILOBA - Point chantier"/>
    <d v="2024-08-06T00:00:00"/>
    <d v="1899-12-30T11:30:00"/>
    <d v="2024-08-06T00:00:00"/>
    <d v="1899-12-30T12:00:00"/>
    <x v="64"/>
    <x v="0"/>
    <x v="6"/>
    <x v="2"/>
    <x v="0"/>
    <x v="7"/>
  </r>
  <r>
    <s v="OP : GINGKO &amp; BILOBA - Point chantier"/>
    <d v="2024-08-20T00:00:00"/>
    <d v="1899-12-30T10:45:00"/>
    <d v="2024-08-20T00:00:00"/>
    <d v="1899-12-30T11:30:00"/>
    <x v="64"/>
    <x v="0"/>
    <x v="6"/>
    <x v="2"/>
    <x v="10"/>
    <x v="7"/>
  </r>
  <r>
    <s v="OP : GINGKO &amp; BILOBA - Point chantier"/>
    <d v="2024-08-26T00:00:00"/>
    <d v="1899-12-30T14:00:00"/>
    <d v="2024-08-26T00:00:00"/>
    <d v="1899-12-30T14:30:00"/>
    <x v="64"/>
    <x v="0"/>
    <x v="6"/>
    <x v="2"/>
    <x v="0"/>
    <x v="7"/>
  </r>
  <r>
    <s v="OP : GINGKO &amp; BILOBA - Confirmation débroussaillage HECR TP"/>
    <d v="2024-08-12T00:00:00"/>
    <d v="1899-12-30T10:30:00"/>
    <d v="2024-08-12T00:00:00"/>
    <d v="1899-12-30T11:00:00"/>
    <x v="64"/>
    <x v="0"/>
    <x v="6"/>
    <x v="2"/>
    <x v="0"/>
    <x v="7"/>
  </r>
  <r>
    <s v="OP : GINGKO &amp; BILOBA - Création DGD entreprises"/>
    <d v="2024-08-14T00:00:00"/>
    <d v="1899-12-30T08:00:00"/>
    <d v="2024-08-14T00:00:00"/>
    <d v="1899-12-30T08:30:00"/>
    <x v="64"/>
    <x v="0"/>
    <x v="6"/>
    <x v="2"/>
    <x v="0"/>
    <x v="7"/>
  </r>
  <r>
    <s v="OP : GINGKO &amp; BILOBA - Point lot 7 - métallerie"/>
    <d v="2024-08-05T00:00:00"/>
    <d v="1899-12-30T09:00:00"/>
    <d v="2024-08-05T00:00:00"/>
    <d v="1899-12-30T09:30:00"/>
    <x v="64"/>
    <x v="0"/>
    <x v="6"/>
    <x v="2"/>
    <x v="0"/>
    <x v="7"/>
  </r>
  <r>
    <s v="OP : GINGKO &amp; BILOBA - Mise au point au marché"/>
    <d v="2024-08-01T00:00:00"/>
    <d v="1899-12-30T16:00:00"/>
    <d v="2024-08-01T00:00:00"/>
    <d v="1899-12-30T17:00:00"/>
    <x v="64"/>
    <x v="0"/>
    <x v="6"/>
    <x v="2"/>
    <x v="4"/>
    <x v="7"/>
  </r>
  <r>
    <s v="OP : GINGKO &amp; BILOBA - Avenant RAYEROUX"/>
    <d v="2024-08-05T00:00:00"/>
    <d v="1899-12-30T09:30:00"/>
    <d v="2024-08-05T00:00:00"/>
    <d v="1899-12-30T10:00:00"/>
    <x v="64"/>
    <x v="0"/>
    <x v="6"/>
    <x v="2"/>
    <x v="0"/>
    <x v="7"/>
  </r>
  <r>
    <s v="OP : GINGKO &amp; BILOBA - Confirmation défrichage + RDV constat huissier suite"/>
    <d v="2024-08-09T00:00:00"/>
    <d v="1899-12-30T08:00:00"/>
    <d v="2024-08-09T00:00:00"/>
    <d v="1899-12-30T08:30:00"/>
    <x v="64"/>
    <x v="0"/>
    <x v="6"/>
    <x v="2"/>
    <x v="0"/>
    <x v="7"/>
  </r>
  <r>
    <s v="OP : GINGKO &amp; BILOBA - Avenant RAYEROUX + NE + CAO"/>
    <d v="2024-08-12T00:00:00"/>
    <d v="1899-12-30T10:00:00"/>
    <d v="2024-08-12T00:00:00"/>
    <d v="1899-12-30T10:30:00"/>
    <x v="64"/>
    <x v="0"/>
    <x v="6"/>
    <x v="2"/>
    <x v="0"/>
    <x v="7"/>
  </r>
  <r>
    <s v="OP : GINGKO &amp; BILOBA - Absence devis lot électricité BTB / Avenant RAYEROUX"/>
    <d v="2024-08-26T00:00:00"/>
    <d v="1899-12-30T15:00:00"/>
    <d v="2024-08-26T00:00:00"/>
    <d v="1899-12-30T16:00:00"/>
    <x v="64"/>
    <x v="0"/>
    <x v="6"/>
    <x v="2"/>
    <x v="4"/>
    <x v="7"/>
  </r>
  <r>
    <s v="OP : GINGKO &amp; BILOBA - Information démarrage de chantier LACQ BTP"/>
    <d v="2024-08-20T00:00:00"/>
    <d v="1899-12-30T13:00:00"/>
    <d v="2024-08-20T00:00:00"/>
    <d v="1899-12-30T13:30:00"/>
    <x v="64"/>
    <x v="0"/>
    <x v="6"/>
    <x v="2"/>
    <x v="0"/>
    <x v="7"/>
  </r>
  <r>
    <s v="OP : GINGKO &amp; BILOBA - Planning dans Outlook"/>
    <d v="2024-09-23T00:00:00"/>
    <d v="1899-12-30T13:00:00"/>
    <d v="2024-09-23T00:00:00"/>
    <d v="1899-12-30T14:00:00"/>
    <x v="64"/>
    <x v="0"/>
    <x v="6"/>
    <x v="2"/>
    <x v="4"/>
    <x v="8"/>
  </r>
  <r>
    <s v="OP : GINGKO &amp; BILOBA - DO"/>
    <d v="2024-09-06T00:00:00"/>
    <d v="1899-12-30T08:00:00"/>
    <d v="2024-09-06T00:00:00"/>
    <d v="1899-12-30T08:10:00"/>
    <x v="64"/>
    <x v="0"/>
    <x v="6"/>
    <x v="2"/>
    <x v="19"/>
    <x v="8"/>
  </r>
  <r>
    <s v="OP : GINGKO &amp; BILOBA - Factures"/>
    <d v="2024-09-06T00:00:00"/>
    <d v="1899-12-30T11:00:00"/>
    <d v="2024-09-06T00:00:00"/>
    <d v="1899-12-30T11:30:00"/>
    <x v="64"/>
    <x v="0"/>
    <x v="6"/>
    <x v="2"/>
    <x v="0"/>
    <x v="8"/>
  </r>
  <r>
    <s v="OP : GINGKO &amp; BILOBA - Factures"/>
    <d v="2024-09-16T00:00:00"/>
    <d v="1899-12-30T13:00:00"/>
    <d v="2024-09-16T00:00:00"/>
    <d v="1899-12-30T15:00:00"/>
    <x v="64"/>
    <x v="0"/>
    <x v="6"/>
    <x v="2"/>
    <x v="2"/>
    <x v="8"/>
  </r>
  <r>
    <s v="OP : GINGKO &amp; BILOBA - Création DGD"/>
    <d v="2024-09-16T00:00:00"/>
    <d v="1899-12-30T15:00:00"/>
    <d v="2024-09-16T00:00:00"/>
    <d v="1899-12-30T16:00:00"/>
    <x v="64"/>
    <x v="0"/>
    <x v="6"/>
    <x v="2"/>
    <x v="4"/>
    <x v="8"/>
  </r>
  <r>
    <s v="OP : GINGKO &amp; BILOBA - Mise en signature planning"/>
    <d v="2024-09-17T00:00:00"/>
    <d v="1899-12-30T16:00:00"/>
    <d v="2024-09-17T00:00:00"/>
    <d v="1899-12-30T16:30:00"/>
    <x v="64"/>
    <x v="0"/>
    <x v="6"/>
    <x v="2"/>
    <x v="0"/>
    <x v="8"/>
  </r>
  <r>
    <s v="OP : GINGKO &amp; BILOBA - Point chantier"/>
    <d v="2024-09-25T00:00:00"/>
    <d v="1899-12-30T10:00:00"/>
    <d v="2024-09-25T00:00:00"/>
    <d v="1899-12-30T11:00:00"/>
    <x v="64"/>
    <x v="0"/>
    <x v="6"/>
    <x v="2"/>
    <x v="4"/>
    <x v="8"/>
  </r>
  <r>
    <s v="OP : GINGKO &amp; BILOBA - Convocation signature du planning"/>
    <d v="2024-09-30T00:00:00"/>
    <d v="1899-12-30T09:45:00"/>
    <d v="2024-09-30T00:00:00"/>
    <d v="1899-12-30T10:00:00"/>
    <x v="64"/>
    <x v="0"/>
    <x v="6"/>
    <x v="2"/>
    <x v="6"/>
    <x v="8"/>
  </r>
  <r>
    <s v="OP : GINGKO &amp; BILOBA - Reconsultation lot 7 - métallerie"/>
    <d v="2024-09-25T00:00:00"/>
    <d v="1899-12-30T16:00:00"/>
    <d v="2024-09-25T00:00:00"/>
    <d v="1899-12-30T17:00:00"/>
    <x v="64"/>
    <x v="0"/>
    <x v="6"/>
    <x v="2"/>
    <x v="4"/>
    <x v="8"/>
  </r>
  <r>
    <s v="OP : GINGKO &amp; BILOBA - Visite constat huissier + protocole"/>
    <d v="2024-02-14T00:00:00"/>
    <d v="1899-12-30T08:00:00"/>
    <d v="2024-02-14T00:00:00"/>
    <d v="1899-12-30T12:00:00"/>
    <x v="64"/>
    <x v="2"/>
    <x v="6"/>
    <x v="2"/>
    <x v="5"/>
    <x v="4"/>
  </r>
  <r>
    <s v="OP : GINGKO &amp; BILOBA - Visite constat huissier + protocole"/>
    <d v="2024-02-14T00:00:00"/>
    <d v="1899-12-30T08:00:00"/>
    <d v="2024-02-14T00:00:00"/>
    <d v="1899-12-30T12:00:00"/>
    <x v="64"/>
    <x v="2"/>
    <x v="10"/>
    <x v="2"/>
    <x v="5"/>
    <x v="4"/>
  </r>
  <r>
    <s v="REUNION DE CHANTIER SUR SITE "/>
    <d v="2024-07-26T00:00:00"/>
    <d v="1899-12-30T08:00:00"/>
    <d v="2024-07-26T00:00:00"/>
    <d v="1899-12-30T11:00:00"/>
    <x v="64"/>
    <x v="2"/>
    <x v="10"/>
    <x v="2"/>
    <x v="9"/>
    <x v="6"/>
  </r>
  <r>
    <s v="REUNION DE CHANTIER "/>
    <d v="2024-08-09T00:00:00"/>
    <d v="1899-12-30T08:00:00"/>
    <d v="2024-08-09T00:00:00"/>
    <d v="1899-12-30T11:00:00"/>
    <x v="64"/>
    <x v="2"/>
    <x v="10"/>
    <x v="2"/>
    <x v="9"/>
    <x v="7"/>
  </r>
  <r>
    <s v="REUNION DE CHANTIER"/>
    <d v="2024-08-23T00:00:00"/>
    <d v="1899-12-30T08:00:00"/>
    <d v="2024-08-23T00:00:00"/>
    <d v="1899-12-30T11:00:00"/>
    <x v="64"/>
    <x v="2"/>
    <x v="10"/>
    <x v="2"/>
    <x v="9"/>
    <x v="7"/>
  </r>
  <r>
    <s v="REUNION DE CHANTIER"/>
    <d v="2024-08-30T00:00:00"/>
    <d v="1899-12-30T08:00:00"/>
    <d v="2024-08-30T00:00:00"/>
    <d v="1899-12-30T11:00:00"/>
    <x v="64"/>
    <x v="2"/>
    <x v="10"/>
    <x v="2"/>
    <x v="9"/>
    <x v="7"/>
  </r>
  <r>
    <s v="VISITE DE CHANTIER"/>
    <d v="2024-08-21T00:00:00"/>
    <d v="1899-12-30T08:00:00"/>
    <d v="2024-08-21T00:00:00"/>
    <d v="1899-12-30T10:00:00"/>
    <x v="64"/>
    <x v="2"/>
    <x v="10"/>
    <x v="2"/>
    <x v="2"/>
    <x v="7"/>
  </r>
  <r>
    <s v="REUNION DE CHANTIER"/>
    <d v="2024-08-02T00:00:00"/>
    <d v="1899-12-30T08:00:00"/>
    <d v="2024-08-02T00:00:00"/>
    <d v="1899-12-30T11:00:00"/>
    <x v="64"/>
    <x v="2"/>
    <x v="10"/>
    <x v="2"/>
    <x v="9"/>
    <x v="7"/>
  </r>
  <r>
    <s v="OP : GINGKO &amp; BILOBA - Visite de chantier"/>
    <d v="2024-09-20T00:00:00"/>
    <d v="1899-12-30T08:00:00"/>
    <d v="2024-09-20T00:00:00"/>
    <d v="1899-12-30T12:00:00"/>
    <x v="64"/>
    <x v="2"/>
    <x v="6"/>
    <x v="2"/>
    <x v="5"/>
    <x v="8"/>
  </r>
  <r>
    <s v="OP : GINGKO &amp; BILOBA - Point démarrage des travaux"/>
    <d v="2024-03-21T00:00:00"/>
    <d v="1899-12-30T09:00:00"/>
    <d v="2024-03-21T00:00:00"/>
    <d v="1899-12-30T09:30:00"/>
    <x v="64"/>
    <x v="1"/>
    <x v="10"/>
    <x v="2"/>
    <x v="0"/>
    <x v="5"/>
  </r>
  <r>
    <s v="ADMINISTRATIF"/>
    <d v="2024-09-18T00:00:00"/>
    <d v="1899-12-30T11:00:00"/>
    <d v="2024-09-18T00:00:00"/>
    <d v="1899-12-30T12:30:00"/>
    <x v="65"/>
    <x v="0"/>
    <x v="10"/>
    <x v="2"/>
    <x v="1"/>
    <x v="8"/>
  </r>
  <r>
    <s v="OP : GINGKO &amp; BILOBA - Point chantier"/>
    <d v="2024-09-25T00:00:00"/>
    <d v="1899-12-30T10:00:00"/>
    <d v="2024-09-25T00:00:00"/>
    <d v="1899-12-30T11:00:00"/>
    <x v="65"/>
    <x v="0"/>
    <x v="10"/>
    <x v="2"/>
    <x v="4"/>
    <x v="8"/>
  </r>
  <r>
    <s v="ADMINISTRATIF"/>
    <d v="2024-09-25T00:00:00"/>
    <d v="1899-12-30T11:00:00"/>
    <d v="2024-09-25T00:00:00"/>
    <d v="1899-12-30T12:00:00"/>
    <x v="65"/>
    <x v="0"/>
    <x v="10"/>
    <x v="2"/>
    <x v="4"/>
    <x v="8"/>
  </r>
  <r>
    <s v="ADMINISTRATIF - CONVENTION VOISIN"/>
    <d v="2024-09-30T00:00:00"/>
    <d v="1899-12-30T08:00:00"/>
    <d v="2024-09-30T00:00:00"/>
    <d v="1899-12-30T12:00:00"/>
    <x v="65"/>
    <x v="0"/>
    <x v="10"/>
    <x v="2"/>
    <x v="5"/>
    <x v="8"/>
  </r>
  <r>
    <s v="ADMINISTRATIF"/>
    <d v="2024-09-11T00:00:00"/>
    <d v="1899-12-30T13:30:00"/>
    <d v="2024-09-11T00:00:00"/>
    <d v="1899-12-30T15:30:00"/>
    <x v="65"/>
    <x v="0"/>
    <x v="10"/>
    <x v="2"/>
    <x v="2"/>
    <x v="8"/>
  </r>
  <r>
    <s v="ADMINISTRATIF"/>
    <d v="2024-09-04T00:00:00"/>
    <d v="1899-12-30T08:00:00"/>
    <d v="2024-09-04T00:00:00"/>
    <d v="1899-12-30T10:00:00"/>
    <x v="65"/>
    <x v="0"/>
    <x v="10"/>
    <x v="2"/>
    <x v="2"/>
    <x v="8"/>
  </r>
  <r>
    <s v="ADMINISTRATIF"/>
    <d v="2024-09-02T00:00:00"/>
    <d v="1899-12-30T08:00:00"/>
    <d v="2024-09-02T00:00:00"/>
    <d v="1899-12-30T10:00:00"/>
    <x v="65"/>
    <x v="0"/>
    <x v="10"/>
    <x v="2"/>
    <x v="2"/>
    <x v="8"/>
  </r>
  <r>
    <s v="ADMINISTRATIF"/>
    <d v="2024-09-02T00:00:00"/>
    <d v="1899-12-30T10:00:00"/>
    <d v="2024-09-02T00:00:00"/>
    <d v="1899-12-30T12:00:00"/>
    <x v="65"/>
    <x v="0"/>
    <x v="10"/>
    <x v="2"/>
    <x v="2"/>
    <x v="8"/>
  </r>
  <r>
    <s v="ADMINISTRATIF"/>
    <d v="2024-09-10T00:00:00"/>
    <d v="1899-12-30T08:00:00"/>
    <d v="2024-09-10T00:00:00"/>
    <d v="1899-12-30T12:00:00"/>
    <x v="65"/>
    <x v="0"/>
    <x v="10"/>
    <x v="2"/>
    <x v="5"/>
    <x v="8"/>
  </r>
  <r>
    <s v="ADMINISTRATIF"/>
    <d v="2024-09-18T00:00:00"/>
    <d v="1899-12-30T13:00:00"/>
    <d v="2024-09-18T00:00:00"/>
    <d v="1899-12-30T15:00:00"/>
    <x v="65"/>
    <x v="0"/>
    <x v="10"/>
    <x v="2"/>
    <x v="2"/>
    <x v="8"/>
  </r>
  <r>
    <s v="ADMINISTRATIF"/>
    <d v="2024-09-23T00:00:00"/>
    <d v="1899-12-30T08:00:00"/>
    <d v="2024-09-23T00:00:00"/>
    <d v="1899-12-30T12:00:00"/>
    <x v="65"/>
    <x v="0"/>
    <x v="10"/>
    <x v="2"/>
    <x v="5"/>
    <x v="8"/>
  </r>
  <r>
    <s v="REUNION GINGKO&amp;BILOBA - CLOTURE MUR VOISIN"/>
    <d v="2024-09-11T00:00:00"/>
    <d v="1899-12-30T09:00:00"/>
    <d v="2024-09-11T00:00:00"/>
    <d v="1899-12-30T11:00:00"/>
    <x v="65"/>
    <x v="2"/>
    <x v="10"/>
    <x v="2"/>
    <x v="2"/>
    <x v="8"/>
  </r>
  <r>
    <s v="REUNION DE CHANTIER"/>
    <d v="2024-09-13T00:00:00"/>
    <d v="1899-12-30T08:00:00"/>
    <d v="2024-09-13T00:00:00"/>
    <d v="1899-12-30T11:00:00"/>
    <x v="65"/>
    <x v="2"/>
    <x v="10"/>
    <x v="2"/>
    <x v="9"/>
    <x v="8"/>
  </r>
  <r>
    <s v="REUNION DE CHANTIER"/>
    <d v="2024-09-20T00:00:00"/>
    <d v="1899-12-30T08:00:00"/>
    <d v="2024-09-20T00:00:00"/>
    <d v="1899-12-30T11:00:00"/>
    <x v="65"/>
    <x v="2"/>
    <x v="10"/>
    <x v="2"/>
    <x v="9"/>
    <x v="8"/>
  </r>
  <r>
    <s v="REUNION DE CHANTIER"/>
    <d v="2024-09-06T00:00:00"/>
    <d v="1899-12-30T08:00:00"/>
    <d v="2024-09-06T00:00:00"/>
    <d v="1899-12-30T11:00:00"/>
    <x v="65"/>
    <x v="2"/>
    <x v="10"/>
    <x v="2"/>
    <x v="9"/>
    <x v="8"/>
  </r>
  <r>
    <s v="Gorbatchev Point Geotech"/>
    <d v="2024-01-22T00:00:00"/>
    <d v="1899-12-30T08:00:00"/>
    <d v="2024-01-22T00:00:00"/>
    <d v="1899-12-30T09:00:00"/>
    <x v="66"/>
    <x v="0"/>
    <x v="2"/>
    <x v="1"/>
    <x v="4"/>
    <x v="2"/>
  </r>
  <r>
    <s v="GORBATCHEV Contact Mairie réseau EP"/>
    <d v="2024-01-23T00:00:00"/>
    <d v="1899-12-30T15:00:00"/>
    <d v="2024-01-23T00:00:00"/>
    <d v="1899-12-30T16:00:00"/>
    <x v="66"/>
    <x v="0"/>
    <x v="2"/>
    <x v="1"/>
    <x v="4"/>
    <x v="2"/>
  </r>
  <r>
    <s v="Gorbatchev  Relance DIDES Synthese PAC PEO"/>
    <d v="2024-01-23T00:00:00"/>
    <d v="1899-12-30T13:00:00"/>
    <d v="2024-01-23T00:00:00"/>
    <d v="1899-12-30T14:00:00"/>
    <x v="66"/>
    <x v="0"/>
    <x v="2"/>
    <x v="1"/>
    <x v="4"/>
    <x v="2"/>
  </r>
  <r>
    <s v="Gorbatchev Point entreprise /MOE Première pierre"/>
    <d v="2024-01-24T00:00:00"/>
    <d v="1899-12-30T10:30:00"/>
    <d v="2024-01-24T00:00:00"/>
    <d v="1899-12-30T12:00:00"/>
    <x v="66"/>
    <x v="0"/>
    <x v="2"/>
    <x v="1"/>
    <x v="1"/>
    <x v="2"/>
  </r>
  <r>
    <s v="Gorbatchev Point travaux MMETALLERIE"/>
    <d v="2024-01-25T00:00:00"/>
    <d v="1899-12-30T08:00:00"/>
    <d v="2024-01-25T00:00:00"/>
    <d v="1899-12-30T09:30:00"/>
    <x v="66"/>
    <x v="0"/>
    <x v="2"/>
    <x v="1"/>
    <x v="1"/>
    <x v="2"/>
  </r>
  <r>
    <s v="GORBATCHEV historique dossier"/>
    <d v="2024-01-29T00:00:00"/>
    <d v="1899-12-30T10:00:00"/>
    <d v="2024-01-29T00:00:00"/>
    <d v="1899-12-30T12:00:00"/>
    <x v="66"/>
    <x v="0"/>
    <x v="2"/>
    <x v="1"/>
    <x v="2"/>
    <x v="2"/>
  </r>
  <r>
    <s v="Gorbatchev Point archi modif poste transfo"/>
    <d v="2024-01-30T00:00:00"/>
    <d v="1899-12-30T13:00:00"/>
    <d v="2024-01-30T00:00:00"/>
    <d v="1899-12-30T16:00:00"/>
    <x v="66"/>
    <x v="0"/>
    <x v="2"/>
    <x v="1"/>
    <x v="9"/>
    <x v="2"/>
  </r>
  <r>
    <s v="Gorbatchev Tableau Intratone"/>
    <d v="2024-01-31T00:00:00"/>
    <d v="1899-12-30T13:00:00"/>
    <d v="2024-01-31T00:00:00"/>
    <d v="1899-12-30T15:00:00"/>
    <x v="66"/>
    <x v="0"/>
    <x v="2"/>
    <x v="1"/>
    <x v="2"/>
    <x v="2"/>
  </r>
  <r>
    <s v="Gorbatchev Avancement"/>
    <d v="2024-01-18T00:00:00"/>
    <d v="1899-12-30T15:00:00"/>
    <d v="2024-01-18T00:00:00"/>
    <d v="1899-12-30T17:00:00"/>
    <x v="66"/>
    <x v="0"/>
    <x v="2"/>
    <x v="1"/>
    <x v="2"/>
    <x v="2"/>
  </r>
  <r>
    <s v="Relance signature CCAP"/>
    <d v="2024-01-02T00:00:00"/>
    <d v="1899-12-30T09:00:00"/>
    <d v="2024-01-02T00:00:00"/>
    <d v="1899-12-30T09:30:00"/>
    <x v="66"/>
    <x v="0"/>
    <x v="2"/>
    <x v="1"/>
    <x v="0"/>
    <x v="2"/>
  </r>
  <r>
    <s v="Préparation DGD"/>
    <d v="2024-01-03T00:00:00"/>
    <d v="1899-12-30T10:30:00"/>
    <d v="2024-01-03T00:00:00"/>
    <d v="1899-12-30T11:00:00"/>
    <x v="66"/>
    <x v="0"/>
    <x v="2"/>
    <x v="1"/>
    <x v="0"/>
    <x v="2"/>
  </r>
  <r>
    <s v="DC4 "/>
    <d v="2024-01-17T00:00:00"/>
    <d v="1899-12-30T09:00:00"/>
    <d v="2024-01-17T00:00:00"/>
    <d v="1899-12-30T10:00:00"/>
    <x v="66"/>
    <x v="0"/>
    <x v="2"/>
    <x v="1"/>
    <x v="4"/>
    <x v="2"/>
  </r>
  <r>
    <m/>
    <d v="2024-01-18T00:00:00"/>
    <d v="1899-12-30T09:00:00"/>
    <d v="2024-01-18T00:00:00"/>
    <d v="1899-12-30T10:00:00"/>
    <x v="66"/>
    <x v="0"/>
    <x v="2"/>
    <x v="1"/>
    <x v="4"/>
    <x v="2"/>
  </r>
  <r>
    <m/>
    <d v="2024-01-22T00:00:00"/>
    <d v="1899-12-30T13:00:00"/>
    <d v="2024-01-22T00:00:00"/>
    <d v="1899-12-30T14:00:00"/>
    <x v="66"/>
    <x v="0"/>
    <x v="2"/>
    <x v="1"/>
    <x v="4"/>
    <x v="2"/>
  </r>
  <r>
    <m/>
    <d v="2024-01-23T00:00:00"/>
    <d v="1899-12-30T14:00:00"/>
    <d v="2024-01-23T00:00:00"/>
    <d v="1899-12-30T15:30:00"/>
    <x v="66"/>
    <x v="0"/>
    <x v="2"/>
    <x v="1"/>
    <x v="1"/>
    <x v="2"/>
  </r>
  <r>
    <m/>
    <d v="2024-01-26T00:00:00"/>
    <d v="1899-12-30T09:30:00"/>
    <d v="2024-01-26T00:00:00"/>
    <d v="1899-12-30T10:00:00"/>
    <x v="66"/>
    <x v="0"/>
    <x v="2"/>
    <x v="1"/>
    <x v="0"/>
    <x v="2"/>
  </r>
  <r>
    <m/>
    <d v="2024-01-30T00:00:00"/>
    <d v="1899-12-30T08:00:00"/>
    <d v="2024-01-30T00:00:00"/>
    <d v="1899-12-30T09:30:00"/>
    <x v="66"/>
    <x v="0"/>
    <x v="2"/>
    <x v="1"/>
    <x v="1"/>
    <x v="2"/>
  </r>
  <r>
    <s v="Correction diapo"/>
    <d v="2024-01-31T00:00:00"/>
    <d v="1899-12-30T15:30:00"/>
    <d v="2024-01-31T00:00:00"/>
    <d v="1899-12-30T16:00:00"/>
    <x v="66"/>
    <x v="0"/>
    <x v="2"/>
    <x v="1"/>
    <x v="0"/>
    <x v="2"/>
  </r>
  <r>
    <s v="DC4"/>
    <d v="2024-03-26T00:00:00"/>
    <d v="1899-12-30T09:30:00"/>
    <d v="2024-03-26T00:00:00"/>
    <d v="1899-12-30T10:00:00"/>
    <x v="66"/>
    <x v="0"/>
    <x v="1"/>
    <x v="0"/>
    <x v="0"/>
    <x v="5"/>
  </r>
  <r>
    <s v="Avenants"/>
    <d v="2024-03-26T00:00:00"/>
    <d v="1899-12-30T10:00:00"/>
    <d v="2024-03-26T00:00:00"/>
    <d v="1899-12-30T11:00:00"/>
    <x v="66"/>
    <x v="0"/>
    <x v="1"/>
    <x v="0"/>
    <x v="4"/>
    <x v="5"/>
  </r>
  <r>
    <m/>
    <d v="2024-03-28T00:00:00"/>
    <d v="1899-12-30T13:00:00"/>
    <d v="2024-03-28T00:00:00"/>
    <d v="1899-12-30T14:00:00"/>
    <x v="66"/>
    <x v="0"/>
    <x v="1"/>
    <x v="0"/>
    <x v="4"/>
    <x v="5"/>
  </r>
  <r>
    <s v="Relance signature CCAP"/>
    <d v="2024-01-02T00:00:00"/>
    <d v="1899-12-30T09:00:00"/>
    <d v="2024-01-02T00:00:00"/>
    <d v="1899-12-30T09:30:00"/>
    <x v="66"/>
    <x v="0"/>
    <x v="1"/>
    <x v="0"/>
    <x v="0"/>
    <x v="2"/>
  </r>
  <r>
    <s v="Préparation DGD"/>
    <d v="2024-01-03T00:00:00"/>
    <d v="1899-12-30T10:30:00"/>
    <d v="2024-01-03T00:00:00"/>
    <d v="1899-12-30T11:00:00"/>
    <x v="66"/>
    <x v="0"/>
    <x v="1"/>
    <x v="0"/>
    <x v="0"/>
    <x v="2"/>
  </r>
  <r>
    <s v="DC4 "/>
    <d v="2024-01-17T00:00:00"/>
    <d v="1899-12-30T09:00:00"/>
    <d v="2024-01-17T00:00:00"/>
    <d v="1899-12-30T10:00:00"/>
    <x v="66"/>
    <x v="0"/>
    <x v="1"/>
    <x v="0"/>
    <x v="4"/>
    <x v="2"/>
  </r>
  <r>
    <m/>
    <d v="2024-01-18T00:00:00"/>
    <d v="1899-12-30T09:00:00"/>
    <d v="2024-01-18T00:00:00"/>
    <d v="1899-12-30T10:00:00"/>
    <x v="66"/>
    <x v="0"/>
    <x v="1"/>
    <x v="0"/>
    <x v="4"/>
    <x v="2"/>
  </r>
  <r>
    <m/>
    <d v="2024-01-22T00:00:00"/>
    <d v="1899-12-30T13:00:00"/>
    <d v="2024-01-22T00:00:00"/>
    <d v="1899-12-30T14:00:00"/>
    <x v="66"/>
    <x v="0"/>
    <x v="1"/>
    <x v="0"/>
    <x v="4"/>
    <x v="2"/>
  </r>
  <r>
    <m/>
    <d v="2024-01-23T00:00:00"/>
    <d v="1899-12-30T14:00:00"/>
    <d v="2024-01-23T00:00:00"/>
    <d v="1899-12-30T15:30:00"/>
    <x v="66"/>
    <x v="0"/>
    <x v="1"/>
    <x v="0"/>
    <x v="1"/>
    <x v="2"/>
  </r>
  <r>
    <m/>
    <d v="2024-01-26T00:00:00"/>
    <d v="1899-12-30T09:30:00"/>
    <d v="2024-01-26T00:00:00"/>
    <d v="1899-12-30T10:00:00"/>
    <x v="66"/>
    <x v="0"/>
    <x v="1"/>
    <x v="0"/>
    <x v="0"/>
    <x v="2"/>
  </r>
  <r>
    <m/>
    <d v="2024-01-30T00:00:00"/>
    <d v="1899-12-30T08:00:00"/>
    <d v="2024-01-30T00:00:00"/>
    <d v="1899-12-30T09:30:00"/>
    <x v="66"/>
    <x v="0"/>
    <x v="1"/>
    <x v="0"/>
    <x v="1"/>
    <x v="2"/>
  </r>
  <r>
    <s v="Correction diapo"/>
    <d v="2024-01-31T00:00:00"/>
    <d v="1899-12-30T15:30:00"/>
    <d v="2024-01-31T00:00:00"/>
    <d v="1899-12-30T16:00:00"/>
    <x v="66"/>
    <x v="0"/>
    <x v="1"/>
    <x v="0"/>
    <x v="0"/>
    <x v="2"/>
  </r>
  <r>
    <s v="Préparation note opération Gorbatchev"/>
    <d v="2024-01-18T00:00:00"/>
    <d v="1899-12-30T09:00:00"/>
    <d v="2024-01-18T00:00:00"/>
    <d v="1899-12-30T11:00:00"/>
    <x v="66"/>
    <x v="0"/>
    <x v="12"/>
    <x v="2"/>
    <x v="2"/>
    <x v="2"/>
  </r>
  <r>
    <s v="Point opération GORBATCHEV"/>
    <d v="2024-01-23T00:00:00"/>
    <d v="1899-12-30T13:00:00"/>
    <d v="2024-01-23T00:00:00"/>
    <d v="1899-12-30T14:00:00"/>
    <x v="66"/>
    <x v="0"/>
    <x v="12"/>
    <x v="2"/>
    <x v="4"/>
    <x v="2"/>
  </r>
  <r>
    <s v="analyse mail stéphane sur Gorbatchev"/>
    <d v="2024-03-18T00:00:00"/>
    <d v="1899-12-30T08:00:00"/>
    <d v="2024-03-18T00:00:00"/>
    <d v="1899-12-30T12:00:00"/>
    <x v="66"/>
    <x v="0"/>
    <x v="12"/>
    <x v="2"/>
    <x v="5"/>
    <x v="5"/>
  </r>
  <r>
    <s v="Point opération Gorbatchev"/>
    <d v="2024-03-20T00:00:00"/>
    <d v="1899-12-30T13:00:00"/>
    <d v="2024-03-20T00:00:00"/>
    <d v="1899-12-30T15:00:00"/>
    <x v="66"/>
    <x v="0"/>
    <x v="12"/>
    <x v="2"/>
    <x v="2"/>
    <x v="5"/>
  </r>
  <r>
    <s v="Traitement des mails"/>
    <d v="2024-03-21T00:00:00"/>
    <d v="1899-12-30T11:00:00"/>
    <d v="2024-03-21T00:00:00"/>
    <d v="1899-12-30T12:00:00"/>
    <x v="66"/>
    <x v="0"/>
    <x v="12"/>
    <x v="2"/>
    <x v="4"/>
    <x v="5"/>
  </r>
  <r>
    <s v="Point sur réseau CASUD Gorbatchev"/>
    <d v="2024-03-21T00:00:00"/>
    <d v="1899-12-30T13:00:00"/>
    <d v="2024-03-21T00:00:00"/>
    <d v="1899-12-30T14:00:00"/>
    <x v="66"/>
    <x v="0"/>
    <x v="12"/>
    <x v="2"/>
    <x v="4"/>
    <x v="5"/>
  </r>
  <r>
    <s v="Analyse Geotechnique Gorbatchev"/>
    <d v="2024-05-02T00:00:00"/>
    <d v="1899-12-30T09:00:00"/>
    <d v="2024-05-02T00:00:00"/>
    <d v="1899-12-30T11:00:00"/>
    <x v="66"/>
    <x v="0"/>
    <x v="12"/>
    <x v="2"/>
    <x v="2"/>
    <x v="1"/>
  </r>
  <r>
    <s v="Traitement mail"/>
    <d v="2024-05-15T00:00:00"/>
    <d v="1899-12-30T08:00:00"/>
    <d v="2024-05-15T00:00:00"/>
    <d v="1899-12-30T08:30:00"/>
    <x v="66"/>
    <x v="0"/>
    <x v="12"/>
    <x v="2"/>
    <x v="0"/>
    <x v="1"/>
  </r>
  <r>
    <s v="Analyse Indemnisation CTA "/>
    <d v="2024-05-16T00:00:00"/>
    <d v="1899-12-30T14:30:00"/>
    <d v="2024-05-16T00:00:00"/>
    <d v="1899-12-30T17:00:00"/>
    <x v="66"/>
    <x v="0"/>
    <x v="12"/>
    <x v="2"/>
    <x v="11"/>
    <x v="1"/>
  </r>
  <r>
    <s v="Analyse indemnisation CTA "/>
    <d v="2024-05-28T00:00:00"/>
    <d v="1899-12-30T13:00:00"/>
    <d v="2024-05-28T00:00:00"/>
    <d v="1899-12-30T15:00:00"/>
    <x v="66"/>
    <x v="0"/>
    <x v="12"/>
    <x v="2"/>
    <x v="2"/>
    <x v="1"/>
  </r>
  <r>
    <m/>
    <d v="2024-07-01T00:00:00"/>
    <d v="1899-12-30T16:30:00"/>
    <d v="2024-07-01T00:00:00"/>
    <d v="1899-12-30T17:00:00"/>
    <x v="66"/>
    <x v="0"/>
    <x v="1"/>
    <x v="0"/>
    <x v="0"/>
    <x v="6"/>
  </r>
  <r>
    <s v="Réunion GORBATCHEV"/>
    <d v="2024-07-05T00:00:00"/>
    <d v="1899-12-30T10:00:00"/>
    <d v="2024-07-05T00:00:00"/>
    <d v="1899-12-30T11:00:00"/>
    <x v="66"/>
    <x v="0"/>
    <x v="1"/>
    <x v="0"/>
    <x v="4"/>
    <x v="6"/>
  </r>
  <r>
    <m/>
    <d v="2024-07-03T00:00:00"/>
    <d v="1899-12-30T13:30:00"/>
    <d v="2024-07-03T00:00:00"/>
    <d v="1899-12-30T14:30:00"/>
    <x v="66"/>
    <x v="0"/>
    <x v="1"/>
    <x v="0"/>
    <x v="4"/>
    <x v="6"/>
  </r>
  <r>
    <m/>
    <d v="2024-07-04T00:00:00"/>
    <d v="1899-12-30T09:00:00"/>
    <d v="2024-07-04T00:00:00"/>
    <d v="1899-12-30T10:00:00"/>
    <x v="66"/>
    <x v="0"/>
    <x v="1"/>
    <x v="0"/>
    <x v="4"/>
    <x v="6"/>
  </r>
  <r>
    <s v="Constat GORBATCHEV GROUPE'ELEC"/>
    <d v="2024-07-12T00:00:00"/>
    <d v="1899-12-30T08:30:00"/>
    <d v="2024-07-12T00:00:00"/>
    <d v="1899-12-30T09:30:00"/>
    <x v="66"/>
    <x v="0"/>
    <x v="1"/>
    <x v="0"/>
    <x v="4"/>
    <x v="6"/>
  </r>
  <r>
    <m/>
    <d v="2024-07-04T00:00:00"/>
    <d v="1899-12-30T11:00:00"/>
    <d v="2024-07-04T00:00:00"/>
    <d v="1899-12-30T12:00:00"/>
    <x v="66"/>
    <x v="0"/>
    <x v="1"/>
    <x v="0"/>
    <x v="4"/>
    <x v="6"/>
  </r>
  <r>
    <m/>
    <d v="2024-07-04T00:00:00"/>
    <d v="1899-12-30T13:00:00"/>
    <d v="2024-07-04T00:00:00"/>
    <d v="1899-12-30T17:00:00"/>
    <x v="66"/>
    <x v="0"/>
    <x v="1"/>
    <x v="0"/>
    <x v="5"/>
    <x v="6"/>
  </r>
  <r>
    <m/>
    <d v="2024-07-05T00:00:00"/>
    <d v="1899-12-30T08:00:00"/>
    <d v="2024-07-05T00:00:00"/>
    <d v="1899-12-30T09:30:00"/>
    <x v="66"/>
    <x v="0"/>
    <x v="1"/>
    <x v="0"/>
    <x v="1"/>
    <x v="6"/>
  </r>
  <r>
    <m/>
    <d v="2024-07-08T00:00:00"/>
    <d v="1899-12-30T09:00:00"/>
    <d v="2024-07-08T00:00:00"/>
    <d v="1899-12-30T09:30:00"/>
    <x v="66"/>
    <x v="0"/>
    <x v="1"/>
    <x v="0"/>
    <x v="0"/>
    <x v="6"/>
  </r>
  <r>
    <s v="GORBATCHEV : visite de EDF "/>
    <d v="2024-07-18T00:00:00"/>
    <d v="1899-12-30T09:30:00"/>
    <d v="2024-07-18T00:00:00"/>
    <d v="1899-12-30T11:00:00"/>
    <x v="66"/>
    <x v="0"/>
    <x v="1"/>
    <x v="0"/>
    <x v="1"/>
    <x v="6"/>
  </r>
  <r>
    <m/>
    <d v="2024-07-10T00:00:00"/>
    <d v="1899-12-30T09:00:00"/>
    <d v="2024-07-10T00:00:00"/>
    <d v="1899-12-30T09:30:00"/>
    <x v="66"/>
    <x v="0"/>
    <x v="1"/>
    <x v="0"/>
    <x v="0"/>
    <x v="6"/>
  </r>
  <r>
    <s v="Mise en demeure "/>
    <d v="2024-07-15T00:00:00"/>
    <d v="1899-12-30T08:30:00"/>
    <d v="2024-07-15T00:00:00"/>
    <d v="1899-12-30T09:00:00"/>
    <x v="66"/>
    <x v="0"/>
    <x v="1"/>
    <x v="0"/>
    <x v="0"/>
    <x v="6"/>
  </r>
  <r>
    <m/>
    <d v="2024-07-22T00:00:00"/>
    <d v="1899-12-30T08:00:00"/>
    <d v="2024-07-22T00:00:00"/>
    <d v="1899-12-30T10:30:00"/>
    <x v="66"/>
    <x v="0"/>
    <x v="1"/>
    <x v="0"/>
    <x v="11"/>
    <x v="6"/>
  </r>
  <r>
    <s v="Courrier Austral renov"/>
    <d v="2024-07-29T00:00:00"/>
    <d v="1899-12-30T09:00:00"/>
    <d v="2024-07-29T00:00:00"/>
    <d v="1899-12-30T09:30:00"/>
    <x v="66"/>
    <x v="0"/>
    <x v="1"/>
    <x v="0"/>
    <x v="0"/>
    <x v="6"/>
  </r>
  <r>
    <m/>
    <d v="2024-07-29T00:00:00"/>
    <d v="1899-12-30T09:30:00"/>
    <d v="2024-07-29T00:00:00"/>
    <d v="1899-12-30T12:00:00"/>
    <x v="66"/>
    <x v="0"/>
    <x v="1"/>
    <x v="0"/>
    <x v="11"/>
    <x v="6"/>
  </r>
  <r>
    <m/>
    <d v="2024-07-29T00:00:00"/>
    <d v="1899-12-30T13:00:00"/>
    <d v="2024-07-29T00:00:00"/>
    <d v="1899-12-30T14:00:00"/>
    <x v="66"/>
    <x v="0"/>
    <x v="1"/>
    <x v="0"/>
    <x v="4"/>
    <x v="6"/>
  </r>
  <r>
    <m/>
    <d v="2024-07-30T00:00:00"/>
    <d v="1899-12-30T13:00:00"/>
    <d v="2024-07-30T00:00:00"/>
    <d v="1899-12-30T14:30:00"/>
    <x v="66"/>
    <x v="0"/>
    <x v="1"/>
    <x v="0"/>
    <x v="1"/>
    <x v="6"/>
  </r>
  <r>
    <m/>
    <d v="2024-02-01T00:00:00"/>
    <d v="1899-12-30T11:00:00"/>
    <d v="2024-02-01T00:00:00"/>
    <d v="1899-12-30T12:00:00"/>
    <x v="66"/>
    <x v="0"/>
    <x v="1"/>
    <x v="0"/>
    <x v="4"/>
    <x v="4"/>
  </r>
  <r>
    <s v="MED"/>
    <d v="2024-02-01T00:00:00"/>
    <d v="1899-12-30T13:30:00"/>
    <d v="2024-02-01T00:00:00"/>
    <d v="1899-12-30T14:30:00"/>
    <x v="66"/>
    <x v="0"/>
    <x v="1"/>
    <x v="0"/>
    <x v="4"/>
    <x v="4"/>
  </r>
  <r>
    <m/>
    <d v="2024-02-05T00:00:00"/>
    <d v="1899-12-30T10:30:00"/>
    <d v="2024-02-05T00:00:00"/>
    <d v="1899-12-30T11:30:00"/>
    <x v="66"/>
    <x v="0"/>
    <x v="1"/>
    <x v="0"/>
    <x v="4"/>
    <x v="4"/>
  </r>
  <r>
    <s v="Signature OS 2"/>
    <d v="2024-02-05T00:00:00"/>
    <d v="1899-12-30T15:30:00"/>
    <d v="2024-02-05T00:00:00"/>
    <d v="1899-12-30T16:00:00"/>
    <x v="66"/>
    <x v="0"/>
    <x v="1"/>
    <x v="0"/>
    <x v="0"/>
    <x v="4"/>
  </r>
  <r>
    <m/>
    <d v="2024-02-06T00:00:00"/>
    <d v="1899-12-30T08:30:00"/>
    <d v="2024-02-06T00:00:00"/>
    <d v="1899-12-30T09:30:00"/>
    <x v="66"/>
    <x v="0"/>
    <x v="1"/>
    <x v="0"/>
    <x v="4"/>
    <x v="4"/>
  </r>
  <r>
    <m/>
    <d v="2024-02-06T00:00:00"/>
    <d v="1899-12-30T13:00:00"/>
    <d v="2024-02-06T00:00:00"/>
    <d v="1899-12-30T14:00:00"/>
    <x v="66"/>
    <x v="0"/>
    <x v="1"/>
    <x v="0"/>
    <x v="4"/>
    <x v="4"/>
  </r>
  <r>
    <m/>
    <d v="2024-02-07T00:00:00"/>
    <d v="1899-12-30T10:30:00"/>
    <d v="2024-02-07T00:00:00"/>
    <d v="1899-12-30T11:00:00"/>
    <x v="66"/>
    <x v="0"/>
    <x v="1"/>
    <x v="0"/>
    <x v="0"/>
    <x v="4"/>
  </r>
  <r>
    <m/>
    <d v="2024-02-08T00:00:00"/>
    <d v="1899-12-30T09:30:00"/>
    <d v="2024-02-08T00:00:00"/>
    <d v="1899-12-30T10:30:00"/>
    <x v="66"/>
    <x v="0"/>
    <x v="1"/>
    <x v="0"/>
    <x v="4"/>
    <x v="4"/>
  </r>
  <r>
    <s v="Transfert dossier Marché"/>
    <d v="2024-02-08T00:00:00"/>
    <d v="1899-12-30T13:00:00"/>
    <d v="2024-02-08T00:00:00"/>
    <d v="1899-12-30T13:30:00"/>
    <x v="66"/>
    <x v="0"/>
    <x v="1"/>
    <x v="0"/>
    <x v="0"/>
    <x v="4"/>
  </r>
  <r>
    <s v="Convention occupation "/>
    <d v="2024-02-12T00:00:00"/>
    <d v="1899-12-30T13:00:00"/>
    <d v="2024-02-12T00:00:00"/>
    <d v="1899-12-30T14:00:00"/>
    <x v="66"/>
    <x v="0"/>
    <x v="1"/>
    <x v="0"/>
    <x v="4"/>
    <x v="4"/>
  </r>
  <r>
    <m/>
    <d v="2024-02-13T00:00:00"/>
    <d v="1899-12-30T13:30:00"/>
    <d v="2024-02-13T00:00:00"/>
    <d v="1899-12-30T14:00:00"/>
    <x v="66"/>
    <x v="0"/>
    <x v="1"/>
    <x v="0"/>
    <x v="0"/>
    <x v="4"/>
  </r>
  <r>
    <s v="Préparation envoi OS 2 + CCAP"/>
    <d v="2024-02-19T00:00:00"/>
    <d v="1899-12-30T09:00:00"/>
    <d v="2024-02-19T00:00:00"/>
    <d v="1899-12-30T12:00:00"/>
    <x v="66"/>
    <x v="0"/>
    <x v="1"/>
    <x v="0"/>
    <x v="9"/>
    <x v="4"/>
  </r>
  <r>
    <m/>
    <d v="2024-02-20T00:00:00"/>
    <d v="1899-12-30T08:00:00"/>
    <d v="2024-02-20T00:00:00"/>
    <d v="1899-12-30T09:00:00"/>
    <x v="66"/>
    <x v="0"/>
    <x v="1"/>
    <x v="0"/>
    <x v="4"/>
    <x v="4"/>
  </r>
  <r>
    <m/>
    <d v="2024-04-02T00:00:00"/>
    <d v="1899-12-30T13:30:00"/>
    <d v="2024-04-02T00:00:00"/>
    <d v="1899-12-30T14:00:00"/>
    <x v="66"/>
    <x v="0"/>
    <x v="1"/>
    <x v="0"/>
    <x v="0"/>
    <x v="0"/>
  </r>
  <r>
    <m/>
    <d v="2024-04-12T00:00:00"/>
    <d v="1899-12-30T08:30:00"/>
    <d v="2024-04-12T00:00:00"/>
    <d v="1899-12-30T09:00:00"/>
    <x v="66"/>
    <x v="0"/>
    <x v="1"/>
    <x v="0"/>
    <x v="0"/>
    <x v="0"/>
  </r>
  <r>
    <s v="DC4 création solution attestation"/>
    <d v="2024-04-16T00:00:00"/>
    <d v="1899-12-30T14:30:00"/>
    <d v="2024-04-16T00:00:00"/>
    <d v="1899-12-30T15:30:00"/>
    <x v="66"/>
    <x v="0"/>
    <x v="1"/>
    <x v="0"/>
    <x v="4"/>
    <x v="0"/>
  </r>
  <r>
    <m/>
    <d v="2024-04-17T00:00:00"/>
    <d v="1899-12-30T08:00:00"/>
    <d v="2024-04-17T00:00:00"/>
    <d v="1899-12-30T08:30:00"/>
    <x v="66"/>
    <x v="0"/>
    <x v="1"/>
    <x v="0"/>
    <x v="0"/>
    <x v="0"/>
  </r>
  <r>
    <s v="Avenants Local entretien"/>
    <d v="2024-04-17T00:00:00"/>
    <d v="1899-12-30T09:30:00"/>
    <d v="2024-04-17T00:00:00"/>
    <d v="1899-12-30T11:00:00"/>
    <x v="66"/>
    <x v="0"/>
    <x v="1"/>
    <x v="0"/>
    <x v="1"/>
    <x v="0"/>
  </r>
  <r>
    <s v="Avenant"/>
    <d v="2024-04-17T00:00:00"/>
    <d v="1899-12-30T12:00:00"/>
    <d v="2024-04-17T00:00:00"/>
    <d v="1899-12-30T16:00:00"/>
    <x v="66"/>
    <x v="0"/>
    <x v="1"/>
    <x v="0"/>
    <x v="5"/>
    <x v="0"/>
  </r>
  <r>
    <m/>
    <d v="2024-04-18T00:00:00"/>
    <d v="1899-12-30T15:00:00"/>
    <d v="2024-04-18T00:00:00"/>
    <d v="1899-12-30T17:00:00"/>
    <x v="66"/>
    <x v="0"/>
    <x v="1"/>
    <x v="0"/>
    <x v="2"/>
    <x v="0"/>
  </r>
  <r>
    <s v="Situation"/>
    <d v="2024-04-19T00:00:00"/>
    <d v="1899-12-30T09:00:00"/>
    <d v="2024-04-19T00:00:00"/>
    <d v="1899-12-30T10:00:00"/>
    <x v="66"/>
    <x v="0"/>
    <x v="1"/>
    <x v="0"/>
    <x v="4"/>
    <x v="0"/>
  </r>
  <r>
    <m/>
    <d v="2024-04-25T00:00:00"/>
    <d v="1899-12-30T10:00:00"/>
    <d v="2024-04-25T00:00:00"/>
    <d v="1899-12-30T11:00:00"/>
    <x v="66"/>
    <x v="0"/>
    <x v="1"/>
    <x v="0"/>
    <x v="4"/>
    <x v="0"/>
  </r>
  <r>
    <m/>
    <d v="2024-04-25T00:00:00"/>
    <d v="1899-12-30T16:00:00"/>
    <d v="2024-04-25T00:00:00"/>
    <d v="1899-12-30T17:00:00"/>
    <x v="66"/>
    <x v="0"/>
    <x v="1"/>
    <x v="0"/>
    <x v="4"/>
    <x v="0"/>
  </r>
  <r>
    <m/>
    <d v="2024-04-26T00:00:00"/>
    <d v="1899-12-30T08:00:00"/>
    <d v="2024-04-26T00:00:00"/>
    <d v="1899-12-30T09:00:00"/>
    <x v="66"/>
    <x v="0"/>
    <x v="1"/>
    <x v="0"/>
    <x v="4"/>
    <x v="0"/>
  </r>
  <r>
    <m/>
    <d v="2024-05-02T00:00:00"/>
    <d v="1899-12-30T15:00:00"/>
    <d v="2024-05-02T00:00:00"/>
    <d v="1899-12-30T17:00:00"/>
    <x v="66"/>
    <x v="0"/>
    <x v="1"/>
    <x v="0"/>
    <x v="2"/>
    <x v="1"/>
  </r>
  <r>
    <m/>
    <d v="2024-05-15T00:00:00"/>
    <d v="1899-12-30T16:30:00"/>
    <d v="2024-05-15T00:00:00"/>
    <d v="1899-12-30T17:00:00"/>
    <x v="66"/>
    <x v="0"/>
    <x v="1"/>
    <x v="0"/>
    <x v="0"/>
    <x v="1"/>
  </r>
  <r>
    <m/>
    <d v="2024-05-16T00:00:00"/>
    <d v="1899-12-30T09:00:00"/>
    <d v="2024-05-16T00:00:00"/>
    <d v="1899-12-30T09:30:00"/>
    <x v="66"/>
    <x v="0"/>
    <x v="1"/>
    <x v="0"/>
    <x v="0"/>
    <x v="1"/>
  </r>
  <r>
    <m/>
    <d v="2024-05-20T00:00:00"/>
    <d v="1899-12-30T14:30:00"/>
    <d v="2024-05-20T00:00:00"/>
    <d v="1899-12-30T15:00:00"/>
    <x v="66"/>
    <x v="0"/>
    <x v="1"/>
    <x v="0"/>
    <x v="0"/>
    <x v="1"/>
  </r>
  <r>
    <s v="Avenant "/>
    <d v="2024-05-21T00:00:00"/>
    <d v="1899-12-30T08:30:00"/>
    <d v="2024-05-21T00:00:00"/>
    <d v="1899-12-30T09:30:00"/>
    <x v="66"/>
    <x v="0"/>
    <x v="1"/>
    <x v="0"/>
    <x v="4"/>
    <x v="1"/>
  </r>
  <r>
    <m/>
    <d v="2024-05-21T00:00:00"/>
    <d v="1899-12-30T15:00:00"/>
    <d v="2024-05-21T00:00:00"/>
    <d v="1899-12-30T16:00:00"/>
    <x v="66"/>
    <x v="0"/>
    <x v="1"/>
    <x v="0"/>
    <x v="4"/>
    <x v="1"/>
  </r>
  <r>
    <m/>
    <d v="2024-05-23T00:00:00"/>
    <d v="1899-12-30T08:00:00"/>
    <d v="2024-05-23T00:00:00"/>
    <d v="1899-12-30T08:30:00"/>
    <x v="66"/>
    <x v="0"/>
    <x v="1"/>
    <x v="0"/>
    <x v="0"/>
    <x v="1"/>
  </r>
  <r>
    <s v="DGD"/>
    <d v="2024-05-27T00:00:00"/>
    <d v="1899-12-30T08:30:00"/>
    <d v="2024-05-27T00:00:00"/>
    <d v="1899-12-30T09:00:00"/>
    <x v="66"/>
    <x v="0"/>
    <x v="1"/>
    <x v="0"/>
    <x v="0"/>
    <x v="1"/>
  </r>
  <r>
    <s v="Avenants"/>
    <d v="2024-05-27T00:00:00"/>
    <d v="1899-12-30T11:00:00"/>
    <d v="2024-05-27T00:00:00"/>
    <d v="1899-12-30T12:00:00"/>
    <x v="66"/>
    <x v="0"/>
    <x v="1"/>
    <x v="0"/>
    <x v="4"/>
    <x v="1"/>
  </r>
  <r>
    <m/>
    <d v="2024-05-27T00:00:00"/>
    <d v="1899-12-30T13:00:00"/>
    <d v="2024-05-27T00:00:00"/>
    <d v="1899-12-30T14:30:00"/>
    <x v="66"/>
    <x v="0"/>
    <x v="1"/>
    <x v="0"/>
    <x v="1"/>
    <x v="1"/>
  </r>
  <r>
    <s v="DGD"/>
    <d v="2024-05-28T00:00:00"/>
    <d v="1899-12-30T09:00:00"/>
    <d v="2024-05-28T00:00:00"/>
    <d v="1899-12-30T10:00:00"/>
    <x v="66"/>
    <x v="0"/>
    <x v="1"/>
    <x v="0"/>
    <x v="4"/>
    <x v="1"/>
  </r>
  <r>
    <m/>
    <d v="2024-05-29T00:00:00"/>
    <d v="1899-12-30T13:30:00"/>
    <d v="2024-05-29T00:00:00"/>
    <d v="1899-12-30T14:30:00"/>
    <x v="66"/>
    <x v="0"/>
    <x v="1"/>
    <x v="0"/>
    <x v="4"/>
    <x v="1"/>
  </r>
  <r>
    <m/>
    <d v="2024-05-30T00:00:00"/>
    <d v="1899-12-30T13:00:00"/>
    <d v="2024-05-30T00:00:00"/>
    <d v="1899-12-30T14:00:00"/>
    <x v="66"/>
    <x v="0"/>
    <x v="1"/>
    <x v="0"/>
    <x v="4"/>
    <x v="1"/>
  </r>
  <r>
    <m/>
    <d v="2024-05-31T00:00:00"/>
    <d v="1899-12-30T08:30:00"/>
    <d v="2024-05-31T00:00:00"/>
    <d v="1899-12-30T09:30:00"/>
    <x v="66"/>
    <x v="0"/>
    <x v="1"/>
    <x v="0"/>
    <x v="4"/>
    <x v="1"/>
  </r>
  <r>
    <m/>
    <d v="2024-05-31T00:00:00"/>
    <d v="1899-12-30T09:30:00"/>
    <d v="2024-05-31T00:00:00"/>
    <d v="1899-12-30T11:00:00"/>
    <x v="66"/>
    <x v="0"/>
    <x v="1"/>
    <x v="0"/>
    <x v="1"/>
    <x v="1"/>
  </r>
  <r>
    <s v="GORBATCHEV Réunion frais d'immobilisation"/>
    <d v="2024-06-11T00:00:00"/>
    <d v="1899-12-30T11:00:00"/>
    <d v="2024-06-11T00:00:00"/>
    <d v="1899-12-30T12:00:00"/>
    <x v="66"/>
    <x v="0"/>
    <x v="1"/>
    <x v="0"/>
    <x v="4"/>
    <x v="3"/>
  </r>
  <r>
    <m/>
    <d v="2024-06-03T00:00:00"/>
    <d v="1899-12-30T16:30:00"/>
    <d v="2024-06-03T00:00:00"/>
    <d v="1899-12-30T17:00:00"/>
    <x v="66"/>
    <x v="0"/>
    <x v="1"/>
    <x v="0"/>
    <x v="0"/>
    <x v="3"/>
  </r>
  <r>
    <m/>
    <d v="2024-06-06T00:00:00"/>
    <d v="1899-12-30T11:00:00"/>
    <d v="2024-06-06T00:00:00"/>
    <d v="1899-12-30T11:30:00"/>
    <x v="66"/>
    <x v="0"/>
    <x v="1"/>
    <x v="0"/>
    <x v="0"/>
    <x v="3"/>
  </r>
  <r>
    <m/>
    <d v="2024-06-07T00:00:00"/>
    <d v="1899-12-30T09:00:00"/>
    <d v="2024-06-07T00:00:00"/>
    <d v="1899-12-30T09:30:00"/>
    <x v="66"/>
    <x v="0"/>
    <x v="1"/>
    <x v="0"/>
    <x v="0"/>
    <x v="3"/>
  </r>
  <r>
    <s v="EDF"/>
    <d v="2024-06-10T00:00:00"/>
    <d v="1899-12-30T08:00:00"/>
    <d v="2024-06-10T00:00:00"/>
    <d v="1899-12-30T09:00:00"/>
    <x v="66"/>
    <x v="0"/>
    <x v="1"/>
    <x v="0"/>
    <x v="4"/>
    <x v="3"/>
  </r>
  <r>
    <s v="CR réunion du 11/06"/>
    <d v="2024-06-12T00:00:00"/>
    <d v="1899-12-30T09:00:00"/>
    <d v="2024-06-12T00:00:00"/>
    <d v="1899-12-30T09:30:00"/>
    <x v="66"/>
    <x v="0"/>
    <x v="1"/>
    <x v="0"/>
    <x v="0"/>
    <x v="3"/>
  </r>
  <r>
    <s v="Modif avenants"/>
    <d v="2024-06-13T00:00:00"/>
    <d v="1899-12-30T15:00:00"/>
    <d v="2024-06-13T00:00:00"/>
    <d v="1899-12-30T17:00:00"/>
    <x v="66"/>
    <x v="0"/>
    <x v="1"/>
    <x v="0"/>
    <x v="2"/>
    <x v="3"/>
  </r>
  <r>
    <m/>
    <d v="2024-06-18T00:00:00"/>
    <d v="1899-12-30T09:30:00"/>
    <d v="2024-06-18T00:00:00"/>
    <d v="1899-12-30T10:00:00"/>
    <x v="66"/>
    <x v="0"/>
    <x v="1"/>
    <x v="0"/>
    <x v="0"/>
    <x v="3"/>
  </r>
  <r>
    <s v="Situation 6 et 7"/>
    <d v="2024-06-20T00:00:00"/>
    <d v="1899-12-30T08:00:00"/>
    <d v="2024-06-20T00:00:00"/>
    <d v="1899-12-30T09:00:00"/>
    <x v="66"/>
    <x v="0"/>
    <x v="1"/>
    <x v="0"/>
    <x v="4"/>
    <x v="3"/>
  </r>
  <r>
    <s v="CR réunion réseau EP"/>
    <d v="2024-06-25T00:00:00"/>
    <d v="1899-12-30T14:00:00"/>
    <d v="2024-06-25T00:00:00"/>
    <d v="1899-12-30T15:00:00"/>
    <x v="66"/>
    <x v="0"/>
    <x v="1"/>
    <x v="0"/>
    <x v="4"/>
    <x v="3"/>
  </r>
  <r>
    <m/>
    <d v="2024-07-01T00:00:00"/>
    <d v="1899-12-30T16:30:00"/>
    <d v="2024-07-01T00:00:00"/>
    <d v="1899-12-30T17:00:00"/>
    <x v="66"/>
    <x v="0"/>
    <x v="1"/>
    <x v="0"/>
    <x v="0"/>
    <x v="6"/>
  </r>
  <r>
    <s v="ADMINISTRATIF GORBATCHEV"/>
    <d v="2024-04-17T00:00:00"/>
    <d v="1899-12-30T15:30:00"/>
    <d v="2024-04-17T00:00:00"/>
    <d v="1899-12-30T17:00:00"/>
    <x v="66"/>
    <x v="0"/>
    <x v="4"/>
    <x v="1"/>
    <x v="1"/>
    <x v="0"/>
  </r>
  <r>
    <s v="GORBATCHEV : création du réseau d'eau pluviale"/>
    <d v="2024-06-24T00:00:00"/>
    <d v="1899-12-30T14:30:00"/>
    <d v="2024-06-24T00:00:00"/>
    <d v="1899-12-30T16:00:00"/>
    <x v="66"/>
    <x v="0"/>
    <x v="4"/>
    <x v="1"/>
    <x v="1"/>
    <x v="3"/>
  </r>
  <r>
    <s v="GORBATCHEV Réunion frais d'immobilisation"/>
    <d v="2024-06-11T00:00:00"/>
    <d v="1899-12-30T11:00:00"/>
    <d v="2024-06-11T00:00:00"/>
    <d v="1899-12-30T12:00:00"/>
    <x v="66"/>
    <x v="0"/>
    <x v="4"/>
    <x v="1"/>
    <x v="4"/>
    <x v="3"/>
  </r>
  <r>
    <s v="Traitement mail Gorbatchev"/>
    <d v="2024-02-08T00:00:00"/>
    <d v="1899-12-30T08:00:00"/>
    <d v="2024-02-08T00:00:00"/>
    <d v="1899-12-30T10:00:00"/>
    <x v="66"/>
    <x v="0"/>
    <x v="12"/>
    <x v="2"/>
    <x v="2"/>
    <x v="4"/>
  </r>
  <r>
    <s v="Traitement situations"/>
    <d v="2024-02-14T00:00:00"/>
    <d v="1899-12-30T10:00:00"/>
    <d v="2024-02-14T00:00:00"/>
    <d v="1899-12-30T12:00:00"/>
    <x v="66"/>
    <x v="0"/>
    <x v="12"/>
    <x v="2"/>
    <x v="2"/>
    <x v="4"/>
  </r>
  <r>
    <s v="Relancer DEAL GORBATCHEV"/>
    <d v="2024-02-15T00:00:00"/>
    <d v="1899-12-30T10:00:00"/>
    <d v="2024-02-15T00:00:00"/>
    <d v="1899-12-30T12:00:00"/>
    <x v="66"/>
    <x v="0"/>
    <x v="12"/>
    <x v="2"/>
    <x v="2"/>
    <x v="4"/>
  </r>
  <r>
    <s v="Traitement situations"/>
    <d v="2024-02-21T00:00:00"/>
    <d v="1899-12-30T10:00:00"/>
    <d v="2024-02-21T00:00:00"/>
    <d v="1899-12-30T12:00:00"/>
    <x v="66"/>
    <x v="0"/>
    <x v="12"/>
    <x v="2"/>
    <x v="2"/>
    <x v="4"/>
  </r>
  <r>
    <s v="Traitement mails"/>
    <d v="2024-02-29T00:00:00"/>
    <d v="1899-12-30T08:00:00"/>
    <d v="2024-02-29T00:00:00"/>
    <d v="1899-12-30T09:00:00"/>
    <x v="66"/>
    <x v="0"/>
    <x v="12"/>
    <x v="2"/>
    <x v="4"/>
    <x v="4"/>
  </r>
  <r>
    <s v="Traitement Mail "/>
    <d v="2024-04-04T00:00:00"/>
    <d v="1899-12-30T08:00:00"/>
    <d v="2024-04-04T00:00:00"/>
    <d v="1899-12-30T09:00:00"/>
    <x v="66"/>
    <x v="0"/>
    <x v="12"/>
    <x v="2"/>
    <x v="4"/>
    <x v="0"/>
  </r>
  <r>
    <s v="Point immobilisation CTA"/>
    <d v="2024-04-18T00:00:00"/>
    <d v="1899-12-30T08:00:00"/>
    <d v="2024-04-18T00:00:00"/>
    <d v="1899-12-30T11:00:00"/>
    <x v="66"/>
    <x v="0"/>
    <x v="12"/>
    <x v="2"/>
    <x v="9"/>
    <x v="0"/>
  </r>
  <r>
    <s v="Point Casud Gorbatchev"/>
    <d v="2024-04-18T00:00:00"/>
    <d v="1899-12-30T15:00:00"/>
    <d v="2024-04-18T00:00:00"/>
    <d v="1899-12-30T17:00:00"/>
    <x v="66"/>
    <x v="0"/>
    <x v="12"/>
    <x v="2"/>
    <x v="2"/>
    <x v="0"/>
  </r>
  <r>
    <s v="Traitement Mail"/>
    <d v="2024-04-25T00:00:00"/>
    <d v="1899-12-30T08:00:00"/>
    <d v="2024-04-25T00:00:00"/>
    <d v="1899-12-30T09:00:00"/>
    <x v="66"/>
    <x v="0"/>
    <x v="12"/>
    <x v="2"/>
    <x v="4"/>
    <x v="0"/>
  </r>
  <r>
    <s v="Point GORBATCHEV"/>
    <d v="2024-04-25T00:00:00"/>
    <d v="1899-12-30T13:00:00"/>
    <d v="2024-04-25T00:00:00"/>
    <d v="1899-12-30T15:00:00"/>
    <x v="66"/>
    <x v="0"/>
    <x v="12"/>
    <x v="2"/>
    <x v="2"/>
    <x v="0"/>
  </r>
  <r>
    <s v="Relance CASUD"/>
    <d v="2024-04-25T00:00:00"/>
    <d v="1899-12-30T15:00:00"/>
    <d v="2024-04-25T00:00:00"/>
    <d v="1899-12-30T17:00:00"/>
    <x v="66"/>
    <x v="0"/>
    <x v="12"/>
    <x v="2"/>
    <x v="2"/>
    <x v="0"/>
  </r>
  <r>
    <s v="GORBATCHEV"/>
    <d v="2024-01-19T00:00:00"/>
    <d v="1899-12-30T08:00:00"/>
    <d v="2024-01-19T00:00:00"/>
    <d v="1899-12-30T11:00:00"/>
    <x v="66"/>
    <x v="2"/>
    <x v="2"/>
    <x v="1"/>
    <x v="9"/>
    <x v="2"/>
  </r>
  <r>
    <s v="GORBATCHEV"/>
    <d v="2024-01-26T00:00:00"/>
    <d v="1899-12-30T08:00:00"/>
    <d v="2024-01-26T00:00:00"/>
    <d v="1899-12-30T11:00:00"/>
    <x v="66"/>
    <x v="2"/>
    <x v="2"/>
    <x v="1"/>
    <x v="9"/>
    <x v="2"/>
  </r>
  <r>
    <s v="Réunion chantier Gorbatchev"/>
    <d v="2024-05-31T00:00:00"/>
    <d v="1899-12-30T08:00:00"/>
    <d v="2024-05-31T00:00:00"/>
    <d v="1899-12-30T11:00:00"/>
    <x v="66"/>
    <x v="2"/>
    <x v="12"/>
    <x v="2"/>
    <x v="9"/>
    <x v="1"/>
  </r>
  <r>
    <s v="REUNION CHANTIER GORBATCHEV"/>
    <d v="2024-04-05T00:00:00"/>
    <d v="1899-12-30T09:00:00"/>
    <d v="2024-04-05T00:00:00"/>
    <d v="1899-12-30T11:00:00"/>
    <x v="66"/>
    <x v="2"/>
    <x v="4"/>
    <x v="1"/>
    <x v="2"/>
    <x v="0"/>
  </r>
  <r>
    <s v="REUNION CHANTIER GORBATCHEV"/>
    <d v="2024-04-19T00:00:00"/>
    <d v="1899-12-30T09:00:00"/>
    <d v="2024-04-19T00:00:00"/>
    <d v="1899-12-30T11:00:00"/>
    <x v="66"/>
    <x v="2"/>
    <x v="4"/>
    <x v="1"/>
    <x v="2"/>
    <x v="0"/>
  </r>
  <r>
    <s v="REUNION CHANTIER GORBATCHEV"/>
    <d v="2024-04-12T00:00:00"/>
    <d v="1899-12-30T09:00:00"/>
    <d v="2024-04-12T00:00:00"/>
    <d v="1899-12-30T11:00:00"/>
    <x v="66"/>
    <x v="2"/>
    <x v="4"/>
    <x v="1"/>
    <x v="2"/>
    <x v="0"/>
  </r>
  <r>
    <s v="Chantier boulanger "/>
    <d v="2024-06-07T00:00:00"/>
    <d v="1899-12-30T08:00:00"/>
    <d v="2024-06-07T00:00:00"/>
    <d v="1899-12-30T11:00:00"/>
    <x v="66"/>
    <x v="2"/>
    <x v="4"/>
    <x v="1"/>
    <x v="9"/>
    <x v="3"/>
  </r>
  <r>
    <s v="REUNION CHANTIER GORBATCHEV"/>
    <d v="2024-06-21T00:00:00"/>
    <d v="1899-12-30T09:00:00"/>
    <d v="2024-06-21T00:00:00"/>
    <d v="1899-12-30T11:00:00"/>
    <x v="66"/>
    <x v="2"/>
    <x v="4"/>
    <x v="1"/>
    <x v="2"/>
    <x v="3"/>
  </r>
  <r>
    <s v="REUNION CHANTIER GORBATCHEV"/>
    <d v="2024-06-28T00:00:00"/>
    <d v="1899-12-30T09:00:00"/>
    <d v="2024-06-28T00:00:00"/>
    <d v="1899-12-30T11:00:00"/>
    <x v="66"/>
    <x v="2"/>
    <x v="4"/>
    <x v="1"/>
    <x v="2"/>
    <x v="3"/>
  </r>
  <r>
    <s v="POSE PREMIERE PIERRE GORBATCHEV"/>
    <d v="2024-02-07T00:00:00"/>
    <d v="1899-12-30T15:30:00"/>
    <d v="2024-02-07T00:00:00"/>
    <d v="1899-12-30T17:00:00"/>
    <x v="66"/>
    <x v="2"/>
    <x v="12"/>
    <x v="2"/>
    <x v="1"/>
    <x v="4"/>
  </r>
  <r>
    <s v="Réunion de chantier Gorbatchev"/>
    <d v="2024-04-12T00:00:00"/>
    <d v="1899-12-30T09:00:00"/>
    <d v="2024-04-12T00:00:00"/>
    <d v="1899-12-30T11:00:00"/>
    <x v="66"/>
    <x v="2"/>
    <x v="12"/>
    <x v="2"/>
    <x v="2"/>
    <x v="0"/>
  </r>
  <r>
    <s v="Réunion chantier Gorbatchev"/>
    <d v="2024-04-19T00:00:00"/>
    <d v="1899-12-30T08:00:00"/>
    <d v="2024-04-19T00:00:00"/>
    <d v="1899-12-30T11:00:00"/>
    <x v="66"/>
    <x v="2"/>
    <x v="12"/>
    <x v="2"/>
    <x v="9"/>
    <x v="0"/>
  </r>
  <r>
    <s v="Réunion chantier Gorbatchev"/>
    <d v="2024-04-26T00:00:00"/>
    <d v="1899-12-30T08:00:00"/>
    <d v="2024-04-26T00:00:00"/>
    <d v="1899-12-30T11:00:00"/>
    <x v="66"/>
    <x v="2"/>
    <x v="12"/>
    <x v="2"/>
    <x v="9"/>
    <x v="0"/>
  </r>
  <r>
    <s v="REUNION DE CHANTIER"/>
    <d v="2024-04-26T00:00:00"/>
    <d v="1899-12-30T08:00:00"/>
    <d v="2024-04-26T00:00:00"/>
    <d v="1899-12-30T11:00:00"/>
    <x v="66"/>
    <x v="2"/>
    <x v="10"/>
    <x v="2"/>
    <x v="9"/>
    <x v="0"/>
  </r>
  <r>
    <s v="REUNION DE CHANTIER"/>
    <d v="2024-05-03T00:00:00"/>
    <d v="1899-12-30T08:00:00"/>
    <d v="2024-05-03T00:00:00"/>
    <d v="1899-12-30T11:00:00"/>
    <x v="66"/>
    <x v="2"/>
    <x v="10"/>
    <x v="2"/>
    <x v="9"/>
    <x v="1"/>
  </r>
  <r>
    <s v="CHRONO DES TACHES OP"/>
    <d v="2024-02-15T00:00:00"/>
    <d v="1899-12-30T14:00:00"/>
    <d v="2024-02-15T00:00:00"/>
    <d v="1899-12-30T16:00:00"/>
    <x v="67"/>
    <x v="0"/>
    <x v="9"/>
    <x v="0"/>
    <x v="2"/>
    <x v="4"/>
  </r>
  <r>
    <m/>
    <d v="2024-02-14T00:00:00"/>
    <d v="1899-12-30T14:00:00"/>
    <d v="2024-02-14T00:00:00"/>
    <d v="1899-12-30T17:00:00"/>
    <x v="67"/>
    <x v="0"/>
    <x v="9"/>
    <x v="0"/>
    <x v="9"/>
    <x v="4"/>
  </r>
  <r>
    <s v="VEFA HAMEAU DU PERE MARTIN - Numérotation logements "/>
    <d v="2024-03-12T00:00:00"/>
    <d v="1899-12-30T15:30:00"/>
    <d v="2024-03-12T00:00:00"/>
    <d v="1899-12-30T17:00:00"/>
    <x v="67"/>
    <x v="0"/>
    <x v="9"/>
    <x v="0"/>
    <x v="1"/>
    <x v="5"/>
  </r>
  <r>
    <s v="DF"/>
    <d v="2024-03-12T00:00:00"/>
    <d v="1899-12-30T08:00:00"/>
    <d v="2024-03-12T00:00:00"/>
    <d v="1899-12-30T09:30:00"/>
    <x v="67"/>
    <x v="0"/>
    <x v="9"/>
    <x v="0"/>
    <x v="1"/>
    <x v="5"/>
  </r>
  <r>
    <m/>
    <d v="2024-03-12T00:00:00"/>
    <d v="1899-12-30T14:30:00"/>
    <d v="2024-03-12T00:00:00"/>
    <d v="1899-12-30T15:00:00"/>
    <x v="67"/>
    <x v="0"/>
    <x v="9"/>
    <x v="0"/>
    <x v="0"/>
    <x v="5"/>
  </r>
  <r>
    <m/>
    <d v="2024-03-18T00:00:00"/>
    <d v="1899-12-30T13:00:00"/>
    <d v="2024-03-18T00:00:00"/>
    <d v="1899-12-30T15:30:00"/>
    <x v="67"/>
    <x v="0"/>
    <x v="9"/>
    <x v="0"/>
    <x v="11"/>
    <x v="5"/>
  </r>
  <r>
    <m/>
    <d v="2024-03-19T00:00:00"/>
    <d v="1899-12-30T13:30:00"/>
    <d v="2024-03-19T00:00:00"/>
    <d v="1899-12-30T15:00:00"/>
    <x v="67"/>
    <x v="0"/>
    <x v="9"/>
    <x v="0"/>
    <x v="1"/>
    <x v="5"/>
  </r>
  <r>
    <m/>
    <d v="2024-03-20T00:00:00"/>
    <d v="1899-12-30T08:30:00"/>
    <d v="2024-03-20T00:00:00"/>
    <d v="1899-12-30T12:00:00"/>
    <x v="67"/>
    <x v="0"/>
    <x v="9"/>
    <x v="0"/>
    <x v="13"/>
    <x v="5"/>
  </r>
  <r>
    <m/>
    <d v="2024-03-20T00:00:00"/>
    <d v="1899-12-30T13:00:00"/>
    <d v="2024-03-20T00:00:00"/>
    <d v="1899-12-30T17:00:00"/>
    <x v="67"/>
    <x v="0"/>
    <x v="9"/>
    <x v="0"/>
    <x v="5"/>
    <x v="5"/>
  </r>
  <r>
    <m/>
    <d v="2024-03-25T00:00:00"/>
    <d v="1899-12-30T08:30:00"/>
    <d v="2024-03-25T00:00:00"/>
    <d v="1899-12-30T09:30:00"/>
    <x v="67"/>
    <x v="0"/>
    <x v="9"/>
    <x v="0"/>
    <x v="4"/>
    <x v="5"/>
  </r>
  <r>
    <m/>
    <d v="2024-03-27T00:00:00"/>
    <d v="1899-12-30T08:30:00"/>
    <d v="2024-03-27T00:00:00"/>
    <d v="1899-12-30T09:30:00"/>
    <x v="67"/>
    <x v="0"/>
    <x v="9"/>
    <x v="0"/>
    <x v="4"/>
    <x v="5"/>
  </r>
  <r>
    <m/>
    <d v="2024-03-07T00:00:00"/>
    <d v="1899-12-30T15:00:00"/>
    <d v="2024-03-07T00:00:00"/>
    <d v="1899-12-30T17:00:00"/>
    <x v="67"/>
    <x v="0"/>
    <x v="9"/>
    <x v="0"/>
    <x v="2"/>
    <x v="5"/>
  </r>
  <r>
    <m/>
    <d v="2024-06-05T00:00:00"/>
    <d v="1899-12-30T13:30:00"/>
    <d v="2024-06-05T00:00:00"/>
    <d v="1899-12-30T14:00:00"/>
    <x v="67"/>
    <x v="0"/>
    <x v="9"/>
    <x v="0"/>
    <x v="0"/>
    <x v="3"/>
  </r>
  <r>
    <s v="POINT ADM "/>
    <d v="2024-01-11T00:00:00"/>
    <d v="1899-12-30T13:30:00"/>
    <d v="2024-01-11T00:00:00"/>
    <d v="1899-12-30T15:30:00"/>
    <x v="68"/>
    <x v="0"/>
    <x v="9"/>
    <x v="0"/>
    <x v="2"/>
    <x v="2"/>
  </r>
  <r>
    <s v="Vérification ultime dossier Hélène Tonru"/>
    <d v="2024-01-09T00:00:00"/>
    <d v="1899-12-30T13:30:00"/>
    <d v="2024-01-09T00:00:00"/>
    <d v="1899-12-30T14:00:00"/>
    <x v="69"/>
    <x v="0"/>
    <x v="9"/>
    <x v="0"/>
    <x v="0"/>
    <x v="2"/>
  </r>
  <r>
    <s v="Annulé: Annulé: OP : HORUS - OPL"/>
    <d v="2024-06-03T00:00:00"/>
    <d v="1899-12-30T08:00:00"/>
    <d v="2024-06-03T00:00:00"/>
    <d v="1899-12-30T17:00:00"/>
    <x v="70"/>
    <x v="0"/>
    <x v="0"/>
    <x v="0"/>
    <x v="3"/>
    <x v="3"/>
  </r>
  <r>
    <s v="ADMINISTRATIF"/>
    <d v="2024-02-28T00:00:00"/>
    <d v="1899-12-30T11:15:00"/>
    <d v="2024-02-28T00:00:00"/>
    <d v="1899-12-30T12:00:00"/>
    <x v="70"/>
    <x v="0"/>
    <x v="10"/>
    <x v="2"/>
    <x v="10"/>
    <x v="4"/>
  </r>
  <r>
    <s v="ADMINISTRATIF"/>
    <d v="2024-03-25T00:00:00"/>
    <d v="1899-12-30T15:00:00"/>
    <d v="2024-03-25T00:00:00"/>
    <d v="1899-12-30T17:00:00"/>
    <x v="70"/>
    <x v="0"/>
    <x v="10"/>
    <x v="2"/>
    <x v="2"/>
    <x v="5"/>
  </r>
  <r>
    <s v="ADMINISTRATIF"/>
    <d v="2024-03-28T00:00:00"/>
    <d v="1899-12-30T13:00:00"/>
    <d v="2024-03-28T00:00:00"/>
    <d v="1899-12-30T15:00:00"/>
    <x v="70"/>
    <x v="0"/>
    <x v="10"/>
    <x v="2"/>
    <x v="2"/>
    <x v="5"/>
  </r>
  <r>
    <s v="ADMINISTRATIF"/>
    <d v="2024-05-02T00:00:00"/>
    <d v="1899-12-30T13:00:00"/>
    <d v="2024-05-02T00:00:00"/>
    <d v="1899-12-30T14:00:00"/>
    <x v="70"/>
    <x v="0"/>
    <x v="10"/>
    <x v="2"/>
    <x v="4"/>
    <x v="1"/>
  </r>
  <r>
    <s v="ADMINISTRATIF"/>
    <d v="2024-05-28T00:00:00"/>
    <d v="1899-12-30T08:00:00"/>
    <d v="2024-05-28T00:00:00"/>
    <d v="1899-12-30T11:00:00"/>
    <x v="70"/>
    <x v="0"/>
    <x v="10"/>
    <x v="2"/>
    <x v="9"/>
    <x v="1"/>
  </r>
  <r>
    <s v="ADMINISTRATIF"/>
    <d v="2024-06-06T00:00:00"/>
    <d v="1899-12-30T08:00:00"/>
    <d v="2024-06-06T00:00:00"/>
    <d v="1899-12-30T12:00:00"/>
    <x v="70"/>
    <x v="0"/>
    <x v="10"/>
    <x v="2"/>
    <x v="5"/>
    <x v="3"/>
  </r>
  <r>
    <s v="ADMINISTRATIF"/>
    <d v="2024-06-12T00:00:00"/>
    <d v="1899-12-30T10:00:00"/>
    <d v="2024-06-12T00:00:00"/>
    <d v="1899-12-30T12:00:00"/>
    <x v="70"/>
    <x v="0"/>
    <x v="10"/>
    <x v="2"/>
    <x v="2"/>
    <x v="3"/>
  </r>
  <r>
    <s v="ADMINISTRATIF"/>
    <d v="2024-06-19T00:00:00"/>
    <d v="1899-12-30T13:30:00"/>
    <d v="2024-06-19T00:00:00"/>
    <d v="1899-12-30T17:00:00"/>
    <x v="70"/>
    <x v="0"/>
    <x v="10"/>
    <x v="2"/>
    <x v="13"/>
    <x v="3"/>
  </r>
  <r>
    <s v="ADMINISTRATIF"/>
    <d v="2024-06-14T00:00:00"/>
    <d v="1899-12-30T08:00:00"/>
    <d v="2024-06-14T00:00:00"/>
    <d v="1899-12-30T11:00:00"/>
    <x v="70"/>
    <x v="0"/>
    <x v="10"/>
    <x v="2"/>
    <x v="9"/>
    <x v="3"/>
  </r>
  <r>
    <s v="ADMINISTRATIF"/>
    <d v="2024-06-17T00:00:00"/>
    <d v="1899-12-30T10:00:00"/>
    <d v="2024-06-17T00:00:00"/>
    <d v="1899-12-30T12:00:00"/>
    <x v="70"/>
    <x v="0"/>
    <x v="10"/>
    <x v="2"/>
    <x v="2"/>
    <x v="3"/>
  </r>
  <r>
    <s v="ADMINISTRATIF"/>
    <d v="2024-07-04T00:00:00"/>
    <d v="1899-12-30T10:00:00"/>
    <d v="2024-07-04T00:00:00"/>
    <d v="1899-12-30T12:00:00"/>
    <x v="70"/>
    <x v="0"/>
    <x v="10"/>
    <x v="2"/>
    <x v="2"/>
    <x v="6"/>
  </r>
  <r>
    <s v="ADMINISTRATIF"/>
    <d v="2024-07-10T00:00:00"/>
    <d v="1899-12-30T10:00:00"/>
    <d v="2024-07-10T00:00:00"/>
    <d v="1899-12-30T12:00:00"/>
    <x v="70"/>
    <x v="0"/>
    <x v="10"/>
    <x v="2"/>
    <x v="2"/>
    <x v="6"/>
  </r>
  <r>
    <s v="ADMINISTRATIF"/>
    <d v="2024-07-15T00:00:00"/>
    <d v="1899-12-30T08:00:00"/>
    <d v="2024-07-15T00:00:00"/>
    <d v="1899-12-30T10:00:00"/>
    <x v="70"/>
    <x v="0"/>
    <x v="10"/>
    <x v="2"/>
    <x v="2"/>
    <x v="6"/>
  </r>
  <r>
    <s v="OP : HORUS - Point levée de réserves de livraison"/>
    <d v="2024-07-16T00:00:00"/>
    <d v="1899-12-30T11:00:00"/>
    <d v="2024-07-16T00:00:00"/>
    <d v="1899-12-30T11:30:00"/>
    <x v="70"/>
    <x v="0"/>
    <x v="10"/>
    <x v="2"/>
    <x v="0"/>
    <x v="6"/>
  </r>
  <r>
    <s v="ADMINISTRATIF"/>
    <d v="2024-07-23T00:00:00"/>
    <d v="1899-12-30T08:00:00"/>
    <d v="2024-07-23T00:00:00"/>
    <d v="1899-12-30T09:00:00"/>
    <x v="70"/>
    <x v="0"/>
    <x v="10"/>
    <x v="2"/>
    <x v="4"/>
    <x v="6"/>
  </r>
  <r>
    <s v="OP : HORUS - Point levée de réserves de livraison n°4"/>
    <d v="2024-07-31T00:00:00"/>
    <d v="1899-12-30T16:00:00"/>
    <d v="2024-07-31T00:00:00"/>
    <d v="1899-12-30T17:00:00"/>
    <x v="70"/>
    <x v="0"/>
    <x v="10"/>
    <x v="2"/>
    <x v="4"/>
    <x v="6"/>
  </r>
  <r>
    <s v="OP : HORUS - Point levée de réserves de livraison"/>
    <d v="2024-08-26T00:00:00"/>
    <d v="1899-12-30T16:00:00"/>
    <d v="2024-08-26T00:00:00"/>
    <d v="1899-12-30T17:00:00"/>
    <x v="70"/>
    <x v="0"/>
    <x v="10"/>
    <x v="2"/>
    <x v="4"/>
    <x v="7"/>
  </r>
  <r>
    <s v="ADMINISTRATIF"/>
    <d v="2024-08-08T00:00:00"/>
    <d v="1899-12-30T08:00:00"/>
    <d v="2024-08-08T00:00:00"/>
    <d v="1899-12-30T12:00:00"/>
    <x v="70"/>
    <x v="0"/>
    <x v="10"/>
    <x v="2"/>
    <x v="5"/>
    <x v="7"/>
  </r>
  <r>
    <s v="ADMINISTRATIF"/>
    <d v="2024-08-21T00:00:00"/>
    <d v="1899-12-30T13:00:00"/>
    <d v="2024-08-21T00:00:00"/>
    <d v="1899-12-30T17:00:00"/>
    <x v="70"/>
    <x v="0"/>
    <x v="10"/>
    <x v="2"/>
    <x v="5"/>
    <x v="7"/>
  </r>
  <r>
    <s v="ADMINISTRATIF"/>
    <d v="2024-08-28T00:00:00"/>
    <d v="1899-12-30T13:00:00"/>
    <d v="2024-08-28T00:00:00"/>
    <d v="1899-12-30T15:00:00"/>
    <x v="70"/>
    <x v="0"/>
    <x v="10"/>
    <x v="2"/>
    <x v="2"/>
    <x v="7"/>
  </r>
  <r>
    <s v="ADMINISTRATIF"/>
    <d v="2024-09-03T00:00:00"/>
    <d v="1899-12-30T10:00:00"/>
    <d v="2024-09-03T00:00:00"/>
    <d v="1899-12-30T12:00:00"/>
    <x v="70"/>
    <x v="0"/>
    <x v="10"/>
    <x v="2"/>
    <x v="2"/>
    <x v="8"/>
  </r>
  <r>
    <s v="ADMINISTRATIF"/>
    <d v="2024-09-24T00:00:00"/>
    <d v="1899-12-30T08:00:00"/>
    <d v="2024-09-24T00:00:00"/>
    <d v="1899-12-30T10:30:00"/>
    <x v="70"/>
    <x v="0"/>
    <x v="10"/>
    <x v="2"/>
    <x v="11"/>
    <x v="8"/>
  </r>
  <r>
    <s v="ADMINISTRATIF"/>
    <d v="2024-09-26T00:00:00"/>
    <d v="1899-12-30T13:00:00"/>
    <d v="2024-09-26T00:00:00"/>
    <d v="1899-12-30T15:00:00"/>
    <x v="70"/>
    <x v="0"/>
    <x v="10"/>
    <x v="2"/>
    <x v="2"/>
    <x v="8"/>
  </r>
  <r>
    <s v="OP : HORUS - Pré-visite JPO"/>
    <d v="2024-04-04T00:00:00"/>
    <d v="1899-12-30T14:00:00"/>
    <d v="2024-04-04T00:00:00"/>
    <d v="1899-12-30T15:30:00"/>
    <x v="70"/>
    <x v="2"/>
    <x v="10"/>
    <x v="2"/>
    <x v="1"/>
    <x v="0"/>
  </r>
  <r>
    <s v="SODEGIS / Opération &quot;VEFA HORUS&quot; / Visite M-3"/>
    <d v="2024-02-28T00:00:00"/>
    <d v="1899-12-30T13:00:00"/>
    <d v="2024-02-28T00:00:00"/>
    <d v="1899-12-30T17:00:00"/>
    <x v="70"/>
    <x v="2"/>
    <x v="10"/>
    <x v="2"/>
    <x v="5"/>
    <x v="4"/>
  </r>
  <r>
    <s v="SODEGIS / Opération &quot;VEFA HORUS&quot; / Visite M-2"/>
    <d v="2024-03-27T00:00:00"/>
    <d v="1899-12-30T14:00:00"/>
    <d v="2024-03-27T00:00:00"/>
    <d v="1899-12-30T17:00:00"/>
    <x v="70"/>
    <x v="2"/>
    <x v="10"/>
    <x v="2"/>
    <x v="9"/>
    <x v="5"/>
  </r>
  <r>
    <s v="OP : HORUS - Pré-visite JPO"/>
    <d v="2024-04-11T00:00:00"/>
    <d v="1899-12-30T08:00:00"/>
    <d v="2024-04-11T00:00:00"/>
    <d v="1899-12-30T09:30:00"/>
    <x v="70"/>
    <x v="2"/>
    <x v="10"/>
    <x v="2"/>
    <x v="1"/>
    <x v="0"/>
  </r>
  <r>
    <s v="ALVERDY : 3eme visite GPA "/>
    <d v="2024-05-14T00:00:00"/>
    <d v="1899-12-30T08:00:00"/>
    <d v="2024-05-14T00:00:00"/>
    <d v="1899-12-30T12:00:00"/>
    <x v="70"/>
    <x v="2"/>
    <x v="10"/>
    <x v="2"/>
    <x v="5"/>
    <x v="1"/>
  </r>
  <r>
    <s v="SODEGIS / &quot;VEFA HORUS&quot; / Visite M-1 "/>
    <d v="2024-05-02T00:00:00"/>
    <d v="1899-12-30T14:00:00"/>
    <d v="2024-05-02T00:00:00"/>
    <d v="1899-12-30T17:00:00"/>
    <x v="70"/>
    <x v="2"/>
    <x v="10"/>
    <x v="2"/>
    <x v="9"/>
    <x v="1"/>
  </r>
  <r>
    <s v="OP : HORUS - OPL"/>
    <d v="2024-05-27T00:00:00"/>
    <d v="1899-12-30T08:00:00"/>
    <d v="2024-05-27T00:00:00"/>
    <d v="1899-12-30T17:00:00"/>
    <x v="70"/>
    <x v="2"/>
    <x v="10"/>
    <x v="2"/>
    <x v="3"/>
    <x v="1"/>
  </r>
  <r>
    <s v="OP : HORUS - OPL"/>
    <d v="2024-05-29T00:00:00"/>
    <d v="1899-12-30T08:00:00"/>
    <d v="2024-05-29T00:00:00"/>
    <d v="1899-12-30T17:00:00"/>
    <x v="70"/>
    <x v="2"/>
    <x v="10"/>
    <x v="2"/>
    <x v="3"/>
    <x v="1"/>
  </r>
  <r>
    <s v="OP : HORUS - OPL"/>
    <d v="2024-06-03T00:00:00"/>
    <d v="1899-12-30T08:00:00"/>
    <d v="2024-06-03T00:00:00"/>
    <d v="1899-12-30T17:00:00"/>
    <x v="70"/>
    <x v="2"/>
    <x v="10"/>
    <x v="2"/>
    <x v="3"/>
    <x v="3"/>
  </r>
  <r>
    <s v="OP : HORUS - OPL"/>
    <d v="2024-06-05T00:00:00"/>
    <d v="1899-12-30T08:00:00"/>
    <d v="2024-06-05T00:00:00"/>
    <d v="1899-12-30T17:00:00"/>
    <x v="70"/>
    <x v="2"/>
    <x v="10"/>
    <x v="2"/>
    <x v="3"/>
    <x v="3"/>
  </r>
  <r>
    <s v="OP HORUS / OPL / Levées des réserves "/>
    <d v="2024-06-10T00:00:00"/>
    <d v="1899-12-30T08:00:00"/>
    <d v="2024-06-10T00:00:00"/>
    <d v="1899-12-30T17:00:00"/>
    <x v="70"/>
    <x v="2"/>
    <x v="10"/>
    <x v="2"/>
    <x v="3"/>
    <x v="3"/>
  </r>
  <r>
    <s v="OP : HORUS - Visite pré-livraison"/>
    <d v="2024-06-12T00:00:00"/>
    <d v="1899-12-30T13:00:00"/>
    <d v="2024-06-12T00:00:00"/>
    <d v="1899-12-30T17:00:00"/>
    <x v="70"/>
    <x v="2"/>
    <x v="10"/>
    <x v="2"/>
    <x v="5"/>
    <x v="3"/>
  </r>
  <r>
    <s v="OP : HORUS - OPL"/>
    <d v="2024-06-17T00:00:00"/>
    <d v="1899-12-30T13:00:00"/>
    <d v="2024-06-17T00:00:00"/>
    <d v="1899-12-30T17:00:00"/>
    <x v="70"/>
    <x v="2"/>
    <x v="10"/>
    <x v="2"/>
    <x v="5"/>
    <x v="3"/>
  </r>
  <r>
    <s v="OP : HORUS - PV réserves de livraison n°1"/>
    <d v="2024-06-24T00:00:00"/>
    <d v="1899-12-30T08:00:00"/>
    <d v="2024-06-24T00:00:00"/>
    <d v="1899-12-30T17:00:00"/>
    <x v="70"/>
    <x v="2"/>
    <x v="10"/>
    <x v="2"/>
    <x v="3"/>
    <x v="3"/>
  </r>
  <r>
    <s v="OP : HORUS - PV réserves de livraison n°2"/>
    <d v="2024-06-25T00:00:00"/>
    <d v="1899-12-30T08:00:00"/>
    <d v="2024-06-25T00:00:00"/>
    <d v="1899-12-30T17:00:00"/>
    <x v="70"/>
    <x v="2"/>
    <x v="10"/>
    <x v="2"/>
    <x v="3"/>
    <x v="3"/>
  </r>
  <r>
    <s v="OP : HORUS - PV réserves de livraison n°3"/>
    <d v="2024-06-26T00:00:00"/>
    <d v="1899-12-30T08:00:00"/>
    <d v="2024-06-26T00:00:00"/>
    <d v="1899-12-30T17:00:00"/>
    <x v="70"/>
    <x v="2"/>
    <x v="10"/>
    <x v="2"/>
    <x v="3"/>
    <x v="3"/>
  </r>
  <r>
    <s v="OP : HORUS - PV réserves de livraison n°4"/>
    <d v="2024-06-27T00:00:00"/>
    <d v="1899-12-30T08:00:00"/>
    <d v="2024-06-27T00:00:00"/>
    <d v="1899-12-30T17:00:00"/>
    <x v="70"/>
    <x v="2"/>
    <x v="10"/>
    <x v="2"/>
    <x v="3"/>
    <x v="3"/>
  </r>
  <r>
    <s v="VISITE DE CHANTIER"/>
    <d v="2024-06-12T00:00:00"/>
    <d v="1899-12-30T08:00:00"/>
    <d v="2024-06-12T00:00:00"/>
    <d v="1899-12-30T10:00:00"/>
    <x v="70"/>
    <x v="2"/>
    <x v="10"/>
    <x v="2"/>
    <x v="2"/>
    <x v="3"/>
  </r>
  <r>
    <s v="VISITE DE CHANTIER"/>
    <d v="2024-06-18T00:00:00"/>
    <d v="1899-12-30T08:00:00"/>
    <d v="2024-06-18T00:00:00"/>
    <d v="1899-12-30T10:00:00"/>
    <x v="70"/>
    <x v="2"/>
    <x v="10"/>
    <x v="2"/>
    <x v="2"/>
    <x v="3"/>
  </r>
  <r>
    <s v="HORUS : OPL"/>
    <d v="2024-06-20T00:00:00"/>
    <d v="1899-12-30T08:00:00"/>
    <d v="2024-06-20T00:00:00"/>
    <d v="1899-12-30T12:00:00"/>
    <x v="70"/>
    <x v="2"/>
    <x v="10"/>
    <x v="2"/>
    <x v="5"/>
    <x v="3"/>
  </r>
  <r>
    <s v="HORUS : OPL"/>
    <d v="2024-06-20T00:00:00"/>
    <d v="1899-12-30T13:00:00"/>
    <d v="2024-06-20T00:00:00"/>
    <d v="1899-12-30T17:00:00"/>
    <x v="70"/>
    <x v="2"/>
    <x v="10"/>
    <x v="2"/>
    <x v="5"/>
    <x v="3"/>
  </r>
  <r>
    <s v="SUIVI DE CHANTIER "/>
    <d v="2024-06-28T00:00:00"/>
    <d v="1899-12-30T08:00:00"/>
    <d v="2024-06-28T00:00:00"/>
    <d v="1899-12-30T12:00:00"/>
    <x v="70"/>
    <x v="2"/>
    <x v="10"/>
    <x v="2"/>
    <x v="5"/>
    <x v="3"/>
  </r>
  <r>
    <s v="REMISE DES CLES "/>
    <d v="2024-06-28T00:00:00"/>
    <d v="1899-12-30T13:00:00"/>
    <d v="2024-06-28T00:00:00"/>
    <d v="1899-12-30T15:00:00"/>
    <x v="70"/>
    <x v="2"/>
    <x v="10"/>
    <x v="2"/>
    <x v="2"/>
    <x v="3"/>
  </r>
  <r>
    <s v="SUIVI DE CHANTIER "/>
    <d v="2024-07-01T00:00:00"/>
    <d v="1899-12-30T10:00:00"/>
    <d v="2024-07-01T00:00:00"/>
    <d v="1899-12-30T12:00:00"/>
    <x v="70"/>
    <x v="2"/>
    <x v="10"/>
    <x v="2"/>
    <x v="2"/>
    <x v="6"/>
  </r>
  <r>
    <s v="SUIVI DE CHANTIER"/>
    <d v="2024-07-01T00:00:00"/>
    <d v="1899-12-30T13:00:00"/>
    <d v="2024-07-01T00:00:00"/>
    <d v="1899-12-30T15:30:00"/>
    <x v="70"/>
    <x v="2"/>
    <x v="10"/>
    <x v="2"/>
    <x v="11"/>
    <x v="6"/>
  </r>
  <r>
    <s v="remise des clés Goulam Mamode Gangate (ex-Horus)"/>
    <d v="2024-07-02T00:00:00"/>
    <d v="1899-12-30T13:00:00"/>
    <d v="2024-07-02T00:00:00"/>
    <d v="1899-12-30T17:00:00"/>
    <x v="70"/>
    <x v="2"/>
    <x v="10"/>
    <x v="2"/>
    <x v="5"/>
    <x v="6"/>
  </r>
  <r>
    <s v="SUIVI DE CHANTIER / PREPARATION INAUGURATION"/>
    <d v="2024-07-02T00:00:00"/>
    <d v="1899-12-30T08:00:00"/>
    <d v="2024-07-02T00:00:00"/>
    <d v="1899-12-30T12:00:00"/>
    <x v="70"/>
    <x v="2"/>
    <x v="10"/>
    <x v="2"/>
    <x v="5"/>
    <x v="6"/>
  </r>
  <r>
    <s v="OP : HORUS - Point levée de réserves de livraison n°1"/>
    <d v="2024-07-10T00:00:00"/>
    <d v="1899-12-30T13:00:00"/>
    <d v="2024-07-10T00:00:00"/>
    <d v="1899-12-30T17:00:00"/>
    <x v="70"/>
    <x v="2"/>
    <x v="10"/>
    <x v="2"/>
    <x v="5"/>
    <x v="6"/>
  </r>
  <r>
    <s v="OP : HORUS - Visite SUDEAU n°2"/>
    <d v="2024-07-16T00:00:00"/>
    <d v="1899-12-30T13:00:00"/>
    <d v="2024-07-16T00:00:00"/>
    <d v="1899-12-30T14:00:00"/>
    <x v="70"/>
    <x v="2"/>
    <x v="10"/>
    <x v="2"/>
    <x v="4"/>
    <x v="6"/>
  </r>
  <r>
    <s v="OP : HORUS - Point levée de réserves de livraison n°2"/>
    <d v="2024-07-18T00:00:00"/>
    <d v="1899-12-30T08:00:00"/>
    <d v="2024-07-18T00:00:00"/>
    <d v="1899-12-30T12:00:00"/>
    <x v="70"/>
    <x v="2"/>
    <x v="10"/>
    <x v="2"/>
    <x v="5"/>
    <x v="6"/>
  </r>
  <r>
    <s v="LEVEE RESERVE HORUS"/>
    <d v="2024-07-19T00:00:00"/>
    <d v="1899-12-30T08:00:00"/>
    <d v="2024-07-19T00:00:00"/>
    <d v="1899-12-30T11:00:00"/>
    <x v="70"/>
    <x v="2"/>
    <x v="10"/>
    <x v="2"/>
    <x v="9"/>
    <x v="6"/>
  </r>
  <r>
    <s v="OP : HORUS - Point levée de réserves de livraison n°3"/>
    <d v="2024-07-25T00:00:00"/>
    <d v="1899-12-30T08:00:00"/>
    <d v="2024-07-25T00:00:00"/>
    <d v="1899-12-30T12:00:00"/>
    <x v="70"/>
    <x v="2"/>
    <x v="10"/>
    <x v="2"/>
    <x v="5"/>
    <x v="6"/>
  </r>
  <r>
    <s v="OP : HORUS - Point levée de réserves de livraison n°3"/>
    <d v="2024-07-25T00:00:00"/>
    <d v="1899-12-30T13:00:00"/>
    <d v="2024-07-25T00:00:00"/>
    <d v="1899-12-30T17:00:00"/>
    <x v="70"/>
    <x v="2"/>
    <x v="10"/>
    <x v="2"/>
    <x v="5"/>
    <x v="6"/>
  </r>
  <r>
    <s v="REUNION DLC LEVEE RESERVE"/>
    <d v="2024-08-07T00:00:00"/>
    <d v="1899-12-30T13:00:00"/>
    <d v="2024-08-07T00:00:00"/>
    <d v="1899-12-30T17:00:00"/>
    <x v="70"/>
    <x v="2"/>
    <x v="10"/>
    <x v="2"/>
    <x v="5"/>
    <x v="7"/>
  </r>
  <r>
    <s v="RDV DLC LEVEE RESERVE HORUS"/>
    <d v="2024-08-27T00:00:00"/>
    <d v="1899-12-30T08:00:00"/>
    <d v="2024-08-27T00:00:00"/>
    <d v="1899-12-30T12:00:00"/>
    <x v="70"/>
    <x v="2"/>
    <x v="10"/>
    <x v="2"/>
    <x v="5"/>
    <x v="7"/>
  </r>
  <r>
    <s v="RDV DLC LEVEE RESERVE"/>
    <d v="2024-09-23T00:00:00"/>
    <d v="1899-12-30T15:30:00"/>
    <d v="2024-09-23T00:00:00"/>
    <d v="1899-12-30T17:00:00"/>
    <x v="70"/>
    <x v="2"/>
    <x v="10"/>
    <x v="2"/>
    <x v="1"/>
    <x v="8"/>
  </r>
  <r>
    <s v="OP : HORUS - Visite levée de réserves de livraison"/>
    <d v="2024-09-26T00:00:00"/>
    <d v="1899-12-30T15:00:00"/>
    <d v="2024-09-26T00:00:00"/>
    <d v="1899-12-30T17:00:00"/>
    <x v="70"/>
    <x v="2"/>
    <x v="10"/>
    <x v="2"/>
    <x v="2"/>
    <x v="8"/>
  </r>
  <r>
    <s v="VISITE LEVEE RESERVE"/>
    <d v="2024-09-04T00:00:00"/>
    <d v="1899-12-30T10:00:00"/>
    <d v="2024-09-04T00:00:00"/>
    <d v="1899-12-30T12:00:00"/>
    <x v="70"/>
    <x v="2"/>
    <x v="10"/>
    <x v="2"/>
    <x v="2"/>
    <x v="8"/>
  </r>
  <r>
    <s v="OP : HORUS - Convocation à une réunion"/>
    <d v="2024-03-19T00:00:00"/>
    <d v="1899-12-30T08:00:00"/>
    <d v="2024-03-19T00:00:00"/>
    <d v="1899-12-30T09:00:00"/>
    <x v="70"/>
    <x v="1"/>
    <x v="10"/>
    <x v="2"/>
    <x v="4"/>
    <x v="5"/>
  </r>
  <r>
    <s v="OP : HORUS - Point livraison"/>
    <d v="2024-03-21T00:00:00"/>
    <d v="1899-12-30T10:00:00"/>
    <d v="2024-03-21T00:00:00"/>
    <d v="1899-12-30T10:30:00"/>
    <x v="70"/>
    <x v="1"/>
    <x v="10"/>
    <x v="2"/>
    <x v="0"/>
    <x v="5"/>
  </r>
  <r>
    <s v="HUBERT DELISLE - Archivage/ Vérification pour transmission Patrimoine"/>
    <d v="2024-01-11T00:00:00"/>
    <d v="1899-12-30T09:00:00"/>
    <d v="2024-01-11T00:00:00"/>
    <d v="1899-12-30T09:30:00"/>
    <x v="71"/>
    <x v="0"/>
    <x v="3"/>
    <x v="2"/>
    <x v="0"/>
    <x v="2"/>
  </r>
  <r>
    <s v="HUBERT DELISLE"/>
    <d v="2024-01-29T00:00:00"/>
    <d v="1899-12-30T10:00:00"/>
    <d v="2024-01-29T00:00:00"/>
    <d v="1899-12-30T10:30:00"/>
    <x v="71"/>
    <x v="0"/>
    <x v="3"/>
    <x v="2"/>
    <x v="0"/>
    <x v="2"/>
  </r>
  <r>
    <s v="HUBERT DELISLE"/>
    <d v="2024-02-07T00:00:00"/>
    <d v="1899-12-30T08:30:00"/>
    <d v="2024-02-07T00:00:00"/>
    <d v="1899-12-30T09:00:00"/>
    <x v="71"/>
    <x v="0"/>
    <x v="3"/>
    <x v="2"/>
    <x v="0"/>
    <x v="4"/>
  </r>
  <r>
    <s v="HUBERT DELISLE"/>
    <d v="2024-02-08T00:00:00"/>
    <d v="1899-12-30T14:30:00"/>
    <d v="2024-02-08T00:00:00"/>
    <d v="1899-12-30T15:30:00"/>
    <x v="71"/>
    <x v="0"/>
    <x v="3"/>
    <x v="2"/>
    <x v="4"/>
    <x v="4"/>
  </r>
  <r>
    <s v="HUBERT DELISLE - TRANSMISSION DE PATRIMOINE "/>
    <d v="2024-02-16T00:00:00"/>
    <d v="1899-12-30T09:30:00"/>
    <d v="2024-02-16T00:00:00"/>
    <d v="1899-12-30T10:00:00"/>
    <x v="71"/>
    <x v="0"/>
    <x v="8"/>
    <x v="0"/>
    <x v="0"/>
    <x v="4"/>
  </r>
  <r>
    <m/>
    <d v="2024-02-07T00:00:00"/>
    <d v="1899-12-30T16:00:00"/>
    <d v="2024-02-07T00:00:00"/>
    <d v="1899-12-30T16:30:00"/>
    <x v="71"/>
    <x v="0"/>
    <x v="8"/>
    <x v="0"/>
    <x v="0"/>
    <x v="4"/>
  </r>
  <r>
    <s v="ARCHIVAGES "/>
    <d v="2024-01-03T00:00:00"/>
    <d v="1899-12-30T13:00:00"/>
    <d v="2024-01-03T00:00:00"/>
    <d v="1899-12-30T16:00:00"/>
    <x v="71"/>
    <x v="0"/>
    <x v="8"/>
    <x v="0"/>
    <x v="9"/>
    <x v="2"/>
  </r>
  <r>
    <m/>
    <d v="2024-01-03T00:00:00"/>
    <d v="1899-12-30T11:00:00"/>
    <d v="2024-01-03T00:00:00"/>
    <d v="1899-12-30T12:00:00"/>
    <x v="71"/>
    <x v="0"/>
    <x v="8"/>
    <x v="0"/>
    <x v="4"/>
    <x v="2"/>
  </r>
  <r>
    <m/>
    <d v="2024-01-04T00:00:00"/>
    <d v="1899-12-30T14:00:00"/>
    <d v="2024-01-04T00:00:00"/>
    <d v="1899-12-30T15:00:00"/>
    <x v="71"/>
    <x v="0"/>
    <x v="8"/>
    <x v="0"/>
    <x v="4"/>
    <x v="2"/>
  </r>
  <r>
    <m/>
    <d v="2024-01-04T00:00:00"/>
    <d v="1899-12-30T16:00:00"/>
    <d v="2024-01-04T00:00:00"/>
    <d v="1899-12-30T17:00:00"/>
    <x v="71"/>
    <x v="0"/>
    <x v="8"/>
    <x v="0"/>
    <x v="4"/>
    <x v="2"/>
  </r>
  <r>
    <s v="PREPARATION TRANSMISSION PATRIMOINE"/>
    <d v="2024-01-08T00:00:00"/>
    <d v="1899-12-30T11:30:00"/>
    <d v="2024-01-08T00:00:00"/>
    <d v="1899-12-30T12:00:00"/>
    <x v="71"/>
    <x v="0"/>
    <x v="8"/>
    <x v="0"/>
    <x v="0"/>
    <x v="2"/>
  </r>
  <r>
    <m/>
    <d v="2024-01-10T00:00:00"/>
    <d v="1899-12-30T13:00:00"/>
    <d v="2024-01-10T00:00:00"/>
    <d v="1899-12-30T14:00:00"/>
    <x v="71"/>
    <x v="0"/>
    <x v="8"/>
    <x v="0"/>
    <x v="4"/>
    <x v="2"/>
  </r>
  <r>
    <s v="TRANSMISSION PATRIMOINE - HUBERT DELISLE"/>
    <d v="2024-07-01T00:00:00"/>
    <d v="1899-12-30T10:30:00"/>
    <d v="2024-07-01T00:00:00"/>
    <d v="1899-12-30T11:00:00"/>
    <x v="71"/>
    <x v="0"/>
    <x v="8"/>
    <x v="0"/>
    <x v="0"/>
    <x v="6"/>
  </r>
  <r>
    <m/>
    <d v="2024-08-26T00:00:00"/>
    <d v="1899-12-30T14:30:00"/>
    <d v="2024-08-26T00:00:00"/>
    <d v="1899-12-30T15:00:00"/>
    <x v="71"/>
    <x v="0"/>
    <x v="8"/>
    <x v="0"/>
    <x v="0"/>
    <x v="7"/>
  </r>
  <r>
    <m/>
    <d v="2024-09-03T00:00:00"/>
    <d v="1899-12-30T10:30:00"/>
    <d v="2024-09-03T00:00:00"/>
    <d v="1899-12-30T11:00:00"/>
    <x v="71"/>
    <x v="0"/>
    <x v="8"/>
    <x v="0"/>
    <x v="0"/>
    <x v="8"/>
  </r>
  <r>
    <s v="Appel à projet IE 483 Bois d’Olives : Réunion de cadrage "/>
    <d v="2024-03-26T00:00:00"/>
    <d v="1899-12-30T10:30:00"/>
    <d v="2024-03-26T00:00:00"/>
    <d v="1899-12-30T11:30:00"/>
    <x v="72"/>
    <x v="0"/>
    <x v="0"/>
    <x v="0"/>
    <x v="4"/>
    <x v="5"/>
  </r>
  <r>
    <s v="IE 483"/>
    <d v="2024-03-26T00:00:00"/>
    <d v="1899-12-30T10:30:00"/>
    <d v="2024-03-26T00:00:00"/>
    <d v="1899-12-30T12:00:00"/>
    <x v="72"/>
    <x v="0"/>
    <x v="0"/>
    <x v="0"/>
    <x v="1"/>
    <x v="5"/>
  </r>
  <r>
    <s v="IE 483"/>
    <d v="2024-03-25T00:00:00"/>
    <d v="1899-12-30T14:00:00"/>
    <d v="2024-03-25T00:00:00"/>
    <d v="1899-12-30T15:00:00"/>
    <x v="72"/>
    <x v="0"/>
    <x v="0"/>
    <x v="0"/>
    <x v="4"/>
    <x v="5"/>
  </r>
  <r>
    <s v="IE 483"/>
    <d v="2024-03-07T00:00:00"/>
    <d v="1899-12-30T10:30:00"/>
    <d v="2024-03-07T00:00:00"/>
    <d v="1899-12-30T11:30:00"/>
    <x v="72"/>
    <x v="0"/>
    <x v="0"/>
    <x v="0"/>
    <x v="4"/>
    <x v="5"/>
  </r>
  <r>
    <s v="IE 483"/>
    <d v="2024-03-08T00:00:00"/>
    <d v="1899-12-30T08:00:00"/>
    <d v="2024-03-08T00:00:00"/>
    <d v="1899-12-30T09:00:00"/>
    <x v="72"/>
    <x v="0"/>
    <x v="0"/>
    <x v="0"/>
    <x v="4"/>
    <x v="5"/>
  </r>
  <r>
    <s v="IE 483"/>
    <d v="2024-03-13T00:00:00"/>
    <d v="1899-12-30T10:30:00"/>
    <d v="2024-03-13T00:00:00"/>
    <d v="1899-12-30T11:30:00"/>
    <x v="72"/>
    <x v="0"/>
    <x v="0"/>
    <x v="0"/>
    <x v="4"/>
    <x v="5"/>
  </r>
  <r>
    <s v="IE 483"/>
    <d v="2024-03-18T00:00:00"/>
    <d v="1899-12-30T13:30:00"/>
    <d v="2024-03-18T00:00:00"/>
    <d v="1899-12-30T14:30:00"/>
    <x v="72"/>
    <x v="0"/>
    <x v="0"/>
    <x v="0"/>
    <x v="4"/>
    <x v="5"/>
  </r>
  <r>
    <s v="IE 483"/>
    <d v="2024-03-20T00:00:00"/>
    <d v="1899-12-30T14:00:00"/>
    <d v="2024-03-20T00:00:00"/>
    <d v="1899-12-30T15:00:00"/>
    <x v="72"/>
    <x v="0"/>
    <x v="0"/>
    <x v="0"/>
    <x v="4"/>
    <x v="5"/>
  </r>
  <r>
    <m/>
    <d v="2024-02-28T00:00:00"/>
    <d v="1899-12-30T15:00:00"/>
    <d v="2024-02-28T00:00:00"/>
    <d v="1899-12-30T17:00:00"/>
    <x v="72"/>
    <x v="0"/>
    <x v="5"/>
    <x v="2"/>
    <x v="2"/>
    <x v="4"/>
  </r>
  <r>
    <s v="IE 483 Bois d'Olives : ouverture plis MOE"/>
    <d v="2024-03-18T00:00:00"/>
    <d v="1899-12-30T13:30:00"/>
    <d v="2024-03-18T00:00:00"/>
    <d v="1899-12-30T14:00:00"/>
    <x v="72"/>
    <x v="0"/>
    <x v="5"/>
    <x v="2"/>
    <x v="0"/>
    <x v="5"/>
  </r>
  <r>
    <m/>
    <d v="2024-03-20T00:00:00"/>
    <d v="1899-12-30T08:00:00"/>
    <d v="2024-03-20T00:00:00"/>
    <d v="1899-12-30T09:30:00"/>
    <x v="72"/>
    <x v="0"/>
    <x v="5"/>
    <x v="2"/>
    <x v="1"/>
    <x v="5"/>
  </r>
  <r>
    <m/>
    <d v="2024-03-19T00:00:00"/>
    <d v="1899-12-30T08:00:00"/>
    <d v="2024-03-19T00:00:00"/>
    <d v="1899-12-30T12:00:00"/>
    <x v="72"/>
    <x v="0"/>
    <x v="5"/>
    <x v="2"/>
    <x v="5"/>
    <x v="5"/>
  </r>
  <r>
    <m/>
    <d v="2024-03-19T00:00:00"/>
    <d v="1899-12-30T13:00:00"/>
    <d v="2024-03-19T00:00:00"/>
    <d v="1899-12-30T17:00:00"/>
    <x v="72"/>
    <x v="0"/>
    <x v="5"/>
    <x v="2"/>
    <x v="5"/>
    <x v="5"/>
  </r>
  <r>
    <s v="reunion"/>
    <d v="2024-03-20T00:00:00"/>
    <d v="1899-12-30T09:30:00"/>
    <d v="2024-03-20T00:00:00"/>
    <d v="1899-12-30T10:30:00"/>
    <x v="72"/>
    <x v="0"/>
    <x v="5"/>
    <x v="2"/>
    <x v="4"/>
    <x v="5"/>
  </r>
  <r>
    <s v="Appel à projet IE 483 Bois d’Olives : Réunion de cadrage "/>
    <d v="2024-03-26T00:00:00"/>
    <d v="1899-12-30T10:30:00"/>
    <d v="2024-03-26T00:00:00"/>
    <d v="1899-12-30T12:00:00"/>
    <x v="72"/>
    <x v="0"/>
    <x v="5"/>
    <x v="2"/>
    <x v="1"/>
    <x v="5"/>
  </r>
  <r>
    <s v="EI 483"/>
    <d v="2024-03-20T00:00:00"/>
    <d v="1899-12-30T14:00:00"/>
    <d v="2024-03-20T00:00:00"/>
    <d v="1899-12-30T15:00:00"/>
    <x v="72"/>
    <x v="0"/>
    <x v="5"/>
    <x v="2"/>
    <x v="4"/>
    <x v="5"/>
  </r>
  <r>
    <m/>
    <d v="2024-03-26T00:00:00"/>
    <d v="1899-12-30T09:30:00"/>
    <d v="2024-03-26T00:00:00"/>
    <d v="1899-12-30T10:30:00"/>
    <x v="72"/>
    <x v="0"/>
    <x v="5"/>
    <x v="2"/>
    <x v="4"/>
    <x v="5"/>
  </r>
  <r>
    <s v="Appel à projet : IE 483 - Bois d'Olives"/>
    <d v="2024-04-16T00:00:00"/>
    <d v="1899-12-30T14:00:00"/>
    <d v="2024-04-16T00:00:00"/>
    <d v="1899-12-30T16:00:00"/>
    <x v="72"/>
    <x v="0"/>
    <x v="5"/>
    <x v="2"/>
    <x v="2"/>
    <x v="0"/>
  </r>
  <r>
    <m/>
    <d v="2024-04-10T00:00:00"/>
    <d v="1899-12-30T15:30:00"/>
    <d v="2024-04-10T00:00:00"/>
    <d v="1899-12-30T17:00:00"/>
    <x v="72"/>
    <x v="0"/>
    <x v="5"/>
    <x v="2"/>
    <x v="1"/>
    <x v="0"/>
  </r>
  <r>
    <m/>
    <d v="2024-04-11T00:00:00"/>
    <d v="1899-12-30T08:00:00"/>
    <d v="2024-04-11T00:00:00"/>
    <d v="1899-12-30T09:30:00"/>
    <x v="72"/>
    <x v="0"/>
    <x v="5"/>
    <x v="2"/>
    <x v="1"/>
    <x v="0"/>
  </r>
  <r>
    <m/>
    <d v="2024-04-11T00:00:00"/>
    <d v="1899-12-30T14:30:00"/>
    <d v="2024-04-11T00:00:00"/>
    <d v="1899-12-30T16:00:00"/>
    <x v="72"/>
    <x v="0"/>
    <x v="5"/>
    <x v="2"/>
    <x v="1"/>
    <x v="0"/>
  </r>
  <r>
    <m/>
    <d v="2024-04-12T00:00:00"/>
    <d v="1899-12-30T08:00:00"/>
    <d v="2024-04-12T00:00:00"/>
    <d v="1899-12-30T09:00:00"/>
    <x v="72"/>
    <x v="0"/>
    <x v="5"/>
    <x v="2"/>
    <x v="4"/>
    <x v="0"/>
  </r>
  <r>
    <m/>
    <d v="2024-04-17T00:00:00"/>
    <d v="1899-12-30T13:00:00"/>
    <d v="2024-04-17T00:00:00"/>
    <d v="1899-12-30T17:00:00"/>
    <x v="72"/>
    <x v="0"/>
    <x v="5"/>
    <x v="2"/>
    <x v="5"/>
    <x v="0"/>
  </r>
  <r>
    <m/>
    <d v="2024-04-18T00:00:00"/>
    <d v="1899-12-30T11:00:00"/>
    <d v="2024-04-18T00:00:00"/>
    <d v="1899-12-30T12:00:00"/>
    <x v="72"/>
    <x v="0"/>
    <x v="5"/>
    <x v="2"/>
    <x v="4"/>
    <x v="0"/>
  </r>
  <r>
    <s v="COMITE D'INVESTISSEMENT"/>
    <d v="2024-04-19T00:00:00"/>
    <d v="1899-12-30T08:00:00"/>
    <d v="2024-04-19T00:00:00"/>
    <d v="1899-12-30T11:00:00"/>
    <x v="72"/>
    <x v="0"/>
    <x v="5"/>
    <x v="2"/>
    <x v="9"/>
    <x v="0"/>
  </r>
  <r>
    <m/>
    <d v="2024-04-18T00:00:00"/>
    <d v="1899-12-30T14:30:00"/>
    <d v="2024-04-18T00:00:00"/>
    <d v="1899-12-30T17:00:00"/>
    <x v="72"/>
    <x v="0"/>
    <x v="5"/>
    <x v="2"/>
    <x v="11"/>
    <x v="0"/>
  </r>
  <r>
    <m/>
    <d v="2024-04-25T00:00:00"/>
    <d v="1899-12-30T08:00:00"/>
    <d v="2024-04-25T00:00:00"/>
    <d v="1899-12-30T09:30:00"/>
    <x v="72"/>
    <x v="0"/>
    <x v="5"/>
    <x v="2"/>
    <x v="1"/>
    <x v="0"/>
  </r>
  <r>
    <m/>
    <d v="2024-05-14T00:00:00"/>
    <d v="1899-12-30T10:00:00"/>
    <d v="2024-05-14T00:00:00"/>
    <d v="1899-12-30T12:00:00"/>
    <x v="72"/>
    <x v="0"/>
    <x v="5"/>
    <x v="2"/>
    <x v="2"/>
    <x v="1"/>
  </r>
  <r>
    <s v="Appel à projet IE 483 : point avant présentation à la mairie de Saint Pierre"/>
    <d v="2024-06-26T00:00:00"/>
    <d v="1899-12-30T14:00:00"/>
    <d v="2024-06-26T00:00:00"/>
    <d v="1899-12-30T15:30:00"/>
    <x v="72"/>
    <x v="0"/>
    <x v="5"/>
    <x v="2"/>
    <x v="1"/>
    <x v="3"/>
  </r>
  <r>
    <m/>
    <d v="2024-06-12T00:00:00"/>
    <d v="1899-12-30T08:00:00"/>
    <d v="2024-06-12T00:00:00"/>
    <d v="1899-12-30T09:00:00"/>
    <x v="72"/>
    <x v="0"/>
    <x v="5"/>
    <x v="2"/>
    <x v="4"/>
    <x v="3"/>
  </r>
  <r>
    <m/>
    <d v="2024-06-26T00:00:00"/>
    <d v="1899-12-30T13:00:00"/>
    <d v="2024-06-26T00:00:00"/>
    <d v="1899-12-30T14:00:00"/>
    <x v="72"/>
    <x v="0"/>
    <x v="5"/>
    <x v="2"/>
    <x v="4"/>
    <x v="3"/>
  </r>
  <r>
    <m/>
    <d v="2024-06-26T00:00:00"/>
    <d v="1899-12-30T15:30:00"/>
    <d v="2024-06-26T00:00:00"/>
    <d v="1899-12-30T17:00:00"/>
    <x v="72"/>
    <x v="0"/>
    <x v="5"/>
    <x v="2"/>
    <x v="1"/>
    <x v="3"/>
  </r>
  <r>
    <s v="IE 483"/>
    <d v="2024-07-17T00:00:00"/>
    <d v="1899-12-30T13:30:00"/>
    <d v="2024-07-17T00:00:00"/>
    <d v="1899-12-30T14:00:00"/>
    <x v="72"/>
    <x v="0"/>
    <x v="0"/>
    <x v="0"/>
    <x v="0"/>
    <x v="6"/>
  </r>
  <r>
    <s v="IE 483"/>
    <d v="2024-07-10T00:00:00"/>
    <d v="1899-12-30T15:00:00"/>
    <d v="2024-07-10T00:00:00"/>
    <d v="1899-12-30T15:30:00"/>
    <x v="72"/>
    <x v="0"/>
    <x v="0"/>
    <x v="0"/>
    <x v="0"/>
    <x v="6"/>
  </r>
  <r>
    <s v="IE 483"/>
    <d v="2024-05-15T00:00:00"/>
    <d v="1899-12-30T13:30:00"/>
    <d v="2024-05-15T00:00:00"/>
    <d v="1899-12-30T14:00:00"/>
    <x v="72"/>
    <x v="0"/>
    <x v="0"/>
    <x v="0"/>
    <x v="0"/>
    <x v="1"/>
  </r>
  <r>
    <s v="IE 483"/>
    <d v="2024-05-14T00:00:00"/>
    <d v="1899-12-30T09:30:00"/>
    <d v="2024-05-14T00:00:00"/>
    <d v="1899-12-30T10:00:00"/>
    <x v="72"/>
    <x v="0"/>
    <x v="0"/>
    <x v="0"/>
    <x v="0"/>
    <x v="1"/>
  </r>
  <r>
    <s v="IE 483"/>
    <d v="2024-05-07T00:00:00"/>
    <d v="1899-12-30T14:30:00"/>
    <d v="2024-05-07T00:00:00"/>
    <d v="1899-12-30T15:00:00"/>
    <x v="72"/>
    <x v="0"/>
    <x v="0"/>
    <x v="0"/>
    <x v="0"/>
    <x v="1"/>
  </r>
  <r>
    <s v="IE 483"/>
    <d v="2024-05-22T00:00:00"/>
    <d v="1899-12-30T14:00:00"/>
    <d v="2024-05-22T00:00:00"/>
    <d v="1899-12-30T14:30:00"/>
    <x v="72"/>
    <x v="0"/>
    <x v="0"/>
    <x v="0"/>
    <x v="0"/>
    <x v="1"/>
  </r>
  <r>
    <s v="IE 483"/>
    <d v="2024-05-28T00:00:00"/>
    <d v="1899-12-30T10:30:00"/>
    <d v="2024-05-28T00:00:00"/>
    <d v="1899-12-30T10:35:00"/>
    <x v="72"/>
    <x v="0"/>
    <x v="0"/>
    <x v="0"/>
    <x v="20"/>
    <x v="1"/>
  </r>
  <r>
    <s v="Appel à projet IE 483 : point avant présentation à la mairie de Saint Pierre"/>
    <d v="2024-06-26T00:00:00"/>
    <d v="1899-12-30T14:00:00"/>
    <d v="2024-06-26T00:00:00"/>
    <d v="1899-12-30T15:30:00"/>
    <x v="72"/>
    <x v="0"/>
    <x v="0"/>
    <x v="0"/>
    <x v="1"/>
    <x v="3"/>
  </r>
  <r>
    <s v="IE 483"/>
    <d v="2024-06-26T00:00:00"/>
    <d v="1899-12-30T14:00:00"/>
    <d v="2024-06-26T00:00:00"/>
    <d v="1899-12-30T15:00:00"/>
    <x v="72"/>
    <x v="0"/>
    <x v="0"/>
    <x v="0"/>
    <x v="4"/>
    <x v="3"/>
  </r>
  <r>
    <s v="IE 483"/>
    <d v="2024-06-27T00:00:00"/>
    <d v="1899-12-30T11:00:00"/>
    <d v="2024-06-27T00:00:00"/>
    <d v="1899-12-30T11:30:00"/>
    <x v="72"/>
    <x v="0"/>
    <x v="0"/>
    <x v="0"/>
    <x v="0"/>
    <x v="3"/>
  </r>
  <r>
    <s v="IE 483"/>
    <d v="2024-06-05T00:00:00"/>
    <d v="1899-12-30T08:00:00"/>
    <d v="2024-06-05T00:00:00"/>
    <d v="1899-12-30T09:00:00"/>
    <x v="72"/>
    <x v="0"/>
    <x v="0"/>
    <x v="0"/>
    <x v="4"/>
    <x v="3"/>
  </r>
  <r>
    <s v="IE 483"/>
    <d v="2024-06-10T00:00:00"/>
    <d v="1899-12-30T16:30:00"/>
    <d v="2024-06-10T00:00:00"/>
    <d v="1899-12-30T17:00:00"/>
    <x v="72"/>
    <x v="0"/>
    <x v="0"/>
    <x v="0"/>
    <x v="0"/>
    <x v="3"/>
  </r>
  <r>
    <s v="IE 483"/>
    <d v="2024-06-13T00:00:00"/>
    <d v="1899-12-30T11:00:00"/>
    <d v="2024-06-13T00:00:00"/>
    <d v="1899-12-30T11:30:00"/>
    <x v="72"/>
    <x v="0"/>
    <x v="0"/>
    <x v="0"/>
    <x v="0"/>
    <x v="3"/>
  </r>
  <r>
    <s v="IE 483"/>
    <d v="2024-06-26T00:00:00"/>
    <d v="1899-12-30T15:30:00"/>
    <d v="2024-06-26T00:00:00"/>
    <d v="1899-12-30T16:30:00"/>
    <x v="72"/>
    <x v="0"/>
    <x v="0"/>
    <x v="0"/>
    <x v="4"/>
    <x v="3"/>
  </r>
  <r>
    <s v="Présentation projet Bois d'Olive IE 483"/>
    <d v="2024-07-04T00:00:00"/>
    <d v="1899-12-30T14:00:00"/>
    <d v="2024-07-04T00:00:00"/>
    <d v="1899-12-30T17:00:00"/>
    <x v="72"/>
    <x v="0"/>
    <x v="5"/>
    <x v="2"/>
    <x v="9"/>
    <x v="6"/>
  </r>
  <r>
    <m/>
    <d v="2024-07-22T00:00:00"/>
    <d v="1899-12-30T10:00:00"/>
    <d v="2024-07-22T00:00:00"/>
    <d v="1899-12-30T12:00:00"/>
    <x v="72"/>
    <x v="0"/>
    <x v="5"/>
    <x v="2"/>
    <x v="2"/>
    <x v="6"/>
  </r>
  <r>
    <m/>
    <d v="2024-08-05T00:00:00"/>
    <d v="1899-12-30T08:00:00"/>
    <d v="2024-08-05T00:00:00"/>
    <d v="1899-12-30T12:00:00"/>
    <x v="72"/>
    <x v="0"/>
    <x v="5"/>
    <x v="2"/>
    <x v="5"/>
    <x v="7"/>
  </r>
  <r>
    <s v="IE 483 "/>
    <d v="2024-04-03T00:00:00"/>
    <d v="1899-12-30T09:30:00"/>
    <d v="2024-04-03T00:00:00"/>
    <d v="1899-12-30T10:00:00"/>
    <x v="72"/>
    <x v="0"/>
    <x v="0"/>
    <x v="0"/>
    <x v="0"/>
    <x v="0"/>
  </r>
  <r>
    <s v="Relancer GL : IE 483"/>
    <d v="2024-04-09T00:00:00"/>
    <d v="1899-12-30T14:30:00"/>
    <d v="2024-04-09T00:00:00"/>
    <d v="1899-12-30T15:00:00"/>
    <x v="72"/>
    <x v="0"/>
    <x v="0"/>
    <x v="0"/>
    <x v="0"/>
    <x v="0"/>
  </r>
  <r>
    <s v="IE 483"/>
    <d v="2024-04-09T00:00:00"/>
    <d v="1899-12-30T14:30:00"/>
    <d v="2024-04-09T00:00:00"/>
    <d v="1899-12-30T15:00:00"/>
    <x v="72"/>
    <x v="0"/>
    <x v="0"/>
    <x v="0"/>
    <x v="0"/>
    <x v="0"/>
  </r>
  <r>
    <s v="IE 483"/>
    <d v="2024-04-12T00:00:00"/>
    <d v="1899-12-30T09:00:00"/>
    <d v="2024-04-12T00:00:00"/>
    <d v="1899-12-30T10:00:00"/>
    <x v="72"/>
    <x v="0"/>
    <x v="0"/>
    <x v="0"/>
    <x v="4"/>
    <x v="0"/>
  </r>
  <r>
    <s v="IE 483"/>
    <d v="2024-04-29T00:00:00"/>
    <d v="1899-12-30T13:30:00"/>
    <d v="2024-04-29T00:00:00"/>
    <d v="1899-12-30T14:00:00"/>
    <x v="72"/>
    <x v="0"/>
    <x v="0"/>
    <x v="0"/>
    <x v="0"/>
    <x v="0"/>
  </r>
  <r>
    <s v="IE 483"/>
    <d v="2024-04-16T00:00:00"/>
    <d v="1899-12-30T14:00:00"/>
    <d v="2024-04-16T00:00:00"/>
    <d v="1899-12-30T16:00:00"/>
    <x v="72"/>
    <x v="0"/>
    <x v="0"/>
    <x v="0"/>
    <x v="2"/>
    <x v="0"/>
  </r>
  <r>
    <s v="IE 483"/>
    <d v="2024-04-17T00:00:00"/>
    <d v="1899-12-30T08:00:00"/>
    <d v="2024-04-17T00:00:00"/>
    <d v="1899-12-30T09:30:00"/>
    <x v="72"/>
    <x v="0"/>
    <x v="0"/>
    <x v="0"/>
    <x v="1"/>
    <x v="0"/>
  </r>
  <r>
    <s v="IE 483"/>
    <d v="2024-04-17T00:00:00"/>
    <d v="1899-12-30T14:30:00"/>
    <d v="2024-04-17T00:00:00"/>
    <d v="1899-12-30T15:00:00"/>
    <x v="72"/>
    <x v="0"/>
    <x v="0"/>
    <x v="0"/>
    <x v="0"/>
    <x v="0"/>
  </r>
  <r>
    <m/>
    <d v="2024-03-28T00:00:00"/>
    <d v="1899-12-30T15:00:00"/>
    <d v="2024-03-28T00:00:00"/>
    <d v="1899-12-30T17:00:00"/>
    <x v="72"/>
    <x v="2"/>
    <x v="5"/>
    <x v="2"/>
    <x v="2"/>
    <x v="5"/>
  </r>
  <r>
    <s v="IE 483 Bois d'Olives : ouverture plis MOE"/>
    <d v="2024-03-18T00:00:00"/>
    <d v="1899-12-30T13:30:00"/>
    <d v="2024-03-18T00:00:00"/>
    <d v="1899-12-30T14:00:00"/>
    <x v="73"/>
    <x v="0"/>
    <x v="0"/>
    <x v="0"/>
    <x v="0"/>
    <x v="5"/>
  </r>
  <r>
    <s v="EI 483"/>
    <d v="2024-03-20T00:00:00"/>
    <d v="1899-12-30T14:00:00"/>
    <d v="2024-03-20T00:00:00"/>
    <d v="1899-12-30T15:00:00"/>
    <x v="74"/>
    <x v="0"/>
    <x v="0"/>
    <x v="0"/>
    <x v="4"/>
    <x v="5"/>
  </r>
  <r>
    <s v="Appel à projet : IE 483 - Bois d'Olives"/>
    <d v="2024-04-16T00:00:00"/>
    <d v="1899-12-30T14:00:00"/>
    <d v="2024-04-16T00:00:00"/>
    <d v="1899-12-30T16:00:00"/>
    <x v="74"/>
    <x v="0"/>
    <x v="0"/>
    <x v="0"/>
    <x v="2"/>
    <x v="0"/>
  </r>
  <r>
    <s v="OP : IKARIA - Budget mise à jour avenant (TS)"/>
    <d v="2024-01-03T00:00:00"/>
    <d v="1899-12-30T11:30:00"/>
    <d v="2024-01-03T00:00:00"/>
    <d v="1899-12-30T12:00:00"/>
    <x v="75"/>
    <x v="0"/>
    <x v="6"/>
    <x v="2"/>
    <x v="0"/>
    <x v="2"/>
  </r>
  <r>
    <s v="OP : IKARIA - Factures"/>
    <d v="2024-01-02T00:00:00"/>
    <d v="1899-12-30T10:00:00"/>
    <d v="2024-01-02T00:00:00"/>
    <d v="1899-12-30T11:30:00"/>
    <x v="75"/>
    <x v="0"/>
    <x v="6"/>
    <x v="2"/>
    <x v="1"/>
    <x v="2"/>
  </r>
  <r>
    <s v="OP : IKARIA - Relance EDF MDE (protection des baies)"/>
    <d v="2024-01-24T00:00:00"/>
    <d v="1899-12-30T11:30:00"/>
    <d v="2024-01-24T00:00:00"/>
    <d v="1899-12-30T12:00:00"/>
    <x v="75"/>
    <x v="0"/>
    <x v="6"/>
    <x v="2"/>
    <x v="0"/>
    <x v="2"/>
  </r>
  <r>
    <s v="OP : IKARIA - Complément MDE EDF"/>
    <d v="2024-01-02T00:00:00"/>
    <d v="1899-12-30T13:00:00"/>
    <d v="2024-01-02T00:00:00"/>
    <d v="1899-12-30T13:30:00"/>
    <x v="75"/>
    <x v="0"/>
    <x v="6"/>
    <x v="2"/>
    <x v="0"/>
    <x v="2"/>
  </r>
  <r>
    <s v="OP : IKARIA - Point chantier"/>
    <d v="2024-01-10T00:00:00"/>
    <d v="1899-12-30T09:00:00"/>
    <d v="2024-01-10T00:00:00"/>
    <d v="1899-12-30T10:30:00"/>
    <x v="75"/>
    <x v="0"/>
    <x v="6"/>
    <x v="2"/>
    <x v="1"/>
    <x v="2"/>
  </r>
  <r>
    <s v="OP : IKARIA - Avenant TS (échantillon)"/>
    <d v="2024-01-04T00:00:00"/>
    <d v="1899-12-30T13:00:00"/>
    <d v="2024-01-04T00:00:00"/>
    <d v="1899-12-30T15:00:00"/>
    <x v="75"/>
    <x v="0"/>
    <x v="6"/>
    <x v="2"/>
    <x v="2"/>
    <x v="2"/>
  </r>
  <r>
    <s v="OP : IKARIA - Point chantier"/>
    <d v="2024-01-24T00:00:00"/>
    <d v="1899-12-30T08:30:00"/>
    <d v="2024-01-24T00:00:00"/>
    <d v="1899-12-30T09:00:00"/>
    <x v="75"/>
    <x v="0"/>
    <x v="6"/>
    <x v="2"/>
    <x v="0"/>
    <x v="2"/>
  </r>
  <r>
    <s v="OP : IKARIA - Point chantier"/>
    <d v="2024-01-31T00:00:00"/>
    <d v="1899-12-30T08:30:00"/>
    <d v="2024-01-31T00:00:00"/>
    <d v="1899-12-30T09:00:00"/>
    <x v="75"/>
    <x v="0"/>
    <x v="6"/>
    <x v="2"/>
    <x v="0"/>
    <x v="2"/>
  </r>
  <r>
    <s v="OP : IKARIA - Relance JPI sur point chantier"/>
    <d v="2024-01-12T00:00:00"/>
    <d v="1899-12-30T08:00:00"/>
    <d v="2024-01-12T00:00:00"/>
    <d v="1899-12-30T08:30:00"/>
    <x v="75"/>
    <x v="0"/>
    <x v="6"/>
    <x v="2"/>
    <x v="0"/>
    <x v="2"/>
  </r>
  <r>
    <s v="OP : IKARIA - Récep surface commerce MOE"/>
    <d v="2024-01-19T00:00:00"/>
    <d v="1899-12-30T09:00:00"/>
    <d v="2024-01-19T00:00:00"/>
    <d v="1899-12-30T09:30:00"/>
    <x v="75"/>
    <x v="0"/>
    <x v="6"/>
    <x v="2"/>
    <x v="0"/>
    <x v="2"/>
  </r>
  <r>
    <s v="OP : IKARIA - Actualisation budget surfaces commerces"/>
    <d v="2024-01-22T00:00:00"/>
    <d v="1899-12-30T11:00:00"/>
    <d v="2024-01-22T00:00:00"/>
    <d v="1899-12-30T12:00:00"/>
    <x v="75"/>
    <x v="0"/>
    <x v="6"/>
    <x v="2"/>
    <x v="4"/>
    <x v="2"/>
  </r>
  <r>
    <s v="OP : IKARIA - Factures"/>
    <d v="2024-01-22T00:00:00"/>
    <d v="1899-12-30T14:00:00"/>
    <d v="2024-01-22T00:00:00"/>
    <d v="1899-12-30T15:00:00"/>
    <x v="75"/>
    <x v="0"/>
    <x v="6"/>
    <x v="2"/>
    <x v="4"/>
    <x v="2"/>
  </r>
  <r>
    <s v="OP : IKARIA - Factures"/>
    <d v="2024-01-26T00:00:00"/>
    <d v="1899-12-30T08:00:00"/>
    <d v="2024-01-26T00:00:00"/>
    <d v="1899-12-30T08:30:00"/>
    <x v="75"/>
    <x v="0"/>
    <x v="6"/>
    <x v="2"/>
    <x v="0"/>
    <x v="2"/>
  </r>
  <r>
    <s v="OP : IKARIA - MAJ budget + avenant devis"/>
    <d v="2024-01-29T00:00:00"/>
    <d v="1899-12-30T16:00:00"/>
    <d v="2024-01-29T00:00:00"/>
    <d v="1899-12-30T16:30:00"/>
    <x v="75"/>
    <x v="0"/>
    <x v="6"/>
    <x v="2"/>
    <x v="0"/>
    <x v="2"/>
  </r>
  <r>
    <s v="OP : IKARIA - Factures"/>
    <d v="2024-01-31T00:00:00"/>
    <d v="1899-12-30T13:00:00"/>
    <d v="2024-01-31T00:00:00"/>
    <d v="1899-12-30T13:05:00"/>
    <x v="75"/>
    <x v="0"/>
    <x v="6"/>
    <x v="2"/>
    <x v="20"/>
    <x v="2"/>
  </r>
  <r>
    <s v="OP : IKARIA - Constat panneau chantier - Logo ACL"/>
    <d v="2024-02-05T00:00:00"/>
    <d v="1899-12-30T15:00:00"/>
    <d v="2024-02-05T00:00:00"/>
    <d v="1899-12-30T15:30:00"/>
    <x v="75"/>
    <x v="0"/>
    <x v="6"/>
    <x v="2"/>
    <x v="0"/>
    <x v="4"/>
  </r>
  <r>
    <s v="OP : IKARIA - Point chantier"/>
    <d v="2024-02-07T00:00:00"/>
    <d v="1899-12-30T10:30:00"/>
    <d v="2024-02-07T00:00:00"/>
    <d v="1899-12-30T11:00:00"/>
    <x v="75"/>
    <x v="0"/>
    <x v="6"/>
    <x v="2"/>
    <x v="0"/>
    <x v="4"/>
  </r>
  <r>
    <s v="OP : IKARIA - Point chantier"/>
    <d v="2024-02-14T00:00:00"/>
    <d v="1899-12-30T13:00:00"/>
    <d v="2024-02-14T00:00:00"/>
    <d v="1899-12-30T13:30:00"/>
    <x v="75"/>
    <x v="0"/>
    <x v="6"/>
    <x v="2"/>
    <x v="0"/>
    <x v="4"/>
  </r>
  <r>
    <s v="OP : IKARIA - Point chantier"/>
    <d v="2024-02-22T00:00:00"/>
    <d v="1899-12-30T10:00:00"/>
    <d v="2024-02-22T00:00:00"/>
    <d v="1899-12-30T11:00:00"/>
    <x v="75"/>
    <x v="0"/>
    <x v="6"/>
    <x v="2"/>
    <x v="4"/>
    <x v="4"/>
  </r>
  <r>
    <s v="OP : IKARIA - Point chantier"/>
    <d v="2024-02-28T00:00:00"/>
    <d v="1899-12-30T09:00:00"/>
    <d v="2024-02-28T00:00:00"/>
    <d v="1899-12-30T09:45:00"/>
    <x v="75"/>
    <x v="0"/>
    <x v="6"/>
    <x v="2"/>
    <x v="10"/>
    <x v="4"/>
  </r>
  <r>
    <s v="OP : IKARIA - Relance EDF MDE (protection des baies)"/>
    <d v="2024-02-06T00:00:00"/>
    <d v="1899-12-30T09:30:00"/>
    <d v="2024-02-06T00:00:00"/>
    <d v="1899-12-30T10:00:00"/>
    <x v="75"/>
    <x v="0"/>
    <x v="6"/>
    <x v="2"/>
    <x v="0"/>
    <x v="4"/>
  </r>
  <r>
    <s v="OP : IKARIA - Avenant"/>
    <d v="2024-02-06T00:00:00"/>
    <d v="1899-12-30T13:00:00"/>
    <d v="2024-02-06T00:00:00"/>
    <d v="1899-12-30T13:15:00"/>
    <x v="75"/>
    <x v="0"/>
    <x v="6"/>
    <x v="2"/>
    <x v="6"/>
    <x v="4"/>
  </r>
  <r>
    <s v="OP : IKARIA - Factures"/>
    <d v="2024-02-07T00:00:00"/>
    <d v="1899-12-30T13:00:00"/>
    <d v="2024-02-07T00:00:00"/>
    <d v="1899-12-30T13:30:00"/>
    <x v="75"/>
    <x v="0"/>
    <x v="6"/>
    <x v="2"/>
    <x v="0"/>
    <x v="4"/>
  </r>
  <r>
    <s v="OP : IKARIA - Prorogation convention EDF / DAT"/>
    <d v="2024-02-13T00:00:00"/>
    <d v="1899-12-30T11:30:00"/>
    <d v="2024-02-13T00:00:00"/>
    <d v="1899-12-30T12:00:00"/>
    <x v="75"/>
    <x v="0"/>
    <x v="6"/>
    <x v="2"/>
    <x v="0"/>
    <x v="4"/>
  </r>
  <r>
    <s v="OP : IKARIA - Factures"/>
    <d v="2024-02-15T00:00:00"/>
    <d v="1899-12-30T08:45:00"/>
    <d v="2024-02-15T00:00:00"/>
    <d v="1899-12-30T09:30:00"/>
    <x v="75"/>
    <x v="0"/>
    <x v="6"/>
    <x v="2"/>
    <x v="10"/>
    <x v="4"/>
  </r>
  <r>
    <s v="OP : IKARIA - Déblocage paiement ICR"/>
    <d v="2024-02-19T00:00:00"/>
    <d v="1899-12-30T08:30:00"/>
    <d v="2024-02-19T00:00:00"/>
    <d v="1899-12-30T08:40:00"/>
    <x v="75"/>
    <x v="0"/>
    <x v="6"/>
    <x v="2"/>
    <x v="19"/>
    <x v="4"/>
  </r>
  <r>
    <s v="OP : IKARIA - DGD erreur à rectifier"/>
    <d v="2024-02-23T00:00:00"/>
    <d v="1899-12-30T09:00:00"/>
    <d v="2024-02-23T00:00:00"/>
    <d v="1899-12-30T10:00:00"/>
    <x v="75"/>
    <x v="0"/>
    <x v="6"/>
    <x v="2"/>
    <x v="4"/>
    <x v="4"/>
  </r>
  <r>
    <s v="OP : IKARIA - DGD entreprise + avenant"/>
    <d v="2024-02-28T00:00:00"/>
    <d v="1899-12-30T08:30:00"/>
    <d v="2024-02-28T00:00:00"/>
    <d v="1899-12-30T09:00:00"/>
    <x v="75"/>
    <x v="0"/>
    <x v="6"/>
    <x v="2"/>
    <x v="0"/>
    <x v="4"/>
  </r>
  <r>
    <s v="OP : IKARIA - MAJ budget avenant"/>
    <d v="2024-02-28T00:00:00"/>
    <d v="1899-12-30T10:30:00"/>
    <d v="2024-02-28T00:00:00"/>
    <d v="1899-12-30T11:00:00"/>
    <x v="75"/>
    <x v="0"/>
    <x v="6"/>
    <x v="2"/>
    <x v="0"/>
    <x v="4"/>
  </r>
  <r>
    <s v="OP : IKARIA - TS VRD"/>
    <d v="2024-02-28T00:00:00"/>
    <d v="1899-12-30T11:00:00"/>
    <d v="2024-02-28T00:00:00"/>
    <d v="1899-12-30T12:00:00"/>
    <x v="75"/>
    <x v="0"/>
    <x v="6"/>
    <x v="2"/>
    <x v="4"/>
    <x v="4"/>
  </r>
  <r>
    <s v="OP : IKARIA - Factures"/>
    <d v="2024-02-28T00:00:00"/>
    <d v="1899-12-30T13:00:00"/>
    <d v="2024-02-28T00:00:00"/>
    <d v="1899-12-30T13:30:00"/>
    <x v="75"/>
    <x v="0"/>
    <x v="6"/>
    <x v="2"/>
    <x v="0"/>
    <x v="4"/>
  </r>
  <r>
    <s v="OP : IKARIA - Point chantier / CR"/>
    <d v="2024-02-29T00:00:00"/>
    <d v="1899-12-30T08:00:00"/>
    <d v="2024-02-29T00:00:00"/>
    <d v="1899-12-30T08:30:00"/>
    <x v="75"/>
    <x v="0"/>
    <x v="6"/>
    <x v="2"/>
    <x v="0"/>
    <x v="4"/>
  </r>
  <r>
    <s v="OP : IKARIA - Point chantier"/>
    <d v="2024-03-06T00:00:00"/>
    <d v="1899-12-30T08:30:00"/>
    <d v="2024-03-06T00:00:00"/>
    <d v="1899-12-30T09:00:00"/>
    <x v="75"/>
    <x v="0"/>
    <x v="6"/>
    <x v="2"/>
    <x v="0"/>
    <x v="5"/>
  </r>
  <r>
    <s v="OP : IKARIA - Point chantier"/>
    <d v="2024-03-27T00:00:00"/>
    <d v="1899-12-30T08:30:00"/>
    <d v="2024-03-27T00:00:00"/>
    <d v="1899-12-30T09:00:00"/>
    <x v="75"/>
    <x v="0"/>
    <x v="6"/>
    <x v="2"/>
    <x v="0"/>
    <x v="5"/>
  </r>
  <r>
    <s v="OP : IKARIA - Courrier de réponse VRD"/>
    <d v="2024-03-04T00:00:00"/>
    <d v="1899-12-30T11:00:00"/>
    <d v="2024-03-04T00:00:00"/>
    <d v="1899-12-30T12:00:00"/>
    <x v="75"/>
    <x v="0"/>
    <x v="6"/>
    <x v="2"/>
    <x v="4"/>
    <x v="5"/>
  </r>
  <r>
    <s v="OP : IKARIA - Relance DAM (envoi avenant par courrier)"/>
    <d v="2024-03-07T00:00:00"/>
    <d v="1899-12-30T14:10:00"/>
    <d v="2024-03-07T00:00:00"/>
    <d v="1899-12-30T14:15:00"/>
    <x v="75"/>
    <x v="0"/>
    <x v="6"/>
    <x v="2"/>
    <x v="20"/>
    <x v="5"/>
  </r>
  <r>
    <s v="OP : IKARIA - Relance SHOB"/>
    <d v="2024-03-05T00:00:00"/>
    <d v="1899-12-30T08:00:00"/>
    <d v="2024-03-05T00:00:00"/>
    <d v="1899-12-30T08:10:00"/>
    <x v="75"/>
    <x v="0"/>
    <x v="6"/>
    <x v="2"/>
    <x v="19"/>
    <x v="5"/>
  </r>
  <r>
    <s v=" OP : IKARIA - Renseignement SHOB"/>
    <d v="2024-03-01T00:00:00"/>
    <d v="1899-12-30T09:15:00"/>
    <d v="2024-03-01T00:00:00"/>
    <d v="1899-12-30T09:20:00"/>
    <x v="75"/>
    <x v="0"/>
    <x v="6"/>
    <x v="2"/>
    <x v="20"/>
    <x v="5"/>
  </r>
  <r>
    <s v="OP : IKARIA - Récep SHOB"/>
    <d v="2024-03-06T00:00:00"/>
    <d v="1899-12-30T13:20:00"/>
    <d v="2024-03-06T00:00:00"/>
    <d v="1899-12-30T13:30:00"/>
    <x v="75"/>
    <x v="0"/>
    <x v="6"/>
    <x v="2"/>
    <x v="19"/>
    <x v="5"/>
  </r>
  <r>
    <s v="OP : IKARIA - Budget MAJ + Avenant GAIA"/>
    <d v="2024-03-07T00:00:00"/>
    <d v="1899-12-30T12:00:00"/>
    <d v="2024-03-07T00:00:00"/>
    <d v="1899-12-30T12:30:00"/>
    <x v="75"/>
    <x v="0"/>
    <x v="6"/>
    <x v="2"/>
    <x v="0"/>
    <x v="5"/>
  </r>
  <r>
    <s v="OP : IKARIA - Modification décision avenant LAMOLY"/>
    <d v="2024-03-07T00:00:00"/>
    <d v="1899-12-30T11:30:00"/>
    <d v="2024-03-07T00:00:00"/>
    <d v="1899-12-30T12:00:00"/>
    <x v="75"/>
    <x v="0"/>
    <x v="6"/>
    <x v="2"/>
    <x v="0"/>
    <x v="5"/>
  </r>
  <r>
    <s v="OP : IKARIA - Factures"/>
    <d v="2024-03-07T00:00:00"/>
    <d v="1899-12-30T13:30:00"/>
    <d v="2024-03-07T00:00:00"/>
    <d v="1899-12-30T14:00:00"/>
    <x v="75"/>
    <x v="0"/>
    <x v="6"/>
    <x v="2"/>
    <x v="0"/>
    <x v="5"/>
  </r>
  <r>
    <s v="OP : IKARIA - Point sur le devis LAMOLY"/>
    <d v="2024-03-14T00:00:00"/>
    <d v="1899-12-30T15:30:00"/>
    <d v="2024-03-14T00:00:00"/>
    <d v="1899-12-30T16:20:00"/>
    <x v="75"/>
    <x v="0"/>
    <x v="6"/>
    <x v="2"/>
    <x v="8"/>
    <x v="5"/>
  </r>
  <r>
    <s v="OP : IKARIA - Courrier LAMOLY"/>
    <d v="2024-03-14T00:00:00"/>
    <d v="1899-12-30T14:30:00"/>
    <d v="2024-03-14T00:00:00"/>
    <d v="1899-12-30T15:30:00"/>
    <x v="75"/>
    <x v="0"/>
    <x v="6"/>
    <x v="2"/>
    <x v="4"/>
    <x v="5"/>
  </r>
  <r>
    <s v="OP : IKARIA - Point chantier"/>
    <d v="2024-03-14T00:00:00"/>
    <d v="1899-12-30T10:00:00"/>
    <d v="2024-03-14T00:00:00"/>
    <d v="1899-12-30T11:00:00"/>
    <x v="75"/>
    <x v="0"/>
    <x v="6"/>
    <x v="2"/>
    <x v="4"/>
    <x v="5"/>
  </r>
  <r>
    <s v="OP : IKARIA - MED entreprises"/>
    <d v="2024-03-15T00:00:00"/>
    <d v="1899-12-30T10:00:00"/>
    <d v="2024-03-15T00:00:00"/>
    <d v="1899-12-30T10:30:00"/>
    <x v="75"/>
    <x v="0"/>
    <x v="6"/>
    <x v="2"/>
    <x v="0"/>
    <x v="5"/>
  </r>
  <r>
    <s v="OP : IKARIA - Factures"/>
    <d v="2024-03-18T00:00:00"/>
    <d v="1899-12-30T16:30:00"/>
    <d v="2024-03-18T00:00:00"/>
    <d v="1899-12-30T17:00:00"/>
    <x v="75"/>
    <x v="0"/>
    <x v="6"/>
    <x v="2"/>
    <x v="0"/>
    <x v="5"/>
  </r>
  <r>
    <s v="OP : IKARIA - MED (Austral rénov bât)"/>
    <d v="2024-03-27T00:00:00"/>
    <d v="1899-12-30T17:00:00"/>
    <d v="2024-03-27T00:00:00"/>
    <d v="1899-12-30T17:30:00"/>
    <x v="75"/>
    <x v="0"/>
    <x v="6"/>
    <x v="2"/>
    <x v="0"/>
    <x v="5"/>
  </r>
  <r>
    <s v="OP : IKARIA - Courrier LAMOLY"/>
    <d v="2024-03-27T00:00:00"/>
    <d v="1899-12-30T16:00:00"/>
    <d v="2024-03-27T00:00:00"/>
    <d v="1899-12-30T17:00:00"/>
    <x v="75"/>
    <x v="0"/>
    <x v="6"/>
    <x v="2"/>
    <x v="4"/>
    <x v="5"/>
  </r>
  <r>
    <s v="OP : IKARIA - Point chantier"/>
    <d v="2024-03-28T00:00:00"/>
    <d v="1899-12-30T16:00:00"/>
    <d v="2024-03-28T00:00:00"/>
    <d v="1899-12-30T17:00:00"/>
    <x v="75"/>
    <x v="0"/>
    <x v="6"/>
    <x v="2"/>
    <x v="4"/>
    <x v="5"/>
  </r>
  <r>
    <s v="OP : IKARIA - Factures"/>
    <d v="2024-03-29T00:00:00"/>
    <d v="1899-12-30T08:00:00"/>
    <d v="2024-03-29T00:00:00"/>
    <d v="1899-12-30T08:30:00"/>
    <x v="75"/>
    <x v="0"/>
    <x v="6"/>
    <x v="2"/>
    <x v="0"/>
    <x v="5"/>
  </r>
  <r>
    <s v="OP : IKARIA - NH R+1 (logt + commerce)"/>
    <d v="2024-04-18T00:00:00"/>
    <d v="1899-12-30T08:00:00"/>
    <d v="2024-04-18T00:00:00"/>
    <d v="1899-12-30T08:30:00"/>
    <x v="75"/>
    <x v="0"/>
    <x v="6"/>
    <x v="2"/>
    <x v="0"/>
    <x v="0"/>
  </r>
  <r>
    <s v="OP : IKARIA - Courrier moe (manquement BIR)"/>
    <d v="2024-04-02T00:00:00"/>
    <d v="1899-12-30T10:00:00"/>
    <d v="2024-04-02T00:00:00"/>
    <d v="1899-12-30T11:00:00"/>
    <x v="75"/>
    <x v="0"/>
    <x v="6"/>
    <x v="2"/>
    <x v="4"/>
    <x v="0"/>
  </r>
  <r>
    <s v="OP : IKARIA - Point chantier"/>
    <d v="2024-04-03T00:00:00"/>
    <d v="1899-12-30T08:30:00"/>
    <d v="2024-04-03T00:00:00"/>
    <d v="1899-12-30T09:00:00"/>
    <x v="75"/>
    <x v="0"/>
    <x v="6"/>
    <x v="2"/>
    <x v="0"/>
    <x v="0"/>
  </r>
  <r>
    <s v="OP : IKARIA - Point chantier"/>
    <d v="2024-04-10T00:00:00"/>
    <d v="1899-12-30T13:00:00"/>
    <d v="2024-04-10T00:00:00"/>
    <d v="1899-12-30T13:30:00"/>
    <x v="75"/>
    <x v="0"/>
    <x v="6"/>
    <x v="2"/>
    <x v="0"/>
    <x v="0"/>
  </r>
  <r>
    <s v="OP : IKARIA - Point chantier"/>
    <d v="2024-04-17T00:00:00"/>
    <d v="1899-12-30T08:00:00"/>
    <d v="2024-04-17T00:00:00"/>
    <d v="1899-12-30T09:00:00"/>
    <x v="75"/>
    <x v="0"/>
    <x v="6"/>
    <x v="2"/>
    <x v="4"/>
    <x v="0"/>
  </r>
  <r>
    <s v="OP : IKARIA - Point chantier"/>
    <d v="2024-04-24T00:00:00"/>
    <d v="1899-12-30T08:30:00"/>
    <d v="2024-04-24T00:00:00"/>
    <d v="1899-12-30T09:00:00"/>
    <x v="75"/>
    <x v="0"/>
    <x v="6"/>
    <x v="2"/>
    <x v="0"/>
    <x v="0"/>
  </r>
  <r>
    <s v="OP : IKARIA - Courrier LAMOLY / Refus et pénalités"/>
    <d v="2024-04-02T00:00:00"/>
    <d v="1899-12-30T09:30:00"/>
    <d v="2024-04-02T00:00:00"/>
    <d v="1899-12-30T09:45:00"/>
    <x v="75"/>
    <x v="0"/>
    <x v="6"/>
    <x v="2"/>
    <x v="6"/>
    <x v="0"/>
  </r>
  <r>
    <s v="OP : IKARIA - MED 2 Austral rénov'bât"/>
    <d v="2024-04-02T00:00:00"/>
    <d v="1899-12-30T09:45:00"/>
    <d v="2024-04-02T00:00:00"/>
    <d v="1899-12-30T10:00:00"/>
    <x v="75"/>
    <x v="0"/>
    <x v="6"/>
    <x v="2"/>
    <x v="6"/>
    <x v="0"/>
  </r>
  <r>
    <s v="OP : IKARIA - Courrier manquement devis lamoly"/>
    <d v="2024-04-02T00:00:00"/>
    <d v="1899-12-30T11:00:00"/>
    <d v="2024-04-02T00:00:00"/>
    <d v="1899-12-30T12:00:00"/>
    <x v="75"/>
    <x v="0"/>
    <x v="6"/>
    <x v="2"/>
    <x v="4"/>
    <x v="0"/>
  </r>
  <r>
    <s v="OP : IKARIA - Reprise courriers"/>
    <d v="2024-04-03T00:00:00"/>
    <d v="1899-12-30T09:30:00"/>
    <d v="2024-04-03T00:00:00"/>
    <d v="1899-12-30T10:30:00"/>
    <x v="75"/>
    <x v="0"/>
    <x v="6"/>
    <x v="2"/>
    <x v="4"/>
    <x v="0"/>
  </r>
  <r>
    <s v="OP : IKARIA - Factures"/>
    <d v="2024-04-09T00:00:00"/>
    <d v="1899-12-30T09:00:00"/>
    <d v="2024-04-09T00:00:00"/>
    <d v="1899-12-30T10:00:00"/>
    <x v="75"/>
    <x v="0"/>
    <x v="6"/>
    <x v="2"/>
    <x v="4"/>
    <x v="0"/>
  </r>
  <r>
    <s v="OP : IKARIA - Factures"/>
    <d v="2024-04-15T00:00:00"/>
    <d v="1899-12-30T11:00:00"/>
    <d v="2024-04-15T00:00:00"/>
    <d v="1899-12-30T12:00:00"/>
    <x v="75"/>
    <x v="0"/>
    <x v="6"/>
    <x v="2"/>
    <x v="4"/>
    <x v="0"/>
  </r>
  <r>
    <s v="OP : IKARIA - Avenant Marine Peinture"/>
    <d v="2024-04-15T00:00:00"/>
    <d v="1899-12-30T15:30:00"/>
    <d v="2024-04-15T00:00:00"/>
    <d v="1899-12-30T16:00:00"/>
    <x v="75"/>
    <x v="0"/>
    <x v="6"/>
    <x v="2"/>
    <x v="0"/>
    <x v="0"/>
  </r>
  <r>
    <s v="OP : IKARIA - Point MOE"/>
    <d v="2024-04-18T00:00:00"/>
    <d v="1899-12-30T13:00:00"/>
    <d v="2024-04-18T00:00:00"/>
    <d v="1899-12-30T13:30:00"/>
    <x v="75"/>
    <x v="0"/>
    <x v="6"/>
    <x v="2"/>
    <x v="0"/>
    <x v="0"/>
  </r>
  <r>
    <s v="OP : IKARIA - MED entreprise"/>
    <d v="2024-04-18T00:00:00"/>
    <d v="1899-12-30T13:30:00"/>
    <d v="2024-04-18T00:00:00"/>
    <d v="1899-12-30T14:00:00"/>
    <x v="75"/>
    <x v="0"/>
    <x v="6"/>
    <x v="2"/>
    <x v="0"/>
    <x v="0"/>
  </r>
  <r>
    <s v="OP : IKARIA - Relance MDE EDF"/>
    <d v="2024-04-18T00:00:00"/>
    <d v="1899-12-30T14:00:00"/>
    <d v="2024-04-18T00:00:00"/>
    <d v="1899-12-30T14:30:00"/>
    <x v="75"/>
    <x v="0"/>
    <x v="6"/>
    <x v="2"/>
    <x v="0"/>
    <x v="0"/>
  </r>
  <r>
    <s v="OP : IKARIA - Relance MDE"/>
    <d v="2024-04-30T00:00:00"/>
    <d v="1899-12-30T09:00:00"/>
    <d v="2024-04-30T00:00:00"/>
    <d v="1899-12-30T09:30:00"/>
    <x v="75"/>
    <x v="0"/>
    <x v="6"/>
    <x v="2"/>
    <x v="0"/>
    <x v="0"/>
  </r>
  <r>
    <s v="OP : IKARIA - Factures"/>
    <d v="2024-04-29T00:00:00"/>
    <d v="1899-12-30T09:00:00"/>
    <d v="2024-04-29T00:00:00"/>
    <d v="1899-12-30T09:10:00"/>
    <x v="75"/>
    <x v="0"/>
    <x v="6"/>
    <x v="2"/>
    <x v="19"/>
    <x v="0"/>
  </r>
  <r>
    <s v="OP : IKARIA - Relance fiche technique sol souple"/>
    <d v="2024-04-30T00:00:00"/>
    <d v="1899-12-30T08:30:00"/>
    <d v="2024-04-30T00:00:00"/>
    <d v="1899-12-30T09:00:00"/>
    <x v="75"/>
    <x v="0"/>
    <x v="6"/>
    <x v="2"/>
    <x v="0"/>
    <x v="0"/>
  </r>
  <r>
    <s v="OP : IKARIA - Point chantier"/>
    <d v="2024-04-30T00:00:00"/>
    <d v="1899-12-30T08:00:00"/>
    <d v="2024-04-30T00:00:00"/>
    <d v="1899-12-30T08:30:00"/>
    <x v="75"/>
    <x v="0"/>
    <x v="6"/>
    <x v="2"/>
    <x v="0"/>
    <x v="0"/>
  </r>
  <r>
    <s v="OP : IKARIA - TEGIA / Financement"/>
    <d v="2024-04-30T00:00:00"/>
    <d v="1899-12-30T15:00:00"/>
    <d v="2024-04-30T00:00:00"/>
    <d v="1899-12-30T15:30:00"/>
    <x v="75"/>
    <x v="0"/>
    <x v="6"/>
    <x v="2"/>
    <x v="0"/>
    <x v="0"/>
  </r>
  <r>
    <s v="OP : IKARIA - Point planning chantier"/>
    <d v="2024-06-04T00:00:00"/>
    <d v="1899-12-30T09:30:00"/>
    <d v="2024-06-04T00:00:00"/>
    <d v="1899-12-30T10:00:00"/>
    <x v="75"/>
    <x v="0"/>
    <x v="6"/>
    <x v="2"/>
    <x v="0"/>
    <x v="3"/>
  </r>
  <r>
    <s v="OP : IKARIA - Interdiction chantier austral rénov' bât"/>
    <d v="2024-06-12T00:00:00"/>
    <d v="1899-12-30T08:00:00"/>
    <d v="2024-06-12T00:00:00"/>
    <d v="1899-12-30T09:00:00"/>
    <x v="75"/>
    <x v="0"/>
    <x v="6"/>
    <x v="2"/>
    <x v="4"/>
    <x v="3"/>
  </r>
  <r>
    <s v="IKARIA -  COURRIER DE LAMOLY VRD QUI DEMANDE UNE REUNION"/>
    <d v="2024-06-19T00:00:00"/>
    <d v="1899-12-30T11:30:00"/>
    <d v="2024-06-19T00:00:00"/>
    <d v="1899-12-30T12:00:00"/>
    <x v="75"/>
    <x v="0"/>
    <x v="6"/>
    <x v="2"/>
    <x v="0"/>
    <x v="3"/>
  </r>
  <r>
    <s v="OP : IKARIA - Relance Austral Renov'Bât (sous-traitant)"/>
    <d v="2024-06-18T00:00:00"/>
    <d v="1899-12-30T09:00:00"/>
    <d v="2024-06-18T00:00:00"/>
    <d v="1899-12-30T09:15:00"/>
    <x v="75"/>
    <x v="0"/>
    <x v="6"/>
    <x v="2"/>
    <x v="6"/>
    <x v="3"/>
  </r>
  <r>
    <s v="OP : IKARIA - Factures"/>
    <d v="2024-06-18T00:00:00"/>
    <d v="1899-12-30T13:00:00"/>
    <d v="2024-06-18T00:00:00"/>
    <d v="1899-12-30T14:00:00"/>
    <x v="75"/>
    <x v="0"/>
    <x v="6"/>
    <x v="2"/>
    <x v="4"/>
    <x v="3"/>
  </r>
  <r>
    <s v="ADMINISTRATIF"/>
    <d v="2024-04-02T00:00:00"/>
    <d v="1899-12-30T10:00:00"/>
    <d v="2024-04-02T00:00:00"/>
    <d v="1899-12-30T12:00:00"/>
    <x v="75"/>
    <x v="0"/>
    <x v="10"/>
    <x v="2"/>
    <x v="2"/>
    <x v="0"/>
  </r>
  <r>
    <s v="OP : IKARIA - Point chantier"/>
    <d v="2024-04-03T00:00:00"/>
    <d v="1899-12-30T08:30:00"/>
    <d v="2024-04-03T00:00:00"/>
    <d v="1899-12-30T09:30:00"/>
    <x v="75"/>
    <x v="0"/>
    <x v="10"/>
    <x v="2"/>
    <x v="4"/>
    <x v="0"/>
  </r>
  <r>
    <s v="ADMINISTRATIF"/>
    <d v="2024-04-03T00:00:00"/>
    <d v="1899-12-30T15:00:00"/>
    <d v="2024-04-03T00:00:00"/>
    <d v="1899-12-30T17:00:00"/>
    <x v="75"/>
    <x v="0"/>
    <x v="10"/>
    <x v="2"/>
    <x v="2"/>
    <x v="0"/>
  </r>
  <r>
    <s v="ADMINISTRATIF"/>
    <d v="2024-04-04T00:00:00"/>
    <d v="1899-12-30T15:30:00"/>
    <d v="2024-04-04T00:00:00"/>
    <d v="1899-12-30T17:00:00"/>
    <x v="75"/>
    <x v="0"/>
    <x v="10"/>
    <x v="2"/>
    <x v="1"/>
    <x v="0"/>
  </r>
  <r>
    <s v="OP : IKARIA - Point chantier"/>
    <d v="2024-07-31T00:00:00"/>
    <d v="1899-12-30T13:00:00"/>
    <d v="2024-07-31T00:00:00"/>
    <d v="1899-12-30T14:00:00"/>
    <x v="75"/>
    <x v="0"/>
    <x v="6"/>
    <x v="2"/>
    <x v="4"/>
    <x v="6"/>
  </r>
  <r>
    <s v="OP : IKARIA - Pièces administratives pour constat huissier"/>
    <d v="2024-07-31T00:00:00"/>
    <d v="1899-12-30T08:00:00"/>
    <d v="2024-07-31T00:00:00"/>
    <d v="1899-12-30T08:30:00"/>
    <x v="75"/>
    <x v="0"/>
    <x v="6"/>
    <x v="2"/>
    <x v="0"/>
    <x v="6"/>
  </r>
  <r>
    <s v="OP : IKARIA - Relance état d'avancement"/>
    <d v="2024-07-31T00:00:00"/>
    <d v="1899-12-30T10:00:00"/>
    <d v="2024-07-31T00:00:00"/>
    <d v="1899-12-30T10:30:00"/>
    <x v="75"/>
    <x v="0"/>
    <x v="6"/>
    <x v="2"/>
    <x v="0"/>
    <x v="6"/>
  </r>
  <r>
    <s v="OP : IKARIA - Lettre de commande huissier"/>
    <d v="2024-07-30T00:00:00"/>
    <d v="1899-12-30T14:00:00"/>
    <d v="2024-07-30T00:00:00"/>
    <d v="1899-12-30T15:00:00"/>
    <x v="75"/>
    <x v="0"/>
    <x v="6"/>
    <x v="2"/>
    <x v="4"/>
    <x v="6"/>
  </r>
  <r>
    <s v="OP : IKARIA - Concertation courrier LAMOLY"/>
    <d v="2024-07-30T00:00:00"/>
    <d v="1899-12-30T10:30:00"/>
    <d v="2024-07-30T00:00:00"/>
    <d v="1899-12-30T11:30:00"/>
    <x v="75"/>
    <x v="0"/>
    <x v="6"/>
    <x v="2"/>
    <x v="4"/>
    <x v="6"/>
  </r>
  <r>
    <s v="OP : IKARIA - Note explicative lettre de commande huissier"/>
    <d v="2024-07-30T00:00:00"/>
    <d v="1899-12-30T15:00:00"/>
    <d v="2024-07-30T00:00:00"/>
    <d v="1899-12-30T16:00:00"/>
    <x v="75"/>
    <x v="0"/>
    <x v="6"/>
    <x v="2"/>
    <x v="4"/>
    <x v="6"/>
  </r>
  <r>
    <s v="OP : IKARIA - Certificat d'adressage"/>
    <d v="2024-07-30T00:00:00"/>
    <d v="1899-12-30T13:00:00"/>
    <d v="2024-07-30T00:00:00"/>
    <d v="1899-12-30T14:00:00"/>
    <x v="75"/>
    <x v="0"/>
    <x v="6"/>
    <x v="2"/>
    <x v="4"/>
    <x v="6"/>
  </r>
  <r>
    <s v="OP : IKARIA - Complétude procédures résiliation"/>
    <d v="2024-07-29T00:00:00"/>
    <d v="1899-12-30T15:00:00"/>
    <d v="2024-07-29T00:00:00"/>
    <d v="1899-12-30T16:00:00"/>
    <x v="75"/>
    <x v="0"/>
    <x v="6"/>
    <x v="2"/>
    <x v="4"/>
    <x v="6"/>
  </r>
  <r>
    <s v="OP : IKARIA - Relance GMF sur devis lot - cloisons BAT B"/>
    <d v="2024-07-29T00:00:00"/>
    <d v="1899-12-30T09:30:00"/>
    <d v="2024-07-29T00:00:00"/>
    <d v="1899-12-30T10:00:00"/>
    <x v="75"/>
    <x v="0"/>
    <x v="6"/>
    <x v="2"/>
    <x v="0"/>
    <x v="6"/>
  </r>
  <r>
    <s v="OP : IKARIA - Lecture du contrat de remise de pièces moe"/>
    <d v="2024-07-29T00:00:00"/>
    <d v="1899-12-30T16:00:00"/>
    <d v="2024-07-29T00:00:00"/>
    <d v="1899-12-30T16:30:00"/>
    <x v="75"/>
    <x v="0"/>
    <x v="6"/>
    <x v="2"/>
    <x v="0"/>
    <x v="6"/>
  </r>
  <r>
    <s v="OP : IKARIA - Confirmation RDV huissier"/>
    <d v="2024-07-29T00:00:00"/>
    <d v="1899-12-30T10:00:00"/>
    <d v="2024-07-29T00:00:00"/>
    <d v="1899-12-30T10:30:00"/>
    <x v="75"/>
    <x v="0"/>
    <x v="6"/>
    <x v="2"/>
    <x v="0"/>
    <x v="6"/>
  </r>
  <r>
    <s v="OP : IKARIA - Reprise factures pour absence note mensuelle"/>
    <d v="2024-07-25T00:00:00"/>
    <d v="1899-12-30T13:00:00"/>
    <d v="2024-07-25T00:00:00"/>
    <d v="1899-12-30T13:30:00"/>
    <x v="75"/>
    <x v="0"/>
    <x v="6"/>
    <x v="2"/>
    <x v="0"/>
    <x v="6"/>
  </r>
  <r>
    <s v="OP : IKARIA - Récep validation situation n°2 AUSTRAL RENOV'BAT"/>
    <d v="2024-07-24T00:00:00"/>
    <d v="1899-12-30T13:00:00"/>
    <d v="2024-07-24T00:00:00"/>
    <d v="1899-12-30T13:30:00"/>
    <x v="75"/>
    <x v="0"/>
    <x v="6"/>
    <x v="2"/>
    <x v="0"/>
    <x v="6"/>
  </r>
  <r>
    <s v="OP : IKARIA - Documents pour EDF MDE"/>
    <d v="2024-07-24T00:00:00"/>
    <d v="1899-12-30T14:30:00"/>
    <d v="2024-07-24T00:00:00"/>
    <d v="1899-12-30T15:30:00"/>
    <x v="75"/>
    <x v="0"/>
    <x v="6"/>
    <x v="2"/>
    <x v="4"/>
    <x v="6"/>
  </r>
  <r>
    <s v="OP : IKARIA - Dossier CASUD pour raccordement"/>
    <d v="2024-07-24T00:00:00"/>
    <d v="1899-12-30T15:30:00"/>
    <d v="2024-07-24T00:00:00"/>
    <d v="1899-12-30T16:00:00"/>
    <x v="75"/>
    <x v="0"/>
    <x v="6"/>
    <x v="2"/>
    <x v="0"/>
    <x v="6"/>
  </r>
  <r>
    <s v="OP : IKARIA - Récep avis offre GMF + transmission GMF pour afinage"/>
    <d v="2024-07-24T00:00:00"/>
    <d v="1899-12-30T13:30:00"/>
    <d v="2024-07-24T00:00:00"/>
    <d v="1899-12-30T14:00:00"/>
    <x v="75"/>
    <x v="0"/>
    <x v="6"/>
    <x v="2"/>
    <x v="0"/>
    <x v="6"/>
  </r>
  <r>
    <s v="OP : IKARIA - Relance TDS / carnet de cellule (moe)"/>
    <d v="2024-07-23T00:00:00"/>
    <d v="1899-12-30T13:00:00"/>
    <d v="2024-07-23T00:00:00"/>
    <d v="1899-12-30T13:30:00"/>
    <x v="75"/>
    <x v="0"/>
    <x v="6"/>
    <x v="2"/>
    <x v="0"/>
    <x v="6"/>
  </r>
  <r>
    <s v="OP : IKARIA - Point chantier"/>
    <d v="2024-07-23T00:00:00"/>
    <d v="1899-12-30T10:00:00"/>
    <d v="2024-07-23T00:00:00"/>
    <d v="1899-12-30T11:00:00"/>
    <x v="75"/>
    <x v="0"/>
    <x v="6"/>
    <x v="2"/>
    <x v="4"/>
    <x v="6"/>
  </r>
  <r>
    <s v="OP : IKARIA - Confirmation RDV huissier AUSTRAL RENOV'BAT"/>
    <d v="2024-07-23T00:00:00"/>
    <d v="1899-12-30T08:30:00"/>
    <d v="2024-07-23T00:00:00"/>
    <d v="1899-12-30T09:00:00"/>
    <x v="75"/>
    <x v="0"/>
    <x v="6"/>
    <x v="2"/>
    <x v="0"/>
    <x v="6"/>
  </r>
  <r>
    <s v="OP : IKARIA - Relance état d'avancement x2 (moe + OPC)"/>
    <d v="2024-07-23T00:00:00"/>
    <d v="1899-12-30T09:00:00"/>
    <d v="2024-07-23T00:00:00"/>
    <d v="1899-12-30T09:30:00"/>
    <x v="75"/>
    <x v="0"/>
    <x v="6"/>
    <x v="2"/>
    <x v="0"/>
    <x v="6"/>
  </r>
  <r>
    <s v="OP : IKARIA - Récep offre GMF + transmission pour avis moe"/>
    <d v="2024-07-23T00:00:00"/>
    <d v="1899-12-30T08:00:00"/>
    <d v="2024-07-23T00:00:00"/>
    <d v="1899-12-30T08:30:00"/>
    <x v="75"/>
    <x v="0"/>
    <x v="6"/>
    <x v="2"/>
    <x v="0"/>
    <x v="6"/>
  </r>
  <r>
    <s v="OP : IKARIA - Relance convention compl. EDF"/>
    <d v="2024-07-23T00:00:00"/>
    <d v="1899-12-30T13:30:00"/>
    <d v="2024-07-23T00:00:00"/>
    <d v="1899-12-30T14:00:00"/>
    <x v="75"/>
    <x v="0"/>
    <x v="6"/>
    <x v="2"/>
    <x v="0"/>
    <x v="6"/>
  </r>
  <r>
    <s v="OP : IKARIA - Factures"/>
    <d v="2024-07-23T00:00:00"/>
    <d v="1899-12-30T09:30:00"/>
    <d v="2024-07-23T00:00:00"/>
    <d v="1899-12-30T10:00:00"/>
    <x v="75"/>
    <x v="0"/>
    <x v="6"/>
    <x v="2"/>
    <x v="0"/>
    <x v="6"/>
  </r>
  <r>
    <s v="OP : IKARIA - MED pour CSPS"/>
    <d v="2024-07-23T00:00:00"/>
    <d v="1899-12-30T14:00:00"/>
    <d v="2024-07-23T00:00:00"/>
    <d v="1899-12-30T14:30:00"/>
    <x v="75"/>
    <x v="0"/>
    <x v="6"/>
    <x v="2"/>
    <x v="0"/>
    <x v="6"/>
  </r>
  <r>
    <s v="OP : IKARIA - Récep validation raccordement au réseau public EDF"/>
    <d v="2024-07-18T00:00:00"/>
    <d v="1899-12-30T10:30:00"/>
    <d v="2024-07-18T00:00:00"/>
    <d v="1899-12-30T11:00:00"/>
    <x v="75"/>
    <x v="0"/>
    <x v="6"/>
    <x v="2"/>
    <x v="0"/>
    <x v="6"/>
  </r>
  <r>
    <s v="OP : IKARIA - Relance DAM sur courrier résiliation de marché AUSTRAL RENOV'BAT"/>
    <d v="2024-07-18T00:00:00"/>
    <d v="1899-12-30T09:00:00"/>
    <d v="2024-07-18T00:00:00"/>
    <d v="1899-12-30T09:30:00"/>
    <x v="75"/>
    <x v="0"/>
    <x v="6"/>
    <x v="2"/>
    <x v="0"/>
    <x v="6"/>
  </r>
  <r>
    <s v="OP : IKARIA - Relance DAM sur prise RDV pour constat huissier"/>
    <d v="2024-07-18T00:00:00"/>
    <d v="1899-12-30T09:30:00"/>
    <d v="2024-07-18T00:00:00"/>
    <d v="1899-12-30T10:00:00"/>
    <x v="75"/>
    <x v="0"/>
    <x v="6"/>
    <x v="2"/>
    <x v="0"/>
    <x v="6"/>
  </r>
  <r>
    <s v="OP : IKARIA - Relance + transmission nouveau CDPGF pour reconsultation (moe)"/>
    <d v="2024-07-18T00:00:00"/>
    <d v="1899-12-30T10:00:00"/>
    <d v="2024-07-18T00:00:00"/>
    <d v="1899-12-30T10:30:00"/>
    <x v="75"/>
    <x v="0"/>
    <x v="6"/>
    <x v="2"/>
    <x v="0"/>
    <x v="6"/>
  </r>
  <r>
    <s v="OP : IKARIA - Information MENUIRUN situation n°1"/>
    <d v="2024-07-18T00:00:00"/>
    <d v="1899-12-30T08:00:00"/>
    <d v="2024-07-18T00:00:00"/>
    <d v="1899-12-30T08:30:00"/>
    <x v="75"/>
    <x v="0"/>
    <x v="6"/>
    <x v="2"/>
    <x v="0"/>
    <x v="6"/>
  </r>
  <r>
    <s v="OP : IKARIA - Information OMNIS FLUIDE situation n°9"/>
    <d v="2024-07-18T00:00:00"/>
    <d v="1899-12-30T08:30:00"/>
    <d v="2024-07-18T00:00:00"/>
    <d v="1899-12-30T09:00:00"/>
    <x v="75"/>
    <x v="0"/>
    <x v="6"/>
    <x v="2"/>
    <x v="0"/>
    <x v="6"/>
  </r>
  <r>
    <s v="OP : IKARIA - Factures"/>
    <d v="2024-07-17T00:00:00"/>
    <d v="1899-12-30T16:30:00"/>
    <d v="2024-07-17T00:00:00"/>
    <d v="1899-12-30T17:30:00"/>
    <x v="75"/>
    <x v="0"/>
    <x v="6"/>
    <x v="2"/>
    <x v="4"/>
    <x v="6"/>
  </r>
  <r>
    <s v="OP : IKARIA - Rappel Mr OGNARD (CASUD - EU + EP) / 0692 21 19 24"/>
    <d v="2024-07-16T00:00:00"/>
    <d v="1899-12-30T11:30:00"/>
    <d v="2024-07-16T00:00:00"/>
    <d v="1899-12-30T12:00:00"/>
    <x v="75"/>
    <x v="0"/>
    <x v="6"/>
    <x v="2"/>
    <x v="0"/>
    <x v="6"/>
  </r>
  <r>
    <s v="OP : IKARIA - Point chantier"/>
    <d v="2024-07-16T00:00:00"/>
    <d v="1899-12-30T10:00:00"/>
    <d v="2024-07-16T00:00:00"/>
    <d v="1899-12-30T10:30:00"/>
    <x v="75"/>
    <x v="0"/>
    <x v="6"/>
    <x v="2"/>
    <x v="0"/>
    <x v="6"/>
  </r>
  <r>
    <s v="OP : IKARIA - Point AUSTRAL RENOV'BÂT"/>
    <d v="2024-07-11T00:00:00"/>
    <d v="1899-12-30T10:00:00"/>
    <d v="2024-07-11T00:00:00"/>
    <d v="1899-12-30T11:00:00"/>
    <x v="75"/>
    <x v="0"/>
    <x v="6"/>
    <x v="2"/>
    <x v="4"/>
    <x v="6"/>
  </r>
  <r>
    <s v="OP : IKARIA - TDS MAJ pour GL (date limite : 01/09/24)"/>
    <d v="2024-07-08T00:00:00"/>
    <d v="1899-12-30T14:30:00"/>
    <d v="2024-07-08T00:00:00"/>
    <d v="1899-12-30T15:00:00"/>
    <x v="75"/>
    <x v="0"/>
    <x v="6"/>
    <x v="2"/>
    <x v="0"/>
    <x v="6"/>
  </r>
  <r>
    <s v="OP : IKARIA - MDE convention à renouveler / avancement sub complémentaire + montant"/>
    <d v="2024-07-08T00:00:00"/>
    <d v="1899-12-30T16:00:00"/>
    <d v="2024-07-08T00:00:00"/>
    <d v="1899-12-30T16:30:00"/>
    <x v="75"/>
    <x v="0"/>
    <x v="6"/>
    <x v="2"/>
    <x v="0"/>
    <x v="6"/>
  </r>
  <r>
    <s v="OP : IKARIA - MED pour CSPS"/>
    <d v="2024-07-08T00:00:00"/>
    <d v="1899-12-30T15:30:00"/>
    <d v="2024-07-08T00:00:00"/>
    <d v="1899-12-30T16:00:00"/>
    <x v="75"/>
    <x v="0"/>
    <x v="6"/>
    <x v="2"/>
    <x v="0"/>
    <x v="6"/>
  </r>
  <r>
    <s v="OP : IKARIA - Courrier OPC"/>
    <d v="2024-07-08T00:00:00"/>
    <d v="1899-12-30T15:00:00"/>
    <d v="2024-07-08T00:00:00"/>
    <d v="1899-12-30T15:30:00"/>
    <x v="75"/>
    <x v="0"/>
    <x v="6"/>
    <x v="2"/>
    <x v="0"/>
    <x v="6"/>
  </r>
  <r>
    <s v="OP : IKARIA - Factures"/>
    <d v="2024-07-05T00:00:00"/>
    <d v="1899-12-30T09:30:00"/>
    <d v="2024-07-05T00:00:00"/>
    <d v="1899-12-30T10:30:00"/>
    <x v="75"/>
    <x v="0"/>
    <x v="6"/>
    <x v="2"/>
    <x v="4"/>
    <x v="6"/>
  </r>
  <r>
    <s v="OP : IKARIA - Point chantier"/>
    <d v="2024-07-03T00:00:00"/>
    <d v="1899-12-30T13:30:00"/>
    <d v="2024-07-03T00:00:00"/>
    <d v="1899-12-30T14:30:00"/>
    <x v="75"/>
    <x v="0"/>
    <x v="6"/>
    <x v="2"/>
    <x v="4"/>
    <x v="6"/>
  </r>
  <r>
    <s v="OP : IKARIA - Rappel Mr OGNARD (CASUD) / 0692 21 19 24"/>
    <d v="2024-07-03T00:00:00"/>
    <d v="1899-12-30T10:30:00"/>
    <d v="2024-07-03T00:00:00"/>
    <d v="1899-12-30T11:00:00"/>
    <x v="75"/>
    <x v="0"/>
    <x v="6"/>
    <x v="2"/>
    <x v="0"/>
    <x v="6"/>
  </r>
  <r>
    <s v="OP : IKARIA - MED AUSTRAL RENOV'BAT + résiliation de marché"/>
    <d v="2024-07-02T00:00:00"/>
    <d v="1899-12-30T17:00:00"/>
    <d v="2024-07-02T00:00:00"/>
    <d v="1899-12-30T18:00:00"/>
    <x v="75"/>
    <x v="0"/>
    <x v="6"/>
    <x v="2"/>
    <x v="4"/>
    <x v="6"/>
  </r>
  <r>
    <s v="OP : IKARIA - Situation n°2 retourné (Austral Rénov'Bat)"/>
    <d v="2024-07-02T00:00:00"/>
    <d v="1899-12-30T16:30:00"/>
    <d v="2024-07-02T00:00:00"/>
    <d v="1899-12-30T17:00:00"/>
    <x v="75"/>
    <x v="0"/>
    <x v="6"/>
    <x v="2"/>
    <x v="0"/>
    <x v="6"/>
  </r>
  <r>
    <s v="OP : IKARIA - Convocation AUSTRAL RENOV' BAT - entreprise non-déclaré"/>
    <d v="2024-07-01T00:00:00"/>
    <d v="1899-12-30T15:30:00"/>
    <d v="2024-07-01T00:00:00"/>
    <d v="1899-12-30T16:30:00"/>
    <x v="75"/>
    <x v="0"/>
    <x v="6"/>
    <x v="2"/>
    <x v="4"/>
    <x v="6"/>
  </r>
  <r>
    <s v="ADMINISTRATIF"/>
    <d v="2024-04-04T00:00:00"/>
    <d v="1899-12-30T15:30:00"/>
    <d v="2024-04-04T00:00:00"/>
    <d v="1899-12-30T17:00:00"/>
    <x v="75"/>
    <x v="0"/>
    <x v="10"/>
    <x v="2"/>
    <x v="1"/>
    <x v="0"/>
  </r>
  <r>
    <s v="OP : IKARIA - Point chantier"/>
    <d v="2024-01-17T00:00:00"/>
    <d v="1899-12-30T08:30:00"/>
    <d v="2024-01-17T00:00:00"/>
    <d v="1899-12-30T09:00:00"/>
    <x v="75"/>
    <x v="0"/>
    <x v="11"/>
    <x v="0"/>
    <x v="0"/>
    <x v="2"/>
  </r>
  <r>
    <s v="OP : IKARIA - Point chantier"/>
    <d v="2024-01-24T00:00:00"/>
    <d v="1899-12-30T08:30:00"/>
    <d v="2024-01-24T00:00:00"/>
    <d v="1899-12-30T09:00:00"/>
    <x v="75"/>
    <x v="0"/>
    <x v="11"/>
    <x v="0"/>
    <x v="0"/>
    <x v="2"/>
  </r>
  <r>
    <s v="ADMINISTRATIF"/>
    <d v="2024-01-08T00:00:00"/>
    <d v="1899-12-30T13:00:00"/>
    <d v="2024-01-08T00:00:00"/>
    <d v="1899-12-30T15:00:00"/>
    <x v="75"/>
    <x v="0"/>
    <x v="11"/>
    <x v="0"/>
    <x v="2"/>
    <x v="2"/>
  </r>
  <r>
    <s v="ADMINISTRATIF"/>
    <d v="2024-01-10T00:00:00"/>
    <d v="1899-12-30T10:00:00"/>
    <d v="2024-01-10T00:00:00"/>
    <d v="1899-12-30T12:00:00"/>
    <x v="75"/>
    <x v="0"/>
    <x v="11"/>
    <x v="0"/>
    <x v="2"/>
    <x v="2"/>
  </r>
  <r>
    <s v="ADMINISTRATIF"/>
    <d v="2024-01-15T00:00:00"/>
    <d v="1899-12-30T13:00:00"/>
    <d v="2024-01-15T00:00:00"/>
    <d v="1899-12-30T15:00:00"/>
    <x v="75"/>
    <x v="0"/>
    <x v="11"/>
    <x v="0"/>
    <x v="2"/>
    <x v="2"/>
  </r>
  <r>
    <s v="ADMINISTRATIF"/>
    <d v="2024-01-16T00:00:00"/>
    <d v="1899-12-30T15:00:00"/>
    <d v="2024-01-16T00:00:00"/>
    <d v="1899-12-30T17:00:00"/>
    <x v="75"/>
    <x v="0"/>
    <x v="11"/>
    <x v="0"/>
    <x v="2"/>
    <x v="2"/>
  </r>
  <r>
    <s v="ADMINISTRATIF"/>
    <d v="2024-01-18T00:00:00"/>
    <d v="1899-12-30T13:00:00"/>
    <d v="2024-01-18T00:00:00"/>
    <d v="1899-12-30T15:00:00"/>
    <x v="75"/>
    <x v="0"/>
    <x v="11"/>
    <x v="0"/>
    <x v="2"/>
    <x v="2"/>
  </r>
  <r>
    <s v="ADMINISTRATIF"/>
    <d v="2024-01-24T00:00:00"/>
    <d v="1899-12-30T13:00:00"/>
    <d v="2024-01-24T00:00:00"/>
    <d v="1899-12-30T15:00:00"/>
    <x v="75"/>
    <x v="0"/>
    <x v="11"/>
    <x v="0"/>
    <x v="2"/>
    <x v="2"/>
  </r>
  <r>
    <s v="ADMINISTRATIF"/>
    <d v="2024-01-12T00:00:00"/>
    <d v="1899-12-30T09:00:00"/>
    <d v="2024-01-12T00:00:00"/>
    <d v="1899-12-30T10:00:00"/>
    <x v="75"/>
    <x v="0"/>
    <x v="11"/>
    <x v="0"/>
    <x v="4"/>
    <x v="2"/>
  </r>
  <r>
    <s v="ADMINISTRATIF"/>
    <d v="2024-03-01T00:00:00"/>
    <d v="1899-12-30T08:00:00"/>
    <d v="2024-03-01T00:00:00"/>
    <d v="1899-12-30T09:00:00"/>
    <x v="75"/>
    <x v="0"/>
    <x v="11"/>
    <x v="0"/>
    <x v="4"/>
    <x v="5"/>
  </r>
  <r>
    <s v="ADMINISTRATIF"/>
    <d v="2024-03-04T00:00:00"/>
    <d v="1899-12-30T10:00:00"/>
    <d v="2024-03-04T00:00:00"/>
    <d v="1899-12-30T12:00:00"/>
    <x v="75"/>
    <x v="0"/>
    <x v="11"/>
    <x v="0"/>
    <x v="2"/>
    <x v="5"/>
  </r>
  <r>
    <s v="ADMINISTRATIF"/>
    <d v="2024-03-05T00:00:00"/>
    <d v="1899-12-30T10:00:00"/>
    <d v="2024-03-05T00:00:00"/>
    <d v="1899-12-30T12:00:00"/>
    <x v="75"/>
    <x v="0"/>
    <x v="11"/>
    <x v="0"/>
    <x v="2"/>
    <x v="5"/>
  </r>
  <r>
    <s v="ADMINISTRATIF"/>
    <d v="2024-03-06T00:00:00"/>
    <d v="1899-12-30T13:00:00"/>
    <d v="2024-03-06T00:00:00"/>
    <d v="1899-12-30T15:00:00"/>
    <x v="75"/>
    <x v="0"/>
    <x v="11"/>
    <x v="0"/>
    <x v="2"/>
    <x v="5"/>
  </r>
  <r>
    <s v="ADMINISTRATIF"/>
    <d v="2024-03-11T00:00:00"/>
    <d v="1899-12-30T13:00:00"/>
    <d v="2024-03-11T00:00:00"/>
    <d v="1899-12-30T15:00:00"/>
    <x v="75"/>
    <x v="0"/>
    <x v="11"/>
    <x v="0"/>
    <x v="2"/>
    <x v="5"/>
  </r>
  <r>
    <s v="ADMINISTRATIF"/>
    <d v="2024-03-13T00:00:00"/>
    <d v="1899-12-30T09:00:00"/>
    <d v="2024-03-13T00:00:00"/>
    <d v="1899-12-30T12:00:00"/>
    <x v="75"/>
    <x v="0"/>
    <x v="11"/>
    <x v="0"/>
    <x v="9"/>
    <x v="5"/>
  </r>
  <r>
    <s v="ADMINISTRATIF"/>
    <d v="2024-03-15T00:00:00"/>
    <d v="1899-12-30T10:00:00"/>
    <d v="2024-03-15T00:00:00"/>
    <d v="1899-12-30T11:00:00"/>
    <x v="75"/>
    <x v="0"/>
    <x v="11"/>
    <x v="0"/>
    <x v="4"/>
    <x v="5"/>
  </r>
  <r>
    <s v="ADMINISTRATIF"/>
    <d v="2024-03-20T00:00:00"/>
    <d v="1899-12-30T08:00:00"/>
    <d v="2024-03-20T00:00:00"/>
    <d v="1899-12-30T10:00:00"/>
    <x v="75"/>
    <x v="0"/>
    <x v="11"/>
    <x v="0"/>
    <x v="2"/>
    <x v="5"/>
  </r>
  <r>
    <s v="ADMINISTRATIF"/>
    <d v="2024-03-21T00:00:00"/>
    <d v="1899-12-30T15:00:00"/>
    <d v="2024-03-21T00:00:00"/>
    <d v="1899-12-30T17:00:00"/>
    <x v="75"/>
    <x v="0"/>
    <x v="11"/>
    <x v="0"/>
    <x v="2"/>
    <x v="5"/>
  </r>
  <r>
    <s v="ADMINISTRATIF"/>
    <d v="2024-03-25T00:00:00"/>
    <d v="1899-12-30T15:00:00"/>
    <d v="2024-03-25T00:00:00"/>
    <d v="1899-12-30T17:00:00"/>
    <x v="75"/>
    <x v="0"/>
    <x v="11"/>
    <x v="0"/>
    <x v="2"/>
    <x v="5"/>
  </r>
  <r>
    <s v="ADMINISTRATIF"/>
    <d v="2024-03-26T00:00:00"/>
    <d v="1899-12-30T08:00:00"/>
    <d v="2024-03-26T00:00:00"/>
    <d v="1899-12-30T10:00:00"/>
    <x v="75"/>
    <x v="0"/>
    <x v="11"/>
    <x v="0"/>
    <x v="2"/>
    <x v="5"/>
  </r>
  <r>
    <s v="OP : IKARIA - Point chantier"/>
    <d v="2024-03-06T00:00:00"/>
    <d v="1899-12-30T08:30:00"/>
    <d v="2024-03-06T00:00:00"/>
    <d v="1899-12-30T09:00:00"/>
    <x v="75"/>
    <x v="0"/>
    <x v="11"/>
    <x v="0"/>
    <x v="0"/>
    <x v="5"/>
  </r>
  <r>
    <s v="OP : IKARIA - Point chantier"/>
    <d v="2024-03-13T00:00:00"/>
    <d v="1899-12-30T08:30:00"/>
    <d v="2024-03-13T00:00:00"/>
    <d v="1899-12-30T09:00:00"/>
    <x v="75"/>
    <x v="0"/>
    <x v="11"/>
    <x v="0"/>
    <x v="0"/>
    <x v="5"/>
  </r>
  <r>
    <s v="OP : IKARIA - Point chantier"/>
    <d v="2024-03-21T00:00:00"/>
    <d v="1899-12-30T08:30:00"/>
    <d v="2024-03-21T00:00:00"/>
    <d v="1899-12-30T09:00:00"/>
    <x v="75"/>
    <x v="0"/>
    <x v="11"/>
    <x v="0"/>
    <x v="0"/>
    <x v="5"/>
  </r>
  <r>
    <s v="OP : IKARIA - Point chantier"/>
    <d v="2024-03-27T00:00:00"/>
    <d v="1899-12-30T08:30:00"/>
    <d v="2024-03-27T00:00:00"/>
    <d v="1899-12-30T09:00:00"/>
    <x v="75"/>
    <x v="0"/>
    <x v="11"/>
    <x v="0"/>
    <x v="0"/>
    <x v="5"/>
  </r>
  <r>
    <s v="OP : IKARIA - Visite de chantier"/>
    <d v="2024-02-27T00:00:00"/>
    <d v="1899-12-30T14:00:00"/>
    <d v="2024-02-27T00:00:00"/>
    <d v="1899-12-30T16:00:00"/>
    <x v="75"/>
    <x v="0"/>
    <x v="11"/>
    <x v="0"/>
    <x v="2"/>
    <x v="4"/>
  </r>
  <r>
    <s v="ADMINISTRATIF"/>
    <d v="2024-02-07T00:00:00"/>
    <d v="1899-12-30T13:00:00"/>
    <d v="2024-02-07T00:00:00"/>
    <d v="1899-12-30T15:00:00"/>
    <x v="75"/>
    <x v="0"/>
    <x v="11"/>
    <x v="0"/>
    <x v="2"/>
    <x v="4"/>
  </r>
  <r>
    <s v="ADMINISTRATIF"/>
    <d v="2024-02-08T00:00:00"/>
    <d v="1899-12-30T10:00:00"/>
    <d v="2024-02-08T00:00:00"/>
    <d v="1899-12-30T12:00:00"/>
    <x v="75"/>
    <x v="0"/>
    <x v="11"/>
    <x v="0"/>
    <x v="2"/>
    <x v="4"/>
  </r>
  <r>
    <s v="ADMINISTRATIF"/>
    <d v="2024-02-09T00:00:00"/>
    <d v="1899-12-30T10:00:00"/>
    <d v="2024-02-09T00:00:00"/>
    <d v="1899-12-30T11:00:00"/>
    <x v="75"/>
    <x v="0"/>
    <x v="11"/>
    <x v="0"/>
    <x v="4"/>
    <x v="4"/>
  </r>
  <r>
    <s v="ADMINISTRATIF"/>
    <d v="2024-02-12T00:00:00"/>
    <d v="1899-12-30T15:00:00"/>
    <d v="2024-02-12T00:00:00"/>
    <d v="1899-12-30T17:00:00"/>
    <x v="75"/>
    <x v="0"/>
    <x v="11"/>
    <x v="0"/>
    <x v="2"/>
    <x v="4"/>
  </r>
  <r>
    <s v="ADMINISTRATIF"/>
    <d v="2024-02-14T00:00:00"/>
    <d v="1899-12-30T14:00:00"/>
    <d v="2024-02-14T00:00:00"/>
    <d v="1899-12-30T17:00:00"/>
    <x v="75"/>
    <x v="0"/>
    <x v="11"/>
    <x v="0"/>
    <x v="9"/>
    <x v="4"/>
  </r>
  <r>
    <s v="ADMINISTRATIF"/>
    <d v="2024-02-15T00:00:00"/>
    <d v="1899-12-30T08:00:00"/>
    <d v="2024-02-15T00:00:00"/>
    <d v="1899-12-30T10:00:00"/>
    <x v="75"/>
    <x v="0"/>
    <x v="11"/>
    <x v="0"/>
    <x v="2"/>
    <x v="4"/>
  </r>
  <r>
    <s v="ADMINISTRATIF"/>
    <d v="2024-02-16T00:00:00"/>
    <d v="1899-12-30T10:00:00"/>
    <d v="2024-02-16T00:00:00"/>
    <d v="1899-12-30T11:00:00"/>
    <x v="75"/>
    <x v="0"/>
    <x v="11"/>
    <x v="0"/>
    <x v="4"/>
    <x v="4"/>
  </r>
  <r>
    <s v="ADMINISTRATIF"/>
    <d v="2024-02-19T00:00:00"/>
    <d v="1899-12-30T13:00:00"/>
    <d v="2024-02-19T00:00:00"/>
    <d v="1899-12-30T15:00:00"/>
    <x v="75"/>
    <x v="0"/>
    <x v="11"/>
    <x v="0"/>
    <x v="2"/>
    <x v="4"/>
  </r>
  <r>
    <s v="ADMINISTRATIF"/>
    <d v="2024-02-20T00:00:00"/>
    <d v="1899-12-30T15:00:00"/>
    <d v="2024-02-20T00:00:00"/>
    <d v="1899-12-30T17:00:00"/>
    <x v="75"/>
    <x v="0"/>
    <x v="11"/>
    <x v="0"/>
    <x v="2"/>
    <x v="4"/>
  </r>
  <r>
    <s v="ADMINISTRATIF"/>
    <d v="2024-02-23T00:00:00"/>
    <d v="1899-12-30T09:00:00"/>
    <d v="2024-02-23T00:00:00"/>
    <d v="1899-12-30T10:00:00"/>
    <x v="75"/>
    <x v="0"/>
    <x v="11"/>
    <x v="0"/>
    <x v="4"/>
    <x v="4"/>
  </r>
  <r>
    <s v="ADMINISTRATIF"/>
    <d v="2024-02-27T00:00:00"/>
    <d v="1899-12-30T10:00:00"/>
    <d v="2024-02-27T00:00:00"/>
    <d v="1899-12-30T12:00:00"/>
    <x v="75"/>
    <x v="0"/>
    <x v="11"/>
    <x v="0"/>
    <x v="2"/>
    <x v="4"/>
  </r>
  <r>
    <s v="ADMINISTRATIF"/>
    <d v="2024-02-29T00:00:00"/>
    <d v="1899-12-30T15:00:00"/>
    <d v="2024-02-29T00:00:00"/>
    <d v="1899-12-30T17:00:00"/>
    <x v="75"/>
    <x v="0"/>
    <x v="11"/>
    <x v="0"/>
    <x v="2"/>
    <x v="4"/>
  </r>
  <r>
    <s v="ADMINISTRATIF"/>
    <d v="2024-02-27T00:00:00"/>
    <d v="1899-12-30T13:00:00"/>
    <d v="2024-02-27T00:00:00"/>
    <d v="1899-12-30T14:00:00"/>
    <x v="75"/>
    <x v="0"/>
    <x v="11"/>
    <x v="0"/>
    <x v="4"/>
    <x v="4"/>
  </r>
  <r>
    <s v="ADMINISTRATIF"/>
    <d v="2024-02-27T00:00:00"/>
    <d v="1899-12-30T16:00:00"/>
    <d v="2024-02-27T00:00:00"/>
    <d v="1899-12-30T17:00:00"/>
    <x v="75"/>
    <x v="0"/>
    <x v="11"/>
    <x v="0"/>
    <x v="4"/>
    <x v="4"/>
  </r>
  <r>
    <s v="OP : IKARIA - Point chantier"/>
    <d v="2024-02-14T00:00:00"/>
    <d v="1899-12-30T13:00:00"/>
    <d v="2024-02-14T00:00:00"/>
    <d v="1899-12-30T13:30:00"/>
    <x v="75"/>
    <x v="0"/>
    <x v="11"/>
    <x v="0"/>
    <x v="0"/>
    <x v="4"/>
  </r>
  <r>
    <s v="OP : IKARIA - Point chantier"/>
    <d v="2024-02-28T00:00:00"/>
    <d v="1899-12-30T09:00:00"/>
    <d v="2024-02-28T00:00:00"/>
    <d v="1899-12-30T09:45:00"/>
    <x v="75"/>
    <x v="0"/>
    <x v="11"/>
    <x v="0"/>
    <x v="10"/>
    <x v="4"/>
  </r>
  <r>
    <s v="OP : IKARIA - Point chantier"/>
    <d v="2024-04-03T00:00:00"/>
    <d v="1899-12-30T08:30:00"/>
    <d v="2024-04-03T00:00:00"/>
    <d v="1899-12-30T09:00:00"/>
    <x v="75"/>
    <x v="0"/>
    <x v="11"/>
    <x v="0"/>
    <x v="0"/>
    <x v="0"/>
  </r>
  <r>
    <s v="OP : IKARIA - Point chantier"/>
    <d v="2024-04-10T00:00:00"/>
    <d v="1899-12-30T08:30:00"/>
    <d v="2024-04-10T00:00:00"/>
    <d v="1899-12-30T09:00:00"/>
    <x v="75"/>
    <x v="0"/>
    <x v="11"/>
    <x v="0"/>
    <x v="0"/>
    <x v="0"/>
  </r>
  <r>
    <s v="OP : IKARIA - Point chantier"/>
    <d v="2024-04-17T00:00:00"/>
    <d v="1899-12-30T08:30:00"/>
    <d v="2024-04-17T00:00:00"/>
    <d v="1899-12-30T09:00:00"/>
    <x v="75"/>
    <x v="0"/>
    <x v="11"/>
    <x v="0"/>
    <x v="0"/>
    <x v="0"/>
  </r>
  <r>
    <s v="OP : IKARIA - Point chantier"/>
    <d v="2024-04-24T00:00:00"/>
    <d v="1899-12-30T08:30:00"/>
    <d v="2024-04-24T00:00:00"/>
    <d v="1899-12-30T09:00:00"/>
    <x v="75"/>
    <x v="0"/>
    <x v="11"/>
    <x v="0"/>
    <x v="0"/>
    <x v="0"/>
  </r>
  <r>
    <s v="ADMINISTRATIF"/>
    <d v="2024-04-02T00:00:00"/>
    <d v="1899-12-30T15:00:00"/>
    <d v="2024-04-02T00:00:00"/>
    <d v="1899-12-30T17:00:00"/>
    <x v="75"/>
    <x v="0"/>
    <x v="11"/>
    <x v="0"/>
    <x v="2"/>
    <x v="0"/>
  </r>
  <r>
    <s v="ADMINISTRATIF"/>
    <d v="2024-04-03T00:00:00"/>
    <d v="1899-12-30T13:00:00"/>
    <d v="2024-04-03T00:00:00"/>
    <d v="1899-12-30T15:00:00"/>
    <x v="75"/>
    <x v="0"/>
    <x v="11"/>
    <x v="0"/>
    <x v="2"/>
    <x v="0"/>
  </r>
  <r>
    <s v="ADMINISTRATIF"/>
    <d v="2024-04-04T00:00:00"/>
    <d v="1899-12-30T08:00:00"/>
    <d v="2024-04-04T00:00:00"/>
    <d v="1899-12-30T10:00:00"/>
    <x v="75"/>
    <x v="0"/>
    <x v="11"/>
    <x v="0"/>
    <x v="2"/>
    <x v="0"/>
  </r>
  <r>
    <s v="ADMINISTRATIF"/>
    <d v="2024-04-05T00:00:00"/>
    <d v="1899-12-30T08:00:00"/>
    <d v="2024-04-05T00:00:00"/>
    <d v="1899-12-30T11:00:00"/>
    <x v="75"/>
    <x v="0"/>
    <x v="11"/>
    <x v="0"/>
    <x v="9"/>
    <x v="0"/>
  </r>
  <r>
    <s v="ADMINISTRATIF"/>
    <d v="2024-04-08T00:00:00"/>
    <d v="1899-12-30T13:00:00"/>
    <d v="2024-04-08T00:00:00"/>
    <d v="1899-12-30T15:00:00"/>
    <x v="75"/>
    <x v="0"/>
    <x v="11"/>
    <x v="0"/>
    <x v="2"/>
    <x v="0"/>
  </r>
  <r>
    <s v="ADMINISTRATIF"/>
    <d v="2024-04-08T00:00:00"/>
    <d v="1899-12-30T15:00:00"/>
    <d v="2024-04-08T00:00:00"/>
    <d v="1899-12-30T17:00:00"/>
    <x v="75"/>
    <x v="0"/>
    <x v="11"/>
    <x v="0"/>
    <x v="2"/>
    <x v="0"/>
  </r>
  <r>
    <s v="ADMINISTRATIF"/>
    <d v="2024-04-10T00:00:00"/>
    <d v="1899-12-30T09:00:00"/>
    <d v="2024-04-10T00:00:00"/>
    <d v="1899-12-30T12:00:00"/>
    <x v="75"/>
    <x v="0"/>
    <x v="11"/>
    <x v="0"/>
    <x v="9"/>
    <x v="0"/>
  </r>
  <r>
    <s v="ADMINISTRATIF"/>
    <d v="2024-04-11T00:00:00"/>
    <d v="1899-12-30T13:00:00"/>
    <d v="2024-04-11T00:00:00"/>
    <d v="1899-12-30T15:00:00"/>
    <x v="75"/>
    <x v="0"/>
    <x v="11"/>
    <x v="0"/>
    <x v="2"/>
    <x v="0"/>
  </r>
  <r>
    <s v="ADMINISTRATIF"/>
    <d v="2024-04-16T00:00:00"/>
    <d v="1899-12-30T10:00:00"/>
    <d v="2024-04-16T00:00:00"/>
    <d v="1899-12-30T12:00:00"/>
    <x v="75"/>
    <x v="0"/>
    <x v="11"/>
    <x v="0"/>
    <x v="2"/>
    <x v="0"/>
  </r>
  <r>
    <s v="ADMINISTRATIF"/>
    <d v="2024-04-17T00:00:00"/>
    <d v="1899-12-30T10:00:00"/>
    <d v="2024-04-17T00:00:00"/>
    <d v="1899-12-30T12:00:00"/>
    <x v="75"/>
    <x v="0"/>
    <x v="11"/>
    <x v="0"/>
    <x v="2"/>
    <x v="0"/>
  </r>
  <r>
    <s v="ADMINISTRATIF"/>
    <d v="2024-04-19T00:00:00"/>
    <d v="1899-12-30T09:30:00"/>
    <d v="2024-04-19T00:00:00"/>
    <d v="1899-12-30T11:00:00"/>
    <x v="75"/>
    <x v="0"/>
    <x v="11"/>
    <x v="0"/>
    <x v="1"/>
    <x v="0"/>
  </r>
  <r>
    <s v="ADMINISTRATIF"/>
    <d v="2024-04-22T00:00:00"/>
    <d v="1899-12-30T15:00:00"/>
    <d v="2024-04-22T00:00:00"/>
    <d v="1899-12-30T17:00:00"/>
    <x v="75"/>
    <x v="0"/>
    <x v="11"/>
    <x v="0"/>
    <x v="2"/>
    <x v="0"/>
  </r>
  <r>
    <s v="ADMINISTRATIF"/>
    <d v="2024-04-24T00:00:00"/>
    <d v="1899-12-30T10:30:00"/>
    <d v="2024-04-24T00:00:00"/>
    <d v="1899-12-30T12:00:00"/>
    <x v="75"/>
    <x v="0"/>
    <x v="11"/>
    <x v="0"/>
    <x v="1"/>
    <x v="0"/>
  </r>
  <r>
    <s v="ADMINISTRATIF"/>
    <d v="2024-04-24T00:00:00"/>
    <d v="1899-12-30T15:00:00"/>
    <d v="2024-04-24T00:00:00"/>
    <d v="1899-12-30T17:00:00"/>
    <x v="75"/>
    <x v="0"/>
    <x v="11"/>
    <x v="0"/>
    <x v="2"/>
    <x v="0"/>
  </r>
  <r>
    <s v="ADMINISTRATIF"/>
    <d v="2024-04-25T00:00:00"/>
    <d v="1899-12-30T13:00:00"/>
    <d v="2024-04-25T00:00:00"/>
    <d v="1899-12-30T15:00:00"/>
    <x v="75"/>
    <x v="0"/>
    <x v="11"/>
    <x v="0"/>
    <x v="2"/>
    <x v="0"/>
  </r>
  <r>
    <s v="ADMINISTRATIF"/>
    <d v="2024-04-29T00:00:00"/>
    <d v="1899-12-30T13:00:00"/>
    <d v="2024-04-29T00:00:00"/>
    <d v="1899-12-30T15:00:00"/>
    <x v="75"/>
    <x v="0"/>
    <x v="11"/>
    <x v="0"/>
    <x v="2"/>
    <x v="0"/>
  </r>
  <r>
    <s v="ADMINISTRATIF"/>
    <d v="2024-04-30T00:00:00"/>
    <d v="1899-12-30T15:00:00"/>
    <d v="2024-04-30T00:00:00"/>
    <d v="1899-12-30T17:00:00"/>
    <x v="75"/>
    <x v="0"/>
    <x v="11"/>
    <x v="0"/>
    <x v="2"/>
    <x v="0"/>
  </r>
  <r>
    <s v="OP : IKARIA - Point chantier"/>
    <d v="2024-05-22T00:00:00"/>
    <d v="1899-12-30T09:00:00"/>
    <d v="2024-05-22T00:00:00"/>
    <d v="1899-12-30T09:30:00"/>
    <x v="75"/>
    <x v="0"/>
    <x v="11"/>
    <x v="0"/>
    <x v="0"/>
    <x v="1"/>
  </r>
  <r>
    <s v="ADMINISTRATIF"/>
    <d v="2024-05-22T00:00:00"/>
    <d v="1899-12-30T10:00:00"/>
    <d v="2024-05-22T00:00:00"/>
    <d v="1899-12-30T12:00:00"/>
    <x v="75"/>
    <x v="0"/>
    <x v="11"/>
    <x v="0"/>
    <x v="2"/>
    <x v="1"/>
  </r>
  <r>
    <s v="ADMINISTRATIF"/>
    <d v="2024-05-22T00:00:00"/>
    <d v="1899-12-30T15:00:00"/>
    <d v="2024-05-22T00:00:00"/>
    <d v="1899-12-30T17:00:00"/>
    <x v="75"/>
    <x v="0"/>
    <x v="11"/>
    <x v="0"/>
    <x v="2"/>
    <x v="1"/>
  </r>
  <r>
    <s v="ADMINISTRATIF"/>
    <d v="2024-05-23T00:00:00"/>
    <d v="1899-12-30T15:00:00"/>
    <d v="2024-05-23T00:00:00"/>
    <d v="1899-12-30T17:00:00"/>
    <x v="75"/>
    <x v="0"/>
    <x v="11"/>
    <x v="0"/>
    <x v="2"/>
    <x v="1"/>
  </r>
  <r>
    <s v="ADMINISTRATIF"/>
    <d v="2024-05-28T00:00:00"/>
    <d v="1899-12-30T15:00:00"/>
    <d v="2024-05-28T00:00:00"/>
    <d v="1899-12-30T17:00:00"/>
    <x v="75"/>
    <x v="0"/>
    <x v="11"/>
    <x v="0"/>
    <x v="2"/>
    <x v="1"/>
  </r>
  <r>
    <s v="ADMINISTRATIF"/>
    <d v="2024-05-29T00:00:00"/>
    <d v="1899-12-30T15:00:00"/>
    <d v="2024-05-29T00:00:00"/>
    <d v="1899-12-30T17:00:00"/>
    <x v="75"/>
    <x v="0"/>
    <x v="11"/>
    <x v="0"/>
    <x v="2"/>
    <x v="1"/>
  </r>
  <r>
    <s v="ADMINISTRATIF"/>
    <d v="2024-05-30T00:00:00"/>
    <d v="1899-12-30T13:00:00"/>
    <d v="2024-05-30T00:00:00"/>
    <d v="1899-12-30T15:00:00"/>
    <x v="75"/>
    <x v="0"/>
    <x v="11"/>
    <x v="0"/>
    <x v="2"/>
    <x v="1"/>
  </r>
  <r>
    <s v="ADMINISTRATIF"/>
    <d v="2024-06-04T00:00:00"/>
    <d v="1899-12-30T13:00:00"/>
    <d v="2024-06-04T00:00:00"/>
    <d v="1899-12-30T15:00:00"/>
    <x v="75"/>
    <x v="0"/>
    <x v="11"/>
    <x v="0"/>
    <x v="2"/>
    <x v="3"/>
  </r>
  <r>
    <s v="ADMINISTRATIF"/>
    <d v="2024-06-07T00:00:00"/>
    <d v="1899-12-30T09:30:00"/>
    <d v="2024-06-07T00:00:00"/>
    <d v="1899-12-30T11:00:00"/>
    <x v="75"/>
    <x v="0"/>
    <x v="11"/>
    <x v="0"/>
    <x v="1"/>
    <x v="3"/>
  </r>
  <r>
    <s v="ADMINISTRATIF"/>
    <d v="2024-06-11T00:00:00"/>
    <d v="1899-12-30T10:00:00"/>
    <d v="2024-06-11T00:00:00"/>
    <d v="1899-12-30T12:00:00"/>
    <x v="75"/>
    <x v="0"/>
    <x v="11"/>
    <x v="0"/>
    <x v="2"/>
    <x v="3"/>
  </r>
  <r>
    <s v="ADMINISTRATIF"/>
    <d v="2024-06-12T00:00:00"/>
    <d v="1899-12-30T15:00:00"/>
    <d v="2024-06-12T00:00:00"/>
    <d v="1899-12-30T17:00:00"/>
    <x v="75"/>
    <x v="0"/>
    <x v="11"/>
    <x v="0"/>
    <x v="2"/>
    <x v="3"/>
  </r>
  <r>
    <s v="ADMINISTRATIF"/>
    <d v="2024-06-14T00:00:00"/>
    <d v="1899-12-30T09:00:00"/>
    <d v="2024-06-14T00:00:00"/>
    <d v="1899-12-30T10:00:00"/>
    <x v="75"/>
    <x v="0"/>
    <x v="11"/>
    <x v="0"/>
    <x v="4"/>
    <x v="3"/>
  </r>
  <r>
    <s v="ADMINISTRATIF"/>
    <d v="2024-06-19T00:00:00"/>
    <d v="1899-12-30T08:00:00"/>
    <d v="2024-06-19T00:00:00"/>
    <d v="1899-12-30T10:00:00"/>
    <x v="75"/>
    <x v="0"/>
    <x v="11"/>
    <x v="0"/>
    <x v="2"/>
    <x v="3"/>
  </r>
  <r>
    <s v="ADMINISTRATIF"/>
    <d v="2024-06-20T00:00:00"/>
    <d v="1899-12-30T13:00:00"/>
    <d v="2024-06-20T00:00:00"/>
    <d v="1899-12-30T15:00:00"/>
    <x v="75"/>
    <x v="0"/>
    <x v="11"/>
    <x v="0"/>
    <x v="2"/>
    <x v="3"/>
  </r>
  <r>
    <s v="OP : IKARIA - Point chantier"/>
    <d v="2024-07-16T00:00:00"/>
    <d v="1899-12-30T10:00:00"/>
    <d v="2024-07-16T00:00:00"/>
    <d v="1899-12-30T10:30:00"/>
    <x v="75"/>
    <x v="0"/>
    <x v="11"/>
    <x v="0"/>
    <x v="0"/>
    <x v="6"/>
  </r>
  <r>
    <s v="OP : IKARIA - Point chantier"/>
    <d v="2024-07-23T00:00:00"/>
    <d v="1899-12-30T10:00:00"/>
    <d v="2024-07-23T00:00:00"/>
    <d v="1899-12-30T11:00:00"/>
    <x v="75"/>
    <x v="0"/>
    <x v="11"/>
    <x v="0"/>
    <x v="4"/>
    <x v="6"/>
  </r>
  <r>
    <s v="OP : IKARIA - Point chantier"/>
    <d v="2024-07-31T00:00:00"/>
    <d v="1899-12-30T13:00:00"/>
    <d v="2024-07-31T00:00:00"/>
    <d v="1899-12-30T14:00:00"/>
    <x v="75"/>
    <x v="0"/>
    <x v="11"/>
    <x v="0"/>
    <x v="4"/>
    <x v="6"/>
  </r>
  <r>
    <s v="ADMINISTRATIF"/>
    <d v="2024-07-01T00:00:00"/>
    <d v="1899-12-30T10:00:00"/>
    <d v="2024-07-01T00:00:00"/>
    <d v="1899-12-30T12:00:00"/>
    <x v="75"/>
    <x v="0"/>
    <x v="11"/>
    <x v="0"/>
    <x v="2"/>
    <x v="6"/>
  </r>
  <r>
    <s v="ADMINISTRATIF"/>
    <d v="2024-07-08T00:00:00"/>
    <d v="1899-12-30T15:00:00"/>
    <d v="2024-07-08T00:00:00"/>
    <d v="1899-12-30T17:00:00"/>
    <x v="75"/>
    <x v="0"/>
    <x v="11"/>
    <x v="0"/>
    <x v="2"/>
    <x v="6"/>
  </r>
  <r>
    <s v="ADMINISTRATIF"/>
    <d v="2024-07-09T00:00:00"/>
    <d v="1899-12-30T10:00:00"/>
    <d v="2024-07-09T00:00:00"/>
    <d v="1899-12-30T12:00:00"/>
    <x v="75"/>
    <x v="0"/>
    <x v="11"/>
    <x v="0"/>
    <x v="2"/>
    <x v="6"/>
  </r>
  <r>
    <s v="ADMINISTRATIF"/>
    <d v="2024-07-09T00:00:00"/>
    <d v="1899-12-30T15:00:00"/>
    <d v="2024-07-09T00:00:00"/>
    <d v="1899-12-30T17:00:00"/>
    <x v="75"/>
    <x v="0"/>
    <x v="11"/>
    <x v="0"/>
    <x v="2"/>
    <x v="6"/>
  </r>
  <r>
    <s v="ADMINISTRATIF"/>
    <d v="2024-07-10T00:00:00"/>
    <d v="1899-12-30T13:00:00"/>
    <d v="2024-07-10T00:00:00"/>
    <d v="1899-12-30T15:00:00"/>
    <x v="75"/>
    <x v="0"/>
    <x v="11"/>
    <x v="0"/>
    <x v="2"/>
    <x v="6"/>
  </r>
  <r>
    <s v="ADMINISTRATIF"/>
    <d v="2024-07-15T00:00:00"/>
    <d v="1899-12-30T15:00:00"/>
    <d v="2024-07-15T00:00:00"/>
    <d v="1899-12-30T17:00:00"/>
    <x v="75"/>
    <x v="0"/>
    <x v="11"/>
    <x v="0"/>
    <x v="2"/>
    <x v="6"/>
  </r>
  <r>
    <s v="ADMINISTRATIF"/>
    <d v="2024-07-16T00:00:00"/>
    <d v="1899-12-30T08:00:00"/>
    <d v="2024-07-16T00:00:00"/>
    <d v="1899-12-30T10:00:00"/>
    <x v="75"/>
    <x v="0"/>
    <x v="11"/>
    <x v="0"/>
    <x v="2"/>
    <x v="6"/>
  </r>
  <r>
    <s v="ADMINISTRATIF"/>
    <d v="2024-07-18T00:00:00"/>
    <d v="1899-12-30T13:00:00"/>
    <d v="2024-07-18T00:00:00"/>
    <d v="1899-12-30T15:00:00"/>
    <x v="75"/>
    <x v="0"/>
    <x v="11"/>
    <x v="0"/>
    <x v="2"/>
    <x v="6"/>
  </r>
  <r>
    <s v="ADMINISTRATIF"/>
    <d v="2024-07-22T00:00:00"/>
    <d v="1899-12-30T15:00:00"/>
    <d v="2024-07-22T00:00:00"/>
    <d v="1899-12-30T17:00:00"/>
    <x v="75"/>
    <x v="0"/>
    <x v="11"/>
    <x v="0"/>
    <x v="2"/>
    <x v="6"/>
  </r>
  <r>
    <s v="ADMINISTRATIF"/>
    <d v="2024-07-25T00:00:00"/>
    <d v="1899-12-30T10:00:00"/>
    <d v="2024-07-25T00:00:00"/>
    <d v="1899-12-30T12:00:00"/>
    <x v="75"/>
    <x v="0"/>
    <x v="11"/>
    <x v="0"/>
    <x v="2"/>
    <x v="6"/>
  </r>
  <r>
    <s v="ADMINISTRATIF"/>
    <d v="2024-07-30T00:00:00"/>
    <d v="1899-12-30T10:00:00"/>
    <d v="2024-07-30T00:00:00"/>
    <d v="1899-12-30T12:00:00"/>
    <x v="75"/>
    <x v="0"/>
    <x v="11"/>
    <x v="0"/>
    <x v="2"/>
    <x v="6"/>
  </r>
  <r>
    <s v="ADMINISTRATIF"/>
    <d v="2024-07-31T00:00:00"/>
    <d v="1899-12-30T08:00:00"/>
    <d v="2024-07-31T00:00:00"/>
    <d v="1899-12-30T10:00:00"/>
    <x v="75"/>
    <x v="0"/>
    <x v="11"/>
    <x v="0"/>
    <x v="2"/>
    <x v="6"/>
  </r>
  <r>
    <s v="OP : IKARIA - Point chantier"/>
    <d v="2024-08-06T00:00:00"/>
    <d v="1899-12-30T10:00:00"/>
    <d v="2024-08-06T00:00:00"/>
    <d v="1899-12-30T11:00:00"/>
    <x v="75"/>
    <x v="0"/>
    <x v="11"/>
    <x v="0"/>
    <x v="4"/>
    <x v="7"/>
  </r>
  <r>
    <s v="OP : IKARIA - Point chantier"/>
    <d v="2024-08-20T00:00:00"/>
    <d v="1899-12-30T10:00:00"/>
    <d v="2024-08-20T00:00:00"/>
    <d v="1899-12-30T10:45:00"/>
    <x v="75"/>
    <x v="0"/>
    <x v="11"/>
    <x v="0"/>
    <x v="10"/>
    <x v="7"/>
  </r>
  <r>
    <s v="OP : IKARIA - Point chantier"/>
    <d v="2024-08-26T00:00:00"/>
    <d v="1899-12-30T13:00:00"/>
    <d v="2024-08-26T00:00:00"/>
    <d v="1899-12-30T14:00:00"/>
    <x v="75"/>
    <x v="0"/>
    <x v="11"/>
    <x v="0"/>
    <x v="4"/>
    <x v="7"/>
  </r>
  <r>
    <s v="ADMINISTRATIF"/>
    <d v="2024-08-01T00:00:00"/>
    <d v="1899-12-30T13:00:00"/>
    <d v="2024-08-01T00:00:00"/>
    <d v="1899-12-30T15:00:00"/>
    <x v="75"/>
    <x v="0"/>
    <x v="11"/>
    <x v="0"/>
    <x v="2"/>
    <x v="7"/>
  </r>
  <r>
    <s v="ADMINISTRATIF"/>
    <d v="2024-08-05T00:00:00"/>
    <d v="1899-12-30T15:00:00"/>
    <d v="2024-08-05T00:00:00"/>
    <d v="1899-12-30T17:00:00"/>
    <x v="75"/>
    <x v="0"/>
    <x v="11"/>
    <x v="0"/>
    <x v="2"/>
    <x v="7"/>
  </r>
  <r>
    <s v="ADMINISTRATIF"/>
    <d v="2024-08-06T00:00:00"/>
    <d v="1899-12-30T08:00:00"/>
    <d v="2024-08-06T00:00:00"/>
    <d v="1899-12-30T10:00:00"/>
    <x v="75"/>
    <x v="0"/>
    <x v="11"/>
    <x v="0"/>
    <x v="2"/>
    <x v="7"/>
  </r>
  <r>
    <s v="ADMINISTRATIF"/>
    <d v="2024-08-08T00:00:00"/>
    <d v="1899-12-30T08:00:00"/>
    <d v="2024-08-08T00:00:00"/>
    <d v="1899-12-30T10:00:00"/>
    <x v="75"/>
    <x v="0"/>
    <x v="11"/>
    <x v="0"/>
    <x v="2"/>
    <x v="7"/>
  </r>
  <r>
    <s v="ADMINISTRATIF"/>
    <d v="2024-08-08T00:00:00"/>
    <d v="1899-12-30T13:00:00"/>
    <d v="2024-08-08T00:00:00"/>
    <d v="1899-12-30T15:00:00"/>
    <x v="75"/>
    <x v="0"/>
    <x v="11"/>
    <x v="0"/>
    <x v="2"/>
    <x v="7"/>
  </r>
  <r>
    <s v="ADMINISTRATIF"/>
    <d v="2024-08-14T00:00:00"/>
    <d v="1899-12-30T08:00:00"/>
    <d v="2024-08-14T00:00:00"/>
    <d v="1899-12-30T10:00:00"/>
    <x v="75"/>
    <x v="0"/>
    <x v="11"/>
    <x v="0"/>
    <x v="2"/>
    <x v="7"/>
  </r>
  <r>
    <s v="ADMINISTRATIF"/>
    <d v="2024-08-14T00:00:00"/>
    <d v="1899-12-30T15:00:00"/>
    <d v="2024-08-14T00:00:00"/>
    <d v="1899-12-30T17:00:00"/>
    <x v="75"/>
    <x v="0"/>
    <x v="11"/>
    <x v="0"/>
    <x v="2"/>
    <x v="7"/>
  </r>
  <r>
    <s v="ADMINISTRATIF"/>
    <d v="2024-08-19T00:00:00"/>
    <d v="1899-12-30T08:00:00"/>
    <d v="2024-08-19T00:00:00"/>
    <d v="1899-12-30T10:00:00"/>
    <x v="75"/>
    <x v="0"/>
    <x v="11"/>
    <x v="0"/>
    <x v="2"/>
    <x v="7"/>
  </r>
  <r>
    <s v="ADMINISTRATIF"/>
    <d v="2024-08-21T00:00:00"/>
    <d v="1899-12-30T13:00:00"/>
    <d v="2024-08-21T00:00:00"/>
    <d v="1899-12-30T15:00:00"/>
    <x v="75"/>
    <x v="0"/>
    <x v="11"/>
    <x v="0"/>
    <x v="2"/>
    <x v="7"/>
  </r>
  <r>
    <s v="ADMINISTRATIF"/>
    <d v="2024-08-22T00:00:00"/>
    <d v="1899-12-30T08:00:00"/>
    <d v="2024-08-22T00:00:00"/>
    <d v="1899-12-30T10:00:00"/>
    <x v="75"/>
    <x v="0"/>
    <x v="11"/>
    <x v="0"/>
    <x v="2"/>
    <x v="7"/>
  </r>
  <r>
    <s v="ADMINISTRATIF"/>
    <d v="2024-08-23T00:00:00"/>
    <d v="1899-12-30T09:00:00"/>
    <d v="2024-08-23T00:00:00"/>
    <d v="1899-12-30T10:00:00"/>
    <x v="75"/>
    <x v="0"/>
    <x v="11"/>
    <x v="0"/>
    <x v="4"/>
    <x v="7"/>
  </r>
  <r>
    <s v="ADMINISTRATIF"/>
    <d v="2024-08-23T00:00:00"/>
    <d v="1899-12-30T10:00:00"/>
    <d v="2024-08-23T00:00:00"/>
    <d v="1899-12-30T11:00:00"/>
    <x v="75"/>
    <x v="0"/>
    <x v="11"/>
    <x v="0"/>
    <x v="4"/>
    <x v="7"/>
  </r>
  <r>
    <s v="ADMINISTRATIF"/>
    <d v="2024-08-27T00:00:00"/>
    <d v="1899-12-30T10:00:00"/>
    <d v="2024-08-27T00:00:00"/>
    <d v="1899-12-30T12:00:00"/>
    <x v="75"/>
    <x v="0"/>
    <x v="11"/>
    <x v="0"/>
    <x v="2"/>
    <x v="7"/>
  </r>
  <r>
    <s v="ADMINISTRATIF"/>
    <d v="2024-08-26T00:00:00"/>
    <d v="1899-12-30T15:00:00"/>
    <d v="2024-08-26T00:00:00"/>
    <d v="1899-12-30T17:00:00"/>
    <x v="75"/>
    <x v="0"/>
    <x v="11"/>
    <x v="0"/>
    <x v="2"/>
    <x v="7"/>
  </r>
  <r>
    <s v="OP : IKARIA - Point chantier"/>
    <d v="2024-01-10T00:00:00"/>
    <d v="1899-12-30T10:00:00"/>
    <d v="2024-01-10T00:00:00"/>
    <d v="1899-12-30T11:00:00"/>
    <x v="75"/>
    <x v="0"/>
    <x v="10"/>
    <x v="2"/>
    <x v="4"/>
    <x v="2"/>
  </r>
  <r>
    <s v="ADMINISTRATIF"/>
    <d v="2024-01-10T00:00:00"/>
    <d v="1899-12-30T13:00:00"/>
    <d v="2024-01-10T00:00:00"/>
    <d v="1899-12-30T15:00:00"/>
    <x v="75"/>
    <x v="0"/>
    <x v="10"/>
    <x v="2"/>
    <x v="2"/>
    <x v="2"/>
  </r>
  <r>
    <s v="OP : IKARIA - Point chantier"/>
    <d v="2024-01-24T00:00:00"/>
    <d v="1899-12-30T08:30:00"/>
    <d v="2024-01-24T00:00:00"/>
    <d v="1899-12-30T09:00:00"/>
    <x v="75"/>
    <x v="0"/>
    <x v="10"/>
    <x v="2"/>
    <x v="0"/>
    <x v="2"/>
  </r>
  <r>
    <s v="OP : IKARIA - Point chantier"/>
    <d v="2024-01-31T00:00:00"/>
    <d v="1899-12-30T08:30:00"/>
    <d v="2024-01-31T00:00:00"/>
    <d v="1899-12-30T09:00:00"/>
    <x v="75"/>
    <x v="0"/>
    <x v="10"/>
    <x v="2"/>
    <x v="0"/>
    <x v="2"/>
  </r>
  <r>
    <s v="ADMINISTRATIF"/>
    <d v="2024-01-08T00:00:00"/>
    <d v="1899-12-30T13:00:00"/>
    <d v="2024-01-08T00:00:00"/>
    <d v="1899-12-30T17:00:00"/>
    <x v="75"/>
    <x v="0"/>
    <x v="10"/>
    <x v="2"/>
    <x v="5"/>
    <x v="2"/>
  </r>
  <r>
    <s v="ADMINISTRATIF"/>
    <d v="2024-01-09T00:00:00"/>
    <d v="1899-12-30T13:00:00"/>
    <d v="2024-01-09T00:00:00"/>
    <d v="1899-12-30T17:00:00"/>
    <x v="75"/>
    <x v="0"/>
    <x v="10"/>
    <x v="2"/>
    <x v="5"/>
    <x v="2"/>
  </r>
  <r>
    <s v="ADMINISTRATIF"/>
    <d v="2024-01-12T00:00:00"/>
    <d v="1899-12-30T08:00:00"/>
    <d v="2024-01-12T00:00:00"/>
    <d v="1899-12-30T11:00:00"/>
    <x v="75"/>
    <x v="0"/>
    <x v="10"/>
    <x v="2"/>
    <x v="9"/>
    <x v="2"/>
  </r>
  <r>
    <s v="ADMINISTRATIF"/>
    <d v="2024-01-17T00:00:00"/>
    <d v="1899-12-30T08:00:00"/>
    <d v="2024-01-17T00:00:00"/>
    <d v="1899-12-30T10:00:00"/>
    <x v="75"/>
    <x v="0"/>
    <x v="10"/>
    <x v="2"/>
    <x v="2"/>
    <x v="2"/>
  </r>
  <r>
    <s v="ADMINISTRATIF"/>
    <d v="2024-01-18T00:00:00"/>
    <d v="1899-12-30T15:00:00"/>
    <d v="2024-01-18T00:00:00"/>
    <d v="1899-12-30T17:00:00"/>
    <x v="75"/>
    <x v="0"/>
    <x v="10"/>
    <x v="2"/>
    <x v="2"/>
    <x v="2"/>
  </r>
  <r>
    <s v="ADMINISTRATIF"/>
    <d v="2024-01-24T00:00:00"/>
    <d v="1899-12-30T09:30:00"/>
    <d v="2024-01-24T00:00:00"/>
    <d v="1899-12-30T12:00:00"/>
    <x v="75"/>
    <x v="0"/>
    <x v="10"/>
    <x v="2"/>
    <x v="11"/>
    <x v="2"/>
  </r>
  <r>
    <s v="ADMINISTRATIF"/>
    <d v="2024-01-22T00:00:00"/>
    <d v="1899-12-30T15:00:00"/>
    <d v="2024-01-22T00:00:00"/>
    <d v="1899-12-30T17:00:00"/>
    <x v="75"/>
    <x v="0"/>
    <x v="10"/>
    <x v="2"/>
    <x v="2"/>
    <x v="2"/>
  </r>
  <r>
    <s v="ADMINISTRATIF"/>
    <d v="2024-01-25T00:00:00"/>
    <d v="1899-12-30T10:00:00"/>
    <d v="2024-01-25T00:00:00"/>
    <d v="1899-12-30T12:00:00"/>
    <x v="75"/>
    <x v="0"/>
    <x v="10"/>
    <x v="2"/>
    <x v="2"/>
    <x v="2"/>
  </r>
  <r>
    <s v="ADMINISTRATIF"/>
    <d v="2024-01-31T00:00:00"/>
    <d v="1899-12-30T09:30:00"/>
    <d v="2024-01-31T00:00:00"/>
    <d v="1899-12-30T12:00:00"/>
    <x v="75"/>
    <x v="0"/>
    <x v="10"/>
    <x v="2"/>
    <x v="11"/>
    <x v="2"/>
  </r>
  <r>
    <s v="OP : IKARIA - Point chantier"/>
    <d v="2024-02-07T00:00:00"/>
    <d v="1899-12-30T08:00:00"/>
    <d v="2024-02-07T00:00:00"/>
    <d v="1899-12-30T09:30:00"/>
    <x v="75"/>
    <x v="0"/>
    <x v="10"/>
    <x v="2"/>
    <x v="1"/>
    <x v="4"/>
  </r>
  <r>
    <s v="OP : IKARIA - Point chantier"/>
    <d v="2024-02-14T00:00:00"/>
    <d v="1899-12-30T13:00:00"/>
    <d v="2024-02-14T00:00:00"/>
    <d v="1899-12-30T14:30:00"/>
    <x v="75"/>
    <x v="0"/>
    <x v="10"/>
    <x v="2"/>
    <x v="1"/>
    <x v="4"/>
  </r>
  <r>
    <s v="OP : IKARIA - Point chantier"/>
    <d v="2024-02-22T00:00:00"/>
    <d v="1899-12-30T08:00:00"/>
    <d v="2024-02-22T00:00:00"/>
    <d v="1899-12-30T09:00:00"/>
    <x v="75"/>
    <x v="0"/>
    <x v="10"/>
    <x v="2"/>
    <x v="4"/>
    <x v="4"/>
  </r>
  <r>
    <s v="OP : IKARIA - Point chantier"/>
    <d v="2024-02-28T00:00:00"/>
    <d v="1899-12-30T10:00:00"/>
    <d v="2024-02-28T00:00:00"/>
    <d v="1899-12-30T11:15:00"/>
    <x v="75"/>
    <x v="0"/>
    <x v="10"/>
    <x v="2"/>
    <x v="22"/>
    <x v="4"/>
  </r>
  <r>
    <s v="ADMINISTRATIF"/>
    <d v="2024-02-07T00:00:00"/>
    <d v="1899-12-30T13:00:00"/>
    <d v="2024-02-07T00:00:00"/>
    <d v="1899-12-30T15:00:00"/>
    <x v="75"/>
    <x v="0"/>
    <x v="10"/>
    <x v="2"/>
    <x v="2"/>
    <x v="4"/>
  </r>
  <r>
    <s v="ADMINISTRATIF"/>
    <d v="2024-02-07T00:00:00"/>
    <d v="1899-12-30T15:00:00"/>
    <d v="2024-02-07T00:00:00"/>
    <d v="1899-12-30T17:00:00"/>
    <x v="75"/>
    <x v="0"/>
    <x v="10"/>
    <x v="2"/>
    <x v="2"/>
    <x v="4"/>
  </r>
  <r>
    <s v="ADMINISTRATIF"/>
    <d v="2024-02-05T00:00:00"/>
    <d v="1899-12-30T13:00:00"/>
    <d v="2024-02-05T00:00:00"/>
    <d v="1899-12-30T15:00:00"/>
    <x v="75"/>
    <x v="0"/>
    <x v="10"/>
    <x v="2"/>
    <x v="2"/>
    <x v="4"/>
  </r>
  <r>
    <s v="ADMINISTRATIF"/>
    <d v="2024-02-12T00:00:00"/>
    <d v="1899-12-30T10:00:00"/>
    <d v="2024-02-12T00:00:00"/>
    <d v="1899-12-30T12:00:00"/>
    <x v="75"/>
    <x v="0"/>
    <x v="10"/>
    <x v="2"/>
    <x v="2"/>
    <x v="4"/>
  </r>
  <r>
    <s v="ADMINISTRATIF"/>
    <d v="2024-02-15T00:00:00"/>
    <d v="1899-12-30T10:00:00"/>
    <d v="2024-02-15T00:00:00"/>
    <d v="1899-12-30T12:00:00"/>
    <x v="75"/>
    <x v="0"/>
    <x v="10"/>
    <x v="2"/>
    <x v="2"/>
    <x v="4"/>
  </r>
  <r>
    <s v="ADMINISTRATIF"/>
    <d v="2024-02-15T00:00:00"/>
    <d v="1899-12-30T13:00:00"/>
    <d v="2024-02-15T00:00:00"/>
    <d v="1899-12-30T15:00:00"/>
    <x v="75"/>
    <x v="0"/>
    <x v="10"/>
    <x v="2"/>
    <x v="2"/>
    <x v="4"/>
  </r>
  <r>
    <s v="ADMINISTRATIF"/>
    <d v="2024-02-19T00:00:00"/>
    <d v="1899-12-30T13:00:00"/>
    <d v="2024-02-19T00:00:00"/>
    <d v="1899-12-30T15:00:00"/>
    <x v="75"/>
    <x v="0"/>
    <x v="10"/>
    <x v="2"/>
    <x v="2"/>
    <x v="4"/>
  </r>
  <r>
    <s v="ADMINISTRATIF"/>
    <d v="2024-02-22T00:00:00"/>
    <d v="1899-12-30T15:30:00"/>
    <d v="2024-02-22T00:00:00"/>
    <d v="1899-12-30T17:00:00"/>
    <x v="75"/>
    <x v="0"/>
    <x v="10"/>
    <x v="2"/>
    <x v="1"/>
    <x v="4"/>
  </r>
  <r>
    <s v="ADMINISTRATIF"/>
    <d v="2024-02-21T00:00:00"/>
    <d v="1899-12-30T13:00:00"/>
    <d v="2024-02-21T00:00:00"/>
    <d v="1899-12-30T15:00:00"/>
    <x v="75"/>
    <x v="0"/>
    <x v="10"/>
    <x v="2"/>
    <x v="2"/>
    <x v="4"/>
  </r>
  <r>
    <s v="ADMINISTRATIF"/>
    <d v="2024-02-23T00:00:00"/>
    <d v="1899-12-30T08:00:00"/>
    <d v="2024-02-23T00:00:00"/>
    <d v="1899-12-30T11:00:00"/>
    <x v="75"/>
    <x v="0"/>
    <x v="10"/>
    <x v="2"/>
    <x v="9"/>
    <x v="4"/>
  </r>
  <r>
    <s v="ADMINISTRATIF"/>
    <d v="2024-02-26T00:00:00"/>
    <d v="1899-12-30T13:00:00"/>
    <d v="2024-02-26T00:00:00"/>
    <d v="1899-12-30T17:00:00"/>
    <x v="75"/>
    <x v="0"/>
    <x v="10"/>
    <x v="2"/>
    <x v="5"/>
    <x v="4"/>
  </r>
  <r>
    <s v="ADMINISTRATIF"/>
    <d v="2024-02-29T00:00:00"/>
    <d v="1899-12-30T10:00:00"/>
    <d v="2024-02-29T00:00:00"/>
    <d v="1899-12-30T12:00:00"/>
    <x v="75"/>
    <x v="0"/>
    <x v="10"/>
    <x v="2"/>
    <x v="2"/>
    <x v="4"/>
  </r>
  <r>
    <s v="ADMINISTRATIF"/>
    <d v="2024-02-29T00:00:00"/>
    <d v="1899-12-30T13:00:00"/>
    <d v="2024-02-29T00:00:00"/>
    <d v="1899-12-30T15:00:00"/>
    <x v="75"/>
    <x v="0"/>
    <x v="10"/>
    <x v="2"/>
    <x v="2"/>
    <x v="4"/>
  </r>
  <r>
    <s v="OP : IKARIA - Point chantier"/>
    <d v="2024-03-06T00:00:00"/>
    <d v="1899-12-30T08:00:00"/>
    <d v="2024-03-06T00:00:00"/>
    <d v="1899-12-30T09:00:00"/>
    <x v="75"/>
    <x v="0"/>
    <x v="10"/>
    <x v="2"/>
    <x v="4"/>
    <x v="5"/>
  </r>
  <r>
    <s v="OP : IKARIA - Point chantier"/>
    <d v="2024-03-13T00:00:00"/>
    <d v="1899-12-30T08:30:00"/>
    <d v="2024-03-13T00:00:00"/>
    <d v="1899-12-30T09:00:00"/>
    <x v="75"/>
    <x v="0"/>
    <x v="10"/>
    <x v="2"/>
    <x v="0"/>
    <x v="5"/>
  </r>
  <r>
    <s v="OP : IKARIA - Point chantier"/>
    <d v="2024-03-21T00:00:00"/>
    <d v="1899-12-30T08:30:00"/>
    <d v="2024-03-21T00:00:00"/>
    <d v="1899-12-30T09:00:00"/>
    <x v="75"/>
    <x v="0"/>
    <x v="10"/>
    <x v="2"/>
    <x v="0"/>
    <x v="5"/>
  </r>
  <r>
    <s v="OP : IKARIA - Point chantier"/>
    <d v="2024-03-27T00:00:00"/>
    <d v="1899-12-30T08:30:00"/>
    <d v="2024-03-27T00:00:00"/>
    <d v="1899-12-30T10:00:00"/>
    <x v="75"/>
    <x v="0"/>
    <x v="10"/>
    <x v="2"/>
    <x v="1"/>
    <x v="5"/>
  </r>
  <r>
    <s v="IKARIA : point sur les courriers Refus du devis LAMOLY / Respect du marché"/>
    <d v="2024-03-14T00:00:00"/>
    <d v="1899-12-30T15:30:00"/>
    <d v="2024-03-14T00:00:00"/>
    <d v="1899-12-30T16:00:00"/>
    <x v="75"/>
    <x v="0"/>
    <x v="10"/>
    <x v="2"/>
    <x v="0"/>
    <x v="5"/>
  </r>
  <r>
    <s v="OP : IKARIA - Point chantier"/>
    <d v="2024-03-14T00:00:00"/>
    <d v="1899-12-30T10:00:00"/>
    <d v="2024-03-14T00:00:00"/>
    <d v="1899-12-30T12:00:00"/>
    <x v="75"/>
    <x v="0"/>
    <x v="10"/>
    <x v="2"/>
    <x v="2"/>
    <x v="5"/>
  </r>
  <r>
    <s v="ADMINISTRATIF"/>
    <d v="2024-03-15T00:00:00"/>
    <d v="1899-12-30T08:00:00"/>
    <d v="2024-03-15T00:00:00"/>
    <d v="1899-12-30T11:00:00"/>
    <x v="75"/>
    <x v="0"/>
    <x v="10"/>
    <x v="2"/>
    <x v="9"/>
    <x v="5"/>
  </r>
  <r>
    <s v="ADMNISTRATIF"/>
    <d v="2024-03-22T00:00:00"/>
    <d v="1899-12-30T10:00:00"/>
    <d v="2024-03-22T00:00:00"/>
    <d v="1899-12-30T11:00:00"/>
    <x v="75"/>
    <x v="0"/>
    <x v="10"/>
    <x v="2"/>
    <x v="4"/>
    <x v="5"/>
  </r>
  <r>
    <s v="ADMINISTRATIF"/>
    <d v="2024-03-26T00:00:00"/>
    <d v="1899-12-30T13:00:00"/>
    <d v="2024-03-26T00:00:00"/>
    <d v="1899-12-30T14:00:00"/>
    <x v="75"/>
    <x v="0"/>
    <x v="10"/>
    <x v="2"/>
    <x v="4"/>
    <x v="5"/>
  </r>
  <r>
    <s v="ADMINISTRATIF"/>
    <d v="2024-03-06T00:00:00"/>
    <d v="1899-12-30T13:00:00"/>
    <d v="2024-03-06T00:00:00"/>
    <d v="1899-12-30T15:00:00"/>
    <x v="75"/>
    <x v="0"/>
    <x v="10"/>
    <x v="2"/>
    <x v="2"/>
    <x v="5"/>
  </r>
  <r>
    <s v="ADMINISTRATIF"/>
    <d v="2024-03-28T00:00:00"/>
    <d v="1899-12-30T10:00:00"/>
    <d v="2024-03-28T00:00:00"/>
    <d v="1899-12-30T12:00:00"/>
    <x v="75"/>
    <x v="0"/>
    <x v="10"/>
    <x v="2"/>
    <x v="2"/>
    <x v="5"/>
  </r>
  <r>
    <s v="ADMINISTRATIF"/>
    <d v="2024-03-07T00:00:00"/>
    <d v="1899-12-30T08:00:00"/>
    <d v="2024-03-07T00:00:00"/>
    <d v="1899-12-30T10:00:00"/>
    <x v="75"/>
    <x v="0"/>
    <x v="10"/>
    <x v="2"/>
    <x v="2"/>
    <x v="5"/>
  </r>
  <r>
    <s v="ADMINISTRATIF"/>
    <d v="2024-03-07T00:00:00"/>
    <d v="1899-12-30T15:00:00"/>
    <d v="2024-03-07T00:00:00"/>
    <d v="1899-12-30T17:00:00"/>
    <x v="75"/>
    <x v="0"/>
    <x v="10"/>
    <x v="2"/>
    <x v="2"/>
    <x v="5"/>
  </r>
  <r>
    <s v="ADMINISTRATIF"/>
    <d v="2024-03-12T00:00:00"/>
    <d v="1899-12-30T11:00:00"/>
    <d v="2024-03-12T00:00:00"/>
    <d v="1899-12-30T12:00:00"/>
    <x v="75"/>
    <x v="0"/>
    <x v="10"/>
    <x v="2"/>
    <x v="4"/>
    <x v="5"/>
  </r>
  <r>
    <s v="ADMINISTRATIF"/>
    <d v="2024-03-11T00:00:00"/>
    <d v="1899-12-30T10:00:00"/>
    <d v="2024-03-11T00:00:00"/>
    <d v="1899-12-30T12:00:00"/>
    <x v="75"/>
    <x v="0"/>
    <x v="10"/>
    <x v="2"/>
    <x v="2"/>
    <x v="5"/>
  </r>
  <r>
    <s v="ADMINISTRATIF"/>
    <d v="2024-03-13T00:00:00"/>
    <d v="1899-12-30T09:00:00"/>
    <d v="2024-03-13T00:00:00"/>
    <d v="1899-12-30T10:30:00"/>
    <x v="75"/>
    <x v="0"/>
    <x v="10"/>
    <x v="2"/>
    <x v="1"/>
    <x v="5"/>
  </r>
  <r>
    <s v="ADMINISTRATIF"/>
    <d v="2024-03-27T00:00:00"/>
    <d v="1899-12-30T10:30:00"/>
    <d v="2024-03-27T00:00:00"/>
    <d v="1899-12-30T12:00:00"/>
    <x v="75"/>
    <x v="0"/>
    <x v="10"/>
    <x v="2"/>
    <x v="1"/>
    <x v="5"/>
  </r>
  <r>
    <s v="ADMINISTRATIF"/>
    <d v="2024-03-27T00:00:00"/>
    <d v="1899-12-30T13:00:00"/>
    <d v="2024-03-27T00:00:00"/>
    <d v="1899-12-30T14:00:00"/>
    <x v="75"/>
    <x v="0"/>
    <x v="10"/>
    <x v="2"/>
    <x v="4"/>
    <x v="5"/>
  </r>
  <r>
    <s v="ADMINISTRATIF"/>
    <d v="2024-03-25T00:00:00"/>
    <d v="1899-12-30T08:00:00"/>
    <d v="2024-03-25T00:00:00"/>
    <d v="1899-12-30T12:00:00"/>
    <x v="75"/>
    <x v="0"/>
    <x v="10"/>
    <x v="2"/>
    <x v="5"/>
    <x v="5"/>
  </r>
  <r>
    <s v="ADMINISTRATIF"/>
    <d v="2024-03-28T00:00:00"/>
    <d v="1899-12-30T15:00:00"/>
    <d v="2024-03-28T00:00:00"/>
    <d v="1899-12-30T17:00:00"/>
    <x v="75"/>
    <x v="0"/>
    <x v="10"/>
    <x v="2"/>
    <x v="2"/>
    <x v="5"/>
  </r>
  <r>
    <s v="ADMINISTRATIF"/>
    <d v="2024-04-08T00:00:00"/>
    <d v="1899-12-30T11:00:00"/>
    <d v="2024-04-08T00:00:00"/>
    <d v="1899-12-30T12:00:00"/>
    <x v="75"/>
    <x v="0"/>
    <x v="10"/>
    <x v="2"/>
    <x v="4"/>
    <x v="0"/>
  </r>
  <r>
    <s v="ADMINISTRATIF"/>
    <d v="2024-04-10T00:00:00"/>
    <d v="1899-12-30T15:00:00"/>
    <d v="2024-04-10T00:00:00"/>
    <d v="1899-12-30T17:00:00"/>
    <x v="75"/>
    <x v="0"/>
    <x v="10"/>
    <x v="2"/>
    <x v="2"/>
    <x v="0"/>
  </r>
  <r>
    <s v="ADMINISTRATIF"/>
    <d v="2024-04-11T00:00:00"/>
    <d v="1899-12-30T11:00:00"/>
    <d v="2024-04-11T00:00:00"/>
    <d v="1899-12-30T12:00:00"/>
    <x v="75"/>
    <x v="0"/>
    <x v="10"/>
    <x v="2"/>
    <x v="4"/>
    <x v="0"/>
  </r>
  <r>
    <s v="ADMINISTRATIF"/>
    <d v="2024-04-11T00:00:00"/>
    <d v="1899-12-30T13:00:00"/>
    <d v="2024-04-11T00:00:00"/>
    <d v="1899-12-30T14:30:00"/>
    <x v="75"/>
    <x v="0"/>
    <x v="10"/>
    <x v="2"/>
    <x v="1"/>
    <x v="0"/>
  </r>
  <r>
    <s v="ADMINISTRATIF"/>
    <d v="2024-04-11T00:00:00"/>
    <d v="1899-12-30T14:30:00"/>
    <d v="2024-04-11T00:00:00"/>
    <d v="1899-12-30T17:00:00"/>
    <x v="75"/>
    <x v="0"/>
    <x v="10"/>
    <x v="2"/>
    <x v="11"/>
    <x v="0"/>
  </r>
  <r>
    <s v="ADMINISTRATIF"/>
    <d v="2024-04-12T00:00:00"/>
    <d v="1899-12-30T09:30:00"/>
    <d v="2024-04-12T00:00:00"/>
    <d v="1899-12-30T11:00:00"/>
    <x v="75"/>
    <x v="0"/>
    <x v="10"/>
    <x v="2"/>
    <x v="1"/>
    <x v="0"/>
  </r>
  <r>
    <s v="ADMINISTRATIF"/>
    <d v="2024-04-15T00:00:00"/>
    <d v="1899-12-30T08:00:00"/>
    <d v="2024-04-15T00:00:00"/>
    <d v="1899-12-30T10:00:00"/>
    <x v="75"/>
    <x v="0"/>
    <x v="10"/>
    <x v="2"/>
    <x v="2"/>
    <x v="0"/>
  </r>
  <r>
    <s v="ADMINISTRATIF"/>
    <d v="2024-04-15T00:00:00"/>
    <d v="1899-12-30T10:00:00"/>
    <d v="2024-04-15T00:00:00"/>
    <d v="1899-12-30T12:00:00"/>
    <x v="75"/>
    <x v="0"/>
    <x v="10"/>
    <x v="2"/>
    <x v="2"/>
    <x v="0"/>
  </r>
  <r>
    <s v="ADMINISTRATIF"/>
    <d v="2024-04-16T00:00:00"/>
    <d v="1899-12-30T13:00:00"/>
    <d v="2024-04-16T00:00:00"/>
    <d v="1899-12-30T14:00:00"/>
    <x v="75"/>
    <x v="0"/>
    <x v="10"/>
    <x v="2"/>
    <x v="4"/>
    <x v="0"/>
  </r>
  <r>
    <s v="OP : IKARIA - Point chantier"/>
    <d v="2024-04-17T00:00:00"/>
    <d v="1899-12-30T08:00:00"/>
    <d v="2024-04-17T00:00:00"/>
    <d v="1899-12-30T09:30:00"/>
    <x v="75"/>
    <x v="0"/>
    <x v="10"/>
    <x v="2"/>
    <x v="1"/>
    <x v="0"/>
  </r>
  <r>
    <s v="Point chantier"/>
    <d v="2024-04-17T00:00:00"/>
    <d v="1899-12-30T09:30:00"/>
    <d v="2024-04-17T00:00:00"/>
    <d v="1899-12-30T10:00:00"/>
    <x v="75"/>
    <x v="0"/>
    <x v="10"/>
    <x v="2"/>
    <x v="0"/>
    <x v="0"/>
  </r>
  <r>
    <s v="ADMINISTRATIF"/>
    <d v="2024-04-17T00:00:00"/>
    <d v="1899-12-30T13:00:00"/>
    <d v="2024-04-17T00:00:00"/>
    <d v="1899-12-30T15:00:00"/>
    <x v="75"/>
    <x v="0"/>
    <x v="10"/>
    <x v="2"/>
    <x v="2"/>
    <x v="0"/>
  </r>
  <r>
    <s v="ADMINISTRATIF"/>
    <d v="2024-04-17T00:00:00"/>
    <d v="1899-12-30T15:00:00"/>
    <d v="2024-04-17T00:00:00"/>
    <d v="1899-12-30T17:00:00"/>
    <x v="75"/>
    <x v="0"/>
    <x v="10"/>
    <x v="2"/>
    <x v="2"/>
    <x v="0"/>
  </r>
  <r>
    <s v="OP : IKARIA - Point chantier"/>
    <d v="2024-04-17T00:00:00"/>
    <d v="1899-12-30T08:00:00"/>
    <d v="2024-04-17T00:00:00"/>
    <d v="1899-12-30T09:30:00"/>
    <x v="75"/>
    <x v="0"/>
    <x v="10"/>
    <x v="2"/>
    <x v="1"/>
    <x v="0"/>
  </r>
  <r>
    <s v="Point chantier"/>
    <d v="2024-04-17T00:00:00"/>
    <d v="1899-12-30T09:30:00"/>
    <d v="2024-04-17T00:00:00"/>
    <d v="1899-12-30T10:00:00"/>
    <x v="75"/>
    <x v="0"/>
    <x v="10"/>
    <x v="2"/>
    <x v="0"/>
    <x v="0"/>
  </r>
  <r>
    <s v="ADMINISTRATIF"/>
    <d v="2024-04-17T00:00:00"/>
    <d v="1899-12-30T13:00:00"/>
    <d v="2024-04-17T00:00:00"/>
    <d v="1899-12-30T15:00:00"/>
    <x v="75"/>
    <x v="0"/>
    <x v="10"/>
    <x v="2"/>
    <x v="2"/>
    <x v="0"/>
  </r>
  <r>
    <s v="ADMINISTRATIF"/>
    <d v="2024-04-17T00:00:00"/>
    <d v="1899-12-30T15:00:00"/>
    <d v="2024-04-17T00:00:00"/>
    <d v="1899-12-30T17:00:00"/>
    <x v="75"/>
    <x v="0"/>
    <x v="10"/>
    <x v="2"/>
    <x v="2"/>
    <x v="0"/>
  </r>
  <r>
    <s v="ADMINISTRATIF"/>
    <d v="2024-04-18T00:00:00"/>
    <d v="1899-12-30T15:30:00"/>
    <d v="2024-04-18T00:00:00"/>
    <d v="1899-12-30T17:00:00"/>
    <x v="75"/>
    <x v="0"/>
    <x v="10"/>
    <x v="2"/>
    <x v="1"/>
    <x v="0"/>
  </r>
  <r>
    <s v="ADMINISTRATIF"/>
    <d v="2024-04-22T00:00:00"/>
    <d v="1899-12-30T15:00:00"/>
    <d v="2024-04-22T00:00:00"/>
    <d v="1899-12-30T17:00:00"/>
    <x v="75"/>
    <x v="0"/>
    <x v="10"/>
    <x v="2"/>
    <x v="2"/>
    <x v="0"/>
  </r>
  <r>
    <s v="ADMINISTRATIF"/>
    <d v="2024-04-23T00:00:00"/>
    <d v="1899-12-30T08:00:00"/>
    <d v="2024-04-23T00:00:00"/>
    <d v="1899-12-30T10:00:00"/>
    <x v="75"/>
    <x v="0"/>
    <x v="10"/>
    <x v="2"/>
    <x v="2"/>
    <x v="0"/>
  </r>
  <r>
    <s v="OP : IKARIA - Point chantier"/>
    <d v="2024-04-24T00:00:00"/>
    <d v="1899-12-30T09:00:00"/>
    <d v="2024-04-24T00:00:00"/>
    <d v="1899-12-30T10:00:00"/>
    <x v="75"/>
    <x v="0"/>
    <x v="10"/>
    <x v="2"/>
    <x v="4"/>
    <x v="0"/>
  </r>
  <r>
    <s v="ADMINISTRATIF"/>
    <d v="2024-04-24T00:00:00"/>
    <d v="1899-12-30T10:00:00"/>
    <d v="2024-04-24T00:00:00"/>
    <d v="1899-12-30T12:00:00"/>
    <x v="75"/>
    <x v="0"/>
    <x v="10"/>
    <x v="2"/>
    <x v="2"/>
    <x v="0"/>
  </r>
  <r>
    <s v="ADMINISTRATIF"/>
    <d v="2024-04-24T00:00:00"/>
    <d v="1899-12-30T15:00:00"/>
    <d v="2024-04-24T00:00:00"/>
    <d v="1899-12-30T17:00:00"/>
    <x v="75"/>
    <x v="0"/>
    <x v="10"/>
    <x v="2"/>
    <x v="2"/>
    <x v="0"/>
  </r>
  <r>
    <s v="ADMINISTRATIF"/>
    <d v="2024-04-29T00:00:00"/>
    <d v="1899-12-30T10:00:00"/>
    <d v="2024-04-29T00:00:00"/>
    <d v="1899-12-30T12:00:00"/>
    <x v="75"/>
    <x v="0"/>
    <x v="10"/>
    <x v="2"/>
    <x v="2"/>
    <x v="0"/>
  </r>
  <r>
    <s v="OP : IKARIA - Point chantier"/>
    <d v="2024-05-06T00:00:00"/>
    <d v="1899-12-30T10:00:00"/>
    <d v="2024-05-06T00:00:00"/>
    <d v="1899-12-30T12:00:00"/>
    <x v="75"/>
    <x v="0"/>
    <x v="10"/>
    <x v="2"/>
    <x v="2"/>
    <x v="1"/>
  </r>
  <r>
    <s v="OP : IKARIA - Point chantier"/>
    <d v="2024-05-22T00:00:00"/>
    <d v="1899-12-30T09:00:00"/>
    <d v="2024-05-22T00:00:00"/>
    <d v="1899-12-30T11:00:00"/>
    <x v="75"/>
    <x v="0"/>
    <x v="10"/>
    <x v="2"/>
    <x v="2"/>
    <x v="1"/>
  </r>
  <r>
    <s v="OP : IKARIA - Point chantier"/>
    <d v="2024-05-31T00:00:00"/>
    <d v="1899-12-30T08:00:00"/>
    <d v="2024-05-31T00:00:00"/>
    <d v="1899-12-30T09:30:00"/>
    <x v="75"/>
    <x v="0"/>
    <x v="10"/>
    <x v="2"/>
    <x v="1"/>
    <x v="1"/>
  </r>
  <r>
    <s v="OP : IKARIA - Point chantier"/>
    <d v="2024-05-08T00:00:00"/>
    <d v="1899-12-30T08:00:00"/>
    <d v="2024-05-08T00:00:00"/>
    <d v="1899-12-30T09:00:00"/>
    <x v="75"/>
    <x v="0"/>
    <x v="10"/>
    <x v="2"/>
    <x v="4"/>
    <x v="1"/>
  </r>
  <r>
    <s v="CONVOCATION AUSTRAL RENOV BAT - RETARD DEBUT TRAVAUX "/>
    <d v="2024-05-28T00:00:00"/>
    <d v="1899-12-30T11:00:00"/>
    <d v="2024-05-28T00:00:00"/>
    <d v="1899-12-30T12:00:00"/>
    <x v="75"/>
    <x v="0"/>
    <x v="10"/>
    <x v="2"/>
    <x v="4"/>
    <x v="1"/>
  </r>
  <r>
    <s v="ADMINISTRATIF"/>
    <d v="2024-05-08T00:00:00"/>
    <d v="1899-12-30T10:30:00"/>
    <d v="2024-05-08T00:00:00"/>
    <d v="1899-12-30T12:00:00"/>
    <x v="75"/>
    <x v="0"/>
    <x v="10"/>
    <x v="2"/>
    <x v="1"/>
    <x v="1"/>
  </r>
  <r>
    <s v="ADMINISTRATIF"/>
    <d v="2024-05-08T00:00:00"/>
    <d v="1899-12-30T15:00:00"/>
    <d v="2024-05-08T00:00:00"/>
    <d v="1899-12-30T17:00:00"/>
    <x v="75"/>
    <x v="0"/>
    <x v="10"/>
    <x v="2"/>
    <x v="2"/>
    <x v="1"/>
  </r>
  <r>
    <s v="ADMINISTRATIF"/>
    <d v="2024-05-09T00:00:00"/>
    <d v="1899-12-30T15:00:00"/>
    <d v="2024-05-09T00:00:00"/>
    <d v="1899-12-30T17:00:00"/>
    <x v="75"/>
    <x v="0"/>
    <x v="10"/>
    <x v="2"/>
    <x v="2"/>
    <x v="1"/>
  </r>
  <r>
    <s v="ADMINISTRATIF"/>
    <d v="2024-05-10T00:00:00"/>
    <d v="1899-12-30T08:00:00"/>
    <d v="2024-05-10T00:00:00"/>
    <d v="1899-12-30T11:00:00"/>
    <x v="75"/>
    <x v="0"/>
    <x v="10"/>
    <x v="2"/>
    <x v="9"/>
    <x v="1"/>
  </r>
  <r>
    <s v="ADMINISTRATIF"/>
    <d v="2024-05-13T00:00:00"/>
    <d v="1899-12-30T13:00:00"/>
    <d v="2024-05-13T00:00:00"/>
    <d v="1899-12-30T15:00:00"/>
    <x v="75"/>
    <x v="0"/>
    <x v="10"/>
    <x v="2"/>
    <x v="2"/>
    <x v="1"/>
  </r>
  <r>
    <s v="ADMINISTRATIF"/>
    <d v="2024-05-13T00:00:00"/>
    <d v="1899-12-30T15:00:00"/>
    <d v="2024-05-13T00:00:00"/>
    <d v="1899-12-30T17:00:00"/>
    <x v="75"/>
    <x v="0"/>
    <x v="10"/>
    <x v="2"/>
    <x v="2"/>
    <x v="1"/>
  </r>
  <r>
    <s v="ADMINISTRATIF"/>
    <d v="2024-05-15T00:00:00"/>
    <d v="1899-12-30T13:00:00"/>
    <d v="2024-05-15T00:00:00"/>
    <d v="1899-12-30T15:00:00"/>
    <x v="75"/>
    <x v="0"/>
    <x v="10"/>
    <x v="2"/>
    <x v="2"/>
    <x v="1"/>
  </r>
  <r>
    <s v="ADMINISTRATIF"/>
    <d v="2024-05-16T00:00:00"/>
    <d v="1899-12-30T13:00:00"/>
    <d v="2024-05-16T00:00:00"/>
    <d v="1899-12-30T17:00:00"/>
    <x v="75"/>
    <x v="0"/>
    <x v="10"/>
    <x v="2"/>
    <x v="5"/>
    <x v="1"/>
  </r>
  <r>
    <s v="ADMINISTRATIF"/>
    <d v="2024-05-22T00:00:00"/>
    <d v="1899-12-30T15:00:00"/>
    <d v="2024-05-22T00:00:00"/>
    <d v="1899-12-30T17:00:00"/>
    <x v="75"/>
    <x v="0"/>
    <x v="10"/>
    <x v="2"/>
    <x v="2"/>
    <x v="1"/>
  </r>
  <r>
    <s v="ADMINISTRATIF"/>
    <d v="2024-05-20T00:00:00"/>
    <d v="1899-12-30T10:00:00"/>
    <d v="2024-05-20T00:00:00"/>
    <d v="1899-12-30T12:00:00"/>
    <x v="75"/>
    <x v="0"/>
    <x v="10"/>
    <x v="2"/>
    <x v="2"/>
    <x v="1"/>
  </r>
  <r>
    <s v="ADMINISTRATIF"/>
    <d v="2024-05-20T00:00:00"/>
    <d v="1899-12-30T13:00:00"/>
    <d v="2024-05-20T00:00:00"/>
    <d v="1899-12-30T17:00:00"/>
    <x v="75"/>
    <x v="0"/>
    <x v="10"/>
    <x v="2"/>
    <x v="5"/>
    <x v="1"/>
  </r>
  <r>
    <s v="ADMINISTRATIF"/>
    <d v="2024-05-23T00:00:00"/>
    <d v="1899-12-30T10:00:00"/>
    <d v="2024-05-23T00:00:00"/>
    <d v="1899-12-30T12:00:00"/>
    <x v="75"/>
    <x v="0"/>
    <x v="10"/>
    <x v="2"/>
    <x v="2"/>
    <x v="1"/>
  </r>
  <r>
    <s v="ADMINISTRATIF"/>
    <d v="2024-05-24T00:00:00"/>
    <d v="1899-12-30T08:00:00"/>
    <d v="2024-05-24T00:00:00"/>
    <d v="1899-12-30T11:00:00"/>
    <x v="75"/>
    <x v="0"/>
    <x v="10"/>
    <x v="2"/>
    <x v="9"/>
    <x v="1"/>
  </r>
  <r>
    <s v="ADMINISTRATIF"/>
    <d v="2024-05-31T00:00:00"/>
    <d v="1899-12-30T09:30:00"/>
    <d v="2024-05-31T00:00:00"/>
    <d v="1899-12-30T11:00:00"/>
    <x v="75"/>
    <x v="0"/>
    <x v="10"/>
    <x v="2"/>
    <x v="1"/>
    <x v="1"/>
  </r>
  <r>
    <s v="OP : IKARIA - Point chantier"/>
    <d v="2024-06-11T00:00:00"/>
    <d v="1899-12-30T13:00:00"/>
    <d v="2024-06-11T00:00:00"/>
    <d v="1899-12-30T14:00:00"/>
    <x v="75"/>
    <x v="0"/>
    <x v="10"/>
    <x v="2"/>
    <x v="4"/>
    <x v="3"/>
  </r>
  <r>
    <s v="IKARIA -  COURRIER DE LAMOLY VRD QUI DEMANDE UNE REUNION"/>
    <d v="2024-06-19T00:00:00"/>
    <d v="1899-12-30T11:30:00"/>
    <d v="2024-06-19T00:00:00"/>
    <d v="1899-12-30T12:30:00"/>
    <x v="75"/>
    <x v="0"/>
    <x v="10"/>
    <x v="2"/>
    <x v="4"/>
    <x v="3"/>
  </r>
  <r>
    <s v="ADMINISTRATIF"/>
    <d v="2024-06-06T00:00:00"/>
    <d v="1899-12-30T13:00:00"/>
    <d v="2024-06-06T00:00:00"/>
    <d v="1899-12-30T17:00:00"/>
    <x v="75"/>
    <x v="0"/>
    <x v="10"/>
    <x v="2"/>
    <x v="5"/>
    <x v="3"/>
  </r>
  <r>
    <s v="ADMINISTRATIF"/>
    <d v="2024-06-11T00:00:00"/>
    <d v="1899-12-30T08:00:00"/>
    <d v="2024-06-11T00:00:00"/>
    <d v="1899-12-30T12:00:00"/>
    <x v="75"/>
    <x v="0"/>
    <x v="10"/>
    <x v="2"/>
    <x v="5"/>
    <x v="3"/>
  </r>
  <r>
    <s v="ADMINISTRATIF"/>
    <d v="2024-06-13T00:00:00"/>
    <d v="1899-12-30T15:00:00"/>
    <d v="2024-06-13T00:00:00"/>
    <d v="1899-12-30T17:00:00"/>
    <x v="75"/>
    <x v="0"/>
    <x v="10"/>
    <x v="2"/>
    <x v="2"/>
    <x v="3"/>
  </r>
  <r>
    <s v="ADMINISTRATIF"/>
    <d v="2024-06-13T00:00:00"/>
    <d v="1899-12-30T08:00:00"/>
    <d v="2024-06-13T00:00:00"/>
    <d v="1899-12-30T12:00:00"/>
    <x v="75"/>
    <x v="0"/>
    <x v="10"/>
    <x v="2"/>
    <x v="5"/>
    <x v="3"/>
  </r>
  <r>
    <s v="ADMINISTRATIF"/>
    <d v="2024-06-17T00:00:00"/>
    <d v="1899-12-30T08:00:00"/>
    <d v="2024-06-17T00:00:00"/>
    <d v="1899-12-30T10:00:00"/>
    <x v="75"/>
    <x v="0"/>
    <x v="10"/>
    <x v="2"/>
    <x v="2"/>
    <x v="3"/>
  </r>
  <r>
    <s v="ADMINISTRATIF"/>
    <d v="2024-06-18T00:00:00"/>
    <d v="1899-12-30T10:00:00"/>
    <d v="2024-06-18T00:00:00"/>
    <d v="1899-12-30T12:00:00"/>
    <x v="75"/>
    <x v="0"/>
    <x v="10"/>
    <x v="2"/>
    <x v="2"/>
    <x v="3"/>
  </r>
  <r>
    <s v="ADMINISTRATIF"/>
    <d v="2024-06-19T00:00:00"/>
    <d v="1899-12-30T10:00:00"/>
    <d v="2024-06-19T00:00:00"/>
    <d v="1899-12-30T11:30:00"/>
    <x v="75"/>
    <x v="0"/>
    <x v="10"/>
    <x v="2"/>
    <x v="1"/>
    <x v="3"/>
  </r>
  <r>
    <s v="OP : IKARIA - Convocation AUSTRAL RENOV' BAT - entreprise non-déclaré"/>
    <d v="2024-07-01T00:00:00"/>
    <d v="1899-12-30T15:30:00"/>
    <d v="2024-07-01T00:00:00"/>
    <d v="1899-12-30T16:30:00"/>
    <x v="75"/>
    <x v="0"/>
    <x v="10"/>
    <x v="2"/>
    <x v="4"/>
    <x v="6"/>
  </r>
  <r>
    <s v="OP : IKARIA - Prévention pour un changement d'entreprise"/>
    <d v="2024-07-01T00:00:00"/>
    <d v="1899-12-30T16:30:00"/>
    <d v="2024-07-01T00:00:00"/>
    <d v="1899-12-30T17:00:00"/>
    <x v="75"/>
    <x v="0"/>
    <x v="10"/>
    <x v="2"/>
    <x v="0"/>
    <x v="6"/>
  </r>
  <r>
    <s v="OP : IKARIA - Point chantier"/>
    <d v="2024-07-03T00:00:00"/>
    <d v="1899-12-30T13:00:00"/>
    <d v="2024-07-03T00:00:00"/>
    <d v="1899-12-30T14:30:00"/>
    <x v="75"/>
    <x v="0"/>
    <x v="10"/>
    <x v="2"/>
    <x v="1"/>
    <x v="6"/>
  </r>
  <r>
    <s v="OP : GINGKO &amp; BILOBA - Point démarrage des travaux"/>
    <d v="2024-07-03T00:00:00"/>
    <d v="1899-12-30T14:30:00"/>
    <d v="2024-07-03T00:00:00"/>
    <d v="1899-12-30T15:30:00"/>
    <x v="75"/>
    <x v="0"/>
    <x v="10"/>
    <x v="2"/>
    <x v="4"/>
    <x v="6"/>
  </r>
  <r>
    <s v="ADMINISTRATIF"/>
    <d v="2024-07-03T00:00:00"/>
    <d v="1899-12-30T10:00:00"/>
    <d v="2024-07-03T00:00:00"/>
    <d v="1899-12-30T12:00:00"/>
    <x v="75"/>
    <x v="0"/>
    <x v="10"/>
    <x v="2"/>
    <x v="2"/>
    <x v="6"/>
  </r>
  <r>
    <s v="ADMINISTRATIF"/>
    <d v="2024-07-03T00:00:00"/>
    <d v="1899-12-30T15:30:00"/>
    <d v="2024-07-03T00:00:00"/>
    <d v="1899-12-30T17:00:00"/>
    <x v="75"/>
    <x v="0"/>
    <x v="10"/>
    <x v="2"/>
    <x v="1"/>
    <x v="6"/>
  </r>
  <r>
    <s v="ADMINISTRATIF"/>
    <d v="2024-07-04T00:00:00"/>
    <d v="1899-12-30T15:00:00"/>
    <d v="2024-07-04T00:00:00"/>
    <d v="1899-12-30T17:00:00"/>
    <x v="75"/>
    <x v="0"/>
    <x v="10"/>
    <x v="2"/>
    <x v="2"/>
    <x v="6"/>
  </r>
  <r>
    <s v="ADMINISTRATIF"/>
    <d v="2024-07-08T00:00:00"/>
    <d v="1899-12-30T11:00:00"/>
    <d v="2024-07-08T00:00:00"/>
    <d v="1899-12-30T12:00:00"/>
    <x v="75"/>
    <x v="0"/>
    <x v="10"/>
    <x v="2"/>
    <x v="4"/>
    <x v="6"/>
  </r>
  <r>
    <s v="ADMINISTRATIF"/>
    <d v="2024-07-09T00:00:00"/>
    <d v="1899-12-30T09:00:00"/>
    <d v="2024-07-09T00:00:00"/>
    <d v="1899-12-30T10:30:00"/>
    <x v="75"/>
    <x v="0"/>
    <x v="10"/>
    <x v="2"/>
    <x v="1"/>
    <x v="6"/>
  </r>
  <r>
    <s v="ADMINISTRATIF"/>
    <d v="2024-07-11T00:00:00"/>
    <d v="1899-12-30T08:00:00"/>
    <d v="2024-07-11T00:00:00"/>
    <d v="1899-12-30T12:00:00"/>
    <x v="75"/>
    <x v="0"/>
    <x v="10"/>
    <x v="2"/>
    <x v="5"/>
    <x v="6"/>
  </r>
  <r>
    <s v="ADMINISTRATIF"/>
    <d v="2024-07-15T00:00:00"/>
    <d v="1899-12-30T13:00:00"/>
    <d v="2024-07-15T00:00:00"/>
    <d v="1899-12-30T17:00:00"/>
    <x v="75"/>
    <x v="0"/>
    <x v="10"/>
    <x v="2"/>
    <x v="5"/>
    <x v="6"/>
  </r>
  <r>
    <s v="OP : IKARIA - Point chantier"/>
    <d v="2024-07-16T00:00:00"/>
    <d v="1899-12-30T10:00:00"/>
    <d v="2024-07-16T00:00:00"/>
    <d v="1899-12-30T10:30:00"/>
    <x v="75"/>
    <x v="0"/>
    <x v="10"/>
    <x v="2"/>
    <x v="0"/>
    <x v="6"/>
  </r>
  <r>
    <s v="OP : IKARIA - Rappel Mr OGNARD (CASUD - EU + EP) / 0692 21 19 24"/>
    <d v="2024-07-16T00:00:00"/>
    <d v="1899-12-30T11:30:00"/>
    <d v="2024-07-16T00:00:00"/>
    <d v="1899-12-30T12:00:00"/>
    <x v="75"/>
    <x v="0"/>
    <x v="10"/>
    <x v="2"/>
    <x v="0"/>
    <x v="6"/>
  </r>
  <r>
    <s v="ADMINISTRATIF"/>
    <d v="2024-07-18T00:00:00"/>
    <d v="1899-12-30T13:00:00"/>
    <d v="2024-07-18T00:00:00"/>
    <d v="1899-12-30T17:00:00"/>
    <x v="75"/>
    <x v="0"/>
    <x v="10"/>
    <x v="2"/>
    <x v="5"/>
    <x v="6"/>
  </r>
  <r>
    <s v="ADMINISTRATIF"/>
    <d v="2024-07-22T00:00:00"/>
    <d v="1899-12-30T13:00:00"/>
    <d v="2024-07-22T00:00:00"/>
    <d v="1899-12-30T17:00:00"/>
    <x v="75"/>
    <x v="0"/>
    <x v="10"/>
    <x v="2"/>
    <x v="5"/>
    <x v="6"/>
  </r>
  <r>
    <s v="OP : IKARIA - Point chantier"/>
    <d v="2024-07-23T00:00:00"/>
    <d v="1899-12-30T09:00:00"/>
    <d v="2024-07-23T00:00:00"/>
    <d v="1899-12-30T10:30:00"/>
    <x v="75"/>
    <x v="0"/>
    <x v="10"/>
    <x v="2"/>
    <x v="1"/>
    <x v="6"/>
  </r>
  <r>
    <s v="ADMINISTRATIF"/>
    <d v="2024-07-30T00:00:00"/>
    <d v="1899-12-30T10:00:00"/>
    <d v="2024-07-30T00:00:00"/>
    <d v="1899-12-30T12:00:00"/>
    <x v="75"/>
    <x v="0"/>
    <x v="10"/>
    <x v="2"/>
    <x v="2"/>
    <x v="6"/>
  </r>
  <r>
    <s v="OP : IKARIA - Point chantier"/>
    <d v="2024-07-31T00:00:00"/>
    <d v="1899-12-30T13:00:00"/>
    <d v="2024-07-31T00:00:00"/>
    <d v="1899-12-30T14:30:00"/>
    <x v="75"/>
    <x v="0"/>
    <x v="10"/>
    <x v="2"/>
    <x v="1"/>
    <x v="6"/>
  </r>
  <r>
    <s v="OP : IKARIA - Point chantier"/>
    <d v="2024-08-06T00:00:00"/>
    <d v="1899-12-30T10:00:00"/>
    <d v="2024-08-06T00:00:00"/>
    <d v="1899-12-30T11:00:00"/>
    <x v="75"/>
    <x v="0"/>
    <x v="10"/>
    <x v="2"/>
    <x v="4"/>
    <x v="7"/>
  </r>
  <r>
    <s v="OP : IKARIA - Point chantier"/>
    <d v="2024-08-20T00:00:00"/>
    <d v="1899-12-30T09:30:00"/>
    <d v="2024-08-20T00:00:00"/>
    <d v="1899-12-30T10:45:00"/>
    <x v="75"/>
    <x v="0"/>
    <x v="10"/>
    <x v="2"/>
    <x v="22"/>
    <x v="7"/>
  </r>
  <r>
    <s v="OP : IKARIA - Point chantier"/>
    <d v="2024-08-26T00:00:00"/>
    <d v="1899-12-30T13:00:00"/>
    <d v="2024-08-26T00:00:00"/>
    <d v="1899-12-30T14:30:00"/>
    <x v="75"/>
    <x v="0"/>
    <x v="10"/>
    <x v="2"/>
    <x v="1"/>
    <x v="7"/>
  </r>
  <r>
    <s v="ADMINISTRATIF"/>
    <d v="2024-08-07T00:00:00"/>
    <d v="1899-12-30T08:00:00"/>
    <d v="2024-08-07T00:00:00"/>
    <d v="1899-12-30T12:00:00"/>
    <x v="75"/>
    <x v="0"/>
    <x v="10"/>
    <x v="2"/>
    <x v="5"/>
    <x v="7"/>
  </r>
  <r>
    <s v="ADMINISTRATIF"/>
    <d v="2024-08-08T00:00:00"/>
    <d v="1899-12-30T13:00:00"/>
    <d v="2024-08-08T00:00:00"/>
    <d v="1899-12-30T17:00:00"/>
    <x v="75"/>
    <x v="0"/>
    <x v="10"/>
    <x v="2"/>
    <x v="5"/>
    <x v="7"/>
  </r>
  <r>
    <s v="ADMINISTRATIF"/>
    <d v="2024-08-20T00:00:00"/>
    <d v="1899-12-30T08:00:00"/>
    <d v="2024-08-20T00:00:00"/>
    <d v="1899-12-30T09:30:00"/>
    <x v="75"/>
    <x v="0"/>
    <x v="10"/>
    <x v="2"/>
    <x v="1"/>
    <x v="7"/>
  </r>
  <r>
    <s v="ADMINISTRATIF"/>
    <d v="2024-08-19T00:00:00"/>
    <d v="1899-12-30T13:00:00"/>
    <d v="2024-08-19T00:00:00"/>
    <d v="1899-12-30T17:00:00"/>
    <x v="75"/>
    <x v="0"/>
    <x v="10"/>
    <x v="2"/>
    <x v="5"/>
    <x v="7"/>
  </r>
  <r>
    <s v="ADMINISTRATIF"/>
    <d v="2024-08-28T00:00:00"/>
    <d v="1899-12-30T08:00:00"/>
    <d v="2024-08-28T00:00:00"/>
    <d v="1899-12-30T12:00:00"/>
    <x v="75"/>
    <x v="0"/>
    <x v="10"/>
    <x v="2"/>
    <x v="5"/>
    <x v="7"/>
  </r>
  <r>
    <s v="ADMINISTRATIF"/>
    <d v="2024-08-29T00:00:00"/>
    <d v="1899-12-30T13:00:00"/>
    <d v="2024-08-29T00:00:00"/>
    <d v="1899-12-30T17:00:00"/>
    <x v="75"/>
    <x v="0"/>
    <x v="10"/>
    <x v="2"/>
    <x v="5"/>
    <x v="7"/>
  </r>
  <r>
    <s v="OP : IKARIA - Point chantier"/>
    <d v="2024-05-22T00:00:00"/>
    <d v="1899-12-30T09:00:00"/>
    <d v="2024-05-22T00:00:00"/>
    <d v="1899-12-30T09:30:00"/>
    <x v="75"/>
    <x v="0"/>
    <x v="6"/>
    <x v="2"/>
    <x v="0"/>
    <x v="1"/>
  </r>
  <r>
    <s v="OP : IKARIA - Factures"/>
    <d v="2024-05-14T00:00:00"/>
    <d v="1899-12-30T13:00:00"/>
    <d v="2024-05-14T00:00:00"/>
    <d v="1899-12-30T14:00:00"/>
    <x v="75"/>
    <x v="0"/>
    <x v="6"/>
    <x v="2"/>
    <x v="4"/>
    <x v="1"/>
  </r>
  <r>
    <s v="OP : IKARIA - Factures"/>
    <d v="2024-05-21T00:00:00"/>
    <d v="1899-12-30T14:00:00"/>
    <d v="2024-05-21T00:00:00"/>
    <d v="1899-12-30T15:00:00"/>
    <x v="75"/>
    <x v="0"/>
    <x v="6"/>
    <x v="2"/>
    <x v="4"/>
    <x v="1"/>
  </r>
  <r>
    <s v="CONVOCATION AUSTRAL RENOV BAT - RETARD DEBUT TRAVAUX "/>
    <d v="2024-05-28T00:00:00"/>
    <d v="1899-12-30T11:00:00"/>
    <d v="2024-05-28T00:00:00"/>
    <d v="1899-12-30T12:00:00"/>
    <x v="75"/>
    <x v="0"/>
    <x v="6"/>
    <x v="2"/>
    <x v="4"/>
    <x v="1"/>
  </r>
  <r>
    <s v="OP : IKARIA - Factures"/>
    <d v="2024-05-28T00:00:00"/>
    <d v="1899-12-30T10:00:00"/>
    <d v="2024-05-28T00:00:00"/>
    <d v="1899-12-30T10:30:00"/>
    <x v="75"/>
    <x v="0"/>
    <x v="6"/>
    <x v="2"/>
    <x v="0"/>
    <x v="1"/>
  </r>
  <r>
    <s v="OP : IKARIA - Factures"/>
    <d v="2024-05-30T00:00:00"/>
    <d v="1899-12-30T09:00:00"/>
    <d v="2024-05-30T00:00:00"/>
    <d v="1899-12-30T10:00:00"/>
    <x v="75"/>
    <x v="0"/>
    <x v="6"/>
    <x v="2"/>
    <x v="4"/>
    <x v="1"/>
  </r>
  <r>
    <s v="OP : IKARIA - Récep MAJ TDS + plan de cellules"/>
    <d v="2024-08-20T00:00:00"/>
    <d v="1899-12-30T16:00:00"/>
    <d v="2024-08-20T00:00:00"/>
    <d v="1899-12-30T16:30:00"/>
    <x v="75"/>
    <x v="0"/>
    <x v="6"/>
    <x v="2"/>
    <x v="0"/>
    <x v="7"/>
  </r>
  <r>
    <s v="OP : IKARIA - Récep demande complétude convention compl. EDF"/>
    <d v="2024-08-13T00:00:00"/>
    <d v="1899-12-30T10:00:00"/>
    <d v="2024-08-13T00:00:00"/>
    <d v="1899-12-30T10:30:00"/>
    <x v="75"/>
    <x v="0"/>
    <x v="6"/>
    <x v="2"/>
    <x v="0"/>
    <x v="7"/>
  </r>
  <r>
    <s v="OP : IKARIA - MAJ pièces fiscales"/>
    <d v="2024-08-06T00:00:00"/>
    <d v="1899-12-30T08:00:00"/>
    <d v="2024-08-06T00:00:00"/>
    <d v="1899-12-30T08:30:00"/>
    <x v="75"/>
    <x v="0"/>
    <x v="6"/>
    <x v="2"/>
    <x v="0"/>
    <x v="7"/>
  </r>
  <r>
    <s v="OP : IKARIA - Point chantier"/>
    <d v="2024-08-06T00:00:00"/>
    <d v="1899-12-30T11:00:00"/>
    <d v="2024-08-06T00:00:00"/>
    <d v="1899-12-30T11:30:00"/>
    <x v="75"/>
    <x v="0"/>
    <x v="6"/>
    <x v="2"/>
    <x v="0"/>
    <x v="7"/>
  </r>
  <r>
    <s v="OP : IKARIA - Point chantier"/>
    <d v="2024-08-20T00:00:00"/>
    <d v="1899-12-30T10:00:00"/>
    <d v="2024-08-20T00:00:00"/>
    <d v="1899-12-30T10:45:00"/>
    <x v="75"/>
    <x v="0"/>
    <x v="6"/>
    <x v="2"/>
    <x v="10"/>
    <x v="7"/>
  </r>
  <r>
    <s v="OP : IKARIA - Point chantier"/>
    <d v="2024-08-26T00:00:00"/>
    <d v="1899-12-30T13:00:00"/>
    <d v="2024-08-26T00:00:00"/>
    <d v="1899-12-30T14:00:00"/>
    <x v="75"/>
    <x v="0"/>
    <x v="6"/>
    <x v="2"/>
    <x v="4"/>
    <x v="7"/>
  </r>
  <r>
    <s v="OP : IKARIA - Reconsultation lot 9 - Cloisons et faux-plafonds"/>
    <d v="2024-08-06T00:00:00"/>
    <d v="1899-12-30T13:00:00"/>
    <d v="2024-08-06T00:00:00"/>
    <d v="1899-12-30T14:00:00"/>
    <x v="75"/>
    <x v="0"/>
    <x v="6"/>
    <x v="2"/>
    <x v="4"/>
    <x v="7"/>
  </r>
  <r>
    <s v="OP : IKARIA - Factures"/>
    <d v="2024-08-01T00:00:00"/>
    <d v="1899-12-30T14:30:00"/>
    <d v="2024-08-01T00:00:00"/>
    <d v="1899-12-30T15:30:00"/>
    <x v="75"/>
    <x v="0"/>
    <x v="6"/>
    <x v="2"/>
    <x v="4"/>
    <x v="7"/>
  </r>
  <r>
    <s v="OP : IKARIA - Relance plan de cellules et tableau de surface"/>
    <d v="2024-08-02T00:00:00"/>
    <d v="1899-12-30T09:30:00"/>
    <d v="2024-08-02T00:00:00"/>
    <d v="1899-12-30T10:00:00"/>
    <x v="75"/>
    <x v="0"/>
    <x v="6"/>
    <x v="2"/>
    <x v="0"/>
    <x v="7"/>
  </r>
  <r>
    <s v="OP : IKARIA - Factures"/>
    <d v="2024-08-06T00:00:00"/>
    <d v="1899-12-30T14:00:00"/>
    <d v="2024-08-06T00:00:00"/>
    <d v="1899-12-30T14:30:00"/>
    <x v="75"/>
    <x v="0"/>
    <x v="6"/>
    <x v="2"/>
    <x v="0"/>
    <x v="7"/>
  </r>
  <r>
    <s v="OP : IKARIA - Avenant GMF"/>
    <d v="2024-08-09T00:00:00"/>
    <d v="1899-12-30T10:00:00"/>
    <d v="2024-08-09T00:00:00"/>
    <d v="1899-12-30T11:00:00"/>
    <x v="75"/>
    <x v="0"/>
    <x v="6"/>
    <x v="2"/>
    <x v="4"/>
    <x v="7"/>
  </r>
  <r>
    <s v="OP : IKARIA - Note explicative LC huissier"/>
    <d v="2024-08-09T00:00:00"/>
    <d v="1899-12-30T11:00:00"/>
    <d v="2024-08-09T00:00:00"/>
    <d v="1899-12-30T12:00:00"/>
    <x v="75"/>
    <x v="0"/>
    <x v="6"/>
    <x v="2"/>
    <x v="4"/>
    <x v="7"/>
  </r>
  <r>
    <s v="OP : IKARIA - Courrier officiel retard document MOE"/>
    <d v="2024-08-20T00:00:00"/>
    <d v="1899-12-30T16:30:00"/>
    <d v="2024-08-20T00:00:00"/>
    <d v="1899-12-30T17:00:00"/>
    <x v="75"/>
    <x v="0"/>
    <x v="6"/>
    <x v="2"/>
    <x v="0"/>
    <x v="7"/>
  </r>
  <r>
    <s v="OP : IKARIA - Droit à l'image moe"/>
    <d v="2024-08-13T00:00:00"/>
    <d v="1899-12-30T08:30:00"/>
    <d v="2024-08-13T00:00:00"/>
    <d v="1899-12-30T09:00:00"/>
    <x v="75"/>
    <x v="0"/>
    <x v="6"/>
    <x v="2"/>
    <x v="0"/>
    <x v="7"/>
  </r>
  <r>
    <s v="OP : IKARIA - Reconsultation cloisons et faux-plafonds bât A"/>
    <d v="2024-08-12T00:00:00"/>
    <d v="1899-12-30T11:00:00"/>
    <d v="2024-08-12T00:00:00"/>
    <d v="1899-12-30T12:00:00"/>
    <x v="75"/>
    <x v="0"/>
    <x v="6"/>
    <x v="2"/>
    <x v="4"/>
    <x v="7"/>
  </r>
  <r>
    <s v="OP : IKARIA - Avenant GMF + NE + CAO"/>
    <d v="2024-08-12T00:00:00"/>
    <d v="1899-12-30T13:00:00"/>
    <d v="2024-08-12T00:00:00"/>
    <d v="1899-12-30T13:30:00"/>
    <x v="75"/>
    <x v="0"/>
    <x v="6"/>
    <x v="2"/>
    <x v="0"/>
    <x v="7"/>
  </r>
  <r>
    <s v="OP : IKARIA - Information reconsultation (délai + coût)"/>
    <d v="2024-08-13T00:00:00"/>
    <d v="1899-12-30T09:30:00"/>
    <d v="2024-08-13T00:00:00"/>
    <d v="1899-12-30T10:00:00"/>
    <x v="75"/>
    <x v="0"/>
    <x v="6"/>
    <x v="2"/>
    <x v="0"/>
    <x v="7"/>
  </r>
  <r>
    <s v="OP : IKARIA - Revue de l'architecture"/>
    <d v="2024-08-13T00:00:00"/>
    <d v="1899-12-30T09:00:00"/>
    <d v="2024-08-13T00:00:00"/>
    <d v="1899-12-30T09:30:00"/>
    <x v="75"/>
    <x v="0"/>
    <x v="6"/>
    <x v="2"/>
    <x v="0"/>
    <x v="7"/>
  </r>
  <r>
    <s v="OP : IKARIA - DGD AUSTRAL RENOV BÂT + courrier DGD"/>
    <d v="2024-08-12T00:00:00"/>
    <d v="1899-12-30T13:30:00"/>
    <d v="2024-08-12T00:00:00"/>
    <d v="1899-12-30T14:30:00"/>
    <x v="75"/>
    <x v="0"/>
    <x v="6"/>
    <x v="2"/>
    <x v="4"/>
    <x v="7"/>
  </r>
  <r>
    <s v="OP : IKARIA - Prestataire et sous-traitant DC4"/>
    <d v="2024-08-14T00:00:00"/>
    <d v="1899-12-30T09:30:00"/>
    <d v="2024-08-14T00:00:00"/>
    <d v="1899-12-30T10:30:00"/>
    <x v="75"/>
    <x v="0"/>
    <x v="6"/>
    <x v="2"/>
    <x v="4"/>
    <x v="7"/>
  </r>
  <r>
    <s v="OP : IKARIA - Point TTPM DC4"/>
    <d v="2024-08-20T00:00:00"/>
    <d v="1899-12-30T13:30:00"/>
    <d v="2024-08-20T00:00:00"/>
    <d v="1899-12-30T14:00:00"/>
    <x v="75"/>
    <x v="0"/>
    <x v="6"/>
    <x v="2"/>
    <x v="0"/>
    <x v="7"/>
  </r>
  <r>
    <s v="OP : IKARIA - Relance signature avenant GMF"/>
    <d v="2024-08-20T00:00:00"/>
    <d v="1899-12-30T15:30:00"/>
    <d v="2024-08-20T00:00:00"/>
    <d v="1899-12-30T16:00:00"/>
    <x v="75"/>
    <x v="0"/>
    <x v="6"/>
    <x v="2"/>
    <x v="0"/>
    <x v="7"/>
  </r>
  <r>
    <s v="OP : IKARIA - Récep MAJ TDS + plan de cellules"/>
    <d v="2024-08-21T00:00:00"/>
    <d v="1899-12-30T15:00:00"/>
    <d v="2024-08-21T00:00:00"/>
    <d v="1899-12-30T17:00:00"/>
    <x v="75"/>
    <x v="0"/>
    <x v="6"/>
    <x v="2"/>
    <x v="2"/>
    <x v="7"/>
  </r>
  <r>
    <s v="OP : IKARIA - Point réception EDF"/>
    <d v="2024-08-26T00:00:00"/>
    <d v="1899-12-30T08:00:00"/>
    <d v="2024-08-26T00:00:00"/>
    <d v="1899-12-30T08:30:00"/>
    <x v="75"/>
    <x v="0"/>
    <x v="6"/>
    <x v="2"/>
    <x v="0"/>
    <x v="7"/>
  </r>
  <r>
    <s v="OP : IKARIA - Point réception EDF"/>
    <d v="2024-08-26T00:00:00"/>
    <d v="1899-12-30T09:30:00"/>
    <d v="2024-08-26T00:00:00"/>
    <d v="1899-12-30T10:00:00"/>
    <x v="75"/>
    <x v="0"/>
    <x v="6"/>
    <x v="2"/>
    <x v="0"/>
    <x v="7"/>
  </r>
  <r>
    <s v="OP : IKARIA - Factures"/>
    <d v="2024-08-26T00:00:00"/>
    <d v="1899-12-30T16:00:00"/>
    <d v="2024-08-26T00:00:00"/>
    <d v="1899-12-30T16:15:00"/>
    <x v="75"/>
    <x v="0"/>
    <x v="6"/>
    <x v="2"/>
    <x v="6"/>
    <x v="7"/>
  </r>
  <r>
    <s v="OP : IKARIA - Invitation logement témoin"/>
    <d v="2024-08-28T00:00:00"/>
    <d v="1899-12-30T14:30:00"/>
    <d v="2024-08-28T00:00:00"/>
    <d v="1899-12-30T15:00:00"/>
    <x v="75"/>
    <x v="0"/>
    <x v="6"/>
    <x v="2"/>
    <x v="0"/>
    <x v="7"/>
  </r>
  <r>
    <s v="OP : IKARIA - Factures"/>
    <d v="2024-09-06T00:00:00"/>
    <d v="1899-12-30T10:30:00"/>
    <d v="2024-09-06T00:00:00"/>
    <d v="1899-12-30T11:00:00"/>
    <x v="75"/>
    <x v="0"/>
    <x v="6"/>
    <x v="2"/>
    <x v="0"/>
    <x v="8"/>
  </r>
  <r>
    <s v="OP : IKARIA - Factures"/>
    <d v="2024-09-16T00:00:00"/>
    <d v="1899-12-30T10:00:00"/>
    <d v="2024-09-16T00:00:00"/>
    <d v="1899-12-30T12:00:00"/>
    <x v="75"/>
    <x v="0"/>
    <x v="6"/>
    <x v="2"/>
    <x v="2"/>
    <x v="8"/>
  </r>
  <r>
    <s v="SODEGIS / IKARIA / Présentation ACT relance du lot 9"/>
    <d v="2024-09-24T00:00:00"/>
    <d v="1899-12-30T15:30:00"/>
    <d v="2024-09-24T00:00:00"/>
    <d v="1899-12-30T16:30:00"/>
    <x v="75"/>
    <x v="0"/>
    <x v="6"/>
    <x v="2"/>
    <x v="4"/>
    <x v="8"/>
  </r>
  <r>
    <s v="OP : IKARIA - Point chantier"/>
    <d v="2024-09-25T00:00:00"/>
    <d v="1899-12-30T09:00:00"/>
    <d v="2024-09-25T00:00:00"/>
    <d v="1899-12-30T10:00:00"/>
    <x v="75"/>
    <x v="0"/>
    <x v="6"/>
    <x v="2"/>
    <x v="4"/>
    <x v="8"/>
  </r>
  <r>
    <s v="OP : IKARIA - Analyse ACT n°4"/>
    <d v="2024-09-24T00:00:00"/>
    <d v="1899-12-30T15:00:00"/>
    <d v="2024-09-24T00:00:00"/>
    <d v="1899-12-30T15:30:00"/>
    <x v="75"/>
    <x v="0"/>
    <x v="6"/>
    <x v="2"/>
    <x v="0"/>
    <x v="8"/>
  </r>
  <r>
    <s v="OP : IKARIA - Faisabilité transformation commerces en crèche"/>
    <d v="2024-09-24T00:00:00"/>
    <d v="1899-12-30T16:30:00"/>
    <d v="2024-09-24T00:00:00"/>
    <d v="1899-12-30T17:30:00"/>
    <x v="75"/>
    <x v="0"/>
    <x v="6"/>
    <x v="2"/>
    <x v="4"/>
    <x v="8"/>
  </r>
  <r>
    <s v="OP : IKARIA - Rappel GMF pour nettoyage vendredi"/>
    <d v="2024-09-26T00:00:00"/>
    <d v="1899-12-30T08:30:00"/>
    <d v="2024-09-26T00:00:00"/>
    <d v="1899-12-30T09:00:00"/>
    <x v="75"/>
    <x v="0"/>
    <x v="6"/>
    <x v="2"/>
    <x v="0"/>
    <x v="8"/>
  </r>
  <r>
    <s v="OP : IKARIA - Attribution lot 9 -bât A"/>
    <d v="2024-09-25T00:00:00"/>
    <d v="1899-12-30T11:30:00"/>
    <d v="2024-09-25T00:00:00"/>
    <d v="1899-12-30T12:30:00"/>
    <x v="75"/>
    <x v="0"/>
    <x v="6"/>
    <x v="2"/>
    <x v="4"/>
    <x v="8"/>
  </r>
  <r>
    <s v="OP : IKARIA - Rappel contrôle pour convention MDE EDF"/>
    <d v="2024-09-26T00:00:00"/>
    <d v="1899-12-30T08:00:00"/>
    <d v="2024-09-26T00:00:00"/>
    <d v="1899-12-30T08:30:00"/>
    <x v="75"/>
    <x v="0"/>
    <x v="6"/>
    <x v="2"/>
    <x v="0"/>
    <x v="8"/>
  </r>
  <r>
    <s v="OP : IKARIA - Dossier crèche"/>
    <d v="2024-09-27T00:00:00"/>
    <d v="1899-12-30T09:00:00"/>
    <d v="2024-09-27T00:00:00"/>
    <d v="1899-12-30T09:30:00"/>
    <x v="75"/>
    <x v="0"/>
    <x v="6"/>
    <x v="2"/>
    <x v="0"/>
    <x v="8"/>
  </r>
  <r>
    <s v="OP : IKARIA - MAJ surfaces"/>
    <d v="2024-09-30T00:00:00"/>
    <d v="1899-12-30T15:00:00"/>
    <d v="2024-09-30T00:00:00"/>
    <d v="1899-12-30T16:00:00"/>
    <x v="75"/>
    <x v="0"/>
    <x v="6"/>
    <x v="2"/>
    <x v="4"/>
    <x v="8"/>
  </r>
  <r>
    <s v="OP IKARIA- OUV des PLI / relance lot 9"/>
    <d v="2024-09-05T00:00:00"/>
    <d v="1899-12-30T11:00:00"/>
    <d v="2024-09-05T00:00:00"/>
    <d v="1899-12-30T12:00:00"/>
    <x v="75"/>
    <x v="0"/>
    <x v="10"/>
    <x v="2"/>
    <x v="4"/>
    <x v="8"/>
  </r>
  <r>
    <s v="ADMINISTRATIF"/>
    <d v="2024-09-18T00:00:00"/>
    <d v="1899-12-30T15:00:00"/>
    <d v="2024-09-18T00:00:00"/>
    <d v="1899-12-30T17:00:00"/>
    <x v="75"/>
    <x v="0"/>
    <x v="10"/>
    <x v="2"/>
    <x v="2"/>
    <x v="8"/>
  </r>
  <r>
    <s v="OP : IKARIA - Point chantier"/>
    <d v="2024-09-25T00:00:00"/>
    <d v="1899-12-30T09:00:00"/>
    <d v="2024-09-25T00:00:00"/>
    <d v="1899-12-30T10:00:00"/>
    <x v="75"/>
    <x v="0"/>
    <x v="10"/>
    <x v="2"/>
    <x v="4"/>
    <x v="8"/>
  </r>
  <r>
    <s v="SODEGIS / IKARIA / Présentation ACT relance du lot 9"/>
    <d v="2024-09-24T00:00:00"/>
    <d v="1899-12-30T15:30:00"/>
    <d v="2024-09-24T00:00:00"/>
    <d v="1899-12-30T16:00:00"/>
    <x v="75"/>
    <x v="0"/>
    <x v="10"/>
    <x v="2"/>
    <x v="0"/>
    <x v="8"/>
  </r>
  <r>
    <s v="ADMINISTRATIF"/>
    <d v="2024-09-11T00:00:00"/>
    <d v="1899-12-30T08:00:00"/>
    <d v="2024-09-11T00:00:00"/>
    <d v="1899-12-30T09:00:00"/>
    <x v="75"/>
    <x v="0"/>
    <x v="10"/>
    <x v="2"/>
    <x v="4"/>
    <x v="8"/>
  </r>
  <r>
    <s v="ADMINISTRATIF"/>
    <d v="2024-09-11T00:00:00"/>
    <d v="1899-12-30T15:30:00"/>
    <d v="2024-09-11T00:00:00"/>
    <d v="1899-12-30T17:00:00"/>
    <x v="75"/>
    <x v="0"/>
    <x v="10"/>
    <x v="2"/>
    <x v="1"/>
    <x v="8"/>
  </r>
  <r>
    <s v="ADMINISTRATIF"/>
    <d v="2024-09-09T00:00:00"/>
    <d v="1899-12-30T15:00:00"/>
    <d v="2024-09-09T00:00:00"/>
    <d v="1899-12-30T17:00:00"/>
    <x v="75"/>
    <x v="0"/>
    <x v="10"/>
    <x v="2"/>
    <x v="2"/>
    <x v="8"/>
  </r>
  <r>
    <s v="ADMINISTRATIF"/>
    <d v="2024-09-04T00:00:00"/>
    <d v="1899-12-30T13:00:00"/>
    <d v="2024-09-04T00:00:00"/>
    <d v="1899-12-30T17:00:00"/>
    <x v="75"/>
    <x v="0"/>
    <x v="10"/>
    <x v="2"/>
    <x v="5"/>
    <x v="8"/>
  </r>
  <r>
    <s v="ADMINISTRATIF"/>
    <d v="2024-09-03T00:00:00"/>
    <d v="1899-12-30T08:00:00"/>
    <d v="2024-09-03T00:00:00"/>
    <d v="1899-12-30T10:00:00"/>
    <x v="75"/>
    <x v="0"/>
    <x v="10"/>
    <x v="2"/>
    <x v="2"/>
    <x v="8"/>
  </r>
  <r>
    <s v="ADMINISTRATIF"/>
    <d v="2024-09-05T00:00:00"/>
    <d v="1899-12-30T08:00:00"/>
    <d v="2024-09-05T00:00:00"/>
    <d v="1899-12-30T11:00:00"/>
    <x v="75"/>
    <x v="0"/>
    <x v="10"/>
    <x v="2"/>
    <x v="9"/>
    <x v="8"/>
  </r>
  <r>
    <s v="ADMINISTRATIF"/>
    <d v="2024-09-19T00:00:00"/>
    <d v="1899-12-30T13:00:00"/>
    <d v="2024-09-19T00:00:00"/>
    <d v="1899-12-30T17:00:00"/>
    <x v="75"/>
    <x v="0"/>
    <x v="10"/>
    <x v="2"/>
    <x v="5"/>
    <x v="8"/>
  </r>
  <r>
    <s v="ADMINISTRATIF"/>
    <d v="2024-09-25T00:00:00"/>
    <d v="1899-12-30T08:00:00"/>
    <d v="2024-09-25T00:00:00"/>
    <d v="1899-12-30T09:00:00"/>
    <x v="75"/>
    <x v="0"/>
    <x v="10"/>
    <x v="2"/>
    <x v="4"/>
    <x v="8"/>
  </r>
  <r>
    <s v="ADMINISTRATIF"/>
    <d v="2024-09-23T00:00:00"/>
    <d v="1899-12-30T13:00:00"/>
    <d v="2024-09-23T00:00:00"/>
    <d v="1899-12-30T15:30:00"/>
    <x v="75"/>
    <x v="0"/>
    <x v="10"/>
    <x v="2"/>
    <x v="11"/>
    <x v="8"/>
  </r>
  <r>
    <s v="ADMINISTRATIF"/>
    <d v="2024-09-26T00:00:00"/>
    <d v="1899-12-30T08:00:00"/>
    <d v="2024-09-26T00:00:00"/>
    <d v="1899-12-30T12:00:00"/>
    <x v="75"/>
    <x v="0"/>
    <x v="10"/>
    <x v="2"/>
    <x v="5"/>
    <x v="8"/>
  </r>
  <r>
    <s v="OP : IKARIA - Visite de chantier"/>
    <d v="2024-02-27T00:00:00"/>
    <d v="1899-12-30T14:00:00"/>
    <d v="2024-02-27T00:00:00"/>
    <d v="1899-12-30T16:00:00"/>
    <x v="75"/>
    <x v="2"/>
    <x v="6"/>
    <x v="2"/>
    <x v="2"/>
    <x v="4"/>
  </r>
  <r>
    <s v="OP : IKARIA - Achèvement dalle haute RDC (Bât A et B)"/>
    <d v="2024-04-09T00:00:00"/>
    <d v="1899-12-30T14:00:00"/>
    <d v="2024-04-09T00:00:00"/>
    <d v="1899-12-30T16:00:00"/>
    <x v="75"/>
    <x v="2"/>
    <x v="6"/>
    <x v="2"/>
    <x v="2"/>
    <x v="0"/>
  </r>
  <r>
    <s v="REUNION DE CHANTIER"/>
    <d v="2024-04-02T00:00:00"/>
    <d v="1899-12-30T13:00:00"/>
    <d v="2024-04-02T00:00:00"/>
    <d v="1899-12-30T17:00:00"/>
    <x v="75"/>
    <x v="2"/>
    <x v="10"/>
    <x v="2"/>
    <x v="5"/>
    <x v="0"/>
  </r>
  <r>
    <s v="OP : IKARIA - Constat huissier sur l'état d'avancement de l'entreprise AUSTRAL RENOV'BAT"/>
    <d v="2024-07-30T00:00:00"/>
    <d v="1899-12-30T08:00:00"/>
    <d v="2024-07-30T00:00:00"/>
    <d v="1899-12-30T10:30:00"/>
    <x v="75"/>
    <x v="2"/>
    <x v="6"/>
    <x v="2"/>
    <x v="11"/>
    <x v="6"/>
  </r>
  <r>
    <s v="VISITE DE CHANTIER"/>
    <d v="2024-01-18T00:00:00"/>
    <d v="1899-12-30T10:00:00"/>
    <d v="2024-01-18T00:00:00"/>
    <d v="1899-12-30T12:00:00"/>
    <x v="75"/>
    <x v="2"/>
    <x v="10"/>
    <x v="2"/>
    <x v="2"/>
    <x v="2"/>
  </r>
  <r>
    <s v="REUNION DE CHANTIER"/>
    <d v="2024-01-23T00:00:00"/>
    <d v="1899-12-30T13:00:00"/>
    <d v="2024-01-23T00:00:00"/>
    <d v="1899-12-30T17:00:00"/>
    <x v="75"/>
    <x v="2"/>
    <x v="10"/>
    <x v="2"/>
    <x v="5"/>
    <x v="2"/>
  </r>
  <r>
    <s v="REUNION DE CHANTIER"/>
    <d v="2024-01-30T00:00:00"/>
    <d v="1899-12-30T13:00:00"/>
    <d v="2024-01-30T00:00:00"/>
    <d v="1899-12-30T17:00:00"/>
    <x v="75"/>
    <x v="2"/>
    <x v="10"/>
    <x v="2"/>
    <x v="5"/>
    <x v="2"/>
  </r>
  <r>
    <s v="REUNION DE CHANTIER"/>
    <d v="2024-02-27T00:00:00"/>
    <d v="1899-12-30T13:00:00"/>
    <d v="2024-02-27T00:00:00"/>
    <d v="1899-12-30T17:00:00"/>
    <x v="75"/>
    <x v="2"/>
    <x v="10"/>
    <x v="2"/>
    <x v="5"/>
    <x v="4"/>
  </r>
  <r>
    <s v="REUNION DE CHANTIER"/>
    <d v="2024-02-06T00:00:00"/>
    <d v="1899-12-30T13:00:00"/>
    <d v="2024-02-06T00:00:00"/>
    <d v="1899-12-30T17:00:00"/>
    <x v="75"/>
    <x v="2"/>
    <x v="10"/>
    <x v="2"/>
    <x v="5"/>
    <x v="4"/>
  </r>
  <r>
    <s v="REUNION DE CHANTIER"/>
    <d v="2024-02-13T00:00:00"/>
    <d v="1899-12-30T13:00:00"/>
    <d v="2024-02-13T00:00:00"/>
    <d v="1899-12-30T17:00:00"/>
    <x v="75"/>
    <x v="2"/>
    <x v="10"/>
    <x v="2"/>
    <x v="5"/>
    <x v="4"/>
  </r>
  <r>
    <s v="REUNION DE CHANTIER"/>
    <d v="2024-02-20T00:00:00"/>
    <d v="1899-12-30T13:00:00"/>
    <d v="2024-02-20T00:00:00"/>
    <d v="1899-12-30T17:00:00"/>
    <x v="75"/>
    <x v="2"/>
    <x v="10"/>
    <x v="2"/>
    <x v="5"/>
    <x v="4"/>
  </r>
  <r>
    <s v="VISITE DE CHANTIER"/>
    <d v="2024-02-21T00:00:00"/>
    <d v="1899-12-30T10:00:00"/>
    <d v="2024-02-21T00:00:00"/>
    <d v="1899-12-30T12:00:00"/>
    <x v="75"/>
    <x v="2"/>
    <x v="10"/>
    <x v="2"/>
    <x v="2"/>
    <x v="4"/>
  </r>
  <r>
    <s v="REUNION DE CHANTIER - POINT SUR LES AVIS CT"/>
    <d v="2024-03-12T00:00:00"/>
    <d v="1899-12-30T13:00:00"/>
    <d v="2024-03-12T00:00:00"/>
    <d v="1899-12-30T16:00:00"/>
    <x v="75"/>
    <x v="2"/>
    <x v="10"/>
    <x v="2"/>
    <x v="9"/>
    <x v="5"/>
  </r>
  <r>
    <s v="REUNION DE CHANTIER"/>
    <d v="2024-03-26T00:00:00"/>
    <d v="1899-12-30T14:00:00"/>
    <d v="2024-03-26T00:00:00"/>
    <d v="1899-12-30T17:00:00"/>
    <x v="75"/>
    <x v="2"/>
    <x v="10"/>
    <x v="2"/>
    <x v="9"/>
    <x v="5"/>
  </r>
  <r>
    <s v="REUNION DE CHANTIER"/>
    <d v="2024-03-05T00:00:00"/>
    <d v="1899-12-30T13:00:00"/>
    <d v="2024-03-05T00:00:00"/>
    <d v="1899-12-30T17:00:00"/>
    <x v="75"/>
    <x v="2"/>
    <x v="10"/>
    <x v="2"/>
    <x v="5"/>
    <x v="5"/>
  </r>
  <r>
    <s v="REUNION DE CHANTIER"/>
    <d v="2024-04-16T00:00:00"/>
    <d v="1899-12-30T14:00:00"/>
    <d v="2024-04-16T00:00:00"/>
    <d v="1899-12-30T17:00:00"/>
    <x v="75"/>
    <x v="2"/>
    <x v="10"/>
    <x v="2"/>
    <x v="9"/>
    <x v="0"/>
  </r>
  <r>
    <s v="REUNION DE CHANTIER"/>
    <d v="2024-04-23T00:00:00"/>
    <d v="1899-12-30T13:00:00"/>
    <d v="2024-04-23T00:00:00"/>
    <d v="1899-12-30T17:00:00"/>
    <x v="75"/>
    <x v="2"/>
    <x v="10"/>
    <x v="2"/>
    <x v="5"/>
    <x v="0"/>
  </r>
  <r>
    <s v="REUNION CHANTIER / CT"/>
    <d v="2024-04-30T00:00:00"/>
    <d v="1899-12-30T13:00:00"/>
    <d v="2024-04-30T00:00:00"/>
    <d v="1899-12-30T16:00:00"/>
    <x v="75"/>
    <x v="2"/>
    <x v="10"/>
    <x v="2"/>
    <x v="9"/>
    <x v="0"/>
  </r>
  <r>
    <s v="REUNION DE CHANTIER"/>
    <d v="2024-05-21T00:00:00"/>
    <d v="1899-12-30T13:00:00"/>
    <d v="2024-05-21T00:00:00"/>
    <d v="1899-12-30T17:00:00"/>
    <x v="75"/>
    <x v="2"/>
    <x v="10"/>
    <x v="2"/>
    <x v="5"/>
    <x v="1"/>
  </r>
  <r>
    <s v="REUNION DE CHANTIER"/>
    <d v="2024-05-28T00:00:00"/>
    <d v="1899-12-30T13:00:00"/>
    <d v="2024-05-28T00:00:00"/>
    <d v="1899-12-30T17:00:00"/>
    <x v="75"/>
    <x v="2"/>
    <x v="10"/>
    <x v="2"/>
    <x v="5"/>
    <x v="1"/>
  </r>
  <r>
    <s v="REUNION DE CHANTIER"/>
    <d v="2024-05-07T00:00:00"/>
    <d v="1899-12-30T13:00:00"/>
    <d v="2024-05-07T00:00:00"/>
    <d v="1899-12-30T17:00:00"/>
    <x v="75"/>
    <x v="2"/>
    <x v="10"/>
    <x v="2"/>
    <x v="5"/>
    <x v="1"/>
  </r>
  <r>
    <s v="REUNION DE CHANTIER"/>
    <d v="2024-05-14T00:00:00"/>
    <d v="1899-12-30T13:00:00"/>
    <d v="2024-05-14T00:00:00"/>
    <d v="1899-12-30T17:00:00"/>
    <x v="75"/>
    <x v="2"/>
    <x v="10"/>
    <x v="2"/>
    <x v="5"/>
    <x v="1"/>
  </r>
  <r>
    <s v="REUNION DE CHANTIER"/>
    <d v="2024-06-04T00:00:00"/>
    <d v="1899-12-30T13:00:00"/>
    <d v="2024-06-04T00:00:00"/>
    <d v="1899-12-30T15:30:00"/>
    <x v="75"/>
    <x v="2"/>
    <x v="10"/>
    <x v="2"/>
    <x v="11"/>
    <x v="3"/>
  </r>
  <r>
    <s v="REUNION DE CHANTIER"/>
    <d v="2024-06-11T00:00:00"/>
    <d v="1899-12-30T14:00:00"/>
    <d v="2024-06-11T00:00:00"/>
    <d v="1899-12-30T17:00:00"/>
    <x v="75"/>
    <x v="2"/>
    <x v="10"/>
    <x v="2"/>
    <x v="9"/>
    <x v="3"/>
  </r>
  <r>
    <s v="REUNION DE CHANTIER"/>
    <d v="2024-06-18T00:00:00"/>
    <d v="1899-12-30T13:00:00"/>
    <d v="2024-06-18T00:00:00"/>
    <d v="1899-12-30T17:00:00"/>
    <x v="75"/>
    <x v="2"/>
    <x v="10"/>
    <x v="2"/>
    <x v="5"/>
    <x v="3"/>
  </r>
  <r>
    <s v="VISITE DE CHANTIER"/>
    <d v="2024-07-04T00:00:00"/>
    <d v="1899-12-30T09:00:00"/>
    <d v="2024-07-04T00:00:00"/>
    <d v="1899-12-30T10:00:00"/>
    <x v="75"/>
    <x v="2"/>
    <x v="10"/>
    <x v="2"/>
    <x v="4"/>
    <x v="6"/>
  </r>
  <r>
    <s v="REUNION DE CHANTIER"/>
    <d v="2024-07-09T00:00:00"/>
    <d v="1899-12-30T13:00:00"/>
    <d v="2024-07-09T00:00:00"/>
    <d v="1899-12-30T17:00:00"/>
    <x v="75"/>
    <x v="2"/>
    <x v="10"/>
    <x v="2"/>
    <x v="5"/>
    <x v="6"/>
  </r>
  <r>
    <s v="REUNION DE CHANTIER"/>
    <d v="2024-07-16T00:00:00"/>
    <d v="1899-12-30T14:00:00"/>
    <d v="2024-07-16T00:00:00"/>
    <d v="1899-12-30T17:00:00"/>
    <x v="75"/>
    <x v="2"/>
    <x v="10"/>
    <x v="2"/>
    <x v="9"/>
    <x v="6"/>
  </r>
  <r>
    <s v="REUNION DE CHANTIER"/>
    <d v="2024-07-23T00:00:00"/>
    <d v="1899-12-30T13:00:00"/>
    <d v="2024-07-23T00:00:00"/>
    <d v="1899-12-30T14:30:00"/>
    <x v="75"/>
    <x v="2"/>
    <x v="10"/>
    <x v="2"/>
    <x v="1"/>
    <x v="6"/>
  </r>
  <r>
    <s v="IKARIA VRD"/>
    <d v="2024-07-30T00:00:00"/>
    <d v="1899-12-30T08:30:00"/>
    <d v="2024-07-30T00:00:00"/>
    <d v="1899-12-30T10:00:00"/>
    <x v="75"/>
    <x v="2"/>
    <x v="10"/>
    <x v="2"/>
    <x v="1"/>
    <x v="6"/>
  </r>
  <r>
    <s v="REUNION DE CHANTIER"/>
    <d v="2024-07-30T00:00:00"/>
    <d v="1899-12-30T13:00:00"/>
    <d v="2024-07-30T00:00:00"/>
    <d v="1899-12-30T17:00:00"/>
    <x v="75"/>
    <x v="2"/>
    <x v="10"/>
    <x v="2"/>
    <x v="5"/>
    <x v="6"/>
  </r>
  <r>
    <s v="REUNION DE CHANTIER"/>
    <d v="2024-08-06T00:00:00"/>
    <d v="1899-12-30T13:00:00"/>
    <d v="2024-08-06T00:00:00"/>
    <d v="1899-12-30T17:00:00"/>
    <x v="75"/>
    <x v="2"/>
    <x v="10"/>
    <x v="2"/>
    <x v="5"/>
    <x v="7"/>
  </r>
  <r>
    <s v="REUNION DE CHANTIER"/>
    <d v="2024-08-20T00:00:00"/>
    <d v="1899-12-30T13:00:00"/>
    <d v="2024-08-20T00:00:00"/>
    <d v="1899-12-30T17:00:00"/>
    <x v="75"/>
    <x v="2"/>
    <x v="10"/>
    <x v="2"/>
    <x v="5"/>
    <x v="7"/>
  </r>
  <r>
    <s v="REUNION DE CHANTIER"/>
    <d v="2024-08-27T00:00:00"/>
    <d v="1899-12-30T13:00:00"/>
    <d v="2024-08-27T00:00:00"/>
    <d v="1899-12-30T17:00:00"/>
    <x v="75"/>
    <x v="2"/>
    <x v="10"/>
    <x v="2"/>
    <x v="5"/>
    <x v="7"/>
  </r>
  <r>
    <s v="OP : IKARIA - Récep génie civil PT avec EDF"/>
    <d v="2024-08-23T00:00:00"/>
    <d v="1899-12-30T08:30:00"/>
    <d v="2024-08-23T00:00:00"/>
    <d v="1899-12-30T10:30:00"/>
    <x v="75"/>
    <x v="2"/>
    <x v="6"/>
    <x v="2"/>
    <x v="2"/>
    <x v="7"/>
  </r>
  <r>
    <s v="OP : IKARIA - OPR logement témoin "/>
    <d v="2024-09-24T00:00:00"/>
    <d v="1899-12-30T13:00:00"/>
    <d v="2024-09-24T00:00:00"/>
    <d v="1899-12-30T15:00:00"/>
    <x v="75"/>
    <x v="2"/>
    <x v="6"/>
    <x v="2"/>
    <x v="2"/>
    <x v="8"/>
  </r>
  <r>
    <s v="OP : IKARIA - Pré-visite logement témoin"/>
    <d v="2024-09-17T00:00:00"/>
    <d v="1899-12-30T13:30:00"/>
    <d v="2024-09-17T00:00:00"/>
    <d v="1899-12-30T15:30:00"/>
    <x v="75"/>
    <x v="2"/>
    <x v="6"/>
    <x v="2"/>
    <x v="2"/>
    <x v="8"/>
  </r>
  <r>
    <s v="OP : IKARIA - OPR logement témoin "/>
    <d v="2024-09-24T00:00:00"/>
    <d v="1899-12-30T13:00:00"/>
    <d v="2024-09-24T00:00:00"/>
    <d v="1899-12-30T15:30:00"/>
    <x v="75"/>
    <x v="2"/>
    <x v="10"/>
    <x v="2"/>
    <x v="11"/>
    <x v="8"/>
  </r>
  <r>
    <s v="REUNION DE CHANTIER"/>
    <d v="2024-09-10T00:00:00"/>
    <d v="1899-12-30T13:00:00"/>
    <d v="2024-09-10T00:00:00"/>
    <d v="1899-12-30T17:00:00"/>
    <x v="75"/>
    <x v="2"/>
    <x v="10"/>
    <x v="2"/>
    <x v="5"/>
    <x v="8"/>
  </r>
  <r>
    <s v="REUNION DE CHANTIER"/>
    <d v="2024-09-03T00:00:00"/>
    <d v="1899-12-30T13:00:00"/>
    <d v="2024-09-03T00:00:00"/>
    <d v="1899-12-30T17:00:00"/>
    <x v="75"/>
    <x v="2"/>
    <x v="10"/>
    <x v="2"/>
    <x v="5"/>
    <x v="8"/>
  </r>
  <r>
    <s v="RDV SI RUN - FIN TRAVAUX - LEVEE RESERVE - DOE"/>
    <d v="2024-09-18T00:00:00"/>
    <d v="1899-12-30T09:00:00"/>
    <d v="2024-09-18T00:00:00"/>
    <d v="1899-12-30T11:00:00"/>
    <x v="76"/>
    <x v="0"/>
    <x v="10"/>
    <x v="2"/>
    <x v="2"/>
    <x v="8"/>
  </r>
  <r>
    <s v="ADMINISTRATIF"/>
    <d v="2024-09-18T00:00:00"/>
    <d v="1899-12-30T08:00:00"/>
    <d v="2024-09-18T00:00:00"/>
    <d v="1899-12-30T09:00:00"/>
    <x v="76"/>
    <x v="0"/>
    <x v="10"/>
    <x v="2"/>
    <x v="4"/>
    <x v="8"/>
  </r>
  <r>
    <s v="ADMINISTRATIF"/>
    <d v="2024-09-09T00:00:00"/>
    <d v="1899-12-30T13:00:00"/>
    <d v="2024-09-09T00:00:00"/>
    <d v="1899-12-30T15:00:00"/>
    <x v="76"/>
    <x v="0"/>
    <x v="10"/>
    <x v="2"/>
    <x v="2"/>
    <x v="8"/>
  </r>
  <r>
    <s v="ADMINISTRATIF"/>
    <d v="2024-09-02T00:00:00"/>
    <d v="1899-12-30T13:00:00"/>
    <d v="2024-09-02T00:00:00"/>
    <d v="1899-12-30T17:00:00"/>
    <x v="76"/>
    <x v="0"/>
    <x v="10"/>
    <x v="2"/>
    <x v="5"/>
    <x v="8"/>
  </r>
  <r>
    <s v="ADMINISTRATIF"/>
    <d v="2024-09-24T00:00:00"/>
    <d v="1899-12-30T10:30:00"/>
    <d v="2024-09-24T00:00:00"/>
    <d v="1899-12-30T12:00:00"/>
    <x v="76"/>
    <x v="0"/>
    <x v="10"/>
    <x v="2"/>
    <x v="1"/>
    <x v="8"/>
  </r>
  <r>
    <s v="ADMINISTRATIF"/>
    <d v="2024-09-30T00:00:00"/>
    <d v="1899-12-30T13:00:00"/>
    <d v="2024-09-30T00:00:00"/>
    <d v="1899-12-30T15:00:00"/>
    <x v="76"/>
    <x v="0"/>
    <x v="10"/>
    <x v="2"/>
    <x v="2"/>
    <x v="8"/>
  </r>
  <r>
    <s v="Visite Pré- Fin de GPA - Partie Commune INDIGO 1 &amp; 2 "/>
    <d v="2024-09-09T00:00:00"/>
    <d v="1899-12-30T08:00:00"/>
    <d v="2024-09-09T00:00:00"/>
    <d v="1899-12-30T12:00:00"/>
    <x v="76"/>
    <x v="2"/>
    <x v="10"/>
    <x v="2"/>
    <x v="5"/>
    <x v="8"/>
  </r>
  <r>
    <s v="REUNION INDIGO - CONTRE PENTE - DRMS TPMI"/>
    <d v="2024-09-27T00:00:00"/>
    <d v="1899-12-30T08:00:00"/>
    <d v="2024-09-27T00:00:00"/>
    <d v="1899-12-30T11:00:00"/>
    <x v="76"/>
    <x v="2"/>
    <x v="10"/>
    <x v="2"/>
    <x v="9"/>
    <x v="8"/>
  </r>
  <r>
    <s v="RELEVE COMPTEUR EDF ( SURCONSOMMATION )"/>
    <d v="2024-09-30T00:00:00"/>
    <d v="1899-12-30T15:00:00"/>
    <d v="2024-09-30T00:00:00"/>
    <d v="1899-12-30T17:00:00"/>
    <x v="76"/>
    <x v="2"/>
    <x v="10"/>
    <x v="2"/>
    <x v="2"/>
    <x v="8"/>
  </r>
  <r>
    <s v="INDIGO 1&amp;2 Facture "/>
    <d v="2024-01-17T00:00:00"/>
    <d v="1899-12-30T08:00:00"/>
    <d v="2024-01-17T00:00:00"/>
    <d v="1899-12-30T12:00:00"/>
    <x v="77"/>
    <x v="0"/>
    <x v="2"/>
    <x v="1"/>
    <x v="5"/>
    <x v="2"/>
  </r>
  <r>
    <s v="INDIGO 1&amp;2 1 et  avenant MOE"/>
    <d v="2024-01-17T00:00:00"/>
    <d v="1899-12-30T13:00:00"/>
    <d v="2024-01-17T00:00:00"/>
    <d v="1899-12-30T17:00:00"/>
    <x v="77"/>
    <x v="0"/>
    <x v="2"/>
    <x v="1"/>
    <x v="5"/>
    <x v="2"/>
  </r>
  <r>
    <s v="INDIGO 1&amp;2 situation"/>
    <d v="2024-01-22T00:00:00"/>
    <d v="1899-12-30T09:00:00"/>
    <d v="2024-01-22T00:00:00"/>
    <d v="1899-12-30T10:00:00"/>
    <x v="77"/>
    <x v="0"/>
    <x v="2"/>
    <x v="1"/>
    <x v="4"/>
    <x v="2"/>
  </r>
  <r>
    <s v="INDIGO 1&amp;2 Avenant ABC"/>
    <d v="2024-01-22T00:00:00"/>
    <d v="1899-12-30T10:00:00"/>
    <d v="2024-01-22T00:00:00"/>
    <d v="1899-12-30T11:00:00"/>
    <x v="77"/>
    <x v="0"/>
    <x v="2"/>
    <x v="1"/>
    <x v="4"/>
    <x v="2"/>
  </r>
  <r>
    <s v="INDIGO 1&amp;2 Imprimé R"/>
    <d v="2024-01-23T00:00:00"/>
    <d v="1899-12-30T08:00:00"/>
    <d v="2024-01-23T00:00:00"/>
    <d v="1899-12-30T09:00:00"/>
    <x v="77"/>
    <x v="0"/>
    <x v="2"/>
    <x v="1"/>
    <x v="4"/>
    <x v="2"/>
  </r>
  <r>
    <s v="INDIGO 1&amp;2 1 Situation"/>
    <d v="2024-01-23T00:00:00"/>
    <d v="1899-12-30T14:00:00"/>
    <d v="2024-01-23T00:00:00"/>
    <d v="1899-12-30T15:00:00"/>
    <x v="77"/>
    <x v="0"/>
    <x v="2"/>
    <x v="1"/>
    <x v="4"/>
    <x v="2"/>
  </r>
  <r>
    <s v="INDIGO 1&amp;2 1 Demande de devis EPSC"/>
    <d v="2024-01-23T00:00:00"/>
    <d v="1899-12-30T16:00:00"/>
    <d v="2024-01-23T00:00:00"/>
    <d v="1899-12-30T17:00:00"/>
    <x v="77"/>
    <x v="0"/>
    <x v="2"/>
    <x v="1"/>
    <x v="4"/>
    <x v="2"/>
  </r>
  <r>
    <s v="INDIGO 1&amp;2 1 DGD RAYEROUX"/>
    <d v="2024-01-24T00:00:00"/>
    <d v="1899-12-30T08:00:00"/>
    <d v="2024-01-24T00:00:00"/>
    <d v="1899-12-30T09:30:00"/>
    <x v="77"/>
    <x v="0"/>
    <x v="2"/>
    <x v="1"/>
    <x v="1"/>
    <x v="2"/>
  </r>
  <r>
    <s v="INDIGO 1&amp;2 1 Avenant n° 8 / INDIGO 1&amp;2 2 Avenant n° 7"/>
    <d v="2024-01-24T00:00:00"/>
    <d v="1899-12-30T14:00:00"/>
    <d v="2024-01-24T00:00:00"/>
    <d v="1899-12-30T15:00:00"/>
    <x v="77"/>
    <x v="0"/>
    <x v="2"/>
    <x v="1"/>
    <x v="4"/>
    <x v="2"/>
  </r>
  <r>
    <s v="INDIGO 1&amp;2 1 Préparation  réponse avenant 6 "/>
    <d v="2024-01-24T00:00:00"/>
    <d v="1899-12-30T15:00:00"/>
    <d v="2024-01-24T00:00:00"/>
    <d v="1899-12-30T16:00:00"/>
    <x v="77"/>
    <x v="0"/>
    <x v="2"/>
    <x v="1"/>
    <x v="4"/>
    <x v="2"/>
  </r>
  <r>
    <s v="INDIGO 1&amp;2 1 DGD RAYEROUX"/>
    <d v="2024-01-24T00:00:00"/>
    <d v="1899-12-30T16:00:00"/>
    <d v="2024-01-24T00:00:00"/>
    <d v="1899-12-30T17:00:00"/>
    <x v="77"/>
    <x v="0"/>
    <x v="2"/>
    <x v="1"/>
    <x v="4"/>
    <x v="2"/>
  </r>
  <r>
    <s v="INDIGO 1&amp;2 Situation Espace Vert de l'est"/>
    <d v="2024-01-29T00:00:00"/>
    <d v="1899-12-30T09:00:00"/>
    <d v="2024-01-29T00:00:00"/>
    <d v="1899-12-30T10:00:00"/>
    <x v="77"/>
    <x v="0"/>
    <x v="2"/>
    <x v="1"/>
    <x v="4"/>
    <x v="2"/>
  </r>
  <r>
    <s v="INDIGO 1&amp;2 Avenant MOE"/>
    <d v="2024-01-24T00:00:00"/>
    <d v="1899-12-30T13:00:00"/>
    <d v="2024-01-24T00:00:00"/>
    <d v="1899-12-30T14:00:00"/>
    <x v="77"/>
    <x v="0"/>
    <x v="2"/>
    <x v="1"/>
    <x v="4"/>
    <x v="2"/>
  </r>
  <r>
    <s v="INDIGO 1&amp;2 Point CT "/>
    <d v="2024-01-25T00:00:00"/>
    <d v="1899-12-30T11:00:00"/>
    <d v="2024-01-25T00:00:00"/>
    <d v="1899-12-30T12:00:00"/>
    <x v="77"/>
    <x v="0"/>
    <x v="2"/>
    <x v="1"/>
    <x v="4"/>
    <x v="2"/>
  </r>
  <r>
    <s v="INDIGO 1&amp;2 Facture"/>
    <d v="2024-01-30T00:00:00"/>
    <d v="1899-12-30T16:00:00"/>
    <d v="2024-01-30T00:00:00"/>
    <d v="1899-12-30T17:00:00"/>
    <x v="77"/>
    <x v="0"/>
    <x v="2"/>
    <x v="1"/>
    <x v="4"/>
    <x v="2"/>
  </r>
  <r>
    <s v="INDIGO 1&amp;2 1 Point claustra"/>
    <d v="2024-01-31T00:00:00"/>
    <d v="1899-12-30T15:00:00"/>
    <d v="2024-01-31T00:00:00"/>
    <d v="1899-12-30T17:00:00"/>
    <x v="77"/>
    <x v="0"/>
    <x v="2"/>
    <x v="1"/>
    <x v="2"/>
    <x v="2"/>
  </r>
  <r>
    <s v="INDIGO 1&amp;2"/>
    <d v="2024-02-01T00:00:00"/>
    <d v="1899-12-30T10:00:00"/>
    <d v="2024-02-01T00:00:00"/>
    <d v="1899-12-30T12:00:00"/>
    <x v="77"/>
    <x v="0"/>
    <x v="0"/>
    <x v="0"/>
    <x v="2"/>
    <x v="4"/>
  </r>
  <r>
    <s v="INDIGO 1&amp;2"/>
    <d v="2024-02-05T00:00:00"/>
    <d v="1899-12-30T10:00:00"/>
    <d v="2024-02-05T00:00:00"/>
    <d v="1899-12-30T12:00:00"/>
    <x v="77"/>
    <x v="0"/>
    <x v="0"/>
    <x v="0"/>
    <x v="2"/>
    <x v="4"/>
  </r>
  <r>
    <s v="INDIGO 1&amp;2"/>
    <d v="2024-02-06T00:00:00"/>
    <d v="1899-12-30T15:30:00"/>
    <d v="2024-02-06T00:00:00"/>
    <d v="1899-12-30T16:30:00"/>
    <x v="77"/>
    <x v="0"/>
    <x v="0"/>
    <x v="0"/>
    <x v="4"/>
    <x v="4"/>
  </r>
  <r>
    <s v="INDIGO 1&amp;2"/>
    <d v="2024-02-07T00:00:00"/>
    <d v="1899-12-30T13:30:00"/>
    <d v="2024-02-07T00:00:00"/>
    <d v="1899-12-30T14:00:00"/>
    <x v="77"/>
    <x v="0"/>
    <x v="0"/>
    <x v="0"/>
    <x v="0"/>
    <x v="4"/>
  </r>
  <r>
    <s v="INDIGO 1&amp;2"/>
    <d v="2024-02-08T00:00:00"/>
    <d v="1899-12-30T10:00:00"/>
    <d v="2024-02-08T00:00:00"/>
    <d v="1899-12-30T12:00:00"/>
    <x v="77"/>
    <x v="0"/>
    <x v="0"/>
    <x v="0"/>
    <x v="2"/>
    <x v="4"/>
  </r>
  <r>
    <s v="INDIGO 1&amp;2"/>
    <d v="2024-02-09T00:00:00"/>
    <d v="1899-12-30T10:00:00"/>
    <d v="2024-02-09T00:00:00"/>
    <d v="1899-12-30T10:30:00"/>
    <x v="77"/>
    <x v="0"/>
    <x v="0"/>
    <x v="0"/>
    <x v="0"/>
    <x v="4"/>
  </r>
  <r>
    <s v="INDIGO 1&amp;2"/>
    <d v="2024-02-12T00:00:00"/>
    <d v="1899-12-30T08:00:00"/>
    <d v="2024-02-12T00:00:00"/>
    <d v="1899-12-30T09:00:00"/>
    <x v="77"/>
    <x v="0"/>
    <x v="0"/>
    <x v="0"/>
    <x v="4"/>
    <x v="4"/>
  </r>
  <r>
    <s v="INDIGO 1&amp;2"/>
    <d v="2024-02-16T00:00:00"/>
    <d v="1899-12-30T09:00:00"/>
    <d v="2024-02-16T00:00:00"/>
    <d v="1899-12-30T10:00:00"/>
    <x v="77"/>
    <x v="0"/>
    <x v="0"/>
    <x v="0"/>
    <x v="4"/>
    <x v="4"/>
  </r>
  <r>
    <s v="INDIGO 1&amp;2"/>
    <d v="2024-02-20T00:00:00"/>
    <d v="1899-12-30T16:00:00"/>
    <d v="2024-02-20T00:00:00"/>
    <d v="1899-12-30T16:30:00"/>
    <x v="77"/>
    <x v="0"/>
    <x v="0"/>
    <x v="0"/>
    <x v="0"/>
    <x v="4"/>
  </r>
  <r>
    <s v="INDIGO 1&amp;2"/>
    <d v="2024-02-21T00:00:00"/>
    <d v="1899-12-30T10:30:00"/>
    <d v="2024-02-21T00:00:00"/>
    <d v="1899-12-30T11:00:00"/>
    <x v="77"/>
    <x v="0"/>
    <x v="0"/>
    <x v="0"/>
    <x v="0"/>
    <x v="4"/>
  </r>
  <r>
    <s v="INDIGO 1&amp;2"/>
    <d v="2024-02-22T00:00:00"/>
    <d v="1899-12-30T13:00:00"/>
    <d v="2024-02-22T00:00:00"/>
    <d v="1899-12-30T13:30:00"/>
    <x v="77"/>
    <x v="0"/>
    <x v="0"/>
    <x v="0"/>
    <x v="0"/>
    <x v="4"/>
  </r>
  <r>
    <s v="INDIGO 1&amp;2"/>
    <d v="2024-02-26T00:00:00"/>
    <d v="1899-12-30T11:00:00"/>
    <d v="2024-02-26T00:00:00"/>
    <d v="1899-12-30T12:00:00"/>
    <x v="77"/>
    <x v="0"/>
    <x v="0"/>
    <x v="0"/>
    <x v="4"/>
    <x v="4"/>
  </r>
  <r>
    <s v="INDIGO 1&amp;2"/>
    <d v="2024-02-27T00:00:00"/>
    <d v="1899-12-30T09:30:00"/>
    <d v="2024-02-27T00:00:00"/>
    <d v="1899-12-30T10:00:00"/>
    <x v="77"/>
    <x v="0"/>
    <x v="0"/>
    <x v="0"/>
    <x v="0"/>
    <x v="4"/>
  </r>
  <r>
    <s v="INDIGO 1&amp;2"/>
    <d v="2024-02-27T00:00:00"/>
    <d v="1899-12-30T13:00:00"/>
    <d v="2024-02-27T00:00:00"/>
    <d v="1899-12-30T13:30:00"/>
    <x v="77"/>
    <x v="0"/>
    <x v="0"/>
    <x v="0"/>
    <x v="0"/>
    <x v="4"/>
  </r>
  <r>
    <s v="INDIGO 1&amp;2"/>
    <d v="2024-02-29T00:00:00"/>
    <d v="1899-12-30T14:00:00"/>
    <d v="2024-02-29T00:00:00"/>
    <d v="1899-12-30T15:00:00"/>
    <x v="77"/>
    <x v="0"/>
    <x v="0"/>
    <x v="0"/>
    <x v="4"/>
    <x v="4"/>
  </r>
  <r>
    <s v="INDIGO 1&amp;2 : mettre en signature DGD"/>
    <d v="2024-03-05T00:00:00"/>
    <d v="1899-12-30T15:00:00"/>
    <d v="2024-03-05T00:00:00"/>
    <d v="1899-12-30T15:30:00"/>
    <x v="77"/>
    <x v="0"/>
    <x v="0"/>
    <x v="0"/>
    <x v="0"/>
    <x v="5"/>
  </r>
  <r>
    <s v="INDIGO 1&amp;2 et INDIGO 1&amp;2 2 : point sur opérations"/>
    <d v="2024-03-22T00:00:00"/>
    <d v="1899-12-30T09:00:00"/>
    <d v="2024-03-22T00:00:00"/>
    <d v="1899-12-30T10:00:00"/>
    <x v="77"/>
    <x v="0"/>
    <x v="0"/>
    <x v="0"/>
    <x v="4"/>
    <x v="5"/>
  </r>
  <r>
    <s v="INDIGO 1&amp;2"/>
    <d v="2024-03-01T00:00:00"/>
    <d v="1899-12-30T09:30:00"/>
    <d v="2024-03-01T00:00:00"/>
    <d v="1899-12-30T11:00:00"/>
    <x v="77"/>
    <x v="0"/>
    <x v="0"/>
    <x v="0"/>
    <x v="1"/>
    <x v="5"/>
  </r>
  <r>
    <s v="INDIGO 1&amp;2"/>
    <d v="2024-03-27T00:00:00"/>
    <d v="1899-12-30T10:00:00"/>
    <d v="2024-03-27T00:00:00"/>
    <d v="1899-12-30T11:30:00"/>
    <x v="77"/>
    <x v="0"/>
    <x v="0"/>
    <x v="0"/>
    <x v="1"/>
    <x v="5"/>
  </r>
  <r>
    <s v="INDIGO 1&amp;2"/>
    <d v="2024-03-28T00:00:00"/>
    <d v="1899-12-30T14:00:00"/>
    <d v="2024-03-28T00:00:00"/>
    <d v="1899-12-30T15:00:00"/>
    <x v="77"/>
    <x v="0"/>
    <x v="0"/>
    <x v="0"/>
    <x v="4"/>
    <x v="5"/>
  </r>
  <r>
    <s v="INDIGO 1&amp;2"/>
    <d v="2024-03-26T00:00:00"/>
    <d v="1899-12-30T08:30:00"/>
    <d v="2024-03-26T00:00:00"/>
    <d v="1899-12-30T09:00:00"/>
    <x v="77"/>
    <x v="0"/>
    <x v="0"/>
    <x v="0"/>
    <x v="0"/>
    <x v="5"/>
  </r>
  <r>
    <s v="INDIGO 1&amp;2"/>
    <d v="2024-03-26T00:00:00"/>
    <d v="1899-12-30T15:00:00"/>
    <d v="2024-03-26T00:00:00"/>
    <d v="1899-12-30T15:30:00"/>
    <x v="77"/>
    <x v="0"/>
    <x v="0"/>
    <x v="0"/>
    <x v="0"/>
    <x v="5"/>
  </r>
  <r>
    <s v="INDIGO 1&amp;2"/>
    <d v="2024-03-25T00:00:00"/>
    <d v="1899-12-30T09:00:00"/>
    <d v="2024-03-25T00:00:00"/>
    <d v="1899-12-30T10:00:00"/>
    <x v="77"/>
    <x v="0"/>
    <x v="0"/>
    <x v="0"/>
    <x v="4"/>
    <x v="5"/>
  </r>
  <r>
    <s v="INDIGO 1&amp;2"/>
    <d v="2024-03-05T00:00:00"/>
    <d v="1899-12-30T10:30:00"/>
    <d v="2024-03-05T00:00:00"/>
    <d v="1899-12-30T11:30:00"/>
    <x v="77"/>
    <x v="0"/>
    <x v="0"/>
    <x v="0"/>
    <x v="4"/>
    <x v="5"/>
  </r>
  <r>
    <s v="INDIGO 1&amp;2"/>
    <d v="2024-03-06T00:00:00"/>
    <d v="1899-12-30T13:30:00"/>
    <d v="2024-03-06T00:00:00"/>
    <d v="1899-12-30T15:00:00"/>
    <x v="77"/>
    <x v="0"/>
    <x v="0"/>
    <x v="0"/>
    <x v="1"/>
    <x v="5"/>
  </r>
  <r>
    <s v="INDIGO 1&amp;2"/>
    <d v="2024-03-07T00:00:00"/>
    <d v="1899-12-30T08:00:00"/>
    <d v="2024-03-07T00:00:00"/>
    <d v="1899-12-30T08:30:00"/>
    <x v="77"/>
    <x v="0"/>
    <x v="0"/>
    <x v="0"/>
    <x v="0"/>
    <x v="5"/>
  </r>
  <r>
    <s v="INDIGO 1&amp;2"/>
    <d v="2024-03-11T00:00:00"/>
    <d v="1899-12-30T13:00:00"/>
    <d v="2024-03-11T00:00:00"/>
    <d v="1899-12-30T13:30:00"/>
    <x v="77"/>
    <x v="0"/>
    <x v="0"/>
    <x v="0"/>
    <x v="0"/>
    <x v="5"/>
  </r>
  <r>
    <s v="INDIGO 1&amp;2"/>
    <d v="2024-03-12T00:00:00"/>
    <d v="1899-12-30T14:30:00"/>
    <d v="2024-03-12T00:00:00"/>
    <d v="1899-12-30T15:30:00"/>
    <x v="77"/>
    <x v="0"/>
    <x v="0"/>
    <x v="0"/>
    <x v="4"/>
    <x v="5"/>
  </r>
  <r>
    <s v="INDIGO 1&amp;2"/>
    <d v="2024-03-13T00:00:00"/>
    <d v="1899-12-30T15:00:00"/>
    <d v="2024-03-13T00:00:00"/>
    <d v="1899-12-30T16:30:00"/>
    <x v="77"/>
    <x v="0"/>
    <x v="0"/>
    <x v="0"/>
    <x v="1"/>
    <x v="5"/>
  </r>
  <r>
    <s v="INDIGO 1&amp;2"/>
    <d v="2024-03-14T00:00:00"/>
    <d v="1899-12-30T10:30:00"/>
    <d v="2024-03-14T00:00:00"/>
    <d v="1899-12-30T11:30:00"/>
    <x v="77"/>
    <x v="0"/>
    <x v="0"/>
    <x v="0"/>
    <x v="4"/>
    <x v="5"/>
  </r>
  <r>
    <s v="INDIGO 1&amp;2"/>
    <d v="2024-03-18T00:00:00"/>
    <d v="1899-12-30T08:00:00"/>
    <d v="2024-03-18T00:00:00"/>
    <d v="1899-12-30T09:00:00"/>
    <x v="77"/>
    <x v="0"/>
    <x v="0"/>
    <x v="0"/>
    <x v="4"/>
    <x v="5"/>
  </r>
  <r>
    <s v="INDIGO 1&amp;2"/>
    <d v="2024-03-19T00:00:00"/>
    <d v="1899-12-30T10:00:00"/>
    <d v="2024-03-19T00:00:00"/>
    <d v="1899-12-30T11:30:00"/>
    <x v="77"/>
    <x v="0"/>
    <x v="0"/>
    <x v="0"/>
    <x v="1"/>
    <x v="5"/>
  </r>
  <r>
    <s v="INDIGO 1&amp;2"/>
    <d v="2024-03-20T00:00:00"/>
    <d v="1899-12-30T08:00:00"/>
    <d v="2024-03-20T00:00:00"/>
    <d v="1899-12-30T08:30:00"/>
    <x v="77"/>
    <x v="0"/>
    <x v="0"/>
    <x v="0"/>
    <x v="0"/>
    <x v="5"/>
  </r>
  <r>
    <s v="INDIGO 1&amp;2"/>
    <d v="2024-03-20T00:00:00"/>
    <d v="1899-12-30T15:00:00"/>
    <d v="2024-03-20T00:00:00"/>
    <d v="1899-12-30T15:30:00"/>
    <x v="77"/>
    <x v="0"/>
    <x v="0"/>
    <x v="0"/>
    <x v="0"/>
    <x v="5"/>
  </r>
  <r>
    <s v="INDIGO 1&amp;2"/>
    <d v="2024-03-22T00:00:00"/>
    <d v="1899-12-30T09:00:00"/>
    <d v="2024-03-22T00:00:00"/>
    <d v="1899-12-30T10:00:00"/>
    <x v="77"/>
    <x v="0"/>
    <x v="0"/>
    <x v="0"/>
    <x v="4"/>
    <x v="5"/>
  </r>
  <r>
    <s v="INDIGO 1&amp;2"/>
    <d v="2024-03-21T00:00:00"/>
    <d v="1899-12-30T13:30:00"/>
    <d v="2024-03-21T00:00:00"/>
    <d v="1899-12-30T14:00:00"/>
    <x v="77"/>
    <x v="0"/>
    <x v="0"/>
    <x v="0"/>
    <x v="0"/>
    <x v="5"/>
  </r>
  <r>
    <s v="MED : INDIGO 1&amp;2 - Rayeroux"/>
    <d v="2024-01-05T00:00:00"/>
    <d v="1899-12-30T09:00:00"/>
    <d v="2024-01-05T00:00:00"/>
    <d v="1899-12-30T09:30:00"/>
    <x v="77"/>
    <x v="0"/>
    <x v="0"/>
    <x v="0"/>
    <x v="0"/>
    <x v="2"/>
  </r>
  <r>
    <s v="INDIGO 1&amp;2 Avenant n° 8 / INDIGO 1&amp;2 2 Avenant n° 7"/>
    <d v="2024-01-24T00:00:00"/>
    <d v="1899-12-30T14:00:00"/>
    <d v="2024-01-24T00:00:00"/>
    <d v="1899-12-30T15:00:00"/>
    <x v="77"/>
    <x v="0"/>
    <x v="0"/>
    <x v="0"/>
    <x v="4"/>
    <x v="2"/>
  </r>
  <r>
    <s v="INDIGO 1&amp;2"/>
    <d v="2024-01-02T00:00:00"/>
    <d v="1899-12-30T08:00:00"/>
    <d v="2024-01-02T00:00:00"/>
    <d v="1899-12-30T10:00:00"/>
    <x v="77"/>
    <x v="0"/>
    <x v="0"/>
    <x v="0"/>
    <x v="2"/>
    <x v="2"/>
  </r>
  <r>
    <s v="INDIGO 1&amp;2"/>
    <d v="2024-01-03T00:00:00"/>
    <d v="1899-12-30T13:30:00"/>
    <d v="2024-01-03T00:00:00"/>
    <d v="1899-12-30T16:00:00"/>
    <x v="77"/>
    <x v="0"/>
    <x v="0"/>
    <x v="0"/>
    <x v="11"/>
    <x v="2"/>
  </r>
  <r>
    <s v="INDIGO 1&amp;2"/>
    <d v="2024-01-04T00:00:00"/>
    <d v="1899-12-30T08:30:00"/>
    <d v="2024-01-04T00:00:00"/>
    <d v="1899-12-30T11:30:00"/>
    <x v="77"/>
    <x v="0"/>
    <x v="0"/>
    <x v="0"/>
    <x v="9"/>
    <x v="2"/>
  </r>
  <r>
    <s v="INDIGO 1&amp;2"/>
    <d v="2024-01-05T00:00:00"/>
    <d v="1899-12-30T08:30:00"/>
    <d v="2024-01-05T00:00:00"/>
    <d v="1899-12-30T10:00:00"/>
    <x v="77"/>
    <x v="0"/>
    <x v="0"/>
    <x v="0"/>
    <x v="1"/>
    <x v="2"/>
  </r>
  <r>
    <s v="INDIGO 1&amp;2"/>
    <d v="2024-01-08T00:00:00"/>
    <d v="1899-12-30T08:00:00"/>
    <d v="2024-01-08T00:00:00"/>
    <d v="1899-12-30T10:00:00"/>
    <x v="77"/>
    <x v="0"/>
    <x v="0"/>
    <x v="0"/>
    <x v="2"/>
    <x v="2"/>
  </r>
  <r>
    <s v="INDIGO 1&amp;2"/>
    <d v="2024-01-08T00:00:00"/>
    <d v="1899-12-30T15:30:00"/>
    <d v="2024-01-08T00:00:00"/>
    <d v="1899-12-30T16:30:00"/>
    <x v="77"/>
    <x v="0"/>
    <x v="0"/>
    <x v="0"/>
    <x v="4"/>
    <x v="2"/>
  </r>
  <r>
    <s v="INDIGO 1&amp;2"/>
    <d v="2024-01-09T00:00:00"/>
    <d v="1899-12-30T14:30:00"/>
    <d v="2024-01-09T00:00:00"/>
    <d v="1899-12-30T16:30:00"/>
    <x v="77"/>
    <x v="0"/>
    <x v="0"/>
    <x v="0"/>
    <x v="2"/>
    <x v="2"/>
  </r>
  <r>
    <s v="INDIGO 1&amp;2"/>
    <d v="2024-01-11T00:00:00"/>
    <d v="1899-12-30T13:30:00"/>
    <d v="2024-01-11T00:00:00"/>
    <d v="1899-12-30T15:00:00"/>
    <x v="77"/>
    <x v="0"/>
    <x v="0"/>
    <x v="0"/>
    <x v="1"/>
    <x v="2"/>
  </r>
  <r>
    <s v="INDIGO 1&amp;2"/>
    <d v="2024-01-31T00:00:00"/>
    <d v="1899-12-30T10:00:00"/>
    <d v="2024-01-31T00:00:00"/>
    <d v="1899-12-30T11:30:00"/>
    <x v="77"/>
    <x v="0"/>
    <x v="0"/>
    <x v="0"/>
    <x v="1"/>
    <x v="2"/>
  </r>
  <r>
    <s v="INDIGO 1&amp;2"/>
    <d v="2024-01-11T00:00:00"/>
    <d v="1899-12-30T09:00:00"/>
    <d v="2024-01-11T00:00:00"/>
    <d v="1899-12-30T10:00:00"/>
    <x v="77"/>
    <x v="0"/>
    <x v="0"/>
    <x v="0"/>
    <x v="4"/>
    <x v="2"/>
  </r>
  <r>
    <s v="INDIGO 1&amp;2"/>
    <d v="2024-01-12T00:00:00"/>
    <d v="1899-12-30T10:00:00"/>
    <d v="2024-01-12T00:00:00"/>
    <d v="1899-12-30T11:00:00"/>
    <x v="77"/>
    <x v="0"/>
    <x v="0"/>
    <x v="0"/>
    <x v="4"/>
    <x v="2"/>
  </r>
  <r>
    <s v="INDIGO 1&amp;2"/>
    <d v="2024-01-17T00:00:00"/>
    <d v="1899-12-30T13:00:00"/>
    <d v="2024-01-17T00:00:00"/>
    <d v="1899-12-30T15:00:00"/>
    <x v="77"/>
    <x v="0"/>
    <x v="0"/>
    <x v="0"/>
    <x v="2"/>
    <x v="2"/>
  </r>
  <r>
    <s v="INDIGO 1&amp;2"/>
    <d v="2024-01-30T00:00:00"/>
    <d v="1899-12-30T08:00:00"/>
    <d v="2024-01-30T00:00:00"/>
    <d v="1899-12-30T09:30:00"/>
    <x v="77"/>
    <x v="0"/>
    <x v="0"/>
    <x v="0"/>
    <x v="1"/>
    <x v="2"/>
  </r>
  <r>
    <s v="INDIGO 1&amp;2"/>
    <d v="2024-01-29T00:00:00"/>
    <d v="1899-12-30T14:30:00"/>
    <d v="2024-01-29T00:00:00"/>
    <d v="1899-12-30T15:30:00"/>
    <x v="77"/>
    <x v="0"/>
    <x v="0"/>
    <x v="0"/>
    <x v="4"/>
    <x v="2"/>
  </r>
  <r>
    <s v="INDIGO 1&amp;2"/>
    <d v="2024-01-24T00:00:00"/>
    <d v="1899-12-30T14:00:00"/>
    <d v="2024-01-24T00:00:00"/>
    <d v="1899-12-30T15:00:00"/>
    <x v="77"/>
    <x v="0"/>
    <x v="0"/>
    <x v="0"/>
    <x v="4"/>
    <x v="2"/>
  </r>
  <r>
    <s v="INDIGO 1&amp;2"/>
    <d v="2024-01-24T00:00:00"/>
    <d v="1899-12-30T15:00:00"/>
    <d v="2024-01-24T00:00:00"/>
    <d v="1899-12-30T16:00:00"/>
    <x v="77"/>
    <x v="0"/>
    <x v="0"/>
    <x v="0"/>
    <x v="4"/>
    <x v="2"/>
  </r>
  <r>
    <s v="INDIGO 1&amp;2"/>
    <d v="2024-01-24T00:00:00"/>
    <d v="1899-12-30T10:00:00"/>
    <d v="2024-01-24T00:00:00"/>
    <d v="1899-12-30T12:00:00"/>
    <x v="77"/>
    <x v="0"/>
    <x v="0"/>
    <x v="0"/>
    <x v="2"/>
    <x v="2"/>
  </r>
  <r>
    <s v="INDIGO 1&amp;2"/>
    <d v="2024-07-01T00:00:00"/>
    <d v="1899-12-30T13:30:00"/>
    <d v="2024-07-01T00:00:00"/>
    <d v="1899-12-30T14:00:00"/>
    <x v="77"/>
    <x v="0"/>
    <x v="0"/>
    <x v="0"/>
    <x v="0"/>
    <x v="6"/>
  </r>
  <r>
    <s v="INDIGO 1&amp;2"/>
    <d v="2024-07-17T00:00:00"/>
    <d v="1899-12-30T14:00:00"/>
    <d v="2024-07-17T00:00:00"/>
    <d v="1899-12-30T14:30:00"/>
    <x v="77"/>
    <x v="0"/>
    <x v="0"/>
    <x v="0"/>
    <x v="0"/>
    <x v="6"/>
  </r>
  <r>
    <s v="INDIGO 1&amp;2"/>
    <d v="2024-07-22T00:00:00"/>
    <d v="1899-12-30T13:30:00"/>
    <d v="2024-07-22T00:00:00"/>
    <d v="1899-12-30T14:00:00"/>
    <x v="77"/>
    <x v="0"/>
    <x v="0"/>
    <x v="0"/>
    <x v="0"/>
    <x v="6"/>
  </r>
  <r>
    <s v="INDIGO 1&amp;2"/>
    <d v="2024-07-23T00:00:00"/>
    <d v="1899-12-30T15:00:00"/>
    <d v="2024-07-23T00:00:00"/>
    <d v="1899-12-30T15:30:00"/>
    <x v="77"/>
    <x v="0"/>
    <x v="0"/>
    <x v="0"/>
    <x v="0"/>
    <x v="6"/>
  </r>
  <r>
    <s v="INDIGO 1&amp;2"/>
    <d v="2024-07-24T00:00:00"/>
    <d v="1899-12-30T13:30:00"/>
    <d v="2024-07-24T00:00:00"/>
    <d v="1899-12-30T14:00:00"/>
    <x v="77"/>
    <x v="0"/>
    <x v="0"/>
    <x v="0"/>
    <x v="0"/>
    <x v="6"/>
  </r>
  <r>
    <s v="INDIGO 1&amp;2"/>
    <d v="2024-07-18T00:00:00"/>
    <d v="1899-12-30T11:00:00"/>
    <d v="2024-07-18T00:00:00"/>
    <d v="1899-12-30T11:30:00"/>
    <x v="77"/>
    <x v="0"/>
    <x v="0"/>
    <x v="0"/>
    <x v="0"/>
    <x v="6"/>
  </r>
  <r>
    <s v="INDIGO 1&amp;2"/>
    <d v="2024-07-18T00:00:00"/>
    <d v="1899-12-30T14:30:00"/>
    <d v="2024-07-18T00:00:00"/>
    <d v="1899-12-30T15:00:00"/>
    <x v="77"/>
    <x v="0"/>
    <x v="0"/>
    <x v="0"/>
    <x v="0"/>
    <x v="6"/>
  </r>
  <r>
    <s v="INDIGO 1&amp;2"/>
    <d v="2024-07-08T00:00:00"/>
    <d v="1899-12-30T10:30:00"/>
    <d v="2024-07-08T00:00:00"/>
    <d v="1899-12-30T11:00:00"/>
    <x v="77"/>
    <x v="0"/>
    <x v="0"/>
    <x v="0"/>
    <x v="0"/>
    <x v="6"/>
  </r>
  <r>
    <s v="INDIGO 1&amp;2"/>
    <d v="2024-07-09T00:00:00"/>
    <d v="1899-12-30T14:30:00"/>
    <d v="2024-07-09T00:00:00"/>
    <d v="1899-12-30T15:00:00"/>
    <x v="77"/>
    <x v="0"/>
    <x v="0"/>
    <x v="0"/>
    <x v="0"/>
    <x v="6"/>
  </r>
  <r>
    <s v="INDIGO 1&amp;2"/>
    <d v="2024-05-20T00:00:00"/>
    <d v="1899-12-30T15:00:00"/>
    <d v="2024-05-20T00:00:00"/>
    <d v="1899-12-30T16:00:00"/>
    <x v="77"/>
    <x v="0"/>
    <x v="0"/>
    <x v="0"/>
    <x v="4"/>
    <x v="1"/>
  </r>
  <r>
    <s v="INDIGO 1&amp;2"/>
    <d v="2024-05-14T00:00:00"/>
    <d v="1899-12-30T09:00:00"/>
    <d v="2024-05-14T00:00:00"/>
    <d v="1899-12-30T09:30:00"/>
    <x v="77"/>
    <x v="0"/>
    <x v="0"/>
    <x v="0"/>
    <x v="0"/>
    <x v="1"/>
  </r>
  <r>
    <s v="INDIGO 1&amp;2"/>
    <d v="2024-05-14T00:00:00"/>
    <d v="1899-12-30T15:30:00"/>
    <d v="2024-05-14T00:00:00"/>
    <d v="1899-12-30T16:00:00"/>
    <x v="77"/>
    <x v="0"/>
    <x v="0"/>
    <x v="0"/>
    <x v="0"/>
    <x v="1"/>
  </r>
  <r>
    <s v="INDIGO 1&amp;2"/>
    <d v="2024-05-02T00:00:00"/>
    <d v="1899-12-30T15:00:00"/>
    <d v="2024-05-02T00:00:00"/>
    <d v="1899-12-30T15:30:00"/>
    <x v="77"/>
    <x v="0"/>
    <x v="0"/>
    <x v="0"/>
    <x v="0"/>
    <x v="1"/>
  </r>
  <r>
    <s v="INDIGO 1&amp;2"/>
    <d v="2024-05-06T00:00:00"/>
    <d v="1899-12-30T10:30:00"/>
    <d v="2024-05-06T00:00:00"/>
    <d v="1899-12-30T12:00:00"/>
    <x v="77"/>
    <x v="0"/>
    <x v="0"/>
    <x v="0"/>
    <x v="1"/>
    <x v="1"/>
  </r>
  <r>
    <s v="INDIGO 1&amp;2"/>
    <d v="2024-05-07T00:00:00"/>
    <d v="1899-12-30T08:30:00"/>
    <d v="2024-05-07T00:00:00"/>
    <d v="1899-12-30T10:00:00"/>
    <x v="77"/>
    <x v="0"/>
    <x v="0"/>
    <x v="0"/>
    <x v="1"/>
    <x v="1"/>
  </r>
  <r>
    <s v="INDIGO 1&amp;2"/>
    <d v="2024-05-30T00:00:00"/>
    <d v="1899-12-30T16:00:00"/>
    <d v="2024-05-30T00:00:00"/>
    <d v="1899-12-30T16:30:00"/>
    <x v="77"/>
    <x v="0"/>
    <x v="0"/>
    <x v="0"/>
    <x v="0"/>
    <x v="1"/>
  </r>
  <r>
    <s v="INDIGO 1&amp;2"/>
    <d v="2024-05-30T00:00:00"/>
    <d v="1899-12-30T10:00:00"/>
    <d v="2024-05-30T00:00:00"/>
    <d v="1899-12-30T11:00:00"/>
    <x v="77"/>
    <x v="0"/>
    <x v="0"/>
    <x v="0"/>
    <x v="4"/>
    <x v="1"/>
  </r>
  <r>
    <s v="INDIGO 1&amp;2"/>
    <d v="2024-05-24T00:00:00"/>
    <d v="1899-12-30T08:00:00"/>
    <d v="2024-05-24T00:00:00"/>
    <d v="1899-12-30T09:00:00"/>
    <x v="77"/>
    <x v="0"/>
    <x v="0"/>
    <x v="0"/>
    <x v="4"/>
    <x v="1"/>
  </r>
  <r>
    <s v="INDIGO 1&amp;2"/>
    <d v="2024-05-23T00:00:00"/>
    <d v="1899-12-30T14:00:00"/>
    <d v="2024-05-23T00:00:00"/>
    <d v="1899-12-30T15:00:00"/>
    <x v="77"/>
    <x v="0"/>
    <x v="0"/>
    <x v="0"/>
    <x v="4"/>
    <x v="1"/>
  </r>
  <r>
    <s v="INDIGO 1&amp;2"/>
    <d v="2024-05-27T00:00:00"/>
    <d v="1899-12-30T14:00:00"/>
    <d v="2024-05-27T00:00:00"/>
    <d v="1899-12-30T14:30:00"/>
    <x v="77"/>
    <x v="0"/>
    <x v="0"/>
    <x v="0"/>
    <x v="0"/>
    <x v="1"/>
  </r>
  <r>
    <s v="INDIGO 1&amp;2"/>
    <d v="2024-05-28T00:00:00"/>
    <d v="1899-12-30T09:30:00"/>
    <d v="2024-05-28T00:00:00"/>
    <d v="1899-12-30T10:30:00"/>
    <x v="77"/>
    <x v="0"/>
    <x v="0"/>
    <x v="0"/>
    <x v="4"/>
    <x v="1"/>
  </r>
  <r>
    <s v="INDIGO 1&amp;2"/>
    <d v="2024-05-29T00:00:00"/>
    <d v="1899-12-30T13:00:00"/>
    <d v="2024-05-29T00:00:00"/>
    <d v="1899-12-30T14:00:00"/>
    <x v="77"/>
    <x v="0"/>
    <x v="0"/>
    <x v="0"/>
    <x v="4"/>
    <x v="1"/>
  </r>
  <r>
    <s v="INDIGO 1&amp;2"/>
    <d v="2024-06-27T00:00:00"/>
    <d v="1899-12-30T08:00:00"/>
    <d v="2024-06-27T00:00:00"/>
    <d v="1899-12-30T10:00:00"/>
    <x v="77"/>
    <x v="0"/>
    <x v="0"/>
    <x v="0"/>
    <x v="2"/>
    <x v="3"/>
  </r>
  <r>
    <s v="INDIGO 1&amp;2"/>
    <d v="2024-06-03T00:00:00"/>
    <d v="1899-12-30T08:00:00"/>
    <d v="2024-06-03T00:00:00"/>
    <d v="1899-12-30T09:30:00"/>
    <x v="77"/>
    <x v="0"/>
    <x v="0"/>
    <x v="0"/>
    <x v="1"/>
    <x v="3"/>
  </r>
  <r>
    <s v="INDIGO 1&amp;2"/>
    <d v="2024-06-05T00:00:00"/>
    <d v="1899-12-30T10:00:00"/>
    <d v="2024-06-05T00:00:00"/>
    <d v="1899-12-30T11:00:00"/>
    <x v="77"/>
    <x v="0"/>
    <x v="0"/>
    <x v="0"/>
    <x v="4"/>
    <x v="3"/>
  </r>
  <r>
    <s v="INDIGO 1&amp;2"/>
    <d v="2024-06-06T00:00:00"/>
    <d v="1899-12-30T10:00:00"/>
    <d v="2024-06-06T00:00:00"/>
    <d v="1899-12-30T12:00:00"/>
    <x v="77"/>
    <x v="0"/>
    <x v="0"/>
    <x v="0"/>
    <x v="2"/>
    <x v="3"/>
  </r>
  <r>
    <s v="INDIGO 1&amp;2"/>
    <d v="2024-06-10T00:00:00"/>
    <d v="1899-12-30T09:00:00"/>
    <d v="2024-06-10T00:00:00"/>
    <d v="1899-12-30T10:30:00"/>
    <x v="77"/>
    <x v="0"/>
    <x v="0"/>
    <x v="0"/>
    <x v="1"/>
    <x v="3"/>
  </r>
  <r>
    <s v="INDIGO 1&amp;2"/>
    <d v="2024-06-11T00:00:00"/>
    <d v="1899-12-30T09:00:00"/>
    <d v="2024-06-11T00:00:00"/>
    <d v="1899-12-30T10:00:00"/>
    <x v="77"/>
    <x v="0"/>
    <x v="0"/>
    <x v="0"/>
    <x v="4"/>
    <x v="3"/>
  </r>
  <r>
    <s v="INDIGO 1&amp;2"/>
    <d v="2024-06-12T00:00:00"/>
    <d v="1899-12-30T10:00:00"/>
    <d v="2024-06-12T00:00:00"/>
    <d v="1899-12-30T10:30:00"/>
    <x v="77"/>
    <x v="0"/>
    <x v="0"/>
    <x v="0"/>
    <x v="0"/>
    <x v="3"/>
  </r>
  <r>
    <s v="INDIGO 1&amp;2"/>
    <d v="2024-06-12T00:00:00"/>
    <d v="1899-12-30T14:00:00"/>
    <d v="2024-06-12T00:00:00"/>
    <d v="1899-12-30T14:30:00"/>
    <x v="77"/>
    <x v="0"/>
    <x v="0"/>
    <x v="0"/>
    <x v="0"/>
    <x v="3"/>
  </r>
  <r>
    <s v="INDIGO 1&amp;2"/>
    <d v="2024-06-13T00:00:00"/>
    <d v="1899-12-30T15:00:00"/>
    <d v="2024-06-13T00:00:00"/>
    <d v="1899-12-30T15:30:00"/>
    <x v="77"/>
    <x v="0"/>
    <x v="0"/>
    <x v="0"/>
    <x v="0"/>
    <x v="3"/>
  </r>
  <r>
    <s v="INDIGO 1&amp;2"/>
    <d v="2024-06-18T00:00:00"/>
    <d v="1899-12-30T08:00:00"/>
    <d v="2024-06-18T00:00:00"/>
    <d v="1899-12-30T09:00:00"/>
    <x v="77"/>
    <x v="0"/>
    <x v="0"/>
    <x v="0"/>
    <x v="4"/>
    <x v="3"/>
  </r>
  <r>
    <s v="INDIGO 1&amp;2"/>
    <d v="2024-06-18T00:00:00"/>
    <d v="1899-12-30T16:00:00"/>
    <d v="2024-06-18T00:00:00"/>
    <d v="1899-12-30T16:30:00"/>
    <x v="77"/>
    <x v="0"/>
    <x v="0"/>
    <x v="0"/>
    <x v="0"/>
    <x v="3"/>
  </r>
  <r>
    <s v="INDIGO 1&amp;2"/>
    <d v="2024-06-19T00:00:00"/>
    <d v="1899-12-30T15:00:00"/>
    <d v="2024-06-19T00:00:00"/>
    <d v="1899-12-30T15:30:00"/>
    <x v="77"/>
    <x v="0"/>
    <x v="0"/>
    <x v="0"/>
    <x v="0"/>
    <x v="3"/>
  </r>
  <r>
    <s v="INDIGO 1&amp;2"/>
    <d v="2024-06-20T00:00:00"/>
    <d v="1899-12-30T13:30:00"/>
    <d v="2024-06-20T00:00:00"/>
    <d v="1899-12-30T14:00:00"/>
    <x v="77"/>
    <x v="0"/>
    <x v="0"/>
    <x v="0"/>
    <x v="0"/>
    <x v="3"/>
  </r>
  <r>
    <s v="INDIGO 1&amp;2"/>
    <d v="2024-06-26T00:00:00"/>
    <d v="1899-12-30T09:30:00"/>
    <d v="2024-06-26T00:00:00"/>
    <d v="1899-12-30T10:00:00"/>
    <x v="77"/>
    <x v="0"/>
    <x v="0"/>
    <x v="0"/>
    <x v="0"/>
    <x v="3"/>
  </r>
  <r>
    <s v="INDIGO 1&amp;2"/>
    <d v="2024-06-27T00:00:00"/>
    <d v="1899-12-30T14:00:00"/>
    <d v="2024-06-27T00:00:00"/>
    <d v="1899-12-30T14:30:00"/>
    <x v="77"/>
    <x v="0"/>
    <x v="0"/>
    <x v="0"/>
    <x v="0"/>
    <x v="3"/>
  </r>
  <r>
    <s v="ADMINISTRATIF"/>
    <d v="2024-04-04T00:00:00"/>
    <d v="1899-12-30T08:00:00"/>
    <d v="2024-04-04T00:00:00"/>
    <d v="1899-12-30T10:00:00"/>
    <x v="77"/>
    <x v="0"/>
    <x v="10"/>
    <x v="2"/>
    <x v="2"/>
    <x v="0"/>
  </r>
  <r>
    <s v="INDIGO 1&amp;2"/>
    <d v="2024-08-01T00:00:00"/>
    <d v="1899-12-30T15:30:00"/>
    <d v="2024-08-01T00:00:00"/>
    <d v="1899-12-30T16:00:00"/>
    <x v="77"/>
    <x v="0"/>
    <x v="0"/>
    <x v="0"/>
    <x v="0"/>
    <x v="7"/>
  </r>
  <r>
    <s v="INDIGO 1&amp;2"/>
    <d v="2024-08-08T00:00:00"/>
    <d v="1899-12-30T16:00:00"/>
    <d v="2024-08-08T00:00:00"/>
    <d v="1899-12-30T16:30:00"/>
    <x v="77"/>
    <x v="0"/>
    <x v="0"/>
    <x v="0"/>
    <x v="0"/>
    <x v="7"/>
  </r>
  <r>
    <s v="INDIGO 1&amp;2"/>
    <d v="2024-08-13T00:00:00"/>
    <d v="1899-12-30T10:00:00"/>
    <d v="2024-08-13T00:00:00"/>
    <d v="1899-12-30T11:00:00"/>
    <x v="77"/>
    <x v="0"/>
    <x v="0"/>
    <x v="0"/>
    <x v="4"/>
    <x v="7"/>
  </r>
  <r>
    <s v="INDIGO 1&amp;2"/>
    <d v="2024-08-19T00:00:00"/>
    <d v="1899-12-30T10:00:00"/>
    <d v="2024-08-19T00:00:00"/>
    <d v="1899-12-30T10:30:00"/>
    <x v="77"/>
    <x v="0"/>
    <x v="0"/>
    <x v="0"/>
    <x v="0"/>
    <x v="7"/>
  </r>
  <r>
    <s v="INDIGO 1&amp;2"/>
    <d v="2024-08-20T00:00:00"/>
    <d v="1899-12-30T15:30:00"/>
    <d v="2024-08-20T00:00:00"/>
    <d v="1899-12-30T16:00:00"/>
    <x v="77"/>
    <x v="0"/>
    <x v="0"/>
    <x v="0"/>
    <x v="0"/>
    <x v="7"/>
  </r>
  <r>
    <s v="INDIGO 1&amp;2"/>
    <d v="2024-08-21T00:00:00"/>
    <d v="1899-12-30T14:30:00"/>
    <d v="2024-08-21T00:00:00"/>
    <d v="1899-12-30T15:00:00"/>
    <x v="77"/>
    <x v="0"/>
    <x v="0"/>
    <x v="0"/>
    <x v="0"/>
    <x v="7"/>
  </r>
  <r>
    <s v="INDIGO 1&amp;2"/>
    <d v="2024-08-23T00:00:00"/>
    <d v="1899-12-30T09:30:00"/>
    <d v="2024-08-23T00:00:00"/>
    <d v="1899-12-30T10:00:00"/>
    <x v="77"/>
    <x v="0"/>
    <x v="0"/>
    <x v="0"/>
    <x v="0"/>
    <x v="7"/>
  </r>
  <r>
    <s v="INDIGO 1&amp;2"/>
    <d v="2024-08-27T00:00:00"/>
    <d v="1899-12-30T08:00:00"/>
    <d v="2024-08-27T00:00:00"/>
    <d v="1899-12-30T09:00:00"/>
    <x v="77"/>
    <x v="0"/>
    <x v="0"/>
    <x v="0"/>
    <x v="4"/>
    <x v="7"/>
  </r>
  <r>
    <s v="INDIGO 1&amp;2"/>
    <d v="2024-08-26T00:00:00"/>
    <d v="1899-12-30T09:30:00"/>
    <d v="2024-08-26T00:00:00"/>
    <d v="1899-12-30T10:00:00"/>
    <x v="77"/>
    <x v="0"/>
    <x v="0"/>
    <x v="0"/>
    <x v="0"/>
    <x v="7"/>
  </r>
  <r>
    <s v="INDIGO 1&amp;2 Avenant n° 8 / INDIGO 1&amp;2 2 Avenant n° 7"/>
    <d v="2024-01-24T00:00:00"/>
    <d v="1899-12-30T14:00:00"/>
    <d v="2024-01-24T00:00:00"/>
    <d v="1899-12-30T15:00:00"/>
    <x v="77"/>
    <x v="0"/>
    <x v="10"/>
    <x v="2"/>
    <x v="4"/>
    <x v="2"/>
  </r>
  <r>
    <s v="ADMINISTRATIF"/>
    <d v="2024-01-08T00:00:00"/>
    <d v="1899-12-30T08:00:00"/>
    <d v="2024-01-08T00:00:00"/>
    <d v="1899-12-30T12:00:00"/>
    <x v="77"/>
    <x v="0"/>
    <x v="10"/>
    <x v="2"/>
    <x v="5"/>
    <x v="2"/>
  </r>
  <r>
    <s v="ADMINISTRATIF"/>
    <d v="2024-01-11T00:00:00"/>
    <d v="1899-12-30T13:00:00"/>
    <d v="2024-01-11T00:00:00"/>
    <d v="1899-12-30T17:00:00"/>
    <x v="77"/>
    <x v="0"/>
    <x v="10"/>
    <x v="2"/>
    <x v="5"/>
    <x v="2"/>
  </r>
  <r>
    <s v="ADMINISTRATIF"/>
    <d v="2024-01-17T00:00:00"/>
    <d v="1899-12-30T10:00:00"/>
    <d v="2024-01-17T00:00:00"/>
    <d v="1899-12-30T12:00:00"/>
    <x v="77"/>
    <x v="0"/>
    <x v="10"/>
    <x v="2"/>
    <x v="2"/>
    <x v="2"/>
  </r>
  <r>
    <s v="ADMINISTRATIF"/>
    <d v="2024-01-18T00:00:00"/>
    <d v="1899-12-30T13:00:00"/>
    <d v="2024-01-18T00:00:00"/>
    <d v="1899-12-30T15:00:00"/>
    <x v="77"/>
    <x v="0"/>
    <x v="10"/>
    <x v="2"/>
    <x v="2"/>
    <x v="2"/>
  </r>
  <r>
    <s v="ADMINISTRATIF "/>
    <d v="2024-01-23T00:00:00"/>
    <d v="1899-12-30T08:00:00"/>
    <d v="2024-01-23T00:00:00"/>
    <d v="1899-12-30T09:00:00"/>
    <x v="77"/>
    <x v="0"/>
    <x v="10"/>
    <x v="2"/>
    <x v="4"/>
    <x v="2"/>
  </r>
  <r>
    <s v="ADMINISTRATIF"/>
    <d v="2024-01-22T00:00:00"/>
    <d v="1899-12-30T10:00:00"/>
    <d v="2024-01-22T00:00:00"/>
    <d v="1899-12-30T12:00:00"/>
    <x v="77"/>
    <x v="0"/>
    <x v="10"/>
    <x v="2"/>
    <x v="2"/>
    <x v="2"/>
  </r>
  <r>
    <s v="ADMINISTRATIF"/>
    <d v="2024-01-24T00:00:00"/>
    <d v="1899-12-30T13:00:00"/>
    <d v="2024-01-24T00:00:00"/>
    <d v="1899-12-30T14:00:00"/>
    <x v="77"/>
    <x v="0"/>
    <x v="10"/>
    <x v="2"/>
    <x v="4"/>
    <x v="2"/>
  </r>
  <r>
    <s v="ADMINISTRATIF"/>
    <d v="2024-01-24T00:00:00"/>
    <d v="1899-12-30T15:00:00"/>
    <d v="2024-01-24T00:00:00"/>
    <d v="1899-12-30T17:00:00"/>
    <x v="77"/>
    <x v="0"/>
    <x v="10"/>
    <x v="2"/>
    <x v="2"/>
    <x v="2"/>
  </r>
  <r>
    <s v="ADMINISTRATIF"/>
    <d v="2024-01-29T00:00:00"/>
    <d v="1899-12-30T10:00:00"/>
    <d v="2024-01-29T00:00:00"/>
    <d v="1899-12-30T12:00:00"/>
    <x v="77"/>
    <x v="0"/>
    <x v="10"/>
    <x v="2"/>
    <x v="2"/>
    <x v="2"/>
  </r>
  <r>
    <s v="ADMINISTRATIF"/>
    <d v="2024-01-31T00:00:00"/>
    <d v="1899-12-30T13:00:00"/>
    <d v="2024-01-31T00:00:00"/>
    <d v="1899-12-30T15:00:00"/>
    <x v="77"/>
    <x v="0"/>
    <x v="10"/>
    <x v="2"/>
    <x v="2"/>
    <x v="2"/>
  </r>
  <r>
    <s v="VISITE DE CHANTIER"/>
    <d v="2024-02-01T00:00:00"/>
    <d v="1899-12-30T08:00:00"/>
    <d v="2024-02-01T00:00:00"/>
    <d v="1899-12-30T10:00:00"/>
    <x v="77"/>
    <x v="0"/>
    <x v="10"/>
    <x v="2"/>
    <x v="2"/>
    <x v="4"/>
  </r>
  <r>
    <s v="ADMINISTRATIF"/>
    <d v="2024-02-01T00:00:00"/>
    <d v="1899-12-30T10:00:00"/>
    <d v="2024-02-01T00:00:00"/>
    <d v="1899-12-30T12:00:00"/>
    <x v="77"/>
    <x v="0"/>
    <x v="10"/>
    <x v="2"/>
    <x v="2"/>
    <x v="4"/>
  </r>
  <r>
    <s v="ADMINISTRATIF"/>
    <d v="2024-02-22T00:00:00"/>
    <d v="1899-12-30T13:00:00"/>
    <d v="2024-02-22T00:00:00"/>
    <d v="1899-12-30T15:30:00"/>
    <x v="77"/>
    <x v="0"/>
    <x v="10"/>
    <x v="2"/>
    <x v="11"/>
    <x v="4"/>
  </r>
  <r>
    <s v="ADMINISTRATIF"/>
    <d v="2024-02-01T00:00:00"/>
    <d v="1899-12-30T13:00:00"/>
    <d v="2024-02-01T00:00:00"/>
    <d v="1899-12-30T17:00:00"/>
    <x v="77"/>
    <x v="0"/>
    <x v="10"/>
    <x v="2"/>
    <x v="5"/>
    <x v="4"/>
  </r>
  <r>
    <s v="ADMINISTRATIF"/>
    <d v="2024-02-05T00:00:00"/>
    <d v="1899-12-30T10:00:00"/>
    <d v="2024-02-05T00:00:00"/>
    <d v="1899-12-30T12:00:00"/>
    <x v="77"/>
    <x v="0"/>
    <x v="10"/>
    <x v="2"/>
    <x v="2"/>
    <x v="4"/>
  </r>
  <r>
    <s v="ADMINISTRATIF"/>
    <d v="2024-02-06T00:00:00"/>
    <d v="1899-12-30T10:00:00"/>
    <d v="2024-02-06T00:00:00"/>
    <d v="1899-12-30T12:00:00"/>
    <x v="77"/>
    <x v="0"/>
    <x v="10"/>
    <x v="2"/>
    <x v="2"/>
    <x v="4"/>
  </r>
  <r>
    <s v="ADMINISTRATIF"/>
    <d v="2024-02-13T00:00:00"/>
    <d v="1899-12-30T10:00:00"/>
    <d v="2024-02-13T00:00:00"/>
    <d v="1899-12-30T11:00:00"/>
    <x v="77"/>
    <x v="0"/>
    <x v="10"/>
    <x v="2"/>
    <x v="4"/>
    <x v="4"/>
  </r>
  <r>
    <s v="ADMINISTRATIF"/>
    <d v="2024-02-15T00:00:00"/>
    <d v="1899-12-30T15:00:00"/>
    <d v="2024-02-15T00:00:00"/>
    <d v="1899-12-30T17:00:00"/>
    <x v="77"/>
    <x v="0"/>
    <x v="10"/>
    <x v="2"/>
    <x v="2"/>
    <x v="4"/>
  </r>
  <r>
    <s v="ADMINISTRATIF"/>
    <d v="2024-02-21T00:00:00"/>
    <d v="1899-12-30T15:00:00"/>
    <d v="2024-02-21T00:00:00"/>
    <d v="1899-12-30T17:00:00"/>
    <x v="77"/>
    <x v="0"/>
    <x v="10"/>
    <x v="2"/>
    <x v="2"/>
    <x v="4"/>
  </r>
  <r>
    <s v="ADMINISTRATIF"/>
    <d v="2024-02-26T00:00:00"/>
    <d v="1899-12-30T10:00:00"/>
    <d v="2024-02-26T00:00:00"/>
    <d v="1899-12-30T12:00:00"/>
    <x v="77"/>
    <x v="0"/>
    <x v="10"/>
    <x v="2"/>
    <x v="2"/>
    <x v="4"/>
  </r>
  <r>
    <s v="ADMINISTRATIF"/>
    <d v="2024-02-29T00:00:00"/>
    <d v="1899-12-30T15:00:00"/>
    <d v="2024-02-29T00:00:00"/>
    <d v="1899-12-30T17:00:00"/>
    <x v="77"/>
    <x v="0"/>
    <x v="10"/>
    <x v="2"/>
    <x v="2"/>
    <x v="4"/>
  </r>
  <r>
    <s v="ADMINISTRATIF"/>
    <d v="2024-03-12T00:00:00"/>
    <d v="1899-12-30T09:30:00"/>
    <d v="2024-03-12T00:00:00"/>
    <d v="1899-12-30T11:00:00"/>
    <x v="77"/>
    <x v="0"/>
    <x v="10"/>
    <x v="2"/>
    <x v="1"/>
    <x v="5"/>
  </r>
  <r>
    <s v="INDIGO 1&amp;2 et INDIGO 1&amp;2 2 : point sur opérations"/>
    <d v="2024-03-22T00:00:00"/>
    <d v="1899-12-30T09:00:00"/>
    <d v="2024-03-22T00:00:00"/>
    <d v="1899-12-30T10:00:00"/>
    <x v="77"/>
    <x v="0"/>
    <x v="10"/>
    <x v="2"/>
    <x v="4"/>
    <x v="5"/>
  </r>
  <r>
    <s v="ADMINISTRATIF"/>
    <d v="2024-03-22T00:00:00"/>
    <d v="1899-12-30T08:00:00"/>
    <d v="2024-03-22T00:00:00"/>
    <d v="1899-12-30T09:00:00"/>
    <x v="77"/>
    <x v="0"/>
    <x v="10"/>
    <x v="2"/>
    <x v="4"/>
    <x v="5"/>
  </r>
  <r>
    <s v="ADMINISTRATIF"/>
    <d v="2024-03-26T00:00:00"/>
    <d v="1899-12-30T11:00:00"/>
    <d v="2024-03-26T00:00:00"/>
    <d v="1899-12-30T12:00:00"/>
    <x v="77"/>
    <x v="0"/>
    <x v="10"/>
    <x v="2"/>
    <x v="4"/>
    <x v="5"/>
  </r>
  <r>
    <s v="ADMINISTRATIF"/>
    <d v="2024-03-05T00:00:00"/>
    <d v="1899-12-30T08:00:00"/>
    <d v="2024-03-05T00:00:00"/>
    <d v="1899-12-30T10:00:00"/>
    <x v="77"/>
    <x v="0"/>
    <x v="10"/>
    <x v="2"/>
    <x v="2"/>
    <x v="5"/>
  </r>
  <r>
    <s v="ADMINISTRATIF"/>
    <d v="2024-03-07T00:00:00"/>
    <d v="1899-12-30T10:00:00"/>
    <d v="2024-03-07T00:00:00"/>
    <d v="1899-12-30T12:00:00"/>
    <x v="77"/>
    <x v="0"/>
    <x v="10"/>
    <x v="2"/>
    <x v="2"/>
    <x v="5"/>
  </r>
  <r>
    <s v="ADMINISTRATIF"/>
    <d v="2024-03-11T00:00:00"/>
    <d v="1899-12-30T15:00:00"/>
    <d v="2024-03-11T00:00:00"/>
    <d v="1899-12-30T17:00:00"/>
    <x v="77"/>
    <x v="0"/>
    <x v="10"/>
    <x v="2"/>
    <x v="2"/>
    <x v="5"/>
  </r>
  <r>
    <s v="ADMINISTRATIF"/>
    <d v="2024-03-13T00:00:00"/>
    <d v="1899-12-30T13:00:00"/>
    <d v="2024-03-13T00:00:00"/>
    <d v="1899-12-30T15:00:00"/>
    <x v="77"/>
    <x v="0"/>
    <x v="10"/>
    <x v="2"/>
    <x v="2"/>
    <x v="5"/>
  </r>
  <r>
    <s v="ADMINISTRATIF"/>
    <d v="2024-04-04T00:00:00"/>
    <d v="1899-12-30T13:00:00"/>
    <d v="2024-04-04T00:00:00"/>
    <d v="1899-12-30T14:00:00"/>
    <x v="77"/>
    <x v="0"/>
    <x v="10"/>
    <x v="2"/>
    <x v="4"/>
    <x v="0"/>
  </r>
  <r>
    <s v="ADMINISTRATIF"/>
    <d v="2024-04-08T00:00:00"/>
    <d v="1899-12-30T15:30:00"/>
    <d v="2024-04-08T00:00:00"/>
    <d v="1899-12-30T17:00:00"/>
    <x v="77"/>
    <x v="0"/>
    <x v="10"/>
    <x v="2"/>
    <x v="1"/>
    <x v="0"/>
  </r>
  <r>
    <s v="ADMINISTRATIF"/>
    <d v="2024-04-11T00:00:00"/>
    <d v="1899-12-30T09:30:00"/>
    <d v="2024-04-11T00:00:00"/>
    <d v="1899-12-30T11:00:00"/>
    <x v="77"/>
    <x v="0"/>
    <x v="10"/>
    <x v="2"/>
    <x v="1"/>
    <x v="0"/>
  </r>
  <r>
    <s v="ADMINISTRATIF"/>
    <d v="2024-04-15T00:00:00"/>
    <d v="1899-12-30T13:00:00"/>
    <d v="2024-04-15T00:00:00"/>
    <d v="1899-12-30T15:30:00"/>
    <x v="77"/>
    <x v="0"/>
    <x v="10"/>
    <x v="2"/>
    <x v="11"/>
    <x v="0"/>
  </r>
  <r>
    <s v="ADMINISTRATIF"/>
    <d v="2024-04-22T00:00:00"/>
    <d v="1899-12-30T09:00:00"/>
    <d v="2024-04-22T00:00:00"/>
    <d v="1899-12-30T12:00:00"/>
    <x v="77"/>
    <x v="0"/>
    <x v="10"/>
    <x v="2"/>
    <x v="9"/>
    <x v="0"/>
  </r>
  <r>
    <s v="ADMINISTRATIF"/>
    <d v="2024-04-22T00:00:00"/>
    <d v="1899-12-30T13:00:00"/>
    <d v="2024-04-22T00:00:00"/>
    <d v="1899-12-30T15:00:00"/>
    <x v="77"/>
    <x v="0"/>
    <x v="10"/>
    <x v="2"/>
    <x v="2"/>
    <x v="0"/>
  </r>
  <r>
    <s v="ADMINISTRATIF"/>
    <d v="2024-05-13T00:00:00"/>
    <d v="1899-12-30T08:00:00"/>
    <d v="2024-05-13T00:00:00"/>
    <d v="1899-12-30T12:00:00"/>
    <x v="77"/>
    <x v="0"/>
    <x v="10"/>
    <x v="2"/>
    <x v="5"/>
    <x v="1"/>
  </r>
  <r>
    <s v="Point INDIGO 1&amp;2 &amp; 2 "/>
    <d v="2024-05-22T00:00:00"/>
    <d v="1899-12-30T14:00:00"/>
    <d v="2024-05-22T00:00:00"/>
    <d v="1899-12-30T15:00:00"/>
    <x v="77"/>
    <x v="0"/>
    <x v="10"/>
    <x v="2"/>
    <x v="4"/>
    <x v="1"/>
  </r>
  <r>
    <s v="ADMINISTRATIF"/>
    <d v="2024-05-15T00:00:00"/>
    <d v="1899-12-30T15:00:00"/>
    <d v="2024-05-15T00:00:00"/>
    <d v="1899-12-30T17:00:00"/>
    <x v="77"/>
    <x v="0"/>
    <x v="10"/>
    <x v="2"/>
    <x v="2"/>
    <x v="1"/>
  </r>
  <r>
    <s v="ADMINISTRATIF"/>
    <d v="2024-05-23T00:00:00"/>
    <d v="1899-12-30T08:00:00"/>
    <d v="2024-05-23T00:00:00"/>
    <d v="1899-12-30T10:00:00"/>
    <x v="77"/>
    <x v="0"/>
    <x v="10"/>
    <x v="2"/>
    <x v="2"/>
    <x v="1"/>
  </r>
  <r>
    <s v="ADMINISTRATIF"/>
    <d v="2024-05-21T00:00:00"/>
    <d v="1899-12-30T08:00:00"/>
    <d v="2024-05-21T00:00:00"/>
    <d v="1899-12-30T12:00:00"/>
    <x v="77"/>
    <x v="0"/>
    <x v="10"/>
    <x v="2"/>
    <x v="5"/>
    <x v="1"/>
  </r>
  <r>
    <s v="ADMINISTRATIF"/>
    <d v="2024-05-30T00:00:00"/>
    <d v="1899-12-30T13:00:00"/>
    <d v="2024-05-30T00:00:00"/>
    <d v="1899-12-30T15:30:00"/>
    <x v="77"/>
    <x v="0"/>
    <x v="10"/>
    <x v="2"/>
    <x v="11"/>
    <x v="1"/>
  </r>
  <r>
    <s v="ADMINISTRATIF"/>
    <d v="2024-06-13T00:00:00"/>
    <d v="1899-12-30T13:00:00"/>
    <d v="2024-06-13T00:00:00"/>
    <d v="1899-12-30T15:00:00"/>
    <x v="77"/>
    <x v="0"/>
    <x v="10"/>
    <x v="2"/>
    <x v="2"/>
    <x v="3"/>
  </r>
  <r>
    <s v="ADMINISTRATIF"/>
    <d v="2024-07-04T00:00:00"/>
    <d v="1899-12-30T13:00:00"/>
    <d v="2024-07-04T00:00:00"/>
    <d v="1899-12-30T15:00:00"/>
    <x v="77"/>
    <x v="0"/>
    <x v="10"/>
    <x v="2"/>
    <x v="2"/>
    <x v="6"/>
  </r>
  <r>
    <s v="ADMINISTRATIF"/>
    <d v="2024-07-16T00:00:00"/>
    <d v="1899-12-30T08:00:00"/>
    <d v="2024-07-16T00:00:00"/>
    <d v="1899-12-30T10:00:00"/>
    <x v="77"/>
    <x v="0"/>
    <x v="10"/>
    <x v="2"/>
    <x v="2"/>
    <x v="6"/>
  </r>
  <r>
    <s v="ADMINISTRATIF"/>
    <d v="2024-07-31T00:00:00"/>
    <d v="1899-12-30T10:00:00"/>
    <d v="2024-07-31T00:00:00"/>
    <d v="1899-12-30T12:00:00"/>
    <x v="77"/>
    <x v="0"/>
    <x v="10"/>
    <x v="2"/>
    <x v="2"/>
    <x v="6"/>
  </r>
  <r>
    <s v="ADMINISTRATIF"/>
    <d v="2024-08-05T00:00:00"/>
    <d v="1899-12-30T08:00:00"/>
    <d v="2024-08-05T00:00:00"/>
    <d v="1899-12-30T12:00:00"/>
    <x v="77"/>
    <x v="0"/>
    <x v="10"/>
    <x v="2"/>
    <x v="5"/>
    <x v="7"/>
  </r>
  <r>
    <s v="ADMINISTRATIF"/>
    <d v="2024-08-26T00:00:00"/>
    <d v="1899-12-30T08:00:00"/>
    <d v="2024-08-26T00:00:00"/>
    <d v="1899-12-30T12:00:00"/>
    <x v="77"/>
    <x v="0"/>
    <x v="10"/>
    <x v="2"/>
    <x v="5"/>
    <x v="7"/>
  </r>
  <r>
    <s v="INDIGO 1&amp;2"/>
    <d v="2024-04-02T00:00:00"/>
    <d v="1899-12-30T08:30:00"/>
    <d v="2024-04-02T00:00:00"/>
    <d v="1899-12-30T09:30:00"/>
    <x v="77"/>
    <x v="0"/>
    <x v="0"/>
    <x v="0"/>
    <x v="4"/>
    <x v="0"/>
  </r>
  <r>
    <s v="INDIGO 1&amp;2"/>
    <d v="2024-04-03T00:00:00"/>
    <d v="1899-12-30T14:00:00"/>
    <d v="2024-04-03T00:00:00"/>
    <d v="1899-12-30T14:30:00"/>
    <x v="77"/>
    <x v="0"/>
    <x v="0"/>
    <x v="0"/>
    <x v="0"/>
    <x v="0"/>
  </r>
  <r>
    <s v="INDIGO 1&amp;2"/>
    <d v="2024-04-04T00:00:00"/>
    <d v="1899-12-30T09:30:00"/>
    <d v="2024-04-04T00:00:00"/>
    <d v="1899-12-30T10:30:00"/>
    <x v="77"/>
    <x v="0"/>
    <x v="0"/>
    <x v="0"/>
    <x v="4"/>
    <x v="0"/>
  </r>
  <r>
    <s v="INDIGO 1&amp;2"/>
    <d v="2024-04-05T00:00:00"/>
    <d v="1899-12-30T09:00:00"/>
    <d v="2024-04-05T00:00:00"/>
    <d v="1899-12-30T10:00:00"/>
    <x v="77"/>
    <x v="0"/>
    <x v="0"/>
    <x v="0"/>
    <x v="4"/>
    <x v="0"/>
  </r>
  <r>
    <s v="INDIGO 1&amp;2"/>
    <d v="2024-04-08T00:00:00"/>
    <d v="1899-12-30T14:00:00"/>
    <d v="2024-04-08T00:00:00"/>
    <d v="1899-12-30T15:00:00"/>
    <x v="77"/>
    <x v="0"/>
    <x v="0"/>
    <x v="0"/>
    <x v="4"/>
    <x v="0"/>
  </r>
  <r>
    <s v="INDIGO 1&amp;2"/>
    <d v="2024-04-09T00:00:00"/>
    <d v="1899-12-30T14:00:00"/>
    <d v="2024-04-09T00:00:00"/>
    <d v="1899-12-30T14:30:00"/>
    <x v="77"/>
    <x v="0"/>
    <x v="0"/>
    <x v="0"/>
    <x v="0"/>
    <x v="0"/>
  </r>
  <r>
    <s v="INDIGO 1&amp;2"/>
    <d v="2024-04-11T00:00:00"/>
    <d v="1899-12-30T11:00:00"/>
    <d v="2024-04-11T00:00:00"/>
    <d v="1899-12-30T12:00:00"/>
    <x v="77"/>
    <x v="0"/>
    <x v="0"/>
    <x v="0"/>
    <x v="4"/>
    <x v="0"/>
  </r>
  <r>
    <s v="INDIGO 1&amp;2"/>
    <d v="2024-04-29T00:00:00"/>
    <d v="1899-12-30T14:00:00"/>
    <d v="2024-04-29T00:00:00"/>
    <d v="1899-12-30T14:30:00"/>
    <x v="77"/>
    <x v="0"/>
    <x v="0"/>
    <x v="0"/>
    <x v="0"/>
    <x v="0"/>
  </r>
  <r>
    <s v="INDIGO 1&amp;2"/>
    <d v="2024-04-24T00:00:00"/>
    <d v="1899-12-30T13:00:00"/>
    <d v="2024-04-24T00:00:00"/>
    <d v="1899-12-30T15:30:00"/>
    <x v="77"/>
    <x v="0"/>
    <x v="0"/>
    <x v="0"/>
    <x v="11"/>
    <x v="0"/>
  </r>
  <r>
    <s v="INDIGO 1&amp;2"/>
    <d v="2024-04-26T00:00:00"/>
    <d v="1899-12-30T08:00:00"/>
    <d v="2024-04-26T00:00:00"/>
    <d v="1899-12-30T09:30:00"/>
    <x v="77"/>
    <x v="0"/>
    <x v="0"/>
    <x v="0"/>
    <x v="1"/>
    <x v="0"/>
  </r>
  <r>
    <s v="INDIGO 1&amp;2"/>
    <d v="2024-04-23T00:00:00"/>
    <d v="1899-12-30T15:00:00"/>
    <d v="2024-04-23T00:00:00"/>
    <d v="1899-12-30T16:30:00"/>
    <x v="77"/>
    <x v="0"/>
    <x v="0"/>
    <x v="0"/>
    <x v="1"/>
    <x v="0"/>
  </r>
  <r>
    <s v="INDIGO 1&amp;2"/>
    <d v="2024-04-22T00:00:00"/>
    <d v="1899-12-30T14:00:00"/>
    <d v="2024-04-22T00:00:00"/>
    <d v="1899-12-30T15:00:00"/>
    <x v="77"/>
    <x v="0"/>
    <x v="0"/>
    <x v="0"/>
    <x v="4"/>
    <x v="0"/>
  </r>
  <r>
    <s v="INDIGO 1&amp;2"/>
    <d v="2024-04-19T00:00:00"/>
    <d v="1899-12-30T09:00:00"/>
    <d v="2024-04-19T00:00:00"/>
    <d v="1899-12-30T10:30:00"/>
    <x v="77"/>
    <x v="0"/>
    <x v="0"/>
    <x v="0"/>
    <x v="1"/>
    <x v="0"/>
  </r>
  <r>
    <s v="INDIGO 1&amp;2"/>
    <d v="2024-04-18T00:00:00"/>
    <d v="1899-12-30T10:00:00"/>
    <d v="2024-04-18T00:00:00"/>
    <d v="1899-12-30T11:00:00"/>
    <x v="77"/>
    <x v="0"/>
    <x v="0"/>
    <x v="0"/>
    <x v="4"/>
    <x v="0"/>
  </r>
  <r>
    <s v="INDIGO 1&amp;2"/>
    <d v="2024-04-18T00:00:00"/>
    <d v="1899-12-30T13:00:00"/>
    <d v="2024-04-18T00:00:00"/>
    <d v="1899-12-30T14:30:00"/>
    <x v="77"/>
    <x v="0"/>
    <x v="0"/>
    <x v="0"/>
    <x v="1"/>
    <x v="0"/>
  </r>
  <r>
    <s v="INDIGO 1&amp;2"/>
    <d v="2024-04-16T00:00:00"/>
    <d v="1899-12-30T09:30:00"/>
    <d v="2024-04-16T00:00:00"/>
    <d v="1899-12-30T11:00:00"/>
    <x v="77"/>
    <x v="0"/>
    <x v="0"/>
    <x v="0"/>
    <x v="1"/>
    <x v="0"/>
  </r>
  <r>
    <s v="INDIGO 1&amp;2"/>
    <d v="2024-04-17T00:00:00"/>
    <d v="1899-12-30T09:30:00"/>
    <d v="2024-04-17T00:00:00"/>
    <d v="1899-12-30T10:30:00"/>
    <x v="77"/>
    <x v="0"/>
    <x v="0"/>
    <x v="0"/>
    <x v="4"/>
    <x v="0"/>
  </r>
  <r>
    <s v="INDIGO 1&amp;2 reprise travaux"/>
    <d v="2024-01-18T00:00:00"/>
    <d v="1899-12-30T08:00:00"/>
    <d v="2024-01-18T00:00:00"/>
    <d v="1899-12-30T12:00:00"/>
    <x v="77"/>
    <x v="2"/>
    <x v="2"/>
    <x v="1"/>
    <x v="5"/>
    <x v="2"/>
  </r>
  <r>
    <s v="VISITE DE CHANTIER - TRAVAUX SI RUN"/>
    <d v="2024-04-02T00:00:00"/>
    <d v="1899-12-30T08:00:00"/>
    <d v="2024-04-02T00:00:00"/>
    <d v="1899-12-30T10:00:00"/>
    <x v="77"/>
    <x v="2"/>
    <x v="10"/>
    <x v="2"/>
    <x v="2"/>
    <x v="0"/>
  </r>
  <r>
    <s v="VISITE DE CHANTIER"/>
    <d v="2024-01-18T00:00:00"/>
    <d v="1899-12-30T08:00:00"/>
    <d v="2024-01-18T00:00:00"/>
    <d v="1899-12-30T10:00:00"/>
    <x v="77"/>
    <x v="2"/>
    <x v="10"/>
    <x v="2"/>
    <x v="2"/>
    <x v="2"/>
  </r>
  <r>
    <s v="VISITE DE CHANTIER"/>
    <d v="2024-01-22T00:00:00"/>
    <d v="1899-12-30T08:00:00"/>
    <d v="2024-01-22T00:00:00"/>
    <d v="1899-12-30T10:00:00"/>
    <x v="77"/>
    <x v="2"/>
    <x v="10"/>
    <x v="2"/>
    <x v="2"/>
    <x v="2"/>
  </r>
  <r>
    <s v="VISITE DE CHANTIER"/>
    <d v="2024-01-26T00:00:00"/>
    <d v="1899-12-30T08:00:00"/>
    <d v="2024-01-26T00:00:00"/>
    <d v="1899-12-30T09:00:00"/>
    <x v="77"/>
    <x v="2"/>
    <x v="10"/>
    <x v="2"/>
    <x v="4"/>
    <x v="2"/>
  </r>
  <r>
    <s v="VISITE DE CHANTIER"/>
    <d v="2024-01-25T00:00:00"/>
    <d v="1899-12-30T08:00:00"/>
    <d v="2024-01-25T00:00:00"/>
    <d v="1899-12-30T10:00:00"/>
    <x v="77"/>
    <x v="2"/>
    <x v="10"/>
    <x v="2"/>
    <x v="2"/>
    <x v="2"/>
  </r>
  <r>
    <s v="VISITE DE CHANTIER"/>
    <d v="2024-01-29T00:00:00"/>
    <d v="1899-12-30T08:00:00"/>
    <d v="2024-01-29T00:00:00"/>
    <d v="1899-12-30T10:00:00"/>
    <x v="77"/>
    <x v="2"/>
    <x v="10"/>
    <x v="2"/>
    <x v="2"/>
    <x v="2"/>
  </r>
  <r>
    <s v="Réunion INDIGO 1&amp;2 MOE et ENT."/>
    <d v="2024-02-02T00:00:00"/>
    <d v="1899-12-30T08:30:00"/>
    <d v="2024-02-02T00:00:00"/>
    <d v="1899-12-30T10:00:00"/>
    <x v="77"/>
    <x v="2"/>
    <x v="10"/>
    <x v="2"/>
    <x v="1"/>
    <x v="4"/>
  </r>
  <r>
    <s v="Problème d'évacuation d'eau lors des pluie"/>
    <d v="2024-02-02T00:00:00"/>
    <d v="1899-12-30T10:00:00"/>
    <d v="2024-02-02T00:00:00"/>
    <d v="1899-12-30T11:00:00"/>
    <x v="77"/>
    <x v="2"/>
    <x v="10"/>
    <x v="2"/>
    <x v="4"/>
    <x v="4"/>
  </r>
  <r>
    <s v="REUNION LEVEE DE RESERVE/GPA"/>
    <d v="2024-02-16T00:00:00"/>
    <d v="1899-12-30T08:00:00"/>
    <d v="2024-02-16T00:00:00"/>
    <d v="1899-12-30T11:00:00"/>
    <x v="77"/>
    <x v="2"/>
    <x v="10"/>
    <x v="2"/>
    <x v="9"/>
    <x v="4"/>
  </r>
  <r>
    <s v="VISITE DE CHANTIER"/>
    <d v="2024-02-05T00:00:00"/>
    <d v="1899-12-30T08:00:00"/>
    <d v="2024-02-05T00:00:00"/>
    <d v="1899-12-30T10:00:00"/>
    <x v="77"/>
    <x v="2"/>
    <x v="10"/>
    <x v="2"/>
    <x v="2"/>
    <x v="4"/>
  </r>
  <r>
    <s v="VISITE DE CHANTIER"/>
    <d v="2024-02-06T00:00:00"/>
    <d v="1899-12-30T08:00:00"/>
    <d v="2024-02-06T00:00:00"/>
    <d v="1899-12-30T10:00:00"/>
    <x v="77"/>
    <x v="2"/>
    <x v="10"/>
    <x v="2"/>
    <x v="2"/>
    <x v="4"/>
  </r>
  <r>
    <s v="VISITE DE CHANTIER"/>
    <d v="2024-02-12T00:00:00"/>
    <d v="1899-12-30T08:00:00"/>
    <d v="2024-02-12T00:00:00"/>
    <d v="1899-12-30T10:00:00"/>
    <x v="77"/>
    <x v="2"/>
    <x v="10"/>
    <x v="2"/>
    <x v="2"/>
    <x v="4"/>
  </r>
  <r>
    <s v="VISITE DE CHANTIER"/>
    <d v="2024-02-13T00:00:00"/>
    <d v="1899-12-30T08:00:00"/>
    <d v="2024-02-13T00:00:00"/>
    <d v="1899-12-30T10:00:00"/>
    <x v="77"/>
    <x v="2"/>
    <x v="10"/>
    <x v="2"/>
    <x v="2"/>
    <x v="4"/>
  </r>
  <r>
    <s v="VISITE DE CHANTIER"/>
    <d v="2024-02-15T00:00:00"/>
    <d v="1899-12-30T08:00:00"/>
    <d v="2024-02-15T00:00:00"/>
    <d v="1899-12-30T10:00:00"/>
    <x v="77"/>
    <x v="2"/>
    <x v="10"/>
    <x v="2"/>
    <x v="2"/>
    <x v="4"/>
  </r>
  <r>
    <s v="VISITE DE CHANTIER"/>
    <d v="2024-02-20T00:00:00"/>
    <d v="1899-12-30T08:00:00"/>
    <d v="2024-02-20T00:00:00"/>
    <d v="1899-12-30T10:00:00"/>
    <x v="77"/>
    <x v="2"/>
    <x v="10"/>
    <x v="2"/>
    <x v="2"/>
    <x v="4"/>
  </r>
  <r>
    <s v="VISITE DE CHANTIER"/>
    <d v="2024-02-21T00:00:00"/>
    <d v="1899-12-30T08:00:00"/>
    <d v="2024-02-21T00:00:00"/>
    <d v="1899-12-30T10:00:00"/>
    <x v="77"/>
    <x v="2"/>
    <x v="10"/>
    <x v="2"/>
    <x v="2"/>
    <x v="4"/>
  </r>
  <r>
    <s v="VISITE DE CHANTIER"/>
    <d v="2024-02-26T00:00:00"/>
    <d v="1899-12-30T08:00:00"/>
    <d v="2024-02-26T00:00:00"/>
    <d v="1899-12-30T10:00:00"/>
    <x v="77"/>
    <x v="2"/>
    <x v="10"/>
    <x v="2"/>
    <x v="2"/>
    <x v="4"/>
  </r>
  <r>
    <s v="VISITE DE CHANTIER"/>
    <d v="2024-02-27T00:00:00"/>
    <d v="1899-12-30T08:00:00"/>
    <d v="2024-02-27T00:00:00"/>
    <d v="1899-12-30T10:00:00"/>
    <x v="77"/>
    <x v="2"/>
    <x v="10"/>
    <x v="2"/>
    <x v="2"/>
    <x v="4"/>
  </r>
  <r>
    <s v="VISITE DE CHANTIER"/>
    <d v="2024-02-29T00:00:00"/>
    <d v="1899-12-30T08:00:00"/>
    <d v="2024-02-29T00:00:00"/>
    <d v="1899-12-30T10:00:00"/>
    <x v="77"/>
    <x v="2"/>
    <x v="10"/>
    <x v="2"/>
    <x v="2"/>
    <x v="4"/>
  </r>
  <r>
    <s v="POINT APRES LIVRAISON INDIGO 1&amp;2 &amp; 2 "/>
    <d v="2024-03-01T00:00:00"/>
    <d v="1899-12-30T08:00:00"/>
    <d v="2024-03-01T00:00:00"/>
    <d v="1899-12-30T11:00:00"/>
    <x v="77"/>
    <x v="2"/>
    <x v="10"/>
    <x v="2"/>
    <x v="9"/>
    <x v="5"/>
  </r>
  <r>
    <s v="VISITE DE CHANTIER"/>
    <d v="2024-03-12T00:00:00"/>
    <d v="1899-12-30T08:00:00"/>
    <d v="2024-03-12T00:00:00"/>
    <d v="1899-12-30T09:30:00"/>
    <x v="77"/>
    <x v="2"/>
    <x v="10"/>
    <x v="2"/>
    <x v="1"/>
    <x v="5"/>
  </r>
  <r>
    <s v="RDV AVEC SI RUN"/>
    <d v="2024-03-26T00:00:00"/>
    <d v="1899-12-30T08:00:00"/>
    <d v="2024-03-26T00:00:00"/>
    <d v="1899-12-30T10:00:00"/>
    <x v="77"/>
    <x v="2"/>
    <x v="10"/>
    <x v="2"/>
    <x v="2"/>
    <x v="5"/>
  </r>
  <r>
    <s v="VISITE DE LOGEMENT INDIGO 1&amp;2 "/>
    <d v="2024-03-26T00:00:00"/>
    <d v="1899-12-30T10:00:00"/>
    <d v="2024-03-26T00:00:00"/>
    <d v="1899-12-30T11:00:00"/>
    <x v="77"/>
    <x v="2"/>
    <x v="10"/>
    <x v="2"/>
    <x v="4"/>
    <x v="5"/>
  </r>
  <r>
    <s v="RDV TTPM FIN TRAVAUX"/>
    <d v="2024-03-29T00:00:00"/>
    <d v="1899-12-30T09:00:00"/>
    <d v="2024-03-29T00:00:00"/>
    <d v="1899-12-30T11:00:00"/>
    <x v="77"/>
    <x v="2"/>
    <x v="10"/>
    <x v="2"/>
    <x v="2"/>
    <x v="5"/>
  </r>
  <r>
    <s v="VISITE DE CHANTIER AVEC LE CONCIERGE"/>
    <d v="2024-03-29T00:00:00"/>
    <d v="1899-12-30T08:00:00"/>
    <d v="2024-03-29T00:00:00"/>
    <d v="1899-12-30T09:00:00"/>
    <x v="77"/>
    <x v="2"/>
    <x v="10"/>
    <x v="2"/>
    <x v="4"/>
    <x v="5"/>
  </r>
  <r>
    <s v="REUNION DE LEVEE RESERVE "/>
    <d v="2024-04-05T00:00:00"/>
    <d v="1899-12-30T08:00:00"/>
    <d v="2024-04-05T00:00:00"/>
    <d v="1899-12-30T11:00:00"/>
    <x v="77"/>
    <x v="2"/>
    <x v="10"/>
    <x v="2"/>
    <x v="9"/>
    <x v="0"/>
  </r>
  <r>
    <s v="VISITE DE CHANTIER - TRAVAUX TS SIRUN"/>
    <d v="2024-04-08T00:00:00"/>
    <d v="1899-12-30T08:00:00"/>
    <d v="2024-04-08T00:00:00"/>
    <d v="1899-12-30T09:30:00"/>
    <x v="77"/>
    <x v="2"/>
    <x v="10"/>
    <x v="2"/>
    <x v="1"/>
    <x v="0"/>
  </r>
  <r>
    <s v="VISITE DE CHANTIER"/>
    <d v="2024-04-18T00:00:00"/>
    <d v="1899-12-30T08:00:00"/>
    <d v="2024-04-18T00:00:00"/>
    <d v="1899-12-30T09:30:00"/>
    <x v="77"/>
    <x v="2"/>
    <x v="10"/>
    <x v="2"/>
    <x v="1"/>
    <x v="0"/>
  </r>
  <r>
    <s v="RDV LOCATAIRE INDIGO 1&amp;2"/>
    <d v="2024-04-19T00:00:00"/>
    <d v="1899-12-30T08:00:00"/>
    <d v="2024-04-19T00:00:00"/>
    <d v="1899-12-30T11:00:00"/>
    <x v="77"/>
    <x v="2"/>
    <x v="10"/>
    <x v="2"/>
    <x v="9"/>
    <x v="0"/>
  </r>
  <r>
    <s v="VISITE DE CHANTIER"/>
    <d v="2024-04-22T00:00:00"/>
    <d v="1899-12-30T08:00:00"/>
    <d v="2024-04-22T00:00:00"/>
    <d v="1899-12-30T09:00:00"/>
    <x v="77"/>
    <x v="2"/>
    <x v="10"/>
    <x v="2"/>
    <x v="4"/>
    <x v="0"/>
  </r>
  <r>
    <s v="VISITE CHANTIER / TRAVAUX SI RUN"/>
    <d v="2024-04-29T00:00:00"/>
    <d v="1899-12-30T08:00:00"/>
    <d v="2024-04-29T00:00:00"/>
    <d v="1899-12-30T10:00:00"/>
    <x v="77"/>
    <x v="2"/>
    <x v="10"/>
    <x v="2"/>
    <x v="2"/>
    <x v="0"/>
  </r>
  <r>
    <s v="VISITE DE CHANTIER - TRAVAUX SI RUN"/>
    <d v="2024-05-22T00:00:00"/>
    <d v="1899-12-30T07:30:00"/>
    <d v="2024-05-22T00:00:00"/>
    <d v="1899-12-30T09:00:00"/>
    <x v="77"/>
    <x v="2"/>
    <x v="10"/>
    <x v="2"/>
    <x v="1"/>
    <x v="1"/>
  </r>
  <r>
    <s v="RDV LOCATAIRE "/>
    <d v="2024-05-30T00:00:00"/>
    <d v="1899-12-30T15:30:00"/>
    <d v="2024-05-30T00:00:00"/>
    <d v="1899-12-30T17:00:00"/>
    <x v="77"/>
    <x v="2"/>
    <x v="10"/>
    <x v="2"/>
    <x v="1"/>
    <x v="1"/>
  </r>
  <r>
    <s v="VISITE DE CHANTIER"/>
    <d v="2024-05-15T00:00:00"/>
    <d v="1899-12-30T08:00:00"/>
    <d v="2024-05-15T00:00:00"/>
    <d v="1899-12-30T10:00:00"/>
    <x v="77"/>
    <x v="2"/>
    <x v="10"/>
    <x v="2"/>
    <x v="2"/>
    <x v="1"/>
  </r>
  <r>
    <s v="ADMINISTRATIF"/>
    <d v="2024-05-20T00:00:00"/>
    <d v="1899-12-30T08:00:00"/>
    <d v="2024-05-20T00:00:00"/>
    <d v="1899-12-30T10:00:00"/>
    <x v="77"/>
    <x v="2"/>
    <x v="10"/>
    <x v="2"/>
    <x v="2"/>
    <x v="1"/>
  </r>
  <r>
    <s v="VISITE CT INDIGO 1&amp;2"/>
    <d v="2024-06-04T00:00:00"/>
    <d v="1899-12-30T15:30:00"/>
    <d v="2024-06-04T00:00:00"/>
    <d v="1899-12-30T17:00:00"/>
    <x v="77"/>
    <x v="2"/>
    <x v="10"/>
    <x v="2"/>
    <x v="1"/>
    <x v="3"/>
  </r>
  <r>
    <s v="RDV MANIX - LGT 1123"/>
    <d v="2024-06-21T00:00:00"/>
    <d v="1899-12-30T08:00:00"/>
    <d v="2024-06-21T00:00:00"/>
    <d v="1899-12-30T11:00:00"/>
    <x v="77"/>
    <x v="2"/>
    <x v="10"/>
    <x v="2"/>
    <x v="9"/>
    <x v="3"/>
  </r>
  <r>
    <s v="RDV EDF - CANDELABRE"/>
    <d v="2024-07-10T00:00:00"/>
    <d v="1899-12-30T08:00:00"/>
    <d v="2024-07-10T00:00:00"/>
    <d v="1899-12-30T10:00:00"/>
    <x v="77"/>
    <x v="2"/>
    <x v="10"/>
    <x v="2"/>
    <x v="2"/>
    <x v="6"/>
  </r>
  <r>
    <s v="REVISION Cahier des Charges Techniques SODEGIS"/>
    <d v="2024-01-23T00:00:00"/>
    <d v="1899-12-30T09:00:00"/>
    <d v="2024-01-23T00:00:00"/>
    <d v="1899-12-30T11:00:00"/>
    <x v="78"/>
    <x v="0"/>
    <x v="10"/>
    <x v="2"/>
    <x v="2"/>
    <x v="2"/>
  </r>
  <r>
    <s v="EXTRACTION TEMPS PASSE"/>
    <d v="2024-04-08T00:00:00"/>
    <d v="1899-12-30T09:30:00"/>
    <d v="2024-04-08T00:00:00"/>
    <d v="1899-12-30T11:00:00"/>
    <x v="78"/>
    <x v="0"/>
    <x v="10"/>
    <x v="2"/>
    <x v="1"/>
    <x v="0"/>
  </r>
  <r>
    <s v="FORMATION INTERNE : AUTORISATIONS DE CONSTRUIRE"/>
    <d v="2024-04-10T00:00:00"/>
    <d v="1899-12-30T08:00:00"/>
    <d v="2024-04-10T00:00:00"/>
    <d v="1899-12-30T10:30:00"/>
    <x v="78"/>
    <x v="0"/>
    <x v="10"/>
    <x v="2"/>
    <x v="11"/>
    <x v="0"/>
  </r>
  <r>
    <s v="Rencontre DG / collaborateurs DDCP"/>
    <d v="2024-07-11T00:00:00"/>
    <d v="1899-12-30T14:00:00"/>
    <d v="2024-07-11T00:00:00"/>
    <d v="1899-12-30T15:30:00"/>
    <x v="78"/>
    <x v="0"/>
    <x v="10"/>
    <x v="2"/>
    <x v="1"/>
    <x v="6"/>
  </r>
  <r>
    <s v="Le rôle du Responsable d'Opération et du Chargé de Travaux "/>
    <d v="2024-07-23T00:00:00"/>
    <d v="1899-12-30T14:30:00"/>
    <d v="2024-07-23T00:00:00"/>
    <d v="1899-12-30T17:00:00"/>
    <x v="78"/>
    <x v="0"/>
    <x v="10"/>
    <x v="2"/>
    <x v="11"/>
    <x v="6"/>
  </r>
  <r>
    <s v="PRESENTATION EQUIPE MDE EDF - POINT SUR DOSSIERS SODEGIS"/>
    <d v="2024-09-25T00:00:00"/>
    <d v="1899-12-30T13:30:00"/>
    <d v="2024-09-25T00:00:00"/>
    <d v="1899-12-30T15:30:00"/>
    <x v="78"/>
    <x v="0"/>
    <x v="10"/>
    <x v="2"/>
    <x v="2"/>
    <x v="8"/>
  </r>
  <r>
    <s v="RDV INTERMETRA"/>
    <d v="2024-07-01T00:00:00"/>
    <d v="1899-12-30T09:00:00"/>
    <d v="2024-07-01T00:00:00"/>
    <d v="1899-12-30T10:00:00"/>
    <x v="78"/>
    <x v="1"/>
    <x v="10"/>
    <x v="2"/>
    <x v="4"/>
    <x v="6"/>
  </r>
  <r>
    <s v="ADMINISTRATIF"/>
    <d v="2024-09-25T00:00:00"/>
    <d v="1899-12-30T15:30:00"/>
    <d v="2024-09-25T00:00:00"/>
    <d v="1899-12-30T17:00:00"/>
    <x v="79"/>
    <x v="0"/>
    <x v="10"/>
    <x v="2"/>
    <x v="1"/>
    <x v="8"/>
  </r>
  <r>
    <s v="JARDINS PARTAGES présentation logement témoin"/>
    <d v="2024-09-12T00:00:00"/>
    <d v="1899-12-30T13:00:00"/>
    <d v="2024-09-12T00:00:00"/>
    <d v="1899-12-30T17:00:00"/>
    <x v="79"/>
    <x v="2"/>
    <x v="10"/>
    <x v="2"/>
    <x v="5"/>
    <x v="8"/>
  </r>
  <r>
    <s v="RDV SPAG - PRE VISITE LGT TEMOIN - VALIDATION ADF"/>
    <d v="2024-09-05T00:00:00"/>
    <d v="1899-12-30T13:00:00"/>
    <d v="2024-09-05T00:00:00"/>
    <d v="1899-12-30T17:00:00"/>
    <x v="79"/>
    <x v="2"/>
    <x v="10"/>
    <x v="2"/>
    <x v="5"/>
    <x v="8"/>
  </r>
  <r>
    <s v="JARDIN PARTAGE - PRE VISITE LGT TEMOIN"/>
    <d v="2024-09-11T00:00:00"/>
    <d v="1899-12-30T11:00:00"/>
    <d v="2024-09-11T00:00:00"/>
    <d v="1899-12-30T12:30:00"/>
    <x v="79"/>
    <x v="2"/>
    <x v="10"/>
    <x v="2"/>
    <x v="1"/>
    <x v="8"/>
  </r>
  <r>
    <s v="VISITE DE CHANTIER - VALIDATION HE"/>
    <d v="2024-09-24T00:00:00"/>
    <d v="1899-12-30T16:00:00"/>
    <d v="2024-09-24T00:00:00"/>
    <d v="1899-12-30T17:00:00"/>
    <x v="79"/>
    <x v="2"/>
    <x v="10"/>
    <x v="2"/>
    <x v="4"/>
    <x v="8"/>
  </r>
  <r>
    <s v="Jardins Australs"/>
    <d v="2024-03-13T00:00:00"/>
    <d v="1899-12-30T11:30:00"/>
    <d v="2024-03-13T00:00:00"/>
    <d v="1899-12-30T12:00:00"/>
    <x v="80"/>
    <x v="0"/>
    <x v="0"/>
    <x v="0"/>
    <x v="0"/>
    <x v="5"/>
  </r>
  <r>
    <s v="Jardins Partages : préparation séance administrateurs"/>
    <d v="2024-02-12T00:00:00"/>
    <d v="1899-12-30T09:00:00"/>
    <d v="2024-02-12T00:00:00"/>
    <d v="1899-12-30T11:00:00"/>
    <x v="81"/>
    <x v="0"/>
    <x v="0"/>
    <x v="0"/>
    <x v="2"/>
    <x v="4"/>
  </r>
  <r>
    <s v="Préparation comité investissement "/>
    <d v="2024-03-01T00:00:00"/>
    <d v="1899-12-30T08:00:00"/>
    <d v="2024-03-01T00:00:00"/>
    <d v="1899-12-30T10:00:00"/>
    <x v="81"/>
    <x v="0"/>
    <x v="12"/>
    <x v="2"/>
    <x v="2"/>
    <x v="5"/>
  </r>
  <r>
    <s v="Jardins Partages : préparation séance administrateurs"/>
    <d v="2024-02-12T00:00:00"/>
    <d v="1899-12-30T09:00:00"/>
    <d v="2024-02-12T00:00:00"/>
    <d v="1899-12-30T11:00:00"/>
    <x v="81"/>
    <x v="0"/>
    <x v="12"/>
    <x v="2"/>
    <x v="2"/>
    <x v="4"/>
  </r>
  <r>
    <s v="commerce jardins partagés"/>
    <d v="2024-02-29T00:00:00"/>
    <d v="1899-12-30T09:00:00"/>
    <d v="2024-02-29T00:00:00"/>
    <d v="1899-12-30T11:00:00"/>
    <x v="81"/>
    <x v="0"/>
    <x v="12"/>
    <x v="2"/>
    <x v="2"/>
    <x v="4"/>
  </r>
  <r>
    <s v="Préparation Réunion Jardins Partagés"/>
    <d v="2024-02-08T00:00:00"/>
    <d v="1899-12-30T13:00:00"/>
    <d v="2024-02-08T00:00:00"/>
    <d v="1899-12-30T14:00:00"/>
    <x v="81"/>
    <x v="0"/>
    <x v="12"/>
    <x v="2"/>
    <x v="4"/>
    <x v="4"/>
  </r>
  <r>
    <s v="SEANCE ADMINISTRATEURS : JARDINS PARTAGES"/>
    <d v="2024-02-14T00:00:00"/>
    <d v="1899-12-30T08:00:00"/>
    <d v="2024-02-14T00:00:00"/>
    <d v="1899-12-30T10:00:00"/>
    <x v="81"/>
    <x v="0"/>
    <x v="12"/>
    <x v="2"/>
    <x v="2"/>
    <x v="4"/>
  </r>
  <r>
    <s v="Analyse contrat vefa tr2 JP"/>
    <d v="2024-02-14T00:00:00"/>
    <d v="1899-12-30T15:00:00"/>
    <d v="2024-02-14T00:00:00"/>
    <d v="1899-12-30T17:00:00"/>
    <x v="81"/>
    <x v="0"/>
    <x v="12"/>
    <x v="2"/>
    <x v="2"/>
    <x v="4"/>
  </r>
  <r>
    <s v="Jardins Partagés tranche 2 : relecture du contrat de VEFA"/>
    <d v="2024-02-22T00:00:00"/>
    <d v="1899-12-30T11:00:00"/>
    <d v="2024-02-22T00:00:00"/>
    <d v="1899-12-30T12:00:00"/>
    <x v="81"/>
    <x v="0"/>
    <x v="12"/>
    <x v="2"/>
    <x v="4"/>
    <x v="4"/>
  </r>
  <r>
    <s v="COMITE D'INVESTISSEMENT"/>
    <d v="2024-02-23T00:00:00"/>
    <d v="1899-12-30T08:00:00"/>
    <d v="2024-02-23T00:00:00"/>
    <d v="1899-12-30T10:00:00"/>
    <x v="81"/>
    <x v="0"/>
    <x v="12"/>
    <x v="2"/>
    <x v="2"/>
    <x v="4"/>
  </r>
  <r>
    <s v="Point contrat vefa JP"/>
    <d v="2024-02-27T00:00:00"/>
    <d v="1899-12-30T15:30:00"/>
    <d v="2024-02-27T00:00:00"/>
    <d v="1899-12-30T17:00:00"/>
    <x v="81"/>
    <x v="0"/>
    <x v="12"/>
    <x v="2"/>
    <x v="1"/>
    <x v="4"/>
  </r>
  <r>
    <s v="Point TEGIA JP"/>
    <d v="2024-02-28T00:00:00"/>
    <d v="1899-12-30T10:30:00"/>
    <d v="2024-02-28T00:00:00"/>
    <d v="1899-12-30T12:00:00"/>
    <x v="81"/>
    <x v="0"/>
    <x v="12"/>
    <x v="2"/>
    <x v="1"/>
    <x v="4"/>
  </r>
  <r>
    <s v="Point Budjet TEGI JP"/>
    <d v="2024-02-28T00:00:00"/>
    <d v="1899-12-30T13:00:00"/>
    <d v="2024-02-28T00:00:00"/>
    <d v="1899-12-30T17:00:00"/>
    <x v="81"/>
    <x v="0"/>
    <x v="12"/>
    <x v="2"/>
    <x v="5"/>
    <x v="4"/>
  </r>
  <r>
    <s v="Point contrat vefa JP"/>
    <d v="2024-02-29T00:00:00"/>
    <d v="1899-12-30T13:00:00"/>
    <d v="2024-02-29T00:00:00"/>
    <d v="1899-12-30T17:00:00"/>
    <x v="81"/>
    <x v="0"/>
    <x v="12"/>
    <x v="2"/>
    <x v="5"/>
    <x v="4"/>
  </r>
  <r>
    <s v="ADMINISTRATIF"/>
    <d v="2024-05-02T00:00:00"/>
    <d v="1899-12-30T10:00:00"/>
    <d v="2024-05-02T00:00:00"/>
    <d v="1899-12-30T11:00:00"/>
    <x v="81"/>
    <x v="0"/>
    <x v="10"/>
    <x v="2"/>
    <x v="4"/>
    <x v="1"/>
  </r>
  <r>
    <s v="ADMINISTRATIF"/>
    <d v="2024-07-09T00:00:00"/>
    <d v="1899-12-30T10:30:00"/>
    <d v="2024-07-09T00:00:00"/>
    <d v="1899-12-30T12:00:00"/>
    <x v="81"/>
    <x v="0"/>
    <x v="10"/>
    <x v="2"/>
    <x v="1"/>
    <x v="6"/>
  </r>
  <r>
    <s v="ADMINISTRATIF"/>
    <d v="2024-08-01T00:00:00"/>
    <d v="1899-12-30T10:00:00"/>
    <d v="2024-08-01T00:00:00"/>
    <d v="1899-12-30T12:00:00"/>
    <x v="81"/>
    <x v="0"/>
    <x v="10"/>
    <x v="2"/>
    <x v="2"/>
    <x v="7"/>
  </r>
  <r>
    <s v="VEFA JARDINS PARTAGES présentation des échantillons"/>
    <d v="2024-02-08T00:00:00"/>
    <d v="1899-12-30T14:00:00"/>
    <d v="2024-02-08T00:00:00"/>
    <d v="1899-12-30T17:00:00"/>
    <x v="81"/>
    <x v="2"/>
    <x v="12"/>
    <x v="2"/>
    <x v="9"/>
    <x v="4"/>
  </r>
  <r>
    <s v="VEFA JARDINS PARTAGES présentation des échantillons"/>
    <d v="2024-02-08T00:00:00"/>
    <d v="1899-12-30T13:00:00"/>
    <d v="2024-02-08T00:00:00"/>
    <d v="1899-12-30T17:00:00"/>
    <x v="81"/>
    <x v="2"/>
    <x v="10"/>
    <x v="2"/>
    <x v="5"/>
    <x v="4"/>
  </r>
  <r>
    <s v="VISITE APEL DE FOND PH RDC"/>
    <d v="2024-03-12T00:00:00"/>
    <d v="1899-12-30T16:00:00"/>
    <d v="2024-03-12T00:00:00"/>
    <d v="1899-12-30T17:00:00"/>
    <x v="81"/>
    <x v="2"/>
    <x v="10"/>
    <x v="2"/>
    <x v="4"/>
    <x v="5"/>
  </r>
  <r>
    <s v="VISITE CONSTAT PH R+1"/>
    <d v="2024-04-30T00:00:00"/>
    <d v="1899-12-30T16:00:00"/>
    <d v="2024-04-30T00:00:00"/>
    <d v="1899-12-30T17:00:00"/>
    <x v="81"/>
    <x v="2"/>
    <x v="10"/>
    <x v="2"/>
    <x v="4"/>
    <x v="0"/>
  </r>
  <r>
    <s v="RDV VISITE CONSTAT APPEL DE FOND"/>
    <d v="2024-06-07T00:00:00"/>
    <d v="1899-12-30T08:00:00"/>
    <d v="2024-06-07T00:00:00"/>
    <d v="1899-12-30T11:00:00"/>
    <x v="81"/>
    <x v="2"/>
    <x v="10"/>
    <x v="2"/>
    <x v="9"/>
    <x v="3"/>
  </r>
  <r>
    <s v="RDV SPAG - ADF JARDIN PARTAGE"/>
    <d v="2024-08-01T00:00:00"/>
    <d v="1899-12-30T13:00:00"/>
    <d v="2024-08-01T00:00:00"/>
    <d v="1899-12-30T17:00:00"/>
    <x v="81"/>
    <x v="2"/>
    <x v="10"/>
    <x v="2"/>
    <x v="5"/>
    <x v="7"/>
  </r>
  <r>
    <m/>
    <d v="2024-01-18T00:00:00"/>
    <d v="1899-12-30T09:00:00"/>
    <d v="2024-01-18T00:00:00"/>
    <d v="1899-12-30T12:00:00"/>
    <x v="82"/>
    <x v="0"/>
    <x v="5"/>
    <x v="2"/>
    <x v="9"/>
    <x v="2"/>
  </r>
  <r>
    <m/>
    <d v="2024-01-18T00:00:00"/>
    <d v="1899-12-30T15:00:00"/>
    <d v="2024-01-18T00:00:00"/>
    <d v="1899-12-30T17:00:00"/>
    <x v="82"/>
    <x v="0"/>
    <x v="5"/>
    <x v="2"/>
    <x v="2"/>
    <x v="2"/>
  </r>
  <r>
    <s v="JARDINS PARTAGES T3"/>
    <d v="2024-03-27T00:00:00"/>
    <d v="1899-12-30T14:00:00"/>
    <d v="2024-03-27T00:00:00"/>
    <d v="1899-12-30T15:00:00"/>
    <x v="82"/>
    <x v="0"/>
    <x v="0"/>
    <x v="0"/>
    <x v="4"/>
    <x v="5"/>
  </r>
  <r>
    <s v="JARDINS PARTAGES T3"/>
    <d v="2024-03-26T00:00:00"/>
    <d v="1899-12-30T09:00:00"/>
    <d v="2024-03-26T00:00:00"/>
    <d v="1899-12-30T10:30:00"/>
    <x v="82"/>
    <x v="0"/>
    <x v="0"/>
    <x v="0"/>
    <x v="1"/>
    <x v="5"/>
  </r>
  <r>
    <s v="JARDINS PARTAGES T3"/>
    <d v="2024-03-25T00:00:00"/>
    <d v="1899-12-30T15:30:00"/>
    <d v="2024-03-25T00:00:00"/>
    <d v="1899-12-30T16:00:00"/>
    <x v="82"/>
    <x v="0"/>
    <x v="0"/>
    <x v="0"/>
    <x v="0"/>
    <x v="5"/>
  </r>
  <r>
    <s v="JARDINS PARTAGES T3"/>
    <d v="2024-03-11T00:00:00"/>
    <d v="1899-12-30T09:00:00"/>
    <d v="2024-03-11T00:00:00"/>
    <d v="1899-12-30T09:30:00"/>
    <x v="82"/>
    <x v="0"/>
    <x v="0"/>
    <x v="0"/>
    <x v="0"/>
    <x v="5"/>
  </r>
  <r>
    <s v="JARDINS PARTAGES T3"/>
    <d v="2024-03-12T00:00:00"/>
    <d v="1899-12-30T09:00:00"/>
    <d v="2024-03-12T00:00:00"/>
    <d v="1899-12-30T09:30:00"/>
    <x v="82"/>
    <x v="0"/>
    <x v="0"/>
    <x v="0"/>
    <x v="0"/>
    <x v="5"/>
  </r>
  <r>
    <s v="JARDINS PARTAGES T3"/>
    <d v="2024-03-14T00:00:00"/>
    <d v="1899-12-30T08:30:00"/>
    <d v="2024-03-14T00:00:00"/>
    <d v="1899-12-30T09:30:00"/>
    <x v="82"/>
    <x v="0"/>
    <x v="0"/>
    <x v="0"/>
    <x v="4"/>
    <x v="5"/>
  </r>
  <r>
    <s v="JARDINS PARTAGES T3"/>
    <d v="2024-03-18T00:00:00"/>
    <d v="1899-12-30T10:00:00"/>
    <d v="2024-03-18T00:00:00"/>
    <d v="1899-12-30T10:30:00"/>
    <x v="82"/>
    <x v="0"/>
    <x v="0"/>
    <x v="0"/>
    <x v="0"/>
    <x v="5"/>
  </r>
  <r>
    <s v="JARDINS PARTAGES T3"/>
    <d v="2024-03-20T00:00:00"/>
    <d v="1899-12-30T09:30:00"/>
    <d v="2024-03-20T00:00:00"/>
    <d v="1899-12-30T10:00:00"/>
    <x v="82"/>
    <x v="0"/>
    <x v="0"/>
    <x v="0"/>
    <x v="0"/>
    <x v="5"/>
  </r>
  <r>
    <m/>
    <d v="2024-02-07T00:00:00"/>
    <d v="1899-12-30T08:00:00"/>
    <d v="2024-02-07T00:00:00"/>
    <d v="1899-12-30T12:00:00"/>
    <x v="82"/>
    <x v="0"/>
    <x v="5"/>
    <x v="2"/>
    <x v="5"/>
    <x v="4"/>
  </r>
  <r>
    <m/>
    <d v="2024-02-07T00:00:00"/>
    <d v="1899-12-30T15:00:00"/>
    <d v="2024-02-07T00:00:00"/>
    <d v="1899-12-30T17:00:00"/>
    <x v="82"/>
    <x v="0"/>
    <x v="5"/>
    <x v="2"/>
    <x v="2"/>
    <x v="4"/>
  </r>
  <r>
    <s v="Jardins Partages : préparation séance administrateurs"/>
    <d v="2024-02-12T00:00:00"/>
    <d v="1899-12-30T09:00:00"/>
    <d v="2024-02-12T00:00:00"/>
    <d v="1899-12-30T11:00:00"/>
    <x v="82"/>
    <x v="0"/>
    <x v="5"/>
    <x v="2"/>
    <x v="2"/>
    <x v="4"/>
  </r>
  <r>
    <m/>
    <d v="2024-02-12T00:00:00"/>
    <d v="1899-12-30T08:00:00"/>
    <d v="2024-02-12T00:00:00"/>
    <d v="1899-12-30T09:00:00"/>
    <x v="82"/>
    <x v="0"/>
    <x v="5"/>
    <x v="2"/>
    <x v="4"/>
    <x v="4"/>
  </r>
  <r>
    <m/>
    <d v="2024-02-12T00:00:00"/>
    <d v="1899-12-30T11:00:00"/>
    <d v="2024-02-12T00:00:00"/>
    <d v="1899-12-30T12:00:00"/>
    <x v="82"/>
    <x v="0"/>
    <x v="5"/>
    <x v="2"/>
    <x v="4"/>
    <x v="4"/>
  </r>
  <r>
    <m/>
    <d v="2024-02-14T00:00:00"/>
    <d v="1899-12-30T13:00:00"/>
    <d v="2024-02-14T00:00:00"/>
    <d v="1899-12-30T17:00:00"/>
    <x v="82"/>
    <x v="0"/>
    <x v="5"/>
    <x v="2"/>
    <x v="5"/>
    <x v="4"/>
  </r>
  <r>
    <s v="Séance Administrateurs"/>
    <d v="2024-02-14T00:00:00"/>
    <d v="1899-12-30T08:30:00"/>
    <d v="2024-02-14T00:00:00"/>
    <d v="1899-12-30T10:00:00"/>
    <x v="82"/>
    <x v="0"/>
    <x v="5"/>
    <x v="2"/>
    <x v="1"/>
    <x v="4"/>
  </r>
  <r>
    <m/>
    <d v="2024-02-14T00:00:00"/>
    <d v="1899-12-30T08:00:00"/>
    <d v="2024-02-14T00:00:00"/>
    <d v="1899-12-30T08:30:00"/>
    <x v="82"/>
    <x v="0"/>
    <x v="5"/>
    <x v="2"/>
    <x v="0"/>
    <x v="4"/>
  </r>
  <r>
    <m/>
    <d v="2024-02-14T00:00:00"/>
    <d v="1899-12-30T10:00:00"/>
    <d v="2024-02-14T00:00:00"/>
    <d v="1899-12-30T12:00:00"/>
    <x v="82"/>
    <x v="0"/>
    <x v="5"/>
    <x v="2"/>
    <x v="2"/>
    <x v="4"/>
  </r>
  <r>
    <s v="BAOBAB FINANCEMENT"/>
    <d v="2024-02-15T00:00:00"/>
    <d v="1899-12-30T13:30:00"/>
    <d v="2024-02-15T00:00:00"/>
    <d v="1899-12-30T18:00:00"/>
    <x v="82"/>
    <x v="0"/>
    <x v="5"/>
    <x v="2"/>
    <x v="25"/>
    <x v="4"/>
  </r>
  <r>
    <m/>
    <d v="2024-02-19T00:00:00"/>
    <d v="1899-12-30T08:00:00"/>
    <d v="2024-02-19T00:00:00"/>
    <d v="1899-12-30T12:00:00"/>
    <x v="82"/>
    <x v="0"/>
    <x v="5"/>
    <x v="2"/>
    <x v="5"/>
    <x v="4"/>
  </r>
  <r>
    <m/>
    <d v="2024-02-29T00:00:00"/>
    <d v="1899-12-30T08:00:00"/>
    <d v="2024-02-29T00:00:00"/>
    <d v="1899-12-30T11:00:00"/>
    <x v="82"/>
    <x v="0"/>
    <x v="5"/>
    <x v="2"/>
    <x v="9"/>
    <x v="4"/>
  </r>
  <r>
    <m/>
    <d v="2024-03-04T00:00:00"/>
    <d v="1899-12-30T15:00:00"/>
    <d v="2024-03-04T00:00:00"/>
    <d v="1899-12-30T17:00:00"/>
    <x v="82"/>
    <x v="0"/>
    <x v="5"/>
    <x v="2"/>
    <x v="2"/>
    <x v="5"/>
  </r>
  <r>
    <m/>
    <d v="2024-03-14T00:00:00"/>
    <d v="1899-12-30T13:00:00"/>
    <d v="2024-03-14T00:00:00"/>
    <d v="1899-12-30T16:00:00"/>
    <x v="82"/>
    <x v="0"/>
    <x v="5"/>
    <x v="2"/>
    <x v="9"/>
    <x v="5"/>
  </r>
  <r>
    <m/>
    <d v="2024-03-14T00:00:00"/>
    <d v="1899-12-30T10:30:00"/>
    <d v="2024-03-14T00:00:00"/>
    <d v="1899-12-30T12:00:00"/>
    <x v="82"/>
    <x v="0"/>
    <x v="5"/>
    <x v="2"/>
    <x v="1"/>
    <x v="5"/>
  </r>
  <r>
    <m/>
    <d v="2024-03-20T00:00:00"/>
    <d v="1899-12-30T15:00:00"/>
    <d v="2024-03-20T00:00:00"/>
    <d v="1899-12-30T17:00:00"/>
    <x v="82"/>
    <x v="0"/>
    <x v="5"/>
    <x v="2"/>
    <x v="2"/>
    <x v="5"/>
  </r>
  <r>
    <m/>
    <d v="2024-03-21T00:00:00"/>
    <d v="1899-12-30T13:00:00"/>
    <d v="2024-03-21T00:00:00"/>
    <d v="1899-12-30T17:00:00"/>
    <x v="82"/>
    <x v="0"/>
    <x v="5"/>
    <x v="2"/>
    <x v="5"/>
    <x v="5"/>
  </r>
  <r>
    <m/>
    <d v="2024-03-21T00:00:00"/>
    <d v="1899-12-30T11:00:00"/>
    <d v="2024-03-21T00:00:00"/>
    <d v="1899-12-30T12:00:00"/>
    <x v="82"/>
    <x v="0"/>
    <x v="5"/>
    <x v="2"/>
    <x v="4"/>
    <x v="5"/>
  </r>
  <r>
    <m/>
    <d v="2024-03-25T00:00:00"/>
    <d v="1899-12-30T13:00:00"/>
    <d v="2024-03-25T00:00:00"/>
    <d v="1899-12-30T17:00:00"/>
    <x v="82"/>
    <x v="0"/>
    <x v="5"/>
    <x v="2"/>
    <x v="5"/>
    <x v="5"/>
  </r>
  <r>
    <m/>
    <d v="2024-03-27T00:00:00"/>
    <d v="1899-12-30T10:00:00"/>
    <d v="2024-03-27T00:00:00"/>
    <d v="1899-12-30T12:00:00"/>
    <x v="82"/>
    <x v="0"/>
    <x v="5"/>
    <x v="2"/>
    <x v="2"/>
    <x v="5"/>
  </r>
  <r>
    <m/>
    <d v="2024-03-27T00:00:00"/>
    <d v="1899-12-30T13:00:00"/>
    <d v="2024-03-27T00:00:00"/>
    <d v="1899-12-30T17:00:00"/>
    <x v="82"/>
    <x v="0"/>
    <x v="5"/>
    <x v="2"/>
    <x v="5"/>
    <x v="5"/>
  </r>
  <r>
    <m/>
    <d v="2024-03-28T00:00:00"/>
    <d v="1899-12-30T08:00:00"/>
    <d v="2024-03-28T00:00:00"/>
    <d v="1899-12-30T09:00:00"/>
    <x v="82"/>
    <x v="0"/>
    <x v="5"/>
    <x v="2"/>
    <x v="4"/>
    <x v="5"/>
  </r>
  <r>
    <m/>
    <d v="2024-04-02T00:00:00"/>
    <d v="1899-12-30T08:00:00"/>
    <d v="2024-04-02T00:00:00"/>
    <d v="1899-12-30T10:30:00"/>
    <x v="82"/>
    <x v="0"/>
    <x v="5"/>
    <x v="2"/>
    <x v="11"/>
    <x v="0"/>
  </r>
  <r>
    <m/>
    <d v="2024-04-02T00:00:00"/>
    <d v="1899-12-30T10:30:00"/>
    <d v="2024-04-02T00:00:00"/>
    <d v="1899-12-30T12:00:00"/>
    <x v="82"/>
    <x v="0"/>
    <x v="5"/>
    <x v="2"/>
    <x v="1"/>
    <x v="0"/>
  </r>
  <r>
    <s v="préparation CI"/>
    <d v="2024-04-03T00:00:00"/>
    <d v="1899-12-30T08:00:00"/>
    <d v="2024-04-03T00:00:00"/>
    <d v="1899-12-30T12:00:00"/>
    <x v="82"/>
    <x v="0"/>
    <x v="5"/>
    <x v="2"/>
    <x v="5"/>
    <x v="0"/>
  </r>
  <r>
    <m/>
    <d v="2024-04-04T00:00:00"/>
    <d v="1899-12-30T08:00:00"/>
    <d v="2024-04-04T00:00:00"/>
    <d v="1899-12-30T11:00:00"/>
    <x v="82"/>
    <x v="0"/>
    <x v="5"/>
    <x v="2"/>
    <x v="9"/>
    <x v="0"/>
  </r>
  <r>
    <m/>
    <d v="2024-04-04T00:00:00"/>
    <d v="1899-12-30T11:30:00"/>
    <d v="2024-04-04T00:00:00"/>
    <d v="1899-12-30T12:00:00"/>
    <x v="82"/>
    <x v="0"/>
    <x v="5"/>
    <x v="2"/>
    <x v="0"/>
    <x v="0"/>
  </r>
  <r>
    <m/>
    <d v="2024-04-04T00:00:00"/>
    <d v="1899-12-30T13:00:00"/>
    <d v="2024-04-04T00:00:00"/>
    <d v="1899-12-30T14:00:00"/>
    <x v="82"/>
    <x v="0"/>
    <x v="5"/>
    <x v="2"/>
    <x v="4"/>
    <x v="0"/>
  </r>
  <r>
    <m/>
    <d v="2024-04-04T00:00:00"/>
    <d v="1899-12-30T15:30:00"/>
    <d v="2024-04-04T00:00:00"/>
    <d v="1899-12-30T17:00:00"/>
    <x v="82"/>
    <x v="0"/>
    <x v="5"/>
    <x v="2"/>
    <x v="1"/>
    <x v="0"/>
  </r>
  <r>
    <m/>
    <d v="2024-04-05T00:00:00"/>
    <d v="1899-12-30T08:00:00"/>
    <d v="2024-04-05T00:00:00"/>
    <d v="1899-12-30T08:30:00"/>
    <x v="82"/>
    <x v="0"/>
    <x v="5"/>
    <x v="2"/>
    <x v="0"/>
    <x v="0"/>
  </r>
  <r>
    <m/>
    <d v="2024-04-08T00:00:00"/>
    <d v="1899-12-30T08:00:00"/>
    <d v="2024-04-08T00:00:00"/>
    <d v="1899-12-30T12:00:00"/>
    <x v="82"/>
    <x v="0"/>
    <x v="5"/>
    <x v="2"/>
    <x v="5"/>
    <x v="0"/>
  </r>
  <r>
    <m/>
    <d v="2024-04-08T00:00:00"/>
    <d v="1899-12-30T13:00:00"/>
    <d v="2024-04-08T00:00:00"/>
    <d v="1899-12-30T17:00:00"/>
    <x v="82"/>
    <x v="0"/>
    <x v="5"/>
    <x v="2"/>
    <x v="5"/>
    <x v="0"/>
  </r>
  <r>
    <m/>
    <d v="2024-04-11T00:00:00"/>
    <d v="1899-12-30T09:30:00"/>
    <d v="2024-04-11T00:00:00"/>
    <d v="1899-12-30T12:00:00"/>
    <x v="82"/>
    <x v="0"/>
    <x v="5"/>
    <x v="2"/>
    <x v="11"/>
    <x v="0"/>
  </r>
  <r>
    <m/>
    <d v="2024-04-15T00:00:00"/>
    <d v="1899-12-30T11:00:00"/>
    <d v="2024-04-15T00:00:00"/>
    <d v="1899-12-30T12:00:00"/>
    <x v="82"/>
    <x v="0"/>
    <x v="5"/>
    <x v="2"/>
    <x v="4"/>
    <x v="0"/>
  </r>
  <r>
    <m/>
    <d v="2024-04-15T00:00:00"/>
    <d v="1899-12-30T13:00:00"/>
    <d v="2024-04-15T00:00:00"/>
    <d v="1899-12-30T15:00:00"/>
    <x v="82"/>
    <x v="0"/>
    <x v="5"/>
    <x v="2"/>
    <x v="2"/>
    <x v="0"/>
  </r>
  <r>
    <m/>
    <d v="2024-04-17T00:00:00"/>
    <d v="1899-12-30T08:00:00"/>
    <d v="2024-04-17T00:00:00"/>
    <d v="1899-12-30T12:00:00"/>
    <x v="82"/>
    <x v="0"/>
    <x v="5"/>
    <x v="2"/>
    <x v="5"/>
    <x v="0"/>
  </r>
  <r>
    <m/>
    <d v="2024-04-22T00:00:00"/>
    <d v="1899-12-30T10:00:00"/>
    <d v="2024-04-22T00:00:00"/>
    <d v="1899-12-30T12:00:00"/>
    <x v="82"/>
    <x v="0"/>
    <x v="5"/>
    <x v="2"/>
    <x v="2"/>
    <x v="0"/>
  </r>
  <r>
    <m/>
    <d v="2024-04-22T00:00:00"/>
    <d v="1899-12-30T15:00:00"/>
    <d v="2024-04-22T00:00:00"/>
    <d v="1899-12-30T17:00:00"/>
    <x v="82"/>
    <x v="0"/>
    <x v="5"/>
    <x v="2"/>
    <x v="2"/>
    <x v="0"/>
  </r>
  <r>
    <m/>
    <d v="2024-04-23T00:00:00"/>
    <d v="1899-12-30T08:00:00"/>
    <d v="2024-04-23T00:00:00"/>
    <d v="1899-12-30T10:00:00"/>
    <x v="82"/>
    <x v="0"/>
    <x v="5"/>
    <x v="2"/>
    <x v="2"/>
    <x v="0"/>
  </r>
  <r>
    <m/>
    <d v="2024-04-24T00:00:00"/>
    <d v="1899-12-30T10:00:00"/>
    <d v="2024-04-24T00:00:00"/>
    <d v="1899-12-30T12:00:00"/>
    <x v="82"/>
    <x v="0"/>
    <x v="5"/>
    <x v="2"/>
    <x v="2"/>
    <x v="0"/>
  </r>
  <r>
    <m/>
    <d v="2024-04-24T00:00:00"/>
    <d v="1899-12-30T15:00:00"/>
    <d v="2024-04-24T00:00:00"/>
    <d v="1899-12-30T17:00:00"/>
    <x v="82"/>
    <x v="0"/>
    <x v="5"/>
    <x v="2"/>
    <x v="2"/>
    <x v="0"/>
  </r>
  <r>
    <m/>
    <d v="2024-04-25T00:00:00"/>
    <d v="1899-12-30T09:30:00"/>
    <d v="2024-04-25T00:00:00"/>
    <d v="1899-12-30T10:30:00"/>
    <x v="82"/>
    <x v="0"/>
    <x v="5"/>
    <x v="2"/>
    <x v="4"/>
    <x v="0"/>
  </r>
  <r>
    <m/>
    <d v="2024-04-25T00:00:00"/>
    <d v="1899-12-30T13:00:00"/>
    <d v="2024-04-25T00:00:00"/>
    <d v="1899-12-30T17:00:00"/>
    <x v="82"/>
    <x v="0"/>
    <x v="5"/>
    <x v="2"/>
    <x v="5"/>
    <x v="0"/>
  </r>
  <r>
    <m/>
    <d v="2024-04-26T00:00:00"/>
    <d v="1899-12-30T08:00:00"/>
    <d v="2024-04-26T00:00:00"/>
    <d v="1899-12-30T09:00:00"/>
    <x v="82"/>
    <x v="0"/>
    <x v="5"/>
    <x v="2"/>
    <x v="4"/>
    <x v="0"/>
  </r>
  <r>
    <m/>
    <d v="2024-04-29T00:00:00"/>
    <d v="1899-12-30T08:00:00"/>
    <d v="2024-04-29T00:00:00"/>
    <d v="1899-12-30T09:00:00"/>
    <x v="82"/>
    <x v="0"/>
    <x v="5"/>
    <x v="2"/>
    <x v="4"/>
    <x v="0"/>
  </r>
  <r>
    <m/>
    <d v="2024-04-30T00:00:00"/>
    <d v="1899-12-30T10:30:00"/>
    <d v="2024-04-30T00:00:00"/>
    <d v="1899-12-30T12:00:00"/>
    <x v="82"/>
    <x v="0"/>
    <x v="5"/>
    <x v="2"/>
    <x v="1"/>
    <x v="0"/>
  </r>
  <r>
    <s v="VEFA JARDINS PARTAGES TRANCHE 3 : signature contrat de réservation"/>
    <d v="2024-05-07T00:00:00"/>
    <d v="1899-12-30T14:30:00"/>
    <d v="2024-05-07T00:00:00"/>
    <d v="1899-12-30T17:00:00"/>
    <x v="82"/>
    <x v="0"/>
    <x v="5"/>
    <x v="2"/>
    <x v="11"/>
    <x v="1"/>
  </r>
  <r>
    <s v=" "/>
    <d v="2024-05-07T00:00:00"/>
    <d v="1899-12-30T13:00:00"/>
    <d v="2024-05-07T00:00:00"/>
    <d v="1899-12-30T14:30:00"/>
    <x v="82"/>
    <x v="0"/>
    <x v="5"/>
    <x v="2"/>
    <x v="1"/>
    <x v="1"/>
  </r>
  <r>
    <m/>
    <d v="2024-05-13T00:00:00"/>
    <d v="1899-12-30T08:00:00"/>
    <d v="2024-05-13T00:00:00"/>
    <d v="1899-12-30T09:00:00"/>
    <x v="82"/>
    <x v="0"/>
    <x v="5"/>
    <x v="2"/>
    <x v="4"/>
    <x v="1"/>
  </r>
  <r>
    <m/>
    <d v="2024-05-14T00:00:00"/>
    <d v="1899-12-30T13:00:00"/>
    <d v="2024-05-14T00:00:00"/>
    <d v="1899-12-30T15:00:00"/>
    <x v="82"/>
    <x v="0"/>
    <x v="5"/>
    <x v="2"/>
    <x v="2"/>
    <x v="1"/>
  </r>
  <r>
    <m/>
    <d v="2024-05-28T00:00:00"/>
    <d v="1899-12-30T08:00:00"/>
    <d v="2024-05-28T00:00:00"/>
    <d v="1899-12-30T10:00:00"/>
    <x v="82"/>
    <x v="0"/>
    <x v="5"/>
    <x v="2"/>
    <x v="2"/>
    <x v="1"/>
  </r>
  <r>
    <m/>
    <d v="2024-05-28T00:00:00"/>
    <d v="1899-12-30T16:00:00"/>
    <d v="2024-05-28T00:00:00"/>
    <d v="1899-12-30T17:00:00"/>
    <x v="82"/>
    <x v="0"/>
    <x v="5"/>
    <x v="2"/>
    <x v="4"/>
    <x v="1"/>
  </r>
  <r>
    <s v="VEFA JARDINS PARTAGES : poste transfo (Réunion salle 3 à la SODEGIS) "/>
    <d v="2024-06-04T00:00:00"/>
    <d v="1899-12-30T14:00:00"/>
    <d v="2024-06-04T00:00:00"/>
    <d v="1899-12-30T17:00:00"/>
    <x v="82"/>
    <x v="0"/>
    <x v="5"/>
    <x v="2"/>
    <x v="9"/>
    <x v="3"/>
  </r>
  <r>
    <m/>
    <d v="2024-06-04T00:00:00"/>
    <d v="1899-12-30T13:00:00"/>
    <d v="2024-06-04T00:00:00"/>
    <d v="1899-12-30T14:00:00"/>
    <x v="82"/>
    <x v="0"/>
    <x v="5"/>
    <x v="2"/>
    <x v="4"/>
    <x v="3"/>
  </r>
  <r>
    <m/>
    <d v="2024-06-10T00:00:00"/>
    <d v="1899-12-30T10:00:00"/>
    <d v="2024-06-10T00:00:00"/>
    <d v="1899-12-30T11:00:00"/>
    <x v="82"/>
    <x v="0"/>
    <x v="5"/>
    <x v="2"/>
    <x v="4"/>
    <x v="3"/>
  </r>
  <r>
    <s v="JARDINS PARTAGES"/>
    <d v="2024-06-10T00:00:00"/>
    <d v="1899-12-30T12:30:00"/>
    <d v="2024-06-10T00:00:00"/>
    <d v="1899-12-30T17:00:00"/>
    <x v="82"/>
    <x v="0"/>
    <x v="5"/>
    <x v="2"/>
    <x v="25"/>
    <x v="3"/>
  </r>
  <r>
    <m/>
    <d v="2024-06-11T00:00:00"/>
    <d v="1899-12-30T14:00:00"/>
    <d v="2024-06-11T00:00:00"/>
    <d v="1899-12-30T15:00:00"/>
    <x v="82"/>
    <x v="0"/>
    <x v="5"/>
    <x v="2"/>
    <x v="4"/>
    <x v="3"/>
  </r>
  <r>
    <s v="Jardins partagés : Point local gardien "/>
    <d v="2024-06-24T00:00:00"/>
    <d v="1899-12-30T13:30:00"/>
    <d v="2024-06-24T00:00:00"/>
    <d v="1899-12-30T14:30:00"/>
    <x v="82"/>
    <x v="0"/>
    <x v="5"/>
    <x v="2"/>
    <x v="4"/>
    <x v="3"/>
  </r>
  <r>
    <m/>
    <d v="2024-06-26T00:00:00"/>
    <d v="1899-12-30T08:00:00"/>
    <d v="2024-06-26T00:00:00"/>
    <d v="1899-12-30T10:00:00"/>
    <x v="82"/>
    <x v="0"/>
    <x v="5"/>
    <x v="2"/>
    <x v="2"/>
    <x v="3"/>
  </r>
  <r>
    <s v="Rencontre DG / collaborateurs DDCP"/>
    <d v="2024-07-11T00:00:00"/>
    <d v="1899-12-30T14:00:00"/>
    <d v="2024-07-11T00:00:00"/>
    <d v="1899-12-30T15:00:00"/>
    <x v="82"/>
    <x v="0"/>
    <x v="0"/>
    <x v="0"/>
    <x v="4"/>
    <x v="6"/>
  </r>
  <r>
    <s v="JARDINS PARTAGES T3"/>
    <d v="2024-07-01T00:00:00"/>
    <d v="1899-12-30T16:00:00"/>
    <d v="2024-07-01T00:00:00"/>
    <d v="1899-12-30T16:30:00"/>
    <x v="82"/>
    <x v="0"/>
    <x v="0"/>
    <x v="0"/>
    <x v="0"/>
    <x v="6"/>
  </r>
  <r>
    <s v="JARDINS PARTAGES T3"/>
    <d v="2024-07-04T00:00:00"/>
    <d v="1899-12-30T11:00:00"/>
    <d v="2024-07-04T00:00:00"/>
    <d v="1899-12-30T11:30:00"/>
    <x v="82"/>
    <x v="0"/>
    <x v="0"/>
    <x v="0"/>
    <x v="0"/>
    <x v="6"/>
  </r>
  <r>
    <s v="JARDINS PARTAGES T3"/>
    <d v="2024-07-05T00:00:00"/>
    <d v="1899-12-30T08:30:00"/>
    <d v="2024-07-05T00:00:00"/>
    <d v="1899-12-30T09:00:00"/>
    <x v="82"/>
    <x v="0"/>
    <x v="0"/>
    <x v="0"/>
    <x v="0"/>
    <x v="6"/>
  </r>
  <r>
    <s v="JARDINS PARTAGES T3"/>
    <d v="2024-07-30T00:00:00"/>
    <d v="1899-12-30T08:30:00"/>
    <d v="2024-07-30T00:00:00"/>
    <d v="1899-12-30T09:00:00"/>
    <x v="82"/>
    <x v="0"/>
    <x v="0"/>
    <x v="0"/>
    <x v="0"/>
    <x v="6"/>
  </r>
  <r>
    <s v="JARDINS PARTAGES T3"/>
    <d v="2024-07-29T00:00:00"/>
    <d v="1899-12-30T15:00:00"/>
    <d v="2024-07-29T00:00:00"/>
    <d v="1899-12-30T15:30:00"/>
    <x v="82"/>
    <x v="0"/>
    <x v="0"/>
    <x v="0"/>
    <x v="0"/>
    <x v="6"/>
  </r>
  <r>
    <s v="JARDINS PARTAGES T3"/>
    <d v="2024-07-15T00:00:00"/>
    <d v="1899-12-30T14:30:00"/>
    <d v="2024-07-15T00:00:00"/>
    <d v="1899-12-30T15:00:00"/>
    <x v="82"/>
    <x v="0"/>
    <x v="0"/>
    <x v="0"/>
    <x v="0"/>
    <x v="6"/>
  </r>
  <r>
    <s v="JARDINS PARTAGES T3"/>
    <d v="2024-07-16T00:00:00"/>
    <d v="1899-12-30T09:30:00"/>
    <d v="2024-07-16T00:00:00"/>
    <d v="1899-12-30T10:00:00"/>
    <x v="82"/>
    <x v="0"/>
    <x v="0"/>
    <x v="0"/>
    <x v="0"/>
    <x v="6"/>
  </r>
  <r>
    <s v="JARDINS PARTAGES T3"/>
    <d v="2024-07-17T00:00:00"/>
    <d v="1899-12-30T16:00:00"/>
    <d v="2024-07-17T00:00:00"/>
    <d v="1899-12-30T16:30:00"/>
    <x v="82"/>
    <x v="0"/>
    <x v="0"/>
    <x v="0"/>
    <x v="0"/>
    <x v="6"/>
  </r>
  <r>
    <s v="JARDINS PARTAGES T3"/>
    <d v="2024-07-12T00:00:00"/>
    <d v="1899-12-30T08:00:00"/>
    <d v="2024-07-12T00:00:00"/>
    <d v="1899-12-30T08:30:00"/>
    <x v="82"/>
    <x v="0"/>
    <x v="0"/>
    <x v="0"/>
    <x v="0"/>
    <x v="6"/>
  </r>
  <r>
    <s v="JARDINS PARTAGES T3"/>
    <d v="2024-07-23T00:00:00"/>
    <d v="1899-12-30T15:30:00"/>
    <d v="2024-07-23T00:00:00"/>
    <d v="1899-12-30T16:30:00"/>
    <x v="82"/>
    <x v="0"/>
    <x v="0"/>
    <x v="0"/>
    <x v="4"/>
    <x v="6"/>
  </r>
  <r>
    <s v="JARDINS PARTAGES T3"/>
    <d v="2024-07-24T00:00:00"/>
    <d v="1899-12-30T11:00:00"/>
    <d v="2024-07-24T00:00:00"/>
    <d v="1899-12-30T11:30:00"/>
    <x v="82"/>
    <x v="0"/>
    <x v="0"/>
    <x v="0"/>
    <x v="0"/>
    <x v="6"/>
  </r>
  <r>
    <s v="JARDINS PARTAGES T3"/>
    <d v="2024-07-25T00:00:00"/>
    <d v="1899-12-30T15:30:00"/>
    <d v="2024-07-25T00:00:00"/>
    <d v="1899-12-30T16:00:00"/>
    <x v="82"/>
    <x v="0"/>
    <x v="0"/>
    <x v="0"/>
    <x v="0"/>
    <x v="6"/>
  </r>
  <r>
    <s v="JARDINS PARTAGES T3"/>
    <d v="2024-07-18T00:00:00"/>
    <d v="1899-12-30T08:30:00"/>
    <d v="2024-07-18T00:00:00"/>
    <d v="1899-12-30T09:00:00"/>
    <x v="82"/>
    <x v="0"/>
    <x v="0"/>
    <x v="0"/>
    <x v="0"/>
    <x v="6"/>
  </r>
  <r>
    <s v="JARDINS PARTAGES T3"/>
    <d v="2024-07-09T00:00:00"/>
    <d v="1899-12-30T13:30:00"/>
    <d v="2024-07-09T00:00:00"/>
    <d v="1899-12-30T14:30:00"/>
    <x v="82"/>
    <x v="0"/>
    <x v="0"/>
    <x v="0"/>
    <x v="4"/>
    <x v="6"/>
  </r>
  <r>
    <s v="JARDINS PARTAGES T3"/>
    <d v="2024-07-10T00:00:00"/>
    <d v="1899-12-30T15:30:00"/>
    <d v="2024-07-10T00:00:00"/>
    <d v="1899-12-30T16:00:00"/>
    <x v="82"/>
    <x v="0"/>
    <x v="0"/>
    <x v="0"/>
    <x v="0"/>
    <x v="6"/>
  </r>
  <r>
    <s v=" JARDINS PARTAGES T3"/>
    <d v="2024-05-20T00:00:00"/>
    <d v="1899-12-30T09:00:00"/>
    <d v="2024-05-20T00:00:00"/>
    <d v="1899-12-30T10:30:00"/>
    <x v="82"/>
    <x v="0"/>
    <x v="0"/>
    <x v="0"/>
    <x v="1"/>
    <x v="1"/>
  </r>
  <r>
    <s v="JARDINS PARTAGES T3"/>
    <d v="2024-05-02T00:00:00"/>
    <d v="1899-12-30T08:30:00"/>
    <d v="2024-05-02T00:00:00"/>
    <d v="1899-12-30T09:00:00"/>
    <x v="82"/>
    <x v="0"/>
    <x v="0"/>
    <x v="0"/>
    <x v="0"/>
    <x v="1"/>
  </r>
  <r>
    <s v="JARDINS PARTAGES T3"/>
    <d v="2024-05-17T00:00:00"/>
    <d v="1899-12-30T09:00:00"/>
    <d v="2024-05-17T00:00:00"/>
    <d v="1899-12-30T10:30:00"/>
    <x v="82"/>
    <x v="0"/>
    <x v="0"/>
    <x v="0"/>
    <x v="1"/>
    <x v="1"/>
  </r>
  <r>
    <s v="JARDINS PARTAGES T3"/>
    <d v="2024-05-16T00:00:00"/>
    <d v="1899-12-30T13:30:00"/>
    <d v="2024-05-16T00:00:00"/>
    <d v="1899-12-30T14:30:00"/>
    <x v="82"/>
    <x v="0"/>
    <x v="0"/>
    <x v="0"/>
    <x v="4"/>
    <x v="1"/>
  </r>
  <r>
    <s v="JARDINS PARTAGES T3"/>
    <d v="2024-05-16T00:00:00"/>
    <d v="1899-12-30T16:00:00"/>
    <d v="2024-05-16T00:00:00"/>
    <d v="1899-12-30T16:30:00"/>
    <x v="82"/>
    <x v="0"/>
    <x v="0"/>
    <x v="0"/>
    <x v="0"/>
    <x v="1"/>
  </r>
  <r>
    <s v="JARDINS PARTAGES T3"/>
    <d v="2024-05-15T00:00:00"/>
    <d v="1899-12-30T09:00:00"/>
    <d v="2024-05-15T00:00:00"/>
    <d v="1899-12-30T10:30:00"/>
    <x v="82"/>
    <x v="0"/>
    <x v="0"/>
    <x v="0"/>
    <x v="1"/>
    <x v="1"/>
  </r>
  <r>
    <s v="JARDINS PARTAGES T3"/>
    <d v="2024-05-15T00:00:00"/>
    <d v="1899-12-30T14:00:00"/>
    <d v="2024-05-15T00:00:00"/>
    <d v="1899-12-30T15:00:00"/>
    <x v="82"/>
    <x v="0"/>
    <x v="0"/>
    <x v="0"/>
    <x v="4"/>
    <x v="1"/>
  </r>
  <r>
    <s v="JARDINS PARTAGES T3"/>
    <d v="2024-05-13T00:00:00"/>
    <d v="1899-12-30T11:30:00"/>
    <d v="2024-05-13T00:00:00"/>
    <d v="1899-12-30T12:00:00"/>
    <x v="82"/>
    <x v="0"/>
    <x v="0"/>
    <x v="0"/>
    <x v="0"/>
    <x v="1"/>
  </r>
  <r>
    <s v="JARDINS PARTAGES T3"/>
    <d v="2024-05-14T00:00:00"/>
    <d v="1899-12-30T11:00:00"/>
    <d v="2024-05-14T00:00:00"/>
    <d v="1899-12-30T11:45:00"/>
    <x v="82"/>
    <x v="0"/>
    <x v="0"/>
    <x v="0"/>
    <x v="10"/>
    <x v="1"/>
  </r>
  <r>
    <s v="JARDINS PARTAGES T3"/>
    <d v="2024-05-14T00:00:00"/>
    <d v="1899-12-30T14:00:00"/>
    <d v="2024-05-14T00:00:00"/>
    <d v="1899-12-30T15:00:00"/>
    <x v="82"/>
    <x v="0"/>
    <x v="0"/>
    <x v="0"/>
    <x v="4"/>
    <x v="1"/>
  </r>
  <r>
    <s v="JARDINS PARTAGES T3"/>
    <d v="2024-05-13T00:00:00"/>
    <d v="1899-12-30T08:30:00"/>
    <d v="2024-05-13T00:00:00"/>
    <d v="1899-12-30T09:00:00"/>
    <x v="82"/>
    <x v="0"/>
    <x v="0"/>
    <x v="0"/>
    <x v="0"/>
    <x v="1"/>
  </r>
  <r>
    <s v="JARDINS PARTAGES T3"/>
    <d v="2024-05-02T00:00:00"/>
    <d v="1899-12-30T14:00:00"/>
    <d v="2024-05-02T00:00:00"/>
    <d v="1899-12-30T15:00:00"/>
    <x v="82"/>
    <x v="0"/>
    <x v="0"/>
    <x v="0"/>
    <x v="4"/>
    <x v="1"/>
  </r>
  <r>
    <s v="JARDINS PARTAGES T3"/>
    <d v="2024-05-06T00:00:00"/>
    <d v="1899-12-30T08:30:00"/>
    <d v="2024-05-06T00:00:00"/>
    <d v="1899-12-30T09:30:00"/>
    <x v="82"/>
    <x v="0"/>
    <x v="0"/>
    <x v="0"/>
    <x v="4"/>
    <x v="1"/>
  </r>
  <r>
    <s v="JARDINS PARTAGES T3"/>
    <d v="2024-05-07T00:00:00"/>
    <d v="1899-12-30T16:00:00"/>
    <d v="2024-05-07T00:00:00"/>
    <d v="1899-12-30T16:30:00"/>
    <x v="82"/>
    <x v="0"/>
    <x v="0"/>
    <x v="0"/>
    <x v="0"/>
    <x v="1"/>
  </r>
  <r>
    <s v="JARDINS PARTAGES T3"/>
    <d v="2024-05-22T00:00:00"/>
    <d v="1899-12-30T14:30:00"/>
    <d v="2024-05-22T00:00:00"/>
    <d v="1899-12-30T15:00:00"/>
    <x v="82"/>
    <x v="0"/>
    <x v="0"/>
    <x v="0"/>
    <x v="0"/>
    <x v="1"/>
  </r>
  <r>
    <s v="JARDINS PARTAGES T3"/>
    <d v="2024-05-31T00:00:00"/>
    <d v="1899-12-30T09:00:00"/>
    <d v="2024-05-31T00:00:00"/>
    <d v="1899-12-30T09:30:00"/>
    <x v="82"/>
    <x v="0"/>
    <x v="0"/>
    <x v="0"/>
    <x v="0"/>
    <x v="1"/>
  </r>
  <r>
    <s v="JARDINS PARTAGES T3"/>
    <d v="2024-05-23T00:00:00"/>
    <d v="1899-12-30T08:00:00"/>
    <d v="2024-05-23T00:00:00"/>
    <d v="1899-12-30T09:00:00"/>
    <x v="82"/>
    <x v="0"/>
    <x v="0"/>
    <x v="0"/>
    <x v="4"/>
    <x v="1"/>
  </r>
  <r>
    <s v="JARDINS PARTAGES T3"/>
    <d v="2024-05-27T00:00:00"/>
    <d v="1899-12-30T13:00:00"/>
    <d v="2024-05-27T00:00:00"/>
    <d v="1899-12-30T14:00:00"/>
    <x v="82"/>
    <x v="0"/>
    <x v="0"/>
    <x v="0"/>
    <x v="4"/>
    <x v="1"/>
  </r>
  <r>
    <s v="JARDINS PARTAGES T3"/>
    <d v="2024-05-27T00:00:00"/>
    <d v="1899-12-30T16:00:00"/>
    <d v="2024-05-27T00:00:00"/>
    <d v="1899-12-30T16:30:00"/>
    <x v="82"/>
    <x v="0"/>
    <x v="0"/>
    <x v="0"/>
    <x v="0"/>
    <x v="1"/>
  </r>
  <r>
    <s v="JARDINS PARTAGES T3"/>
    <d v="2024-05-28T00:00:00"/>
    <d v="1899-12-30T08:30:00"/>
    <d v="2024-05-28T00:00:00"/>
    <d v="1899-12-30T09:00:00"/>
    <x v="82"/>
    <x v="0"/>
    <x v="0"/>
    <x v="0"/>
    <x v="0"/>
    <x v="1"/>
  </r>
  <r>
    <s v="JARDINS PARTAGES T3"/>
    <d v="2024-05-28T00:00:00"/>
    <d v="1899-12-30T15:30:00"/>
    <d v="2024-05-28T00:00:00"/>
    <d v="1899-12-30T16:00:00"/>
    <x v="82"/>
    <x v="0"/>
    <x v="0"/>
    <x v="0"/>
    <x v="0"/>
    <x v="1"/>
  </r>
  <r>
    <s v="JARDINS PARTAGES T3"/>
    <d v="2024-05-29T00:00:00"/>
    <d v="1899-12-30T10:30:00"/>
    <d v="2024-05-29T00:00:00"/>
    <d v="1899-12-30T11:00:00"/>
    <x v="82"/>
    <x v="0"/>
    <x v="0"/>
    <x v="0"/>
    <x v="0"/>
    <x v="1"/>
  </r>
  <r>
    <s v="JARDINS PARTAGES T3"/>
    <d v="2024-05-29T00:00:00"/>
    <d v="1899-12-30T15:30:00"/>
    <d v="2024-05-29T00:00:00"/>
    <d v="1899-12-30T16:00:00"/>
    <x v="82"/>
    <x v="0"/>
    <x v="0"/>
    <x v="0"/>
    <x v="0"/>
    <x v="1"/>
  </r>
  <r>
    <s v="JARDINS PARTAGES T3"/>
    <d v="2024-06-04T00:00:00"/>
    <d v="1899-12-30T14:00:00"/>
    <d v="2024-06-04T00:00:00"/>
    <d v="1899-12-30T16:00:00"/>
    <x v="82"/>
    <x v="0"/>
    <x v="0"/>
    <x v="0"/>
    <x v="2"/>
    <x v="3"/>
  </r>
  <r>
    <s v="JARDINS PARTAGES T3"/>
    <d v="2024-06-03T00:00:00"/>
    <d v="1899-12-30T13:00:00"/>
    <d v="2024-06-03T00:00:00"/>
    <d v="1899-12-30T14:30:00"/>
    <x v="82"/>
    <x v="0"/>
    <x v="0"/>
    <x v="0"/>
    <x v="1"/>
    <x v="3"/>
  </r>
  <r>
    <s v="JARDINS PARTAGES T3"/>
    <d v="2024-06-05T00:00:00"/>
    <d v="1899-12-30T16:00:00"/>
    <d v="2024-06-05T00:00:00"/>
    <d v="1899-12-30T17:00:00"/>
    <x v="82"/>
    <x v="0"/>
    <x v="0"/>
    <x v="0"/>
    <x v="4"/>
    <x v="3"/>
  </r>
  <r>
    <s v="JARDINS PARTAGES T3"/>
    <d v="2024-06-12T00:00:00"/>
    <d v="1899-12-30T10:30:00"/>
    <d v="2024-06-12T00:00:00"/>
    <d v="1899-12-30T11:00:00"/>
    <x v="82"/>
    <x v="0"/>
    <x v="0"/>
    <x v="0"/>
    <x v="0"/>
    <x v="3"/>
  </r>
  <r>
    <s v="JARDINS PARTAGES T3"/>
    <d v="2024-06-12T00:00:00"/>
    <d v="1899-12-30T15:00:00"/>
    <d v="2024-06-12T00:00:00"/>
    <d v="1899-12-30T15:30:00"/>
    <x v="82"/>
    <x v="0"/>
    <x v="0"/>
    <x v="0"/>
    <x v="0"/>
    <x v="3"/>
  </r>
  <r>
    <s v="JARDINS PARTAGES T3"/>
    <d v="2024-06-13T00:00:00"/>
    <d v="1899-12-30T08:00:00"/>
    <d v="2024-06-13T00:00:00"/>
    <d v="1899-12-30T09:00:00"/>
    <x v="82"/>
    <x v="0"/>
    <x v="0"/>
    <x v="0"/>
    <x v="4"/>
    <x v="3"/>
  </r>
  <r>
    <s v="JARDINS PARTAGES T3"/>
    <d v="2024-06-17T00:00:00"/>
    <d v="1899-12-30T16:00:00"/>
    <d v="2024-06-17T00:00:00"/>
    <d v="1899-12-30T16:30:00"/>
    <x v="82"/>
    <x v="0"/>
    <x v="0"/>
    <x v="0"/>
    <x v="0"/>
    <x v="3"/>
  </r>
  <r>
    <s v="JARDINS PARTAGES T3"/>
    <d v="2024-06-18T00:00:00"/>
    <d v="1899-12-30T09:30:00"/>
    <d v="2024-06-18T00:00:00"/>
    <d v="1899-12-30T10:30:00"/>
    <x v="82"/>
    <x v="0"/>
    <x v="0"/>
    <x v="0"/>
    <x v="4"/>
    <x v="3"/>
  </r>
  <r>
    <s v="JARDINS PARTAGES T3"/>
    <d v="2024-06-18T00:00:00"/>
    <d v="1899-12-30T13:30:00"/>
    <d v="2024-06-18T00:00:00"/>
    <d v="1899-12-30T14:30:00"/>
    <x v="82"/>
    <x v="0"/>
    <x v="0"/>
    <x v="0"/>
    <x v="4"/>
    <x v="3"/>
  </r>
  <r>
    <s v="JARDINS PARTAGES T3"/>
    <d v="2024-06-19T00:00:00"/>
    <d v="1899-12-30T14:00:00"/>
    <d v="2024-06-19T00:00:00"/>
    <d v="1899-12-30T15:00:00"/>
    <x v="82"/>
    <x v="0"/>
    <x v="0"/>
    <x v="0"/>
    <x v="4"/>
    <x v="3"/>
  </r>
  <r>
    <s v="JARDINS PARTAGE ST3"/>
    <d v="2024-06-21T00:00:00"/>
    <d v="1899-12-30T08:00:00"/>
    <d v="2024-06-21T00:00:00"/>
    <d v="1899-12-30T09:30:00"/>
    <x v="82"/>
    <x v="0"/>
    <x v="0"/>
    <x v="0"/>
    <x v="1"/>
    <x v="3"/>
  </r>
  <r>
    <s v="JARDINS PARTAGES T3"/>
    <d v="2024-06-20T00:00:00"/>
    <d v="1899-12-30T15:00:00"/>
    <d v="2024-06-20T00:00:00"/>
    <d v="1899-12-30T15:30:00"/>
    <x v="82"/>
    <x v="0"/>
    <x v="0"/>
    <x v="0"/>
    <x v="0"/>
    <x v="3"/>
  </r>
  <r>
    <s v="JARDINS PARTAGES T3"/>
    <d v="2024-06-24T00:00:00"/>
    <d v="1899-12-30T10:00:00"/>
    <d v="2024-06-24T00:00:00"/>
    <d v="1899-12-30T10:30:00"/>
    <x v="82"/>
    <x v="0"/>
    <x v="0"/>
    <x v="0"/>
    <x v="0"/>
    <x v="3"/>
  </r>
  <r>
    <s v="JARDINS PARTAGES T3"/>
    <d v="2024-06-25T00:00:00"/>
    <d v="1899-12-30T15:30:00"/>
    <d v="2024-06-25T00:00:00"/>
    <d v="1899-12-30T16:00:00"/>
    <x v="82"/>
    <x v="0"/>
    <x v="0"/>
    <x v="0"/>
    <x v="0"/>
    <x v="3"/>
  </r>
  <r>
    <s v="JARDINS PARTAGES T3"/>
    <d v="2024-06-26T00:00:00"/>
    <d v="1899-12-30T13:00:00"/>
    <d v="2024-06-26T00:00:00"/>
    <d v="1899-12-30T14:00:00"/>
    <x v="82"/>
    <x v="0"/>
    <x v="0"/>
    <x v="0"/>
    <x v="4"/>
    <x v="3"/>
  </r>
  <r>
    <s v="JARDINS PARTAGES T3"/>
    <d v="2024-08-06T00:00:00"/>
    <d v="1899-12-30T14:00:00"/>
    <d v="2024-08-06T00:00:00"/>
    <d v="1899-12-30T14:30:00"/>
    <x v="82"/>
    <x v="0"/>
    <x v="0"/>
    <x v="0"/>
    <x v="0"/>
    <x v="7"/>
  </r>
  <r>
    <s v="JARDINS PARTAGES T3"/>
    <d v="2024-08-07T00:00:00"/>
    <d v="1899-12-30T08:30:00"/>
    <d v="2024-08-07T00:00:00"/>
    <d v="1899-12-30T09:00:00"/>
    <x v="82"/>
    <x v="0"/>
    <x v="0"/>
    <x v="0"/>
    <x v="0"/>
    <x v="7"/>
  </r>
  <r>
    <s v="JARDINS PARTAGES T3"/>
    <d v="2024-08-08T00:00:00"/>
    <d v="1899-12-30T08:00:00"/>
    <d v="2024-08-08T00:00:00"/>
    <d v="1899-12-30T08:30:00"/>
    <x v="82"/>
    <x v="0"/>
    <x v="0"/>
    <x v="0"/>
    <x v="0"/>
    <x v="7"/>
  </r>
  <r>
    <s v="JARDINS PARTAGES T3"/>
    <d v="2024-08-09T00:00:00"/>
    <d v="1899-12-30T10:00:00"/>
    <d v="2024-08-09T00:00:00"/>
    <d v="1899-12-30T10:30:00"/>
    <x v="82"/>
    <x v="0"/>
    <x v="0"/>
    <x v="0"/>
    <x v="0"/>
    <x v="7"/>
  </r>
  <r>
    <s v="JARDINS PARTAGES T3"/>
    <d v="2024-08-12T00:00:00"/>
    <d v="1899-12-30T14:00:00"/>
    <d v="2024-08-12T00:00:00"/>
    <d v="1899-12-30T14:30:00"/>
    <x v="82"/>
    <x v="0"/>
    <x v="0"/>
    <x v="0"/>
    <x v="0"/>
    <x v="7"/>
  </r>
  <r>
    <s v="JARDINS PARTAGES T3"/>
    <d v="2024-08-13T00:00:00"/>
    <d v="1899-12-30T09:30:00"/>
    <d v="2024-08-13T00:00:00"/>
    <d v="1899-12-30T10:00:00"/>
    <x v="82"/>
    <x v="0"/>
    <x v="0"/>
    <x v="0"/>
    <x v="0"/>
    <x v="7"/>
  </r>
  <r>
    <s v="JARDINS PARTAGES T3"/>
    <d v="2024-08-19T00:00:00"/>
    <d v="1899-12-30T14:00:00"/>
    <d v="2024-08-19T00:00:00"/>
    <d v="1899-12-30T14:30:00"/>
    <x v="82"/>
    <x v="0"/>
    <x v="0"/>
    <x v="0"/>
    <x v="0"/>
    <x v="7"/>
  </r>
  <r>
    <s v="JARDINS PARTAGES T3"/>
    <d v="2024-08-20T00:00:00"/>
    <d v="1899-12-30T16:00:00"/>
    <d v="2024-08-20T00:00:00"/>
    <d v="1899-12-30T16:30:00"/>
    <x v="82"/>
    <x v="0"/>
    <x v="0"/>
    <x v="0"/>
    <x v="0"/>
    <x v="7"/>
  </r>
  <r>
    <s v="JARDINS PARTAGES T3"/>
    <d v="2024-08-21T00:00:00"/>
    <d v="1899-12-30T16:30:00"/>
    <d v="2024-08-21T00:00:00"/>
    <d v="1899-12-30T17:00:00"/>
    <x v="82"/>
    <x v="0"/>
    <x v="0"/>
    <x v="0"/>
    <x v="0"/>
    <x v="7"/>
  </r>
  <r>
    <s v="JARDINS PARTAGES T3"/>
    <d v="2024-08-23T00:00:00"/>
    <d v="1899-12-30T10:00:00"/>
    <d v="2024-08-23T00:00:00"/>
    <d v="1899-12-30T10:30:00"/>
    <x v="82"/>
    <x v="0"/>
    <x v="0"/>
    <x v="0"/>
    <x v="0"/>
    <x v="7"/>
  </r>
  <r>
    <s v="JARDINS PARTAGES T3"/>
    <d v="2024-08-27T00:00:00"/>
    <d v="1899-12-30T10:00:00"/>
    <d v="2024-08-27T00:00:00"/>
    <d v="1899-12-30T10:30:00"/>
    <x v="82"/>
    <x v="0"/>
    <x v="0"/>
    <x v="0"/>
    <x v="0"/>
    <x v="7"/>
  </r>
  <r>
    <s v="JARDINS PARTAGES T3"/>
    <d v="2024-08-28T00:00:00"/>
    <d v="1899-12-30T09:00:00"/>
    <d v="2024-08-28T00:00:00"/>
    <d v="1899-12-30T09:30:00"/>
    <x v="82"/>
    <x v="0"/>
    <x v="0"/>
    <x v="0"/>
    <x v="0"/>
    <x v="7"/>
  </r>
  <r>
    <s v="JARDINS PARTAGES T3"/>
    <d v="2024-08-26T00:00:00"/>
    <d v="1899-12-30T14:30:00"/>
    <d v="2024-08-26T00:00:00"/>
    <d v="1899-12-30T15:00:00"/>
    <x v="82"/>
    <x v="0"/>
    <x v="0"/>
    <x v="0"/>
    <x v="0"/>
    <x v="7"/>
  </r>
  <r>
    <m/>
    <d v="2024-07-18T00:00:00"/>
    <d v="1899-12-30T08:00:00"/>
    <d v="2024-07-18T00:00:00"/>
    <d v="1899-12-30T12:00:00"/>
    <x v="82"/>
    <x v="0"/>
    <x v="5"/>
    <x v="2"/>
    <x v="5"/>
    <x v="6"/>
  </r>
  <r>
    <s v="JARDINS PARTAGES Tranche 3 : vérifier si passage au CM du 27/07"/>
    <d v="2024-07-29T00:00:00"/>
    <d v="1899-12-30T08:00:00"/>
    <d v="2024-07-29T00:00:00"/>
    <d v="1899-12-30T12:00:00"/>
    <x v="82"/>
    <x v="0"/>
    <x v="5"/>
    <x v="2"/>
    <x v="5"/>
    <x v="6"/>
  </r>
  <r>
    <s v="JARDINS PARTAGES T3 : M-1 avant fin du contrat de réservation"/>
    <d v="2024-08-30T00:00:00"/>
    <d v="1899-12-30T08:00:00"/>
    <d v="2024-08-30T00:00:00"/>
    <d v="1899-12-30T11:00:00"/>
    <x v="82"/>
    <x v="0"/>
    <x v="5"/>
    <x v="2"/>
    <x v="9"/>
    <x v="7"/>
  </r>
  <r>
    <s v="JP Revue d'architecture"/>
    <d v="2024-08-14T00:00:00"/>
    <d v="1899-12-30T08:00:00"/>
    <d v="2024-08-14T00:00:00"/>
    <d v="1899-12-30T11:00:00"/>
    <x v="82"/>
    <x v="0"/>
    <x v="5"/>
    <x v="2"/>
    <x v="9"/>
    <x v="7"/>
  </r>
  <r>
    <m/>
    <d v="2024-08-16T00:00:00"/>
    <d v="1899-12-30T08:00:00"/>
    <d v="2024-08-16T00:00:00"/>
    <d v="1899-12-30T11:00:00"/>
    <x v="82"/>
    <x v="0"/>
    <x v="5"/>
    <x v="2"/>
    <x v="9"/>
    <x v="7"/>
  </r>
  <r>
    <m/>
    <d v="2024-08-20T00:00:00"/>
    <d v="1899-12-30T08:00:00"/>
    <d v="2024-08-20T00:00:00"/>
    <d v="1899-12-30T12:00:00"/>
    <x v="82"/>
    <x v="0"/>
    <x v="5"/>
    <x v="2"/>
    <x v="5"/>
    <x v="7"/>
  </r>
  <r>
    <m/>
    <d v="2024-08-27T00:00:00"/>
    <d v="1899-12-30T08:00:00"/>
    <d v="2024-08-27T00:00:00"/>
    <d v="1899-12-30T12:00:00"/>
    <x v="82"/>
    <x v="0"/>
    <x v="5"/>
    <x v="2"/>
    <x v="5"/>
    <x v="7"/>
  </r>
  <r>
    <s v="JARDINS PARTAGES T3"/>
    <d v="2024-04-08T00:00:00"/>
    <d v="1899-12-30T13:00:00"/>
    <d v="2024-04-08T00:00:00"/>
    <d v="1899-12-30T14:00:00"/>
    <x v="82"/>
    <x v="0"/>
    <x v="0"/>
    <x v="0"/>
    <x v="4"/>
    <x v="0"/>
  </r>
  <r>
    <s v="JARDINS PARTAGES T3"/>
    <d v="2024-04-10T00:00:00"/>
    <d v="1899-12-30T15:00:00"/>
    <d v="2024-04-10T00:00:00"/>
    <d v="1899-12-30T16:00:00"/>
    <x v="82"/>
    <x v="0"/>
    <x v="0"/>
    <x v="0"/>
    <x v="4"/>
    <x v="0"/>
  </r>
  <r>
    <s v="JARDINS PARTAGES T3"/>
    <d v="2024-04-11T00:00:00"/>
    <d v="1899-12-30T13:30:00"/>
    <d v="2024-04-11T00:00:00"/>
    <d v="1899-12-30T15:00:00"/>
    <x v="82"/>
    <x v="0"/>
    <x v="0"/>
    <x v="0"/>
    <x v="1"/>
    <x v="0"/>
  </r>
  <r>
    <s v="JARDINS PARTAGES T3"/>
    <d v="2024-04-30T00:00:00"/>
    <d v="1899-12-30T10:30:00"/>
    <d v="2024-04-30T00:00:00"/>
    <d v="1899-12-30T12:00:00"/>
    <x v="82"/>
    <x v="0"/>
    <x v="0"/>
    <x v="0"/>
    <x v="1"/>
    <x v="0"/>
  </r>
  <r>
    <s v="JARDINS PARTAGES T3"/>
    <d v="2024-04-25T00:00:00"/>
    <d v="1899-12-30T13:00:00"/>
    <d v="2024-04-25T00:00:00"/>
    <d v="1899-12-30T14:00:00"/>
    <x v="82"/>
    <x v="0"/>
    <x v="0"/>
    <x v="0"/>
    <x v="4"/>
    <x v="0"/>
  </r>
  <r>
    <s v="JARDINS PARTAGES T3"/>
    <d v="2024-04-23T00:00:00"/>
    <d v="1899-12-30T09:00:00"/>
    <d v="2024-04-23T00:00:00"/>
    <d v="1899-12-30T10:00:00"/>
    <x v="82"/>
    <x v="0"/>
    <x v="0"/>
    <x v="0"/>
    <x v="4"/>
    <x v="0"/>
  </r>
  <r>
    <s v="JARDINS PARTAGES T3"/>
    <d v="2024-04-22T00:00:00"/>
    <d v="1899-12-30T15:30:00"/>
    <d v="2024-04-22T00:00:00"/>
    <d v="1899-12-30T16:30:00"/>
    <x v="82"/>
    <x v="0"/>
    <x v="0"/>
    <x v="0"/>
    <x v="4"/>
    <x v="0"/>
  </r>
  <r>
    <s v="JARDINS PARTAGES T3"/>
    <d v="2024-04-15T00:00:00"/>
    <d v="1899-12-30T13:00:00"/>
    <d v="2024-04-15T00:00:00"/>
    <d v="1899-12-30T14:00:00"/>
    <x v="82"/>
    <x v="0"/>
    <x v="0"/>
    <x v="0"/>
    <x v="4"/>
    <x v="0"/>
  </r>
  <r>
    <s v="Fin de GPA "/>
    <d v="2024-07-12T00:00:00"/>
    <d v="1899-12-30T09:30:00"/>
    <d v="2024-07-12T00:00:00"/>
    <d v="1899-12-30T10:00:00"/>
    <x v="83"/>
    <x v="0"/>
    <x v="1"/>
    <x v="0"/>
    <x v="0"/>
    <x v="6"/>
  </r>
  <r>
    <s v="Vérifications pièces VEFA"/>
    <d v="2024-02-01T00:00:00"/>
    <d v="1899-12-30T14:30:00"/>
    <d v="2024-02-01T00:00:00"/>
    <d v="1899-12-30T15:00:00"/>
    <x v="83"/>
    <x v="0"/>
    <x v="1"/>
    <x v="0"/>
    <x v="0"/>
    <x v="4"/>
  </r>
  <r>
    <m/>
    <d v="2024-02-06T00:00:00"/>
    <d v="1899-12-30T10:30:00"/>
    <d v="2024-02-06T00:00:00"/>
    <d v="1899-12-30T11:30:00"/>
    <x v="83"/>
    <x v="0"/>
    <x v="1"/>
    <x v="0"/>
    <x v="4"/>
    <x v="4"/>
  </r>
  <r>
    <m/>
    <d v="2024-02-20T00:00:00"/>
    <d v="1899-12-30T14:00:00"/>
    <d v="2024-02-20T00:00:00"/>
    <d v="1899-12-30T15:00:00"/>
    <x v="83"/>
    <x v="0"/>
    <x v="1"/>
    <x v="0"/>
    <x v="4"/>
    <x v="4"/>
  </r>
  <r>
    <m/>
    <d v="2024-02-21T00:00:00"/>
    <d v="1899-12-30T10:00:00"/>
    <d v="2024-02-21T00:00:00"/>
    <d v="1899-12-30T10:30:00"/>
    <x v="83"/>
    <x v="0"/>
    <x v="1"/>
    <x v="0"/>
    <x v="0"/>
    <x v="4"/>
  </r>
  <r>
    <m/>
    <d v="2024-04-30T00:00:00"/>
    <d v="1899-12-30T11:30:00"/>
    <d v="2024-04-30T00:00:00"/>
    <d v="1899-12-30T12:00:00"/>
    <x v="83"/>
    <x v="0"/>
    <x v="1"/>
    <x v="0"/>
    <x v="0"/>
    <x v="0"/>
  </r>
  <r>
    <m/>
    <d v="2024-05-13T00:00:00"/>
    <d v="1899-12-30T14:30:00"/>
    <d v="2024-05-13T00:00:00"/>
    <d v="1899-12-30T17:00:00"/>
    <x v="83"/>
    <x v="0"/>
    <x v="1"/>
    <x v="0"/>
    <x v="11"/>
    <x v="1"/>
  </r>
  <r>
    <s v="JEAN PAYET Note libération RG "/>
    <d v="2024-06-03T00:00:00"/>
    <d v="1899-12-30T10:30:00"/>
    <d v="2024-06-03T00:00:00"/>
    <d v="1899-12-30T11:00:00"/>
    <x v="83"/>
    <x v="0"/>
    <x v="1"/>
    <x v="0"/>
    <x v="0"/>
    <x v="3"/>
  </r>
  <r>
    <m/>
    <d v="2024-06-03T00:00:00"/>
    <d v="1899-12-30T10:00:00"/>
    <d v="2024-06-03T00:00:00"/>
    <d v="1899-12-30T10:30:00"/>
    <x v="83"/>
    <x v="0"/>
    <x v="1"/>
    <x v="0"/>
    <x v="0"/>
    <x v="3"/>
  </r>
  <r>
    <s v="Archivage"/>
    <d v="2024-01-04T00:00:00"/>
    <d v="1899-12-30T14:30:00"/>
    <d v="2024-01-04T00:00:00"/>
    <d v="1899-12-30T17:00:00"/>
    <x v="84"/>
    <x v="0"/>
    <x v="2"/>
    <x v="1"/>
    <x v="11"/>
    <x v="2"/>
  </r>
  <r>
    <s v="Archivage"/>
    <d v="2024-01-08T00:00:00"/>
    <d v="1899-12-30T10:00:00"/>
    <d v="2024-01-08T00:00:00"/>
    <d v="1899-12-30T12:00:00"/>
    <x v="84"/>
    <x v="0"/>
    <x v="2"/>
    <x v="1"/>
    <x v="2"/>
    <x v="2"/>
  </r>
  <r>
    <m/>
    <d v="2024-01-08T00:00:00"/>
    <d v="1899-12-30T13:00:00"/>
    <d v="2024-01-08T00:00:00"/>
    <d v="1899-12-30T15:00:00"/>
    <x v="84"/>
    <x v="0"/>
    <x v="2"/>
    <x v="1"/>
    <x v="2"/>
    <x v="2"/>
  </r>
  <r>
    <s v="Tri classement"/>
    <d v="2024-01-18T00:00:00"/>
    <d v="1899-12-30T14:00:00"/>
    <d v="2024-01-18T00:00:00"/>
    <d v="1899-12-30T17:00:00"/>
    <x v="84"/>
    <x v="0"/>
    <x v="2"/>
    <x v="1"/>
    <x v="9"/>
    <x v="2"/>
  </r>
  <r>
    <m/>
    <d v="2024-01-22T00:00:00"/>
    <d v="1899-12-30T10:30:00"/>
    <d v="2024-01-22T00:00:00"/>
    <d v="1899-12-30T12:00:00"/>
    <x v="84"/>
    <x v="0"/>
    <x v="2"/>
    <x v="1"/>
    <x v="1"/>
    <x v="2"/>
  </r>
  <r>
    <m/>
    <d v="2024-01-30T00:00:00"/>
    <d v="1899-12-30T14:30:00"/>
    <d v="2024-01-30T00:00:00"/>
    <d v="1899-12-30T15:00:00"/>
    <x v="84"/>
    <x v="0"/>
    <x v="2"/>
    <x v="1"/>
    <x v="0"/>
    <x v="2"/>
  </r>
  <r>
    <s v="Archivage"/>
    <d v="2024-01-04T00:00:00"/>
    <d v="1899-12-30T14:30:00"/>
    <d v="2024-01-04T00:00:00"/>
    <d v="1899-12-30T17:00:00"/>
    <x v="84"/>
    <x v="0"/>
    <x v="1"/>
    <x v="0"/>
    <x v="11"/>
    <x v="2"/>
  </r>
  <r>
    <s v="Archivage"/>
    <d v="2024-01-08T00:00:00"/>
    <d v="1899-12-30T10:00:00"/>
    <d v="2024-01-08T00:00:00"/>
    <d v="1899-12-30T12:00:00"/>
    <x v="84"/>
    <x v="0"/>
    <x v="1"/>
    <x v="0"/>
    <x v="2"/>
    <x v="2"/>
  </r>
  <r>
    <m/>
    <d v="2024-01-08T00:00:00"/>
    <d v="1899-12-30T13:00:00"/>
    <d v="2024-01-08T00:00:00"/>
    <d v="1899-12-30T15:00:00"/>
    <x v="84"/>
    <x v="0"/>
    <x v="1"/>
    <x v="0"/>
    <x v="2"/>
    <x v="2"/>
  </r>
  <r>
    <s v="Tri classement"/>
    <d v="2024-01-18T00:00:00"/>
    <d v="1899-12-30T14:00:00"/>
    <d v="2024-01-18T00:00:00"/>
    <d v="1899-12-30T17:00:00"/>
    <x v="84"/>
    <x v="0"/>
    <x v="1"/>
    <x v="0"/>
    <x v="9"/>
    <x v="2"/>
  </r>
  <r>
    <m/>
    <d v="2024-01-22T00:00:00"/>
    <d v="1899-12-30T10:30:00"/>
    <d v="2024-01-22T00:00:00"/>
    <d v="1899-12-30T12:00:00"/>
    <x v="84"/>
    <x v="0"/>
    <x v="1"/>
    <x v="0"/>
    <x v="1"/>
    <x v="2"/>
  </r>
  <r>
    <m/>
    <d v="2024-01-30T00:00:00"/>
    <d v="1899-12-30T14:30:00"/>
    <d v="2024-01-30T00:00:00"/>
    <d v="1899-12-30T15:00:00"/>
    <x v="84"/>
    <x v="0"/>
    <x v="1"/>
    <x v="0"/>
    <x v="0"/>
    <x v="2"/>
  </r>
  <r>
    <m/>
    <d v="2024-02-05T00:00:00"/>
    <d v="1899-12-30T13:30:00"/>
    <d v="2024-02-05T00:00:00"/>
    <d v="1899-12-30T15:30:00"/>
    <x v="84"/>
    <x v="0"/>
    <x v="1"/>
    <x v="0"/>
    <x v="2"/>
    <x v="4"/>
  </r>
  <r>
    <m/>
    <d v="2024-07-01T00:00:00"/>
    <d v="1899-12-30T11:00:00"/>
    <d v="2024-07-01T00:00:00"/>
    <d v="1899-12-30T12:00:00"/>
    <x v="85"/>
    <x v="0"/>
    <x v="5"/>
    <x v="2"/>
    <x v="4"/>
    <x v="6"/>
  </r>
  <r>
    <m/>
    <d v="2024-07-16T00:00:00"/>
    <d v="1899-12-30T13:00:00"/>
    <d v="2024-07-16T00:00:00"/>
    <d v="1899-12-30T17:00:00"/>
    <x v="85"/>
    <x v="0"/>
    <x v="5"/>
    <x v="2"/>
    <x v="5"/>
    <x v="6"/>
  </r>
  <r>
    <s v="Op : KALOUPILE-BEGONIA - présentation APS"/>
    <d v="2024-07-30T00:00:00"/>
    <d v="1899-12-30T13:00:00"/>
    <d v="2024-07-30T00:00:00"/>
    <d v="1899-12-30T17:00:00"/>
    <x v="85"/>
    <x v="0"/>
    <x v="5"/>
    <x v="2"/>
    <x v="5"/>
    <x v="6"/>
  </r>
  <r>
    <m/>
    <d v="2024-07-24T00:00:00"/>
    <d v="1899-12-30T08:00:00"/>
    <d v="2024-07-24T00:00:00"/>
    <d v="1899-12-30T12:00:00"/>
    <x v="85"/>
    <x v="0"/>
    <x v="5"/>
    <x v="2"/>
    <x v="5"/>
    <x v="6"/>
  </r>
  <r>
    <m/>
    <d v="2024-07-24T00:00:00"/>
    <d v="1899-12-30T13:00:00"/>
    <d v="2024-07-24T00:00:00"/>
    <d v="1899-12-30T17:00:00"/>
    <x v="85"/>
    <x v="0"/>
    <x v="5"/>
    <x v="2"/>
    <x v="5"/>
    <x v="6"/>
  </r>
  <r>
    <m/>
    <d v="2024-07-17T00:00:00"/>
    <d v="1899-12-30T13:00:00"/>
    <d v="2024-07-17T00:00:00"/>
    <d v="1899-12-30T17:00:00"/>
    <x v="85"/>
    <x v="0"/>
    <x v="5"/>
    <x v="2"/>
    <x v="5"/>
    <x v="6"/>
  </r>
  <r>
    <m/>
    <d v="2024-07-25T00:00:00"/>
    <d v="1899-12-30T08:00:00"/>
    <d v="2024-07-25T00:00:00"/>
    <d v="1899-12-30T10:00:00"/>
    <x v="85"/>
    <x v="0"/>
    <x v="5"/>
    <x v="2"/>
    <x v="2"/>
    <x v="6"/>
  </r>
  <r>
    <s v="Op&quot;KALOUPILE-BEGONIA&quot; : accès à l'opération"/>
    <d v="2024-07-29T00:00:00"/>
    <d v="1899-12-30T13:00:00"/>
    <d v="2024-07-29T00:00:00"/>
    <d v="1899-12-30T17:00:00"/>
    <x v="85"/>
    <x v="0"/>
    <x v="5"/>
    <x v="2"/>
    <x v="5"/>
    <x v="6"/>
  </r>
  <r>
    <s v="Op&quot;KALOUPILE-BEGONIA&quot; : présentation APS (version 2)"/>
    <d v="2024-08-22T00:00:00"/>
    <d v="1899-12-30T15:30:00"/>
    <d v="2024-08-22T00:00:00"/>
    <d v="1899-12-30T17:00:00"/>
    <x v="85"/>
    <x v="0"/>
    <x v="5"/>
    <x v="2"/>
    <x v="1"/>
    <x v="7"/>
  </r>
  <r>
    <s v="Présentation DURANTA - CANNELLE à la DEAL SUD"/>
    <d v="2024-08-19T00:00:00"/>
    <d v="1899-12-30T13:00:00"/>
    <d v="2024-08-19T00:00:00"/>
    <d v="1899-12-30T17:00:00"/>
    <x v="85"/>
    <x v="0"/>
    <x v="5"/>
    <x v="2"/>
    <x v="5"/>
    <x v="7"/>
  </r>
  <r>
    <s v="powerpoint présentation pour séance admin"/>
    <d v="2024-08-21T00:00:00"/>
    <d v="1899-12-30T08:00:00"/>
    <d v="2024-08-21T00:00:00"/>
    <d v="1899-12-30T12:00:00"/>
    <x v="85"/>
    <x v="0"/>
    <x v="5"/>
    <x v="2"/>
    <x v="5"/>
    <x v="7"/>
  </r>
  <r>
    <s v="Prise photo  limite Kaloupilé-Begonia/Riverain"/>
    <d v="2024-08-12T00:00:00"/>
    <d v="1899-12-30T11:00:00"/>
    <d v="2024-08-12T00:00:00"/>
    <d v="1899-12-30T14:00:00"/>
    <x v="85"/>
    <x v="0"/>
    <x v="5"/>
    <x v="2"/>
    <x v="9"/>
    <x v="7"/>
  </r>
  <r>
    <s v="Proposition SA : Présentation de l'opération BEGONIA KALOUPILE / DURANTA"/>
    <d v="2024-08-28T00:00:00"/>
    <d v="1899-12-30T08:00:00"/>
    <d v="2024-08-28T00:00:00"/>
    <d v="1899-12-30T12:00:00"/>
    <x v="85"/>
    <x v="0"/>
    <x v="5"/>
    <x v="2"/>
    <x v="5"/>
    <x v="7"/>
  </r>
  <r>
    <m/>
    <d v="2024-08-06T00:00:00"/>
    <d v="1899-12-30T13:00:00"/>
    <d v="2024-08-06T00:00:00"/>
    <d v="1899-12-30T17:00:00"/>
    <x v="85"/>
    <x v="0"/>
    <x v="5"/>
    <x v="2"/>
    <x v="5"/>
    <x v="7"/>
  </r>
  <r>
    <m/>
    <d v="2024-08-12T00:00:00"/>
    <d v="1899-12-30T08:00:00"/>
    <d v="2024-08-12T00:00:00"/>
    <d v="1899-12-30T11:00:00"/>
    <x v="85"/>
    <x v="0"/>
    <x v="5"/>
    <x v="2"/>
    <x v="9"/>
    <x v="7"/>
  </r>
  <r>
    <s v="KALOUPILE-BEGONIA"/>
    <d v="2024-01-17T00:00:00"/>
    <d v="1899-12-30T08:00:00"/>
    <d v="2024-01-17T00:00:00"/>
    <d v="1899-12-30T12:00:00"/>
    <x v="86"/>
    <x v="0"/>
    <x v="5"/>
    <x v="2"/>
    <x v="5"/>
    <x v="2"/>
  </r>
  <r>
    <s v="KALOUPILE-BEGONIA"/>
    <d v="2024-02-02T00:00:00"/>
    <d v="1899-12-30T08:00:00"/>
    <d v="2024-02-02T00:00:00"/>
    <d v="1899-12-30T09:30:00"/>
    <x v="86"/>
    <x v="0"/>
    <x v="0"/>
    <x v="0"/>
    <x v="1"/>
    <x v="4"/>
  </r>
  <r>
    <s v="KALOUPILE-BEGONIA"/>
    <d v="2024-02-06T00:00:00"/>
    <d v="1899-12-30T08:00:00"/>
    <d v="2024-02-06T00:00:00"/>
    <d v="1899-12-30T10:30:00"/>
    <x v="86"/>
    <x v="0"/>
    <x v="0"/>
    <x v="0"/>
    <x v="11"/>
    <x v="4"/>
  </r>
  <r>
    <s v="KALOUPILE-BEGONIA"/>
    <d v="2024-02-07T00:00:00"/>
    <d v="1899-12-30T10:30:00"/>
    <d v="2024-02-07T00:00:00"/>
    <d v="1899-12-30T11:30:00"/>
    <x v="86"/>
    <x v="0"/>
    <x v="0"/>
    <x v="0"/>
    <x v="4"/>
    <x v="4"/>
  </r>
  <r>
    <s v="KALOUPILE-BEGONIA"/>
    <d v="2024-02-08T00:00:00"/>
    <d v="1899-12-30T08:30:00"/>
    <d v="2024-02-08T00:00:00"/>
    <d v="1899-12-30T10:00:00"/>
    <x v="86"/>
    <x v="0"/>
    <x v="0"/>
    <x v="0"/>
    <x v="1"/>
    <x v="4"/>
  </r>
  <r>
    <s v="KALOUPILE-BEGONIA"/>
    <d v="2024-02-09T00:00:00"/>
    <d v="1899-12-30T09:00:00"/>
    <d v="2024-02-09T00:00:00"/>
    <d v="1899-12-30T10:00:00"/>
    <x v="86"/>
    <x v="0"/>
    <x v="0"/>
    <x v="0"/>
    <x v="4"/>
    <x v="4"/>
  </r>
  <r>
    <s v="KALOUPILE-BEGONIA"/>
    <d v="2024-02-12T00:00:00"/>
    <d v="1899-12-30T09:00:00"/>
    <d v="2024-02-12T00:00:00"/>
    <d v="1899-12-30T10:00:00"/>
    <x v="86"/>
    <x v="0"/>
    <x v="0"/>
    <x v="0"/>
    <x v="4"/>
    <x v="4"/>
  </r>
  <r>
    <s v="KALOUPILE-BEGONIA"/>
    <d v="2024-02-14T00:00:00"/>
    <d v="1899-12-30T13:30:00"/>
    <d v="2024-02-14T00:00:00"/>
    <d v="1899-12-30T14:30:00"/>
    <x v="86"/>
    <x v="0"/>
    <x v="0"/>
    <x v="0"/>
    <x v="4"/>
    <x v="4"/>
  </r>
  <r>
    <s v="KALOUPILE-BEGONIA"/>
    <d v="2024-02-19T00:00:00"/>
    <d v="1899-12-30T13:00:00"/>
    <d v="2024-02-19T00:00:00"/>
    <d v="1899-12-30T14:00:00"/>
    <x v="86"/>
    <x v="0"/>
    <x v="0"/>
    <x v="0"/>
    <x v="4"/>
    <x v="4"/>
  </r>
  <r>
    <s v="KALOUPILE-BEGONIA"/>
    <d v="2024-02-20T00:00:00"/>
    <d v="1899-12-30T08:30:00"/>
    <d v="2024-02-20T00:00:00"/>
    <d v="1899-12-30T09:30:00"/>
    <x v="86"/>
    <x v="0"/>
    <x v="0"/>
    <x v="0"/>
    <x v="4"/>
    <x v="4"/>
  </r>
  <r>
    <s v="KALOUPILE-BEGONIA"/>
    <d v="2024-02-22T00:00:00"/>
    <d v="1899-12-30T08:30:00"/>
    <d v="2024-02-22T00:00:00"/>
    <d v="1899-12-30T10:00:00"/>
    <x v="86"/>
    <x v="0"/>
    <x v="0"/>
    <x v="0"/>
    <x v="1"/>
    <x v="4"/>
  </r>
  <r>
    <s v="KALOUPILE-BEGONIA"/>
    <d v="2024-02-23T00:00:00"/>
    <d v="1899-12-30T09:30:00"/>
    <d v="2024-02-23T00:00:00"/>
    <d v="1899-12-30T10:30:00"/>
    <x v="86"/>
    <x v="0"/>
    <x v="0"/>
    <x v="0"/>
    <x v="4"/>
    <x v="4"/>
  </r>
  <r>
    <s v="KALOUPILE-BEGONIA"/>
    <d v="2024-02-28T00:00:00"/>
    <d v="1899-12-30T08:00:00"/>
    <d v="2024-02-28T00:00:00"/>
    <d v="1899-12-30T09:30:00"/>
    <x v="86"/>
    <x v="0"/>
    <x v="0"/>
    <x v="0"/>
    <x v="1"/>
    <x v="4"/>
  </r>
  <r>
    <s v="KALOUPILE-BEGONIA"/>
    <d v="2024-02-28T00:00:00"/>
    <d v="1899-12-30T11:00:00"/>
    <d v="2024-02-28T00:00:00"/>
    <d v="1899-12-30T11:30:00"/>
    <x v="86"/>
    <x v="0"/>
    <x v="0"/>
    <x v="0"/>
    <x v="0"/>
    <x v="4"/>
  </r>
  <r>
    <s v="KALOUPILE-BEGONIA"/>
    <d v="2024-02-29T00:00:00"/>
    <d v="1899-12-30T08:30:00"/>
    <d v="2024-02-29T00:00:00"/>
    <d v="1899-12-30T10:00:00"/>
    <x v="86"/>
    <x v="0"/>
    <x v="0"/>
    <x v="0"/>
    <x v="1"/>
    <x v="4"/>
  </r>
  <r>
    <s v="KALOUPILE-BEGONIA : OUVERTURE PLIS MOE"/>
    <d v="2024-03-07T00:00:00"/>
    <d v="1899-12-30T13:30:00"/>
    <d v="2024-03-07T00:00:00"/>
    <d v="1899-12-30T14:30:00"/>
    <x v="86"/>
    <x v="0"/>
    <x v="0"/>
    <x v="0"/>
    <x v="4"/>
    <x v="5"/>
  </r>
  <r>
    <s v="KALOUPILE-BEGONIA"/>
    <d v="2024-03-29T00:00:00"/>
    <d v="1899-12-30T10:00:00"/>
    <d v="2024-03-29T00:00:00"/>
    <d v="1899-12-30T10:30:00"/>
    <x v="86"/>
    <x v="0"/>
    <x v="0"/>
    <x v="0"/>
    <x v="0"/>
    <x v="5"/>
  </r>
  <r>
    <s v="KALOUPILE-BEGONIA"/>
    <d v="2024-03-28T00:00:00"/>
    <d v="1899-12-30T13:30:00"/>
    <d v="2024-03-28T00:00:00"/>
    <d v="1899-12-30T14:00:00"/>
    <x v="86"/>
    <x v="0"/>
    <x v="0"/>
    <x v="0"/>
    <x v="0"/>
    <x v="5"/>
  </r>
  <r>
    <s v="KALOUPILE-BEGONIA"/>
    <d v="2024-03-27T00:00:00"/>
    <d v="1899-12-30T13:00:00"/>
    <d v="2024-03-27T00:00:00"/>
    <d v="1899-12-30T13:30:00"/>
    <x v="86"/>
    <x v="0"/>
    <x v="0"/>
    <x v="0"/>
    <x v="0"/>
    <x v="5"/>
  </r>
  <r>
    <s v="KALOUPILE-BEGONIA"/>
    <d v="2024-03-28T00:00:00"/>
    <d v="1899-12-30T15:00:00"/>
    <d v="2024-03-28T00:00:00"/>
    <d v="1899-12-30T17:00:00"/>
    <x v="86"/>
    <x v="0"/>
    <x v="0"/>
    <x v="0"/>
    <x v="2"/>
    <x v="5"/>
  </r>
  <r>
    <s v="KALOUPILE-BEGONIA"/>
    <d v="2024-03-26T00:00:00"/>
    <d v="1899-12-30T08:00:00"/>
    <d v="2024-03-26T00:00:00"/>
    <d v="1899-12-30T08:30:00"/>
    <x v="86"/>
    <x v="0"/>
    <x v="0"/>
    <x v="0"/>
    <x v="0"/>
    <x v="5"/>
  </r>
  <r>
    <s v="KALOUPILE-BEGONIA"/>
    <d v="2024-03-25T00:00:00"/>
    <d v="1899-12-30T10:00:00"/>
    <d v="2024-03-25T00:00:00"/>
    <d v="1899-12-30T10:30:00"/>
    <x v="86"/>
    <x v="0"/>
    <x v="0"/>
    <x v="0"/>
    <x v="0"/>
    <x v="5"/>
  </r>
  <r>
    <s v="KALOUPILE-BEGONIA"/>
    <d v="2024-03-25T00:00:00"/>
    <d v="1899-12-30T15:00:00"/>
    <d v="2024-03-25T00:00:00"/>
    <d v="1899-12-30T15:30:00"/>
    <x v="86"/>
    <x v="0"/>
    <x v="0"/>
    <x v="0"/>
    <x v="0"/>
    <x v="5"/>
  </r>
  <r>
    <s v="KALOUPILE-BEGONIA"/>
    <d v="2024-03-04T00:00:00"/>
    <d v="1899-12-30T10:00:00"/>
    <d v="2024-03-04T00:00:00"/>
    <d v="1899-12-30T11:30:00"/>
    <x v="86"/>
    <x v="0"/>
    <x v="0"/>
    <x v="0"/>
    <x v="1"/>
    <x v="5"/>
  </r>
  <r>
    <s v="KALOUPILE-BEGONIA"/>
    <d v="2024-03-06T00:00:00"/>
    <d v="1899-12-30T08:00:00"/>
    <d v="2024-03-06T00:00:00"/>
    <d v="1899-12-30T09:00:00"/>
    <x v="86"/>
    <x v="0"/>
    <x v="0"/>
    <x v="0"/>
    <x v="4"/>
    <x v="5"/>
  </r>
  <r>
    <s v="KALOUPILE-BEGONIA"/>
    <d v="2024-03-06T00:00:00"/>
    <d v="1899-12-30T15:00:00"/>
    <d v="2024-03-06T00:00:00"/>
    <d v="1899-12-30T15:30:00"/>
    <x v="86"/>
    <x v="0"/>
    <x v="0"/>
    <x v="0"/>
    <x v="0"/>
    <x v="5"/>
  </r>
  <r>
    <s v="KALOUPILE-BEGONIA"/>
    <d v="2024-03-07T00:00:00"/>
    <d v="1899-12-30T13:30:00"/>
    <d v="2024-03-07T00:00:00"/>
    <d v="1899-12-30T14:30:00"/>
    <x v="86"/>
    <x v="0"/>
    <x v="0"/>
    <x v="0"/>
    <x v="4"/>
    <x v="5"/>
  </r>
  <r>
    <s v="KALOUPILE-BEGONIA"/>
    <d v="2024-03-11T00:00:00"/>
    <d v="1899-12-30T08:00:00"/>
    <d v="2024-03-11T00:00:00"/>
    <d v="1899-12-30T08:30:00"/>
    <x v="86"/>
    <x v="0"/>
    <x v="0"/>
    <x v="0"/>
    <x v="0"/>
    <x v="5"/>
  </r>
  <r>
    <s v="KALOUPILE-BEGONIA"/>
    <d v="2024-03-11T00:00:00"/>
    <d v="1899-12-30T14:30:00"/>
    <d v="2024-03-11T00:00:00"/>
    <d v="1899-12-30T15:30:00"/>
    <x v="86"/>
    <x v="0"/>
    <x v="0"/>
    <x v="0"/>
    <x v="4"/>
    <x v="5"/>
  </r>
  <r>
    <s v="KALOUPILE-BEGONIA"/>
    <d v="2024-03-13T00:00:00"/>
    <d v="1899-12-30T10:00:00"/>
    <d v="2024-03-13T00:00:00"/>
    <d v="1899-12-30T10:30:00"/>
    <x v="86"/>
    <x v="0"/>
    <x v="0"/>
    <x v="0"/>
    <x v="0"/>
    <x v="5"/>
  </r>
  <r>
    <s v="KALOUPILE-BEGONIA"/>
    <d v="2024-03-15T00:00:00"/>
    <d v="1899-12-30T08:00:00"/>
    <d v="2024-03-15T00:00:00"/>
    <d v="1899-12-30T09:30:00"/>
    <x v="86"/>
    <x v="0"/>
    <x v="0"/>
    <x v="0"/>
    <x v="1"/>
    <x v="5"/>
  </r>
  <r>
    <s v="KALOUPILE-BEGONIA"/>
    <d v="2024-03-18T00:00:00"/>
    <d v="1899-12-30T14:30:00"/>
    <d v="2024-03-18T00:00:00"/>
    <d v="1899-12-30T15:30:00"/>
    <x v="86"/>
    <x v="0"/>
    <x v="0"/>
    <x v="0"/>
    <x v="4"/>
    <x v="5"/>
  </r>
  <r>
    <s v="KALOUPILE-BEGONIA"/>
    <d v="2024-03-19T00:00:00"/>
    <d v="1899-12-30T15:00:00"/>
    <d v="2024-03-19T00:00:00"/>
    <d v="1899-12-30T16:00:00"/>
    <x v="86"/>
    <x v="0"/>
    <x v="0"/>
    <x v="0"/>
    <x v="4"/>
    <x v="5"/>
  </r>
  <r>
    <s v="KALOUPILE-BEGONIA"/>
    <d v="2024-03-21T00:00:00"/>
    <d v="1899-12-30T08:00:00"/>
    <d v="2024-03-21T00:00:00"/>
    <d v="1899-12-30T09:30:00"/>
    <x v="86"/>
    <x v="0"/>
    <x v="0"/>
    <x v="0"/>
    <x v="1"/>
    <x v="5"/>
  </r>
  <r>
    <s v="KALOUPILE-BEGONIA"/>
    <d v="2024-03-21T00:00:00"/>
    <d v="1899-12-30T15:00:00"/>
    <d v="2024-03-21T00:00:00"/>
    <d v="1899-12-30T16:00:00"/>
    <x v="86"/>
    <x v="0"/>
    <x v="0"/>
    <x v="0"/>
    <x v="4"/>
    <x v="5"/>
  </r>
  <r>
    <s v="Mise au point sur opérations RHI KALOUPILE BEGONIA DURANTA avant lancement consultation MOE"/>
    <d v="2024-01-26T00:00:00"/>
    <d v="1899-12-30T10:00:00"/>
    <d v="2024-01-26T00:00:00"/>
    <d v="1899-12-30T10:30:00"/>
    <x v="86"/>
    <x v="0"/>
    <x v="0"/>
    <x v="0"/>
    <x v="0"/>
    <x v="2"/>
  </r>
  <r>
    <s v="KALOUPILE"/>
    <d v="2024-01-31T00:00:00"/>
    <d v="1899-12-30T13:30:00"/>
    <d v="2024-01-31T00:00:00"/>
    <d v="1899-12-30T15:30:00"/>
    <x v="86"/>
    <x v="0"/>
    <x v="0"/>
    <x v="0"/>
    <x v="2"/>
    <x v="2"/>
  </r>
  <r>
    <s v="KALOUPILE"/>
    <d v="2024-01-30T00:00:00"/>
    <d v="1899-12-30T14:00:00"/>
    <d v="2024-01-30T00:00:00"/>
    <d v="1899-12-30T14:30:00"/>
    <x v="86"/>
    <x v="0"/>
    <x v="0"/>
    <x v="0"/>
    <x v="0"/>
    <x v="2"/>
  </r>
  <r>
    <s v="KALOUPILE"/>
    <d v="2024-01-22T00:00:00"/>
    <d v="1899-12-30T13:30:00"/>
    <d v="2024-01-22T00:00:00"/>
    <d v="1899-12-30T14:30:00"/>
    <x v="86"/>
    <x v="0"/>
    <x v="0"/>
    <x v="0"/>
    <x v="4"/>
    <x v="2"/>
  </r>
  <r>
    <s v="COMITE D'INVESTISSEMENT"/>
    <d v="2024-02-02T00:00:00"/>
    <d v="1899-12-30T09:00:00"/>
    <d v="2024-02-02T00:00:00"/>
    <d v="1899-12-30T11:30:00"/>
    <x v="86"/>
    <x v="0"/>
    <x v="5"/>
    <x v="2"/>
    <x v="11"/>
    <x v="4"/>
  </r>
  <r>
    <m/>
    <d v="2024-02-20T00:00:00"/>
    <d v="1899-12-30T08:00:00"/>
    <d v="2024-02-20T00:00:00"/>
    <d v="1899-12-30T12:00:00"/>
    <x v="86"/>
    <x v="0"/>
    <x v="5"/>
    <x v="2"/>
    <x v="5"/>
    <x v="4"/>
  </r>
  <r>
    <s v="KALOUPILE-BEGONIA : OUVERTURE PLIS MOE"/>
    <d v="2024-03-07T00:00:00"/>
    <d v="1899-12-30T13:30:00"/>
    <d v="2024-03-07T00:00:00"/>
    <d v="1899-12-30T14:30:00"/>
    <x v="86"/>
    <x v="0"/>
    <x v="5"/>
    <x v="2"/>
    <x v="4"/>
    <x v="5"/>
  </r>
  <r>
    <m/>
    <d v="2024-03-07T00:00:00"/>
    <d v="1899-12-30T14:30:00"/>
    <d v="2024-03-07T00:00:00"/>
    <d v="1899-12-30T17:00:00"/>
    <x v="86"/>
    <x v="0"/>
    <x v="5"/>
    <x v="2"/>
    <x v="11"/>
    <x v="5"/>
  </r>
  <r>
    <m/>
    <d v="2024-03-11T00:00:00"/>
    <d v="1899-12-30T08:00:00"/>
    <d v="2024-03-11T00:00:00"/>
    <d v="1899-12-30T12:00:00"/>
    <x v="86"/>
    <x v="0"/>
    <x v="5"/>
    <x v="2"/>
    <x v="5"/>
    <x v="5"/>
  </r>
  <r>
    <m/>
    <d v="2024-03-11T00:00:00"/>
    <d v="1899-12-30T13:00:00"/>
    <d v="2024-03-11T00:00:00"/>
    <d v="1899-12-30T17:00:00"/>
    <x v="86"/>
    <x v="0"/>
    <x v="5"/>
    <x v="2"/>
    <x v="5"/>
    <x v="5"/>
  </r>
  <r>
    <m/>
    <d v="2024-04-09T00:00:00"/>
    <d v="1899-12-30T08:00:00"/>
    <d v="2024-04-09T00:00:00"/>
    <d v="1899-12-30T10:00:00"/>
    <x v="86"/>
    <x v="0"/>
    <x v="5"/>
    <x v="2"/>
    <x v="2"/>
    <x v="0"/>
  </r>
  <r>
    <s v="Op &quot;KALOUPILE-BEGONIA&quot; : présentation ESQUISSE"/>
    <d v="2024-05-13T00:00:00"/>
    <d v="1899-12-30T14:30:00"/>
    <d v="2024-05-13T00:00:00"/>
    <d v="1899-12-30T17:00:00"/>
    <x v="86"/>
    <x v="0"/>
    <x v="5"/>
    <x v="2"/>
    <x v="11"/>
    <x v="1"/>
  </r>
  <r>
    <s v="KALOUPILE-BEGONIA : présentation esquisse"/>
    <d v="2024-06-06T00:00:00"/>
    <d v="1899-12-30T13:00:00"/>
    <d v="2024-06-06T00:00:00"/>
    <d v="1899-12-30T15:00:00"/>
    <x v="86"/>
    <x v="0"/>
    <x v="5"/>
    <x v="2"/>
    <x v="2"/>
    <x v="3"/>
  </r>
  <r>
    <m/>
    <d v="2024-06-10T00:00:00"/>
    <d v="1899-12-30T09:00:00"/>
    <d v="2024-06-10T00:00:00"/>
    <d v="1899-12-30T10:00:00"/>
    <x v="86"/>
    <x v="0"/>
    <x v="5"/>
    <x v="2"/>
    <x v="4"/>
    <x v="3"/>
  </r>
  <r>
    <m/>
    <d v="2024-06-17T00:00:00"/>
    <d v="1899-12-30T15:00:00"/>
    <d v="2024-06-17T00:00:00"/>
    <d v="1899-12-30T17:00:00"/>
    <x v="86"/>
    <x v="0"/>
    <x v="5"/>
    <x v="2"/>
    <x v="2"/>
    <x v="3"/>
  </r>
  <r>
    <m/>
    <d v="2024-06-19T00:00:00"/>
    <d v="1899-12-30T10:00:00"/>
    <d v="2024-06-19T00:00:00"/>
    <d v="1899-12-30T12:00:00"/>
    <x v="86"/>
    <x v="0"/>
    <x v="5"/>
    <x v="2"/>
    <x v="2"/>
    <x v="3"/>
  </r>
  <r>
    <s v="Préparation CI ESQUISSE"/>
    <d v="2024-06-20T00:00:00"/>
    <d v="1899-12-30T13:00:00"/>
    <d v="2024-06-20T00:00:00"/>
    <d v="1899-12-30T17:00:00"/>
    <x v="86"/>
    <x v="0"/>
    <x v="5"/>
    <x v="2"/>
    <x v="5"/>
    <x v="3"/>
  </r>
  <r>
    <m/>
    <d v="2024-06-27T00:00:00"/>
    <d v="1899-12-30T08:00:00"/>
    <d v="2024-06-27T00:00:00"/>
    <d v="1899-12-30T12:00:00"/>
    <x v="86"/>
    <x v="0"/>
    <x v="5"/>
    <x v="2"/>
    <x v="5"/>
    <x v="3"/>
  </r>
  <r>
    <m/>
    <d v="2024-06-27T00:00:00"/>
    <d v="1899-12-30T13:00:00"/>
    <d v="2024-06-27T00:00:00"/>
    <d v="1899-12-30T15:00:00"/>
    <x v="86"/>
    <x v="0"/>
    <x v="5"/>
    <x v="2"/>
    <x v="2"/>
    <x v="3"/>
  </r>
  <r>
    <s v="CASUD : JARDINS PARTAGES Tranche 3"/>
    <d v="2024-07-30T00:00:00"/>
    <d v="1899-12-30T08:30:00"/>
    <d v="2024-07-30T00:00:00"/>
    <d v="1899-12-30T09:00:00"/>
    <x v="86"/>
    <x v="0"/>
    <x v="0"/>
    <x v="0"/>
    <x v="0"/>
    <x v="6"/>
  </r>
  <r>
    <s v="KALOUPILE-BEGONIA"/>
    <d v="2024-07-01T00:00:00"/>
    <d v="1899-12-30T08:30:00"/>
    <d v="2024-07-01T00:00:00"/>
    <d v="1899-12-30T10:00:00"/>
    <x v="86"/>
    <x v="0"/>
    <x v="0"/>
    <x v="0"/>
    <x v="1"/>
    <x v="6"/>
  </r>
  <r>
    <s v="KALOUPILE-BEGONIA"/>
    <d v="2024-07-03T00:00:00"/>
    <d v="1899-12-30T10:30:00"/>
    <d v="2024-07-03T00:00:00"/>
    <d v="1899-12-30T11:30:00"/>
    <x v="86"/>
    <x v="0"/>
    <x v="0"/>
    <x v="0"/>
    <x v="4"/>
    <x v="6"/>
  </r>
  <r>
    <s v="KALOUPILE-BEGONIA"/>
    <d v="2024-07-03T00:00:00"/>
    <d v="1899-12-30T16:00:00"/>
    <d v="2024-07-03T00:00:00"/>
    <d v="1899-12-30T16:30:00"/>
    <x v="86"/>
    <x v="0"/>
    <x v="0"/>
    <x v="0"/>
    <x v="0"/>
    <x v="6"/>
  </r>
  <r>
    <s v="KALOUPILE-BEGONIA"/>
    <d v="2024-07-04T00:00:00"/>
    <d v="1899-12-30T14:30:00"/>
    <d v="2024-07-04T00:00:00"/>
    <d v="1899-12-30T15:30:00"/>
    <x v="86"/>
    <x v="0"/>
    <x v="0"/>
    <x v="0"/>
    <x v="4"/>
    <x v="6"/>
  </r>
  <r>
    <s v="KALOUPILE-BEGONIA"/>
    <d v="2024-07-05T00:00:00"/>
    <d v="1899-12-30T10:00:00"/>
    <d v="2024-07-05T00:00:00"/>
    <d v="1899-12-30T10:30:00"/>
    <x v="86"/>
    <x v="0"/>
    <x v="0"/>
    <x v="0"/>
    <x v="0"/>
    <x v="6"/>
  </r>
  <r>
    <s v="KALOUPILE-BEGONIA"/>
    <d v="2024-07-31T00:00:00"/>
    <d v="1899-12-30T08:30:00"/>
    <d v="2024-07-31T00:00:00"/>
    <d v="1899-12-30T10:30:00"/>
    <x v="86"/>
    <x v="0"/>
    <x v="0"/>
    <x v="0"/>
    <x v="2"/>
    <x v="6"/>
  </r>
  <r>
    <s v="KALOUPILE-BEGONIA"/>
    <d v="2024-07-30T00:00:00"/>
    <d v="1899-12-30T14:30:00"/>
    <d v="2024-07-30T00:00:00"/>
    <d v="1899-12-30T17:00:00"/>
    <x v="86"/>
    <x v="0"/>
    <x v="0"/>
    <x v="0"/>
    <x v="11"/>
    <x v="6"/>
  </r>
  <r>
    <s v="KALOUPILE-BEGONIA"/>
    <d v="2024-07-29T00:00:00"/>
    <d v="1899-12-30T09:00:00"/>
    <d v="2024-07-29T00:00:00"/>
    <d v="1899-12-30T10:00:00"/>
    <x v="86"/>
    <x v="0"/>
    <x v="0"/>
    <x v="0"/>
    <x v="4"/>
    <x v="6"/>
  </r>
  <r>
    <s v="KALOUPILE-BEGONIA"/>
    <d v="2024-07-15T00:00:00"/>
    <d v="1899-12-30T10:00:00"/>
    <d v="2024-07-15T00:00:00"/>
    <d v="1899-12-30T11:30:00"/>
    <x v="86"/>
    <x v="0"/>
    <x v="0"/>
    <x v="0"/>
    <x v="1"/>
    <x v="6"/>
  </r>
  <r>
    <s v="KALOUPILE-BEGONIA"/>
    <d v="2024-07-16T00:00:00"/>
    <d v="1899-12-30T14:30:00"/>
    <d v="2024-07-16T00:00:00"/>
    <d v="1899-12-30T15:30:00"/>
    <x v="86"/>
    <x v="0"/>
    <x v="0"/>
    <x v="0"/>
    <x v="4"/>
    <x v="6"/>
  </r>
  <r>
    <s v="KALOUPILE-BEGONIA"/>
    <d v="2024-07-17T00:00:00"/>
    <d v="1899-12-30T08:30:00"/>
    <d v="2024-07-17T00:00:00"/>
    <d v="1899-12-30T09:30:00"/>
    <x v="86"/>
    <x v="0"/>
    <x v="0"/>
    <x v="0"/>
    <x v="4"/>
    <x v="6"/>
  </r>
  <r>
    <s v="KALOUPILE-BEGONIA"/>
    <d v="2024-07-17T00:00:00"/>
    <d v="1899-12-30T13:00:00"/>
    <d v="2024-07-17T00:00:00"/>
    <d v="1899-12-30T13:30:00"/>
    <x v="86"/>
    <x v="0"/>
    <x v="0"/>
    <x v="0"/>
    <x v="0"/>
    <x v="6"/>
  </r>
  <r>
    <s v="KALOUPILE-BEGONIA"/>
    <d v="2024-07-19T00:00:00"/>
    <d v="1899-12-30T08:00:00"/>
    <d v="2024-07-19T00:00:00"/>
    <d v="1899-12-30T09:30:00"/>
    <x v="86"/>
    <x v="0"/>
    <x v="0"/>
    <x v="0"/>
    <x v="1"/>
    <x v="6"/>
  </r>
  <r>
    <s v="KALOUPILE-BEGONIA"/>
    <d v="2024-07-22T00:00:00"/>
    <d v="1899-12-30T08:00:00"/>
    <d v="2024-07-22T00:00:00"/>
    <d v="1899-12-30T09:30:00"/>
    <x v="86"/>
    <x v="0"/>
    <x v="0"/>
    <x v="0"/>
    <x v="1"/>
    <x v="6"/>
  </r>
  <r>
    <s v="KALOUPILE-BEGONIA"/>
    <d v="2024-07-22T00:00:00"/>
    <d v="1899-12-30T14:30:00"/>
    <d v="2024-07-22T00:00:00"/>
    <d v="1899-12-30T15:00:00"/>
    <x v="86"/>
    <x v="0"/>
    <x v="0"/>
    <x v="0"/>
    <x v="0"/>
    <x v="6"/>
  </r>
  <r>
    <s v="KALOUPILE-BEGONIA"/>
    <d v="2024-07-23T00:00:00"/>
    <d v="1899-12-30T08:30:00"/>
    <d v="2024-07-23T00:00:00"/>
    <d v="1899-12-30T09:30:00"/>
    <x v="86"/>
    <x v="0"/>
    <x v="0"/>
    <x v="0"/>
    <x v="4"/>
    <x v="6"/>
  </r>
  <r>
    <s v="KALOUPILE-BEGONIA"/>
    <d v="2024-07-24T00:00:00"/>
    <d v="1899-12-30T15:00:00"/>
    <d v="2024-07-24T00:00:00"/>
    <d v="1899-12-30T16:00:00"/>
    <x v="86"/>
    <x v="0"/>
    <x v="0"/>
    <x v="0"/>
    <x v="4"/>
    <x v="6"/>
  </r>
  <r>
    <s v="KALOUPILE-BEGONIA"/>
    <d v="2024-07-25T00:00:00"/>
    <d v="1899-12-30T08:30:00"/>
    <d v="2024-07-25T00:00:00"/>
    <d v="1899-12-30T09:30:00"/>
    <x v="86"/>
    <x v="0"/>
    <x v="0"/>
    <x v="0"/>
    <x v="4"/>
    <x v="6"/>
  </r>
  <r>
    <s v="KALOUPILE-BEGONIA"/>
    <d v="2024-07-25T00:00:00"/>
    <d v="1899-12-30T13:00:00"/>
    <d v="2024-07-25T00:00:00"/>
    <d v="1899-12-30T14:30:00"/>
    <x v="86"/>
    <x v="0"/>
    <x v="0"/>
    <x v="0"/>
    <x v="1"/>
    <x v="6"/>
  </r>
  <r>
    <s v="KALOUPILE-BEGONIA"/>
    <d v="2024-07-08T00:00:00"/>
    <d v="1899-12-30T09:30:00"/>
    <d v="2024-07-08T00:00:00"/>
    <d v="1899-12-30T10:30:00"/>
    <x v="86"/>
    <x v="0"/>
    <x v="0"/>
    <x v="0"/>
    <x v="4"/>
    <x v="6"/>
  </r>
  <r>
    <s v="KALOUPILE-BEGONIA"/>
    <d v="2024-07-08T00:00:00"/>
    <d v="1899-12-30T14:00:00"/>
    <d v="2024-07-08T00:00:00"/>
    <d v="1899-12-30T15:00:00"/>
    <x v="86"/>
    <x v="0"/>
    <x v="0"/>
    <x v="0"/>
    <x v="4"/>
    <x v="6"/>
  </r>
  <r>
    <s v="KALOUPILE-BEGONIA"/>
    <d v="2024-07-09T00:00:00"/>
    <d v="1899-12-30T10:00:00"/>
    <d v="2024-07-09T00:00:00"/>
    <d v="1899-12-30T11:30:00"/>
    <x v="86"/>
    <x v="0"/>
    <x v="0"/>
    <x v="0"/>
    <x v="1"/>
    <x v="6"/>
  </r>
  <r>
    <s v="KALOUPILE-BEGONIA"/>
    <d v="2024-07-09T00:00:00"/>
    <d v="1899-12-30T15:00:00"/>
    <d v="2024-07-09T00:00:00"/>
    <d v="1899-12-30T16:30:00"/>
    <x v="86"/>
    <x v="0"/>
    <x v="0"/>
    <x v="0"/>
    <x v="1"/>
    <x v="6"/>
  </r>
  <r>
    <s v="KALOUPILE-BEGONIA"/>
    <d v="2024-07-11T00:00:00"/>
    <d v="1899-12-30T08:30:00"/>
    <d v="2024-07-11T00:00:00"/>
    <d v="1899-12-30T09:00:00"/>
    <x v="86"/>
    <x v="0"/>
    <x v="0"/>
    <x v="0"/>
    <x v="0"/>
    <x v="6"/>
  </r>
  <r>
    <s v="KALOUPILE-BEGONIA"/>
    <d v="2024-07-11T00:00:00"/>
    <d v="1899-12-30T10:00:00"/>
    <d v="2024-07-11T00:00:00"/>
    <d v="1899-12-30T11:00:00"/>
    <x v="86"/>
    <x v="0"/>
    <x v="0"/>
    <x v="0"/>
    <x v="4"/>
    <x v="6"/>
  </r>
  <r>
    <s v="KALOUPILE-BEGONIA"/>
    <d v="2024-05-20T00:00:00"/>
    <d v="1899-12-30T14:30:00"/>
    <d v="2024-05-20T00:00:00"/>
    <d v="1899-12-30T15:00:00"/>
    <x v="86"/>
    <x v="0"/>
    <x v="0"/>
    <x v="0"/>
    <x v="0"/>
    <x v="1"/>
  </r>
  <r>
    <s v="KALOUPILE-BEGONIA"/>
    <d v="2024-05-16T00:00:00"/>
    <d v="1899-12-30T14:30:00"/>
    <d v="2024-05-16T00:00:00"/>
    <d v="1899-12-30T15:30:00"/>
    <x v="86"/>
    <x v="0"/>
    <x v="0"/>
    <x v="0"/>
    <x v="4"/>
    <x v="1"/>
  </r>
  <r>
    <s v="KALOUPILE-BEGONIA"/>
    <d v="2024-05-15T00:00:00"/>
    <d v="1899-12-30T10:30:00"/>
    <d v="2024-05-15T00:00:00"/>
    <d v="1899-12-30T11:00:00"/>
    <x v="86"/>
    <x v="0"/>
    <x v="0"/>
    <x v="0"/>
    <x v="0"/>
    <x v="1"/>
  </r>
  <r>
    <s v="KALOUPILE-BEGONIA"/>
    <d v="2024-05-14T00:00:00"/>
    <d v="1899-12-30T08:00:00"/>
    <d v="2024-05-14T00:00:00"/>
    <d v="1899-12-30T09:00:00"/>
    <x v="86"/>
    <x v="0"/>
    <x v="0"/>
    <x v="0"/>
    <x v="4"/>
    <x v="1"/>
  </r>
  <r>
    <s v="KALOUPILE-BEGONIA"/>
    <d v="2024-05-13T00:00:00"/>
    <d v="1899-12-30T14:30:00"/>
    <d v="2024-05-13T00:00:00"/>
    <d v="1899-12-30T16:30:00"/>
    <x v="86"/>
    <x v="0"/>
    <x v="0"/>
    <x v="0"/>
    <x v="2"/>
    <x v="1"/>
  </r>
  <r>
    <s v="KALOUPILE-BEGONIA"/>
    <d v="2024-05-13T00:00:00"/>
    <d v="1899-12-30T11:00:00"/>
    <d v="2024-05-13T00:00:00"/>
    <d v="1899-12-30T11:30:00"/>
    <x v="86"/>
    <x v="0"/>
    <x v="0"/>
    <x v="0"/>
    <x v="0"/>
    <x v="1"/>
  </r>
  <r>
    <s v="KALOUPILE-BEGONIA"/>
    <d v="2024-05-03T00:00:00"/>
    <d v="1899-12-30T08:00:00"/>
    <d v="2024-05-03T00:00:00"/>
    <d v="1899-12-30T09:00:00"/>
    <x v="86"/>
    <x v="0"/>
    <x v="0"/>
    <x v="0"/>
    <x v="4"/>
    <x v="1"/>
  </r>
  <r>
    <s v="KALOUPILE-BEGONIA"/>
    <d v="2024-05-02T00:00:00"/>
    <d v="1899-12-30T13:00:00"/>
    <d v="2024-05-02T00:00:00"/>
    <d v="1899-12-30T13:30:00"/>
    <x v="86"/>
    <x v="0"/>
    <x v="0"/>
    <x v="0"/>
    <x v="0"/>
    <x v="1"/>
  </r>
  <r>
    <s v="KALOUPILE-BEGONIA"/>
    <d v="2024-05-02T00:00:00"/>
    <d v="1899-12-30T16:00:00"/>
    <d v="2024-05-02T00:00:00"/>
    <d v="1899-12-30T16:30:00"/>
    <x v="86"/>
    <x v="0"/>
    <x v="0"/>
    <x v="0"/>
    <x v="0"/>
    <x v="1"/>
  </r>
  <r>
    <s v="KALOUPILE-BEGONIA"/>
    <d v="2024-05-06T00:00:00"/>
    <d v="1899-12-30T13:00:00"/>
    <d v="2024-05-06T00:00:00"/>
    <d v="1899-12-30T13:30:00"/>
    <x v="86"/>
    <x v="0"/>
    <x v="0"/>
    <x v="0"/>
    <x v="0"/>
    <x v="1"/>
  </r>
  <r>
    <s v="KALOUPILE-BEGONIA"/>
    <d v="2024-05-06T00:00:00"/>
    <d v="1899-12-30T15:00:00"/>
    <d v="2024-05-06T00:00:00"/>
    <d v="1899-12-30T15:30:00"/>
    <x v="86"/>
    <x v="0"/>
    <x v="0"/>
    <x v="0"/>
    <x v="0"/>
    <x v="1"/>
  </r>
  <r>
    <s v="KALOUPILE-BEGONIA"/>
    <d v="2024-05-07T00:00:00"/>
    <d v="1899-12-30T10:30:00"/>
    <d v="2024-05-07T00:00:00"/>
    <d v="1899-12-30T11:00:00"/>
    <x v="86"/>
    <x v="0"/>
    <x v="0"/>
    <x v="0"/>
    <x v="0"/>
    <x v="1"/>
  </r>
  <r>
    <s v="KALOUPILE-BEGONIA"/>
    <d v="2024-05-07T00:00:00"/>
    <d v="1899-12-30T13:30:00"/>
    <d v="2024-05-07T00:00:00"/>
    <d v="1899-12-30T14:30:00"/>
    <x v="86"/>
    <x v="0"/>
    <x v="0"/>
    <x v="0"/>
    <x v="4"/>
    <x v="1"/>
  </r>
  <r>
    <s v="KALOUPILE-BEGONIA"/>
    <d v="2024-05-22T00:00:00"/>
    <d v="1899-12-30T08:00:00"/>
    <d v="2024-05-22T00:00:00"/>
    <d v="1899-12-30T09:00:00"/>
    <x v="86"/>
    <x v="0"/>
    <x v="0"/>
    <x v="0"/>
    <x v="4"/>
    <x v="1"/>
  </r>
  <r>
    <s v="KALOUPILE-BEGONIA"/>
    <d v="2024-05-30T00:00:00"/>
    <d v="1899-12-30T09:30:00"/>
    <d v="2024-05-30T00:00:00"/>
    <d v="1899-12-30T10:00:00"/>
    <x v="86"/>
    <x v="0"/>
    <x v="0"/>
    <x v="0"/>
    <x v="0"/>
    <x v="1"/>
  </r>
  <r>
    <s v="KALOUPILE-BEGONIA"/>
    <d v="2024-05-23T00:00:00"/>
    <d v="1899-12-30T13:00:00"/>
    <d v="2024-05-23T00:00:00"/>
    <d v="1899-12-30T13:30:00"/>
    <x v="86"/>
    <x v="0"/>
    <x v="0"/>
    <x v="0"/>
    <x v="0"/>
    <x v="1"/>
  </r>
  <r>
    <s v="KALOUPILE-BEGONIA"/>
    <d v="2024-05-27T00:00:00"/>
    <d v="1899-12-30T14:30:00"/>
    <d v="2024-05-27T00:00:00"/>
    <d v="1899-12-30T15:00:00"/>
    <x v="86"/>
    <x v="0"/>
    <x v="0"/>
    <x v="0"/>
    <x v="0"/>
    <x v="1"/>
  </r>
  <r>
    <s v="KALOUPILE-BEGONIA"/>
    <d v="2024-05-28T00:00:00"/>
    <d v="1899-12-30T13:30:00"/>
    <d v="2024-05-28T00:00:00"/>
    <d v="1899-12-30T14:00:00"/>
    <x v="86"/>
    <x v="0"/>
    <x v="0"/>
    <x v="0"/>
    <x v="0"/>
    <x v="1"/>
  </r>
  <r>
    <s v="KALOUPILE-BEGONIA : présentation esquisse"/>
    <d v="2024-06-06T00:00:00"/>
    <d v="1899-12-30T14:00:00"/>
    <d v="2024-06-06T00:00:00"/>
    <d v="1899-12-30T15:00:00"/>
    <x v="86"/>
    <x v="0"/>
    <x v="0"/>
    <x v="0"/>
    <x v="4"/>
    <x v="3"/>
  </r>
  <r>
    <s v="KALOUPILE-BEGONIA"/>
    <d v="2024-06-28T00:00:00"/>
    <d v="1899-12-30T10:30:00"/>
    <d v="2024-06-28T00:00:00"/>
    <d v="1899-12-30T11:00:00"/>
    <x v="86"/>
    <x v="0"/>
    <x v="0"/>
    <x v="0"/>
    <x v="0"/>
    <x v="3"/>
  </r>
  <r>
    <s v="KALOUPILE-BEGONIA"/>
    <d v="2024-06-06T00:00:00"/>
    <d v="1899-12-30T14:00:00"/>
    <d v="2024-06-06T00:00:00"/>
    <d v="1899-12-30T15:00:00"/>
    <x v="86"/>
    <x v="0"/>
    <x v="0"/>
    <x v="0"/>
    <x v="4"/>
    <x v="3"/>
  </r>
  <r>
    <s v="KALOUPILE-BEGONIA"/>
    <d v="2024-06-07T00:00:00"/>
    <d v="1899-12-30T08:00:00"/>
    <d v="2024-06-07T00:00:00"/>
    <d v="1899-12-30T09:30:00"/>
    <x v="86"/>
    <x v="0"/>
    <x v="0"/>
    <x v="0"/>
    <x v="1"/>
    <x v="3"/>
  </r>
  <r>
    <s v="KALOUPILE-BEGONIA"/>
    <d v="2024-06-04T00:00:00"/>
    <d v="1899-12-30T08:00:00"/>
    <d v="2024-06-04T00:00:00"/>
    <d v="1899-12-30T10:00:00"/>
    <x v="86"/>
    <x v="0"/>
    <x v="0"/>
    <x v="0"/>
    <x v="2"/>
    <x v="3"/>
  </r>
  <r>
    <s v="KALOUPILE-BEGONIA"/>
    <d v="2024-06-05T00:00:00"/>
    <d v="1899-12-30T13:00:00"/>
    <d v="2024-06-05T00:00:00"/>
    <d v="1899-12-30T14:00:00"/>
    <x v="86"/>
    <x v="0"/>
    <x v="0"/>
    <x v="0"/>
    <x v="4"/>
    <x v="3"/>
  </r>
  <r>
    <s v="KALOUPILE-BEGONIA"/>
    <d v="2024-06-10T00:00:00"/>
    <d v="1899-12-30T15:00:00"/>
    <d v="2024-06-10T00:00:00"/>
    <d v="1899-12-30T16:00:00"/>
    <x v="86"/>
    <x v="0"/>
    <x v="0"/>
    <x v="0"/>
    <x v="4"/>
    <x v="3"/>
  </r>
  <r>
    <s v="KALOUPILE-BEGONIA"/>
    <d v="2024-06-11T00:00:00"/>
    <d v="1899-12-30T13:00:00"/>
    <d v="2024-06-11T00:00:00"/>
    <d v="1899-12-30T14:00:00"/>
    <x v="86"/>
    <x v="0"/>
    <x v="0"/>
    <x v="0"/>
    <x v="4"/>
    <x v="3"/>
  </r>
  <r>
    <s v="KALOUPILE-BEGONIA"/>
    <d v="2024-06-13T00:00:00"/>
    <d v="1899-12-30T10:00:00"/>
    <d v="2024-06-13T00:00:00"/>
    <d v="1899-12-30T11:00:00"/>
    <x v="86"/>
    <x v="0"/>
    <x v="0"/>
    <x v="0"/>
    <x v="4"/>
    <x v="3"/>
  </r>
  <r>
    <s v="KALOUPILE-BEGONIA"/>
    <d v="2024-06-13T00:00:00"/>
    <d v="1899-12-30T14:30:00"/>
    <d v="2024-06-13T00:00:00"/>
    <d v="1899-12-30T15:00:00"/>
    <x v="86"/>
    <x v="0"/>
    <x v="0"/>
    <x v="0"/>
    <x v="0"/>
    <x v="3"/>
  </r>
  <r>
    <s v="KALOUPILE-BEGONIA"/>
    <d v="2024-06-14T00:00:00"/>
    <d v="1899-12-30T09:30:00"/>
    <d v="2024-06-14T00:00:00"/>
    <d v="1899-12-30T11:00:00"/>
    <x v="86"/>
    <x v="0"/>
    <x v="0"/>
    <x v="0"/>
    <x v="1"/>
    <x v="3"/>
  </r>
  <r>
    <s v="KALOUPILE-BEGONIA"/>
    <d v="2024-06-17T00:00:00"/>
    <d v="1899-12-30T08:00:00"/>
    <d v="2024-06-17T00:00:00"/>
    <d v="1899-12-30T10:00:00"/>
    <x v="86"/>
    <x v="0"/>
    <x v="0"/>
    <x v="0"/>
    <x v="2"/>
    <x v="3"/>
  </r>
  <r>
    <s v="KALOUPILE-BEGONIA"/>
    <d v="2024-06-19T00:00:00"/>
    <d v="1899-12-30T09:30:00"/>
    <d v="2024-06-19T00:00:00"/>
    <d v="1899-12-30T10:00:00"/>
    <x v="86"/>
    <x v="0"/>
    <x v="0"/>
    <x v="0"/>
    <x v="0"/>
    <x v="3"/>
  </r>
  <r>
    <s v="KALOUPILE-BEGONIA"/>
    <d v="2024-06-20T00:00:00"/>
    <d v="1899-12-30T08:00:00"/>
    <d v="2024-06-20T00:00:00"/>
    <d v="1899-12-30T08:30:00"/>
    <x v="86"/>
    <x v="0"/>
    <x v="0"/>
    <x v="0"/>
    <x v="0"/>
    <x v="3"/>
  </r>
  <r>
    <s v="KALOUPILE-BEGONIA"/>
    <d v="2024-06-21T00:00:00"/>
    <d v="1899-12-30T10:00:00"/>
    <d v="2024-06-21T00:00:00"/>
    <d v="1899-12-30T10:30:00"/>
    <x v="86"/>
    <x v="0"/>
    <x v="0"/>
    <x v="0"/>
    <x v="0"/>
    <x v="3"/>
  </r>
  <r>
    <s v="KALOUPILE-BEGONIA"/>
    <d v="2024-06-20T00:00:00"/>
    <d v="1899-12-30T10:30:00"/>
    <d v="2024-06-20T00:00:00"/>
    <d v="1899-12-30T11:30:00"/>
    <x v="86"/>
    <x v="0"/>
    <x v="0"/>
    <x v="0"/>
    <x v="4"/>
    <x v="3"/>
  </r>
  <r>
    <s v="KALOUPILE-BEGONIA"/>
    <d v="2024-06-24T00:00:00"/>
    <d v="1899-12-30T13:00:00"/>
    <d v="2024-06-24T00:00:00"/>
    <d v="1899-12-30T14:00:00"/>
    <x v="86"/>
    <x v="0"/>
    <x v="0"/>
    <x v="0"/>
    <x v="4"/>
    <x v="3"/>
  </r>
  <r>
    <s v="KALOUPILE-BEGONIA"/>
    <d v="2024-06-25T00:00:00"/>
    <d v="1899-12-30T09:00:00"/>
    <d v="2024-06-25T00:00:00"/>
    <d v="1899-12-30T10:00:00"/>
    <x v="86"/>
    <x v="0"/>
    <x v="0"/>
    <x v="0"/>
    <x v="4"/>
    <x v="3"/>
  </r>
  <r>
    <s v="KALOUPILE-BEGONIA"/>
    <d v="2024-06-25T00:00:00"/>
    <d v="1899-12-30T15:00:00"/>
    <d v="2024-06-25T00:00:00"/>
    <d v="1899-12-30T15:30:00"/>
    <x v="86"/>
    <x v="0"/>
    <x v="0"/>
    <x v="0"/>
    <x v="0"/>
    <x v="3"/>
  </r>
  <r>
    <s v="KALOUPILE-BEGONIA"/>
    <d v="2024-06-26T00:00:00"/>
    <d v="1899-12-30T15:00:00"/>
    <d v="2024-06-26T00:00:00"/>
    <d v="1899-12-30T15:30:00"/>
    <x v="86"/>
    <x v="0"/>
    <x v="0"/>
    <x v="0"/>
    <x v="0"/>
    <x v="3"/>
  </r>
  <r>
    <s v="KALOUPILE-BEGONIA"/>
    <d v="2024-06-27T00:00:00"/>
    <d v="1899-12-30T15:30:00"/>
    <d v="2024-06-27T00:00:00"/>
    <d v="1899-12-30T16:30:00"/>
    <x v="86"/>
    <x v="0"/>
    <x v="0"/>
    <x v="0"/>
    <x v="4"/>
    <x v="3"/>
  </r>
  <r>
    <s v="KALOUPILE-BEGONIA"/>
    <d v="2024-08-01T00:00:00"/>
    <d v="1899-12-30T08:00:00"/>
    <d v="2024-08-01T00:00:00"/>
    <d v="1899-12-30T09:30:00"/>
    <x v="86"/>
    <x v="0"/>
    <x v="0"/>
    <x v="0"/>
    <x v="1"/>
    <x v="7"/>
  </r>
  <r>
    <s v="KALOUPILE-BEGONIA"/>
    <d v="2024-08-05T00:00:00"/>
    <d v="1899-12-30T13:30:00"/>
    <d v="2024-08-05T00:00:00"/>
    <d v="1899-12-30T14:30:00"/>
    <x v="86"/>
    <x v="0"/>
    <x v="0"/>
    <x v="0"/>
    <x v="4"/>
    <x v="7"/>
  </r>
  <r>
    <s v="KALOUPILE-BEGONIA"/>
    <d v="2024-08-07T00:00:00"/>
    <d v="1899-12-30T14:00:00"/>
    <d v="2024-08-07T00:00:00"/>
    <d v="1899-12-30T15:00:00"/>
    <x v="86"/>
    <x v="0"/>
    <x v="0"/>
    <x v="0"/>
    <x v="4"/>
    <x v="7"/>
  </r>
  <r>
    <s v="KALOUPILE-BEGONIA"/>
    <d v="2024-08-08T00:00:00"/>
    <d v="1899-12-30T08:30:00"/>
    <d v="2024-08-08T00:00:00"/>
    <d v="1899-12-30T09:30:00"/>
    <x v="86"/>
    <x v="0"/>
    <x v="0"/>
    <x v="0"/>
    <x v="4"/>
    <x v="7"/>
  </r>
  <r>
    <s v="KALOUPILE-BEGONIA"/>
    <d v="2024-08-09T00:00:00"/>
    <d v="1899-12-30T09:00:00"/>
    <d v="2024-08-09T00:00:00"/>
    <d v="1899-12-30T10:00:00"/>
    <x v="86"/>
    <x v="0"/>
    <x v="0"/>
    <x v="0"/>
    <x v="4"/>
    <x v="7"/>
  </r>
  <r>
    <s v="KALOUPILE-BEGONIA"/>
    <d v="2024-08-12T00:00:00"/>
    <d v="1899-12-30T08:00:00"/>
    <d v="2024-08-12T00:00:00"/>
    <d v="1899-12-30T09:30:00"/>
    <x v="86"/>
    <x v="0"/>
    <x v="0"/>
    <x v="0"/>
    <x v="1"/>
    <x v="7"/>
  </r>
  <r>
    <s v="KALOUPILE-BEGONIA"/>
    <d v="2024-08-12T00:00:00"/>
    <d v="1899-12-30T13:30:00"/>
    <d v="2024-08-12T00:00:00"/>
    <d v="1899-12-30T14:00:00"/>
    <x v="86"/>
    <x v="0"/>
    <x v="0"/>
    <x v="0"/>
    <x v="0"/>
    <x v="7"/>
  </r>
  <r>
    <s v="KALOUPILE-BEGONIA"/>
    <d v="2024-08-13T00:00:00"/>
    <d v="1899-12-30T08:30:00"/>
    <d v="2024-08-13T00:00:00"/>
    <d v="1899-12-30T09:30:00"/>
    <x v="86"/>
    <x v="0"/>
    <x v="0"/>
    <x v="0"/>
    <x v="4"/>
    <x v="7"/>
  </r>
  <r>
    <s v="KALOUPILE-BEGONIA"/>
    <d v="2024-08-13T00:00:00"/>
    <d v="1899-12-30T16:30:00"/>
    <d v="2024-08-13T00:00:00"/>
    <d v="1899-12-30T17:00:00"/>
    <x v="86"/>
    <x v="0"/>
    <x v="0"/>
    <x v="0"/>
    <x v="0"/>
    <x v="7"/>
  </r>
  <r>
    <s v="KALOUPILE-BEGONIA"/>
    <d v="2024-08-20T00:00:00"/>
    <d v="1899-12-30T14:00:00"/>
    <d v="2024-08-20T00:00:00"/>
    <d v="1899-12-30T15:00:00"/>
    <x v="86"/>
    <x v="0"/>
    <x v="0"/>
    <x v="0"/>
    <x v="4"/>
    <x v="7"/>
  </r>
  <r>
    <s v="KALOUPILE-BEGONIA"/>
    <d v="2024-08-22T00:00:00"/>
    <d v="1899-12-30T15:30:00"/>
    <d v="2024-08-22T00:00:00"/>
    <d v="1899-12-30T17:00:00"/>
    <x v="86"/>
    <x v="0"/>
    <x v="0"/>
    <x v="0"/>
    <x v="1"/>
    <x v="7"/>
  </r>
  <r>
    <s v="KALOUPILE-BEGONIA"/>
    <d v="2024-08-21T00:00:00"/>
    <d v="1899-12-30T13:30:00"/>
    <d v="2024-08-21T00:00:00"/>
    <d v="1899-12-30T14:30:00"/>
    <x v="86"/>
    <x v="0"/>
    <x v="0"/>
    <x v="0"/>
    <x v="4"/>
    <x v="7"/>
  </r>
  <r>
    <s v="KALOUPILE-BEGONIA"/>
    <d v="2024-08-27T00:00:00"/>
    <d v="1899-12-30T11:00:00"/>
    <d v="2024-08-27T00:00:00"/>
    <d v="1899-12-30T12:00:00"/>
    <x v="86"/>
    <x v="0"/>
    <x v="0"/>
    <x v="0"/>
    <x v="4"/>
    <x v="7"/>
  </r>
  <r>
    <s v="KALOUPILE-BEGONIA"/>
    <d v="2024-08-28T00:00:00"/>
    <d v="1899-12-30T09:30:00"/>
    <d v="2024-08-28T00:00:00"/>
    <d v="1899-12-30T10:30:00"/>
    <x v="86"/>
    <x v="0"/>
    <x v="0"/>
    <x v="0"/>
    <x v="4"/>
    <x v="7"/>
  </r>
  <r>
    <s v="KALOUPILE-BEGONIA"/>
    <d v="2024-08-26T00:00:00"/>
    <d v="1899-12-30T16:00:00"/>
    <d v="2024-08-26T00:00:00"/>
    <d v="1899-12-30T16:30:00"/>
    <x v="86"/>
    <x v="0"/>
    <x v="0"/>
    <x v="0"/>
    <x v="0"/>
    <x v="7"/>
  </r>
  <r>
    <s v="KALOUPILE-BEGONIA"/>
    <d v="2024-08-26T00:00:00"/>
    <d v="1899-12-30T10:00:00"/>
    <d v="2024-08-26T00:00:00"/>
    <d v="1899-12-30T10:30:00"/>
    <x v="86"/>
    <x v="0"/>
    <x v="0"/>
    <x v="0"/>
    <x v="0"/>
    <x v="7"/>
  </r>
  <r>
    <s v="KALOUPILE-BEGONIA : fin délai rapport CT sur APS"/>
    <d v="2024-08-19T00:00:00"/>
    <d v="1899-12-30T10:00:00"/>
    <d v="2024-08-19T00:00:00"/>
    <d v="1899-12-30T12:00:00"/>
    <x v="86"/>
    <x v="0"/>
    <x v="5"/>
    <x v="2"/>
    <x v="2"/>
    <x v="7"/>
  </r>
  <r>
    <s v="KALOUPILE-BEGONIA : réunion de cadrage "/>
    <d v="2024-04-09T00:00:00"/>
    <d v="1899-12-30T15:30:00"/>
    <d v="2024-04-09T00:00:00"/>
    <d v="1899-12-30T16:30:00"/>
    <x v="86"/>
    <x v="0"/>
    <x v="0"/>
    <x v="0"/>
    <x v="4"/>
    <x v="0"/>
  </r>
  <r>
    <s v="Op &quot;KALOUPILE-BEGONIA&quot; "/>
    <d v="2024-04-09T00:00:00"/>
    <d v="1899-12-30T15:30:00"/>
    <d v="2024-04-09T00:00:00"/>
    <d v="1899-12-30T16:30:00"/>
    <x v="86"/>
    <x v="0"/>
    <x v="0"/>
    <x v="0"/>
    <x v="4"/>
    <x v="0"/>
  </r>
  <r>
    <s v="KALOUPILE-BEGONIA"/>
    <d v="2024-04-03T00:00:00"/>
    <d v="1899-12-30T10:00:00"/>
    <d v="2024-04-03T00:00:00"/>
    <d v="1899-12-30T11:00:00"/>
    <x v="86"/>
    <x v="0"/>
    <x v="0"/>
    <x v="0"/>
    <x v="4"/>
    <x v="0"/>
  </r>
  <r>
    <s v="KALOUPILE-BEGONIA"/>
    <d v="2024-04-03T00:00:00"/>
    <d v="1899-12-30T14:30:00"/>
    <d v="2024-04-03T00:00:00"/>
    <d v="1899-12-30T15:00:00"/>
    <x v="86"/>
    <x v="0"/>
    <x v="0"/>
    <x v="0"/>
    <x v="0"/>
    <x v="0"/>
  </r>
  <r>
    <s v="KALOUPILE-BEGONIA"/>
    <d v="2024-04-09T00:00:00"/>
    <d v="1899-12-30T15:30:00"/>
    <d v="2024-04-09T00:00:00"/>
    <d v="1899-12-30T16:30:00"/>
    <x v="86"/>
    <x v="0"/>
    <x v="0"/>
    <x v="0"/>
    <x v="4"/>
    <x v="0"/>
  </r>
  <r>
    <s v="KALOUPILE-BEGONIA"/>
    <d v="2024-04-08T00:00:00"/>
    <d v="1899-12-30T15:30:00"/>
    <d v="2024-04-08T00:00:00"/>
    <d v="1899-12-30T17:00:00"/>
    <x v="86"/>
    <x v="0"/>
    <x v="0"/>
    <x v="0"/>
    <x v="1"/>
    <x v="0"/>
  </r>
  <r>
    <s v="KALOUPILE-BEGONIA"/>
    <d v="2024-04-09T00:00:00"/>
    <d v="1899-12-30T15:30:00"/>
    <d v="2024-04-09T00:00:00"/>
    <d v="1899-12-30T17:00:00"/>
    <x v="86"/>
    <x v="0"/>
    <x v="0"/>
    <x v="0"/>
    <x v="1"/>
    <x v="0"/>
  </r>
  <r>
    <s v="KALOUPILE-BEGONIA"/>
    <d v="2024-04-10T00:00:00"/>
    <d v="1899-12-30T08:00:00"/>
    <d v="2024-04-10T00:00:00"/>
    <d v="1899-12-30T09:30:00"/>
    <x v="86"/>
    <x v="0"/>
    <x v="0"/>
    <x v="0"/>
    <x v="1"/>
    <x v="0"/>
  </r>
  <r>
    <s v="KALOUPILE-BEGONIA"/>
    <d v="2024-04-10T00:00:00"/>
    <d v="1899-12-30T14:30:00"/>
    <d v="2024-04-10T00:00:00"/>
    <d v="1899-12-30T15:00:00"/>
    <x v="86"/>
    <x v="0"/>
    <x v="0"/>
    <x v="0"/>
    <x v="0"/>
    <x v="0"/>
  </r>
  <r>
    <s v="KALOUPILE-BEGONIA"/>
    <d v="2024-04-11T00:00:00"/>
    <d v="1899-12-30T09:30:00"/>
    <d v="2024-04-11T00:00:00"/>
    <d v="1899-12-30T10:30:00"/>
    <x v="86"/>
    <x v="0"/>
    <x v="0"/>
    <x v="0"/>
    <x v="4"/>
    <x v="0"/>
  </r>
  <r>
    <s v="KALOUPILE-BEGONIA"/>
    <d v="2024-04-26T00:00:00"/>
    <d v="1899-12-30T09:30:00"/>
    <d v="2024-04-26T00:00:00"/>
    <d v="1899-12-30T10:30:00"/>
    <x v="86"/>
    <x v="0"/>
    <x v="0"/>
    <x v="0"/>
    <x v="4"/>
    <x v="0"/>
  </r>
  <r>
    <s v="KALOUPILE-BEGONIA"/>
    <d v="2024-04-24T00:00:00"/>
    <d v="1899-12-30T10:00:00"/>
    <d v="2024-04-24T00:00:00"/>
    <d v="1899-12-30T11:30:00"/>
    <x v="86"/>
    <x v="0"/>
    <x v="0"/>
    <x v="0"/>
    <x v="1"/>
    <x v="0"/>
  </r>
  <r>
    <s v="KALOUPILE-BEGONIA"/>
    <d v="2024-04-23T00:00:00"/>
    <d v="1899-12-30T11:00:00"/>
    <d v="2024-04-23T00:00:00"/>
    <d v="1899-12-30T12:00:00"/>
    <x v="86"/>
    <x v="0"/>
    <x v="0"/>
    <x v="0"/>
    <x v="4"/>
    <x v="0"/>
  </r>
  <r>
    <s v="KALOUPILE-BEGONIA"/>
    <d v="2024-04-22T00:00:00"/>
    <d v="1899-12-30T08:00:00"/>
    <d v="2024-04-22T00:00:00"/>
    <d v="1899-12-30T09:30:00"/>
    <x v="86"/>
    <x v="0"/>
    <x v="0"/>
    <x v="0"/>
    <x v="1"/>
    <x v="0"/>
  </r>
  <r>
    <s v="KALOUPILE-BEGONIA"/>
    <d v="2024-04-24T00:00:00"/>
    <d v="1899-12-30T15:30:00"/>
    <d v="2024-04-24T00:00:00"/>
    <d v="1899-12-30T16:30:00"/>
    <x v="86"/>
    <x v="0"/>
    <x v="0"/>
    <x v="0"/>
    <x v="4"/>
    <x v="0"/>
  </r>
  <r>
    <s v="KALOUPILE-BEGONIA"/>
    <d v="2024-04-18T00:00:00"/>
    <d v="1899-12-30T09:00:00"/>
    <d v="2024-04-18T00:00:00"/>
    <d v="1899-12-30T10:00:00"/>
    <x v="86"/>
    <x v="0"/>
    <x v="0"/>
    <x v="0"/>
    <x v="4"/>
    <x v="0"/>
  </r>
  <r>
    <s v="KALOUPILE-BEGONIA"/>
    <d v="2024-04-18T00:00:00"/>
    <d v="1899-12-30T15:30:00"/>
    <d v="2024-04-18T00:00:00"/>
    <d v="1899-12-30T16:30:00"/>
    <x v="86"/>
    <x v="0"/>
    <x v="0"/>
    <x v="0"/>
    <x v="4"/>
    <x v="0"/>
  </r>
  <r>
    <s v="LA CHAPELLE - ACT RESID"/>
    <d v="2024-01-11T00:00:00"/>
    <d v="1899-12-30T11:30:00"/>
    <d v="2024-01-11T00:00:00"/>
    <d v="1899-12-30T12:00:00"/>
    <x v="87"/>
    <x v="0"/>
    <x v="3"/>
    <x v="2"/>
    <x v="0"/>
    <x v="2"/>
  </r>
  <r>
    <s v="LA CHAPELLE"/>
    <d v="2024-01-19T00:00:00"/>
    <d v="1899-12-30T08:00:00"/>
    <d v="2024-01-19T00:00:00"/>
    <d v="1899-12-30T08:30:00"/>
    <x v="87"/>
    <x v="0"/>
    <x v="3"/>
    <x v="2"/>
    <x v="0"/>
    <x v="2"/>
  </r>
  <r>
    <s v="LA CHAPELLE"/>
    <d v="2024-01-23T00:00:00"/>
    <d v="1899-12-30T08:30:00"/>
    <d v="2024-01-23T00:00:00"/>
    <d v="1899-12-30T09:00:00"/>
    <x v="87"/>
    <x v="0"/>
    <x v="3"/>
    <x v="2"/>
    <x v="0"/>
    <x v="2"/>
  </r>
  <r>
    <s v="LA CHAPELLE"/>
    <d v="2024-01-24T00:00:00"/>
    <d v="1899-12-30T09:00:00"/>
    <d v="2024-01-24T00:00:00"/>
    <d v="1899-12-30T09:30:00"/>
    <x v="87"/>
    <x v="0"/>
    <x v="3"/>
    <x v="2"/>
    <x v="0"/>
    <x v="2"/>
  </r>
  <r>
    <s v="LA CHAPELLE"/>
    <d v="2024-01-26T00:00:00"/>
    <d v="1899-12-30T08:00:00"/>
    <d v="2024-01-26T00:00:00"/>
    <d v="1899-12-30T08:30:00"/>
    <x v="87"/>
    <x v="0"/>
    <x v="3"/>
    <x v="2"/>
    <x v="0"/>
    <x v="2"/>
  </r>
  <r>
    <s v="LA CHAPELLE"/>
    <d v="2024-01-29T00:00:00"/>
    <d v="1899-12-30T08:30:00"/>
    <d v="2024-01-29T00:00:00"/>
    <d v="1899-12-30T09:00:00"/>
    <x v="87"/>
    <x v="0"/>
    <x v="3"/>
    <x v="2"/>
    <x v="0"/>
    <x v="2"/>
  </r>
  <r>
    <s v="LA CHAPELLE"/>
    <d v="2024-01-29T00:00:00"/>
    <d v="1899-12-30T16:30:00"/>
    <d v="2024-01-29T00:00:00"/>
    <d v="1899-12-30T17:00:00"/>
    <x v="87"/>
    <x v="0"/>
    <x v="3"/>
    <x v="2"/>
    <x v="0"/>
    <x v="2"/>
  </r>
  <r>
    <s v="OPERATION LA CHAPELLE - PRESENTATION ACT"/>
    <d v="2024-02-08T00:00:00"/>
    <d v="1899-12-30T11:00:00"/>
    <d v="2024-02-08T00:00:00"/>
    <d v="1899-12-30T12:00:00"/>
    <x v="87"/>
    <x v="0"/>
    <x v="3"/>
    <x v="2"/>
    <x v="4"/>
    <x v="4"/>
  </r>
  <r>
    <s v="LA CHAPELLE"/>
    <d v="2024-02-06T00:00:00"/>
    <d v="1899-12-30T13:00:00"/>
    <d v="2024-02-06T00:00:00"/>
    <d v="1899-12-30T13:30:00"/>
    <x v="87"/>
    <x v="0"/>
    <x v="3"/>
    <x v="2"/>
    <x v="0"/>
    <x v="4"/>
  </r>
  <r>
    <s v="LA CHAPELLE"/>
    <d v="2024-02-07T00:00:00"/>
    <d v="1899-12-30T08:00:00"/>
    <d v="2024-02-07T00:00:00"/>
    <d v="1899-12-30T08:30:00"/>
    <x v="87"/>
    <x v="0"/>
    <x v="3"/>
    <x v="2"/>
    <x v="0"/>
    <x v="4"/>
  </r>
  <r>
    <s v="PV CAO - LA CHAPELLE (RESID)"/>
    <d v="2024-02-22T00:00:00"/>
    <d v="1899-12-30T08:30:00"/>
    <d v="2024-02-22T00:00:00"/>
    <d v="1899-12-30T10:00:00"/>
    <x v="87"/>
    <x v="0"/>
    <x v="3"/>
    <x v="2"/>
    <x v="1"/>
    <x v="4"/>
  </r>
  <r>
    <s v="LA CHAPELLE"/>
    <d v="2024-02-22T00:00:00"/>
    <d v="1899-12-30T13:00:00"/>
    <d v="2024-02-22T00:00:00"/>
    <d v="1899-12-30T13:30:00"/>
    <x v="87"/>
    <x v="0"/>
    <x v="3"/>
    <x v="2"/>
    <x v="0"/>
    <x v="4"/>
  </r>
  <r>
    <s v="LA CHAPELLE"/>
    <d v="2024-02-29T00:00:00"/>
    <d v="1899-12-30T11:00:00"/>
    <d v="2024-02-29T00:00:00"/>
    <d v="1899-12-30T11:30:00"/>
    <x v="87"/>
    <x v="0"/>
    <x v="3"/>
    <x v="2"/>
    <x v="0"/>
    <x v="4"/>
  </r>
  <r>
    <s v="OPERATION LA CHAPELLE - REUNION DE CHANTIER - TRAVAUX RESIDENTIALISATION "/>
    <d v="2024-04-04T00:00:00"/>
    <d v="1899-12-30T14:00:00"/>
    <d v="2024-04-04T00:00:00"/>
    <d v="1899-12-30T15:00:00"/>
    <x v="87"/>
    <x v="0"/>
    <x v="8"/>
    <x v="0"/>
    <x v="4"/>
    <x v="0"/>
  </r>
  <r>
    <m/>
    <d v="2024-04-11T00:00:00"/>
    <d v="1899-12-30T14:30:00"/>
    <d v="2024-04-11T00:00:00"/>
    <d v="1899-12-30T15:00:00"/>
    <x v="87"/>
    <x v="0"/>
    <x v="8"/>
    <x v="0"/>
    <x v="0"/>
    <x v="0"/>
  </r>
  <r>
    <m/>
    <d v="2024-04-11T00:00:00"/>
    <d v="1899-12-30T15:00:00"/>
    <d v="2024-04-11T00:00:00"/>
    <d v="1899-12-30T15:30:00"/>
    <x v="87"/>
    <x v="0"/>
    <x v="8"/>
    <x v="0"/>
    <x v="0"/>
    <x v="0"/>
  </r>
  <r>
    <m/>
    <d v="2024-04-25T00:00:00"/>
    <d v="1899-12-30T09:30:00"/>
    <d v="2024-04-25T00:00:00"/>
    <d v="1899-12-30T10:00:00"/>
    <x v="87"/>
    <x v="0"/>
    <x v="8"/>
    <x v="0"/>
    <x v="0"/>
    <x v="0"/>
  </r>
  <r>
    <m/>
    <d v="2024-02-01T00:00:00"/>
    <d v="1899-12-30T11:30:00"/>
    <d v="2024-02-01T00:00:00"/>
    <d v="1899-12-30T12:00:00"/>
    <x v="87"/>
    <x v="0"/>
    <x v="8"/>
    <x v="0"/>
    <x v="0"/>
    <x v="4"/>
  </r>
  <r>
    <m/>
    <d v="2024-02-07T00:00:00"/>
    <d v="1899-12-30T16:30:00"/>
    <d v="2024-02-07T00:00:00"/>
    <d v="1899-12-30T17:00:00"/>
    <x v="87"/>
    <x v="0"/>
    <x v="8"/>
    <x v="0"/>
    <x v="0"/>
    <x v="4"/>
  </r>
  <r>
    <s v="MAITRE CARRE - METTRE AV2 EN SIGNATURE "/>
    <d v="2024-02-09T00:00:00"/>
    <d v="1899-12-30T09:00:00"/>
    <d v="2024-02-09T00:00:00"/>
    <d v="1899-12-30T09:30:00"/>
    <x v="87"/>
    <x v="0"/>
    <x v="8"/>
    <x v="0"/>
    <x v="0"/>
    <x v="4"/>
  </r>
  <r>
    <s v="COURRIERS REGUL "/>
    <d v="2024-02-13T00:00:00"/>
    <d v="1899-12-30T09:00:00"/>
    <d v="2024-02-13T00:00:00"/>
    <d v="1899-12-30T10:00:00"/>
    <x v="87"/>
    <x v="0"/>
    <x v="8"/>
    <x v="0"/>
    <x v="4"/>
    <x v="4"/>
  </r>
  <r>
    <m/>
    <d v="2024-02-14T00:00:00"/>
    <d v="1899-12-30T13:30:00"/>
    <d v="2024-02-14T00:00:00"/>
    <d v="1899-12-30T14:00:00"/>
    <x v="87"/>
    <x v="0"/>
    <x v="8"/>
    <x v="0"/>
    <x v="0"/>
    <x v="4"/>
  </r>
  <r>
    <s v="PV CAO"/>
    <d v="2024-02-15T00:00:00"/>
    <d v="1899-12-30T10:00:00"/>
    <d v="2024-02-15T00:00:00"/>
    <d v="1899-12-30T11:00:00"/>
    <x v="87"/>
    <x v="0"/>
    <x v="8"/>
    <x v="0"/>
    <x v="4"/>
    <x v="4"/>
  </r>
  <r>
    <m/>
    <d v="2024-02-20T00:00:00"/>
    <d v="1899-12-30T13:00:00"/>
    <d v="2024-02-20T00:00:00"/>
    <d v="1899-12-30T13:30:00"/>
    <x v="87"/>
    <x v="0"/>
    <x v="8"/>
    <x v="0"/>
    <x v="0"/>
    <x v="4"/>
  </r>
  <r>
    <m/>
    <d v="2024-02-21T00:00:00"/>
    <d v="1899-12-30T10:30:00"/>
    <d v="2024-02-21T00:00:00"/>
    <d v="1899-12-30T11:00:00"/>
    <x v="87"/>
    <x v="0"/>
    <x v="8"/>
    <x v="0"/>
    <x v="0"/>
    <x v="4"/>
  </r>
  <r>
    <m/>
    <d v="2024-02-19T00:00:00"/>
    <d v="1899-12-30T14:30:00"/>
    <d v="2024-02-19T00:00:00"/>
    <d v="1899-12-30T15:00:00"/>
    <x v="87"/>
    <x v="0"/>
    <x v="8"/>
    <x v="0"/>
    <x v="0"/>
    <x v="4"/>
  </r>
  <r>
    <m/>
    <d v="2024-02-22T00:00:00"/>
    <d v="1899-12-30T15:00:00"/>
    <d v="2024-02-22T00:00:00"/>
    <d v="1899-12-30T15:30:00"/>
    <x v="87"/>
    <x v="0"/>
    <x v="8"/>
    <x v="0"/>
    <x v="0"/>
    <x v="4"/>
  </r>
  <r>
    <m/>
    <d v="2024-02-23T00:00:00"/>
    <d v="1899-12-30T09:00:00"/>
    <d v="2024-02-23T00:00:00"/>
    <d v="1899-12-30T09:30:00"/>
    <x v="87"/>
    <x v="0"/>
    <x v="8"/>
    <x v="0"/>
    <x v="0"/>
    <x v="4"/>
  </r>
  <r>
    <m/>
    <d v="2024-02-29T00:00:00"/>
    <d v="1899-12-30T13:30:00"/>
    <d v="2024-02-29T00:00:00"/>
    <d v="1899-12-30T14:00:00"/>
    <x v="87"/>
    <x v="0"/>
    <x v="8"/>
    <x v="0"/>
    <x v="0"/>
    <x v="4"/>
  </r>
  <r>
    <m/>
    <d v="2024-01-09T00:00:00"/>
    <d v="1899-12-30T09:00:00"/>
    <d v="2024-01-09T00:00:00"/>
    <d v="1899-12-30T09:30:00"/>
    <x v="87"/>
    <x v="0"/>
    <x v="8"/>
    <x v="0"/>
    <x v="0"/>
    <x v="2"/>
  </r>
  <r>
    <m/>
    <d v="2024-03-04T00:00:00"/>
    <d v="1899-12-30T09:30:00"/>
    <d v="2024-03-04T00:00:00"/>
    <d v="1899-12-30T10:30:00"/>
    <x v="87"/>
    <x v="0"/>
    <x v="8"/>
    <x v="0"/>
    <x v="4"/>
    <x v="5"/>
  </r>
  <r>
    <s v="REHAB - courriers de rejet CHEMIN GALET 1/ LA CHAPELLE"/>
    <d v="2024-03-07T00:00:00"/>
    <d v="1899-12-30T13:00:00"/>
    <d v="2024-03-07T00:00:00"/>
    <d v="1899-12-30T14:30:00"/>
    <x v="87"/>
    <x v="0"/>
    <x v="8"/>
    <x v="0"/>
    <x v="1"/>
    <x v="5"/>
  </r>
  <r>
    <s v="COMPILATION PV CAO"/>
    <d v="2024-03-05T00:00:00"/>
    <d v="1899-12-30T10:00:00"/>
    <d v="2024-03-05T00:00:00"/>
    <d v="1899-12-30T11:00:00"/>
    <x v="87"/>
    <x v="0"/>
    <x v="8"/>
    <x v="0"/>
    <x v="4"/>
    <x v="5"/>
  </r>
  <r>
    <m/>
    <d v="2024-03-06T00:00:00"/>
    <d v="1899-12-30T11:00:00"/>
    <d v="2024-03-06T00:00:00"/>
    <d v="1899-12-30T12:00:00"/>
    <x v="87"/>
    <x v="0"/>
    <x v="8"/>
    <x v="0"/>
    <x v="4"/>
    <x v="5"/>
  </r>
  <r>
    <m/>
    <d v="2024-03-12T00:00:00"/>
    <d v="1899-12-30T10:00:00"/>
    <d v="2024-03-12T00:00:00"/>
    <d v="1899-12-30T10:30:00"/>
    <x v="87"/>
    <x v="0"/>
    <x v="8"/>
    <x v="0"/>
    <x v="0"/>
    <x v="5"/>
  </r>
  <r>
    <m/>
    <d v="2024-03-14T00:00:00"/>
    <d v="1899-12-30T14:30:00"/>
    <d v="2024-03-14T00:00:00"/>
    <d v="1899-12-30T15:00:00"/>
    <x v="87"/>
    <x v="0"/>
    <x v="8"/>
    <x v="0"/>
    <x v="0"/>
    <x v="5"/>
  </r>
  <r>
    <m/>
    <d v="2024-03-18T00:00:00"/>
    <d v="1899-12-30T10:00:00"/>
    <d v="2024-03-18T00:00:00"/>
    <d v="1899-12-30T10:30:00"/>
    <x v="87"/>
    <x v="0"/>
    <x v="8"/>
    <x v="0"/>
    <x v="0"/>
    <x v="5"/>
  </r>
  <r>
    <m/>
    <d v="2024-03-18T00:00:00"/>
    <d v="1899-12-30T15:00:00"/>
    <d v="2024-03-18T00:00:00"/>
    <d v="1899-12-30T15:30:00"/>
    <x v="87"/>
    <x v="0"/>
    <x v="8"/>
    <x v="0"/>
    <x v="0"/>
    <x v="5"/>
  </r>
  <r>
    <m/>
    <d v="2024-03-18T00:00:00"/>
    <d v="1899-12-30T15:30:00"/>
    <d v="2024-03-18T00:00:00"/>
    <d v="1899-12-30T16:00:00"/>
    <x v="87"/>
    <x v="0"/>
    <x v="8"/>
    <x v="0"/>
    <x v="0"/>
    <x v="5"/>
  </r>
  <r>
    <m/>
    <d v="2024-03-21T00:00:00"/>
    <d v="1899-12-30T11:30:00"/>
    <d v="2024-03-21T00:00:00"/>
    <d v="1899-12-30T12:00:00"/>
    <x v="87"/>
    <x v="0"/>
    <x v="8"/>
    <x v="0"/>
    <x v="0"/>
    <x v="5"/>
  </r>
  <r>
    <m/>
    <d v="2024-03-21T00:00:00"/>
    <d v="1899-12-30T13:30:00"/>
    <d v="2024-03-21T00:00:00"/>
    <d v="1899-12-30T14:00:00"/>
    <x v="87"/>
    <x v="0"/>
    <x v="8"/>
    <x v="0"/>
    <x v="0"/>
    <x v="5"/>
  </r>
  <r>
    <m/>
    <d v="2024-03-22T00:00:00"/>
    <d v="1899-12-30T08:00:00"/>
    <d v="2024-03-22T00:00:00"/>
    <d v="1899-12-30T08:30:00"/>
    <x v="87"/>
    <x v="0"/>
    <x v="8"/>
    <x v="0"/>
    <x v="0"/>
    <x v="5"/>
  </r>
  <r>
    <m/>
    <d v="2024-03-25T00:00:00"/>
    <d v="1899-12-30T09:30:00"/>
    <d v="2024-03-25T00:00:00"/>
    <d v="1899-12-30T10:00:00"/>
    <x v="87"/>
    <x v="0"/>
    <x v="8"/>
    <x v="0"/>
    <x v="0"/>
    <x v="5"/>
  </r>
  <r>
    <m/>
    <d v="2024-03-25T00:00:00"/>
    <d v="1899-12-30T13:00:00"/>
    <d v="2024-03-25T00:00:00"/>
    <d v="1899-12-30T13:30:00"/>
    <x v="87"/>
    <x v="0"/>
    <x v="8"/>
    <x v="0"/>
    <x v="0"/>
    <x v="5"/>
  </r>
  <r>
    <m/>
    <d v="2024-03-29T00:00:00"/>
    <d v="1899-12-30T09:00:00"/>
    <d v="2024-03-29T00:00:00"/>
    <d v="1899-12-30T09:30:00"/>
    <x v="87"/>
    <x v="0"/>
    <x v="8"/>
    <x v="0"/>
    <x v="0"/>
    <x v="5"/>
  </r>
  <r>
    <m/>
    <d v="2024-03-29T00:00:00"/>
    <d v="1899-12-30T10:30:00"/>
    <d v="2024-03-29T00:00:00"/>
    <d v="1899-12-30T11:00:00"/>
    <x v="87"/>
    <x v="0"/>
    <x v="8"/>
    <x v="0"/>
    <x v="0"/>
    <x v="5"/>
  </r>
  <r>
    <m/>
    <d v="2024-06-05T00:00:00"/>
    <d v="1899-12-30T10:00:00"/>
    <d v="2024-06-05T00:00:00"/>
    <d v="1899-12-30T10:30:00"/>
    <x v="87"/>
    <x v="0"/>
    <x v="8"/>
    <x v="0"/>
    <x v="0"/>
    <x v="3"/>
  </r>
  <r>
    <m/>
    <d v="2024-06-11T00:00:00"/>
    <d v="1899-12-30T13:00:00"/>
    <d v="2024-06-11T00:00:00"/>
    <d v="1899-12-30T14:00:00"/>
    <x v="87"/>
    <x v="0"/>
    <x v="8"/>
    <x v="0"/>
    <x v="4"/>
    <x v="3"/>
  </r>
  <r>
    <m/>
    <d v="2024-06-19T00:00:00"/>
    <d v="1899-12-30T10:30:00"/>
    <d v="2024-06-19T00:00:00"/>
    <d v="1899-12-30T11:00:00"/>
    <x v="87"/>
    <x v="0"/>
    <x v="8"/>
    <x v="0"/>
    <x v="0"/>
    <x v="3"/>
  </r>
  <r>
    <m/>
    <d v="2024-06-17T00:00:00"/>
    <d v="1899-12-30T14:00:00"/>
    <d v="2024-06-17T00:00:00"/>
    <d v="1899-12-30T14:30:00"/>
    <x v="87"/>
    <x v="0"/>
    <x v="8"/>
    <x v="0"/>
    <x v="0"/>
    <x v="3"/>
  </r>
  <r>
    <s v="MED DRMS - DC4 BARDAGE"/>
    <d v="2024-06-27T00:00:00"/>
    <d v="1899-12-30T14:00:00"/>
    <d v="2024-06-27T00:00:00"/>
    <d v="1899-12-30T15:00:00"/>
    <x v="87"/>
    <x v="0"/>
    <x v="8"/>
    <x v="0"/>
    <x v="4"/>
    <x v="3"/>
  </r>
  <r>
    <m/>
    <d v="2024-06-26T00:00:00"/>
    <d v="1899-12-30T13:00:00"/>
    <d v="2024-06-26T00:00:00"/>
    <d v="1899-12-30T13:30:00"/>
    <x v="87"/>
    <x v="0"/>
    <x v="8"/>
    <x v="0"/>
    <x v="0"/>
    <x v="3"/>
  </r>
  <r>
    <s v="LA CHAPELLE"/>
    <d v="2024-07-01T00:00:00"/>
    <d v="1899-12-30T14:00:00"/>
    <d v="2024-07-01T00:00:00"/>
    <d v="1899-12-30T14:30:00"/>
    <x v="87"/>
    <x v="0"/>
    <x v="3"/>
    <x v="2"/>
    <x v="0"/>
    <x v="6"/>
  </r>
  <r>
    <s v="LA CHAPELLE - Apt 3112"/>
    <d v="2024-07-03T00:00:00"/>
    <d v="1899-12-30T10:30:00"/>
    <d v="2024-07-03T00:00:00"/>
    <d v="1899-12-30T11:00:00"/>
    <x v="87"/>
    <x v="0"/>
    <x v="3"/>
    <x v="2"/>
    <x v="0"/>
    <x v="6"/>
  </r>
  <r>
    <s v="LA CHAPELLE"/>
    <d v="2024-07-04T00:00:00"/>
    <d v="1899-12-30T10:30:00"/>
    <d v="2024-07-04T00:00:00"/>
    <d v="1899-12-30T11:00:00"/>
    <x v="87"/>
    <x v="0"/>
    <x v="3"/>
    <x v="2"/>
    <x v="0"/>
    <x v="6"/>
  </r>
  <r>
    <s v="LA CHAPELLE"/>
    <d v="2024-07-08T00:00:00"/>
    <d v="1899-12-30T15:00:00"/>
    <d v="2024-07-08T00:00:00"/>
    <d v="1899-12-30T15:30:00"/>
    <x v="87"/>
    <x v="0"/>
    <x v="3"/>
    <x v="2"/>
    <x v="0"/>
    <x v="6"/>
  </r>
  <r>
    <s v="LA CHAPELLE"/>
    <d v="2024-07-11T00:00:00"/>
    <d v="1899-12-30T16:00:00"/>
    <d v="2024-07-11T00:00:00"/>
    <d v="1899-12-30T16:30:00"/>
    <x v="87"/>
    <x v="0"/>
    <x v="3"/>
    <x v="2"/>
    <x v="0"/>
    <x v="6"/>
  </r>
  <r>
    <s v="LA CHAPELLE"/>
    <d v="2024-07-16T00:00:00"/>
    <d v="1899-12-30T10:00:00"/>
    <d v="2024-07-16T00:00:00"/>
    <d v="1899-12-30T10:30:00"/>
    <x v="87"/>
    <x v="0"/>
    <x v="3"/>
    <x v="2"/>
    <x v="0"/>
    <x v="6"/>
  </r>
  <r>
    <s v="LA CHAPELLE"/>
    <d v="2024-06-04T00:00:00"/>
    <d v="1899-12-30T09:30:00"/>
    <d v="2024-06-04T00:00:00"/>
    <d v="1899-12-30T10:00:00"/>
    <x v="87"/>
    <x v="0"/>
    <x v="3"/>
    <x v="2"/>
    <x v="0"/>
    <x v="3"/>
  </r>
  <r>
    <s v="LA CHAPELLE - +/- values DRMS"/>
    <d v="2024-06-12T00:00:00"/>
    <d v="1899-12-30T10:30:00"/>
    <d v="2024-06-12T00:00:00"/>
    <d v="1899-12-30T11:00:00"/>
    <x v="87"/>
    <x v="0"/>
    <x v="3"/>
    <x v="2"/>
    <x v="0"/>
    <x v="3"/>
  </r>
  <r>
    <s v="LA CHAPELLE"/>
    <d v="2024-06-11T00:00:00"/>
    <d v="1899-12-30T15:00:00"/>
    <d v="2024-06-11T00:00:00"/>
    <d v="1899-12-30T15:30:00"/>
    <x v="87"/>
    <x v="0"/>
    <x v="3"/>
    <x v="2"/>
    <x v="0"/>
    <x v="3"/>
  </r>
  <r>
    <s v="LA CHAPELLE - FTM ECS + Avis devis "/>
    <d v="2024-06-26T00:00:00"/>
    <d v="1899-12-30T08:00:00"/>
    <d v="2024-06-26T00:00:00"/>
    <d v="1899-12-30T08:30:00"/>
    <x v="87"/>
    <x v="0"/>
    <x v="3"/>
    <x v="2"/>
    <x v="0"/>
    <x v="3"/>
  </r>
  <r>
    <s v="LA CHAPELLE "/>
    <d v="2024-06-25T00:00:00"/>
    <d v="1899-12-30T16:00:00"/>
    <d v="2024-06-25T00:00:00"/>
    <d v="1899-12-30T16:30:00"/>
    <x v="87"/>
    <x v="0"/>
    <x v="3"/>
    <x v="2"/>
    <x v="0"/>
    <x v="3"/>
  </r>
  <r>
    <s v="LA CHAPELLE"/>
    <d v="2024-06-27T00:00:00"/>
    <d v="1899-12-30T08:00:00"/>
    <d v="2024-06-27T00:00:00"/>
    <d v="1899-12-30T08:30:00"/>
    <x v="87"/>
    <x v="0"/>
    <x v="3"/>
    <x v="2"/>
    <x v="0"/>
    <x v="3"/>
  </r>
  <r>
    <s v="LA CHAPELLE - AV DRMS +/- values"/>
    <d v="2024-05-29T00:00:00"/>
    <d v="1899-12-30T13:00:00"/>
    <d v="2024-05-29T00:00:00"/>
    <d v="1899-12-30T14:00:00"/>
    <x v="87"/>
    <x v="0"/>
    <x v="3"/>
    <x v="2"/>
    <x v="4"/>
    <x v="1"/>
  </r>
  <r>
    <s v="LA CHAPELLE"/>
    <d v="2024-05-07T00:00:00"/>
    <d v="1899-12-30T13:00:00"/>
    <d v="2024-05-07T00:00:00"/>
    <d v="1899-12-30T13:30:00"/>
    <x v="87"/>
    <x v="0"/>
    <x v="3"/>
    <x v="2"/>
    <x v="0"/>
    <x v="1"/>
  </r>
  <r>
    <s v="Point La Chapelle - sollicitation locataire"/>
    <d v="2024-05-23T00:00:00"/>
    <d v="1899-12-30T15:30:00"/>
    <d v="2024-05-23T00:00:00"/>
    <d v="1899-12-30T16:30:00"/>
    <x v="87"/>
    <x v="0"/>
    <x v="3"/>
    <x v="2"/>
    <x v="4"/>
    <x v="1"/>
  </r>
  <r>
    <s v="LA CHAPELLE"/>
    <d v="2024-05-24T00:00:00"/>
    <d v="1899-12-30T08:00:00"/>
    <d v="2024-05-24T00:00:00"/>
    <d v="1899-12-30T08:30:00"/>
    <x v="87"/>
    <x v="0"/>
    <x v="3"/>
    <x v="2"/>
    <x v="0"/>
    <x v="1"/>
  </r>
  <r>
    <s v="LA CHAPELLE"/>
    <d v="2024-05-27T00:00:00"/>
    <d v="1899-12-30T16:30:00"/>
    <d v="2024-05-27T00:00:00"/>
    <d v="1899-12-30T17:00:00"/>
    <x v="87"/>
    <x v="0"/>
    <x v="3"/>
    <x v="2"/>
    <x v="0"/>
    <x v="1"/>
  </r>
  <r>
    <s v="LA CHAPELLE - NH SODEGIS 75%"/>
    <d v="2024-04-04T00:00:00"/>
    <d v="1899-12-30T16:00:00"/>
    <d v="2024-04-04T00:00:00"/>
    <d v="1899-12-30T16:30:00"/>
    <x v="87"/>
    <x v="0"/>
    <x v="3"/>
    <x v="2"/>
    <x v="0"/>
    <x v="0"/>
  </r>
  <r>
    <s v="LA CHAPELLE"/>
    <d v="2024-08-26T00:00:00"/>
    <d v="1899-12-30T13:00:00"/>
    <d v="2024-08-26T00:00:00"/>
    <d v="1899-12-30T13:30:00"/>
    <x v="87"/>
    <x v="0"/>
    <x v="3"/>
    <x v="2"/>
    <x v="0"/>
    <x v="7"/>
  </r>
  <r>
    <m/>
    <d v="2024-08-07T00:00:00"/>
    <d v="1899-12-30T08:30:00"/>
    <d v="2024-08-07T00:00:00"/>
    <d v="1899-12-30T09:00:00"/>
    <x v="87"/>
    <x v="0"/>
    <x v="8"/>
    <x v="0"/>
    <x v="0"/>
    <x v="7"/>
  </r>
  <r>
    <m/>
    <d v="2024-08-21T00:00:00"/>
    <d v="1899-12-30T14:00:00"/>
    <d v="2024-08-21T00:00:00"/>
    <d v="1899-12-30T14:30:00"/>
    <x v="87"/>
    <x v="0"/>
    <x v="8"/>
    <x v="0"/>
    <x v="0"/>
    <x v="7"/>
  </r>
  <r>
    <m/>
    <d v="2024-09-09T00:00:00"/>
    <d v="1899-12-30T13:00:00"/>
    <d v="2024-09-09T00:00:00"/>
    <d v="1899-12-30T13:30:00"/>
    <x v="87"/>
    <x v="0"/>
    <x v="8"/>
    <x v="0"/>
    <x v="0"/>
    <x v="8"/>
  </r>
  <r>
    <m/>
    <d v="2024-09-10T00:00:00"/>
    <d v="1899-12-30T15:00:00"/>
    <d v="2024-09-10T00:00:00"/>
    <d v="1899-12-30T16:00:00"/>
    <x v="87"/>
    <x v="0"/>
    <x v="8"/>
    <x v="0"/>
    <x v="4"/>
    <x v="8"/>
  </r>
  <r>
    <m/>
    <d v="2024-09-17T00:00:00"/>
    <d v="1899-12-30T11:00:00"/>
    <d v="2024-09-17T00:00:00"/>
    <d v="1899-12-30T11:30:00"/>
    <x v="87"/>
    <x v="0"/>
    <x v="8"/>
    <x v="0"/>
    <x v="0"/>
    <x v="8"/>
  </r>
  <r>
    <m/>
    <d v="2024-09-18T00:00:00"/>
    <d v="1899-12-30T15:00:00"/>
    <d v="2024-09-18T00:00:00"/>
    <d v="1899-12-30T16:00:00"/>
    <x v="87"/>
    <x v="0"/>
    <x v="8"/>
    <x v="0"/>
    <x v="4"/>
    <x v="8"/>
  </r>
  <r>
    <m/>
    <d v="2024-09-19T00:00:00"/>
    <d v="1899-12-30T10:30:00"/>
    <d v="2024-09-19T00:00:00"/>
    <d v="1899-12-30T11:00:00"/>
    <x v="87"/>
    <x v="0"/>
    <x v="8"/>
    <x v="0"/>
    <x v="0"/>
    <x v="8"/>
  </r>
  <r>
    <m/>
    <d v="2024-05-02T00:00:00"/>
    <d v="1899-12-30T15:00:00"/>
    <d v="2024-05-02T00:00:00"/>
    <d v="1899-12-30T15:30:00"/>
    <x v="87"/>
    <x v="0"/>
    <x v="8"/>
    <x v="0"/>
    <x v="0"/>
    <x v="1"/>
  </r>
  <r>
    <m/>
    <d v="2024-05-07T00:00:00"/>
    <d v="1899-12-30T10:00:00"/>
    <d v="2024-05-07T00:00:00"/>
    <d v="1899-12-30T11:00:00"/>
    <x v="87"/>
    <x v="0"/>
    <x v="8"/>
    <x v="0"/>
    <x v="4"/>
    <x v="1"/>
  </r>
  <r>
    <m/>
    <d v="2024-05-07T00:00:00"/>
    <d v="1899-12-30T14:30:00"/>
    <d v="2024-05-07T00:00:00"/>
    <d v="1899-12-30T15:00:00"/>
    <x v="87"/>
    <x v="0"/>
    <x v="8"/>
    <x v="0"/>
    <x v="0"/>
    <x v="1"/>
  </r>
  <r>
    <m/>
    <d v="2024-05-15T00:00:00"/>
    <d v="1899-12-30T13:30:00"/>
    <d v="2024-05-15T00:00:00"/>
    <d v="1899-12-30T14:00:00"/>
    <x v="87"/>
    <x v="0"/>
    <x v="8"/>
    <x v="0"/>
    <x v="0"/>
    <x v="1"/>
  </r>
  <r>
    <s v="LA CHAPELLE / ORCHIDEES 1"/>
    <d v="2024-01-10T00:00:00"/>
    <d v="1899-12-30T16:00:00"/>
    <d v="2024-01-10T00:00:00"/>
    <d v="1899-12-30T17:00:00"/>
    <x v="87"/>
    <x v="2"/>
    <x v="3"/>
    <x v="2"/>
    <x v="4"/>
    <x v="2"/>
  </r>
  <r>
    <s v="LA CHAPELLE - Réunion de chantier 14h00"/>
    <d v="2024-01-18T00:00:00"/>
    <d v="1899-12-30T14:00:00"/>
    <d v="2024-01-18T00:00:00"/>
    <d v="1899-12-30T15:00:00"/>
    <x v="87"/>
    <x v="2"/>
    <x v="3"/>
    <x v="2"/>
    <x v="4"/>
    <x v="2"/>
  </r>
  <r>
    <s v="LA CHAPELLE - Réunion de chantier 14h00"/>
    <d v="2024-02-01T00:00:00"/>
    <d v="1899-12-30T13:30:00"/>
    <d v="2024-02-01T00:00:00"/>
    <d v="1899-12-30T15:30:00"/>
    <x v="87"/>
    <x v="2"/>
    <x v="3"/>
    <x v="2"/>
    <x v="2"/>
    <x v="4"/>
  </r>
  <r>
    <s v="LA CHAPELLE - VAD 3112"/>
    <d v="2024-06-06T00:00:00"/>
    <d v="1899-12-30T09:00:00"/>
    <d v="2024-06-06T00:00:00"/>
    <d v="1899-12-30T10:00:00"/>
    <x v="87"/>
    <x v="2"/>
    <x v="3"/>
    <x v="2"/>
    <x v="4"/>
    <x v="3"/>
  </r>
  <r>
    <s v="LA CHAPELLE - Réunion de chantier 14h00 / OPR"/>
    <d v="2024-06-06T00:00:00"/>
    <d v="1899-12-30T14:00:00"/>
    <d v="2024-06-06T00:00:00"/>
    <d v="1899-12-30T16:00:00"/>
    <x v="87"/>
    <x v="2"/>
    <x v="3"/>
    <x v="2"/>
    <x v="2"/>
    <x v="3"/>
  </r>
  <r>
    <s v="LA CHAPELLE - OPR 14h00"/>
    <d v="2024-06-20T00:00:00"/>
    <d v="1899-12-30T13:30:00"/>
    <d v="2024-06-20T00:00:00"/>
    <d v="1899-12-30T15:00:00"/>
    <x v="87"/>
    <x v="2"/>
    <x v="3"/>
    <x v="2"/>
    <x v="1"/>
    <x v="3"/>
  </r>
  <r>
    <s v="LA CHAPELLE - Réunion de chantier 14h00"/>
    <d v="2024-05-02T00:00:00"/>
    <d v="1899-12-30T13:30:00"/>
    <d v="2024-05-02T00:00:00"/>
    <d v="1899-12-30T16:00:00"/>
    <x v="87"/>
    <x v="2"/>
    <x v="3"/>
    <x v="2"/>
    <x v="11"/>
    <x v="1"/>
  </r>
  <r>
    <s v="LA CHAPELLE - réunion de chantier 14h00"/>
    <d v="2024-04-04T00:00:00"/>
    <d v="1899-12-30T13:30:00"/>
    <d v="2024-04-04T00:00:00"/>
    <d v="1899-12-30T15:30:00"/>
    <x v="87"/>
    <x v="2"/>
    <x v="3"/>
    <x v="2"/>
    <x v="2"/>
    <x v="0"/>
  </r>
  <r>
    <s v="LA CURE 1"/>
    <d v="2024-02-21T00:00:00"/>
    <d v="1899-12-30T15:00:00"/>
    <d v="2024-02-21T00:00:00"/>
    <d v="1899-12-30T15:30:00"/>
    <x v="88"/>
    <x v="0"/>
    <x v="3"/>
    <x v="2"/>
    <x v="0"/>
    <x v="4"/>
  </r>
  <r>
    <m/>
    <d v="2024-06-19T00:00:00"/>
    <d v="1899-12-30T11:30:00"/>
    <d v="2024-06-19T00:00:00"/>
    <d v="1899-12-30T12:00:00"/>
    <x v="88"/>
    <x v="0"/>
    <x v="8"/>
    <x v="0"/>
    <x v="0"/>
    <x v="3"/>
  </r>
  <r>
    <s v="LA CURE 1 - 1231 - Elément pour Contentieux"/>
    <d v="2024-06-10T00:00:00"/>
    <d v="1899-12-30T09:00:00"/>
    <d v="2024-06-10T00:00:00"/>
    <d v="1899-12-30T09:30:00"/>
    <x v="88"/>
    <x v="0"/>
    <x v="3"/>
    <x v="2"/>
    <x v="0"/>
    <x v="3"/>
  </r>
  <r>
    <s v="LA CURE 1"/>
    <d v="2024-06-24T00:00:00"/>
    <d v="1899-12-30T08:00:00"/>
    <d v="2024-06-24T00:00:00"/>
    <d v="1899-12-30T08:30:00"/>
    <x v="88"/>
    <x v="0"/>
    <x v="3"/>
    <x v="2"/>
    <x v="0"/>
    <x v="3"/>
  </r>
  <r>
    <s v="LA CURE 2"/>
    <d v="2024-01-09T00:00:00"/>
    <d v="1899-12-30T16:30:00"/>
    <d v="2024-01-09T00:00:00"/>
    <d v="1899-12-30T17:00:00"/>
    <x v="89"/>
    <x v="0"/>
    <x v="3"/>
    <x v="2"/>
    <x v="0"/>
    <x v="2"/>
  </r>
  <r>
    <s v="LA CURE 2"/>
    <d v="2024-01-12T00:00:00"/>
    <d v="1899-12-30T08:30:00"/>
    <d v="2024-01-12T00:00:00"/>
    <d v="1899-12-30T09:00:00"/>
    <x v="89"/>
    <x v="0"/>
    <x v="3"/>
    <x v="2"/>
    <x v="0"/>
    <x v="2"/>
  </r>
  <r>
    <s v="LA CURE 2"/>
    <d v="2024-01-24T00:00:00"/>
    <d v="1899-12-30T10:30:00"/>
    <d v="2024-01-24T00:00:00"/>
    <d v="1899-12-30T11:00:00"/>
    <x v="89"/>
    <x v="0"/>
    <x v="3"/>
    <x v="2"/>
    <x v="0"/>
    <x v="2"/>
  </r>
  <r>
    <s v="LA CURE 2"/>
    <d v="2024-01-29T00:00:00"/>
    <d v="1899-12-30T09:00:00"/>
    <d v="2024-01-29T00:00:00"/>
    <d v="1899-12-30T09:30:00"/>
    <x v="89"/>
    <x v="0"/>
    <x v="3"/>
    <x v="2"/>
    <x v="0"/>
    <x v="2"/>
  </r>
  <r>
    <s v="LA CURE 2"/>
    <d v="2024-02-01T00:00:00"/>
    <d v="1899-12-30T08:00:00"/>
    <d v="2024-02-01T00:00:00"/>
    <d v="1899-12-30T08:30:00"/>
    <x v="89"/>
    <x v="0"/>
    <x v="3"/>
    <x v="2"/>
    <x v="0"/>
    <x v="4"/>
  </r>
  <r>
    <s v="LA CURE 2 - offres Réfection local poubelle (SHAZAM &amp; CD RENOV)"/>
    <d v="2024-02-22T00:00:00"/>
    <d v="1899-12-30T16:30:00"/>
    <d v="2024-02-22T00:00:00"/>
    <d v="1899-12-30T17:00:00"/>
    <x v="89"/>
    <x v="0"/>
    <x v="3"/>
    <x v="2"/>
    <x v="0"/>
    <x v="4"/>
  </r>
  <r>
    <s v="LA CURE 2"/>
    <d v="2024-02-20T00:00:00"/>
    <d v="1899-12-30T08:00:00"/>
    <d v="2024-02-20T00:00:00"/>
    <d v="1899-12-30T08:30:00"/>
    <x v="89"/>
    <x v="0"/>
    <x v="3"/>
    <x v="2"/>
    <x v="0"/>
    <x v="4"/>
  </r>
  <r>
    <s v="LA CURE 2"/>
    <d v="2024-02-27T00:00:00"/>
    <d v="1899-12-30T16:00:00"/>
    <d v="2024-02-27T00:00:00"/>
    <d v="1899-12-30T16:30:00"/>
    <x v="89"/>
    <x v="0"/>
    <x v="3"/>
    <x v="2"/>
    <x v="0"/>
    <x v="4"/>
  </r>
  <r>
    <m/>
    <d v="2024-04-04T00:00:00"/>
    <d v="1899-12-30T09:00:00"/>
    <d v="2024-04-04T00:00:00"/>
    <d v="1899-12-30T09:30:00"/>
    <x v="89"/>
    <x v="0"/>
    <x v="8"/>
    <x v="0"/>
    <x v="0"/>
    <x v="0"/>
  </r>
  <r>
    <m/>
    <d v="2024-04-18T00:00:00"/>
    <d v="1899-12-30T10:00:00"/>
    <d v="2024-04-18T00:00:00"/>
    <d v="1899-12-30T10:30:00"/>
    <x v="89"/>
    <x v="0"/>
    <x v="8"/>
    <x v="0"/>
    <x v="0"/>
    <x v="0"/>
  </r>
  <r>
    <m/>
    <d v="2024-02-14T00:00:00"/>
    <d v="1899-12-30T11:00:00"/>
    <d v="2024-02-14T00:00:00"/>
    <d v="1899-12-30T11:30:00"/>
    <x v="89"/>
    <x v="0"/>
    <x v="8"/>
    <x v="0"/>
    <x v="0"/>
    <x v="4"/>
  </r>
  <r>
    <m/>
    <d v="2024-02-20T00:00:00"/>
    <d v="1899-12-30T15:30:00"/>
    <d v="2024-02-20T00:00:00"/>
    <d v="1899-12-30T16:00:00"/>
    <x v="89"/>
    <x v="0"/>
    <x v="8"/>
    <x v="0"/>
    <x v="0"/>
    <x v="4"/>
  </r>
  <r>
    <m/>
    <d v="2024-02-22T00:00:00"/>
    <d v="1899-12-30T08:30:00"/>
    <d v="2024-02-22T00:00:00"/>
    <d v="1899-12-30T09:00:00"/>
    <x v="89"/>
    <x v="0"/>
    <x v="8"/>
    <x v="0"/>
    <x v="0"/>
    <x v="4"/>
  </r>
  <r>
    <m/>
    <d v="2024-02-22T00:00:00"/>
    <d v="1899-12-30T10:00:00"/>
    <d v="2024-02-22T00:00:00"/>
    <d v="1899-12-30T10:30:00"/>
    <x v="89"/>
    <x v="0"/>
    <x v="8"/>
    <x v="0"/>
    <x v="0"/>
    <x v="4"/>
  </r>
  <r>
    <s v="PREPARATION TRANSMISSION PATRIMOINE "/>
    <d v="2024-01-11T00:00:00"/>
    <d v="1899-12-30T10:00:00"/>
    <d v="2024-01-11T00:00:00"/>
    <d v="1899-12-30T11:00:00"/>
    <x v="89"/>
    <x v="0"/>
    <x v="8"/>
    <x v="0"/>
    <x v="4"/>
    <x v="2"/>
  </r>
  <r>
    <m/>
    <d v="2024-03-05T00:00:00"/>
    <d v="1899-12-30T13:30:00"/>
    <d v="2024-03-05T00:00:00"/>
    <d v="1899-12-30T14:00:00"/>
    <x v="89"/>
    <x v="0"/>
    <x v="8"/>
    <x v="0"/>
    <x v="0"/>
    <x v="5"/>
  </r>
  <r>
    <m/>
    <d v="2024-03-11T00:00:00"/>
    <d v="1899-12-30T09:00:00"/>
    <d v="2024-03-11T00:00:00"/>
    <d v="1899-12-30T10:00:00"/>
    <x v="89"/>
    <x v="0"/>
    <x v="8"/>
    <x v="0"/>
    <x v="4"/>
    <x v="5"/>
  </r>
  <r>
    <m/>
    <d v="2024-03-14T00:00:00"/>
    <d v="1899-12-30T13:30:00"/>
    <d v="2024-03-14T00:00:00"/>
    <d v="1899-12-30T14:30:00"/>
    <x v="89"/>
    <x v="0"/>
    <x v="8"/>
    <x v="0"/>
    <x v="4"/>
    <x v="5"/>
  </r>
  <r>
    <m/>
    <d v="2024-03-27T00:00:00"/>
    <d v="1899-12-30T14:00:00"/>
    <d v="2024-03-27T00:00:00"/>
    <d v="1899-12-30T14:30:00"/>
    <x v="89"/>
    <x v="0"/>
    <x v="8"/>
    <x v="0"/>
    <x v="0"/>
    <x v="5"/>
  </r>
  <r>
    <s v="LA CURE 2 - Devis AT"/>
    <d v="2024-03-28T00:00:00"/>
    <d v="1899-12-30T15:30:00"/>
    <d v="2024-03-28T00:00:00"/>
    <d v="1899-12-30T16:00:00"/>
    <x v="89"/>
    <x v="0"/>
    <x v="8"/>
    <x v="0"/>
    <x v="0"/>
    <x v="5"/>
  </r>
  <r>
    <m/>
    <d v="2024-06-13T00:00:00"/>
    <d v="1899-12-30T08:30:00"/>
    <d v="2024-06-13T00:00:00"/>
    <d v="1899-12-30T09:00:00"/>
    <x v="89"/>
    <x v="0"/>
    <x v="8"/>
    <x v="0"/>
    <x v="0"/>
    <x v="3"/>
  </r>
  <r>
    <m/>
    <d v="2024-06-19T00:00:00"/>
    <d v="1899-12-30T11:00:00"/>
    <d v="2024-06-19T00:00:00"/>
    <d v="1899-12-30T11:30:00"/>
    <x v="89"/>
    <x v="0"/>
    <x v="8"/>
    <x v="0"/>
    <x v="0"/>
    <x v="3"/>
  </r>
  <r>
    <m/>
    <d v="2024-07-04T00:00:00"/>
    <d v="1899-12-30T11:30:00"/>
    <d v="2024-07-04T00:00:00"/>
    <d v="1899-12-30T12:00:00"/>
    <x v="89"/>
    <x v="0"/>
    <x v="8"/>
    <x v="0"/>
    <x v="0"/>
    <x v="6"/>
  </r>
  <r>
    <m/>
    <d v="2024-07-08T00:00:00"/>
    <d v="1899-12-30T11:30:00"/>
    <d v="2024-07-08T00:00:00"/>
    <d v="1899-12-30T12:00:00"/>
    <x v="89"/>
    <x v="0"/>
    <x v="8"/>
    <x v="0"/>
    <x v="0"/>
    <x v="6"/>
  </r>
  <r>
    <m/>
    <d v="2024-07-22T00:00:00"/>
    <d v="1899-12-30T10:00:00"/>
    <d v="2024-07-22T00:00:00"/>
    <d v="1899-12-30T10:30:00"/>
    <x v="89"/>
    <x v="0"/>
    <x v="8"/>
    <x v="0"/>
    <x v="0"/>
    <x v="6"/>
  </r>
  <r>
    <m/>
    <d v="2024-07-30T00:00:00"/>
    <d v="1899-12-30T09:30:00"/>
    <d v="2024-07-30T00:00:00"/>
    <d v="1899-12-30T10:00:00"/>
    <x v="89"/>
    <x v="0"/>
    <x v="8"/>
    <x v="0"/>
    <x v="0"/>
    <x v="6"/>
  </r>
  <r>
    <s v="LA CURE 2"/>
    <d v="2024-07-18T00:00:00"/>
    <d v="1899-12-30T14:00:00"/>
    <d v="2024-07-18T00:00:00"/>
    <d v="1899-12-30T14:30:00"/>
    <x v="89"/>
    <x v="0"/>
    <x v="3"/>
    <x v="2"/>
    <x v="0"/>
    <x v="6"/>
  </r>
  <r>
    <s v="LA CURE 2"/>
    <d v="2024-07-24T00:00:00"/>
    <d v="1899-12-30T08:00:00"/>
    <d v="2024-07-24T00:00:00"/>
    <d v="1899-12-30T08:30:00"/>
    <x v="89"/>
    <x v="0"/>
    <x v="3"/>
    <x v="2"/>
    <x v="0"/>
    <x v="6"/>
  </r>
  <r>
    <s v="LA CURE 2 - cloture"/>
    <d v="2024-07-26T00:00:00"/>
    <d v="1899-12-30T08:00:00"/>
    <d v="2024-07-26T00:00:00"/>
    <d v="1899-12-30T08:30:00"/>
    <x v="89"/>
    <x v="0"/>
    <x v="3"/>
    <x v="2"/>
    <x v="0"/>
    <x v="6"/>
  </r>
  <r>
    <s v="LA CURE 2"/>
    <d v="2024-06-05T00:00:00"/>
    <d v="1899-12-30T08:00:00"/>
    <d v="2024-06-05T00:00:00"/>
    <d v="1899-12-30T08:30:00"/>
    <x v="89"/>
    <x v="0"/>
    <x v="3"/>
    <x v="2"/>
    <x v="0"/>
    <x v="3"/>
  </r>
  <r>
    <s v="LA CURE 2 - Relancer AJL/ BATIPROD (Trvx residentialisation) + PV réception sans réserves"/>
    <d v="2024-06-06T00:00:00"/>
    <d v="1899-12-30T08:00:00"/>
    <d v="2024-06-06T00:00:00"/>
    <d v="1899-12-30T08:30:00"/>
    <x v="89"/>
    <x v="0"/>
    <x v="3"/>
    <x v="2"/>
    <x v="0"/>
    <x v="3"/>
  </r>
  <r>
    <s v="LA CURE 2"/>
    <d v="2024-06-26T00:00:00"/>
    <d v="1899-12-30T15:00:00"/>
    <d v="2024-06-26T00:00:00"/>
    <d v="1899-12-30T15:30:00"/>
    <x v="89"/>
    <x v="0"/>
    <x v="3"/>
    <x v="2"/>
    <x v="0"/>
    <x v="3"/>
  </r>
  <r>
    <s v="LA CURE 2 - Analyse/offres clôture RESID"/>
    <d v="2024-05-06T00:00:00"/>
    <d v="1899-12-30T13:00:00"/>
    <d v="2024-05-06T00:00:00"/>
    <d v="1899-12-30T13:30:00"/>
    <x v="89"/>
    <x v="0"/>
    <x v="3"/>
    <x v="2"/>
    <x v="0"/>
    <x v="1"/>
  </r>
  <r>
    <s v="Rappel DRMS PV réception EDF La Cure 2"/>
    <d v="2024-05-16T00:00:00"/>
    <d v="1899-12-30T08:30:00"/>
    <d v="2024-05-16T00:00:00"/>
    <d v="1899-12-30T09:00:00"/>
    <x v="89"/>
    <x v="0"/>
    <x v="3"/>
    <x v="2"/>
    <x v="0"/>
    <x v="1"/>
  </r>
  <r>
    <s v="LA CURE 2"/>
    <d v="2024-05-13T00:00:00"/>
    <d v="1899-12-30T16:30:00"/>
    <d v="2024-05-13T00:00:00"/>
    <d v="1899-12-30T17:00:00"/>
    <x v="89"/>
    <x v="0"/>
    <x v="3"/>
    <x v="2"/>
    <x v="0"/>
    <x v="1"/>
  </r>
  <r>
    <s v="LA CURE 2 - Trvx RESID (AJL/BATIPROD)"/>
    <d v="2024-05-30T00:00:00"/>
    <d v="1899-12-30T08:00:00"/>
    <d v="2024-05-30T00:00:00"/>
    <d v="1899-12-30T08:30:00"/>
    <x v="89"/>
    <x v="0"/>
    <x v="3"/>
    <x v="2"/>
    <x v="0"/>
    <x v="1"/>
  </r>
  <r>
    <s v="LA CURE 2"/>
    <d v="2024-05-29T00:00:00"/>
    <d v="1899-12-30T14:00:00"/>
    <d v="2024-05-29T00:00:00"/>
    <d v="1899-12-30T14:30:00"/>
    <x v="89"/>
    <x v="0"/>
    <x v="3"/>
    <x v="2"/>
    <x v="0"/>
    <x v="1"/>
  </r>
  <r>
    <s v="LA CURE 2 - Cloture budget"/>
    <d v="2024-04-04T00:00:00"/>
    <d v="1899-12-30T15:30:00"/>
    <d v="2024-04-04T00:00:00"/>
    <d v="1899-12-30T16:00:00"/>
    <x v="89"/>
    <x v="0"/>
    <x v="3"/>
    <x v="2"/>
    <x v="0"/>
    <x v="0"/>
  </r>
  <r>
    <s v="LA CURE 2"/>
    <d v="2024-04-04T00:00:00"/>
    <d v="1899-12-30T11:00:00"/>
    <d v="2024-04-04T00:00:00"/>
    <d v="1899-12-30T11:30:00"/>
    <x v="89"/>
    <x v="0"/>
    <x v="3"/>
    <x v="2"/>
    <x v="0"/>
    <x v="0"/>
  </r>
  <r>
    <s v="LA CURE 2 - budget de cloture"/>
    <d v="2024-04-08T00:00:00"/>
    <d v="1899-12-30T16:30:00"/>
    <d v="2024-04-08T00:00:00"/>
    <d v="1899-12-30T17:00:00"/>
    <x v="89"/>
    <x v="0"/>
    <x v="3"/>
    <x v="2"/>
    <x v="0"/>
    <x v="0"/>
  </r>
  <r>
    <s v="LA CURE 2 - Point BATIRPOD/Mairie cloture"/>
    <d v="2024-08-08T00:00:00"/>
    <d v="1899-12-30T09:30:00"/>
    <d v="2024-08-08T00:00:00"/>
    <d v="1899-12-30T10:00:00"/>
    <x v="89"/>
    <x v="0"/>
    <x v="3"/>
    <x v="2"/>
    <x v="0"/>
    <x v="7"/>
  </r>
  <r>
    <s v="LA CURE 2 "/>
    <d v="2024-08-23T00:00:00"/>
    <d v="1899-12-30T09:30:00"/>
    <d v="2024-08-23T00:00:00"/>
    <d v="1899-12-30T10:00:00"/>
    <x v="89"/>
    <x v="0"/>
    <x v="3"/>
    <x v="2"/>
    <x v="0"/>
    <x v="7"/>
  </r>
  <r>
    <s v="LA CURE 2"/>
    <d v="2024-08-26T00:00:00"/>
    <d v="1899-12-30T08:00:00"/>
    <d v="2024-08-26T00:00:00"/>
    <d v="1899-12-30T08:30:00"/>
    <x v="89"/>
    <x v="0"/>
    <x v="3"/>
    <x v="2"/>
    <x v="0"/>
    <x v="7"/>
  </r>
  <r>
    <m/>
    <d v="2024-08-01T00:00:00"/>
    <d v="1899-12-30T14:00:00"/>
    <d v="2024-08-01T00:00:00"/>
    <d v="1899-12-30T14:30:00"/>
    <x v="89"/>
    <x v="0"/>
    <x v="8"/>
    <x v="0"/>
    <x v="0"/>
    <x v="7"/>
  </r>
  <r>
    <m/>
    <d v="2024-08-19T00:00:00"/>
    <d v="1899-12-30T13:00:00"/>
    <d v="2024-08-19T00:00:00"/>
    <d v="1899-12-30T14:00:00"/>
    <x v="89"/>
    <x v="0"/>
    <x v="8"/>
    <x v="0"/>
    <x v="4"/>
    <x v="7"/>
  </r>
  <r>
    <m/>
    <d v="2024-08-22T00:00:00"/>
    <d v="1899-12-30T09:30:00"/>
    <d v="2024-08-22T00:00:00"/>
    <d v="1899-12-30T10:00:00"/>
    <x v="89"/>
    <x v="0"/>
    <x v="8"/>
    <x v="0"/>
    <x v="0"/>
    <x v="7"/>
  </r>
  <r>
    <m/>
    <d v="2024-08-26T00:00:00"/>
    <d v="1899-12-30T15:00:00"/>
    <d v="2024-08-26T00:00:00"/>
    <d v="1899-12-30T15:30:00"/>
    <x v="89"/>
    <x v="0"/>
    <x v="8"/>
    <x v="0"/>
    <x v="0"/>
    <x v="7"/>
  </r>
  <r>
    <s v="Visite La Cure 2 Clôture "/>
    <d v="2024-09-04T00:00:00"/>
    <d v="1899-12-30T09:00:00"/>
    <d v="2024-09-04T00:00:00"/>
    <d v="1899-12-30T10:00:00"/>
    <x v="89"/>
    <x v="0"/>
    <x v="8"/>
    <x v="0"/>
    <x v="4"/>
    <x v="8"/>
  </r>
  <r>
    <m/>
    <d v="2024-09-09T00:00:00"/>
    <d v="1899-12-30T09:00:00"/>
    <d v="2024-09-09T00:00:00"/>
    <d v="1899-12-30T10:00:00"/>
    <x v="89"/>
    <x v="0"/>
    <x v="8"/>
    <x v="0"/>
    <x v="4"/>
    <x v="8"/>
  </r>
  <r>
    <m/>
    <d v="2024-09-20T00:00:00"/>
    <d v="1899-12-30T09:30:00"/>
    <d v="2024-09-20T00:00:00"/>
    <d v="1899-12-30T10:00:00"/>
    <x v="89"/>
    <x v="0"/>
    <x v="8"/>
    <x v="0"/>
    <x v="0"/>
    <x v="8"/>
  </r>
  <r>
    <m/>
    <d v="2024-09-30T00:00:00"/>
    <d v="1899-12-30T09:30:00"/>
    <d v="2024-09-30T00:00:00"/>
    <d v="1899-12-30T10:00:00"/>
    <x v="89"/>
    <x v="0"/>
    <x v="8"/>
    <x v="0"/>
    <x v="0"/>
    <x v="8"/>
  </r>
  <r>
    <m/>
    <d v="2024-09-30T00:00:00"/>
    <d v="1899-12-30T14:00:00"/>
    <d v="2024-09-30T00:00:00"/>
    <d v="1899-12-30T14:30:00"/>
    <x v="89"/>
    <x v="0"/>
    <x v="8"/>
    <x v="0"/>
    <x v="0"/>
    <x v="8"/>
  </r>
  <r>
    <m/>
    <d v="2024-09-03T00:00:00"/>
    <d v="1899-12-30T14:00:00"/>
    <d v="2024-09-03T00:00:00"/>
    <d v="1899-12-30T14:30:00"/>
    <x v="89"/>
    <x v="0"/>
    <x v="8"/>
    <x v="0"/>
    <x v="0"/>
    <x v="8"/>
  </r>
  <r>
    <s v="OPERATION LA CURE 2 - POINT LEVEE DES RESERVES DE RECEPTION"/>
    <d v="2024-05-22T00:00:00"/>
    <d v="1899-12-30T09:30:00"/>
    <d v="2024-05-22T00:00:00"/>
    <d v="1899-12-30T11:00:00"/>
    <x v="89"/>
    <x v="0"/>
    <x v="8"/>
    <x v="0"/>
    <x v="1"/>
    <x v="1"/>
  </r>
  <r>
    <m/>
    <d v="2024-05-06T00:00:00"/>
    <d v="1899-12-30T13:00:00"/>
    <d v="2024-05-06T00:00:00"/>
    <d v="1899-12-30T14:30:00"/>
    <x v="89"/>
    <x v="0"/>
    <x v="8"/>
    <x v="0"/>
    <x v="1"/>
    <x v="1"/>
  </r>
  <r>
    <m/>
    <d v="2024-05-13T00:00:00"/>
    <d v="1899-12-30T09:30:00"/>
    <d v="2024-05-13T00:00:00"/>
    <d v="1899-12-30T10:00:00"/>
    <x v="89"/>
    <x v="0"/>
    <x v="8"/>
    <x v="0"/>
    <x v="0"/>
    <x v="1"/>
  </r>
  <r>
    <m/>
    <d v="2024-05-13T00:00:00"/>
    <d v="1899-12-30T11:00:00"/>
    <d v="2024-05-13T00:00:00"/>
    <d v="1899-12-30T11:30:00"/>
    <x v="89"/>
    <x v="0"/>
    <x v="8"/>
    <x v="0"/>
    <x v="0"/>
    <x v="1"/>
  </r>
  <r>
    <m/>
    <d v="2024-05-15T00:00:00"/>
    <d v="1899-12-30T14:00:00"/>
    <d v="2024-05-15T00:00:00"/>
    <d v="1899-12-30T15:00:00"/>
    <x v="89"/>
    <x v="0"/>
    <x v="8"/>
    <x v="0"/>
    <x v="4"/>
    <x v="1"/>
  </r>
  <r>
    <s v="LA CURE 2 - visite Trvx de Résidentialisation "/>
    <d v="2024-06-13T00:00:00"/>
    <d v="1899-12-30T11:00:00"/>
    <d v="2024-06-13T00:00:00"/>
    <d v="1899-12-30T12:00:00"/>
    <x v="89"/>
    <x v="2"/>
    <x v="3"/>
    <x v="2"/>
    <x v="4"/>
    <x v="3"/>
  </r>
  <r>
    <s v="LA CURE 2 (portail alu/local poubelle) / CHOKA BLEU (local poubelle)"/>
    <d v="2024-05-13T00:00:00"/>
    <d v="1899-12-30T08:00:00"/>
    <d v="2024-05-13T00:00:00"/>
    <d v="1899-12-30T08:30:00"/>
    <x v="89"/>
    <x v="2"/>
    <x v="3"/>
    <x v="2"/>
    <x v="0"/>
    <x v="1"/>
  </r>
  <r>
    <s v="LA FORÊT - FEDER"/>
    <d v="2024-02-27T00:00:00"/>
    <d v="1899-12-30T10:30:00"/>
    <d v="2024-02-27T00:00:00"/>
    <d v="1899-12-30T12:00:00"/>
    <x v="90"/>
    <x v="0"/>
    <x v="3"/>
    <x v="2"/>
    <x v="1"/>
    <x v="4"/>
  </r>
  <r>
    <s v="LA FORÊT"/>
    <d v="2024-02-05T00:00:00"/>
    <d v="1899-12-30T16:00:00"/>
    <d v="2024-02-05T00:00:00"/>
    <d v="1899-12-30T16:30:00"/>
    <x v="90"/>
    <x v="0"/>
    <x v="3"/>
    <x v="2"/>
    <x v="0"/>
    <x v="4"/>
  </r>
  <r>
    <s v="LA FORÊT - AV 2 DRMS"/>
    <d v="2024-02-09T00:00:00"/>
    <d v="1899-12-30T08:00:00"/>
    <d v="2024-02-09T00:00:00"/>
    <d v="1899-12-30T09:00:00"/>
    <x v="90"/>
    <x v="0"/>
    <x v="3"/>
    <x v="2"/>
    <x v="4"/>
    <x v="4"/>
  </r>
  <r>
    <s v="LA FORÊT"/>
    <d v="2024-02-22T00:00:00"/>
    <d v="1899-12-30T10:00:00"/>
    <d v="2024-02-22T00:00:00"/>
    <d v="1899-12-30T10:30:00"/>
    <x v="90"/>
    <x v="0"/>
    <x v="3"/>
    <x v="2"/>
    <x v="0"/>
    <x v="4"/>
  </r>
  <r>
    <s v="LA FORÊT "/>
    <d v="2024-02-23T00:00:00"/>
    <d v="1899-12-30T10:00:00"/>
    <d v="2024-02-23T00:00:00"/>
    <d v="1899-12-30T10:30:00"/>
    <x v="90"/>
    <x v="0"/>
    <x v="3"/>
    <x v="2"/>
    <x v="0"/>
    <x v="4"/>
  </r>
  <r>
    <s v="LA FORÊT"/>
    <d v="2024-02-27T00:00:00"/>
    <d v="1899-12-30T08:30:00"/>
    <d v="2024-02-27T00:00:00"/>
    <d v="1899-12-30T09:00:00"/>
    <x v="90"/>
    <x v="0"/>
    <x v="3"/>
    <x v="2"/>
    <x v="0"/>
    <x v="4"/>
  </r>
  <r>
    <m/>
    <d v="2024-04-08T00:00:00"/>
    <d v="1899-12-30T08:30:00"/>
    <d v="2024-04-08T00:00:00"/>
    <d v="1899-12-30T09:00:00"/>
    <x v="90"/>
    <x v="0"/>
    <x v="8"/>
    <x v="0"/>
    <x v="0"/>
    <x v="0"/>
  </r>
  <r>
    <m/>
    <d v="2024-04-10T00:00:00"/>
    <d v="1899-12-30T15:30:00"/>
    <d v="2024-04-10T00:00:00"/>
    <d v="1899-12-30T16:00:00"/>
    <x v="90"/>
    <x v="0"/>
    <x v="8"/>
    <x v="0"/>
    <x v="0"/>
    <x v="0"/>
  </r>
  <r>
    <m/>
    <d v="2024-04-11T00:00:00"/>
    <d v="1899-12-30T15:30:00"/>
    <d v="2024-04-11T00:00:00"/>
    <d v="1899-12-30T16:00:00"/>
    <x v="90"/>
    <x v="0"/>
    <x v="8"/>
    <x v="0"/>
    <x v="0"/>
    <x v="0"/>
  </r>
  <r>
    <m/>
    <d v="2024-04-12T00:00:00"/>
    <d v="1899-12-30T08:00:00"/>
    <d v="2024-04-12T00:00:00"/>
    <d v="1899-12-30T08:30:00"/>
    <x v="90"/>
    <x v="0"/>
    <x v="8"/>
    <x v="0"/>
    <x v="0"/>
    <x v="0"/>
  </r>
  <r>
    <m/>
    <d v="2024-04-12T00:00:00"/>
    <d v="1899-12-30T09:30:00"/>
    <d v="2024-04-12T00:00:00"/>
    <d v="1899-12-30T10:00:00"/>
    <x v="90"/>
    <x v="0"/>
    <x v="8"/>
    <x v="0"/>
    <x v="0"/>
    <x v="0"/>
  </r>
  <r>
    <m/>
    <d v="2024-04-17T00:00:00"/>
    <d v="1899-12-30T10:00:00"/>
    <d v="2024-04-17T00:00:00"/>
    <d v="1899-12-30T11:00:00"/>
    <x v="90"/>
    <x v="0"/>
    <x v="8"/>
    <x v="0"/>
    <x v="4"/>
    <x v="0"/>
  </r>
  <r>
    <m/>
    <d v="2024-04-18T00:00:00"/>
    <d v="1899-12-30T15:30:00"/>
    <d v="2024-04-18T00:00:00"/>
    <d v="1899-12-30T16:00:00"/>
    <x v="90"/>
    <x v="0"/>
    <x v="8"/>
    <x v="0"/>
    <x v="0"/>
    <x v="0"/>
  </r>
  <r>
    <m/>
    <d v="2024-04-18T00:00:00"/>
    <d v="1899-12-30T15:00:00"/>
    <d v="2024-04-18T00:00:00"/>
    <d v="1899-12-30T15:30:00"/>
    <x v="90"/>
    <x v="0"/>
    <x v="8"/>
    <x v="0"/>
    <x v="0"/>
    <x v="0"/>
  </r>
  <r>
    <m/>
    <d v="2024-04-22T00:00:00"/>
    <d v="1899-12-30T08:30:00"/>
    <d v="2024-04-22T00:00:00"/>
    <d v="1899-12-30T09:00:00"/>
    <x v="90"/>
    <x v="0"/>
    <x v="8"/>
    <x v="0"/>
    <x v="0"/>
    <x v="0"/>
  </r>
  <r>
    <m/>
    <d v="2024-04-22T00:00:00"/>
    <d v="1899-12-30T14:00:00"/>
    <d v="2024-04-22T00:00:00"/>
    <d v="1899-12-30T15:00:00"/>
    <x v="90"/>
    <x v="0"/>
    <x v="8"/>
    <x v="0"/>
    <x v="4"/>
    <x v="0"/>
  </r>
  <r>
    <m/>
    <d v="2024-04-23T00:00:00"/>
    <d v="1899-12-30T10:00:00"/>
    <d v="2024-04-23T00:00:00"/>
    <d v="1899-12-30T11:00:00"/>
    <x v="90"/>
    <x v="0"/>
    <x v="8"/>
    <x v="0"/>
    <x v="4"/>
    <x v="0"/>
  </r>
  <r>
    <m/>
    <d v="2024-04-24T00:00:00"/>
    <d v="1899-12-30T15:00:00"/>
    <d v="2024-04-24T00:00:00"/>
    <d v="1899-12-30T16:00:00"/>
    <x v="90"/>
    <x v="0"/>
    <x v="8"/>
    <x v="0"/>
    <x v="4"/>
    <x v="0"/>
  </r>
  <r>
    <m/>
    <d v="2024-04-25T00:00:00"/>
    <d v="1899-12-30T09:00:00"/>
    <d v="2024-04-25T00:00:00"/>
    <d v="1899-12-30T09:30:00"/>
    <x v="90"/>
    <x v="0"/>
    <x v="8"/>
    <x v="0"/>
    <x v="0"/>
    <x v="0"/>
  </r>
  <r>
    <m/>
    <d v="2024-04-19T00:00:00"/>
    <d v="1899-12-30T10:00:00"/>
    <d v="2024-04-19T00:00:00"/>
    <d v="1899-12-30T11:00:00"/>
    <x v="90"/>
    <x v="0"/>
    <x v="8"/>
    <x v="0"/>
    <x v="4"/>
    <x v="0"/>
  </r>
  <r>
    <m/>
    <d v="2024-02-08T00:00:00"/>
    <d v="1899-12-30T13:00:00"/>
    <d v="2024-02-08T00:00:00"/>
    <d v="1899-12-30T13:30:00"/>
    <x v="90"/>
    <x v="0"/>
    <x v="8"/>
    <x v="0"/>
    <x v="0"/>
    <x v="4"/>
  </r>
  <r>
    <m/>
    <d v="2024-02-09T00:00:00"/>
    <d v="1899-12-30T09:30:00"/>
    <d v="2024-02-09T00:00:00"/>
    <d v="1899-12-30T10:00:00"/>
    <x v="90"/>
    <x v="0"/>
    <x v="8"/>
    <x v="0"/>
    <x v="0"/>
    <x v="4"/>
  </r>
  <r>
    <m/>
    <d v="2024-02-20T00:00:00"/>
    <d v="1899-12-30T13:30:00"/>
    <d v="2024-02-20T00:00:00"/>
    <d v="1899-12-30T14:00:00"/>
    <x v="90"/>
    <x v="0"/>
    <x v="8"/>
    <x v="0"/>
    <x v="0"/>
    <x v="4"/>
  </r>
  <r>
    <m/>
    <d v="2024-02-27T00:00:00"/>
    <d v="1899-12-30T15:30:00"/>
    <d v="2024-02-27T00:00:00"/>
    <d v="1899-12-30T16:00:00"/>
    <x v="90"/>
    <x v="0"/>
    <x v="8"/>
    <x v="0"/>
    <x v="0"/>
    <x v="4"/>
  </r>
  <r>
    <m/>
    <d v="2024-03-01T00:00:00"/>
    <d v="1899-12-30T10:00:00"/>
    <d v="2024-03-01T00:00:00"/>
    <d v="1899-12-30T10:30:00"/>
    <x v="90"/>
    <x v="0"/>
    <x v="8"/>
    <x v="0"/>
    <x v="0"/>
    <x v="5"/>
  </r>
  <r>
    <m/>
    <d v="2024-03-12T00:00:00"/>
    <d v="1899-12-30T11:00:00"/>
    <d v="2024-03-12T00:00:00"/>
    <d v="1899-12-30T11:30:00"/>
    <x v="90"/>
    <x v="0"/>
    <x v="8"/>
    <x v="0"/>
    <x v="0"/>
    <x v="5"/>
  </r>
  <r>
    <m/>
    <d v="2024-03-12T00:00:00"/>
    <d v="1899-12-30T15:30:00"/>
    <d v="2024-03-12T00:00:00"/>
    <d v="1899-12-30T16:00:00"/>
    <x v="90"/>
    <x v="0"/>
    <x v="8"/>
    <x v="0"/>
    <x v="0"/>
    <x v="5"/>
  </r>
  <r>
    <m/>
    <d v="2024-03-21T00:00:00"/>
    <d v="1899-12-30T11:00:00"/>
    <d v="2024-03-21T00:00:00"/>
    <d v="1899-12-30T11:30:00"/>
    <x v="90"/>
    <x v="0"/>
    <x v="8"/>
    <x v="0"/>
    <x v="0"/>
    <x v="5"/>
  </r>
  <r>
    <m/>
    <d v="2024-03-22T00:00:00"/>
    <d v="1899-12-30T09:30:00"/>
    <d v="2024-03-22T00:00:00"/>
    <d v="1899-12-30T10:00:00"/>
    <x v="90"/>
    <x v="0"/>
    <x v="8"/>
    <x v="0"/>
    <x v="0"/>
    <x v="5"/>
  </r>
  <r>
    <m/>
    <d v="2024-03-27T00:00:00"/>
    <d v="1899-12-30T08:30:00"/>
    <d v="2024-03-27T00:00:00"/>
    <d v="1899-12-30T09:00:00"/>
    <x v="90"/>
    <x v="0"/>
    <x v="8"/>
    <x v="0"/>
    <x v="0"/>
    <x v="5"/>
  </r>
  <r>
    <m/>
    <d v="2024-03-28T00:00:00"/>
    <d v="1899-12-30T16:00:00"/>
    <d v="2024-03-28T00:00:00"/>
    <d v="1899-12-30T16:30:00"/>
    <x v="90"/>
    <x v="0"/>
    <x v="8"/>
    <x v="0"/>
    <x v="0"/>
    <x v="5"/>
  </r>
  <r>
    <m/>
    <d v="2024-03-14T00:00:00"/>
    <d v="1899-12-30T10:00:00"/>
    <d v="2024-03-14T00:00:00"/>
    <d v="1899-12-30T10:30:00"/>
    <x v="90"/>
    <x v="0"/>
    <x v="8"/>
    <x v="0"/>
    <x v="0"/>
    <x v="5"/>
  </r>
  <r>
    <m/>
    <d v="2024-06-05T00:00:00"/>
    <d v="1899-12-30T09:00:00"/>
    <d v="2024-06-05T00:00:00"/>
    <d v="1899-12-30T10:00:00"/>
    <x v="90"/>
    <x v="0"/>
    <x v="8"/>
    <x v="0"/>
    <x v="4"/>
    <x v="3"/>
  </r>
  <r>
    <m/>
    <d v="2024-06-12T00:00:00"/>
    <d v="1899-12-30T14:00:00"/>
    <d v="2024-06-12T00:00:00"/>
    <d v="1899-12-30T14:30:00"/>
    <x v="90"/>
    <x v="0"/>
    <x v="8"/>
    <x v="0"/>
    <x v="0"/>
    <x v="3"/>
  </r>
  <r>
    <m/>
    <d v="2024-06-19T00:00:00"/>
    <d v="1899-12-30T14:30:00"/>
    <d v="2024-06-19T00:00:00"/>
    <d v="1899-12-30T15:00:00"/>
    <x v="90"/>
    <x v="0"/>
    <x v="8"/>
    <x v="0"/>
    <x v="0"/>
    <x v="3"/>
  </r>
  <r>
    <m/>
    <d v="2024-06-20T00:00:00"/>
    <d v="1899-12-30T09:00:00"/>
    <d v="2024-06-20T00:00:00"/>
    <d v="1899-12-30T10:00:00"/>
    <x v="90"/>
    <x v="0"/>
    <x v="8"/>
    <x v="0"/>
    <x v="4"/>
    <x v="3"/>
  </r>
  <r>
    <m/>
    <d v="2024-06-21T00:00:00"/>
    <d v="1899-12-30T08:00:00"/>
    <d v="2024-06-21T00:00:00"/>
    <d v="1899-12-30T08:30:00"/>
    <x v="90"/>
    <x v="0"/>
    <x v="8"/>
    <x v="0"/>
    <x v="0"/>
    <x v="3"/>
  </r>
  <r>
    <s v="MED DRMS - DC4 BARDAGE"/>
    <d v="2024-06-27T00:00:00"/>
    <d v="1899-12-30T13:00:00"/>
    <d v="2024-06-27T00:00:00"/>
    <d v="1899-12-30T14:00:00"/>
    <x v="90"/>
    <x v="0"/>
    <x v="8"/>
    <x v="0"/>
    <x v="4"/>
    <x v="3"/>
  </r>
  <r>
    <m/>
    <d v="2024-07-08T00:00:00"/>
    <d v="1899-12-30T09:30:00"/>
    <d v="2024-07-08T00:00:00"/>
    <d v="1899-12-30T10:30:00"/>
    <x v="90"/>
    <x v="0"/>
    <x v="8"/>
    <x v="0"/>
    <x v="4"/>
    <x v="6"/>
  </r>
  <r>
    <m/>
    <d v="2024-07-11T00:00:00"/>
    <d v="1899-12-30T14:00:00"/>
    <d v="2024-07-11T00:00:00"/>
    <d v="1899-12-30T14:30:00"/>
    <x v="90"/>
    <x v="0"/>
    <x v="8"/>
    <x v="0"/>
    <x v="0"/>
    <x v="6"/>
  </r>
  <r>
    <s v="LA FORÊT - AV OPC + Echelle à crinoline (CSPS)"/>
    <d v="2024-07-10T00:00:00"/>
    <d v="1899-12-30T13:00:00"/>
    <d v="2024-07-10T00:00:00"/>
    <d v="1899-12-30T13:30:00"/>
    <x v="90"/>
    <x v="0"/>
    <x v="3"/>
    <x v="2"/>
    <x v="0"/>
    <x v="6"/>
  </r>
  <r>
    <s v="LA FORÊT"/>
    <d v="2024-07-03T00:00:00"/>
    <d v="1899-12-30T08:00:00"/>
    <d v="2024-07-03T00:00:00"/>
    <d v="1899-12-30T08:30:00"/>
    <x v="90"/>
    <x v="0"/>
    <x v="3"/>
    <x v="2"/>
    <x v="0"/>
    <x v="6"/>
  </r>
  <r>
    <s v="LA FORÊT"/>
    <d v="2024-07-08T00:00:00"/>
    <d v="1899-12-30T16:30:00"/>
    <d v="2024-07-08T00:00:00"/>
    <d v="1899-12-30T17:00:00"/>
    <x v="90"/>
    <x v="0"/>
    <x v="3"/>
    <x v="2"/>
    <x v="0"/>
    <x v="6"/>
  </r>
  <r>
    <s v="LA FORÊT"/>
    <d v="2024-07-18T00:00:00"/>
    <d v="1899-12-30T13:30:00"/>
    <d v="2024-07-18T00:00:00"/>
    <d v="1899-12-30T14:00:00"/>
    <x v="90"/>
    <x v="0"/>
    <x v="3"/>
    <x v="2"/>
    <x v="0"/>
    <x v="6"/>
  </r>
  <r>
    <s v="Retour VAD LA FORÊT "/>
    <d v="2024-06-10T00:00:00"/>
    <d v="1899-12-30T16:00:00"/>
    <d v="2024-06-10T00:00:00"/>
    <d v="1899-12-30T16:30:00"/>
    <x v="90"/>
    <x v="0"/>
    <x v="3"/>
    <x v="2"/>
    <x v="0"/>
    <x v="3"/>
  </r>
  <r>
    <s v="LA FORÊT"/>
    <d v="2024-06-10T00:00:00"/>
    <d v="1899-12-30T16:30:00"/>
    <d v="2024-06-10T00:00:00"/>
    <d v="1899-12-30T17:00:00"/>
    <x v="90"/>
    <x v="0"/>
    <x v="3"/>
    <x v="2"/>
    <x v="0"/>
    <x v="3"/>
  </r>
  <r>
    <s v="LA FORÊT "/>
    <d v="2024-06-13T00:00:00"/>
    <d v="1899-12-30T13:30:00"/>
    <d v="2024-06-13T00:00:00"/>
    <d v="1899-12-30T14:00:00"/>
    <x v="90"/>
    <x v="0"/>
    <x v="3"/>
    <x v="2"/>
    <x v="0"/>
    <x v="3"/>
  </r>
  <r>
    <s v="LA FORÊT"/>
    <d v="2024-06-12T00:00:00"/>
    <d v="1899-12-30T13:00:00"/>
    <d v="2024-06-12T00:00:00"/>
    <d v="1899-12-30T13:30:00"/>
    <x v="90"/>
    <x v="0"/>
    <x v="3"/>
    <x v="2"/>
    <x v="0"/>
    <x v="3"/>
  </r>
  <r>
    <s v="LA FORÊT"/>
    <d v="2024-06-19T00:00:00"/>
    <d v="1899-12-30T09:00:00"/>
    <d v="2024-06-19T00:00:00"/>
    <d v="1899-12-30T09:30:00"/>
    <x v="90"/>
    <x v="0"/>
    <x v="3"/>
    <x v="2"/>
    <x v="0"/>
    <x v="3"/>
  </r>
  <r>
    <s v="LA FORÊT - extension Lgt 2001/1001"/>
    <d v="2024-06-26T00:00:00"/>
    <d v="1899-12-30T16:30:00"/>
    <d v="2024-06-26T00:00:00"/>
    <d v="1899-12-30T17:00:00"/>
    <x v="90"/>
    <x v="0"/>
    <x v="3"/>
    <x v="2"/>
    <x v="0"/>
    <x v="3"/>
  </r>
  <r>
    <s v="LA FORÊT"/>
    <d v="2024-05-22T00:00:00"/>
    <d v="1899-12-30T13:00:00"/>
    <d v="2024-05-22T00:00:00"/>
    <d v="1899-12-30T13:30:00"/>
    <x v="90"/>
    <x v="0"/>
    <x v="3"/>
    <x v="2"/>
    <x v="0"/>
    <x v="1"/>
  </r>
  <r>
    <s v="LA FORÊT"/>
    <d v="2024-05-23T00:00:00"/>
    <d v="1899-12-30T08:30:00"/>
    <d v="2024-05-23T00:00:00"/>
    <d v="1899-12-30T09:00:00"/>
    <x v="90"/>
    <x v="0"/>
    <x v="3"/>
    <x v="2"/>
    <x v="0"/>
    <x v="1"/>
  </r>
  <r>
    <s v="LA FORÊT"/>
    <d v="2024-05-24T00:00:00"/>
    <d v="1899-12-30T08:30:00"/>
    <d v="2024-05-24T00:00:00"/>
    <d v="1899-12-30T09:00:00"/>
    <x v="90"/>
    <x v="0"/>
    <x v="3"/>
    <x v="2"/>
    <x v="0"/>
    <x v="1"/>
  </r>
  <r>
    <s v="LA FORÊT"/>
    <d v="2024-05-28T00:00:00"/>
    <d v="1899-12-30T16:00:00"/>
    <d v="2024-05-28T00:00:00"/>
    <d v="1899-12-30T16:30:00"/>
    <x v="90"/>
    <x v="0"/>
    <x v="3"/>
    <x v="2"/>
    <x v="0"/>
    <x v="1"/>
  </r>
  <r>
    <s v="LA FORÊT"/>
    <d v="2024-08-07T00:00:00"/>
    <d v="1899-12-30T09:30:00"/>
    <d v="2024-08-07T00:00:00"/>
    <d v="1899-12-30T10:00:00"/>
    <x v="90"/>
    <x v="0"/>
    <x v="3"/>
    <x v="2"/>
    <x v="0"/>
    <x v="7"/>
  </r>
  <r>
    <m/>
    <d v="2024-09-09T00:00:00"/>
    <d v="1899-12-30T10:30:00"/>
    <d v="2024-09-09T00:00:00"/>
    <d v="1899-12-30T11:00:00"/>
    <x v="90"/>
    <x v="0"/>
    <x v="8"/>
    <x v="0"/>
    <x v="0"/>
    <x v="8"/>
  </r>
  <r>
    <s v="LA FORET - Levée de reserves cloture"/>
    <d v="2024-09-24T00:00:00"/>
    <d v="1899-12-30T10:00:00"/>
    <d v="2024-09-24T00:00:00"/>
    <d v="1899-12-30T10:30:00"/>
    <x v="90"/>
    <x v="0"/>
    <x v="8"/>
    <x v="0"/>
    <x v="0"/>
    <x v="8"/>
  </r>
  <r>
    <m/>
    <d v="2024-09-10T00:00:00"/>
    <d v="1899-12-30T14:30:00"/>
    <d v="2024-09-10T00:00:00"/>
    <d v="1899-12-30T15:00:00"/>
    <x v="90"/>
    <x v="0"/>
    <x v="8"/>
    <x v="0"/>
    <x v="0"/>
    <x v="8"/>
  </r>
  <r>
    <m/>
    <d v="2024-09-12T00:00:00"/>
    <d v="1899-12-30T13:30:00"/>
    <d v="2024-09-12T00:00:00"/>
    <d v="1899-12-30T14:00:00"/>
    <x v="90"/>
    <x v="0"/>
    <x v="8"/>
    <x v="0"/>
    <x v="0"/>
    <x v="8"/>
  </r>
  <r>
    <m/>
    <d v="2024-09-18T00:00:00"/>
    <d v="1899-12-30T14:30:00"/>
    <d v="2024-09-18T00:00:00"/>
    <d v="1899-12-30T15:00:00"/>
    <x v="90"/>
    <x v="0"/>
    <x v="8"/>
    <x v="0"/>
    <x v="0"/>
    <x v="8"/>
  </r>
  <r>
    <m/>
    <d v="2024-09-19T00:00:00"/>
    <d v="1899-12-30T08:30:00"/>
    <d v="2024-09-19T00:00:00"/>
    <d v="1899-12-30T09:00:00"/>
    <x v="90"/>
    <x v="0"/>
    <x v="8"/>
    <x v="0"/>
    <x v="0"/>
    <x v="8"/>
  </r>
  <r>
    <m/>
    <d v="2024-09-30T00:00:00"/>
    <d v="1899-12-30T13:30:00"/>
    <d v="2024-09-30T00:00:00"/>
    <d v="1899-12-30T14:00:00"/>
    <x v="90"/>
    <x v="0"/>
    <x v="8"/>
    <x v="0"/>
    <x v="0"/>
    <x v="8"/>
  </r>
  <r>
    <s v="LA FORÊT - Pb infiltration toiture"/>
    <d v="2024-02-13T00:00:00"/>
    <d v="1899-12-30T10:30:00"/>
    <d v="2024-02-13T00:00:00"/>
    <d v="1899-12-30T12:00:00"/>
    <x v="90"/>
    <x v="2"/>
    <x v="3"/>
    <x v="2"/>
    <x v="1"/>
    <x v="4"/>
  </r>
  <r>
    <s v="LA FORÊT - Réunion de chantier 10h30"/>
    <d v="2024-07-23T00:00:00"/>
    <d v="1899-12-30T10:30:00"/>
    <d v="2024-07-23T00:00:00"/>
    <d v="1899-12-30T12:00:00"/>
    <x v="90"/>
    <x v="2"/>
    <x v="3"/>
    <x v="2"/>
    <x v="1"/>
    <x v="6"/>
  </r>
  <r>
    <s v="LA FORÊT - Réunion de chantier 10h30"/>
    <d v="2024-07-30T00:00:00"/>
    <d v="1899-12-30T10:30:00"/>
    <d v="2024-07-30T00:00:00"/>
    <d v="1899-12-30T12:00:00"/>
    <x v="90"/>
    <x v="2"/>
    <x v="3"/>
    <x v="2"/>
    <x v="1"/>
    <x v="6"/>
  </r>
  <r>
    <s v="LA FORÊT - Réunion de chantier 10H30"/>
    <d v="2024-06-25T00:00:00"/>
    <d v="1899-12-30T10:30:00"/>
    <d v="2024-06-25T00:00:00"/>
    <d v="1899-12-30T12:00:00"/>
    <x v="90"/>
    <x v="2"/>
    <x v="3"/>
    <x v="2"/>
    <x v="1"/>
    <x v="3"/>
  </r>
  <r>
    <s v="LA FORÊT - Réunion de chantier 10h30"/>
    <d v="2024-05-07T00:00:00"/>
    <d v="1899-12-30T10:30:00"/>
    <d v="2024-05-07T00:00:00"/>
    <d v="1899-12-30T11:00:00"/>
    <x v="90"/>
    <x v="2"/>
    <x v="3"/>
    <x v="2"/>
    <x v="0"/>
    <x v="1"/>
  </r>
  <r>
    <s v="LA FORÊT - Réunion de chantier 10h30"/>
    <d v="2024-05-21T00:00:00"/>
    <d v="1899-12-30T10:30:00"/>
    <d v="2024-05-21T00:00:00"/>
    <d v="1899-12-30T12:00:00"/>
    <x v="90"/>
    <x v="2"/>
    <x v="3"/>
    <x v="2"/>
    <x v="1"/>
    <x v="1"/>
  </r>
  <r>
    <m/>
    <d v="2024-05-03T00:00:00"/>
    <d v="1899-12-30T09:30:00"/>
    <d v="2024-05-03T00:00:00"/>
    <d v="1899-12-30T10:30:00"/>
    <x v="91"/>
    <x v="0"/>
    <x v="8"/>
    <x v="0"/>
    <x v="4"/>
    <x v="1"/>
  </r>
  <r>
    <s v="LE RUISSEAU/ LA FORET : validation coloris par Mairie"/>
    <d v="2024-05-06T00:00:00"/>
    <d v="1899-12-30T08:00:00"/>
    <d v="2024-05-06T00:00:00"/>
    <d v="1899-12-30T08:30:00"/>
    <x v="91"/>
    <x v="0"/>
    <x v="8"/>
    <x v="0"/>
    <x v="0"/>
    <x v="1"/>
  </r>
  <r>
    <s v="LACAUSSADE 1"/>
    <d v="2024-01-09T00:00:00"/>
    <d v="1899-12-30T13:00:00"/>
    <d v="2024-01-09T00:00:00"/>
    <d v="1899-12-30T13:30:00"/>
    <x v="92"/>
    <x v="0"/>
    <x v="3"/>
    <x v="2"/>
    <x v="0"/>
    <x v="2"/>
  </r>
  <r>
    <s v="LACAUSSADE 1"/>
    <d v="2024-01-25T00:00:00"/>
    <d v="1899-12-30T10:30:00"/>
    <d v="2024-01-25T00:00:00"/>
    <d v="1899-12-30T11:00:00"/>
    <x v="92"/>
    <x v="0"/>
    <x v="3"/>
    <x v="2"/>
    <x v="0"/>
    <x v="2"/>
  </r>
  <r>
    <s v="LACAUSSADE 1"/>
    <d v="2024-02-01T00:00:00"/>
    <d v="1899-12-30T09:00:00"/>
    <d v="2024-02-01T00:00:00"/>
    <d v="1899-12-30T09:30:00"/>
    <x v="92"/>
    <x v="0"/>
    <x v="3"/>
    <x v="2"/>
    <x v="0"/>
    <x v="4"/>
  </r>
  <r>
    <s v="LACAUSSADE 1"/>
    <d v="2024-02-02T00:00:00"/>
    <d v="1899-12-30T08:00:00"/>
    <d v="2024-02-02T00:00:00"/>
    <d v="1899-12-30T08:30:00"/>
    <x v="92"/>
    <x v="0"/>
    <x v="3"/>
    <x v="2"/>
    <x v="0"/>
    <x v="4"/>
  </r>
  <r>
    <s v="LACAUSSADE 1"/>
    <d v="2024-02-05T00:00:00"/>
    <d v="1899-12-30T15:00:00"/>
    <d v="2024-02-05T00:00:00"/>
    <d v="1899-12-30T15:30:00"/>
    <x v="92"/>
    <x v="0"/>
    <x v="3"/>
    <x v="2"/>
    <x v="0"/>
    <x v="4"/>
  </r>
  <r>
    <s v="LACAUSSADE 1"/>
    <d v="2024-02-06T00:00:00"/>
    <d v="1899-12-30T08:30:00"/>
    <d v="2024-02-06T00:00:00"/>
    <d v="1899-12-30T09:00:00"/>
    <x v="92"/>
    <x v="0"/>
    <x v="3"/>
    <x v="2"/>
    <x v="0"/>
    <x v="4"/>
  </r>
  <r>
    <s v="LACAUSSADE 1"/>
    <d v="2024-02-09T00:00:00"/>
    <d v="1899-12-30T10:30:00"/>
    <d v="2024-02-09T00:00:00"/>
    <d v="1899-12-30T11:00:00"/>
    <x v="92"/>
    <x v="0"/>
    <x v="3"/>
    <x v="2"/>
    <x v="0"/>
    <x v="4"/>
  </r>
  <r>
    <s v="LACAUSSADE 1"/>
    <d v="2024-02-12T00:00:00"/>
    <d v="1899-12-30T08:00:00"/>
    <d v="2024-02-12T00:00:00"/>
    <d v="1899-12-30T08:30:00"/>
    <x v="92"/>
    <x v="0"/>
    <x v="3"/>
    <x v="2"/>
    <x v="0"/>
    <x v="4"/>
  </r>
  <r>
    <s v="LACAUSSADE 1 - OPC"/>
    <d v="2024-02-14T00:00:00"/>
    <d v="1899-12-30T13:00:00"/>
    <d v="2024-02-14T00:00:00"/>
    <d v="1899-12-30T13:30:00"/>
    <x v="92"/>
    <x v="0"/>
    <x v="3"/>
    <x v="2"/>
    <x v="0"/>
    <x v="4"/>
  </r>
  <r>
    <s v="LACAUSSADE 1 - Crochet de sécurité"/>
    <d v="2024-02-22T00:00:00"/>
    <d v="1899-12-30T16:00:00"/>
    <d v="2024-02-22T00:00:00"/>
    <d v="1899-12-30T16:30:00"/>
    <x v="92"/>
    <x v="0"/>
    <x v="3"/>
    <x v="2"/>
    <x v="0"/>
    <x v="4"/>
  </r>
  <r>
    <s v="LACAUSSADE 1"/>
    <d v="2024-02-22T00:00:00"/>
    <d v="1899-12-30T08:00:00"/>
    <d v="2024-02-22T00:00:00"/>
    <d v="1899-12-30T08:30:00"/>
    <x v="92"/>
    <x v="0"/>
    <x v="3"/>
    <x v="2"/>
    <x v="0"/>
    <x v="4"/>
  </r>
  <r>
    <s v="LACAUSSADE 1"/>
    <d v="2024-02-26T00:00:00"/>
    <d v="1899-12-30T11:30:00"/>
    <d v="2024-02-26T00:00:00"/>
    <d v="1899-12-30T12:00:00"/>
    <x v="92"/>
    <x v="0"/>
    <x v="3"/>
    <x v="2"/>
    <x v="0"/>
    <x v="4"/>
  </r>
  <r>
    <s v="LACAUSSADE 1"/>
    <d v="2024-02-27T00:00:00"/>
    <d v="1899-12-30T13:00:00"/>
    <d v="2024-02-27T00:00:00"/>
    <d v="1899-12-30T13:30:00"/>
    <x v="92"/>
    <x v="0"/>
    <x v="3"/>
    <x v="2"/>
    <x v="0"/>
    <x v="4"/>
  </r>
  <r>
    <s v="LACAUSSADE 1"/>
    <d v="2024-02-28T00:00:00"/>
    <d v="1899-12-30T15:30:00"/>
    <d v="2024-02-28T00:00:00"/>
    <d v="1899-12-30T16:00:00"/>
    <x v="92"/>
    <x v="0"/>
    <x v="3"/>
    <x v="2"/>
    <x v="0"/>
    <x v="4"/>
  </r>
  <r>
    <m/>
    <d v="2024-04-09T00:00:00"/>
    <d v="1899-12-30T10:00:00"/>
    <d v="2024-04-09T00:00:00"/>
    <d v="1899-12-30T10:30:00"/>
    <x v="92"/>
    <x v="0"/>
    <x v="8"/>
    <x v="0"/>
    <x v="0"/>
    <x v="0"/>
  </r>
  <r>
    <m/>
    <d v="2024-04-09T00:00:00"/>
    <d v="1899-12-30T11:00:00"/>
    <d v="2024-04-09T00:00:00"/>
    <d v="1899-12-30T11:30:00"/>
    <x v="92"/>
    <x v="0"/>
    <x v="8"/>
    <x v="0"/>
    <x v="0"/>
    <x v="0"/>
  </r>
  <r>
    <s v="LOG VACANT 3212 - CALL AGENCE ST JO"/>
    <d v="2024-04-11T00:00:00"/>
    <d v="1899-12-30T09:00:00"/>
    <d v="2024-04-11T00:00:00"/>
    <d v="1899-12-30T09:30:00"/>
    <x v="92"/>
    <x v="0"/>
    <x v="8"/>
    <x v="0"/>
    <x v="0"/>
    <x v="0"/>
  </r>
  <r>
    <m/>
    <d v="2024-04-11T00:00:00"/>
    <d v="1899-12-30T08:00:00"/>
    <d v="2024-04-11T00:00:00"/>
    <d v="1899-12-30T09:00:00"/>
    <x v="92"/>
    <x v="0"/>
    <x v="8"/>
    <x v="0"/>
    <x v="4"/>
    <x v="0"/>
  </r>
  <r>
    <m/>
    <d v="2024-04-15T00:00:00"/>
    <d v="1899-12-30T14:00:00"/>
    <d v="2024-04-15T00:00:00"/>
    <d v="1899-12-30T14:30:00"/>
    <x v="92"/>
    <x v="0"/>
    <x v="8"/>
    <x v="0"/>
    <x v="0"/>
    <x v="0"/>
  </r>
  <r>
    <m/>
    <d v="2024-04-16T00:00:00"/>
    <d v="1899-12-30T09:30:00"/>
    <d v="2024-04-16T00:00:00"/>
    <d v="1899-12-30T10:00:00"/>
    <x v="92"/>
    <x v="0"/>
    <x v="8"/>
    <x v="0"/>
    <x v="0"/>
    <x v="0"/>
  </r>
  <r>
    <s v="MED DRMS"/>
    <d v="2024-04-19T00:00:00"/>
    <d v="1899-12-30T09:00:00"/>
    <d v="2024-04-19T00:00:00"/>
    <d v="1899-12-30T10:00:00"/>
    <x v="92"/>
    <x v="0"/>
    <x v="8"/>
    <x v="0"/>
    <x v="4"/>
    <x v="0"/>
  </r>
  <r>
    <m/>
    <d v="2024-04-25T00:00:00"/>
    <d v="1899-12-30T16:00:00"/>
    <d v="2024-04-25T00:00:00"/>
    <d v="1899-12-30T17:00:00"/>
    <x v="92"/>
    <x v="0"/>
    <x v="8"/>
    <x v="0"/>
    <x v="4"/>
    <x v="0"/>
  </r>
  <r>
    <s v="PREPARER BE POUR ENVOI DP CGSS + DEETS"/>
    <d v="2024-02-07T00:00:00"/>
    <d v="1899-12-30T15:30:00"/>
    <d v="2024-02-07T00:00:00"/>
    <d v="1899-12-30T16:00:00"/>
    <x v="92"/>
    <x v="0"/>
    <x v="8"/>
    <x v="0"/>
    <x v="0"/>
    <x v="4"/>
  </r>
  <r>
    <m/>
    <d v="2024-02-07T00:00:00"/>
    <d v="1899-12-30T13:00:00"/>
    <d v="2024-02-07T00:00:00"/>
    <d v="1899-12-30T13:30:00"/>
    <x v="92"/>
    <x v="0"/>
    <x v="8"/>
    <x v="0"/>
    <x v="0"/>
    <x v="4"/>
  </r>
  <r>
    <s v="COURRIERS SECURISATION CHANTIER "/>
    <d v="2024-02-13T00:00:00"/>
    <d v="1899-12-30T11:00:00"/>
    <d v="2024-02-13T00:00:00"/>
    <d v="1899-12-30T12:00:00"/>
    <x v="92"/>
    <x v="0"/>
    <x v="8"/>
    <x v="0"/>
    <x v="4"/>
    <x v="4"/>
  </r>
  <r>
    <m/>
    <d v="2024-02-13T00:00:00"/>
    <d v="1899-12-30T13:00:00"/>
    <d v="2024-02-13T00:00:00"/>
    <d v="1899-12-30T13:30:00"/>
    <x v="92"/>
    <x v="0"/>
    <x v="8"/>
    <x v="0"/>
    <x v="0"/>
    <x v="4"/>
  </r>
  <r>
    <m/>
    <d v="2024-02-14T00:00:00"/>
    <d v="1899-12-30T15:30:00"/>
    <d v="2024-02-14T00:00:00"/>
    <d v="1899-12-30T16:00:00"/>
    <x v="92"/>
    <x v="0"/>
    <x v="8"/>
    <x v="0"/>
    <x v="0"/>
    <x v="4"/>
  </r>
  <r>
    <m/>
    <d v="2024-02-21T00:00:00"/>
    <d v="1899-12-30T11:30:00"/>
    <d v="2024-02-21T00:00:00"/>
    <d v="1899-12-30T12:00:00"/>
    <x v="92"/>
    <x v="0"/>
    <x v="8"/>
    <x v="0"/>
    <x v="0"/>
    <x v="4"/>
  </r>
  <r>
    <m/>
    <d v="2024-02-21T00:00:00"/>
    <d v="1899-12-30T13:30:00"/>
    <d v="2024-02-21T00:00:00"/>
    <d v="1899-12-30T14:30:00"/>
    <x v="92"/>
    <x v="0"/>
    <x v="8"/>
    <x v="0"/>
    <x v="4"/>
    <x v="4"/>
  </r>
  <r>
    <m/>
    <d v="2024-02-23T00:00:00"/>
    <d v="1899-12-30T09:30:00"/>
    <d v="2024-02-23T00:00:00"/>
    <d v="1899-12-30T10:00:00"/>
    <x v="92"/>
    <x v="0"/>
    <x v="8"/>
    <x v="0"/>
    <x v="0"/>
    <x v="4"/>
  </r>
  <r>
    <m/>
    <d v="2024-02-29T00:00:00"/>
    <d v="1899-12-30T11:00:00"/>
    <d v="2024-02-29T00:00:00"/>
    <d v="1899-12-30T11:30:00"/>
    <x v="92"/>
    <x v="0"/>
    <x v="8"/>
    <x v="0"/>
    <x v="0"/>
    <x v="4"/>
  </r>
  <r>
    <m/>
    <d v="2024-03-07T00:00:00"/>
    <d v="1899-12-30T09:30:00"/>
    <d v="2024-03-07T00:00:00"/>
    <d v="1899-12-30T10:00:00"/>
    <x v="92"/>
    <x v="0"/>
    <x v="8"/>
    <x v="0"/>
    <x v="0"/>
    <x v="5"/>
  </r>
  <r>
    <m/>
    <d v="2024-06-07T00:00:00"/>
    <d v="1899-12-30T09:30:00"/>
    <d v="2024-06-07T00:00:00"/>
    <d v="1899-12-30T10:30:00"/>
    <x v="92"/>
    <x v="0"/>
    <x v="8"/>
    <x v="0"/>
    <x v="4"/>
    <x v="3"/>
  </r>
  <r>
    <m/>
    <d v="2024-06-11T00:00:00"/>
    <d v="1899-12-30T14:00:00"/>
    <d v="2024-06-11T00:00:00"/>
    <d v="1899-12-30T15:00:00"/>
    <x v="92"/>
    <x v="0"/>
    <x v="8"/>
    <x v="0"/>
    <x v="4"/>
    <x v="3"/>
  </r>
  <r>
    <m/>
    <d v="2024-06-18T00:00:00"/>
    <d v="1899-12-30T10:30:00"/>
    <d v="2024-06-18T00:00:00"/>
    <d v="1899-12-30T11:30:00"/>
    <x v="92"/>
    <x v="0"/>
    <x v="8"/>
    <x v="0"/>
    <x v="4"/>
    <x v="3"/>
  </r>
  <r>
    <m/>
    <d v="2024-06-19T00:00:00"/>
    <d v="1899-12-30T13:00:00"/>
    <d v="2024-06-19T00:00:00"/>
    <d v="1899-12-30T13:30:00"/>
    <x v="92"/>
    <x v="0"/>
    <x v="8"/>
    <x v="0"/>
    <x v="0"/>
    <x v="3"/>
  </r>
  <r>
    <m/>
    <d v="2024-07-24T00:00:00"/>
    <d v="1899-12-30T10:30:00"/>
    <d v="2024-07-24T00:00:00"/>
    <d v="1899-12-30T11:00:00"/>
    <x v="92"/>
    <x v="0"/>
    <x v="8"/>
    <x v="0"/>
    <x v="0"/>
    <x v="6"/>
  </r>
  <r>
    <m/>
    <d v="2024-07-24T00:00:00"/>
    <d v="1899-12-30T11:00:00"/>
    <d v="2024-07-24T00:00:00"/>
    <d v="1899-12-30T12:00:00"/>
    <x v="92"/>
    <x v="0"/>
    <x v="8"/>
    <x v="0"/>
    <x v="4"/>
    <x v="6"/>
  </r>
  <r>
    <s v="LACAUSSADE 1 "/>
    <d v="2024-07-03T00:00:00"/>
    <d v="1899-12-30T16:30:00"/>
    <d v="2024-07-03T00:00:00"/>
    <d v="1899-12-30T17:00:00"/>
    <x v="92"/>
    <x v="0"/>
    <x v="3"/>
    <x v="2"/>
    <x v="0"/>
    <x v="6"/>
  </r>
  <r>
    <s v="LACAUSSADE 1"/>
    <d v="2024-07-05T00:00:00"/>
    <d v="1899-12-30T08:30:00"/>
    <d v="2024-07-05T00:00:00"/>
    <d v="1899-12-30T09:00:00"/>
    <x v="92"/>
    <x v="0"/>
    <x v="3"/>
    <x v="2"/>
    <x v="0"/>
    <x v="6"/>
  </r>
  <r>
    <s v="LACAUSSADE 1"/>
    <d v="2024-07-09T00:00:00"/>
    <d v="1899-12-30T08:00:00"/>
    <d v="2024-07-09T00:00:00"/>
    <d v="1899-12-30T08:30:00"/>
    <x v="92"/>
    <x v="0"/>
    <x v="3"/>
    <x v="2"/>
    <x v="0"/>
    <x v="6"/>
  </r>
  <r>
    <s v="Drone Lacaussade 1"/>
    <d v="2024-07-11T00:00:00"/>
    <d v="1899-12-30T09:00:00"/>
    <d v="2024-07-11T00:00:00"/>
    <d v="1899-12-30T10:00:00"/>
    <x v="92"/>
    <x v="0"/>
    <x v="3"/>
    <x v="2"/>
    <x v="4"/>
    <x v="6"/>
  </r>
  <r>
    <s v="Restitution et présentation des travaux de drone : Opération LACAUSSADE 1"/>
    <d v="2024-07-17T00:00:00"/>
    <d v="1899-12-30T14:30:00"/>
    <d v="2024-07-17T00:00:00"/>
    <d v="1899-12-30T17:00:00"/>
    <x v="92"/>
    <x v="0"/>
    <x v="3"/>
    <x v="2"/>
    <x v="11"/>
    <x v="6"/>
  </r>
  <r>
    <s v="LACAUSSADE 1"/>
    <d v="2024-07-12T00:00:00"/>
    <d v="1899-12-30T08:00:00"/>
    <d v="2024-07-12T00:00:00"/>
    <d v="1899-12-30T08:30:00"/>
    <x v="92"/>
    <x v="0"/>
    <x v="3"/>
    <x v="2"/>
    <x v="0"/>
    <x v="6"/>
  </r>
  <r>
    <s v="LACAUSSADE 1"/>
    <d v="2024-07-24T00:00:00"/>
    <d v="1899-12-30T10:00:00"/>
    <d v="2024-07-24T00:00:00"/>
    <d v="1899-12-30T10:30:00"/>
    <x v="92"/>
    <x v="0"/>
    <x v="3"/>
    <x v="2"/>
    <x v="0"/>
    <x v="6"/>
  </r>
  <r>
    <s v="LACAUSSADE 1"/>
    <d v="2024-06-04T00:00:00"/>
    <d v="1899-12-30T10:30:00"/>
    <d v="2024-06-04T00:00:00"/>
    <d v="1899-12-30T11:00:00"/>
    <x v="92"/>
    <x v="0"/>
    <x v="3"/>
    <x v="2"/>
    <x v="0"/>
    <x v="3"/>
  </r>
  <r>
    <s v="LACAUSSADE 1"/>
    <d v="2024-06-10T00:00:00"/>
    <d v="1899-12-30T15:30:00"/>
    <d v="2024-06-10T00:00:00"/>
    <d v="1899-12-30T16:00:00"/>
    <x v="92"/>
    <x v="0"/>
    <x v="3"/>
    <x v="2"/>
    <x v="0"/>
    <x v="3"/>
  </r>
  <r>
    <s v="LACAUSSADE 1"/>
    <d v="2024-06-17T00:00:00"/>
    <d v="1899-12-30T15:30:00"/>
    <d v="2024-06-17T00:00:00"/>
    <d v="1899-12-30T16:00:00"/>
    <x v="92"/>
    <x v="0"/>
    <x v="3"/>
    <x v="2"/>
    <x v="0"/>
    <x v="3"/>
  </r>
  <r>
    <s v="LACAUSSADE 1"/>
    <d v="2024-06-26T00:00:00"/>
    <d v="1899-12-30T14:00:00"/>
    <d v="2024-06-26T00:00:00"/>
    <d v="1899-12-30T14:30:00"/>
    <x v="92"/>
    <x v="0"/>
    <x v="3"/>
    <x v="2"/>
    <x v="0"/>
    <x v="3"/>
  </r>
  <r>
    <s v="LACAUSSADE 1 - NH SODEGIS 20%"/>
    <d v="2024-05-22T00:00:00"/>
    <d v="1899-12-30T08:15:00"/>
    <d v="2024-05-22T00:00:00"/>
    <d v="1899-12-30T08:30:00"/>
    <x v="92"/>
    <x v="0"/>
    <x v="3"/>
    <x v="2"/>
    <x v="6"/>
    <x v="1"/>
  </r>
  <r>
    <s v="LACAUSSADE 1 : POINT BORNAGE COPROPRIETE"/>
    <d v="2024-05-15T00:00:00"/>
    <d v="1899-12-30T15:00:00"/>
    <d v="2024-05-15T00:00:00"/>
    <d v="1899-12-30T16:00:00"/>
    <x v="92"/>
    <x v="0"/>
    <x v="3"/>
    <x v="2"/>
    <x v="4"/>
    <x v="1"/>
  </r>
  <r>
    <s v="OPERATION LACAUSSADE 1 - POINT AVANCEMENT CHANTIER"/>
    <d v="2024-05-23T00:00:00"/>
    <d v="1899-12-30T09:00:00"/>
    <d v="2024-05-23T00:00:00"/>
    <d v="1899-12-30T10:00:00"/>
    <x v="92"/>
    <x v="0"/>
    <x v="3"/>
    <x v="2"/>
    <x v="4"/>
    <x v="1"/>
  </r>
  <r>
    <s v="LACAUSSADE 1"/>
    <d v="2024-05-16T00:00:00"/>
    <d v="1899-12-30T08:00:00"/>
    <d v="2024-05-16T00:00:00"/>
    <d v="1899-12-30T08:30:00"/>
    <x v="92"/>
    <x v="0"/>
    <x v="3"/>
    <x v="2"/>
    <x v="0"/>
    <x v="1"/>
  </r>
  <r>
    <s v="LACAUSSADE 1 - Clé rendu/ Lgt vacant"/>
    <d v="2024-05-22T00:00:00"/>
    <d v="1899-12-30T08:30:00"/>
    <d v="2024-05-22T00:00:00"/>
    <d v="1899-12-30T09:00:00"/>
    <x v="92"/>
    <x v="0"/>
    <x v="3"/>
    <x v="2"/>
    <x v="0"/>
    <x v="1"/>
  </r>
  <r>
    <s v="LACAUSSADE 1"/>
    <d v="2024-05-22T00:00:00"/>
    <d v="1899-12-30T13:30:00"/>
    <d v="2024-05-22T00:00:00"/>
    <d v="1899-12-30T14:30:00"/>
    <x v="92"/>
    <x v="0"/>
    <x v="3"/>
    <x v="2"/>
    <x v="4"/>
    <x v="1"/>
  </r>
  <r>
    <s v="LACAUSSADE 1 - Copropriété"/>
    <d v="2024-05-28T00:00:00"/>
    <d v="1899-12-30T08:00:00"/>
    <d v="2024-05-28T00:00:00"/>
    <d v="1899-12-30T08:30:00"/>
    <x v="92"/>
    <x v="0"/>
    <x v="3"/>
    <x v="2"/>
    <x v="0"/>
    <x v="1"/>
  </r>
  <r>
    <s v="LACAUSSADE 1"/>
    <d v="2024-05-29T00:00:00"/>
    <d v="1899-12-30T09:30:00"/>
    <d v="2024-05-29T00:00:00"/>
    <d v="1899-12-30T10:00:00"/>
    <x v="92"/>
    <x v="0"/>
    <x v="3"/>
    <x v="2"/>
    <x v="0"/>
    <x v="1"/>
  </r>
  <r>
    <s v="LACAUSSADE 1"/>
    <d v="2024-04-04T00:00:00"/>
    <d v="1899-12-30T11:30:00"/>
    <d v="2024-04-04T00:00:00"/>
    <d v="1899-12-30T12:00:00"/>
    <x v="92"/>
    <x v="0"/>
    <x v="3"/>
    <x v="2"/>
    <x v="0"/>
    <x v="0"/>
  </r>
  <r>
    <s v="LACAUSSADE 1"/>
    <d v="2024-08-02T00:00:00"/>
    <d v="1899-12-30T10:30:00"/>
    <d v="2024-08-02T00:00:00"/>
    <d v="1899-12-30T11:00:00"/>
    <x v="92"/>
    <x v="0"/>
    <x v="3"/>
    <x v="2"/>
    <x v="0"/>
    <x v="7"/>
  </r>
  <r>
    <s v="LACAUSSADE 1"/>
    <d v="2024-08-06T00:00:00"/>
    <d v="1899-12-30T14:30:00"/>
    <d v="2024-08-06T00:00:00"/>
    <d v="1899-12-30T15:00:00"/>
    <x v="92"/>
    <x v="0"/>
    <x v="3"/>
    <x v="2"/>
    <x v="0"/>
    <x v="7"/>
  </r>
  <r>
    <s v="LACAUSSADE 1 - Dde Proposition honoraires pour suivre très charpente/couv"/>
    <d v="2024-08-07T00:00:00"/>
    <d v="1899-12-30T08:30:00"/>
    <d v="2024-08-07T00:00:00"/>
    <d v="1899-12-30T09:00:00"/>
    <x v="92"/>
    <x v="0"/>
    <x v="3"/>
    <x v="2"/>
    <x v="0"/>
    <x v="7"/>
  </r>
  <r>
    <s v="LACAUSSADE 1"/>
    <d v="2024-08-27T00:00:00"/>
    <d v="1899-12-30T08:00:00"/>
    <d v="2024-08-27T00:00:00"/>
    <d v="1899-12-30T08:30:00"/>
    <x v="92"/>
    <x v="0"/>
    <x v="3"/>
    <x v="2"/>
    <x v="0"/>
    <x v="7"/>
  </r>
  <r>
    <m/>
    <d v="2024-08-01T00:00:00"/>
    <d v="1899-12-30T16:00:00"/>
    <d v="2024-08-01T00:00:00"/>
    <d v="1899-12-30T16:30:00"/>
    <x v="92"/>
    <x v="0"/>
    <x v="8"/>
    <x v="0"/>
    <x v="0"/>
    <x v="7"/>
  </r>
  <r>
    <m/>
    <d v="2024-08-05T00:00:00"/>
    <d v="1899-12-30T11:00:00"/>
    <d v="2024-08-05T00:00:00"/>
    <d v="1899-12-30T11:30:00"/>
    <x v="92"/>
    <x v="0"/>
    <x v="8"/>
    <x v="0"/>
    <x v="0"/>
    <x v="7"/>
  </r>
  <r>
    <m/>
    <d v="2024-08-26T00:00:00"/>
    <d v="1899-12-30T09:00:00"/>
    <d v="2024-08-26T00:00:00"/>
    <d v="1899-12-30T09:30:00"/>
    <x v="92"/>
    <x v="0"/>
    <x v="8"/>
    <x v="0"/>
    <x v="0"/>
    <x v="7"/>
  </r>
  <r>
    <s v="LACAUSSADE 1 - 4103"/>
    <d v="2024-09-04T00:00:00"/>
    <d v="1899-12-30T10:00:00"/>
    <d v="2024-09-04T00:00:00"/>
    <d v="1899-12-30T11:00:00"/>
    <x v="92"/>
    <x v="0"/>
    <x v="8"/>
    <x v="0"/>
    <x v="4"/>
    <x v="8"/>
  </r>
  <r>
    <m/>
    <d v="2024-09-05T00:00:00"/>
    <d v="1899-12-30T13:30:00"/>
    <d v="2024-09-05T00:00:00"/>
    <d v="1899-12-30T14:00:00"/>
    <x v="92"/>
    <x v="0"/>
    <x v="8"/>
    <x v="0"/>
    <x v="0"/>
    <x v="8"/>
  </r>
  <r>
    <s v="LACAUSSADE 1 - Lgt vacant 3222 au 30/09/2024 (date EDLS)  "/>
    <d v="2024-09-30T00:00:00"/>
    <d v="1899-12-30T11:30:00"/>
    <d v="2024-09-30T00:00:00"/>
    <d v="1899-12-30T12:00:00"/>
    <x v="92"/>
    <x v="0"/>
    <x v="8"/>
    <x v="0"/>
    <x v="0"/>
    <x v="8"/>
  </r>
  <r>
    <s v="LACAUSSADE 1 Apt 2113 - Lgt vacant au 19/09/24 (fin trvx --&gt; 10/10/24)"/>
    <d v="2024-09-19T00:00:00"/>
    <d v="1899-12-30T16:30:00"/>
    <d v="2024-09-19T00:00:00"/>
    <d v="1899-12-30T17:00:00"/>
    <x v="92"/>
    <x v="0"/>
    <x v="8"/>
    <x v="0"/>
    <x v="0"/>
    <x v="8"/>
  </r>
  <r>
    <m/>
    <d v="2024-09-26T00:00:00"/>
    <d v="1899-12-30T11:00:00"/>
    <d v="2024-09-26T00:00:00"/>
    <d v="1899-12-30T11:30:00"/>
    <x v="92"/>
    <x v="0"/>
    <x v="8"/>
    <x v="0"/>
    <x v="0"/>
    <x v="8"/>
  </r>
  <r>
    <s v="LACAUSSADE 1 : POINT BORNAGE COPROPRIETE"/>
    <d v="2024-05-15T00:00:00"/>
    <d v="1899-12-30T15:00:00"/>
    <d v="2024-05-15T00:00:00"/>
    <d v="1899-12-30T16:00:00"/>
    <x v="92"/>
    <x v="0"/>
    <x v="8"/>
    <x v="0"/>
    <x v="4"/>
    <x v="1"/>
  </r>
  <r>
    <m/>
    <d v="2024-05-02T00:00:00"/>
    <d v="1899-12-30T09:00:00"/>
    <d v="2024-05-02T00:00:00"/>
    <d v="1899-12-30T10:00:00"/>
    <x v="92"/>
    <x v="0"/>
    <x v="8"/>
    <x v="0"/>
    <x v="4"/>
    <x v="1"/>
  </r>
  <r>
    <m/>
    <d v="2024-05-02T00:00:00"/>
    <d v="1899-12-30T13:00:00"/>
    <d v="2024-05-02T00:00:00"/>
    <d v="1899-12-30T14:00:00"/>
    <x v="92"/>
    <x v="0"/>
    <x v="8"/>
    <x v="0"/>
    <x v="4"/>
    <x v="1"/>
  </r>
  <r>
    <s v="OPERATION LACAUSSADE 1 - POINT AVANCEMENT CHANTIER"/>
    <d v="2024-05-23T00:00:00"/>
    <d v="1899-12-30T09:00:00"/>
    <d v="2024-05-23T00:00:00"/>
    <d v="1899-12-30T10:00:00"/>
    <x v="92"/>
    <x v="0"/>
    <x v="8"/>
    <x v="0"/>
    <x v="4"/>
    <x v="1"/>
  </r>
  <r>
    <m/>
    <d v="2024-05-07T00:00:00"/>
    <d v="1899-12-30T09:00:00"/>
    <d v="2024-05-07T00:00:00"/>
    <d v="1899-12-30T10:00:00"/>
    <x v="92"/>
    <x v="0"/>
    <x v="8"/>
    <x v="0"/>
    <x v="4"/>
    <x v="1"/>
  </r>
  <r>
    <m/>
    <d v="2024-05-13T00:00:00"/>
    <d v="1899-12-30T10:30:00"/>
    <d v="2024-05-13T00:00:00"/>
    <d v="1899-12-30T11:00:00"/>
    <x v="92"/>
    <x v="0"/>
    <x v="8"/>
    <x v="0"/>
    <x v="0"/>
    <x v="1"/>
  </r>
  <r>
    <s v="LACAUSSADE 1 - Réunion de chantier 9h30"/>
    <d v="2024-02-15T00:00:00"/>
    <d v="1899-12-30T08:00:00"/>
    <d v="2024-02-15T00:00:00"/>
    <d v="1899-12-30T12:00:00"/>
    <x v="92"/>
    <x v="2"/>
    <x v="3"/>
    <x v="2"/>
    <x v="5"/>
    <x v="4"/>
  </r>
  <r>
    <s v="LACAUSSADE 1 - VAD LOGT 4103"/>
    <d v="2024-07-18T00:00:00"/>
    <d v="1899-12-30T09:15:00"/>
    <d v="2024-07-18T00:00:00"/>
    <d v="1899-12-30T09:45:00"/>
    <x v="92"/>
    <x v="2"/>
    <x v="3"/>
    <x v="2"/>
    <x v="0"/>
    <x v="6"/>
  </r>
  <r>
    <s v="LACAUSSADE 1 - Réunion de chantier 9h30"/>
    <d v="2024-07-18T00:00:00"/>
    <d v="1899-12-30T08:30:00"/>
    <d v="2024-07-18T00:00:00"/>
    <d v="1899-12-30T12:00:00"/>
    <x v="92"/>
    <x v="2"/>
    <x v="3"/>
    <x v="2"/>
    <x v="13"/>
    <x v="6"/>
  </r>
  <r>
    <s v="LACAUSSADE 1 - Réunion de chantier 9h30"/>
    <d v="2024-06-13T00:00:00"/>
    <d v="1899-12-30T08:30:00"/>
    <d v="2024-06-13T00:00:00"/>
    <d v="1899-12-30T11:00:00"/>
    <x v="92"/>
    <x v="2"/>
    <x v="3"/>
    <x v="2"/>
    <x v="11"/>
    <x v="3"/>
  </r>
  <r>
    <s v="LACAUSSADE 1 - Réunion de chantier 9h30"/>
    <d v="2024-05-02T00:00:00"/>
    <d v="1899-12-30T09:30:00"/>
    <d v="2024-05-02T00:00:00"/>
    <d v="1899-12-30T12:00:00"/>
    <x v="92"/>
    <x v="2"/>
    <x v="3"/>
    <x v="2"/>
    <x v="11"/>
    <x v="1"/>
  </r>
  <r>
    <s v="LACAUSSADE 1 - Réunion de chantier 9h30"/>
    <d v="2024-05-30T00:00:00"/>
    <d v="1899-12-30T08:30:00"/>
    <d v="2024-05-30T00:00:00"/>
    <d v="1899-12-30T11:30:00"/>
    <x v="92"/>
    <x v="2"/>
    <x v="3"/>
    <x v="2"/>
    <x v="9"/>
    <x v="1"/>
  </r>
  <r>
    <s v="Analyse ACT LCR pieds des roches"/>
    <d v="2024-01-30T00:00:00"/>
    <d v="1899-12-30T08:00:00"/>
    <d v="2024-01-30T00:00:00"/>
    <d v="1899-12-30T10:00:00"/>
    <x v="93"/>
    <x v="0"/>
    <x v="12"/>
    <x v="2"/>
    <x v="2"/>
    <x v="2"/>
  </r>
  <r>
    <s v="Analyse ACT LCR pieds des roches"/>
    <d v="2024-01-24T00:00:00"/>
    <d v="1899-12-30T08:00:00"/>
    <d v="2024-01-24T00:00:00"/>
    <d v="1899-12-30T12:00:00"/>
    <x v="93"/>
    <x v="0"/>
    <x v="12"/>
    <x v="2"/>
    <x v="5"/>
    <x v="2"/>
  </r>
  <r>
    <s v="VEFA ADJIBI REUNION EARTH AVOCATS"/>
    <d v="2024-01-29T00:00:00"/>
    <d v="1899-12-30T17:00:00"/>
    <d v="2024-01-29T00:00:00"/>
    <d v="1899-12-30T19:00:00"/>
    <x v="93"/>
    <x v="0"/>
    <x v="12"/>
    <x v="2"/>
    <x v="2"/>
    <x v="2"/>
  </r>
  <r>
    <s v="Analyse cdpgf pour prise en charge RHI LCR"/>
    <d v="2024-03-26T00:00:00"/>
    <d v="1899-12-30T13:00:00"/>
    <d v="2024-03-26T00:00:00"/>
    <d v="1899-12-30T17:00:00"/>
    <x v="93"/>
    <x v="0"/>
    <x v="12"/>
    <x v="2"/>
    <x v="5"/>
    <x v="5"/>
  </r>
  <r>
    <s v="Réunion OP LCR PIED DES ROCHES"/>
    <d v="2024-03-27T00:00:00"/>
    <d v="1899-12-30T10:30:00"/>
    <d v="2024-03-27T00:00:00"/>
    <d v="1899-12-30T12:00:00"/>
    <x v="93"/>
    <x v="0"/>
    <x v="12"/>
    <x v="2"/>
    <x v="1"/>
    <x v="5"/>
  </r>
  <r>
    <s v="Préparation CAO"/>
    <d v="2024-03-27T00:00:00"/>
    <d v="1899-12-30T13:00:00"/>
    <d v="2024-03-27T00:00:00"/>
    <d v="1899-12-30T15:30:00"/>
    <x v="93"/>
    <x v="0"/>
    <x v="12"/>
    <x v="2"/>
    <x v="11"/>
    <x v="5"/>
  </r>
  <r>
    <s v="Préparation CAO"/>
    <d v="2024-03-28T00:00:00"/>
    <d v="1899-12-30T13:00:00"/>
    <d v="2024-03-28T00:00:00"/>
    <d v="1899-12-30T14:00:00"/>
    <x v="93"/>
    <x v="0"/>
    <x v="12"/>
    <x v="2"/>
    <x v="4"/>
    <x v="5"/>
  </r>
  <r>
    <s v="Réunion Présentation ACT LCR PIED DES ROCHES"/>
    <d v="2024-02-13T00:00:00"/>
    <d v="1899-12-30T08:00:00"/>
    <d v="2024-02-13T00:00:00"/>
    <d v="1899-12-30T10:00:00"/>
    <x v="93"/>
    <x v="0"/>
    <x v="12"/>
    <x v="2"/>
    <x v="2"/>
    <x v="4"/>
  </r>
  <r>
    <s v="Traitement ACT LCR"/>
    <d v="2024-02-13T00:00:00"/>
    <d v="1899-12-30T13:00:00"/>
    <d v="2024-02-13T00:00:00"/>
    <d v="1899-12-30T14:00:00"/>
    <x v="93"/>
    <x v="0"/>
    <x v="12"/>
    <x v="2"/>
    <x v="4"/>
    <x v="4"/>
  </r>
  <r>
    <s v="Analyse ACT LCR"/>
    <d v="2024-02-20T00:00:00"/>
    <d v="1899-12-30T13:00:00"/>
    <d v="2024-02-20T00:00:00"/>
    <d v="1899-12-30T17:00:00"/>
    <x v="93"/>
    <x v="0"/>
    <x v="12"/>
    <x v="2"/>
    <x v="5"/>
    <x v="4"/>
  </r>
  <r>
    <s v="Analyse ACT LCR"/>
    <d v="2024-02-21T00:00:00"/>
    <d v="1899-12-30T13:00:00"/>
    <d v="2024-02-21T00:00:00"/>
    <d v="1899-12-30T15:00:00"/>
    <x v="93"/>
    <x v="0"/>
    <x v="12"/>
    <x v="2"/>
    <x v="2"/>
    <x v="4"/>
  </r>
  <r>
    <s v="Réunion CAO LCR PIED DES ROCHES"/>
    <d v="2024-04-03T00:00:00"/>
    <d v="1899-12-30T08:00:00"/>
    <d v="2024-04-03T00:00:00"/>
    <d v="1899-12-30T09:30:00"/>
    <x v="93"/>
    <x v="0"/>
    <x v="12"/>
    <x v="2"/>
    <x v="1"/>
    <x v="0"/>
  </r>
  <r>
    <s v="Consultation LCR"/>
    <d v="2024-04-24T00:00:00"/>
    <d v="1899-12-30T15:00:00"/>
    <d v="2024-04-24T00:00:00"/>
    <d v="1899-12-30T17:00:00"/>
    <x v="93"/>
    <x v="0"/>
    <x v="12"/>
    <x v="2"/>
    <x v="2"/>
    <x v="0"/>
  </r>
  <r>
    <s v="Visite parcelle LCR"/>
    <d v="2024-01-11T00:00:00"/>
    <d v="1899-12-30T13:00:00"/>
    <d v="2024-01-11T00:00:00"/>
    <d v="1899-12-30T15:00:00"/>
    <x v="93"/>
    <x v="2"/>
    <x v="12"/>
    <x v="2"/>
    <x v="2"/>
    <x v="2"/>
  </r>
  <r>
    <s v="Demande de raccordement SFR"/>
    <d v="2024-01-11T00:00:00"/>
    <d v="1899-12-30T11:00:00"/>
    <d v="2024-01-11T00:00:00"/>
    <d v="1899-12-30T12:00:00"/>
    <x v="94"/>
    <x v="0"/>
    <x v="2"/>
    <x v="1"/>
    <x v="4"/>
    <x v="2"/>
  </r>
  <r>
    <s v="Demande de raccordement EDF sur le portail"/>
    <d v="2024-01-12T00:00:00"/>
    <d v="1899-12-30T09:00:00"/>
    <d v="2024-01-12T00:00:00"/>
    <d v="1899-12-30T10:30:00"/>
    <x v="94"/>
    <x v="0"/>
    <x v="2"/>
    <x v="1"/>
    <x v="1"/>
    <x v="2"/>
  </r>
  <r>
    <s v="Lettre de rejet LCR PIED DES ROCHES"/>
    <d v="2024-01-24T00:00:00"/>
    <d v="1899-12-30T10:00:00"/>
    <d v="2024-01-24T00:00:00"/>
    <d v="1899-12-30T12:00:00"/>
    <x v="94"/>
    <x v="0"/>
    <x v="2"/>
    <x v="1"/>
    <x v="2"/>
    <x v="2"/>
  </r>
  <r>
    <s v="Rapport CAO"/>
    <d v="2024-01-24T00:00:00"/>
    <d v="1899-12-30T14:00:00"/>
    <d v="2024-01-24T00:00:00"/>
    <d v="1899-12-30T17:00:00"/>
    <x v="94"/>
    <x v="0"/>
    <x v="2"/>
    <x v="1"/>
    <x v="9"/>
    <x v="2"/>
  </r>
  <r>
    <m/>
    <d v="2024-01-26T00:00:00"/>
    <d v="1899-12-30T10:00:00"/>
    <d v="2024-01-26T00:00:00"/>
    <d v="1899-12-30T11:00:00"/>
    <x v="94"/>
    <x v="0"/>
    <x v="2"/>
    <x v="1"/>
    <x v="4"/>
    <x v="2"/>
  </r>
  <r>
    <m/>
    <d v="2024-01-29T00:00:00"/>
    <d v="1899-12-30T10:00:00"/>
    <d v="2024-01-29T00:00:00"/>
    <d v="1899-12-30T10:30:00"/>
    <x v="94"/>
    <x v="0"/>
    <x v="2"/>
    <x v="1"/>
    <x v="0"/>
    <x v="2"/>
  </r>
  <r>
    <s v="Modif Rapport CAO"/>
    <d v="2024-01-29T00:00:00"/>
    <d v="1899-12-30T14:00:00"/>
    <d v="2024-01-29T00:00:00"/>
    <d v="1899-12-30T14:30:00"/>
    <x v="94"/>
    <x v="0"/>
    <x v="2"/>
    <x v="1"/>
    <x v="0"/>
    <x v="2"/>
  </r>
  <r>
    <s v="ACT RAPPORT"/>
    <d v="2024-01-31T00:00:00"/>
    <d v="1899-12-30T14:00:00"/>
    <d v="2024-01-31T00:00:00"/>
    <d v="1899-12-30T15:30:00"/>
    <x v="94"/>
    <x v="0"/>
    <x v="2"/>
    <x v="1"/>
    <x v="1"/>
    <x v="2"/>
  </r>
  <r>
    <s v="Rapport "/>
    <d v="2024-01-30T00:00:00"/>
    <d v="1899-12-30T15:30:00"/>
    <d v="2024-01-30T00:00:00"/>
    <d v="1899-12-30T17:00:00"/>
    <x v="94"/>
    <x v="0"/>
    <x v="2"/>
    <x v="1"/>
    <x v="1"/>
    <x v="2"/>
  </r>
  <r>
    <s v="Envoi lettre de rejet et création courrier AOB"/>
    <d v="2024-01-31T00:00:00"/>
    <d v="1899-12-30T08:00:00"/>
    <d v="2024-01-31T00:00:00"/>
    <d v="1899-12-30T10:00:00"/>
    <x v="94"/>
    <x v="0"/>
    <x v="2"/>
    <x v="1"/>
    <x v="2"/>
    <x v="2"/>
  </r>
  <r>
    <m/>
    <d v="2024-03-18T00:00:00"/>
    <d v="1899-12-30T11:30:00"/>
    <d v="2024-03-18T00:00:00"/>
    <d v="1899-12-30T12:00:00"/>
    <x v="94"/>
    <x v="0"/>
    <x v="1"/>
    <x v="0"/>
    <x v="0"/>
    <x v="5"/>
  </r>
  <r>
    <m/>
    <d v="2024-03-20T00:00:00"/>
    <d v="1899-12-30T15:30:00"/>
    <d v="2024-03-20T00:00:00"/>
    <d v="1899-12-30T16:30:00"/>
    <x v="94"/>
    <x v="0"/>
    <x v="1"/>
    <x v="0"/>
    <x v="4"/>
    <x v="5"/>
  </r>
  <r>
    <m/>
    <d v="2024-03-21T00:00:00"/>
    <d v="1899-12-30T11:00:00"/>
    <d v="2024-03-21T00:00:00"/>
    <d v="1899-12-30T12:00:00"/>
    <x v="94"/>
    <x v="0"/>
    <x v="1"/>
    <x v="0"/>
    <x v="4"/>
    <x v="5"/>
  </r>
  <r>
    <s v="PV CAO"/>
    <d v="2024-03-26T00:00:00"/>
    <d v="1899-12-30T13:00:00"/>
    <d v="2024-03-26T00:00:00"/>
    <d v="1899-12-30T15:00:00"/>
    <x v="94"/>
    <x v="0"/>
    <x v="1"/>
    <x v="0"/>
    <x v="2"/>
    <x v="5"/>
  </r>
  <r>
    <m/>
    <d v="2024-03-27T00:00:00"/>
    <d v="1899-12-30T08:00:00"/>
    <d v="2024-03-27T00:00:00"/>
    <d v="1899-12-30T08:30:00"/>
    <x v="94"/>
    <x v="0"/>
    <x v="1"/>
    <x v="0"/>
    <x v="0"/>
    <x v="5"/>
  </r>
  <r>
    <m/>
    <d v="2024-03-28T00:00:00"/>
    <d v="1899-12-30T15:00:00"/>
    <d v="2024-03-28T00:00:00"/>
    <d v="1899-12-30T17:00:00"/>
    <x v="94"/>
    <x v="0"/>
    <x v="1"/>
    <x v="0"/>
    <x v="2"/>
    <x v="5"/>
  </r>
  <r>
    <s v="Demande de raccordement SFR"/>
    <d v="2024-01-11T00:00:00"/>
    <d v="1899-12-30T11:00:00"/>
    <d v="2024-01-11T00:00:00"/>
    <d v="1899-12-30T12:00:00"/>
    <x v="94"/>
    <x v="0"/>
    <x v="1"/>
    <x v="0"/>
    <x v="4"/>
    <x v="2"/>
  </r>
  <r>
    <s v="Demande de raccordement EDF sur le portail"/>
    <d v="2024-01-12T00:00:00"/>
    <d v="1899-12-30T09:00:00"/>
    <d v="2024-01-12T00:00:00"/>
    <d v="1899-12-30T10:30:00"/>
    <x v="94"/>
    <x v="0"/>
    <x v="1"/>
    <x v="0"/>
    <x v="1"/>
    <x v="2"/>
  </r>
  <r>
    <s v="Lettre de rejet LCR PIED DES ROCHES"/>
    <d v="2024-01-24T00:00:00"/>
    <d v="1899-12-30T10:00:00"/>
    <d v="2024-01-24T00:00:00"/>
    <d v="1899-12-30T12:00:00"/>
    <x v="94"/>
    <x v="0"/>
    <x v="1"/>
    <x v="0"/>
    <x v="2"/>
    <x v="2"/>
  </r>
  <r>
    <s v="Rapport CAO"/>
    <d v="2024-01-24T00:00:00"/>
    <d v="1899-12-30T14:00:00"/>
    <d v="2024-01-24T00:00:00"/>
    <d v="1899-12-30T17:00:00"/>
    <x v="94"/>
    <x v="0"/>
    <x v="1"/>
    <x v="0"/>
    <x v="9"/>
    <x v="2"/>
  </r>
  <r>
    <m/>
    <d v="2024-01-26T00:00:00"/>
    <d v="1899-12-30T10:00:00"/>
    <d v="2024-01-26T00:00:00"/>
    <d v="1899-12-30T11:00:00"/>
    <x v="94"/>
    <x v="0"/>
    <x v="1"/>
    <x v="0"/>
    <x v="4"/>
    <x v="2"/>
  </r>
  <r>
    <m/>
    <d v="2024-01-29T00:00:00"/>
    <d v="1899-12-30T10:00:00"/>
    <d v="2024-01-29T00:00:00"/>
    <d v="1899-12-30T10:30:00"/>
    <x v="94"/>
    <x v="0"/>
    <x v="1"/>
    <x v="0"/>
    <x v="0"/>
    <x v="2"/>
  </r>
  <r>
    <s v="Modif Rapport CAO"/>
    <d v="2024-01-29T00:00:00"/>
    <d v="1899-12-30T14:00:00"/>
    <d v="2024-01-29T00:00:00"/>
    <d v="1899-12-30T14:30:00"/>
    <x v="94"/>
    <x v="0"/>
    <x v="1"/>
    <x v="0"/>
    <x v="0"/>
    <x v="2"/>
  </r>
  <r>
    <s v="ACT RAPPORT"/>
    <d v="2024-01-31T00:00:00"/>
    <d v="1899-12-30T14:00:00"/>
    <d v="2024-01-31T00:00:00"/>
    <d v="1899-12-30T15:30:00"/>
    <x v="94"/>
    <x v="0"/>
    <x v="1"/>
    <x v="0"/>
    <x v="1"/>
    <x v="2"/>
  </r>
  <r>
    <s v="Rapport "/>
    <d v="2024-01-30T00:00:00"/>
    <d v="1899-12-30T15:30:00"/>
    <d v="2024-01-30T00:00:00"/>
    <d v="1899-12-30T17:00:00"/>
    <x v="94"/>
    <x v="0"/>
    <x v="1"/>
    <x v="0"/>
    <x v="1"/>
    <x v="2"/>
  </r>
  <r>
    <s v="Envoi lettre de rejet et création courrier AOB"/>
    <d v="2024-01-31T00:00:00"/>
    <d v="1899-12-30T08:00:00"/>
    <d v="2024-01-31T00:00:00"/>
    <d v="1899-12-30T10:00:00"/>
    <x v="94"/>
    <x v="0"/>
    <x v="1"/>
    <x v="0"/>
    <x v="2"/>
    <x v="2"/>
  </r>
  <r>
    <m/>
    <d v="2024-07-02T00:00:00"/>
    <d v="1899-12-30T14:30:00"/>
    <d v="2024-07-02T00:00:00"/>
    <d v="1899-12-30T15:30:00"/>
    <x v="94"/>
    <x v="0"/>
    <x v="1"/>
    <x v="0"/>
    <x v="4"/>
    <x v="6"/>
  </r>
  <r>
    <s v="LCR PIED DES ROCHES Présentation ACT"/>
    <d v="2024-07-16T00:00:00"/>
    <d v="1899-12-30T15:30:00"/>
    <d v="2024-07-16T00:00:00"/>
    <d v="1899-12-30T16:30:00"/>
    <x v="94"/>
    <x v="0"/>
    <x v="1"/>
    <x v="0"/>
    <x v="4"/>
    <x v="6"/>
  </r>
  <r>
    <s v="LCR Pied des roches réunion "/>
    <d v="2024-07-18T00:00:00"/>
    <d v="1899-12-30T08:30:00"/>
    <d v="2024-07-18T00:00:00"/>
    <d v="1899-12-30T09:30:00"/>
    <x v="94"/>
    <x v="0"/>
    <x v="1"/>
    <x v="0"/>
    <x v="4"/>
    <x v="6"/>
  </r>
  <r>
    <s v="Modification Rapport analyse "/>
    <d v="2024-07-15T00:00:00"/>
    <d v="1899-12-30T08:00:00"/>
    <d v="2024-07-15T00:00:00"/>
    <d v="1899-12-30T08:30:00"/>
    <x v="94"/>
    <x v="0"/>
    <x v="1"/>
    <x v="0"/>
    <x v="0"/>
    <x v="6"/>
  </r>
  <r>
    <s v="CAO LCR PIED DES ROCHES"/>
    <d v="2024-07-24T00:00:00"/>
    <d v="1899-12-30T10:00:00"/>
    <d v="2024-07-24T00:00:00"/>
    <d v="1899-12-30T11:00:00"/>
    <x v="94"/>
    <x v="0"/>
    <x v="1"/>
    <x v="0"/>
    <x v="4"/>
    <x v="6"/>
  </r>
  <r>
    <m/>
    <d v="2024-07-22T00:00:00"/>
    <d v="1899-12-30T13:00:00"/>
    <d v="2024-07-22T00:00:00"/>
    <d v="1899-12-30T14:00:00"/>
    <x v="94"/>
    <x v="0"/>
    <x v="1"/>
    <x v="0"/>
    <x v="4"/>
    <x v="6"/>
  </r>
  <r>
    <s v="Dossier DO"/>
    <d v="2024-07-23T00:00:00"/>
    <d v="1899-12-30T11:00:00"/>
    <d v="2024-07-23T00:00:00"/>
    <d v="1899-12-30T12:00:00"/>
    <x v="94"/>
    <x v="0"/>
    <x v="1"/>
    <x v="0"/>
    <x v="4"/>
    <x v="6"/>
  </r>
  <r>
    <m/>
    <d v="2024-07-23T00:00:00"/>
    <d v="1899-12-30T16:00:00"/>
    <d v="2024-07-23T00:00:00"/>
    <d v="1899-12-30T17:00:00"/>
    <x v="94"/>
    <x v="0"/>
    <x v="1"/>
    <x v="0"/>
    <x v="4"/>
    <x v="6"/>
  </r>
  <r>
    <m/>
    <d v="2024-07-26T00:00:00"/>
    <d v="1899-12-30T08:30:00"/>
    <d v="2024-07-26T00:00:00"/>
    <d v="1899-12-30T10:30:00"/>
    <x v="94"/>
    <x v="0"/>
    <x v="1"/>
    <x v="0"/>
    <x v="2"/>
    <x v="6"/>
  </r>
  <r>
    <s v="Réunion Présentation ACT LCR PIED DES ROCHES"/>
    <d v="2024-02-13T00:00:00"/>
    <d v="1899-12-30T08:30:00"/>
    <d v="2024-02-13T00:00:00"/>
    <d v="1899-12-30T09:30:00"/>
    <x v="94"/>
    <x v="0"/>
    <x v="1"/>
    <x v="0"/>
    <x v="4"/>
    <x v="4"/>
  </r>
  <r>
    <s v="Préparation courrier rejet"/>
    <d v="2024-02-01T00:00:00"/>
    <d v="1899-12-30T09:00:00"/>
    <d v="2024-02-01T00:00:00"/>
    <d v="1899-12-30T11:00:00"/>
    <x v="94"/>
    <x v="0"/>
    <x v="1"/>
    <x v="0"/>
    <x v="2"/>
    <x v="4"/>
  </r>
  <r>
    <s v="Nouvelle demande raccordement EDF"/>
    <d v="2024-02-01T00:00:00"/>
    <d v="1899-12-30T15:30:00"/>
    <d v="2024-02-01T00:00:00"/>
    <d v="1899-12-30T16:30:00"/>
    <x v="94"/>
    <x v="0"/>
    <x v="1"/>
    <x v="0"/>
    <x v="4"/>
    <x v="4"/>
  </r>
  <r>
    <m/>
    <d v="2024-02-06T00:00:00"/>
    <d v="1899-12-30T08:00:00"/>
    <d v="2024-02-06T00:00:00"/>
    <d v="1899-12-30T08:30:00"/>
    <x v="94"/>
    <x v="0"/>
    <x v="1"/>
    <x v="0"/>
    <x v="0"/>
    <x v="4"/>
  </r>
  <r>
    <m/>
    <d v="2024-02-07T00:00:00"/>
    <d v="1899-12-30T09:30:00"/>
    <d v="2024-02-07T00:00:00"/>
    <d v="1899-12-30T10:00:00"/>
    <x v="94"/>
    <x v="0"/>
    <x v="1"/>
    <x v="0"/>
    <x v="0"/>
    <x v="4"/>
  </r>
  <r>
    <m/>
    <d v="2024-02-12T00:00:00"/>
    <d v="1899-12-30T15:00:00"/>
    <d v="2024-02-12T00:00:00"/>
    <d v="1899-12-30T15:30:00"/>
    <x v="94"/>
    <x v="0"/>
    <x v="1"/>
    <x v="0"/>
    <x v="0"/>
    <x v="4"/>
  </r>
  <r>
    <s v="Lettre de rejet offre inacceptable"/>
    <d v="2024-02-13T00:00:00"/>
    <d v="1899-12-30T13:00:00"/>
    <d v="2024-02-13T00:00:00"/>
    <d v="1899-12-30T13:30:00"/>
    <x v="94"/>
    <x v="0"/>
    <x v="1"/>
    <x v="0"/>
    <x v="0"/>
    <x v="4"/>
  </r>
  <r>
    <s v="Lettre de rejet offre inacceptable"/>
    <d v="2024-02-13T00:00:00"/>
    <d v="1899-12-30T11:30:00"/>
    <d v="2024-02-13T00:00:00"/>
    <d v="1899-12-30T12:00:00"/>
    <x v="94"/>
    <x v="0"/>
    <x v="1"/>
    <x v="0"/>
    <x v="0"/>
    <x v="4"/>
  </r>
  <r>
    <m/>
    <d v="2024-02-14T00:00:00"/>
    <d v="1899-12-30T13:30:00"/>
    <d v="2024-02-14T00:00:00"/>
    <d v="1899-12-30T14:30:00"/>
    <x v="94"/>
    <x v="0"/>
    <x v="1"/>
    <x v="0"/>
    <x v="4"/>
    <x v="4"/>
  </r>
  <r>
    <m/>
    <d v="2024-02-15T00:00:00"/>
    <d v="1899-12-30T16:30:00"/>
    <d v="2024-02-15T00:00:00"/>
    <d v="1899-12-30T17:00:00"/>
    <x v="94"/>
    <x v="0"/>
    <x v="1"/>
    <x v="0"/>
    <x v="0"/>
    <x v="4"/>
  </r>
  <r>
    <m/>
    <d v="2024-02-21T00:00:00"/>
    <d v="1899-12-30T10:30:00"/>
    <d v="2024-02-21T00:00:00"/>
    <d v="1899-12-30T11:30:00"/>
    <x v="94"/>
    <x v="0"/>
    <x v="1"/>
    <x v="0"/>
    <x v="4"/>
    <x v="4"/>
  </r>
  <r>
    <m/>
    <d v="2024-02-21T00:00:00"/>
    <d v="1899-12-30T13:30:00"/>
    <d v="2024-02-21T00:00:00"/>
    <d v="1899-12-30T15:00:00"/>
    <x v="94"/>
    <x v="0"/>
    <x v="1"/>
    <x v="0"/>
    <x v="1"/>
    <x v="4"/>
  </r>
  <r>
    <s v="Réunion CAO LCR PIED DES ROCHES"/>
    <d v="2024-04-03T00:00:00"/>
    <d v="1899-12-30T08:30:00"/>
    <d v="2024-04-03T00:00:00"/>
    <d v="1899-12-30T09:30:00"/>
    <x v="94"/>
    <x v="0"/>
    <x v="1"/>
    <x v="0"/>
    <x v="4"/>
    <x v="0"/>
  </r>
  <r>
    <m/>
    <d v="2024-04-16T00:00:00"/>
    <d v="1899-12-30T08:00:00"/>
    <d v="2024-04-16T00:00:00"/>
    <d v="1899-12-30T09:30:00"/>
    <x v="94"/>
    <x v="0"/>
    <x v="1"/>
    <x v="0"/>
    <x v="1"/>
    <x v="0"/>
  </r>
  <r>
    <m/>
    <d v="2024-04-24T00:00:00"/>
    <d v="1899-12-30T08:00:00"/>
    <d v="2024-04-24T00:00:00"/>
    <d v="1899-12-30T09:30:00"/>
    <x v="94"/>
    <x v="0"/>
    <x v="1"/>
    <x v="0"/>
    <x v="1"/>
    <x v="0"/>
  </r>
  <r>
    <m/>
    <d v="2024-05-07T00:00:00"/>
    <d v="1899-12-30T10:00:00"/>
    <d v="2024-05-07T00:00:00"/>
    <d v="1899-12-30T10:30:00"/>
    <x v="94"/>
    <x v="0"/>
    <x v="1"/>
    <x v="0"/>
    <x v="0"/>
    <x v="1"/>
  </r>
  <r>
    <m/>
    <d v="2024-05-14T00:00:00"/>
    <d v="1899-12-30T08:00:00"/>
    <d v="2024-05-14T00:00:00"/>
    <d v="1899-12-30T08:30:00"/>
    <x v="94"/>
    <x v="0"/>
    <x v="1"/>
    <x v="0"/>
    <x v="0"/>
    <x v="1"/>
  </r>
  <r>
    <s v="demande Formulaire DO"/>
    <d v="2024-05-23T00:00:00"/>
    <d v="1899-12-30T09:00:00"/>
    <d v="2024-05-23T00:00:00"/>
    <d v="1899-12-30T09:30:00"/>
    <x v="94"/>
    <x v="0"/>
    <x v="1"/>
    <x v="0"/>
    <x v="0"/>
    <x v="1"/>
  </r>
  <r>
    <m/>
    <d v="2024-05-30T00:00:00"/>
    <d v="1899-12-30T10:00:00"/>
    <d v="2024-05-30T00:00:00"/>
    <d v="1899-12-30T12:00:00"/>
    <x v="94"/>
    <x v="0"/>
    <x v="1"/>
    <x v="0"/>
    <x v="2"/>
    <x v="1"/>
  </r>
  <r>
    <s v="LCR Ouverture des plis"/>
    <d v="2024-06-04T00:00:00"/>
    <d v="1899-12-30T13:30:00"/>
    <d v="2024-06-04T00:00:00"/>
    <d v="1899-12-30T15:00:00"/>
    <x v="94"/>
    <x v="0"/>
    <x v="1"/>
    <x v="0"/>
    <x v="1"/>
    <x v="3"/>
  </r>
  <r>
    <m/>
    <d v="2024-06-03T00:00:00"/>
    <d v="1899-12-30T11:30:00"/>
    <d v="2024-06-03T00:00:00"/>
    <d v="1899-12-30T12:00:00"/>
    <x v="94"/>
    <x v="0"/>
    <x v="1"/>
    <x v="0"/>
    <x v="0"/>
    <x v="3"/>
  </r>
  <r>
    <s v="Envoi tableau et offres archi"/>
    <d v="2024-06-04T00:00:00"/>
    <d v="1899-12-30T15:00:00"/>
    <d v="2024-06-04T00:00:00"/>
    <d v="1899-12-30T15:30:00"/>
    <x v="94"/>
    <x v="0"/>
    <x v="1"/>
    <x v="0"/>
    <x v="0"/>
    <x v="3"/>
  </r>
  <r>
    <m/>
    <d v="2024-06-13T00:00:00"/>
    <d v="1899-12-30T11:30:00"/>
    <d v="2024-06-13T00:00:00"/>
    <d v="1899-12-30T12:00:00"/>
    <x v="94"/>
    <x v="0"/>
    <x v="1"/>
    <x v="0"/>
    <x v="0"/>
    <x v="3"/>
  </r>
  <r>
    <m/>
    <d v="2024-06-13T00:00:00"/>
    <d v="1899-12-30T13:00:00"/>
    <d v="2024-06-13T00:00:00"/>
    <d v="1899-12-30T13:30:00"/>
    <x v="94"/>
    <x v="0"/>
    <x v="1"/>
    <x v="0"/>
    <x v="0"/>
    <x v="3"/>
  </r>
  <r>
    <s v="Rapport CAO"/>
    <d v="2024-06-17T00:00:00"/>
    <d v="1899-12-30T08:00:00"/>
    <d v="2024-06-17T00:00:00"/>
    <d v="1899-12-30T10:00:00"/>
    <x v="94"/>
    <x v="0"/>
    <x v="1"/>
    <x v="0"/>
    <x v="2"/>
    <x v="3"/>
  </r>
  <r>
    <m/>
    <d v="2024-06-17T00:00:00"/>
    <d v="1899-12-30T15:00:00"/>
    <d v="2024-06-17T00:00:00"/>
    <d v="1899-12-30T16:00:00"/>
    <x v="94"/>
    <x v="0"/>
    <x v="1"/>
    <x v="0"/>
    <x v="4"/>
    <x v="3"/>
  </r>
  <r>
    <m/>
    <d v="2024-06-21T00:00:00"/>
    <d v="1899-12-30T09:30:00"/>
    <d v="2024-06-21T00:00:00"/>
    <d v="1899-12-30T11:00:00"/>
    <x v="94"/>
    <x v="0"/>
    <x v="1"/>
    <x v="0"/>
    <x v="1"/>
    <x v="3"/>
  </r>
  <r>
    <s v="LE RUISSEAU"/>
    <d v="2024-01-12T00:00:00"/>
    <d v="1899-12-30T08:00:00"/>
    <d v="2024-01-12T00:00:00"/>
    <d v="1899-12-30T08:30:00"/>
    <x v="95"/>
    <x v="0"/>
    <x v="3"/>
    <x v="2"/>
    <x v="0"/>
    <x v="2"/>
  </r>
  <r>
    <s v="LE RUISSEAU"/>
    <d v="2024-01-24T00:00:00"/>
    <d v="1899-12-30T10:00:00"/>
    <d v="2024-01-24T00:00:00"/>
    <d v="1899-12-30T10:30:00"/>
    <x v="95"/>
    <x v="0"/>
    <x v="3"/>
    <x v="2"/>
    <x v="0"/>
    <x v="2"/>
  </r>
  <r>
    <s v="LE RUISSEAU"/>
    <d v="2024-01-25T00:00:00"/>
    <d v="1899-12-30T08:00:00"/>
    <d v="2024-01-25T00:00:00"/>
    <d v="1899-12-30T08:30:00"/>
    <x v="95"/>
    <x v="0"/>
    <x v="3"/>
    <x v="2"/>
    <x v="0"/>
    <x v="2"/>
  </r>
  <r>
    <s v="LE RUISSEAU - infiltration tuyau évac en TT/ER2C"/>
    <d v="2024-01-31T00:00:00"/>
    <d v="1899-12-30T09:30:00"/>
    <d v="2024-01-31T00:00:00"/>
    <d v="1899-12-30T10:00:00"/>
    <x v="95"/>
    <x v="0"/>
    <x v="3"/>
    <x v="2"/>
    <x v="0"/>
    <x v="2"/>
  </r>
  <r>
    <s v="LE RUISSEAU - NH SODEGIS 55%"/>
    <d v="2024-02-26T00:00:00"/>
    <d v="1899-12-30T15:30:00"/>
    <d v="2024-02-26T00:00:00"/>
    <d v="1899-12-30T16:00:00"/>
    <x v="95"/>
    <x v="0"/>
    <x v="3"/>
    <x v="2"/>
    <x v="0"/>
    <x v="4"/>
  </r>
  <r>
    <s v="LE RUISSEAU"/>
    <d v="2024-02-20T00:00:00"/>
    <d v="1899-12-30T08:30:00"/>
    <d v="2024-02-20T00:00:00"/>
    <d v="1899-12-30T09:00:00"/>
    <x v="95"/>
    <x v="0"/>
    <x v="3"/>
    <x v="2"/>
    <x v="0"/>
    <x v="4"/>
  </r>
  <r>
    <s v="LE RUISSEAU"/>
    <d v="2024-02-21T00:00:00"/>
    <d v="1899-12-30T10:30:00"/>
    <d v="2024-02-21T00:00:00"/>
    <d v="1899-12-30T11:00:00"/>
    <x v="95"/>
    <x v="0"/>
    <x v="3"/>
    <x v="2"/>
    <x v="0"/>
    <x v="4"/>
  </r>
  <r>
    <s v="LE RUISSEAU"/>
    <d v="2024-02-21T00:00:00"/>
    <d v="1899-12-30T13:30:00"/>
    <d v="2024-02-21T00:00:00"/>
    <d v="1899-12-30T14:00:00"/>
    <x v="95"/>
    <x v="0"/>
    <x v="3"/>
    <x v="2"/>
    <x v="0"/>
    <x v="4"/>
  </r>
  <r>
    <s v="Budget Ruisseau - Travaux patrimoine"/>
    <d v="2024-02-29T00:00:00"/>
    <d v="1899-12-30T14:30:00"/>
    <d v="2024-02-29T00:00:00"/>
    <d v="1899-12-30T15:00:00"/>
    <x v="95"/>
    <x v="0"/>
    <x v="3"/>
    <x v="2"/>
    <x v="0"/>
    <x v="4"/>
  </r>
  <r>
    <s v="LE RUISSEAU"/>
    <d v="2024-02-21T00:00:00"/>
    <d v="1899-12-30T15:30:00"/>
    <d v="2024-02-21T00:00:00"/>
    <d v="1899-12-30T16:00:00"/>
    <x v="95"/>
    <x v="0"/>
    <x v="3"/>
    <x v="2"/>
    <x v="0"/>
    <x v="4"/>
  </r>
  <r>
    <s v="LE RUISSEAU"/>
    <d v="2024-02-27T00:00:00"/>
    <d v="1899-12-30T09:30:00"/>
    <d v="2024-02-27T00:00:00"/>
    <d v="1899-12-30T10:00:00"/>
    <x v="95"/>
    <x v="0"/>
    <x v="3"/>
    <x v="2"/>
    <x v="0"/>
    <x v="4"/>
  </r>
  <r>
    <s v="LE RUISSEAU"/>
    <d v="2024-02-29T00:00:00"/>
    <d v="1899-12-30T13:00:00"/>
    <d v="2024-02-29T00:00:00"/>
    <d v="1899-12-30T13:30:00"/>
    <x v="95"/>
    <x v="0"/>
    <x v="3"/>
    <x v="2"/>
    <x v="0"/>
    <x v="4"/>
  </r>
  <r>
    <m/>
    <d v="2024-04-10T00:00:00"/>
    <d v="1899-12-30T13:30:00"/>
    <d v="2024-04-10T00:00:00"/>
    <d v="1899-12-30T14:30:00"/>
    <x v="95"/>
    <x v="0"/>
    <x v="8"/>
    <x v="0"/>
    <x v="4"/>
    <x v="0"/>
  </r>
  <r>
    <m/>
    <d v="2024-04-11T00:00:00"/>
    <d v="1899-12-30T10:00:00"/>
    <d v="2024-04-11T00:00:00"/>
    <d v="1899-12-30T10:30:00"/>
    <x v="95"/>
    <x v="0"/>
    <x v="8"/>
    <x v="0"/>
    <x v="0"/>
    <x v="0"/>
  </r>
  <r>
    <m/>
    <d v="2024-04-17T00:00:00"/>
    <d v="1899-12-30T09:00:00"/>
    <d v="2024-04-17T00:00:00"/>
    <d v="1899-12-30T10:00:00"/>
    <x v="95"/>
    <x v="0"/>
    <x v="8"/>
    <x v="0"/>
    <x v="4"/>
    <x v="0"/>
  </r>
  <r>
    <m/>
    <d v="2024-04-18T00:00:00"/>
    <d v="1899-12-30T08:00:00"/>
    <d v="2024-04-18T00:00:00"/>
    <d v="1899-12-30T09:00:00"/>
    <x v="95"/>
    <x v="0"/>
    <x v="8"/>
    <x v="0"/>
    <x v="4"/>
    <x v="0"/>
  </r>
  <r>
    <m/>
    <d v="2024-04-22T00:00:00"/>
    <d v="1899-12-30T13:00:00"/>
    <d v="2024-04-22T00:00:00"/>
    <d v="1899-12-30T14:00:00"/>
    <x v="95"/>
    <x v="0"/>
    <x v="8"/>
    <x v="0"/>
    <x v="4"/>
    <x v="0"/>
  </r>
  <r>
    <m/>
    <d v="2024-04-23T00:00:00"/>
    <d v="1899-12-30T09:00:00"/>
    <d v="2024-04-23T00:00:00"/>
    <d v="1899-12-30T10:00:00"/>
    <x v="95"/>
    <x v="0"/>
    <x v="8"/>
    <x v="0"/>
    <x v="4"/>
    <x v="0"/>
  </r>
  <r>
    <m/>
    <d v="2024-04-25T00:00:00"/>
    <d v="1899-12-30T11:30:00"/>
    <d v="2024-04-25T00:00:00"/>
    <d v="1899-12-30T12:00:00"/>
    <x v="95"/>
    <x v="0"/>
    <x v="8"/>
    <x v="0"/>
    <x v="0"/>
    <x v="0"/>
  </r>
  <r>
    <m/>
    <d v="2024-04-29T00:00:00"/>
    <d v="1899-12-30T14:00:00"/>
    <d v="2024-04-29T00:00:00"/>
    <d v="1899-12-30T14:30:00"/>
    <x v="95"/>
    <x v="0"/>
    <x v="8"/>
    <x v="0"/>
    <x v="0"/>
    <x v="0"/>
  </r>
  <r>
    <m/>
    <d v="2024-02-01T00:00:00"/>
    <d v="1899-12-30T14:30:00"/>
    <d v="2024-02-01T00:00:00"/>
    <d v="1899-12-30T15:00:00"/>
    <x v="95"/>
    <x v="0"/>
    <x v="8"/>
    <x v="0"/>
    <x v="0"/>
    <x v="4"/>
  </r>
  <r>
    <m/>
    <d v="2024-02-09T00:00:00"/>
    <d v="1899-12-30T10:00:00"/>
    <d v="2024-02-09T00:00:00"/>
    <d v="1899-12-30T11:00:00"/>
    <x v="95"/>
    <x v="0"/>
    <x v="8"/>
    <x v="0"/>
    <x v="4"/>
    <x v="4"/>
  </r>
  <r>
    <m/>
    <d v="2024-02-16T00:00:00"/>
    <d v="1899-12-30T10:30:00"/>
    <d v="2024-02-16T00:00:00"/>
    <d v="1899-12-30T11:00:00"/>
    <x v="95"/>
    <x v="0"/>
    <x v="8"/>
    <x v="0"/>
    <x v="0"/>
    <x v="4"/>
  </r>
  <r>
    <m/>
    <d v="2024-02-19T00:00:00"/>
    <d v="1899-12-30T13:30:00"/>
    <d v="2024-02-19T00:00:00"/>
    <d v="1899-12-30T14:30:00"/>
    <x v="95"/>
    <x v="0"/>
    <x v="8"/>
    <x v="0"/>
    <x v="4"/>
    <x v="4"/>
  </r>
  <r>
    <m/>
    <d v="2024-02-20T00:00:00"/>
    <d v="1899-12-30T14:00:00"/>
    <d v="2024-02-20T00:00:00"/>
    <d v="1899-12-30T14:30:00"/>
    <x v="95"/>
    <x v="0"/>
    <x v="8"/>
    <x v="0"/>
    <x v="0"/>
    <x v="4"/>
  </r>
  <r>
    <s v="Budget Ruisseau - Travaux patrimoine"/>
    <d v="2024-02-29T00:00:00"/>
    <d v="1899-12-30T14:30:00"/>
    <d v="2024-02-29T00:00:00"/>
    <d v="1899-12-30T15:00:00"/>
    <x v="95"/>
    <x v="0"/>
    <x v="8"/>
    <x v="0"/>
    <x v="0"/>
    <x v="4"/>
  </r>
  <r>
    <m/>
    <d v="2024-03-05T00:00:00"/>
    <d v="1899-12-30T11:30:00"/>
    <d v="2024-03-05T00:00:00"/>
    <d v="1899-12-30T12:00:00"/>
    <x v="95"/>
    <x v="0"/>
    <x v="8"/>
    <x v="0"/>
    <x v="0"/>
    <x v="5"/>
  </r>
  <r>
    <m/>
    <d v="2024-03-12T00:00:00"/>
    <d v="1899-12-30T11:30:00"/>
    <d v="2024-03-12T00:00:00"/>
    <d v="1899-12-30T12:00:00"/>
    <x v="95"/>
    <x v="0"/>
    <x v="8"/>
    <x v="0"/>
    <x v="0"/>
    <x v="5"/>
  </r>
  <r>
    <m/>
    <d v="2024-03-19T00:00:00"/>
    <d v="1899-12-30T11:00:00"/>
    <d v="2024-03-19T00:00:00"/>
    <d v="1899-12-30T11:30:00"/>
    <x v="95"/>
    <x v="0"/>
    <x v="8"/>
    <x v="0"/>
    <x v="0"/>
    <x v="5"/>
  </r>
  <r>
    <m/>
    <d v="2024-03-26T00:00:00"/>
    <d v="1899-12-30T10:30:00"/>
    <d v="2024-03-26T00:00:00"/>
    <d v="1899-12-30T11:00:00"/>
    <x v="95"/>
    <x v="0"/>
    <x v="8"/>
    <x v="0"/>
    <x v="0"/>
    <x v="5"/>
  </r>
  <r>
    <m/>
    <d v="2024-03-26T00:00:00"/>
    <d v="1899-12-30T14:30:00"/>
    <d v="2024-03-26T00:00:00"/>
    <d v="1899-12-30T15:30:00"/>
    <x v="95"/>
    <x v="0"/>
    <x v="8"/>
    <x v="0"/>
    <x v="4"/>
    <x v="5"/>
  </r>
  <r>
    <m/>
    <d v="2024-03-27T00:00:00"/>
    <d v="1899-12-30T08:00:00"/>
    <d v="2024-03-27T00:00:00"/>
    <d v="1899-12-30T08:30:00"/>
    <x v="95"/>
    <x v="0"/>
    <x v="8"/>
    <x v="0"/>
    <x v="0"/>
    <x v="5"/>
  </r>
  <r>
    <m/>
    <d v="2024-03-14T00:00:00"/>
    <d v="1899-12-30T10:30:00"/>
    <d v="2024-03-14T00:00:00"/>
    <d v="1899-12-30T11:00:00"/>
    <x v="95"/>
    <x v="0"/>
    <x v="8"/>
    <x v="0"/>
    <x v="0"/>
    <x v="5"/>
  </r>
  <r>
    <m/>
    <d v="2024-06-04T00:00:00"/>
    <d v="1899-12-30T14:00:00"/>
    <d v="2024-06-04T00:00:00"/>
    <d v="1899-12-30T15:00:00"/>
    <x v="95"/>
    <x v="0"/>
    <x v="8"/>
    <x v="0"/>
    <x v="4"/>
    <x v="3"/>
  </r>
  <r>
    <m/>
    <d v="2024-06-05T00:00:00"/>
    <d v="1899-12-30T14:00:00"/>
    <d v="2024-06-05T00:00:00"/>
    <d v="1899-12-30T14:30:00"/>
    <x v="95"/>
    <x v="0"/>
    <x v="8"/>
    <x v="0"/>
    <x v="0"/>
    <x v="3"/>
  </r>
  <r>
    <s v="FEDER"/>
    <d v="2024-06-12T00:00:00"/>
    <d v="1899-12-30T10:30:00"/>
    <d v="2024-06-12T00:00:00"/>
    <d v="1899-12-30T12:00:00"/>
    <x v="95"/>
    <x v="0"/>
    <x v="8"/>
    <x v="0"/>
    <x v="1"/>
    <x v="3"/>
  </r>
  <r>
    <m/>
    <d v="2024-06-11T00:00:00"/>
    <d v="1899-12-30T15:00:00"/>
    <d v="2024-06-11T00:00:00"/>
    <d v="1899-12-30T15:30:00"/>
    <x v="95"/>
    <x v="0"/>
    <x v="8"/>
    <x v="0"/>
    <x v="0"/>
    <x v="3"/>
  </r>
  <r>
    <m/>
    <d v="2024-06-12T00:00:00"/>
    <d v="1899-12-30T14:30:00"/>
    <d v="2024-06-12T00:00:00"/>
    <d v="1899-12-30T15:00:00"/>
    <x v="95"/>
    <x v="0"/>
    <x v="8"/>
    <x v="0"/>
    <x v="0"/>
    <x v="3"/>
  </r>
  <r>
    <m/>
    <d v="2024-06-13T00:00:00"/>
    <d v="1899-12-30T09:00:00"/>
    <d v="2024-06-13T00:00:00"/>
    <d v="1899-12-30T10:00:00"/>
    <x v="95"/>
    <x v="0"/>
    <x v="8"/>
    <x v="0"/>
    <x v="4"/>
    <x v="3"/>
  </r>
  <r>
    <m/>
    <d v="2024-06-14T00:00:00"/>
    <d v="1899-12-30T09:00:00"/>
    <d v="2024-06-14T00:00:00"/>
    <d v="1899-12-30T10:00:00"/>
    <x v="95"/>
    <x v="0"/>
    <x v="8"/>
    <x v="0"/>
    <x v="4"/>
    <x v="3"/>
  </r>
  <r>
    <s v="LE RUISSEAU - FEDER"/>
    <d v="2024-06-18T00:00:00"/>
    <d v="1899-12-30T13:30:00"/>
    <d v="2024-06-18T00:00:00"/>
    <d v="1899-12-30T14:00:00"/>
    <x v="95"/>
    <x v="0"/>
    <x v="8"/>
    <x v="0"/>
    <x v="0"/>
    <x v="3"/>
  </r>
  <r>
    <s v="LE RUISSEAU - FEDER finalisation Dde"/>
    <d v="2024-06-18T00:00:00"/>
    <d v="1899-12-30T09:00:00"/>
    <d v="2024-06-18T00:00:00"/>
    <d v="1899-12-30T10:00:00"/>
    <x v="95"/>
    <x v="0"/>
    <x v="8"/>
    <x v="0"/>
    <x v="4"/>
    <x v="3"/>
  </r>
  <r>
    <m/>
    <d v="2024-06-24T00:00:00"/>
    <d v="1899-12-30T15:30:00"/>
    <d v="2024-06-24T00:00:00"/>
    <d v="1899-12-30T16:00:00"/>
    <x v="95"/>
    <x v="0"/>
    <x v="8"/>
    <x v="0"/>
    <x v="0"/>
    <x v="3"/>
  </r>
  <r>
    <m/>
    <d v="2024-06-28T00:00:00"/>
    <d v="1899-12-30T09:00:00"/>
    <d v="2024-06-28T00:00:00"/>
    <d v="1899-12-30T11:00:00"/>
    <x v="95"/>
    <x v="0"/>
    <x v="8"/>
    <x v="0"/>
    <x v="2"/>
    <x v="3"/>
  </r>
  <r>
    <m/>
    <d v="2024-07-03T00:00:00"/>
    <d v="1899-12-30T09:00:00"/>
    <d v="2024-07-03T00:00:00"/>
    <d v="1899-12-30T09:30:00"/>
    <x v="95"/>
    <x v="0"/>
    <x v="8"/>
    <x v="0"/>
    <x v="0"/>
    <x v="6"/>
  </r>
  <r>
    <m/>
    <d v="2024-07-05T00:00:00"/>
    <d v="1899-12-30T08:30:00"/>
    <d v="2024-07-05T00:00:00"/>
    <d v="1899-12-30T09:00:00"/>
    <x v="95"/>
    <x v="0"/>
    <x v="8"/>
    <x v="0"/>
    <x v="0"/>
    <x v="6"/>
  </r>
  <r>
    <m/>
    <d v="2024-07-08T00:00:00"/>
    <d v="1899-12-30T10:30:00"/>
    <d v="2024-07-08T00:00:00"/>
    <d v="1899-12-30T11:00:00"/>
    <x v="95"/>
    <x v="0"/>
    <x v="8"/>
    <x v="0"/>
    <x v="0"/>
    <x v="6"/>
  </r>
  <r>
    <s v="LE RUISSEAU - Pièces complt FEDER"/>
    <d v="2024-07-08T00:00:00"/>
    <d v="1899-12-30T15:30:00"/>
    <d v="2024-07-08T00:00:00"/>
    <d v="1899-12-30T16:00:00"/>
    <x v="95"/>
    <x v="0"/>
    <x v="8"/>
    <x v="0"/>
    <x v="0"/>
    <x v="6"/>
  </r>
  <r>
    <m/>
    <d v="2024-07-09T00:00:00"/>
    <d v="1899-12-30T09:00:00"/>
    <d v="2024-07-09T00:00:00"/>
    <d v="1899-12-30T09:30:00"/>
    <x v="95"/>
    <x v="0"/>
    <x v="8"/>
    <x v="0"/>
    <x v="0"/>
    <x v="6"/>
  </r>
  <r>
    <m/>
    <d v="2024-07-11T00:00:00"/>
    <d v="1899-12-30T09:30:00"/>
    <d v="2024-07-11T00:00:00"/>
    <d v="1899-12-30T12:00:00"/>
    <x v="95"/>
    <x v="0"/>
    <x v="8"/>
    <x v="0"/>
    <x v="11"/>
    <x v="6"/>
  </r>
  <r>
    <m/>
    <d v="2024-07-11T00:00:00"/>
    <d v="1899-12-30T13:00:00"/>
    <d v="2024-07-11T00:00:00"/>
    <d v="1899-12-30T13:30:00"/>
    <x v="95"/>
    <x v="0"/>
    <x v="8"/>
    <x v="0"/>
    <x v="0"/>
    <x v="6"/>
  </r>
  <r>
    <s v="LE RUISSEAU - OS RAVALEMENT FACADE - VOIR FLORINE"/>
    <d v="2024-07-16T00:00:00"/>
    <d v="1899-12-30T15:00:00"/>
    <d v="2024-07-16T00:00:00"/>
    <d v="1899-12-30T15:30:00"/>
    <x v="95"/>
    <x v="0"/>
    <x v="8"/>
    <x v="0"/>
    <x v="0"/>
    <x v="6"/>
  </r>
  <r>
    <m/>
    <d v="2024-07-15T00:00:00"/>
    <d v="1899-12-30T09:30:00"/>
    <d v="2024-07-15T00:00:00"/>
    <d v="1899-12-30T10:00:00"/>
    <x v="95"/>
    <x v="0"/>
    <x v="8"/>
    <x v="0"/>
    <x v="0"/>
    <x v="6"/>
  </r>
  <r>
    <m/>
    <d v="2024-07-19T00:00:00"/>
    <d v="1899-12-30T08:00:00"/>
    <d v="2024-07-19T00:00:00"/>
    <d v="1899-12-30T08:30:00"/>
    <x v="95"/>
    <x v="0"/>
    <x v="8"/>
    <x v="0"/>
    <x v="0"/>
    <x v="6"/>
  </r>
  <r>
    <m/>
    <d v="2024-07-23T00:00:00"/>
    <d v="1899-12-30T09:00:00"/>
    <d v="2024-07-23T00:00:00"/>
    <d v="1899-12-30T10:00:00"/>
    <x v="95"/>
    <x v="0"/>
    <x v="8"/>
    <x v="0"/>
    <x v="4"/>
    <x v="6"/>
  </r>
  <r>
    <m/>
    <d v="2024-07-24T00:00:00"/>
    <d v="1899-12-30T13:00:00"/>
    <d v="2024-07-24T00:00:00"/>
    <d v="1899-12-30T13:30:00"/>
    <x v="95"/>
    <x v="0"/>
    <x v="8"/>
    <x v="0"/>
    <x v="0"/>
    <x v="6"/>
  </r>
  <r>
    <m/>
    <d v="2024-07-25T00:00:00"/>
    <d v="1899-12-30T08:30:00"/>
    <d v="2024-07-25T00:00:00"/>
    <d v="1899-12-30T09:30:00"/>
    <x v="95"/>
    <x v="0"/>
    <x v="8"/>
    <x v="0"/>
    <x v="4"/>
    <x v="6"/>
  </r>
  <r>
    <m/>
    <d v="2024-07-25T00:00:00"/>
    <d v="1899-12-30T13:00:00"/>
    <d v="2024-07-25T00:00:00"/>
    <d v="1899-12-30T14:30:00"/>
    <x v="95"/>
    <x v="0"/>
    <x v="8"/>
    <x v="0"/>
    <x v="1"/>
    <x v="6"/>
  </r>
  <r>
    <m/>
    <d v="2024-07-31T00:00:00"/>
    <d v="1899-12-30T09:00:00"/>
    <d v="2024-07-31T00:00:00"/>
    <d v="1899-12-30T09:30:00"/>
    <x v="95"/>
    <x v="0"/>
    <x v="8"/>
    <x v="0"/>
    <x v="0"/>
    <x v="6"/>
  </r>
  <r>
    <m/>
    <d v="2024-07-11T00:00:00"/>
    <d v="1899-12-30T13:30:00"/>
    <d v="2024-07-11T00:00:00"/>
    <d v="1899-12-30T14:00:00"/>
    <x v="95"/>
    <x v="0"/>
    <x v="8"/>
    <x v="0"/>
    <x v="0"/>
    <x v="6"/>
  </r>
  <r>
    <s v="LE RUISSEAU - Pièces complt FEDER"/>
    <d v="2024-07-08T00:00:00"/>
    <d v="1899-12-30T15:30:00"/>
    <d v="2024-07-08T00:00:00"/>
    <d v="1899-12-30T16:00:00"/>
    <x v="95"/>
    <x v="0"/>
    <x v="3"/>
    <x v="2"/>
    <x v="0"/>
    <x v="6"/>
  </r>
  <r>
    <s v="LE RUISSEAU"/>
    <d v="2024-07-09T00:00:00"/>
    <d v="1899-12-30T10:00:00"/>
    <d v="2024-07-09T00:00:00"/>
    <d v="1899-12-30T10:30:00"/>
    <x v="95"/>
    <x v="0"/>
    <x v="3"/>
    <x v="2"/>
    <x v="0"/>
    <x v="6"/>
  </r>
  <r>
    <s v="LE RUISSEAU - FEDER"/>
    <d v="2024-06-03T00:00:00"/>
    <d v="1899-12-30T09:00:00"/>
    <d v="2024-06-03T00:00:00"/>
    <d v="1899-12-30T09:30:00"/>
    <x v="95"/>
    <x v="0"/>
    <x v="3"/>
    <x v="2"/>
    <x v="0"/>
    <x v="3"/>
  </r>
  <r>
    <s v="LE RUISSEAU - Point FEDER Giovanny HOARAU"/>
    <d v="2024-06-04T00:00:00"/>
    <d v="1899-12-30T11:30:00"/>
    <d v="2024-06-04T00:00:00"/>
    <d v="1899-12-30T12:30:00"/>
    <x v="95"/>
    <x v="0"/>
    <x v="3"/>
    <x v="2"/>
    <x v="4"/>
    <x v="3"/>
  </r>
  <r>
    <s v="LE RUISSEAU - AV 2 OPC"/>
    <d v="2024-06-04T00:00:00"/>
    <d v="1899-12-30T13:00:00"/>
    <d v="2024-06-04T00:00:00"/>
    <d v="1899-12-30T13:30:00"/>
    <x v="95"/>
    <x v="0"/>
    <x v="3"/>
    <x v="2"/>
    <x v="0"/>
    <x v="3"/>
  </r>
  <r>
    <s v="LE RUISSEAU - FEDER"/>
    <d v="2024-06-10T00:00:00"/>
    <d v="1899-12-30T13:30:00"/>
    <d v="2024-06-10T00:00:00"/>
    <d v="1899-12-30T14:00:00"/>
    <x v="95"/>
    <x v="0"/>
    <x v="3"/>
    <x v="2"/>
    <x v="0"/>
    <x v="3"/>
  </r>
  <r>
    <s v="LE RUISSEAU - Cplt pièces FEDER (DAF/ Juridique)"/>
    <d v="2024-06-07T00:00:00"/>
    <d v="1899-12-30T09:30:00"/>
    <d v="2024-06-07T00:00:00"/>
    <d v="1899-12-30T10:00:00"/>
    <x v="95"/>
    <x v="0"/>
    <x v="3"/>
    <x v="2"/>
    <x v="0"/>
    <x v="3"/>
  </r>
  <r>
    <s v="LE RUISSEAU"/>
    <d v="2024-06-10T00:00:00"/>
    <d v="1899-12-30T13:00:00"/>
    <d v="2024-06-10T00:00:00"/>
    <d v="1899-12-30T13:30:00"/>
    <x v="95"/>
    <x v="0"/>
    <x v="3"/>
    <x v="2"/>
    <x v="0"/>
    <x v="3"/>
  </r>
  <r>
    <s v="LE RUISSEAU "/>
    <d v="2024-06-11T00:00:00"/>
    <d v="1899-12-30T11:30:00"/>
    <d v="2024-06-11T00:00:00"/>
    <d v="1899-12-30T12:00:00"/>
    <x v="95"/>
    <x v="0"/>
    <x v="3"/>
    <x v="2"/>
    <x v="0"/>
    <x v="3"/>
  </r>
  <r>
    <s v="LE RUISSEAU - FEDER finalisation Dde"/>
    <d v="2024-06-18T00:00:00"/>
    <d v="1899-12-30T09:00:00"/>
    <d v="2024-06-18T00:00:00"/>
    <d v="1899-12-30T10:00:00"/>
    <x v="95"/>
    <x v="0"/>
    <x v="3"/>
    <x v="2"/>
    <x v="4"/>
    <x v="3"/>
  </r>
  <r>
    <s v="LE RUISSEAU - FEDER"/>
    <d v="2024-06-19T00:00:00"/>
    <d v="1899-12-30T13:30:00"/>
    <d v="2024-06-19T00:00:00"/>
    <d v="1899-12-30T14:30:00"/>
    <x v="95"/>
    <x v="0"/>
    <x v="3"/>
    <x v="2"/>
    <x v="4"/>
    <x v="3"/>
  </r>
  <r>
    <s v="LE RUISSEAU"/>
    <d v="2024-06-19T00:00:00"/>
    <d v="1899-12-30T15:30:00"/>
    <d v="2024-06-19T00:00:00"/>
    <d v="1899-12-30T16:00:00"/>
    <x v="95"/>
    <x v="0"/>
    <x v="3"/>
    <x v="2"/>
    <x v="0"/>
    <x v="3"/>
  </r>
  <r>
    <s v="LE RUISSEAU"/>
    <d v="2024-06-20T00:00:00"/>
    <d v="1899-12-30T11:00:00"/>
    <d v="2024-06-20T00:00:00"/>
    <d v="1899-12-30T11:30:00"/>
    <x v="95"/>
    <x v="0"/>
    <x v="3"/>
    <x v="2"/>
    <x v="0"/>
    <x v="3"/>
  </r>
  <r>
    <s v="LE RUISSEAU - FEDER"/>
    <d v="2024-06-24T00:00:00"/>
    <d v="1899-12-30T11:30:00"/>
    <d v="2024-06-24T00:00:00"/>
    <d v="1899-12-30T12:00:00"/>
    <x v="95"/>
    <x v="0"/>
    <x v="3"/>
    <x v="2"/>
    <x v="0"/>
    <x v="3"/>
  </r>
  <r>
    <s v="LE RUISSEAU - Grille"/>
    <d v="2024-06-27T00:00:00"/>
    <d v="1899-12-30T09:00:00"/>
    <d v="2024-06-27T00:00:00"/>
    <d v="1899-12-30T10:30:00"/>
    <x v="95"/>
    <x v="0"/>
    <x v="3"/>
    <x v="2"/>
    <x v="1"/>
    <x v="3"/>
  </r>
  <r>
    <s v="LE RUISSEAU - NH SODEGIS 75%"/>
    <d v="2024-05-22T00:00:00"/>
    <d v="1899-12-30T08:00:00"/>
    <d v="2024-05-22T00:00:00"/>
    <d v="1899-12-30T08:15:00"/>
    <x v="95"/>
    <x v="0"/>
    <x v="3"/>
    <x v="2"/>
    <x v="6"/>
    <x v="1"/>
  </r>
  <r>
    <s v="LE RUISSEAU - DDe FEDER en ligne "/>
    <d v="2024-05-15T00:00:00"/>
    <d v="1899-12-30T14:00:00"/>
    <d v="2024-05-15T00:00:00"/>
    <d v="1899-12-30T15:00:00"/>
    <x v="95"/>
    <x v="0"/>
    <x v="3"/>
    <x v="2"/>
    <x v="4"/>
    <x v="1"/>
  </r>
  <r>
    <s v="LE RUISSEAU"/>
    <d v="2024-05-14T00:00:00"/>
    <d v="1899-12-30T08:00:00"/>
    <d v="2024-05-14T00:00:00"/>
    <d v="1899-12-30T08:30:00"/>
    <x v="95"/>
    <x v="0"/>
    <x v="3"/>
    <x v="2"/>
    <x v="0"/>
    <x v="1"/>
  </r>
  <r>
    <s v="LE RUISSEAU - DDe FEDER en ligne"/>
    <d v="2024-05-28T00:00:00"/>
    <d v="1899-12-30T14:00:00"/>
    <d v="2024-05-28T00:00:00"/>
    <d v="1899-12-30T15:00:00"/>
    <x v="95"/>
    <x v="0"/>
    <x v="3"/>
    <x v="2"/>
    <x v="4"/>
    <x v="1"/>
  </r>
  <r>
    <s v="LE RUISSEAU"/>
    <d v="2024-05-27T00:00:00"/>
    <d v="1899-12-30T13:00:00"/>
    <d v="2024-05-27T00:00:00"/>
    <d v="1899-12-30T13:30:00"/>
    <x v="95"/>
    <x v="0"/>
    <x v="3"/>
    <x v="2"/>
    <x v="0"/>
    <x v="1"/>
  </r>
  <r>
    <s v="LE RUISSEAU"/>
    <d v="2024-05-28T00:00:00"/>
    <d v="1899-12-30T16:30:00"/>
    <d v="2024-05-28T00:00:00"/>
    <d v="1899-12-30T17:00:00"/>
    <x v="95"/>
    <x v="0"/>
    <x v="3"/>
    <x v="2"/>
    <x v="0"/>
    <x v="1"/>
  </r>
  <r>
    <s v="LE RUISSEAU"/>
    <d v="2024-05-29T00:00:00"/>
    <d v="1899-12-30T11:30:00"/>
    <d v="2024-05-29T00:00:00"/>
    <d v="1899-12-30T12:00:00"/>
    <x v="95"/>
    <x v="0"/>
    <x v="3"/>
    <x v="2"/>
    <x v="0"/>
    <x v="1"/>
  </r>
  <r>
    <s v="LE RUISSEAU - DDe FEDER en ligne + Visa doc"/>
    <d v="2024-04-02T00:00:00"/>
    <d v="1899-12-30T10:30:00"/>
    <d v="2024-04-02T00:00:00"/>
    <d v="1899-12-30T12:00:00"/>
    <x v="95"/>
    <x v="0"/>
    <x v="3"/>
    <x v="2"/>
    <x v="1"/>
    <x v="0"/>
  </r>
  <r>
    <s v="LE RUISSEAU - DDe FEDER en ligne + Visa doc"/>
    <d v="2024-04-09T00:00:00"/>
    <d v="1899-12-30T10:30:00"/>
    <d v="2024-04-09T00:00:00"/>
    <d v="1899-12-30T11:30:00"/>
    <x v="95"/>
    <x v="0"/>
    <x v="3"/>
    <x v="2"/>
    <x v="4"/>
    <x v="0"/>
  </r>
  <r>
    <s v="LE RUISSEAU "/>
    <d v="2024-04-03T00:00:00"/>
    <d v="1899-12-30T13:00:00"/>
    <d v="2024-04-03T00:00:00"/>
    <d v="1899-12-30T13:30:00"/>
    <x v="95"/>
    <x v="0"/>
    <x v="3"/>
    <x v="2"/>
    <x v="0"/>
    <x v="0"/>
  </r>
  <r>
    <s v="LE RUISSEAU - ALS"/>
    <d v="2024-08-08T00:00:00"/>
    <d v="1899-12-30T14:30:00"/>
    <d v="2024-08-08T00:00:00"/>
    <d v="1899-12-30T15:30:00"/>
    <x v="95"/>
    <x v="0"/>
    <x v="3"/>
    <x v="2"/>
    <x v="4"/>
    <x v="7"/>
  </r>
  <r>
    <s v="LE RUISSEAU - Devis GAIA étanchéité plot béton"/>
    <d v="2024-08-27T00:00:00"/>
    <d v="1899-12-30T15:30:00"/>
    <d v="2024-08-27T00:00:00"/>
    <d v="1899-12-30T16:00:00"/>
    <x v="95"/>
    <x v="0"/>
    <x v="3"/>
    <x v="2"/>
    <x v="0"/>
    <x v="7"/>
  </r>
  <r>
    <m/>
    <d v="2024-08-01T00:00:00"/>
    <d v="1899-12-30T16:30:00"/>
    <d v="2024-08-01T00:00:00"/>
    <d v="1899-12-30T17:00:00"/>
    <x v="95"/>
    <x v="0"/>
    <x v="8"/>
    <x v="0"/>
    <x v="0"/>
    <x v="7"/>
  </r>
  <r>
    <m/>
    <d v="2024-08-05T00:00:00"/>
    <d v="1899-12-30T10:00:00"/>
    <d v="2024-08-05T00:00:00"/>
    <d v="1899-12-30T10:30:00"/>
    <x v="95"/>
    <x v="0"/>
    <x v="8"/>
    <x v="0"/>
    <x v="0"/>
    <x v="7"/>
  </r>
  <r>
    <m/>
    <d v="2024-08-07T00:00:00"/>
    <d v="1899-12-30T09:00:00"/>
    <d v="2024-08-07T00:00:00"/>
    <d v="1899-12-30T09:30:00"/>
    <x v="95"/>
    <x v="0"/>
    <x v="8"/>
    <x v="0"/>
    <x v="0"/>
    <x v="7"/>
  </r>
  <r>
    <m/>
    <d v="2024-09-02T00:00:00"/>
    <d v="1899-12-30T16:00:00"/>
    <d v="2024-09-02T00:00:00"/>
    <d v="1899-12-30T16:30:00"/>
    <x v="95"/>
    <x v="0"/>
    <x v="8"/>
    <x v="0"/>
    <x v="0"/>
    <x v="8"/>
  </r>
  <r>
    <m/>
    <d v="2024-09-10T00:00:00"/>
    <d v="1899-12-30T14:00:00"/>
    <d v="2024-09-10T00:00:00"/>
    <d v="1899-12-30T14:30:00"/>
    <x v="95"/>
    <x v="0"/>
    <x v="8"/>
    <x v="0"/>
    <x v="0"/>
    <x v="8"/>
  </r>
  <r>
    <m/>
    <d v="2024-09-24T00:00:00"/>
    <d v="1899-12-30T09:30:00"/>
    <d v="2024-09-24T00:00:00"/>
    <d v="1899-12-30T10:00:00"/>
    <x v="95"/>
    <x v="0"/>
    <x v="8"/>
    <x v="0"/>
    <x v="0"/>
    <x v="8"/>
  </r>
  <r>
    <m/>
    <d v="2024-05-06T00:00:00"/>
    <d v="1899-12-30T09:00:00"/>
    <d v="2024-05-06T00:00:00"/>
    <d v="1899-12-30T09:30:00"/>
    <x v="95"/>
    <x v="0"/>
    <x v="8"/>
    <x v="0"/>
    <x v="0"/>
    <x v="1"/>
  </r>
  <r>
    <m/>
    <d v="2024-05-13T00:00:00"/>
    <d v="1899-12-30T15:00:00"/>
    <d v="2024-05-13T00:00:00"/>
    <d v="1899-12-30T15:30:00"/>
    <x v="95"/>
    <x v="0"/>
    <x v="8"/>
    <x v="0"/>
    <x v="0"/>
    <x v="1"/>
  </r>
  <r>
    <s v="LE RUISSEAU - Réunion de chantier 9h00"/>
    <d v="2024-07-23T00:00:00"/>
    <d v="1899-12-30T08:30:00"/>
    <d v="2024-07-23T00:00:00"/>
    <d v="1899-12-30T10:30:00"/>
    <x v="95"/>
    <x v="2"/>
    <x v="3"/>
    <x v="2"/>
    <x v="2"/>
    <x v="6"/>
  </r>
  <r>
    <s v="LE RUISSEAU - Réunion de chantier 9h00"/>
    <d v="2024-07-30T00:00:00"/>
    <d v="1899-12-30T08:30:00"/>
    <d v="2024-07-30T00:00:00"/>
    <d v="1899-12-30T10:30:00"/>
    <x v="95"/>
    <x v="2"/>
    <x v="3"/>
    <x v="2"/>
    <x v="2"/>
    <x v="6"/>
  </r>
  <r>
    <s v="LE RUISSEAU - VAD Apt 2011 - pb aménagement talus"/>
    <d v="2024-06-25T00:00:00"/>
    <d v="1899-12-30T09:00:00"/>
    <d v="2024-06-25T00:00:00"/>
    <d v="1899-12-30T09:30:00"/>
    <x v="95"/>
    <x v="2"/>
    <x v="3"/>
    <x v="2"/>
    <x v="0"/>
    <x v="3"/>
  </r>
  <r>
    <s v="LE RUISSEAU - Réunion de chantier 9h00"/>
    <d v="2024-05-21T00:00:00"/>
    <d v="1899-12-30T08:30:00"/>
    <d v="2024-05-21T00:00:00"/>
    <d v="1899-12-30T10:30:00"/>
    <x v="95"/>
    <x v="2"/>
    <x v="3"/>
    <x v="2"/>
    <x v="2"/>
    <x v="1"/>
  </r>
  <r>
    <s v="LE RUISSEAU - Réunion de chantier 9h00"/>
    <d v="2024-05-07T00:00:00"/>
    <d v="1899-12-30T08:30:00"/>
    <d v="2024-05-07T00:00:00"/>
    <d v="1899-12-30T10:30:00"/>
    <x v="95"/>
    <x v="2"/>
    <x v="3"/>
    <x v="2"/>
    <x v="2"/>
    <x v="1"/>
  </r>
  <r>
    <s v="LE RUISSEAU - Réunion de chantier 9h00"/>
    <d v="2024-04-09T00:00:00"/>
    <d v="1899-12-30T08:30:00"/>
    <d v="2024-04-09T00:00:00"/>
    <d v="1899-12-30T10:30:00"/>
    <x v="95"/>
    <x v="2"/>
    <x v="3"/>
    <x v="2"/>
    <x v="2"/>
    <x v="0"/>
  </r>
  <r>
    <s v="OP : LES BASTIDES D'OPALINE - Validation du coût d'objectif"/>
    <d v="2024-01-18T00:00:00"/>
    <d v="1899-12-30T16:00:00"/>
    <d v="2024-01-18T00:00:00"/>
    <d v="1899-12-30T17:00:00"/>
    <x v="96"/>
    <x v="0"/>
    <x v="6"/>
    <x v="2"/>
    <x v="4"/>
    <x v="2"/>
  </r>
  <r>
    <s v="OP : LES BASTIDES D'OPALINE - Déplacement bouche incendie"/>
    <d v="2024-01-18T00:00:00"/>
    <d v="1899-12-30T10:30:00"/>
    <d v="2024-01-18T00:00:00"/>
    <d v="1899-12-30T11:00:00"/>
    <x v="96"/>
    <x v="0"/>
    <x v="6"/>
    <x v="2"/>
    <x v="0"/>
    <x v="2"/>
  </r>
  <r>
    <s v="OP : LES BASTIDES D'OPALINE - Déplacement réseau AEP (MOE ? MAIRIE ? + voir CIREST pour finaliser et pollution du réseau public)"/>
    <d v="2024-01-18T00:00:00"/>
    <d v="1899-12-30T10:00:00"/>
    <d v="2024-01-18T00:00:00"/>
    <d v="1899-12-30T10:30:00"/>
    <x v="96"/>
    <x v="0"/>
    <x v="6"/>
    <x v="2"/>
    <x v="0"/>
    <x v="2"/>
  </r>
  <r>
    <s v="OP : LES BASTIDES D'OPALINE - Installation poteau incendie ?"/>
    <d v="2024-01-18T00:00:00"/>
    <d v="1899-12-30T11:00:00"/>
    <d v="2024-01-18T00:00:00"/>
    <d v="1899-12-30T11:30:00"/>
    <x v="96"/>
    <x v="0"/>
    <x v="6"/>
    <x v="2"/>
    <x v="0"/>
    <x v="2"/>
  </r>
  <r>
    <s v="OP : LES BASTIDES D'OPALINE - Relance certificat d'adressage"/>
    <d v="2024-01-03T00:00:00"/>
    <d v="1899-12-30T14:10:00"/>
    <d v="2024-01-03T00:00:00"/>
    <d v="1899-12-30T14:20:00"/>
    <x v="96"/>
    <x v="0"/>
    <x v="6"/>
    <x v="2"/>
    <x v="19"/>
    <x v="2"/>
  </r>
  <r>
    <s v="OP : LES BRANDES VERTS - Proposition de prix MAF (avec ou sans équipement)"/>
    <d v="2024-01-23T00:00:00"/>
    <d v="1899-12-30T13:00:00"/>
    <d v="2024-01-23T00:00:00"/>
    <d v="1899-12-30T15:00:00"/>
    <x v="96"/>
    <x v="0"/>
    <x v="6"/>
    <x v="2"/>
    <x v="2"/>
    <x v="2"/>
  </r>
  <r>
    <s v="OP : LES BASTIDES D'OPALINE - Transmission CCAP"/>
    <d v="2024-01-03T00:00:00"/>
    <d v="1899-12-30T15:00:00"/>
    <d v="2024-01-03T00:00:00"/>
    <d v="1899-12-30T15:30:00"/>
    <x v="96"/>
    <x v="0"/>
    <x v="6"/>
    <x v="2"/>
    <x v="0"/>
    <x v="2"/>
  </r>
  <r>
    <s v="OP : LES BASTIDES D'OPALINE - Point grille CCAT"/>
    <d v="2024-01-05T00:00:00"/>
    <d v="1899-12-30T10:00:00"/>
    <d v="2024-01-05T00:00:00"/>
    <d v="1899-12-30T10:30:00"/>
    <x v="96"/>
    <x v="0"/>
    <x v="6"/>
    <x v="2"/>
    <x v="0"/>
    <x v="2"/>
  </r>
  <r>
    <s v="OP : LES BASTIDES D'OPALINE - Récep certificat d'adressage"/>
    <d v="2024-01-29T00:00:00"/>
    <d v="1899-12-30T11:00:00"/>
    <d v="2024-01-29T00:00:00"/>
    <d v="1899-12-30T12:00:00"/>
    <x v="96"/>
    <x v="0"/>
    <x v="6"/>
    <x v="2"/>
    <x v="4"/>
    <x v="2"/>
  </r>
  <r>
    <s v="OP : LES BASTIDES D'OPALINE - Relance MAG (GC)"/>
    <d v="2024-01-09T00:00:00"/>
    <d v="1899-12-30T08:00:00"/>
    <d v="2024-01-09T00:00:00"/>
    <d v="1899-12-30T08:30:00"/>
    <x v="96"/>
    <x v="0"/>
    <x v="6"/>
    <x v="2"/>
    <x v="0"/>
    <x v="2"/>
  </r>
  <r>
    <s v="OP : LES BASTIDES D'OPALINE - Validation APD"/>
    <d v="2024-01-08T00:00:00"/>
    <d v="1899-12-30T10:00:00"/>
    <d v="2024-01-08T00:00:00"/>
    <d v="1899-12-30T12:00:00"/>
    <x v="96"/>
    <x v="0"/>
    <x v="6"/>
    <x v="2"/>
    <x v="2"/>
    <x v="2"/>
  </r>
  <r>
    <s v="OP : LES BASTIDES D'OPALINE - Validation APD"/>
    <d v="2024-01-09T00:00:00"/>
    <d v="1899-12-30T09:30:00"/>
    <d v="2024-01-09T00:00:00"/>
    <d v="1899-12-30T12:00:00"/>
    <x v="96"/>
    <x v="0"/>
    <x v="6"/>
    <x v="2"/>
    <x v="11"/>
    <x v="2"/>
  </r>
  <r>
    <s v="OP : LES BASTIDES D'OPALINE - OS et coût d'objectif"/>
    <d v="2024-01-23T00:00:00"/>
    <d v="1899-12-30T15:00:00"/>
    <d v="2024-01-23T00:00:00"/>
    <d v="1899-12-30T16:00:00"/>
    <x v="96"/>
    <x v="0"/>
    <x v="6"/>
    <x v="2"/>
    <x v="4"/>
    <x v="2"/>
  </r>
  <r>
    <s v="OP : LES BASTIDES D'OPALINE - Validation APD"/>
    <d v="2024-01-09T00:00:00"/>
    <d v="1899-12-30T14:30:00"/>
    <d v="2024-01-09T00:00:00"/>
    <d v="1899-12-30T17:00:00"/>
    <x v="96"/>
    <x v="0"/>
    <x v="6"/>
    <x v="2"/>
    <x v="11"/>
    <x v="2"/>
  </r>
  <r>
    <s v="OP : LES BASTIDES D'OPALINE - Validation APD"/>
    <d v="2024-01-16T00:00:00"/>
    <d v="1899-12-30T14:30:00"/>
    <d v="2024-01-16T00:00:00"/>
    <d v="1899-12-30T17:00:00"/>
    <x v="96"/>
    <x v="0"/>
    <x v="6"/>
    <x v="2"/>
    <x v="11"/>
    <x v="2"/>
  </r>
  <r>
    <s v="OP : LES BASTIDES D'OPALINE - Relance MOE sur APD"/>
    <d v="2024-01-18T00:00:00"/>
    <d v="1899-12-30T09:30:00"/>
    <d v="2024-01-18T00:00:00"/>
    <d v="1899-12-30T10:00:00"/>
    <x v="96"/>
    <x v="0"/>
    <x v="6"/>
    <x v="2"/>
    <x v="0"/>
    <x v="2"/>
  </r>
  <r>
    <s v="OP : LES BASTIDES D'OPALINE - Validation APD"/>
    <d v="2024-01-18T00:00:00"/>
    <d v="1899-12-30T08:00:00"/>
    <d v="2024-01-18T00:00:00"/>
    <d v="1899-12-30T09:30:00"/>
    <x v="96"/>
    <x v="0"/>
    <x v="6"/>
    <x v="2"/>
    <x v="1"/>
    <x v="2"/>
  </r>
  <r>
    <s v="OP : LES BASTIDES D'OPALINE - Simulation APD (2 MAF)"/>
    <d v="2024-01-18T00:00:00"/>
    <d v="1899-12-30T13:00:00"/>
    <d v="2024-01-18T00:00:00"/>
    <d v="1899-12-30T16:00:00"/>
    <x v="96"/>
    <x v="0"/>
    <x v="6"/>
    <x v="2"/>
    <x v="9"/>
    <x v="2"/>
  </r>
  <r>
    <s v="OP : LES BASTIDES D'OPALINE - Soumission modification typologie DEAL"/>
    <d v="2024-01-19T00:00:00"/>
    <d v="1899-12-30T09:30:00"/>
    <d v="2024-01-19T00:00:00"/>
    <d v="1899-12-30T11:00:00"/>
    <x v="96"/>
    <x v="0"/>
    <x v="6"/>
    <x v="2"/>
    <x v="1"/>
    <x v="2"/>
  </r>
  <r>
    <s v="OP : LES BASTIDES D'OPALINE - Validation APD"/>
    <d v="2024-01-22T00:00:00"/>
    <d v="1899-12-30T09:00:00"/>
    <d v="2024-01-22T00:00:00"/>
    <d v="1899-12-30T11:00:00"/>
    <x v="96"/>
    <x v="0"/>
    <x v="6"/>
    <x v="2"/>
    <x v="2"/>
    <x v="2"/>
  </r>
  <r>
    <s v="OP : LES BRANDES VERTS - Proposition de prix MAF (avec ou sans équipement)"/>
    <d v="2024-01-22T00:00:00"/>
    <d v="1899-12-30T16:00:00"/>
    <d v="2024-01-22T00:00:00"/>
    <d v="1899-12-30T17:00:00"/>
    <x v="96"/>
    <x v="0"/>
    <x v="6"/>
    <x v="2"/>
    <x v="4"/>
    <x v="2"/>
  </r>
  <r>
    <s v="OP : LES BASTIDES D'OPALINE - Factures"/>
    <d v="2024-01-24T00:00:00"/>
    <d v="1899-12-30T10:00:00"/>
    <d v="2024-01-24T00:00:00"/>
    <d v="1899-12-30T11:00:00"/>
    <x v="96"/>
    <x v="0"/>
    <x v="6"/>
    <x v="2"/>
    <x v="4"/>
    <x v="2"/>
  </r>
  <r>
    <s v="OP : LES BASTIDES D'OPALINE - Relance JPP"/>
    <d v="2024-01-24T00:00:00"/>
    <d v="1899-12-30T13:00:00"/>
    <d v="2024-01-24T00:00:00"/>
    <d v="1899-12-30T14:00:00"/>
    <x v="96"/>
    <x v="0"/>
    <x v="6"/>
    <x v="2"/>
    <x v="4"/>
    <x v="2"/>
  </r>
  <r>
    <s v="OP : LES BASTIDES D'OPALINE - Factures "/>
    <d v="2024-01-24T00:00:00"/>
    <d v="1899-12-30T15:00:00"/>
    <d v="2024-01-24T00:00:00"/>
    <d v="1899-12-30T16:00:00"/>
    <x v="96"/>
    <x v="0"/>
    <x v="6"/>
    <x v="2"/>
    <x v="4"/>
    <x v="2"/>
  </r>
  <r>
    <s v="OP : LES BASTIDES D'OPALINE - Budget MAF"/>
    <d v="2024-01-25T00:00:00"/>
    <d v="1899-12-30T08:30:00"/>
    <d v="2024-01-25T00:00:00"/>
    <d v="1899-12-30T09:00:00"/>
    <x v="96"/>
    <x v="0"/>
    <x v="6"/>
    <x v="2"/>
    <x v="0"/>
    <x v="2"/>
  </r>
  <r>
    <s v="OP : LES BASTIDES D'OPALINE - Relance certificat d'adressage"/>
    <d v="2024-01-25T00:00:00"/>
    <d v="1899-12-30T11:05:00"/>
    <d v="2024-01-25T00:00:00"/>
    <d v="1899-12-30T11:10:00"/>
    <x v="96"/>
    <x v="0"/>
    <x v="6"/>
    <x v="2"/>
    <x v="20"/>
    <x v="2"/>
  </r>
  <r>
    <s v="OP : LES BASTIDES D'OPALINE - Relance SIDELEC (attente signature SIDELEC)"/>
    <d v="2024-01-29T00:00:00"/>
    <d v="1899-12-30T13:00:00"/>
    <d v="2024-01-29T00:00:00"/>
    <d v="1899-12-30T13:30:00"/>
    <x v="96"/>
    <x v="0"/>
    <x v="6"/>
    <x v="2"/>
    <x v="0"/>
    <x v="2"/>
  </r>
  <r>
    <s v="OP : LES BASTIDES D'OPALINE - Relance MOE"/>
    <d v="2024-01-29T00:00:00"/>
    <d v="1899-12-30T15:30:00"/>
    <d v="2024-01-29T00:00:00"/>
    <d v="1899-12-30T16:00:00"/>
    <x v="96"/>
    <x v="0"/>
    <x v="6"/>
    <x v="2"/>
    <x v="0"/>
    <x v="2"/>
  </r>
  <r>
    <s v="OP : LES BASTIDES D'OPALINE - Factures"/>
    <d v="2024-01-31T00:00:00"/>
    <d v="1899-12-30T13:05:00"/>
    <d v="2024-01-31T00:00:00"/>
    <d v="1899-12-30T13:10:00"/>
    <x v="96"/>
    <x v="0"/>
    <x v="6"/>
    <x v="2"/>
    <x v="20"/>
    <x v="2"/>
  </r>
  <r>
    <s v="OP : LES BASTIDES D'OPALINE - Relance loi sur l'eau (ENVIROTECH)"/>
    <d v="2024-02-08T00:00:00"/>
    <d v="1899-12-30T15:30:00"/>
    <d v="2024-02-08T00:00:00"/>
    <d v="1899-12-30T16:00:00"/>
    <x v="96"/>
    <x v="0"/>
    <x v="6"/>
    <x v="2"/>
    <x v="0"/>
    <x v="4"/>
  </r>
  <r>
    <s v="OP : LES BASTIDES D'OPALINE - Budget TEGIA"/>
    <d v="2024-02-22T00:00:00"/>
    <d v="1899-12-30T14:30:00"/>
    <d v="2024-02-22T00:00:00"/>
    <d v="1899-12-30T15:30:00"/>
    <x v="96"/>
    <x v="0"/>
    <x v="6"/>
    <x v="2"/>
    <x v="4"/>
    <x v="4"/>
  </r>
  <r>
    <s v="OP : LES BASTIDES D'OPALINE - NH APD"/>
    <d v="2024-02-22T00:00:00"/>
    <d v="1899-12-30T15:30:00"/>
    <d v="2024-02-22T00:00:00"/>
    <d v="1899-12-30T16:00:00"/>
    <x v="96"/>
    <x v="0"/>
    <x v="6"/>
    <x v="2"/>
    <x v="0"/>
    <x v="4"/>
  </r>
  <r>
    <s v="OP : LES BASTIDES D'OPALINE - Synoptique"/>
    <d v="2024-02-09T00:00:00"/>
    <d v="1899-12-30T10:00:00"/>
    <d v="2024-02-09T00:00:00"/>
    <d v="1899-12-30T10:30:00"/>
    <x v="96"/>
    <x v="0"/>
    <x v="6"/>
    <x v="2"/>
    <x v="0"/>
    <x v="4"/>
  </r>
  <r>
    <s v="OP : LES BASTIDES D'OPALINE - Attestations de non-recours TA"/>
    <d v="2024-02-08T00:00:00"/>
    <d v="1899-12-30T13:00:00"/>
    <d v="2024-02-08T00:00:00"/>
    <d v="1899-12-30T13:30:00"/>
    <x v="96"/>
    <x v="0"/>
    <x v="6"/>
    <x v="2"/>
    <x v="0"/>
    <x v="4"/>
  </r>
  <r>
    <s v="OP : LES BASTIDES D'OPALINE - Attestations de non-recours MAIRIE"/>
    <d v="2024-02-08T00:00:00"/>
    <d v="1899-12-30T13:30:00"/>
    <d v="2024-02-08T00:00:00"/>
    <d v="1899-12-30T14:00:00"/>
    <x v="96"/>
    <x v="0"/>
    <x v="6"/>
    <x v="2"/>
    <x v="0"/>
    <x v="4"/>
  </r>
  <r>
    <s v="OP : LES BASTIDES D'OPALINE - Récep SIDELEC (attente signature SIDELEC)"/>
    <d v="2024-02-13T00:00:00"/>
    <d v="1899-12-30T08:00:00"/>
    <d v="2024-02-13T00:00:00"/>
    <d v="1899-12-30T08:30:00"/>
    <x v="96"/>
    <x v="0"/>
    <x v="6"/>
    <x v="2"/>
    <x v="0"/>
    <x v="4"/>
  </r>
  <r>
    <s v="OP : LES BASTIDES D'OPALINE - Envoi nouvelle numérotation"/>
    <d v="2024-02-09T00:00:00"/>
    <d v="1899-12-30T10:30:00"/>
    <d v="2024-02-09T00:00:00"/>
    <d v="1899-12-30T11:00:00"/>
    <x v="96"/>
    <x v="0"/>
    <x v="6"/>
    <x v="2"/>
    <x v="0"/>
    <x v="4"/>
  </r>
  <r>
    <s v="OP : LES BASTIDES D'OPALINE - Coût d'objectif MOE"/>
    <d v="2024-02-06T00:00:00"/>
    <d v="1899-12-30T14:00:00"/>
    <d v="2024-02-06T00:00:00"/>
    <d v="1899-12-30T14:30:00"/>
    <x v="96"/>
    <x v="0"/>
    <x v="6"/>
    <x v="2"/>
    <x v="0"/>
    <x v="4"/>
  </r>
  <r>
    <s v="OP : LES BASTIDES D'OPALINE - Retour confirmation pour SIDELEC (moe)"/>
    <d v="2024-02-08T00:00:00"/>
    <d v="1899-12-30T15:00:00"/>
    <d v="2024-02-08T00:00:00"/>
    <d v="1899-12-30T15:30:00"/>
    <x v="96"/>
    <x v="0"/>
    <x v="6"/>
    <x v="2"/>
    <x v="0"/>
    <x v="4"/>
  </r>
  <r>
    <s v="OP : LES BASTIDES D'OPALINE - Budget 2024"/>
    <d v="2024-02-06T00:00:00"/>
    <d v="1899-12-30T10:00:00"/>
    <d v="2024-02-06T00:00:00"/>
    <d v="1899-12-30T11:30:00"/>
    <x v="96"/>
    <x v="0"/>
    <x v="6"/>
    <x v="2"/>
    <x v="1"/>
    <x v="4"/>
  </r>
  <r>
    <s v="OP : LES BASTIDES D'OPALINE - Budget 2024"/>
    <d v="2024-02-06T00:00:00"/>
    <d v="1899-12-30T14:30:00"/>
    <d v="2024-02-06T00:00:00"/>
    <d v="1899-12-30T16:00:00"/>
    <x v="96"/>
    <x v="0"/>
    <x v="6"/>
    <x v="2"/>
    <x v="1"/>
    <x v="4"/>
  </r>
  <r>
    <s v="OP : LES BASTIDES D'OPALINE - Budget 2024"/>
    <d v="2024-02-07T00:00:00"/>
    <d v="1899-12-30T09:00:00"/>
    <d v="2024-02-07T00:00:00"/>
    <d v="1899-12-30T10:00:00"/>
    <x v="96"/>
    <x v="0"/>
    <x v="6"/>
    <x v="2"/>
    <x v="4"/>
    <x v="4"/>
  </r>
  <r>
    <s v="OP : LES BASTIDES D'OPALINE - Relance attestations MAIRIE"/>
    <d v="2024-02-23T00:00:00"/>
    <d v="1899-12-30T10:00:00"/>
    <d v="2024-02-23T00:00:00"/>
    <d v="1899-12-30T10:10:00"/>
    <x v="96"/>
    <x v="0"/>
    <x v="6"/>
    <x v="2"/>
    <x v="19"/>
    <x v="4"/>
  </r>
  <r>
    <s v="OP : LES BASTIDES D'OPALINE - Récep loi sur l'eau (MOE)"/>
    <d v="2024-02-23T00:00:00"/>
    <d v="1899-12-30T10:40:00"/>
    <d v="2024-02-23T00:00:00"/>
    <d v="1899-12-30T10:50:00"/>
    <x v="96"/>
    <x v="0"/>
    <x v="6"/>
    <x v="2"/>
    <x v="19"/>
    <x v="4"/>
  </r>
  <r>
    <s v="OP : LES BASTIDES D'POPALINE - Budget Co"/>
    <d v="2024-02-22T00:00:00"/>
    <d v="1899-12-30T08:30:00"/>
    <d v="2024-02-22T00:00:00"/>
    <d v="1899-12-30T10:00:00"/>
    <x v="96"/>
    <x v="0"/>
    <x v="6"/>
    <x v="2"/>
    <x v="1"/>
    <x v="4"/>
  </r>
  <r>
    <s v="OP : LES BASTIDES D'OPALINE - Validation APD"/>
    <d v="2024-02-22T00:00:00"/>
    <d v="1899-12-30T13:30:00"/>
    <d v="2024-02-22T00:00:00"/>
    <d v="1899-12-30T14:30:00"/>
    <x v="96"/>
    <x v="0"/>
    <x v="6"/>
    <x v="2"/>
    <x v="4"/>
    <x v="4"/>
  </r>
  <r>
    <s v="OP : LES BASTIDES D'OPALINE - Obtention contact CG (SGM/NBL)"/>
    <d v="2024-02-28T00:00:00"/>
    <d v="1899-12-30T08:00:00"/>
    <d v="2024-02-28T00:00:00"/>
    <d v="1899-12-30T08:10:00"/>
    <x v="96"/>
    <x v="0"/>
    <x v="6"/>
    <x v="2"/>
    <x v="19"/>
    <x v="4"/>
  </r>
  <r>
    <s v="OP : LES BASTIDES D'OPALINE - Récep attestations de non-recours TA"/>
    <d v="2024-02-20T00:00:00"/>
    <d v="1899-12-30T13:40:00"/>
    <d v="2024-02-20T00:00:00"/>
    <d v="1899-12-30T13:50:00"/>
    <x v="96"/>
    <x v="0"/>
    <x v="6"/>
    <x v="2"/>
    <x v="19"/>
    <x v="4"/>
  </r>
  <r>
    <s v="OP : LES BASTIDES D'OPALINE - Courrier d'offre MAF / Relance JPP"/>
    <d v="2024-02-26T00:00:00"/>
    <d v="1899-12-30T12:00:00"/>
    <d v="2024-02-26T00:00:00"/>
    <d v="1899-12-30T12:30:00"/>
    <x v="96"/>
    <x v="0"/>
    <x v="6"/>
    <x v="2"/>
    <x v="0"/>
    <x v="4"/>
  </r>
  <r>
    <s v="OP : LES BASTIDES D'OPALINE - Relance DAM (concessionnaires)"/>
    <d v="2024-03-25T00:00:00"/>
    <d v="1899-12-30T13:05:00"/>
    <d v="2024-03-25T00:00:00"/>
    <d v="1899-12-30T13:10:00"/>
    <x v="96"/>
    <x v="0"/>
    <x v="6"/>
    <x v="2"/>
    <x v="20"/>
    <x v="5"/>
  </r>
  <r>
    <s v="OP : LES BASTIDES D'OPALINE - Relance JPP (Courrier d'offre MAF)"/>
    <d v="2024-03-25T00:00:00"/>
    <d v="1899-12-30T13:30:00"/>
    <d v="2024-03-25T00:00:00"/>
    <d v="1899-12-30T14:00:00"/>
    <x v="96"/>
    <x v="0"/>
    <x v="6"/>
    <x v="2"/>
    <x v="0"/>
    <x v="5"/>
  </r>
  <r>
    <s v="OP : LES BASTIDES D'OPALINE - Renseignement SHOB"/>
    <d v="2024-03-01T00:00:00"/>
    <d v="1899-12-30T09:05:00"/>
    <d v="2024-03-01T00:00:00"/>
    <d v="1899-12-30T09:10:00"/>
    <x v="96"/>
    <x v="0"/>
    <x v="6"/>
    <x v="2"/>
    <x v="20"/>
    <x v="5"/>
  </r>
  <r>
    <s v="OP : LES BASTIDES D'OPALINE - Factures"/>
    <d v="2024-03-06T00:00:00"/>
    <d v="1899-12-30T13:45:00"/>
    <d v="2024-03-06T00:00:00"/>
    <d v="1899-12-30T14:00:00"/>
    <x v="96"/>
    <x v="0"/>
    <x v="6"/>
    <x v="2"/>
    <x v="6"/>
    <x v="5"/>
  </r>
  <r>
    <s v="OP : LES BASTIDES D'OPALINE - Date des travaux du poste transformation (MAIRIE)"/>
    <d v="2024-04-24T00:00:00"/>
    <d v="1899-12-30T13:00:00"/>
    <d v="2024-04-24T00:00:00"/>
    <d v="1899-12-30T13:30:00"/>
    <x v="96"/>
    <x v="0"/>
    <x v="6"/>
    <x v="2"/>
    <x v="0"/>
    <x v="0"/>
  </r>
  <r>
    <s v="OP : LES BASTIDES D'OPALINE - Récep validation PT (moe)"/>
    <d v="2024-04-11T00:00:00"/>
    <d v="1899-12-30T09:30:00"/>
    <d v="2024-04-11T00:00:00"/>
    <d v="1899-12-30T10:00:00"/>
    <x v="96"/>
    <x v="0"/>
    <x v="6"/>
    <x v="2"/>
    <x v="0"/>
    <x v="0"/>
  </r>
  <r>
    <s v="OP : LES BASTIDES D'OPALINE - Notification de retard"/>
    <d v="2024-04-10T00:00:00"/>
    <d v="1899-12-30T10:30:00"/>
    <d v="2024-04-10T00:00:00"/>
    <d v="1899-12-30T11:00:00"/>
    <x v="96"/>
    <x v="0"/>
    <x v="6"/>
    <x v="2"/>
    <x v="0"/>
    <x v="0"/>
  </r>
  <r>
    <s v="OP : LES BASTIDES D'OPALINE - Demande raccordement EDF"/>
    <d v="2024-04-11T00:00:00"/>
    <d v="1899-12-30T06:00:00"/>
    <d v="2024-04-11T00:00:00"/>
    <d v="1899-12-30T06:30:00"/>
    <x v="96"/>
    <x v="0"/>
    <x v="6"/>
    <x v="2"/>
    <x v="0"/>
    <x v="0"/>
  </r>
  <r>
    <s v="OP : LES BASTIDES D'OPALINE - Demande raccordement FT"/>
    <d v="2024-04-11T00:00:00"/>
    <d v="1899-12-30T05:00:00"/>
    <d v="2024-04-11T00:00:00"/>
    <d v="1899-12-30T05:30:00"/>
    <x v="96"/>
    <x v="0"/>
    <x v="6"/>
    <x v="2"/>
    <x v="0"/>
    <x v="0"/>
  </r>
  <r>
    <s v="OP : LES BASTIDES D'OPALINE - Demande raccordement Fibre"/>
    <d v="2024-04-11T00:00:00"/>
    <d v="1899-12-30T04:00:00"/>
    <d v="2024-04-11T00:00:00"/>
    <d v="1899-12-30T04:30:00"/>
    <x v="96"/>
    <x v="0"/>
    <x v="6"/>
    <x v="2"/>
    <x v="0"/>
    <x v="0"/>
  </r>
  <r>
    <s v="OP : LES BASTIDES D'OPALINE - Factures"/>
    <d v="2024-04-29T00:00:00"/>
    <d v="1899-12-30T09:10:00"/>
    <d v="2024-04-29T00:00:00"/>
    <d v="1899-12-30T09:20:00"/>
    <x v="96"/>
    <x v="0"/>
    <x v="6"/>
    <x v="2"/>
    <x v="19"/>
    <x v="0"/>
  </r>
  <r>
    <s v="OP : LES BASTIDES D'OPALINE - PT (SIDELEC/ALPHA)"/>
    <d v="2024-04-29T00:00:00"/>
    <d v="1899-12-30T11:30:00"/>
    <d v="2024-04-29T00:00:00"/>
    <d v="1899-12-30T12:00:00"/>
    <x v="96"/>
    <x v="0"/>
    <x v="6"/>
    <x v="2"/>
    <x v="0"/>
    <x v="0"/>
  </r>
  <r>
    <s v="OP : LES BASTIDES D'OPALINE - TEGIA / Financement"/>
    <d v="2024-04-30T00:00:00"/>
    <d v="1899-12-30T17:00:00"/>
    <d v="2024-04-30T00:00:00"/>
    <d v="1899-12-30T17:30:00"/>
    <x v="96"/>
    <x v="0"/>
    <x v="6"/>
    <x v="2"/>
    <x v="0"/>
    <x v="0"/>
  </r>
  <r>
    <s v="OP : LES BASTIDES D'OPALINE / BRANDES VERTS - Présentation PRO"/>
    <d v="2024-06-06T00:00:00"/>
    <d v="1899-12-30T08:30:00"/>
    <d v="2024-06-06T00:00:00"/>
    <d v="1899-12-30T11:30:00"/>
    <x v="96"/>
    <x v="0"/>
    <x v="6"/>
    <x v="2"/>
    <x v="9"/>
    <x v="3"/>
  </r>
  <r>
    <s v="OP : LES BASTIDES D'OPALINE - Convention SIDELEC + plan BT"/>
    <d v="2024-06-10T00:00:00"/>
    <d v="1899-12-30T11:00:00"/>
    <d v="2024-06-10T00:00:00"/>
    <d v="1899-12-30T11:30:00"/>
    <x v="96"/>
    <x v="0"/>
    <x v="6"/>
    <x v="2"/>
    <x v="0"/>
    <x v="3"/>
  </r>
  <r>
    <s v="OP : LES BASTIDES D'OPALINE - Analyse PRO"/>
    <d v="2024-06-03T00:00:00"/>
    <d v="1899-12-30T13:30:00"/>
    <d v="2024-06-03T00:00:00"/>
    <d v="1899-12-30T17:00:00"/>
    <x v="96"/>
    <x v="0"/>
    <x v="6"/>
    <x v="2"/>
    <x v="13"/>
    <x v="3"/>
  </r>
  <r>
    <s v="OP : LES BASITIDES D'OPALINE - Relance intervenants"/>
    <d v="2024-06-03T00:00:00"/>
    <d v="1899-12-30T13:00:00"/>
    <d v="2024-06-03T00:00:00"/>
    <d v="1899-12-30T13:30:00"/>
    <x v="96"/>
    <x v="0"/>
    <x v="6"/>
    <x v="2"/>
    <x v="0"/>
    <x v="3"/>
  </r>
  <r>
    <s v="OP : LES BASTIDES D'OPALINE - Analyse PRO"/>
    <d v="2024-06-04T00:00:00"/>
    <d v="1899-12-30T10:00:00"/>
    <d v="2024-06-04T00:00:00"/>
    <d v="1899-12-30T12:00:00"/>
    <x v="96"/>
    <x v="0"/>
    <x v="6"/>
    <x v="2"/>
    <x v="2"/>
    <x v="3"/>
  </r>
  <r>
    <s v="OP : LES BASTIDES D'OPALINE - Analyse PRO"/>
    <d v="2024-06-04T00:00:00"/>
    <d v="1899-12-30T13:00:00"/>
    <d v="2024-06-04T00:00:00"/>
    <d v="1899-12-30T17:00:00"/>
    <x v="96"/>
    <x v="0"/>
    <x v="6"/>
    <x v="2"/>
    <x v="5"/>
    <x v="3"/>
  </r>
  <r>
    <s v="OP : LES BASTIDES D'OPALINE - Analyse PRO"/>
    <d v="2024-06-05T00:00:00"/>
    <d v="1899-12-30T08:00:00"/>
    <d v="2024-06-05T00:00:00"/>
    <d v="1899-12-30T12:00:00"/>
    <x v="96"/>
    <x v="0"/>
    <x v="6"/>
    <x v="2"/>
    <x v="5"/>
    <x v="3"/>
  </r>
  <r>
    <s v="OP : LES BASTIDES D'OPALINE - Confirmation présence"/>
    <d v="2024-06-06T00:00:00"/>
    <d v="1899-12-30T08:00:00"/>
    <d v="2024-06-06T00:00:00"/>
    <d v="1899-12-30T08:30:00"/>
    <x v="96"/>
    <x v="0"/>
    <x v="6"/>
    <x v="2"/>
    <x v="0"/>
    <x v="3"/>
  </r>
  <r>
    <s v="OP : LES BASTIDES D'OPALINE - CR"/>
    <d v="2024-06-10T00:00:00"/>
    <d v="1899-12-30T09:00:00"/>
    <d v="2024-06-10T00:00:00"/>
    <d v="1899-12-30T10:00:00"/>
    <x v="96"/>
    <x v="0"/>
    <x v="6"/>
    <x v="2"/>
    <x v="4"/>
    <x v="3"/>
  </r>
  <r>
    <s v="OP : LES BASTIDES D'OPALINE - Point ASS"/>
    <d v="2024-06-10T00:00:00"/>
    <d v="1899-12-30T13:30:00"/>
    <d v="2024-06-10T00:00:00"/>
    <d v="1899-12-30T14:00:00"/>
    <x v="96"/>
    <x v="0"/>
    <x v="6"/>
    <x v="2"/>
    <x v="0"/>
    <x v="3"/>
  </r>
  <r>
    <s v="SODEGIS / Réunion de travail / Opération &quot;Les Bastides d'Opaline - Les Brandes Verts&quot;"/>
    <d v="2024-06-18T00:00:00"/>
    <d v="1899-12-30T09:15:00"/>
    <d v="2024-06-18T00:00:00"/>
    <d v="1899-12-30T12:00:00"/>
    <x v="96"/>
    <x v="0"/>
    <x v="6"/>
    <x v="2"/>
    <x v="18"/>
    <x v="3"/>
  </r>
  <r>
    <s v="OP : LES BASTIDES D'OPALINE - Factures à imprimer"/>
    <d v="2024-07-25T00:00:00"/>
    <d v="1899-12-30T11:00:00"/>
    <d v="2024-07-25T00:00:00"/>
    <d v="1899-12-30T11:30:00"/>
    <x v="96"/>
    <x v="0"/>
    <x v="6"/>
    <x v="2"/>
    <x v="0"/>
    <x v="6"/>
  </r>
  <r>
    <s v="OP : LES BASTIDES D'OPALINE - Transmission pièces DEAL FRAFU"/>
    <d v="2024-07-19T00:00:00"/>
    <d v="1899-12-30T11:00:00"/>
    <d v="2024-07-19T00:00:00"/>
    <d v="1899-12-30T11:30:00"/>
    <x v="96"/>
    <x v="0"/>
    <x v="6"/>
    <x v="2"/>
    <x v="0"/>
    <x v="6"/>
  </r>
  <r>
    <s v="OP : LES BASTIDES D'OPALINE - Point foncier"/>
    <d v="2024-07-19T00:00:00"/>
    <d v="1899-12-30T10:00:00"/>
    <d v="2024-07-19T00:00:00"/>
    <d v="1899-12-30T10:30:00"/>
    <x v="96"/>
    <x v="0"/>
    <x v="6"/>
    <x v="2"/>
    <x v="0"/>
    <x v="6"/>
  </r>
  <r>
    <s v="OP : LES BASTIDES D'OPALINE - Complétude DEAL FRAFU"/>
    <d v="2024-07-17T00:00:00"/>
    <d v="1899-12-30T10:30:00"/>
    <d v="2024-07-17T00:00:00"/>
    <d v="1899-12-30T11:30:00"/>
    <x v="96"/>
    <x v="0"/>
    <x v="6"/>
    <x v="2"/>
    <x v="4"/>
    <x v="6"/>
  </r>
  <r>
    <s v="OP : LES BASTIDES D'OPALINE - Récep contrat de mixité sociale"/>
    <d v="2024-07-17T00:00:00"/>
    <d v="1899-12-30T08:10:00"/>
    <d v="2024-07-17T00:00:00"/>
    <d v="1899-12-30T08:20:00"/>
    <x v="96"/>
    <x v="0"/>
    <x v="6"/>
    <x v="2"/>
    <x v="19"/>
    <x v="6"/>
  </r>
  <r>
    <s v="OP : LES BASTIDES D'OPALINE - Relance moe (PRO ind 1)"/>
    <d v="2024-07-03T00:00:00"/>
    <d v="1899-12-30T11:30:00"/>
    <d v="2024-07-03T00:00:00"/>
    <d v="1899-12-30T12:00:00"/>
    <x v="96"/>
    <x v="0"/>
    <x v="6"/>
    <x v="2"/>
    <x v="0"/>
    <x v="6"/>
  </r>
  <r>
    <m/>
    <d v="2024-06-10T00:00:00"/>
    <d v="1899-12-30T13:00:00"/>
    <d v="2024-06-10T00:00:00"/>
    <d v="1899-12-30T16:30:00"/>
    <x v="96"/>
    <x v="0"/>
    <x v="9"/>
    <x v="0"/>
    <x v="13"/>
    <x v="3"/>
  </r>
  <r>
    <m/>
    <d v="2024-06-11T00:00:00"/>
    <d v="1899-12-30T15:30:00"/>
    <d v="2024-06-11T00:00:00"/>
    <d v="1899-12-30T17:00:00"/>
    <x v="96"/>
    <x v="0"/>
    <x v="9"/>
    <x v="0"/>
    <x v="1"/>
    <x v="3"/>
  </r>
  <r>
    <s v="OP : LES BASTIDES D'OPALINE - Checklist dossier PRO"/>
    <d v="2024-05-02T00:00:00"/>
    <d v="1899-12-30T08:00:00"/>
    <d v="2024-05-02T00:00:00"/>
    <d v="1899-12-30T08:30:00"/>
    <x v="96"/>
    <x v="0"/>
    <x v="6"/>
    <x v="2"/>
    <x v="0"/>
    <x v="1"/>
  </r>
  <r>
    <s v="OP : LES BASTIDES D'OPALINE - Transmission numérotation logement"/>
    <d v="2024-05-02T00:00:00"/>
    <d v="1899-12-30T08:30:00"/>
    <d v="2024-05-02T00:00:00"/>
    <d v="1899-12-30T09:00:00"/>
    <x v="96"/>
    <x v="0"/>
    <x v="6"/>
    <x v="2"/>
    <x v="0"/>
    <x v="1"/>
  </r>
  <r>
    <s v="OP : LES BASTIDES D'OPALINE - Transmission dossier PRO"/>
    <d v="2024-05-02T00:00:00"/>
    <d v="1899-12-30T09:00:00"/>
    <d v="2024-05-02T00:00:00"/>
    <d v="1899-12-30T09:30:00"/>
    <x v="96"/>
    <x v="0"/>
    <x v="6"/>
    <x v="2"/>
    <x v="0"/>
    <x v="1"/>
  </r>
  <r>
    <s v="OP : LES BASTIDES D'OPALINE - Caler réunion PRO"/>
    <d v="2024-05-02T00:00:00"/>
    <d v="1899-12-30T09:30:00"/>
    <d v="2024-05-02T00:00:00"/>
    <d v="1899-12-30T10:00:00"/>
    <x v="96"/>
    <x v="0"/>
    <x v="6"/>
    <x v="2"/>
    <x v="0"/>
    <x v="1"/>
  </r>
  <r>
    <s v="OP : LES BASTIDES D'OPALINE - Factures"/>
    <d v="2024-05-14T00:00:00"/>
    <d v="1899-12-30T14:00:00"/>
    <d v="2024-05-14T00:00:00"/>
    <d v="1899-12-30T14:30:00"/>
    <x v="96"/>
    <x v="0"/>
    <x v="6"/>
    <x v="2"/>
    <x v="0"/>
    <x v="1"/>
  </r>
  <r>
    <s v="OP : LES BASTIDES D'OPALINE - Complétude dossier PRO"/>
    <d v="2024-05-14T00:00:00"/>
    <d v="1899-12-30T15:00:00"/>
    <d v="2024-05-14T00:00:00"/>
    <d v="1899-12-30T15:30:00"/>
    <x v="96"/>
    <x v="0"/>
    <x v="6"/>
    <x v="2"/>
    <x v="0"/>
    <x v="1"/>
  </r>
  <r>
    <s v="OP : LES BASTIDES D'OPALINE - Récep coupe ANC"/>
    <d v="2024-05-16T00:00:00"/>
    <d v="1899-12-30T15:30:00"/>
    <d v="2024-05-16T00:00:00"/>
    <d v="1899-12-30T16:00:00"/>
    <x v="96"/>
    <x v="0"/>
    <x v="6"/>
    <x v="2"/>
    <x v="0"/>
    <x v="1"/>
  </r>
  <r>
    <s v="OP : LES BASTIDES D'OPALINE - Factures"/>
    <d v="2024-05-21T00:00:00"/>
    <d v="1899-12-30T15:00:00"/>
    <d v="2024-05-21T00:00:00"/>
    <d v="1899-12-30T15:30:00"/>
    <x v="96"/>
    <x v="0"/>
    <x v="6"/>
    <x v="2"/>
    <x v="0"/>
    <x v="1"/>
  </r>
  <r>
    <s v="OP : LES BASTIDES D'OPALINE - Suivi FRAFU"/>
    <d v="2024-05-22T00:00:00"/>
    <d v="1899-12-30T08:30:00"/>
    <d v="2024-05-22T00:00:00"/>
    <d v="1899-12-30T09:00:00"/>
    <x v="96"/>
    <x v="0"/>
    <x v="6"/>
    <x v="2"/>
    <x v="0"/>
    <x v="1"/>
  </r>
  <r>
    <s v="OP : LES BASTIDES D'OPALINE - Analyse PRO"/>
    <d v="2024-05-30T00:00:00"/>
    <d v="1899-12-30T13:00:00"/>
    <d v="2024-05-30T00:00:00"/>
    <d v="1899-12-30T17:00:00"/>
    <x v="96"/>
    <x v="0"/>
    <x v="6"/>
    <x v="2"/>
    <x v="5"/>
    <x v="1"/>
  </r>
  <r>
    <s v="OP : LES BASTIDES D'OPALINE - NH PRO"/>
    <d v="2024-08-22T00:00:00"/>
    <d v="1899-12-30T13:30:00"/>
    <d v="2024-08-22T00:00:00"/>
    <d v="1899-12-30T14:00:00"/>
    <x v="96"/>
    <x v="0"/>
    <x v="6"/>
    <x v="2"/>
    <x v="0"/>
    <x v="7"/>
  </r>
  <r>
    <s v="OP : LES BASTIDES D'OPALINE - Rapport d'analyse PRO"/>
    <d v="2024-08-19T00:00:00"/>
    <d v="1899-12-30T10:30:00"/>
    <d v="2024-08-19T00:00:00"/>
    <d v="1899-12-30T11:30:00"/>
    <x v="96"/>
    <x v="0"/>
    <x v="6"/>
    <x v="2"/>
    <x v="4"/>
    <x v="7"/>
  </r>
  <r>
    <s v="OP : LES BASTIDES D'OPALINE - Factures"/>
    <d v="2024-08-01T00:00:00"/>
    <d v="1899-12-30T15:30:00"/>
    <d v="2024-08-01T00:00:00"/>
    <d v="1899-12-30T16:00:00"/>
    <x v="96"/>
    <x v="0"/>
    <x v="6"/>
    <x v="2"/>
    <x v="0"/>
    <x v="7"/>
  </r>
  <r>
    <s v="OP : LES BASTIDES D'OPALINE - FRAFU"/>
    <d v="2024-08-14T00:00:00"/>
    <d v="1899-12-30T13:30:00"/>
    <d v="2024-08-14T00:00:00"/>
    <d v="1899-12-30T15:30:00"/>
    <x v="96"/>
    <x v="0"/>
    <x v="6"/>
    <x v="2"/>
    <x v="2"/>
    <x v="7"/>
  </r>
  <r>
    <s v="OP : LES BASTIDES D'OPALINE - Point FRAFU avec DEAL"/>
    <d v="2024-08-09T00:00:00"/>
    <d v="1899-12-30T09:00:00"/>
    <d v="2024-08-09T00:00:00"/>
    <d v="1899-12-30T09:30:00"/>
    <x v="96"/>
    <x v="0"/>
    <x v="6"/>
    <x v="2"/>
    <x v="0"/>
    <x v="7"/>
  </r>
  <r>
    <s v="OP : LES BASTIDES D'OPALINE - Réunion de travail CCAT"/>
    <d v="2024-08-19T00:00:00"/>
    <d v="1899-12-30T10:00:00"/>
    <d v="2024-08-19T00:00:00"/>
    <d v="1899-12-30T10:30:00"/>
    <x v="96"/>
    <x v="0"/>
    <x v="6"/>
    <x v="2"/>
    <x v="0"/>
    <x v="7"/>
  </r>
  <r>
    <s v="OP : LES BASTIDES D'OPALINE - Réunion de travail CCTP/CCAT SODEGIS"/>
    <d v="2024-08-27T00:00:00"/>
    <d v="1899-12-30T09:00:00"/>
    <d v="2024-08-27T00:00:00"/>
    <d v="1899-12-30T17:00:00"/>
    <x v="96"/>
    <x v="0"/>
    <x v="6"/>
    <x v="2"/>
    <x v="27"/>
    <x v="7"/>
  </r>
  <r>
    <s v="OP : LES BASTIDES D'OPALINE - Transmission pièces SIDELEC"/>
    <d v="2024-08-19T00:00:00"/>
    <d v="1899-12-30T11:40:00"/>
    <d v="2024-08-19T00:00:00"/>
    <d v="1899-12-30T11:50:00"/>
    <x v="96"/>
    <x v="0"/>
    <x v="6"/>
    <x v="2"/>
    <x v="19"/>
    <x v="7"/>
  </r>
  <r>
    <s v="OP : LES BASTIDES D'OPALINE - Point FRAFU"/>
    <d v="2024-08-19T00:00:00"/>
    <d v="1899-12-30T13:30:00"/>
    <d v="2024-08-19T00:00:00"/>
    <d v="1899-12-30T13:40:00"/>
    <x v="96"/>
    <x v="0"/>
    <x v="6"/>
    <x v="2"/>
    <x v="19"/>
    <x v="7"/>
  </r>
  <r>
    <s v="OP : LES BASTIDES D'OPALINE - FRAFU"/>
    <d v="2024-08-21T00:00:00"/>
    <d v="1899-12-30T09:30:00"/>
    <d v="2024-08-21T00:00:00"/>
    <d v="1899-12-30T10:30:00"/>
    <x v="96"/>
    <x v="0"/>
    <x v="6"/>
    <x v="2"/>
    <x v="4"/>
    <x v="7"/>
  </r>
  <r>
    <s v="OP : LES BASTIDES D'OPALINE - Explication FRAFU"/>
    <d v="2024-08-22T00:00:00"/>
    <d v="1899-12-30T15:00:00"/>
    <d v="2024-08-22T00:00:00"/>
    <d v="1899-12-30T16:00:00"/>
    <x v="96"/>
    <x v="0"/>
    <x v="6"/>
    <x v="2"/>
    <x v="4"/>
    <x v="7"/>
  </r>
  <r>
    <s v="OP : LES BASTIDES D'OPALINE - Factures"/>
    <d v="2024-09-16T00:00:00"/>
    <d v="1899-12-30T09:30:00"/>
    <d v="2024-09-16T00:00:00"/>
    <d v="1899-12-30T10:00:00"/>
    <x v="96"/>
    <x v="0"/>
    <x v="6"/>
    <x v="2"/>
    <x v="0"/>
    <x v="8"/>
  </r>
  <r>
    <s v="OP : LES BASTIDES D'OPALINE - Relance dossier loi sur l'eau"/>
    <d v="2024-09-17T00:00:00"/>
    <d v="1899-12-30T13:10:00"/>
    <d v="2024-09-17T00:00:00"/>
    <d v="1899-12-30T13:30:00"/>
    <x v="96"/>
    <x v="0"/>
    <x v="6"/>
    <x v="2"/>
    <x v="26"/>
    <x v="8"/>
  </r>
  <r>
    <s v="OP : LES BASTIDES D'OPALINE - CI"/>
    <d v="2024-01-31T00:00:00"/>
    <d v="1899-12-30T15:30:00"/>
    <d v="2024-01-31T00:00:00"/>
    <d v="1899-12-30T17:00:00"/>
    <x v="96"/>
    <x v="4"/>
    <x v="6"/>
    <x v="2"/>
    <x v="1"/>
    <x v="2"/>
  </r>
  <r>
    <s v="OP : LES BASTIDES D'OPALINE - CI"/>
    <d v="2024-01-26T00:00:00"/>
    <d v="1899-12-30T09:30:00"/>
    <d v="2024-01-26T00:00:00"/>
    <d v="1899-12-30T11:00:00"/>
    <x v="96"/>
    <x v="4"/>
    <x v="6"/>
    <x v="2"/>
    <x v="1"/>
    <x v="2"/>
  </r>
  <r>
    <s v="OP : LES BASTIDES D'OPALINE - CI"/>
    <d v="2024-01-29T00:00:00"/>
    <d v="1899-12-30T16:30:00"/>
    <d v="2024-01-29T00:00:00"/>
    <d v="1899-12-30T17:00:00"/>
    <x v="96"/>
    <x v="4"/>
    <x v="6"/>
    <x v="2"/>
    <x v="0"/>
    <x v="2"/>
  </r>
  <r>
    <s v="OP : LES BASTIDES D'OPALINE - CI"/>
    <d v="2024-02-06T00:00:00"/>
    <d v="1899-12-30T16:00:00"/>
    <d v="2024-02-06T00:00:00"/>
    <d v="1899-12-30T17:00:00"/>
    <x v="96"/>
    <x v="4"/>
    <x v="6"/>
    <x v="2"/>
    <x v="4"/>
    <x v="4"/>
  </r>
  <r>
    <s v="COMITE D'INVESTISSEMENT"/>
    <d v="2024-02-16T00:00:00"/>
    <d v="1899-12-30T08:30:00"/>
    <d v="2024-02-16T00:00:00"/>
    <d v="1899-12-30T10:00:00"/>
    <x v="96"/>
    <x v="4"/>
    <x v="6"/>
    <x v="2"/>
    <x v="1"/>
    <x v="4"/>
  </r>
  <r>
    <s v="OP : LES BASTIDES D'OPALINE - CI"/>
    <d v="2024-02-13T00:00:00"/>
    <d v="1899-12-30T08:30:00"/>
    <d v="2024-02-13T00:00:00"/>
    <d v="1899-12-30T11:00:00"/>
    <x v="96"/>
    <x v="4"/>
    <x v="6"/>
    <x v="2"/>
    <x v="11"/>
    <x v="4"/>
  </r>
  <r>
    <s v="OP : LES BASTIDES D'OPALINE - CI"/>
    <d v="2024-02-15T00:00:00"/>
    <d v="1899-12-30T09:30:00"/>
    <d v="2024-02-15T00:00:00"/>
    <d v="1899-12-30T11:00:00"/>
    <x v="96"/>
    <x v="4"/>
    <x v="6"/>
    <x v="2"/>
    <x v="1"/>
    <x v="4"/>
  </r>
  <r>
    <s v="OP : LES BASTIDES D'OPALINE - CI"/>
    <d v="2024-02-16T00:00:00"/>
    <d v="1899-12-30T08:00:00"/>
    <d v="2024-02-16T00:00:00"/>
    <d v="1899-12-30T08:30:00"/>
    <x v="96"/>
    <x v="4"/>
    <x v="6"/>
    <x v="2"/>
    <x v="0"/>
    <x v="4"/>
  </r>
  <r>
    <s v="ADMINISTRATIF"/>
    <d v="2024-01-04T00:00:00"/>
    <d v="1899-12-30T08:00:00"/>
    <d v="2024-01-04T00:00:00"/>
    <d v="1899-12-30T10:00:00"/>
    <x v="97"/>
    <x v="0"/>
    <x v="11"/>
    <x v="0"/>
    <x v="2"/>
    <x v="2"/>
  </r>
  <r>
    <s v="ADMINISTRATIF"/>
    <d v="2024-01-09T00:00:00"/>
    <d v="1899-12-30T08:00:00"/>
    <d v="2024-01-09T00:00:00"/>
    <d v="1899-12-30T10:00:00"/>
    <x v="97"/>
    <x v="0"/>
    <x v="11"/>
    <x v="0"/>
    <x v="2"/>
    <x v="2"/>
  </r>
  <r>
    <s v="ADMINISTRATIF"/>
    <d v="2024-01-17T00:00:00"/>
    <d v="1899-12-30T10:00:00"/>
    <d v="2024-01-17T00:00:00"/>
    <d v="1899-12-30T12:00:00"/>
    <x v="97"/>
    <x v="0"/>
    <x v="11"/>
    <x v="0"/>
    <x v="2"/>
    <x v="2"/>
  </r>
  <r>
    <s v="ADMINISTRATIF"/>
    <d v="2024-01-17T00:00:00"/>
    <d v="1899-12-30T15:00:00"/>
    <d v="2024-01-17T00:00:00"/>
    <d v="1899-12-30T17:00:00"/>
    <x v="97"/>
    <x v="0"/>
    <x v="11"/>
    <x v="0"/>
    <x v="2"/>
    <x v="2"/>
  </r>
  <r>
    <s v="ADMINISTRATIF"/>
    <d v="2024-01-22T00:00:00"/>
    <d v="1899-12-30T10:00:00"/>
    <d v="2024-01-22T00:00:00"/>
    <d v="1899-12-30T12:00:00"/>
    <x v="97"/>
    <x v="0"/>
    <x v="11"/>
    <x v="0"/>
    <x v="2"/>
    <x v="2"/>
  </r>
  <r>
    <s v="ADMINISTRATIF"/>
    <d v="2024-01-22T00:00:00"/>
    <d v="1899-12-30T15:00:00"/>
    <d v="2024-01-22T00:00:00"/>
    <d v="1899-12-30T17:00:00"/>
    <x v="97"/>
    <x v="0"/>
    <x v="11"/>
    <x v="0"/>
    <x v="2"/>
    <x v="2"/>
  </r>
  <r>
    <s v="ADMINISTRATIF"/>
    <d v="2024-03-05T00:00:00"/>
    <d v="1899-12-30T15:00:00"/>
    <d v="2024-03-05T00:00:00"/>
    <d v="1899-12-30T17:00:00"/>
    <x v="97"/>
    <x v="0"/>
    <x v="11"/>
    <x v="0"/>
    <x v="2"/>
    <x v="5"/>
  </r>
  <r>
    <s v="ADMINISTRATIF"/>
    <d v="2024-03-08T00:00:00"/>
    <d v="1899-12-30T09:00:00"/>
    <d v="2024-03-08T00:00:00"/>
    <d v="1899-12-30T10:00:00"/>
    <x v="97"/>
    <x v="0"/>
    <x v="11"/>
    <x v="0"/>
    <x v="4"/>
    <x v="5"/>
  </r>
  <r>
    <s v="ADMINISTRATIF"/>
    <d v="2024-03-11T00:00:00"/>
    <d v="1899-12-30T08:00:00"/>
    <d v="2024-03-11T00:00:00"/>
    <d v="1899-12-30T10:00:00"/>
    <x v="97"/>
    <x v="0"/>
    <x v="11"/>
    <x v="0"/>
    <x v="2"/>
    <x v="5"/>
  </r>
  <r>
    <s v="ADMINISTRATIF"/>
    <d v="2024-03-13T00:00:00"/>
    <d v="1899-12-30T13:00:00"/>
    <d v="2024-03-13T00:00:00"/>
    <d v="1899-12-30T15:00:00"/>
    <x v="97"/>
    <x v="0"/>
    <x v="11"/>
    <x v="0"/>
    <x v="2"/>
    <x v="5"/>
  </r>
  <r>
    <s v="ADMINISTRATIF"/>
    <d v="2024-03-18T00:00:00"/>
    <d v="1899-12-30T13:00:00"/>
    <d v="2024-03-18T00:00:00"/>
    <d v="1899-12-30T15:00:00"/>
    <x v="97"/>
    <x v="0"/>
    <x v="11"/>
    <x v="0"/>
    <x v="2"/>
    <x v="5"/>
  </r>
  <r>
    <s v="ADMINISTRATIF"/>
    <d v="2024-03-20T00:00:00"/>
    <d v="1899-12-30T13:00:00"/>
    <d v="2024-03-20T00:00:00"/>
    <d v="1899-12-30T15:00:00"/>
    <x v="97"/>
    <x v="0"/>
    <x v="11"/>
    <x v="0"/>
    <x v="2"/>
    <x v="5"/>
  </r>
  <r>
    <s v="ADMINISTRATIF"/>
    <d v="2024-03-21T00:00:00"/>
    <d v="1899-12-30T10:30:00"/>
    <d v="2024-03-21T00:00:00"/>
    <d v="1899-12-30T12:00:00"/>
    <x v="97"/>
    <x v="0"/>
    <x v="11"/>
    <x v="0"/>
    <x v="1"/>
    <x v="5"/>
  </r>
  <r>
    <s v="ADMINISTRATIF"/>
    <d v="2024-03-26T00:00:00"/>
    <d v="1899-12-30T10:00:00"/>
    <d v="2024-03-26T00:00:00"/>
    <d v="1899-12-30T12:00:00"/>
    <x v="97"/>
    <x v="0"/>
    <x v="11"/>
    <x v="0"/>
    <x v="2"/>
    <x v="5"/>
  </r>
  <r>
    <s v="ADMINISTRATIF"/>
    <d v="2024-02-12T00:00:00"/>
    <d v="1899-12-30T13:00:00"/>
    <d v="2024-02-12T00:00:00"/>
    <d v="1899-12-30T15:00:00"/>
    <x v="97"/>
    <x v="0"/>
    <x v="11"/>
    <x v="0"/>
    <x v="2"/>
    <x v="4"/>
  </r>
  <r>
    <s v="ADMINISTRATIF"/>
    <d v="2024-02-21T00:00:00"/>
    <d v="1899-12-30T10:00:00"/>
    <d v="2024-02-21T00:00:00"/>
    <d v="1899-12-30T12:00:00"/>
    <x v="97"/>
    <x v="0"/>
    <x v="11"/>
    <x v="0"/>
    <x v="2"/>
    <x v="4"/>
  </r>
  <r>
    <s v="ADMINISTRATIF"/>
    <d v="2024-04-02T00:00:00"/>
    <d v="1899-12-30T08:00:00"/>
    <d v="2024-04-02T00:00:00"/>
    <d v="1899-12-30T10:00:00"/>
    <x v="97"/>
    <x v="0"/>
    <x v="11"/>
    <x v="0"/>
    <x v="2"/>
    <x v="0"/>
  </r>
  <r>
    <s v="ADMINISTRATIF"/>
    <d v="2024-04-09T00:00:00"/>
    <d v="1899-12-30T10:00:00"/>
    <d v="2024-04-09T00:00:00"/>
    <d v="1899-12-30T12:00:00"/>
    <x v="97"/>
    <x v="0"/>
    <x v="11"/>
    <x v="0"/>
    <x v="2"/>
    <x v="0"/>
  </r>
  <r>
    <s v="ADMINISTRATIF"/>
    <d v="2024-04-15T00:00:00"/>
    <d v="1899-12-30T15:00:00"/>
    <d v="2024-04-15T00:00:00"/>
    <d v="1899-12-30T17:00:00"/>
    <x v="97"/>
    <x v="0"/>
    <x v="11"/>
    <x v="0"/>
    <x v="2"/>
    <x v="0"/>
  </r>
  <r>
    <s v="ADMINISTRATIF"/>
    <d v="2024-04-22T00:00:00"/>
    <d v="1899-12-30T09:30:00"/>
    <d v="2024-04-22T00:00:00"/>
    <d v="1899-12-30T12:00:00"/>
    <x v="97"/>
    <x v="0"/>
    <x v="11"/>
    <x v="0"/>
    <x v="11"/>
    <x v="0"/>
  </r>
  <r>
    <s v="ADMINISTRATIF"/>
    <d v="2024-05-21T00:00:00"/>
    <d v="1899-12-30T13:00:00"/>
    <d v="2024-05-21T00:00:00"/>
    <d v="1899-12-30T15:00:00"/>
    <x v="97"/>
    <x v="0"/>
    <x v="11"/>
    <x v="0"/>
    <x v="2"/>
    <x v="1"/>
  </r>
  <r>
    <s v="ADMINISTRATIF"/>
    <d v="2024-05-29T00:00:00"/>
    <d v="1899-12-30T10:00:00"/>
    <d v="2024-05-29T00:00:00"/>
    <d v="1899-12-30T12:00:00"/>
    <x v="97"/>
    <x v="0"/>
    <x v="11"/>
    <x v="0"/>
    <x v="2"/>
    <x v="1"/>
  </r>
  <r>
    <s v="SODEGIS / Réunion de travail / Opération &quot;Les Bastides d'Opaline - Les Brandes Verts&quot;"/>
    <d v="2024-06-18T00:00:00"/>
    <d v="1899-12-30T09:15:00"/>
    <d v="2024-06-18T00:00:00"/>
    <d v="1899-12-30T11:00:00"/>
    <x v="97"/>
    <x v="0"/>
    <x v="11"/>
    <x v="0"/>
    <x v="15"/>
    <x v="3"/>
  </r>
  <r>
    <s v="OP : LES BASTIDES D'OPALINE / BRANDES VERTS - Présentation PRO"/>
    <d v="2024-06-06T00:00:00"/>
    <d v="1899-12-30T09:00:00"/>
    <d v="2024-06-06T00:00:00"/>
    <d v="1899-12-30T11:00:00"/>
    <x v="97"/>
    <x v="0"/>
    <x v="11"/>
    <x v="0"/>
    <x v="2"/>
    <x v="3"/>
  </r>
  <r>
    <s v="ADMINISTRATIF"/>
    <d v="2024-06-04T00:00:00"/>
    <d v="1899-12-30T08:00:00"/>
    <d v="2024-06-04T00:00:00"/>
    <d v="1899-12-30T10:00:00"/>
    <x v="97"/>
    <x v="0"/>
    <x v="11"/>
    <x v="0"/>
    <x v="2"/>
    <x v="3"/>
  </r>
  <r>
    <s v="ADMINISTRATIF"/>
    <d v="2024-06-06T00:00:00"/>
    <d v="1899-12-30T13:00:00"/>
    <d v="2024-06-06T00:00:00"/>
    <d v="1899-12-30T15:00:00"/>
    <x v="97"/>
    <x v="0"/>
    <x v="11"/>
    <x v="0"/>
    <x v="2"/>
    <x v="3"/>
  </r>
  <r>
    <s v="ADMINISTRATIF"/>
    <d v="2024-06-11T00:00:00"/>
    <d v="1899-12-30T15:00:00"/>
    <d v="2024-06-11T00:00:00"/>
    <d v="1899-12-30T17:00:00"/>
    <x v="97"/>
    <x v="0"/>
    <x v="11"/>
    <x v="0"/>
    <x v="2"/>
    <x v="3"/>
  </r>
  <r>
    <s v="ADMINISTRATIF"/>
    <d v="2024-06-13T00:00:00"/>
    <d v="1899-12-30T13:00:00"/>
    <d v="2024-06-13T00:00:00"/>
    <d v="1899-12-30T15:00:00"/>
    <x v="97"/>
    <x v="0"/>
    <x v="11"/>
    <x v="0"/>
    <x v="2"/>
    <x v="3"/>
  </r>
  <r>
    <s v="ADMINISTRATIF"/>
    <d v="2024-06-18T00:00:00"/>
    <d v="1899-12-30T13:00:00"/>
    <d v="2024-06-18T00:00:00"/>
    <d v="1899-12-30T15:00:00"/>
    <x v="97"/>
    <x v="0"/>
    <x v="11"/>
    <x v="0"/>
    <x v="2"/>
    <x v="3"/>
  </r>
  <r>
    <s v="ADMINISTRATIF"/>
    <d v="2024-06-19T00:00:00"/>
    <d v="1899-12-30T10:00:00"/>
    <d v="2024-06-19T00:00:00"/>
    <d v="1899-12-30T12:00:00"/>
    <x v="97"/>
    <x v="0"/>
    <x v="11"/>
    <x v="0"/>
    <x v="2"/>
    <x v="3"/>
  </r>
  <r>
    <s v="ADMINISTRATIF"/>
    <d v="2024-06-21T00:00:00"/>
    <d v="1899-12-30T08:00:00"/>
    <d v="2024-06-21T00:00:00"/>
    <d v="1899-12-30T11:00:00"/>
    <x v="97"/>
    <x v="0"/>
    <x v="11"/>
    <x v="0"/>
    <x v="9"/>
    <x v="3"/>
  </r>
  <r>
    <s v="ADMINISTRATIF"/>
    <d v="2024-07-01T00:00:00"/>
    <d v="1899-12-30T13:00:00"/>
    <d v="2024-07-01T00:00:00"/>
    <d v="1899-12-30T15:00:00"/>
    <x v="97"/>
    <x v="0"/>
    <x v="11"/>
    <x v="0"/>
    <x v="2"/>
    <x v="6"/>
  </r>
  <r>
    <s v="ADMINISTRATIF"/>
    <d v="2024-07-11T00:00:00"/>
    <d v="1899-12-30T10:00:00"/>
    <d v="2024-07-11T00:00:00"/>
    <d v="1899-12-30T12:00:00"/>
    <x v="97"/>
    <x v="0"/>
    <x v="11"/>
    <x v="0"/>
    <x v="2"/>
    <x v="6"/>
  </r>
  <r>
    <s v="ADMINISTRATIF"/>
    <d v="2024-07-16T00:00:00"/>
    <d v="1899-12-30T13:00:00"/>
    <d v="2024-07-16T00:00:00"/>
    <d v="1899-12-30T15:00:00"/>
    <x v="97"/>
    <x v="0"/>
    <x v="11"/>
    <x v="0"/>
    <x v="2"/>
    <x v="6"/>
  </r>
  <r>
    <s v="ADMINISTRATIF"/>
    <d v="2024-07-26T00:00:00"/>
    <d v="1899-12-30T08:00:00"/>
    <d v="2024-07-26T00:00:00"/>
    <d v="1899-12-30T09:30:00"/>
    <x v="97"/>
    <x v="0"/>
    <x v="11"/>
    <x v="0"/>
    <x v="1"/>
    <x v="6"/>
  </r>
  <r>
    <s v="ADMINISTRATIF"/>
    <d v="2024-07-30T00:00:00"/>
    <d v="1899-12-30T13:00:00"/>
    <d v="2024-07-30T00:00:00"/>
    <d v="1899-12-30T15:00:00"/>
    <x v="97"/>
    <x v="0"/>
    <x v="11"/>
    <x v="0"/>
    <x v="2"/>
    <x v="6"/>
  </r>
  <r>
    <s v="ADMINISTRATIF"/>
    <d v="2024-08-05T00:00:00"/>
    <d v="1899-12-30T13:00:00"/>
    <d v="2024-08-05T00:00:00"/>
    <d v="1899-12-30T15:00:00"/>
    <x v="97"/>
    <x v="0"/>
    <x v="11"/>
    <x v="0"/>
    <x v="2"/>
    <x v="7"/>
  </r>
  <r>
    <s v="ADMINISTRATIF"/>
    <d v="2024-08-08T00:00:00"/>
    <d v="1899-12-30T10:00:00"/>
    <d v="2024-08-08T00:00:00"/>
    <d v="1899-12-30T12:00:00"/>
    <x v="97"/>
    <x v="0"/>
    <x v="11"/>
    <x v="0"/>
    <x v="2"/>
    <x v="7"/>
  </r>
  <r>
    <s v="ADMINISTRATIF"/>
    <d v="2024-08-19T00:00:00"/>
    <d v="1899-12-30T10:00:00"/>
    <d v="2024-08-19T00:00:00"/>
    <d v="1899-12-30T12:00:00"/>
    <x v="97"/>
    <x v="0"/>
    <x v="11"/>
    <x v="0"/>
    <x v="2"/>
    <x v="7"/>
  </r>
  <r>
    <s v="ADMINISTRATIF"/>
    <d v="2024-08-20T00:00:00"/>
    <d v="1899-12-30T13:00:00"/>
    <d v="2024-08-20T00:00:00"/>
    <d v="1899-12-30T15:00:00"/>
    <x v="97"/>
    <x v="0"/>
    <x v="11"/>
    <x v="0"/>
    <x v="2"/>
    <x v="7"/>
  </r>
  <r>
    <s v="ADMINISTRATIF"/>
    <d v="2024-08-27T00:00:00"/>
    <d v="1899-12-30T08:00:00"/>
    <d v="2024-08-27T00:00:00"/>
    <d v="1899-12-30T10:00:00"/>
    <x v="97"/>
    <x v="0"/>
    <x v="11"/>
    <x v="0"/>
    <x v="2"/>
    <x v="7"/>
  </r>
  <r>
    <s v="ADMINISTRATIF"/>
    <d v="2024-08-30T00:00:00"/>
    <d v="1899-12-30T08:00:00"/>
    <d v="2024-08-30T00:00:00"/>
    <d v="1899-12-30T09:00:00"/>
    <x v="97"/>
    <x v="0"/>
    <x v="11"/>
    <x v="0"/>
    <x v="4"/>
    <x v="7"/>
  </r>
  <r>
    <s v="Attestation Appel de fond n°7"/>
    <d v="2024-03-21T00:00:00"/>
    <d v="1899-12-30T15:00:00"/>
    <d v="2024-03-21T00:00:00"/>
    <d v="1899-12-30T16:00:00"/>
    <x v="98"/>
    <x v="0"/>
    <x v="1"/>
    <x v="0"/>
    <x v="4"/>
    <x v="5"/>
  </r>
  <r>
    <s v="Rédaction CR présentation échantillon"/>
    <d v="2024-02-12T00:00:00"/>
    <d v="1899-12-30T09:00:00"/>
    <d v="2024-02-12T00:00:00"/>
    <d v="1899-12-30T11:00:00"/>
    <x v="98"/>
    <x v="0"/>
    <x v="1"/>
    <x v="0"/>
    <x v="2"/>
    <x v="4"/>
  </r>
  <r>
    <m/>
    <d v="2024-02-21T00:00:00"/>
    <d v="1899-12-30T13:00:00"/>
    <d v="2024-02-21T00:00:00"/>
    <d v="1899-12-30T13:30:00"/>
    <x v="98"/>
    <x v="0"/>
    <x v="1"/>
    <x v="0"/>
    <x v="0"/>
    <x v="4"/>
  </r>
  <r>
    <m/>
    <d v="2024-05-02T00:00:00"/>
    <d v="1899-12-30T14:00:00"/>
    <d v="2024-05-02T00:00:00"/>
    <d v="1899-12-30T15:00:00"/>
    <x v="98"/>
    <x v="0"/>
    <x v="1"/>
    <x v="0"/>
    <x v="4"/>
    <x v="1"/>
  </r>
  <r>
    <m/>
    <d v="2024-05-07T00:00:00"/>
    <d v="1899-12-30T16:00:00"/>
    <d v="2024-05-07T00:00:00"/>
    <d v="1899-12-30T17:00:00"/>
    <x v="98"/>
    <x v="0"/>
    <x v="1"/>
    <x v="0"/>
    <x v="4"/>
    <x v="1"/>
  </r>
  <r>
    <s v="Jardins partagés : Point local gardien "/>
    <d v="2024-06-24T00:00:00"/>
    <d v="1899-12-30T13:30:00"/>
    <d v="2024-06-24T00:00:00"/>
    <d v="1899-12-30T14:00:00"/>
    <x v="98"/>
    <x v="0"/>
    <x v="1"/>
    <x v="0"/>
    <x v="0"/>
    <x v="3"/>
  </r>
  <r>
    <s v="Appel de fond N°9"/>
    <d v="2024-06-11T00:00:00"/>
    <d v="1899-12-30T09:30:00"/>
    <d v="2024-06-11T00:00:00"/>
    <d v="1899-12-30T10:00:00"/>
    <x v="98"/>
    <x v="0"/>
    <x v="1"/>
    <x v="0"/>
    <x v="0"/>
    <x v="3"/>
  </r>
  <r>
    <m/>
    <d v="2024-06-12T00:00:00"/>
    <d v="1899-12-30T08:30:00"/>
    <d v="2024-06-12T00:00:00"/>
    <d v="1899-12-30T09:00:00"/>
    <x v="98"/>
    <x v="0"/>
    <x v="1"/>
    <x v="0"/>
    <x v="0"/>
    <x v="3"/>
  </r>
  <r>
    <s v="LES LATANIERS - ENVOI CONSULTATION CT ET CSPS "/>
    <d v="2024-01-22T00:00:00"/>
    <d v="1899-12-30T09:00:00"/>
    <d v="2024-01-22T00:00:00"/>
    <d v="1899-12-30T11:00:00"/>
    <x v="99"/>
    <x v="0"/>
    <x v="9"/>
    <x v="0"/>
    <x v="2"/>
    <x v="2"/>
  </r>
  <r>
    <s v="POINT ADM"/>
    <d v="2024-01-02T00:00:00"/>
    <d v="1899-12-30T13:30:00"/>
    <d v="2024-01-02T00:00:00"/>
    <d v="1899-12-30T15:00:00"/>
    <x v="99"/>
    <x v="0"/>
    <x v="9"/>
    <x v="0"/>
    <x v="1"/>
    <x v="2"/>
  </r>
  <r>
    <s v="CONSULTATION ANNEXE CT "/>
    <d v="2024-01-26T00:00:00"/>
    <d v="1899-12-30T08:00:00"/>
    <d v="2024-01-26T00:00:00"/>
    <d v="1899-12-30T10:30:00"/>
    <x v="99"/>
    <x v="0"/>
    <x v="9"/>
    <x v="0"/>
    <x v="11"/>
    <x v="2"/>
  </r>
  <r>
    <s v="CONSULTATION ANNEXE CSPS"/>
    <d v="2024-01-29T00:00:00"/>
    <d v="1899-12-30T09:00:00"/>
    <d v="2024-01-29T00:00:00"/>
    <d v="1899-12-30T12:00:00"/>
    <x v="99"/>
    <x v="0"/>
    <x v="9"/>
    <x v="0"/>
    <x v="9"/>
    <x v="2"/>
  </r>
  <r>
    <s v="CR LES LATANIERS"/>
    <d v="2024-01-24T00:00:00"/>
    <d v="1899-12-30T13:00:00"/>
    <d v="2024-01-24T00:00:00"/>
    <d v="1899-12-30T15:30:00"/>
    <x v="99"/>
    <x v="0"/>
    <x v="9"/>
    <x v="0"/>
    <x v="11"/>
    <x v="2"/>
  </r>
  <r>
    <s v="RELANCE ARCHI"/>
    <d v="2024-01-12T00:00:00"/>
    <d v="1899-12-30T14:30:00"/>
    <d v="2024-01-12T00:00:00"/>
    <d v="1899-12-30T16:00:00"/>
    <x v="99"/>
    <x v="0"/>
    <x v="9"/>
    <x v="0"/>
    <x v="1"/>
    <x v="2"/>
  </r>
  <r>
    <s v="op LES LATANIERS - Numérotation logements "/>
    <d v="2024-02-05T00:00:00"/>
    <d v="1899-12-30T15:00:00"/>
    <d v="2024-02-05T00:00:00"/>
    <d v="1899-12-30T16:00:00"/>
    <x v="99"/>
    <x v="0"/>
    <x v="9"/>
    <x v="0"/>
    <x v="4"/>
    <x v="4"/>
  </r>
  <r>
    <s v="OP LES LATANIERS - "/>
    <d v="2024-02-07T00:00:00"/>
    <d v="1899-12-30T09:00:00"/>
    <d v="2024-02-07T00:00:00"/>
    <d v="1899-12-30T11:00:00"/>
    <x v="99"/>
    <x v="0"/>
    <x v="9"/>
    <x v="0"/>
    <x v="2"/>
    <x v="4"/>
  </r>
  <r>
    <s v="OP LES LATANIERS - AE /LAB REUNION "/>
    <d v="2024-02-05T00:00:00"/>
    <d v="1899-12-30T13:30:00"/>
    <d v="2024-02-05T00:00:00"/>
    <d v="1899-12-30T14:00:00"/>
    <x v="99"/>
    <x v="0"/>
    <x v="9"/>
    <x v="0"/>
    <x v="0"/>
    <x v="4"/>
  </r>
  <r>
    <s v="LES LATANIERS - ANALYSE CT "/>
    <d v="2024-02-12T00:00:00"/>
    <d v="1899-12-30T13:00:00"/>
    <d v="2024-02-12T00:00:00"/>
    <d v="1899-12-30T14:30:00"/>
    <x v="99"/>
    <x v="0"/>
    <x v="9"/>
    <x v="0"/>
    <x v="1"/>
    <x v="4"/>
  </r>
  <r>
    <m/>
    <d v="2024-02-01T00:00:00"/>
    <d v="1899-12-30T08:00:00"/>
    <d v="2024-02-01T00:00:00"/>
    <d v="1899-12-30T11:00:00"/>
    <x v="99"/>
    <x v="0"/>
    <x v="9"/>
    <x v="0"/>
    <x v="9"/>
    <x v="4"/>
  </r>
  <r>
    <s v="ANALYSE CONSULTATION CSPS"/>
    <d v="2024-02-12T00:00:00"/>
    <d v="1899-12-30T15:00:00"/>
    <d v="2024-02-12T00:00:00"/>
    <d v="1899-12-30T17:00:00"/>
    <x v="99"/>
    <x v="0"/>
    <x v="9"/>
    <x v="0"/>
    <x v="2"/>
    <x v="4"/>
  </r>
  <r>
    <s v="POINT ADM-AVENANT AE "/>
    <d v="2024-02-13T00:00:00"/>
    <d v="1899-12-30T11:00:00"/>
    <d v="2024-02-13T00:00:00"/>
    <d v="1899-12-30T12:00:00"/>
    <x v="99"/>
    <x v="0"/>
    <x v="9"/>
    <x v="0"/>
    <x v="4"/>
    <x v="4"/>
  </r>
  <r>
    <s v="point adm"/>
    <d v="2024-02-13T00:00:00"/>
    <d v="1899-12-30T13:00:00"/>
    <d v="2024-02-13T00:00:00"/>
    <d v="1899-12-30T16:30:00"/>
    <x v="99"/>
    <x v="0"/>
    <x v="9"/>
    <x v="0"/>
    <x v="13"/>
    <x v="4"/>
  </r>
  <r>
    <s v="op LES LATANIERS - OUV PLIS GEO"/>
    <d v="2024-02-19T00:00:00"/>
    <d v="1899-12-30T09:30:00"/>
    <d v="2024-02-19T00:00:00"/>
    <d v="1899-12-30T10:30:00"/>
    <x v="99"/>
    <x v="0"/>
    <x v="9"/>
    <x v="0"/>
    <x v="4"/>
    <x v="4"/>
  </r>
  <r>
    <s v="LES LATANIERS- ANALYSE SPS"/>
    <d v="2024-02-14T00:00:00"/>
    <d v="1899-12-30T09:00:00"/>
    <d v="2024-02-14T00:00:00"/>
    <d v="1899-12-30T12:00:00"/>
    <x v="99"/>
    <x v="0"/>
    <x v="9"/>
    <x v="0"/>
    <x v="9"/>
    <x v="4"/>
  </r>
  <r>
    <s v="REUNION ACPC DEAL/MAIRIE/SODEGIS"/>
    <d v="2024-02-15T00:00:00"/>
    <d v="1899-12-30T09:00:00"/>
    <d v="2024-02-15T00:00:00"/>
    <d v="1899-12-30T10:00:00"/>
    <x v="99"/>
    <x v="0"/>
    <x v="9"/>
    <x v="0"/>
    <x v="4"/>
    <x v="4"/>
  </r>
  <r>
    <s v="PRE ANALYSE GEOTECH"/>
    <d v="2024-02-15T00:00:00"/>
    <d v="1899-12-30T13:00:00"/>
    <d v="2024-02-15T00:00:00"/>
    <d v="1899-12-30T14:00:00"/>
    <x v="99"/>
    <x v="0"/>
    <x v="9"/>
    <x v="0"/>
    <x v="4"/>
    <x v="4"/>
  </r>
  <r>
    <s v="solutions attestat°"/>
    <d v="2024-02-19T00:00:00"/>
    <d v="1899-12-30T11:00:00"/>
    <d v="2024-02-19T00:00:00"/>
    <d v="1899-12-30T11:30:00"/>
    <x v="99"/>
    <x v="0"/>
    <x v="9"/>
    <x v="0"/>
    <x v="0"/>
    <x v="4"/>
  </r>
  <r>
    <s v="MISSION GEOTECH"/>
    <d v="2024-02-19T00:00:00"/>
    <d v="1899-12-30T13:00:00"/>
    <d v="2024-02-19T00:00:00"/>
    <d v="1899-12-30T14:30:00"/>
    <x v="99"/>
    <x v="0"/>
    <x v="9"/>
    <x v="0"/>
    <x v="1"/>
    <x v="4"/>
  </r>
  <r>
    <m/>
    <d v="2024-02-20T00:00:00"/>
    <d v="1899-12-30T13:00:00"/>
    <d v="2024-02-20T00:00:00"/>
    <d v="1899-12-30T15:00:00"/>
    <x v="99"/>
    <x v="0"/>
    <x v="9"/>
    <x v="0"/>
    <x v="2"/>
    <x v="4"/>
  </r>
  <r>
    <s v="LES LATANIERS - LETTREOAB"/>
    <d v="2024-02-29T00:00:00"/>
    <d v="1899-12-30T09:00:00"/>
    <d v="2024-02-29T00:00:00"/>
    <d v="1899-12-30T10:30:00"/>
    <x v="99"/>
    <x v="0"/>
    <x v="9"/>
    <x v="0"/>
    <x v="1"/>
    <x v="4"/>
  </r>
  <r>
    <m/>
    <d v="2024-02-26T00:00:00"/>
    <d v="1899-12-30T13:00:00"/>
    <d v="2024-02-26T00:00:00"/>
    <d v="1899-12-30T15:00:00"/>
    <x v="99"/>
    <x v="0"/>
    <x v="9"/>
    <x v="0"/>
    <x v="2"/>
    <x v="4"/>
  </r>
  <r>
    <m/>
    <d v="2024-02-27T00:00:00"/>
    <d v="1899-12-30T08:30:00"/>
    <d v="2024-02-27T00:00:00"/>
    <d v="1899-12-30T10:30:00"/>
    <x v="99"/>
    <x v="0"/>
    <x v="9"/>
    <x v="0"/>
    <x v="2"/>
    <x v="4"/>
  </r>
  <r>
    <m/>
    <d v="2024-02-23T00:00:00"/>
    <d v="1899-12-30T08:00:00"/>
    <d v="2024-02-23T00:00:00"/>
    <d v="1899-12-30T11:00:00"/>
    <x v="99"/>
    <x v="0"/>
    <x v="9"/>
    <x v="0"/>
    <x v="9"/>
    <x v="4"/>
  </r>
  <r>
    <s v="ACTE ENGAGEMENT CT - COURRIER OAB 3C RAR "/>
    <d v="2024-03-05T00:00:00"/>
    <d v="1899-12-30T08:30:00"/>
    <d v="2024-03-05T00:00:00"/>
    <d v="1899-12-30T10:30:00"/>
    <x v="99"/>
    <x v="0"/>
    <x v="9"/>
    <x v="0"/>
    <x v="2"/>
    <x v="5"/>
  </r>
  <r>
    <m/>
    <d v="2024-03-11T00:00:00"/>
    <d v="1899-12-30T08:30:00"/>
    <d v="2024-03-11T00:00:00"/>
    <d v="1899-12-30T09:30:00"/>
    <x v="99"/>
    <x v="0"/>
    <x v="9"/>
    <x v="0"/>
    <x v="4"/>
    <x v="5"/>
  </r>
  <r>
    <s v="AV2 "/>
    <d v="2024-03-21T00:00:00"/>
    <d v="1899-12-30T11:00:00"/>
    <d v="2024-03-21T00:00:00"/>
    <d v="1899-12-30T12:00:00"/>
    <x v="99"/>
    <x v="0"/>
    <x v="9"/>
    <x v="0"/>
    <x v="4"/>
    <x v="5"/>
  </r>
  <r>
    <m/>
    <d v="2024-03-26T00:00:00"/>
    <d v="1899-12-30T08:00:00"/>
    <d v="2024-03-26T00:00:00"/>
    <d v="1899-12-30T10:30:00"/>
    <x v="99"/>
    <x v="0"/>
    <x v="9"/>
    <x v="0"/>
    <x v="11"/>
    <x v="5"/>
  </r>
  <r>
    <m/>
    <d v="2024-03-27T00:00:00"/>
    <d v="1899-12-30T13:00:00"/>
    <d v="2024-03-27T00:00:00"/>
    <d v="1899-12-30T15:30:00"/>
    <x v="99"/>
    <x v="0"/>
    <x v="9"/>
    <x v="0"/>
    <x v="11"/>
    <x v="5"/>
  </r>
  <r>
    <m/>
    <d v="2024-03-28T00:00:00"/>
    <d v="1899-12-30T15:00:00"/>
    <d v="2024-03-28T00:00:00"/>
    <d v="1899-12-30T17:00:00"/>
    <x v="99"/>
    <x v="0"/>
    <x v="9"/>
    <x v="0"/>
    <x v="2"/>
    <x v="5"/>
  </r>
  <r>
    <m/>
    <d v="2024-03-29T00:00:00"/>
    <d v="1899-12-30T10:00:00"/>
    <d v="2024-03-29T00:00:00"/>
    <d v="1899-12-30T10:30:00"/>
    <x v="99"/>
    <x v="0"/>
    <x v="9"/>
    <x v="0"/>
    <x v="0"/>
    <x v="5"/>
  </r>
  <r>
    <s v="OP LES LATANIERS / ETUDE APS "/>
    <d v="2024-04-11T00:00:00"/>
    <d v="1899-12-30T09:00:00"/>
    <d v="2024-04-11T00:00:00"/>
    <d v="1899-12-30T12:00:00"/>
    <x v="99"/>
    <x v="0"/>
    <x v="9"/>
    <x v="0"/>
    <x v="9"/>
    <x v="0"/>
  </r>
  <r>
    <m/>
    <d v="2024-04-02T00:00:00"/>
    <d v="1899-12-30T14:30:00"/>
    <d v="2024-04-02T00:00:00"/>
    <d v="1899-12-30T17:00:00"/>
    <x v="99"/>
    <x v="0"/>
    <x v="9"/>
    <x v="0"/>
    <x v="11"/>
    <x v="0"/>
  </r>
  <r>
    <m/>
    <d v="2024-04-02T00:00:00"/>
    <d v="1899-12-30T08:30:00"/>
    <d v="2024-04-02T00:00:00"/>
    <d v="1899-12-30T11:00:00"/>
    <x v="99"/>
    <x v="0"/>
    <x v="9"/>
    <x v="0"/>
    <x v="11"/>
    <x v="0"/>
  </r>
  <r>
    <s v="   "/>
    <d v="2024-04-05T00:00:00"/>
    <d v="1899-12-30T08:00:00"/>
    <d v="2024-04-05T00:00:00"/>
    <d v="1899-12-30T09:00:00"/>
    <x v="99"/>
    <x v="0"/>
    <x v="9"/>
    <x v="0"/>
    <x v="4"/>
    <x v="0"/>
  </r>
  <r>
    <s v="CONVENTION CIVIS"/>
    <d v="2024-04-08T00:00:00"/>
    <d v="1899-12-30T08:00:00"/>
    <d v="2024-04-08T00:00:00"/>
    <d v="1899-12-30T09:30:00"/>
    <x v="99"/>
    <x v="0"/>
    <x v="9"/>
    <x v="0"/>
    <x v="1"/>
    <x v="0"/>
  </r>
  <r>
    <m/>
    <d v="2024-04-22T00:00:00"/>
    <d v="1899-12-30T13:00:00"/>
    <d v="2024-04-22T00:00:00"/>
    <d v="1899-12-30T16:00:00"/>
    <x v="99"/>
    <x v="0"/>
    <x v="9"/>
    <x v="0"/>
    <x v="9"/>
    <x v="0"/>
  </r>
  <r>
    <m/>
    <d v="2024-04-22T00:00:00"/>
    <d v="1899-12-30T10:00:00"/>
    <d v="2024-04-22T00:00:00"/>
    <d v="1899-12-30T12:00:00"/>
    <x v="99"/>
    <x v="0"/>
    <x v="9"/>
    <x v="0"/>
    <x v="2"/>
    <x v="0"/>
  </r>
  <r>
    <m/>
    <d v="2024-05-27T00:00:00"/>
    <d v="1899-12-30T08:00:00"/>
    <d v="2024-05-27T00:00:00"/>
    <d v="1899-12-30T10:30:00"/>
    <x v="99"/>
    <x v="0"/>
    <x v="9"/>
    <x v="0"/>
    <x v="11"/>
    <x v="1"/>
  </r>
  <r>
    <m/>
    <d v="2024-05-14T00:00:00"/>
    <d v="1899-12-30T08:30:00"/>
    <d v="2024-05-14T00:00:00"/>
    <d v="1899-12-30T12:00:00"/>
    <x v="99"/>
    <x v="0"/>
    <x v="9"/>
    <x v="0"/>
    <x v="13"/>
    <x v="1"/>
  </r>
  <r>
    <m/>
    <d v="2024-05-28T00:00:00"/>
    <d v="1899-12-30T08:00:00"/>
    <d v="2024-05-28T00:00:00"/>
    <d v="1899-12-30T10:00:00"/>
    <x v="99"/>
    <x v="0"/>
    <x v="9"/>
    <x v="0"/>
    <x v="2"/>
    <x v="1"/>
  </r>
  <r>
    <m/>
    <d v="2024-06-11T00:00:00"/>
    <d v="1899-12-30T10:00:00"/>
    <d v="2024-06-11T00:00:00"/>
    <d v="1899-12-30T12:00:00"/>
    <x v="99"/>
    <x v="0"/>
    <x v="9"/>
    <x v="0"/>
    <x v="2"/>
    <x v="3"/>
  </r>
  <r>
    <m/>
    <d v="2024-06-20T00:00:00"/>
    <d v="1899-12-30T13:00:00"/>
    <d v="2024-06-20T00:00:00"/>
    <d v="1899-12-30T14:30:00"/>
    <x v="99"/>
    <x v="0"/>
    <x v="9"/>
    <x v="0"/>
    <x v="1"/>
    <x v="3"/>
  </r>
  <r>
    <s v="OP : LES PINS VERTS - Relance MOE sur conditions suspensives PC (SDIS+CIREST+MAIRIE)"/>
    <d v="2024-01-17T00:00:00"/>
    <d v="1899-12-30T08:30:00"/>
    <d v="2024-01-17T00:00:00"/>
    <d v="1899-12-30T09:00:00"/>
    <x v="100"/>
    <x v="0"/>
    <x v="6"/>
    <x v="2"/>
    <x v="0"/>
    <x v="2"/>
  </r>
  <r>
    <s v="OP : LES PINS VERTS - Relance certificat d'adressage"/>
    <d v="2024-01-03T00:00:00"/>
    <d v="1899-12-30T14:00:00"/>
    <d v="2024-01-03T00:00:00"/>
    <d v="1899-12-30T14:10:00"/>
    <x v="100"/>
    <x v="0"/>
    <x v="6"/>
    <x v="2"/>
    <x v="19"/>
    <x v="2"/>
  </r>
  <r>
    <s v="OP : LES PINS VERTS - Relance MOE pour validation poubelle par CIREST"/>
    <d v="2024-01-17T00:00:00"/>
    <d v="1899-12-30T09:00:00"/>
    <d v="2024-01-17T00:00:00"/>
    <d v="1899-12-30T09:30:00"/>
    <x v="100"/>
    <x v="0"/>
    <x v="6"/>
    <x v="2"/>
    <x v="0"/>
    <x v="2"/>
  </r>
  <r>
    <s v="OP : LES PINS VERTS - Avenant MOE"/>
    <d v="2024-01-04T00:00:00"/>
    <d v="1899-12-30T15:30:00"/>
    <d v="2024-01-04T00:00:00"/>
    <d v="1899-12-30T16:00:00"/>
    <x v="100"/>
    <x v="0"/>
    <x v="6"/>
    <x v="2"/>
    <x v="0"/>
    <x v="2"/>
  </r>
  <r>
    <s v="OP : LES PINS VERTS - Relance loi sur l'eau (ENVIROTECH)"/>
    <d v="2024-01-03T00:00:00"/>
    <d v="1899-12-30T16:30:00"/>
    <d v="2024-01-03T00:00:00"/>
    <d v="1899-12-30T17:00:00"/>
    <x v="100"/>
    <x v="0"/>
    <x v="6"/>
    <x v="2"/>
    <x v="0"/>
    <x v="2"/>
  </r>
  <r>
    <s v="OP : LES PINS VERTS - Relance convention EPFR (BJE)"/>
    <d v="2024-01-03T00:00:00"/>
    <d v="1899-12-30T14:20:00"/>
    <d v="2024-01-03T00:00:00"/>
    <d v="1899-12-30T14:30:00"/>
    <x v="100"/>
    <x v="0"/>
    <x v="6"/>
    <x v="2"/>
    <x v="19"/>
    <x v="2"/>
  </r>
  <r>
    <s v="OP : LES PINS VERTS - Transmission CCAP"/>
    <d v="2024-01-03T00:00:00"/>
    <d v="1899-12-30T14:30:00"/>
    <d v="2024-01-03T00:00:00"/>
    <d v="1899-12-30T15:00:00"/>
    <x v="100"/>
    <x v="0"/>
    <x v="6"/>
    <x v="2"/>
    <x v="0"/>
    <x v="2"/>
  </r>
  <r>
    <s v="OP : LES PINS VERTS - Relance concessionnaires"/>
    <d v="2024-01-17T00:00:00"/>
    <d v="1899-12-30T10:30:00"/>
    <d v="2024-01-17T00:00:00"/>
    <d v="1899-12-30T11:00:00"/>
    <x v="100"/>
    <x v="0"/>
    <x v="6"/>
    <x v="2"/>
    <x v="0"/>
    <x v="2"/>
  </r>
  <r>
    <s v="OP : LES PINS VERTS - Récep certificat d'adressage"/>
    <d v="2024-01-29T00:00:00"/>
    <d v="1899-12-30T09:00:00"/>
    <d v="2024-01-29T00:00:00"/>
    <d v="1899-12-30T10:00:00"/>
    <x v="100"/>
    <x v="0"/>
    <x v="6"/>
    <x v="2"/>
    <x v="4"/>
    <x v="2"/>
  </r>
  <r>
    <s v="OP : LES PINS VERTS - Récep grille CCAT"/>
    <d v="2024-01-17T00:00:00"/>
    <d v="1899-12-30T09:30:00"/>
    <d v="2024-01-17T00:00:00"/>
    <d v="1899-12-30T10:00:00"/>
    <x v="100"/>
    <x v="0"/>
    <x v="6"/>
    <x v="2"/>
    <x v="0"/>
    <x v="2"/>
  </r>
  <r>
    <s v="OP : LES PINS VERTS - Relance MOE"/>
    <d v="2024-01-25T00:00:00"/>
    <d v="1899-12-30T10:00:00"/>
    <d v="2024-01-25T00:00:00"/>
    <d v="1899-12-30T11:00:00"/>
    <x v="100"/>
    <x v="0"/>
    <x v="6"/>
    <x v="2"/>
    <x v="4"/>
    <x v="2"/>
  </r>
  <r>
    <s v="OP : LES PINS VERTS - Relance MOE sur PRO"/>
    <d v="2024-01-17T00:00:00"/>
    <d v="1899-12-30T08:00:00"/>
    <d v="2024-01-17T00:00:00"/>
    <d v="1899-12-30T08:30:00"/>
    <x v="100"/>
    <x v="0"/>
    <x v="6"/>
    <x v="2"/>
    <x v="0"/>
    <x v="2"/>
  </r>
  <r>
    <s v="OP : LES PINS VERTS - Relance MOE sur validation loi sur l'eau"/>
    <d v="2024-01-17T00:00:00"/>
    <d v="1899-12-30T10:00:00"/>
    <d v="2024-01-17T00:00:00"/>
    <d v="1899-12-30T10:30:00"/>
    <x v="100"/>
    <x v="0"/>
    <x v="6"/>
    <x v="2"/>
    <x v="0"/>
    <x v="2"/>
  </r>
  <r>
    <s v="OP : LES PINS VERTS - Réponse DEAL FRAFU"/>
    <d v="2024-01-29T00:00:00"/>
    <d v="1899-12-30T14:30:00"/>
    <d v="2024-01-29T00:00:00"/>
    <d v="1899-12-30T15:00:00"/>
    <x v="100"/>
    <x v="0"/>
    <x v="6"/>
    <x v="2"/>
    <x v="0"/>
    <x v="2"/>
  </r>
  <r>
    <s v="OP : LES PINS VERTS - Factures"/>
    <d v="2024-01-23T00:00:00"/>
    <d v="1899-12-30T08:00:00"/>
    <d v="2024-01-23T00:00:00"/>
    <d v="1899-12-30T08:30:00"/>
    <x v="100"/>
    <x v="0"/>
    <x v="6"/>
    <x v="2"/>
    <x v="0"/>
    <x v="2"/>
  </r>
  <r>
    <s v="OP : LES PINS VERTS - Relance certificat d'adressage"/>
    <d v="2024-01-25T00:00:00"/>
    <d v="1899-12-30T11:00:00"/>
    <d v="2024-01-25T00:00:00"/>
    <d v="1899-12-30T11:05:00"/>
    <x v="100"/>
    <x v="0"/>
    <x v="6"/>
    <x v="2"/>
    <x v="20"/>
    <x v="2"/>
  </r>
  <r>
    <s v="OP : LES PINS VERTS - Relance loi sur l'eau (MOE)"/>
    <d v="2024-02-08T00:00:00"/>
    <d v="1899-12-30T16:00:00"/>
    <d v="2024-02-08T00:00:00"/>
    <d v="1899-12-30T16:30:00"/>
    <x v="100"/>
    <x v="0"/>
    <x v="6"/>
    <x v="2"/>
    <x v="0"/>
    <x v="4"/>
  </r>
  <r>
    <s v="OP : LES PINS VERTS - Attestation de non-recours Mairie"/>
    <d v="2024-02-08T00:00:00"/>
    <d v="1899-12-30T14:30:00"/>
    <d v="2024-02-08T00:00:00"/>
    <d v="1899-12-30T15:00:00"/>
    <x v="100"/>
    <x v="0"/>
    <x v="6"/>
    <x v="2"/>
    <x v="0"/>
    <x v="4"/>
  </r>
  <r>
    <s v="OP : LES PINS VERTS - Attestations de non-recours TA"/>
    <d v="2024-02-08T00:00:00"/>
    <d v="1899-12-30T14:00:00"/>
    <d v="2024-02-08T00:00:00"/>
    <d v="1899-12-30T14:30:00"/>
    <x v="100"/>
    <x v="0"/>
    <x v="6"/>
    <x v="2"/>
    <x v="0"/>
    <x v="4"/>
  </r>
  <r>
    <s v="OP : LES PINS VERTS - Relance attestations de non-recours TA et MAIRIE"/>
    <d v="2024-02-23T00:00:00"/>
    <d v="1899-12-30T10:10:00"/>
    <d v="2024-02-23T00:00:00"/>
    <d v="1899-12-30T10:20:00"/>
    <x v="100"/>
    <x v="0"/>
    <x v="6"/>
    <x v="2"/>
    <x v="19"/>
    <x v="4"/>
  </r>
  <r>
    <s v="OP : LES PINS VERTS - Relance loi sur l'eau (MOE)"/>
    <d v="2024-02-23T00:00:00"/>
    <d v="1899-12-30T10:30:00"/>
    <d v="2024-02-23T00:00:00"/>
    <d v="1899-12-30T10:40:00"/>
    <x v="100"/>
    <x v="0"/>
    <x v="6"/>
    <x v="2"/>
    <x v="19"/>
    <x v="4"/>
  </r>
  <r>
    <s v="OP : LES PINS VERTS - MDE pour dossier loi sur l'eau (MOE)"/>
    <d v="2024-02-29T00:00:00"/>
    <d v="1899-12-30T10:30:00"/>
    <d v="2024-02-29T00:00:00"/>
    <d v="1899-12-30T11:00:00"/>
    <x v="100"/>
    <x v="0"/>
    <x v="6"/>
    <x v="2"/>
    <x v="0"/>
    <x v="4"/>
  </r>
  <r>
    <s v="OP : LES PINS VERTS - Relance DAM (concessionnaires)"/>
    <d v="2024-03-25T00:00:00"/>
    <d v="1899-12-30T13:10:00"/>
    <d v="2024-03-25T00:00:00"/>
    <d v="1899-12-30T13:15:00"/>
    <x v="100"/>
    <x v="0"/>
    <x v="6"/>
    <x v="2"/>
    <x v="20"/>
    <x v="5"/>
  </r>
  <r>
    <s v="OP : LES PINS VERTS - Récep PRO ind 1"/>
    <d v="2024-03-05T00:00:00"/>
    <d v="1899-12-30T08:20:00"/>
    <d v="2024-03-05T00:00:00"/>
    <d v="1899-12-30T08:30:00"/>
    <x v="100"/>
    <x v="0"/>
    <x v="6"/>
    <x v="2"/>
    <x v="19"/>
    <x v="5"/>
  </r>
  <r>
    <s v="OP : LES PINS VERTS - Renseignement SHOB"/>
    <d v="2024-03-01T00:00:00"/>
    <d v="1899-12-30T09:00:00"/>
    <d v="2024-03-01T00:00:00"/>
    <d v="1899-12-30T09:05:00"/>
    <x v="100"/>
    <x v="0"/>
    <x v="6"/>
    <x v="2"/>
    <x v="20"/>
    <x v="5"/>
  </r>
  <r>
    <s v="OP : LES PINS VERTS - Relance convention EPFR (BJE)"/>
    <d v="2024-04-15T00:00:00"/>
    <d v="1899-12-30T08:30:00"/>
    <d v="2024-04-15T00:00:00"/>
    <d v="1899-12-30T09:00:00"/>
    <x v="100"/>
    <x v="0"/>
    <x v="6"/>
    <x v="2"/>
    <x v="0"/>
    <x v="0"/>
  </r>
  <r>
    <s v="OP : LES PINS VERTS - Demande raccordement EDF"/>
    <d v="2024-04-11T00:00:00"/>
    <d v="1899-12-30T06:30:00"/>
    <d v="2024-04-11T00:00:00"/>
    <d v="1899-12-30T07:00:00"/>
    <x v="100"/>
    <x v="0"/>
    <x v="6"/>
    <x v="2"/>
    <x v="0"/>
    <x v="0"/>
  </r>
  <r>
    <s v="OP : LES PINS VERTS - Demande raccordement FT"/>
    <d v="2024-04-11T00:00:00"/>
    <d v="1899-12-30T05:30:00"/>
    <d v="2024-04-11T00:00:00"/>
    <d v="1899-12-30T06:00:00"/>
    <x v="100"/>
    <x v="0"/>
    <x v="6"/>
    <x v="2"/>
    <x v="0"/>
    <x v="0"/>
  </r>
  <r>
    <s v="OP : LES PINS VERTS - Demande raccordement Fibre"/>
    <d v="2024-04-11T00:00:00"/>
    <d v="1899-12-30T04:30:00"/>
    <d v="2024-04-11T00:00:00"/>
    <d v="1899-12-30T05:00:00"/>
    <x v="100"/>
    <x v="0"/>
    <x v="6"/>
    <x v="2"/>
    <x v="0"/>
    <x v="0"/>
  </r>
  <r>
    <s v="OP : LES PINS VERTS - Bonification supplémentaires EPFR"/>
    <d v="2024-04-15T00:00:00"/>
    <d v="1899-12-30T08:00:00"/>
    <d v="2024-04-15T00:00:00"/>
    <d v="1899-12-30T08:30:00"/>
    <x v="100"/>
    <x v="0"/>
    <x v="6"/>
    <x v="2"/>
    <x v="0"/>
    <x v="0"/>
  </r>
  <r>
    <s v="OP : LES PINS VERTS - TEGIA / Financement"/>
    <d v="2024-04-30T00:00:00"/>
    <d v="1899-12-30T16:30:00"/>
    <d v="2024-04-30T00:00:00"/>
    <d v="1899-12-30T17:00:00"/>
    <x v="100"/>
    <x v="0"/>
    <x v="6"/>
    <x v="2"/>
    <x v="0"/>
    <x v="0"/>
  </r>
  <r>
    <s v="OP : LES PINS VERTS - MAJ TDS / Cellule de logements"/>
    <d v="2024-06-10T00:00:00"/>
    <d v="1899-12-30T10:30:00"/>
    <d v="2024-06-10T00:00:00"/>
    <d v="1899-12-30T11:00:00"/>
    <x v="100"/>
    <x v="0"/>
    <x v="6"/>
    <x v="2"/>
    <x v="0"/>
    <x v="3"/>
  </r>
  <r>
    <s v="OP : LES PINS VERTS - MAJ foncière"/>
    <d v="2024-07-24T00:00:00"/>
    <d v="1899-12-30T16:30:00"/>
    <d v="2024-07-24T00:00:00"/>
    <d v="1899-12-30T17:00:00"/>
    <x v="100"/>
    <x v="0"/>
    <x v="6"/>
    <x v="2"/>
    <x v="0"/>
    <x v="6"/>
  </r>
  <r>
    <s v="OP : LES PINS VERTS - Transmission pièces DEAL FRAFU"/>
    <d v="2024-07-19T00:00:00"/>
    <d v="1899-12-30T10:30:00"/>
    <d v="2024-07-19T00:00:00"/>
    <d v="1899-12-30T11:00:00"/>
    <x v="100"/>
    <x v="0"/>
    <x v="6"/>
    <x v="2"/>
    <x v="0"/>
    <x v="6"/>
  </r>
  <r>
    <s v="OP : LES PINS VERTS - Point foncier"/>
    <d v="2024-07-19T00:00:00"/>
    <d v="1899-12-30T09:30:00"/>
    <d v="2024-07-19T00:00:00"/>
    <d v="1899-12-30T10:00:00"/>
    <x v="100"/>
    <x v="0"/>
    <x v="6"/>
    <x v="2"/>
    <x v="0"/>
    <x v="6"/>
  </r>
  <r>
    <s v="OP : LES PINS VERTS - Complétude DEAL FRAFU"/>
    <d v="2024-07-17T00:00:00"/>
    <d v="1899-12-30T11:30:00"/>
    <d v="2024-07-17T00:00:00"/>
    <d v="1899-12-30T12:30:00"/>
    <x v="100"/>
    <x v="0"/>
    <x v="6"/>
    <x v="2"/>
    <x v="4"/>
    <x v="6"/>
  </r>
  <r>
    <s v="OP : LES PINS VERTS - Récep contrat de mixité sociale"/>
    <d v="2024-07-17T00:00:00"/>
    <d v="1899-12-30T08:00:00"/>
    <d v="2024-07-17T00:00:00"/>
    <d v="1899-12-30T08:10:00"/>
    <x v="100"/>
    <x v="0"/>
    <x v="6"/>
    <x v="2"/>
    <x v="19"/>
    <x v="6"/>
  </r>
  <r>
    <s v="OP : LES PINS VERTS - Devis branchement EAP + pose compteur"/>
    <d v="2024-07-17T00:00:00"/>
    <d v="1899-12-30T08:30:00"/>
    <d v="2024-07-17T00:00:00"/>
    <d v="1899-12-30T08:45:00"/>
    <x v="100"/>
    <x v="0"/>
    <x v="6"/>
    <x v="2"/>
    <x v="6"/>
    <x v="6"/>
  </r>
  <r>
    <s v="OP : LES PINS VERTS - Relance bornage (BJE)"/>
    <d v="2024-05-06T00:00:00"/>
    <d v="1899-12-30T11:00:00"/>
    <d v="2024-05-06T00:00:00"/>
    <d v="1899-12-30T11:10:00"/>
    <x v="100"/>
    <x v="0"/>
    <x v="6"/>
    <x v="2"/>
    <x v="19"/>
    <x v="1"/>
  </r>
  <r>
    <s v="OP : LES PINS VERTS - Suivi FRAFU"/>
    <d v="2024-05-22T00:00:00"/>
    <d v="1899-12-30T08:00:00"/>
    <d v="2024-05-22T00:00:00"/>
    <d v="1899-12-30T08:30:00"/>
    <x v="100"/>
    <x v="0"/>
    <x v="6"/>
    <x v="2"/>
    <x v="0"/>
    <x v="1"/>
  </r>
  <r>
    <s v="OP : LES PINS VERTS - Factures"/>
    <d v="2024-05-30T00:00:00"/>
    <d v="1899-12-30T10:00:00"/>
    <d v="2024-05-30T00:00:00"/>
    <d v="1899-12-30T10:30:00"/>
    <x v="100"/>
    <x v="0"/>
    <x v="6"/>
    <x v="2"/>
    <x v="0"/>
    <x v="1"/>
  </r>
  <r>
    <s v="OP : LES PINS VERTS - Validation PRO"/>
    <d v="2024-08-26T00:00:00"/>
    <d v="1899-12-30T10:30:00"/>
    <d v="2024-08-26T00:00:00"/>
    <d v="1899-12-30T11:00:00"/>
    <x v="100"/>
    <x v="0"/>
    <x v="6"/>
    <x v="2"/>
    <x v="0"/>
    <x v="7"/>
  </r>
  <r>
    <s v="OP : LES PINS VERTS - Checking dossier DCE"/>
    <d v="2024-08-28T00:00:00"/>
    <d v="1899-12-30T15:00:00"/>
    <d v="2024-08-28T00:00:00"/>
    <d v="1899-12-30T15:30:00"/>
    <x v="100"/>
    <x v="0"/>
    <x v="6"/>
    <x v="2"/>
    <x v="0"/>
    <x v="7"/>
  </r>
  <r>
    <s v="OP : LES PINS VERTS - FRAFU"/>
    <d v="2024-08-14T00:00:00"/>
    <d v="1899-12-30T10:30:00"/>
    <d v="2024-08-14T00:00:00"/>
    <d v="1899-12-30T12:30:00"/>
    <x v="100"/>
    <x v="0"/>
    <x v="6"/>
    <x v="2"/>
    <x v="2"/>
    <x v="7"/>
  </r>
  <r>
    <s v="OP : LES PINS VERTS - Point FRAFU avec DEAL"/>
    <d v="2024-08-09T00:00:00"/>
    <d v="1899-12-30T08:30:00"/>
    <d v="2024-08-09T00:00:00"/>
    <d v="1899-12-30T09:00:00"/>
    <x v="100"/>
    <x v="0"/>
    <x v="6"/>
    <x v="2"/>
    <x v="0"/>
    <x v="7"/>
  </r>
  <r>
    <s v="OP : LES PINS VERTS - Transmission pièces SIDELEC"/>
    <d v="2024-08-19T00:00:00"/>
    <d v="1899-12-30T11:30:00"/>
    <d v="2024-08-19T00:00:00"/>
    <d v="1899-12-30T11:40:00"/>
    <x v="100"/>
    <x v="0"/>
    <x v="6"/>
    <x v="2"/>
    <x v="19"/>
    <x v="7"/>
  </r>
  <r>
    <s v="OP : LES PINS VERTS - Point FRAFU"/>
    <d v="2024-08-19T00:00:00"/>
    <d v="1899-12-30T13:40:00"/>
    <d v="2024-08-19T00:00:00"/>
    <d v="1899-12-30T13:50:00"/>
    <x v="100"/>
    <x v="0"/>
    <x v="6"/>
    <x v="2"/>
    <x v="19"/>
    <x v="7"/>
  </r>
  <r>
    <s v="OP : LES PINS VERTS - FRAFU"/>
    <d v="2024-08-21T00:00:00"/>
    <d v="1899-12-30T08:30:00"/>
    <d v="2024-08-21T00:00:00"/>
    <d v="1899-12-30T09:30:00"/>
    <x v="100"/>
    <x v="0"/>
    <x v="6"/>
    <x v="2"/>
    <x v="4"/>
    <x v="7"/>
  </r>
  <r>
    <s v="OP : LES PINS VERTS - Réunion de travail CCTP/CCAT SODEGIS"/>
    <d v="2024-08-28T00:00:00"/>
    <d v="1899-12-30T10:00:00"/>
    <d v="2024-08-28T00:00:00"/>
    <d v="1899-12-30T12:00:00"/>
    <x v="100"/>
    <x v="0"/>
    <x v="6"/>
    <x v="2"/>
    <x v="2"/>
    <x v="7"/>
  </r>
  <r>
    <s v="OP : LES PINS VERTS - OS DCE"/>
    <d v="2024-08-26T00:00:00"/>
    <d v="1899-12-30T11:00:00"/>
    <d v="2024-08-26T00:00:00"/>
    <d v="1899-12-30T12:00:00"/>
    <x v="100"/>
    <x v="0"/>
    <x v="6"/>
    <x v="2"/>
    <x v="4"/>
    <x v="7"/>
  </r>
  <r>
    <s v="OP : LES PINS VERTS - Relance DAM (modification CCAP)"/>
    <d v="2024-09-18T00:00:00"/>
    <d v="1899-12-30T10:00:00"/>
    <d v="2024-09-18T00:00:00"/>
    <d v="1899-12-30T10:30:00"/>
    <x v="100"/>
    <x v="0"/>
    <x v="6"/>
    <x v="2"/>
    <x v="0"/>
    <x v="8"/>
  </r>
  <r>
    <s v="OP : LES PINS VERTS - Relance loi sur l'eau (moe)"/>
    <d v="2024-09-18T00:00:00"/>
    <d v="1899-12-30T12:00:00"/>
    <d v="2024-09-18T00:00:00"/>
    <d v="1899-12-30T12:30:00"/>
    <x v="100"/>
    <x v="0"/>
    <x v="6"/>
    <x v="2"/>
    <x v="0"/>
    <x v="8"/>
  </r>
  <r>
    <s v="OP : LES PINS VERTS - Validation local poubelle (CIREST)"/>
    <d v="2024-09-18T00:00:00"/>
    <d v="1899-12-30T11:30:00"/>
    <d v="2024-09-18T00:00:00"/>
    <d v="1899-12-30T12:00:00"/>
    <x v="100"/>
    <x v="0"/>
    <x v="6"/>
    <x v="2"/>
    <x v="0"/>
    <x v="8"/>
  </r>
  <r>
    <s v="OP : LES PINS VERTS - Convention SIDELEC"/>
    <d v="2024-09-18T00:00:00"/>
    <d v="1899-12-30T12:30:00"/>
    <d v="2024-09-18T00:00:00"/>
    <d v="1899-12-30T13:00:00"/>
    <x v="100"/>
    <x v="0"/>
    <x v="6"/>
    <x v="2"/>
    <x v="0"/>
    <x v="8"/>
  </r>
  <r>
    <s v="OP : LES PINS VERTS - Mail DEAL toile étanche"/>
    <d v="2024-09-18T00:00:00"/>
    <d v="1899-12-30T11:00:00"/>
    <d v="2024-09-18T00:00:00"/>
    <d v="1899-12-30T11:30:00"/>
    <x v="100"/>
    <x v="0"/>
    <x v="6"/>
    <x v="2"/>
    <x v="0"/>
    <x v="8"/>
  </r>
  <r>
    <s v="OP : LES PINS VERTS - Relance bornage / défrichage "/>
    <d v="2024-09-18T00:00:00"/>
    <d v="1899-12-30T10:30:00"/>
    <d v="2024-09-18T00:00:00"/>
    <d v="1899-12-30T11:00:00"/>
    <x v="100"/>
    <x v="0"/>
    <x v="6"/>
    <x v="2"/>
    <x v="0"/>
    <x v="8"/>
  </r>
  <r>
    <s v="OP : LES PINS VERTS - Réponse à EDF"/>
    <d v="2024-09-18T00:00:00"/>
    <d v="1899-12-30T09:30:00"/>
    <d v="2024-09-18T00:00:00"/>
    <d v="1899-12-30T10:00:00"/>
    <x v="100"/>
    <x v="0"/>
    <x v="6"/>
    <x v="2"/>
    <x v="0"/>
    <x v="8"/>
  </r>
  <r>
    <s v="OP : LES PINS VERTS - Réunion de travail CCTP/CCAT SODEGIS"/>
    <d v="2024-09-17T00:00:00"/>
    <d v="1899-12-30T09:00:00"/>
    <d v="2024-09-17T00:00:00"/>
    <d v="1899-12-30T11:30:00"/>
    <x v="100"/>
    <x v="0"/>
    <x v="6"/>
    <x v="2"/>
    <x v="11"/>
    <x v="8"/>
  </r>
  <r>
    <s v="OP : LES PINS VERTS - Réunion de travail CCTP/CCAT SODEGIS"/>
    <d v="2024-09-19T00:00:00"/>
    <d v="1899-12-30T14:00:00"/>
    <d v="2024-09-19T00:00:00"/>
    <d v="1899-12-30T18:30:00"/>
    <x v="100"/>
    <x v="0"/>
    <x v="6"/>
    <x v="2"/>
    <x v="25"/>
    <x v="8"/>
  </r>
  <r>
    <s v="OP : LES PINS VERTS - Relance dossier loi sur l'eau"/>
    <d v="2024-09-17T00:00:00"/>
    <d v="1899-12-30T13:00:00"/>
    <d v="2024-09-17T00:00:00"/>
    <d v="1899-12-30T13:10:00"/>
    <x v="100"/>
    <x v="0"/>
    <x v="6"/>
    <x v="2"/>
    <x v="19"/>
    <x v="8"/>
  </r>
  <r>
    <s v="OP : LES PINS VERTS - Réunion de travail CCTP/CCAT SODEGIS"/>
    <d v="2024-09-24T00:00:00"/>
    <d v="1899-12-30T09:00:00"/>
    <d v="2024-09-24T00:00:00"/>
    <d v="1899-12-30T11:00:00"/>
    <x v="100"/>
    <x v="0"/>
    <x v="6"/>
    <x v="2"/>
    <x v="2"/>
    <x v="8"/>
  </r>
  <r>
    <s v="OP : LES PINS VERTS - Reunion de travail CCTP/CCAT (BIR)"/>
    <d v="2024-09-24T00:00:00"/>
    <d v="1899-12-30T11:00:00"/>
    <d v="2024-09-24T00:00:00"/>
    <d v="1899-12-30T12:00:00"/>
    <x v="100"/>
    <x v="0"/>
    <x v="6"/>
    <x v="2"/>
    <x v="4"/>
    <x v="8"/>
  </r>
  <r>
    <s v="OP : LES PINS VERTS - Réunion de travail CCTP/CCAT SODEGIS"/>
    <d v="2024-09-23T00:00:00"/>
    <d v="1899-12-30T10:00:00"/>
    <d v="2024-09-23T00:00:00"/>
    <d v="1899-12-30T12:00:00"/>
    <x v="100"/>
    <x v="0"/>
    <x v="6"/>
    <x v="2"/>
    <x v="2"/>
    <x v="8"/>
  </r>
  <r>
    <s v="OP : LES PINS VERTS - Réunion de travail CCTP/CCAT SODEGIS"/>
    <d v="2024-09-30T00:00:00"/>
    <d v="1899-12-30T11:00:00"/>
    <d v="2024-09-30T00:00:00"/>
    <d v="1899-12-30T12:00:00"/>
    <x v="100"/>
    <x v="0"/>
    <x v="6"/>
    <x v="2"/>
    <x v="4"/>
    <x v="8"/>
  </r>
  <r>
    <s v="LES QUAIS - Diag PEMD"/>
    <d v="2024-01-10T00:00:00"/>
    <d v="1899-12-30T15:30:00"/>
    <d v="2024-01-10T00:00:00"/>
    <d v="1899-12-30T16:00:00"/>
    <x v="101"/>
    <x v="0"/>
    <x v="3"/>
    <x v="2"/>
    <x v="0"/>
    <x v="2"/>
  </r>
  <r>
    <s v="LES QUAIS"/>
    <d v="2024-01-11T00:00:00"/>
    <d v="1899-12-30T13:00:00"/>
    <d v="2024-01-11T00:00:00"/>
    <d v="1899-12-30T13:30:00"/>
    <x v="101"/>
    <x v="0"/>
    <x v="3"/>
    <x v="2"/>
    <x v="0"/>
    <x v="2"/>
  </r>
  <r>
    <s v="NH LES QUAIS - DIAG/ESQ"/>
    <d v="2024-02-09T00:00:00"/>
    <d v="1899-12-30T09:30:00"/>
    <d v="2024-02-09T00:00:00"/>
    <d v="1899-12-30T10:00:00"/>
    <x v="101"/>
    <x v="0"/>
    <x v="3"/>
    <x v="2"/>
    <x v="0"/>
    <x v="4"/>
  </r>
  <r>
    <s v="LES QUAIS"/>
    <d v="2024-02-01T00:00:00"/>
    <d v="1899-12-30T09:30:00"/>
    <d v="2024-02-01T00:00:00"/>
    <d v="1899-12-30T10:00:00"/>
    <x v="101"/>
    <x v="0"/>
    <x v="3"/>
    <x v="2"/>
    <x v="0"/>
    <x v="4"/>
  </r>
  <r>
    <m/>
    <d v="2024-04-10T00:00:00"/>
    <d v="1899-12-30T10:00:00"/>
    <d v="2024-04-10T00:00:00"/>
    <d v="1899-12-30T11:00:00"/>
    <x v="101"/>
    <x v="0"/>
    <x v="8"/>
    <x v="0"/>
    <x v="4"/>
    <x v="0"/>
  </r>
  <r>
    <s v="RAPPORT CT SUR APS "/>
    <d v="2024-04-15T00:00:00"/>
    <d v="1899-12-30T10:30:00"/>
    <d v="2024-04-15T00:00:00"/>
    <d v="1899-12-30T11:00:00"/>
    <x v="101"/>
    <x v="0"/>
    <x v="8"/>
    <x v="0"/>
    <x v="0"/>
    <x v="0"/>
  </r>
  <r>
    <m/>
    <d v="2024-04-24T00:00:00"/>
    <d v="1899-12-30T10:00:00"/>
    <d v="2024-04-24T00:00:00"/>
    <d v="1899-12-30T11:00:00"/>
    <x v="101"/>
    <x v="0"/>
    <x v="8"/>
    <x v="0"/>
    <x v="4"/>
    <x v="0"/>
  </r>
  <r>
    <m/>
    <d v="2024-04-29T00:00:00"/>
    <d v="1899-12-30T10:00:00"/>
    <d v="2024-04-29T00:00:00"/>
    <d v="1899-12-30T11:00:00"/>
    <x v="101"/>
    <x v="0"/>
    <x v="8"/>
    <x v="0"/>
    <x v="4"/>
    <x v="0"/>
  </r>
  <r>
    <s v="MAIL NOTIFICATION SP2OI"/>
    <d v="2024-02-01T00:00:00"/>
    <d v="1899-12-30T09:30:00"/>
    <d v="2024-02-01T00:00:00"/>
    <d v="1899-12-30T10:00:00"/>
    <x v="101"/>
    <x v="0"/>
    <x v="8"/>
    <x v="0"/>
    <x v="0"/>
    <x v="4"/>
  </r>
  <r>
    <s v="LES QUAIS - préparer OS APS"/>
    <d v="2024-02-01T00:00:00"/>
    <d v="1899-12-30T14:00:00"/>
    <d v="2024-02-01T00:00:00"/>
    <d v="1899-12-30T14:30:00"/>
    <x v="101"/>
    <x v="0"/>
    <x v="8"/>
    <x v="0"/>
    <x v="0"/>
    <x v="4"/>
  </r>
  <r>
    <m/>
    <d v="2024-02-01T00:00:00"/>
    <d v="1899-12-30T16:00:00"/>
    <d v="2024-02-01T00:00:00"/>
    <d v="1899-12-30T16:30:00"/>
    <x v="101"/>
    <x v="0"/>
    <x v="8"/>
    <x v="0"/>
    <x v="0"/>
    <x v="4"/>
  </r>
  <r>
    <m/>
    <d v="2024-02-21T00:00:00"/>
    <d v="1899-12-30T13:00:00"/>
    <d v="2024-02-21T00:00:00"/>
    <d v="1899-12-30T13:30:00"/>
    <x v="101"/>
    <x v="0"/>
    <x v="8"/>
    <x v="0"/>
    <x v="0"/>
    <x v="4"/>
  </r>
  <r>
    <m/>
    <d v="2024-02-21T00:00:00"/>
    <d v="1899-12-30T15:00:00"/>
    <d v="2024-02-21T00:00:00"/>
    <d v="1899-12-30T15:30:00"/>
    <x v="101"/>
    <x v="0"/>
    <x v="8"/>
    <x v="0"/>
    <x v="0"/>
    <x v="4"/>
  </r>
  <r>
    <s v="OPERATION LES QUAIS - REUNION DE PRESENTATION DU DOSSIER DIAG/ESQ"/>
    <d v="2024-01-31T00:00:00"/>
    <d v="1899-12-30T13:30:00"/>
    <d v="2024-01-31T00:00:00"/>
    <d v="1899-12-30T15:30:00"/>
    <x v="101"/>
    <x v="0"/>
    <x v="8"/>
    <x v="0"/>
    <x v="2"/>
    <x v="2"/>
  </r>
  <r>
    <m/>
    <d v="2024-01-09T00:00:00"/>
    <d v="1899-12-30T10:30:00"/>
    <d v="2024-01-09T00:00:00"/>
    <d v="1899-12-30T11:00:00"/>
    <x v="101"/>
    <x v="0"/>
    <x v="8"/>
    <x v="0"/>
    <x v="0"/>
    <x v="2"/>
  </r>
  <r>
    <m/>
    <d v="2024-06-12T00:00:00"/>
    <d v="1899-12-30T16:30:00"/>
    <d v="2024-06-12T00:00:00"/>
    <d v="1899-12-30T17:00:00"/>
    <x v="101"/>
    <x v="0"/>
    <x v="8"/>
    <x v="0"/>
    <x v="0"/>
    <x v="3"/>
  </r>
  <r>
    <s v="LES QUAIS - Pièces consultation OPC "/>
    <d v="2024-06-27T00:00:00"/>
    <d v="1899-12-30T10:30:00"/>
    <d v="2024-06-27T00:00:00"/>
    <d v="1899-12-30T11:00:00"/>
    <x v="101"/>
    <x v="0"/>
    <x v="8"/>
    <x v="0"/>
    <x v="0"/>
    <x v="3"/>
  </r>
  <r>
    <s v="OPERATION LES QUAIS - PRESENTATION APS"/>
    <d v="2024-07-03T00:00:00"/>
    <d v="1899-12-30T14:00:00"/>
    <d v="2024-07-03T00:00:00"/>
    <d v="1899-12-30T15:30:00"/>
    <x v="101"/>
    <x v="0"/>
    <x v="8"/>
    <x v="0"/>
    <x v="1"/>
    <x v="6"/>
  </r>
  <r>
    <m/>
    <d v="2024-07-03T00:00:00"/>
    <d v="1899-12-30T09:30:00"/>
    <d v="2024-07-03T00:00:00"/>
    <d v="1899-12-30T10:00:00"/>
    <x v="101"/>
    <x v="0"/>
    <x v="8"/>
    <x v="0"/>
    <x v="0"/>
    <x v="6"/>
  </r>
  <r>
    <m/>
    <d v="2024-07-04T00:00:00"/>
    <d v="1899-12-30T08:00:00"/>
    <d v="2024-07-04T00:00:00"/>
    <d v="1899-12-30T09:00:00"/>
    <x v="101"/>
    <x v="0"/>
    <x v="8"/>
    <x v="0"/>
    <x v="4"/>
    <x v="6"/>
  </r>
  <r>
    <s v="LES QUAIS - Transmettre Diag Amiante/termite CT/CSPS/MOE"/>
    <d v="2024-07-08T00:00:00"/>
    <d v="1899-12-30T14:30:00"/>
    <d v="2024-07-08T00:00:00"/>
    <d v="1899-12-30T15:00:00"/>
    <x v="101"/>
    <x v="0"/>
    <x v="8"/>
    <x v="0"/>
    <x v="0"/>
    <x v="6"/>
  </r>
  <r>
    <s v="TRANSMETTRE AVIS CT/CSPS A MOE "/>
    <d v="2024-07-08T00:00:00"/>
    <d v="1899-12-30T09:00:00"/>
    <d v="2024-07-08T00:00:00"/>
    <d v="1899-12-30T09:30:00"/>
    <x v="101"/>
    <x v="0"/>
    <x v="8"/>
    <x v="0"/>
    <x v="0"/>
    <x v="6"/>
  </r>
  <r>
    <m/>
    <d v="2024-07-09T00:00:00"/>
    <d v="1899-12-30T10:00:00"/>
    <d v="2024-07-09T00:00:00"/>
    <d v="1899-12-30T10:30:00"/>
    <x v="101"/>
    <x v="0"/>
    <x v="8"/>
    <x v="0"/>
    <x v="0"/>
    <x v="6"/>
  </r>
  <r>
    <m/>
    <d v="2024-07-10T00:00:00"/>
    <d v="1899-12-30T14:00:00"/>
    <d v="2024-07-10T00:00:00"/>
    <d v="1899-12-30T14:30:00"/>
    <x v="101"/>
    <x v="0"/>
    <x v="8"/>
    <x v="0"/>
    <x v="0"/>
    <x v="6"/>
  </r>
  <r>
    <s v="CONSULTATION OPC"/>
    <d v="2024-07-31T00:00:00"/>
    <d v="1899-12-30T11:00:00"/>
    <d v="2024-07-31T00:00:00"/>
    <d v="1899-12-30T12:00:00"/>
    <x v="101"/>
    <x v="0"/>
    <x v="8"/>
    <x v="0"/>
    <x v="4"/>
    <x v="6"/>
  </r>
  <r>
    <s v="OPERATION LES QUAIS - PRESENTATION APS"/>
    <d v="2024-07-03T00:00:00"/>
    <d v="1899-12-30T14:00:00"/>
    <d v="2024-07-03T00:00:00"/>
    <d v="1899-12-30T15:30:00"/>
    <x v="101"/>
    <x v="0"/>
    <x v="3"/>
    <x v="2"/>
    <x v="1"/>
    <x v="6"/>
  </r>
  <r>
    <s v="LES QUAIS"/>
    <d v="2024-07-04T00:00:00"/>
    <d v="1899-12-30T13:00:00"/>
    <d v="2024-07-04T00:00:00"/>
    <d v="1899-12-30T13:30:00"/>
    <x v="101"/>
    <x v="0"/>
    <x v="3"/>
    <x v="2"/>
    <x v="0"/>
    <x v="6"/>
  </r>
  <r>
    <s v="LES QUAIS - Transmettre Diag Amiante/termite CT/CSPS/MOE"/>
    <d v="2024-07-08T00:00:00"/>
    <d v="1899-12-30T14:30:00"/>
    <d v="2024-07-08T00:00:00"/>
    <d v="1899-12-30T15:00:00"/>
    <x v="101"/>
    <x v="0"/>
    <x v="3"/>
    <x v="2"/>
    <x v="0"/>
    <x v="6"/>
  </r>
  <r>
    <s v="LES QUAIS - Pièces consultation OPC "/>
    <d v="2024-06-27T00:00:00"/>
    <d v="1899-12-30T10:30:00"/>
    <d v="2024-06-27T00:00:00"/>
    <d v="1899-12-30T11:00:00"/>
    <x v="101"/>
    <x v="0"/>
    <x v="3"/>
    <x v="2"/>
    <x v="0"/>
    <x v="3"/>
  </r>
  <r>
    <s v="LES QUAIS - Analyse APS"/>
    <d v="2024-06-12T00:00:00"/>
    <d v="1899-12-30T14:00:00"/>
    <d v="2024-06-12T00:00:00"/>
    <d v="1899-12-30T17:00:00"/>
    <x v="101"/>
    <x v="0"/>
    <x v="3"/>
    <x v="2"/>
    <x v="9"/>
    <x v="3"/>
  </r>
  <r>
    <s v="LES QUAIS"/>
    <d v="2024-08-13T00:00:00"/>
    <d v="1899-12-30T11:30:00"/>
    <d v="2024-08-13T00:00:00"/>
    <d v="1899-12-30T12:00:00"/>
    <x v="101"/>
    <x v="0"/>
    <x v="3"/>
    <x v="2"/>
    <x v="0"/>
    <x v="7"/>
  </r>
  <r>
    <s v="LES QUAIS"/>
    <d v="2024-08-26T00:00:00"/>
    <d v="1899-12-30T15:30:00"/>
    <d v="2024-08-26T00:00:00"/>
    <d v="1899-12-30T16:00:00"/>
    <x v="101"/>
    <x v="0"/>
    <x v="3"/>
    <x v="2"/>
    <x v="0"/>
    <x v="7"/>
  </r>
  <r>
    <m/>
    <d v="2024-08-01T00:00:00"/>
    <d v="1899-12-30T15:00:00"/>
    <d v="2024-08-01T00:00:00"/>
    <d v="1899-12-30T15:30:00"/>
    <x v="101"/>
    <x v="0"/>
    <x v="8"/>
    <x v="0"/>
    <x v="0"/>
    <x v="7"/>
  </r>
  <r>
    <m/>
    <d v="2024-08-07T00:00:00"/>
    <d v="1899-12-30T10:00:00"/>
    <d v="2024-08-07T00:00:00"/>
    <d v="1899-12-30T10:30:00"/>
    <x v="101"/>
    <x v="0"/>
    <x v="8"/>
    <x v="0"/>
    <x v="0"/>
    <x v="7"/>
  </r>
  <r>
    <m/>
    <d v="2024-08-08T00:00:00"/>
    <d v="1899-12-30T09:30:00"/>
    <d v="2024-08-08T00:00:00"/>
    <d v="1899-12-30T10:00:00"/>
    <x v="101"/>
    <x v="0"/>
    <x v="8"/>
    <x v="0"/>
    <x v="0"/>
    <x v="7"/>
  </r>
  <r>
    <m/>
    <d v="2024-08-09T00:00:00"/>
    <d v="1899-12-30T10:00:00"/>
    <d v="2024-08-09T00:00:00"/>
    <d v="1899-12-30T10:30:00"/>
    <x v="101"/>
    <x v="0"/>
    <x v="8"/>
    <x v="0"/>
    <x v="0"/>
    <x v="7"/>
  </r>
  <r>
    <m/>
    <d v="2024-08-20T00:00:00"/>
    <d v="1899-12-30T14:30:00"/>
    <d v="2024-08-20T00:00:00"/>
    <d v="1899-12-30T15:00:00"/>
    <x v="101"/>
    <x v="0"/>
    <x v="8"/>
    <x v="0"/>
    <x v="0"/>
    <x v="7"/>
  </r>
  <r>
    <m/>
    <d v="2024-09-02T00:00:00"/>
    <d v="1899-12-30T09:30:00"/>
    <d v="2024-09-02T00:00:00"/>
    <d v="1899-12-30T10:30:00"/>
    <x v="101"/>
    <x v="0"/>
    <x v="8"/>
    <x v="0"/>
    <x v="4"/>
    <x v="8"/>
  </r>
  <r>
    <m/>
    <d v="2024-09-02T00:00:00"/>
    <d v="1899-12-30T15:00:00"/>
    <d v="2024-09-02T00:00:00"/>
    <d v="1899-12-30T15:30:00"/>
    <x v="101"/>
    <x v="0"/>
    <x v="8"/>
    <x v="0"/>
    <x v="0"/>
    <x v="8"/>
  </r>
  <r>
    <s v="LES QUAIS - OUV PLIS OPC "/>
    <d v="2024-09-04T00:00:00"/>
    <d v="1899-12-30T11:00:00"/>
    <d v="2024-09-04T00:00:00"/>
    <d v="1899-12-30T11:30:00"/>
    <x v="101"/>
    <x v="0"/>
    <x v="8"/>
    <x v="0"/>
    <x v="0"/>
    <x v="8"/>
  </r>
  <r>
    <s v="LES QUAIS - OUV PLIS OPC"/>
    <d v="2024-09-09T00:00:00"/>
    <d v="1899-12-30T15:30:00"/>
    <d v="2024-09-09T00:00:00"/>
    <d v="1899-12-30T16:00:00"/>
    <x v="101"/>
    <x v="0"/>
    <x v="8"/>
    <x v="0"/>
    <x v="0"/>
    <x v="8"/>
  </r>
  <r>
    <m/>
    <d v="2024-09-09T00:00:00"/>
    <d v="1899-12-30T11:00:00"/>
    <d v="2024-09-09T00:00:00"/>
    <d v="1899-12-30T11:30:00"/>
    <x v="101"/>
    <x v="0"/>
    <x v="8"/>
    <x v="0"/>
    <x v="0"/>
    <x v="8"/>
  </r>
  <r>
    <s v="LES QUAIS : PROGRAMMER REUNION APD "/>
    <d v="2024-09-20T00:00:00"/>
    <d v="1899-12-30T08:30:00"/>
    <d v="2024-09-20T00:00:00"/>
    <d v="1899-12-30T09:00:00"/>
    <x v="101"/>
    <x v="0"/>
    <x v="8"/>
    <x v="0"/>
    <x v="0"/>
    <x v="8"/>
  </r>
  <r>
    <m/>
    <d v="2024-09-04T00:00:00"/>
    <d v="1899-12-30T11:30:00"/>
    <d v="2024-09-04T00:00:00"/>
    <d v="1899-12-30T12:00:00"/>
    <x v="101"/>
    <x v="0"/>
    <x v="8"/>
    <x v="0"/>
    <x v="0"/>
    <x v="8"/>
  </r>
  <r>
    <m/>
    <d v="2024-05-02T00:00:00"/>
    <d v="1899-12-30T10:30:00"/>
    <d v="2024-05-02T00:00:00"/>
    <d v="1899-12-30T11:00:00"/>
    <x v="101"/>
    <x v="0"/>
    <x v="8"/>
    <x v="0"/>
    <x v="0"/>
    <x v="1"/>
  </r>
  <r>
    <s v="ADMINISTRATIF"/>
    <d v="2024-01-03T00:00:00"/>
    <d v="1899-12-30T13:00:00"/>
    <d v="2024-01-03T00:00:00"/>
    <d v="1899-12-30T15:00:00"/>
    <x v="102"/>
    <x v="0"/>
    <x v="11"/>
    <x v="0"/>
    <x v="2"/>
    <x v="2"/>
  </r>
  <r>
    <s v="ADMINISTRATIF"/>
    <d v="2024-01-04T00:00:00"/>
    <d v="1899-12-30T10:00:00"/>
    <d v="2024-01-04T00:00:00"/>
    <d v="1899-12-30T12:00:00"/>
    <x v="102"/>
    <x v="0"/>
    <x v="11"/>
    <x v="0"/>
    <x v="2"/>
    <x v="2"/>
  </r>
  <r>
    <s v="ADMINISTRATIF"/>
    <d v="2024-01-10T00:00:00"/>
    <d v="1899-12-30T08:00:00"/>
    <d v="2024-01-10T00:00:00"/>
    <d v="1899-12-30T10:00:00"/>
    <x v="102"/>
    <x v="0"/>
    <x v="11"/>
    <x v="0"/>
    <x v="2"/>
    <x v="2"/>
  </r>
  <r>
    <s v="ADMINISTRATIF"/>
    <d v="2024-01-10T00:00:00"/>
    <d v="1899-12-30T15:00:00"/>
    <d v="2024-01-10T00:00:00"/>
    <d v="1899-12-30T17:00:00"/>
    <x v="102"/>
    <x v="0"/>
    <x v="11"/>
    <x v="0"/>
    <x v="2"/>
    <x v="2"/>
  </r>
  <r>
    <s v="ADMINISTRATIF"/>
    <d v="2024-01-18T00:00:00"/>
    <d v="1899-12-30T08:00:00"/>
    <d v="2024-01-18T00:00:00"/>
    <d v="1899-12-30T10:00:00"/>
    <x v="102"/>
    <x v="0"/>
    <x v="11"/>
    <x v="0"/>
    <x v="2"/>
    <x v="2"/>
  </r>
  <r>
    <s v="ADMINISTRATIF"/>
    <d v="2024-01-18T00:00:00"/>
    <d v="1899-12-30T15:00:00"/>
    <d v="2024-01-18T00:00:00"/>
    <d v="1899-12-30T17:00:00"/>
    <x v="102"/>
    <x v="0"/>
    <x v="11"/>
    <x v="0"/>
    <x v="2"/>
    <x v="2"/>
  </r>
  <r>
    <s v="ADMINISTRATIF"/>
    <d v="2024-01-23T00:00:00"/>
    <d v="1899-12-30T10:00:00"/>
    <d v="2024-01-23T00:00:00"/>
    <d v="1899-12-30T12:00:00"/>
    <x v="102"/>
    <x v="0"/>
    <x v="11"/>
    <x v="0"/>
    <x v="2"/>
    <x v="2"/>
  </r>
  <r>
    <s v="ADMINISTRATIF"/>
    <d v="2024-03-01T00:00:00"/>
    <d v="1899-12-30T10:00:00"/>
    <d v="2024-03-01T00:00:00"/>
    <d v="1899-12-30T11:00:00"/>
    <x v="102"/>
    <x v="0"/>
    <x v="11"/>
    <x v="0"/>
    <x v="4"/>
    <x v="5"/>
  </r>
  <r>
    <s v="ADMINISTRATIF"/>
    <d v="2024-03-05T00:00:00"/>
    <d v="1899-12-30T13:00:00"/>
    <d v="2024-03-05T00:00:00"/>
    <d v="1899-12-30T15:00:00"/>
    <x v="102"/>
    <x v="0"/>
    <x v="11"/>
    <x v="0"/>
    <x v="2"/>
    <x v="5"/>
  </r>
  <r>
    <s v="ADMINISTRATIF"/>
    <d v="2024-03-11T00:00:00"/>
    <d v="1899-12-30T10:00:00"/>
    <d v="2024-03-11T00:00:00"/>
    <d v="1899-12-30T12:00:00"/>
    <x v="102"/>
    <x v="0"/>
    <x v="11"/>
    <x v="0"/>
    <x v="2"/>
    <x v="5"/>
  </r>
  <r>
    <s v="ADMINISTRATIF"/>
    <d v="2024-03-21T00:00:00"/>
    <d v="1899-12-30T13:00:00"/>
    <d v="2024-03-21T00:00:00"/>
    <d v="1899-12-30T15:00:00"/>
    <x v="102"/>
    <x v="0"/>
    <x v="11"/>
    <x v="0"/>
    <x v="2"/>
    <x v="5"/>
  </r>
  <r>
    <s v="ADMINISTRATIF"/>
    <d v="2024-03-25T00:00:00"/>
    <d v="1899-12-30T13:00:00"/>
    <d v="2024-03-25T00:00:00"/>
    <d v="1899-12-30T15:00:00"/>
    <x v="102"/>
    <x v="0"/>
    <x v="11"/>
    <x v="0"/>
    <x v="2"/>
    <x v="5"/>
  </r>
  <r>
    <s v="ADMINISTRATIF"/>
    <d v="2024-02-05T00:00:00"/>
    <d v="1899-12-30T13:00:00"/>
    <d v="2024-02-05T00:00:00"/>
    <d v="1899-12-30T15:00:00"/>
    <x v="102"/>
    <x v="0"/>
    <x v="11"/>
    <x v="0"/>
    <x v="2"/>
    <x v="4"/>
  </r>
  <r>
    <s v="ADMINISTRATIF"/>
    <d v="2024-02-12T00:00:00"/>
    <d v="1899-12-30T10:00:00"/>
    <d v="2024-02-12T00:00:00"/>
    <d v="1899-12-30T12:00:00"/>
    <x v="102"/>
    <x v="0"/>
    <x v="11"/>
    <x v="0"/>
    <x v="2"/>
    <x v="4"/>
  </r>
  <r>
    <s v="ADMINISTRATIF"/>
    <d v="2024-02-13T00:00:00"/>
    <d v="1899-12-30T08:00:00"/>
    <d v="2024-02-13T00:00:00"/>
    <d v="1899-12-30T10:00:00"/>
    <x v="102"/>
    <x v="0"/>
    <x v="11"/>
    <x v="0"/>
    <x v="2"/>
    <x v="4"/>
  </r>
  <r>
    <s v="ADMINISTRATIF"/>
    <d v="2024-02-13T00:00:00"/>
    <d v="1899-12-30T15:00:00"/>
    <d v="2024-02-13T00:00:00"/>
    <d v="1899-12-30T17:00:00"/>
    <x v="102"/>
    <x v="0"/>
    <x v="11"/>
    <x v="0"/>
    <x v="2"/>
    <x v="4"/>
  </r>
  <r>
    <s v="ADMINISTRATIF"/>
    <d v="2024-02-15T00:00:00"/>
    <d v="1899-12-30T13:00:00"/>
    <d v="2024-02-15T00:00:00"/>
    <d v="1899-12-30T15:00:00"/>
    <x v="102"/>
    <x v="0"/>
    <x v="11"/>
    <x v="0"/>
    <x v="2"/>
    <x v="4"/>
  </r>
  <r>
    <s v="ADMINISTRATIF"/>
    <d v="2024-02-21T00:00:00"/>
    <d v="1899-12-30T15:00:00"/>
    <d v="2024-02-21T00:00:00"/>
    <d v="1899-12-30T17:00:00"/>
    <x v="102"/>
    <x v="0"/>
    <x v="11"/>
    <x v="0"/>
    <x v="2"/>
    <x v="4"/>
  </r>
  <r>
    <s v="ADMINISTRATIF"/>
    <d v="2024-02-23T00:00:00"/>
    <d v="1899-12-30T10:00:00"/>
    <d v="2024-02-23T00:00:00"/>
    <d v="1899-12-30T11:00:00"/>
    <x v="102"/>
    <x v="0"/>
    <x v="11"/>
    <x v="0"/>
    <x v="4"/>
    <x v="4"/>
  </r>
  <r>
    <s v="ADMINISTRATIF"/>
    <d v="2024-02-29T00:00:00"/>
    <d v="1899-12-30T13:00:00"/>
    <d v="2024-02-29T00:00:00"/>
    <d v="1899-12-30T15:00:00"/>
    <x v="102"/>
    <x v="0"/>
    <x v="11"/>
    <x v="0"/>
    <x v="2"/>
    <x v="4"/>
  </r>
  <r>
    <s v="ADMINISTRATIF"/>
    <d v="2024-04-01T00:00:00"/>
    <d v="1899-12-30T13:00:00"/>
    <d v="2024-04-01T00:00:00"/>
    <d v="1899-12-30T15:00:00"/>
    <x v="102"/>
    <x v="0"/>
    <x v="11"/>
    <x v="0"/>
    <x v="2"/>
    <x v="0"/>
  </r>
  <r>
    <s v="ADMINISTRATIF"/>
    <d v="2024-04-04T00:00:00"/>
    <d v="1899-12-30T13:00:00"/>
    <d v="2024-04-04T00:00:00"/>
    <d v="1899-12-30T15:00:00"/>
    <x v="102"/>
    <x v="0"/>
    <x v="11"/>
    <x v="0"/>
    <x v="2"/>
    <x v="0"/>
  </r>
  <r>
    <s v="ADMINISTRATIF"/>
    <d v="2024-04-10T00:00:00"/>
    <d v="1899-12-30T13:00:00"/>
    <d v="2024-04-10T00:00:00"/>
    <d v="1899-12-30T15:00:00"/>
    <x v="102"/>
    <x v="0"/>
    <x v="11"/>
    <x v="0"/>
    <x v="2"/>
    <x v="0"/>
  </r>
  <r>
    <s v="ADMINISTRATIF"/>
    <d v="2024-04-16T00:00:00"/>
    <d v="1899-12-30T13:00:00"/>
    <d v="2024-04-16T00:00:00"/>
    <d v="1899-12-30T15:00:00"/>
    <x v="102"/>
    <x v="0"/>
    <x v="11"/>
    <x v="0"/>
    <x v="2"/>
    <x v="0"/>
  </r>
  <r>
    <s v="ADMINISTRATIF"/>
    <d v="2024-04-18T00:00:00"/>
    <d v="1899-12-30T15:00:00"/>
    <d v="2024-04-18T00:00:00"/>
    <d v="1899-12-30T17:00:00"/>
    <x v="102"/>
    <x v="0"/>
    <x v="11"/>
    <x v="0"/>
    <x v="2"/>
    <x v="0"/>
  </r>
  <r>
    <s v="ADMINISTRATIF"/>
    <d v="2024-04-23T00:00:00"/>
    <d v="1899-12-30T08:00:00"/>
    <d v="2024-04-23T00:00:00"/>
    <d v="1899-12-30T10:00:00"/>
    <x v="102"/>
    <x v="0"/>
    <x v="11"/>
    <x v="0"/>
    <x v="2"/>
    <x v="0"/>
  </r>
  <r>
    <s v="ADMINISTRATIF"/>
    <d v="2024-04-25T00:00:00"/>
    <d v="1899-12-30T10:00:00"/>
    <d v="2024-04-25T00:00:00"/>
    <d v="1899-12-30T12:00:00"/>
    <x v="102"/>
    <x v="0"/>
    <x v="11"/>
    <x v="0"/>
    <x v="2"/>
    <x v="0"/>
  </r>
  <r>
    <s v="ADMINISTRATIF"/>
    <d v="2024-04-29T00:00:00"/>
    <d v="1899-12-30T08:00:00"/>
    <d v="2024-04-29T00:00:00"/>
    <d v="1899-12-30T10:00:00"/>
    <x v="102"/>
    <x v="0"/>
    <x v="11"/>
    <x v="0"/>
    <x v="2"/>
    <x v="0"/>
  </r>
  <r>
    <s v="ADMINISTRATIF"/>
    <d v="2024-05-22T00:00:00"/>
    <d v="1899-12-30T13:00:00"/>
    <d v="2024-05-22T00:00:00"/>
    <d v="1899-12-30T15:00:00"/>
    <x v="102"/>
    <x v="0"/>
    <x v="11"/>
    <x v="0"/>
    <x v="2"/>
    <x v="1"/>
  </r>
  <r>
    <s v="ADMINISTRATIF"/>
    <d v="2024-05-24T00:00:00"/>
    <d v="1899-12-30T08:00:00"/>
    <d v="2024-05-24T00:00:00"/>
    <d v="1899-12-30T09:30:00"/>
    <x v="102"/>
    <x v="0"/>
    <x v="11"/>
    <x v="0"/>
    <x v="1"/>
    <x v="1"/>
  </r>
  <r>
    <s v="ADMINISTRATIF"/>
    <d v="2024-05-28T00:00:00"/>
    <d v="1899-12-30T10:00:00"/>
    <d v="2024-05-28T00:00:00"/>
    <d v="1899-12-30T12:00:00"/>
    <x v="102"/>
    <x v="0"/>
    <x v="11"/>
    <x v="0"/>
    <x v="2"/>
    <x v="1"/>
  </r>
  <r>
    <s v="ADMINISTRATIF"/>
    <d v="2024-06-04T00:00:00"/>
    <d v="1899-12-30T15:00:00"/>
    <d v="2024-06-04T00:00:00"/>
    <d v="1899-12-30T17:00:00"/>
    <x v="102"/>
    <x v="0"/>
    <x v="11"/>
    <x v="0"/>
    <x v="2"/>
    <x v="3"/>
  </r>
  <r>
    <s v="ADMINISTRATIF"/>
    <d v="2024-06-06T00:00:00"/>
    <d v="1899-12-30T15:00:00"/>
    <d v="2024-06-06T00:00:00"/>
    <d v="1899-12-30T17:00:00"/>
    <x v="102"/>
    <x v="0"/>
    <x v="11"/>
    <x v="0"/>
    <x v="2"/>
    <x v="3"/>
  </r>
  <r>
    <s v="ADMINISTRATIF"/>
    <d v="2024-06-13T00:00:00"/>
    <d v="1899-12-30T08:00:00"/>
    <d v="2024-06-13T00:00:00"/>
    <d v="1899-12-30T10:00:00"/>
    <x v="102"/>
    <x v="0"/>
    <x v="11"/>
    <x v="0"/>
    <x v="2"/>
    <x v="3"/>
  </r>
  <r>
    <s v="ADMINISTRATIF"/>
    <d v="2024-06-19T00:00:00"/>
    <d v="1899-12-30T15:00:00"/>
    <d v="2024-06-19T00:00:00"/>
    <d v="1899-12-30T17:00:00"/>
    <x v="102"/>
    <x v="0"/>
    <x v="11"/>
    <x v="0"/>
    <x v="2"/>
    <x v="3"/>
  </r>
  <r>
    <s v="ADMINISTRATIF"/>
    <d v="2024-06-20T00:00:00"/>
    <d v="1899-12-30T10:00:00"/>
    <d v="2024-06-20T00:00:00"/>
    <d v="1899-12-30T12:00:00"/>
    <x v="102"/>
    <x v="0"/>
    <x v="11"/>
    <x v="0"/>
    <x v="2"/>
    <x v="3"/>
  </r>
  <r>
    <s v="ADMINISTRATIF"/>
    <d v="2024-07-10T00:00:00"/>
    <d v="1899-12-30T15:00:00"/>
    <d v="2024-07-10T00:00:00"/>
    <d v="1899-12-30T17:00:00"/>
    <x v="102"/>
    <x v="0"/>
    <x v="11"/>
    <x v="0"/>
    <x v="2"/>
    <x v="6"/>
  </r>
  <r>
    <s v="ADMINISTRATIF"/>
    <d v="2024-07-15T00:00:00"/>
    <d v="1899-12-30T10:00:00"/>
    <d v="2024-07-15T00:00:00"/>
    <d v="1899-12-30T12:00:00"/>
    <x v="102"/>
    <x v="0"/>
    <x v="11"/>
    <x v="0"/>
    <x v="2"/>
    <x v="6"/>
  </r>
  <r>
    <s v="ADMINISTRATIF"/>
    <d v="2024-07-23T00:00:00"/>
    <d v="1899-12-30T13:00:00"/>
    <d v="2024-07-23T00:00:00"/>
    <d v="1899-12-30T15:00:00"/>
    <x v="102"/>
    <x v="0"/>
    <x v="11"/>
    <x v="0"/>
    <x v="2"/>
    <x v="6"/>
  </r>
  <r>
    <s v="ADMINISTRATIF"/>
    <d v="2024-07-31T00:00:00"/>
    <d v="1899-12-30T10:00:00"/>
    <d v="2024-07-31T00:00:00"/>
    <d v="1899-12-30T12:00:00"/>
    <x v="102"/>
    <x v="0"/>
    <x v="11"/>
    <x v="0"/>
    <x v="2"/>
    <x v="6"/>
  </r>
  <r>
    <s v="ADMINISTRATIF"/>
    <d v="2024-07-31T00:00:00"/>
    <d v="1899-12-30T15:00:00"/>
    <d v="2024-07-31T00:00:00"/>
    <d v="1899-12-30T17:00:00"/>
    <x v="102"/>
    <x v="0"/>
    <x v="11"/>
    <x v="0"/>
    <x v="2"/>
    <x v="6"/>
  </r>
  <r>
    <s v="ADMINISTRATIF"/>
    <d v="2024-08-01T00:00:00"/>
    <d v="1899-12-30T15:00:00"/>
    <d v="2024-08-01T00:00:00"/>
    <d v="1899-12-30T17:00:00"/>
    <x v="102"/>
    <x v="0"/>
    <x v="11"/>
    <x v="0"/>
    <x v="2"/>
    <x v="7"/>
  </r>
  <r>
    <s v="ADMINISTRATIF"/>
    <d v="2024-08-05T00:00:00"/>
    <d v="1899-12-30T10:00:00"/>
    <d v="2024-08-05T00:00:00"/>
    <d v="1899-12-30T12:00:00"/>
    <x v="102"/>
    <x v="0"/>
    <x v="11"/>
    <x v="0"/>
    <x v="2"/>
    <x v="7"/>
  </r>
  <r>
    <s v="ADMINISTRATIF"/>
    <d v="2024-08-07T00:00:00"/>
    <d v="1899-12-30T10:00:00"/>
    <d v="2024-08-07T00:00:00"/>
    <d v="1899-12-30T12:00:00"/>
    <x v="102"/>
    <x v="0"/>
    <x v="11"/>
    <x v="0"/>
    <x v="2"/>
    <x v="7"/>
  </r>
  <r>
    <s v="ADMINISTRATIF"/>
    <d v="2024-08-21T00:00:00"/>
    <d v="1899-12-30T10:00:00"/>
    <d v="2024-08-21T00:00:00"/>
    <d v="1899-12-30T12:00:00"/>
    <x v="102"/>
    <x v="0"/>
    <x v="11"/>
    <x v="0"/>
    <x v="2"/>
    <x v="7"/>
  </r>
  <r>
    <s v="ADMINISTRATIF"/>
    <d v="2024-08-22T00:00:00"/>
    <d v="1899-12-30T15:00:00"/>
    <d v="2024-08-22T00:00:00"/>
    <d v="1899-12-30T17:00:00"/>
    <x v="102"/>
    <x v="0"/>
    <x v="11"/>
    <x v="0"/>
    <x v="2"/>
    <x v="7"/>
  </r>
  <r>
    <s v="ADMINISTRATIF"/>
    <d v="2024-08-28T00:00:00"/>
    <d v="1899-12-30T15:00:00"/>
    <d v="2024-08-28T00:00:00"/>
    <d v="1899-12-30T17:00:00"/>
    <x v="102"/>
    <x v="0"/>
    <x v="11"/>
    <x v="0"/>
    <x v="2"/>
    <x v="7"/>
  </r>
  <r>
    <s v="ADMINISTRATIF"/>
    <d v="2024-08-30T00:00:00"/>
    <d v="1899-12-30T09:00:00"/>
    <d v="2024-08-30T00:00:00"/>
    <d v="1899-12-30T10:00:00"/>
    <x v="102"/>
    <x v="0"/>
    <x v="11"/>
    <x v="0"/>
    <x v="4"/>
    <x v="7"/>
  </r>
  <r>
    <s v="POINT ADM"/>
    <d v="2024-01-04T00:00:00"/>
    <d v="1899-12-30T09:30:00"/>
    <d v="2024-01-04T00:00:00"/>
    <d v="1899-12-30T12:00:00"/>
    <x v="103"/>
    <x v="0"/>
    <x v="9"/>
    <x v="0"/>
    <x v="11"/>
    <x v="2"/>
  </r>
  <r>
    <s v="CONSULTATION ANNEXE OPC"/>
    <d v="2024-01-05T00:00:00"/>
    <d v="1899-12-30T08:00:00"/>
    <d v="2024-01-05T00:00:00"/>
    <d v="1899-12-30T09:30:00"/>
    <x v="103"/>
    <x v="0"/>
    <x v="9"/>
    <x v="0"/>
    <x v="1"/>
    <x v="2"/>
  </r>
  <r>
    <s v="L&amp;J ANALYSE OPC "/>
    <d v="2024-02-12T00:00:00"/>
    <d v="1899-12-30T08:00:00"/>
    <d v="2024-02-12T00:00:00"/>
    <d v="1899-12-30T10:00:00"/>
    <x v="103"/>
    <x v="0"/>
    <x v="9"/>
    <x v="0"/>
    <x v="2"/>
    <x v="4"/>
  </r>
  <r>
    <s v="ANNEXE CONSULTATION OPC"/>
    <d v="2024-02-02T00:00:00"/>
    <d v="1899-12-30T09:30:00"/>
    <d v="2024-02-02T00:00:00"/>
    <d v="1899-12-30T11:00:00"/>
    <x v="103"/>
    <x v="0"/>
    <x v="9"/>
    <x v="0"/>
    <x v="1"/>
    <x v="4"/>
  </r>
  <r>
    <s v="RELANCE ARCHI-sur PC à obtenir "/>
    <d v="2024-02-15T00:00:00"/>
    <d v="1899-12-30T11:00:00"/>
    <d v="2024-02-15T00:00:00"/>
    <d v="1899-12-30T12:00:00"/>
    <x v="103"/>
    <x v="0"/>
    <x v="9"/>
    <x v="0"/>
    <x v="4"/>
    <x v="4"/>
  </r>
  <r>
    <s v="CHRONO DES TACHES - maj"/>
    <d v="2024-02-20T00:00:00"/>
    <d v="1899-12-30T09:00:00"/>
    <d v="2024-02-20T00:00:00"/>
    <d v="1899-12-30T10:30:00"/>
    <x v="103"/>
    <x v="0"/>
    <x v="9"/>
    <x v="0"/>
    <x v="1"/>
    <x v="4"/>
  </r>
  <r>
    <s v="L&amp;J-DOSSIER FINANCEMENT "/>
    <d v="2024-02-21T00:00:00"/>
    <d v="1899-12-30T08:00:00"/>
    <d v="2024-02-21T00:00:00"/>
    <d v="1899-12-30T12:00:00"/>
    <x v="103"/>
    <x v="0"/>
    <x v="9"/>
    <x v="0"/>
    <x v="5"/>
    <x v="4"/>
  </r>
  <r>
    <s v="L&amp;J - DOSSIER FINANCEMENT"/>
    <d v="2024-02-21T00:00:00"/>
    <d v="1899-12-30T13:00:00"/>
    <d v="2024-02-21T00:00:00"/>
    <d v="1899-12-30T17:00:00"/>
    <x v="103"/>
    <x v="0"/>
    <x v="9"/>
    <x v="0"/>
    <x v="5"/>
    <x v="4"/>
  </r>
  <r>
    <m/>
    <d v="2024-02-22T00:00:00"/>
    <d v="1899-12-30T08:00:00"/>
    <d v="2024-02-22T00:00:00"/>
    <d v="1899-12-30T11:00:00"/>
    <x v="103"/>
    <x v="0"/>
    <x v="9"/>
    <x v="0"/>
    <x v="9"/>
    <x v="4"/>
  </r>
  <r>
    <m/>
    <d v="2024-02-09T00:00:00"/>
    <d v="1899-12-30T08:00:00"/>
    <d v="2024-02-09T00:00:00"/>
    <d v="1899-12-30T10:00:00"/>
    <x v="103"/>
    <x v="0"/>
    <x v="9"/>
    <x v="0"/>
    <x v="2"/>
    <x v="4"/>
  </r>
  <r>
    <s v="DF"/>
    <d v="2024-03-07T00:00:00"/>
    <d v="1899-12-30T10:30:00"/>
    <d v="2024-03-07T00:00:00"/>
    <d v="1899-12-30T12:00:00"/>
    <x v="103"/>
    <x v="0"/>
    <x v="9"/>
    <x v="0"/>
    <x v="1"/>
    <x v="5"/>
  </r>
  <r>
    <m/>
    <d v="2024-03-08T00:00:00"/>
    <d v="1899-12-30T09:30:00"/>
    <d v="2024-03-08T00:00:00"/>
    <d v="1899-12-30T11:00:00"/>
    <x v="103"/>
    <x v="0"/>
    <x v="9"/>
    <x v="0"/>
    <x v="1"/>
    <x v="5"/>
  </r>
  <r>
    <m/>
    <d v="2024-03-18T00:00:00"/>
    <d v="1899-12-30T09:00:00"/>
    <d v="2024-03-18T00:00:00"/>
    <d v="1899-12-30T12:00:00"/>
    <x v="103"/>
    <x v="0"/>
    <x v="9"/>
    <x v="0"/>
    <x v="9"/>
    <x v="5"/>
  </r>
  <r>
    <m/>
    <d v="2024-03-19T00:00:00"/>
    <d v="1899-12-30T15:00:00"/>
    <d v="2024-03-19T00:00:00"/>
    <d v="1899-12-30T16:00:00"/>
    <x v="103"/>
    <x v="0"/>
    <x v="9"/>
    <x v="0"/>
    <x v="4"/>
    <x v="5"/>
  </r>
  <r>
    <s v="PC"/>
    <d v="2024-03-21T00:00:00"/>
    <d v="1899-12-30T08:00:00"/>
    <d v="2024-03-21T00:00:00"/>
    <d v="1899-12-30T10:30:00"/>
    <x v="103"/>
    <x v="0"/>
    <x v="9"/>
    <x v="0"/>
    <x v="11"/>
    <x v="5"/>
  </r>
  <r>
    <s v="DF"/>
    <d v="2024-03-21T00:00:00"/>
    <d v="1899-12-30T13:00:00"/>
    <d v="2024-03-21T00:00:00"/>
    <d v="1899-12-30T16:30:00"/>
    <x v="103"/>
    <x v="0"/>
    <x v="9"/>
    <x v="0"/>
    <x v="13"/>
    <x v="5"/>
  </r>
  <r>
    <s v="PC- AFFICHAGE"/>
    <d v="2024-03-21T00:00:00"/>
    <d v="1899-12-30T16:30:00"/>
    <d v="2024-03-21T00:00:00"/>
    <d v="1899-12-30T17:00:00"/>
    <x v="103"/>
    <x v="0"/>
    <x v="9"/>
    <x v="0"/>
    <x v="0"/>
    <x v="5"/>
  </r>
  <r>
    <m/>
    <d v="2024-03-25T00:00:00"/>
    <d v="1899-12-30T10:00:00"/>
    <d v="2024-03-25T00:00:00"/>
    <d v="1899-12-30T12:00:00"/>
    <x v="103"/>
    <x v="0"/>
    <x v="9"/>
    <x v="0"/>
    <x v="2"/>
    <x v="5"/>
  </r>
  <r>
    <m/>
    <d v="2024-03-25T00:00:00"/>
    <d v="1899-12-30T13:30:00"/>
    <d v="2024-03-25T00:00:00"/>
    <d v="1899-12-30T15:00:00"/>
    <x v="103"/>
    <x v="0"/>
    <x v="9"/>
    <x v="0"/>
    <x v="1"/>
    <x v="5"/>
  </r>
  <r>
    <m/>
    <d v="2024-03-28T00:00:00"/>
    <d v="1899-12-30T08:00:00"/>
    <d v="2024-03-28T00:00:00"/>
    <d v="1899-12-30T09:00:00"/>
    <x v="103"/>
    <x v="0"/>
    <x v="9"/>
    <x v="0"/>
    <x v="4"/>
    <x v="5"/>
  </r>
  <r>
    <m/>
    <d v="2024-03-19T00:00:00"/>
    <d v="1899-12-30T08:30:00"/>
    <d v="2024-03-19T00:00:00"/>
    <d v="1899-12-30T10:00:00"/>
    <x v="103"/>
    <x v="0"/>
    <x v="9"/>
    <x v="0"/>
    <x v="1"/>
    <x v="5"/>
  </r>
  <r>
    <s v="op LOLA ET JULIA - AFFICHAGE PANNEAU PC "/>
    <d v="2024-04-03T00:00:00"/>
    <d v="1899-12-30T13:30:00"/>
    <d v="2024-04-03T00:00:00"/>
    <d v="1899-12-30T14:30:00"/>
    <x v="103"/>
    <x v="0"/>
    <x v="9"/>
    <x v="0"/>
    <x v="4"/>
    <x v="0"/>
  </r>
  <r>
    <m/>
    <d v="2024-04-03T00:00:00"/>
    <d v="1899-12-30T10:30:00"/>
    <d v="2024-04-03T00:00:00"/>
    <d v="1899-12-30T11:30:00"/>
    <x v="103"/>
    <x v="0"/>
    <x v="9"/>
    <x v="0"/>
    <x v="4"/>
    <x v="0"/>
  </r>
  <r>
    <m/>
    <d v="2024-04-03T00:00:00"/>
    <d v="1899-12-30T14:30:00"/>
    <d v="2024-04-03T00:00:00"/>
    <d v="1899-12-30T16:30:00"/>
    <x v="103"/>
    <x v="0"/>
    <x v="9"/>
    <x v="0"/>
    <x v="2"/>
    <x v="0"/>
  </r>
  <r>
    <m/>
    <d v="2024-04-04T00:00:00"/>
    <d v="1899-12-30T08:00:00"/>
    <d v="2024-04-04T00:00:00"/>
    <d v="1899-12-30T10:00:00"/>
    <x v="103"/>
    <x v="0"/>
    <x v="9"/>
    <x v="0"/>
    <x v="2"/>
    <x v="0"/>
  </r>
  <r>
    <m/>
    <d v="2024-04-05T00:00:00"/>
    <d v="1899-12-30T09:00:00"/>
    <d v="2024-04-05T00:00:00"/>
    <d v="1899-12-30T11:00:00"/>
    <x v="103"/>
    <x v="0"/>
    <x v="9"/>
    <x v="0"/>
    <x v="2"/>
    <x v="0"/>
  </r>
  <r>
    <m/>
    <d v="2024-04-16T00:00:00"/>
    <d v="1899-12-30T09:00:00"/>
    <d v="2024-04-16T00:00:00"/>
    <d v="1899-12-30T09:30:00"/>
    <x v="103"/>
    <x v="0"/>
    <x v="9"/>
    <x v="0"/>
    <x v="0"/>
    <x v="0"/>
  </r>
  <r>
    <m/>
    <d v="2024-04-18T00:00:00"/>
    <d v="1899-12-30T13:00:00"/>
    <d v="2024-04-18T00:00:00"/>
    <d v="1899-12-30T17:00:00"/>
    <x v="103"/>
    <x v="0"/>
    <x v="9"/>
    <x v="0"/>
    <x v="5"/>
    <x v="0"/>
  </r>
  <r>
    <m/>
    <d v="2024-04-18T00:00:00"/>
    <d v="1899-12-30T09:00:00"/>
    <d v="2024-04-18T00:00:00"/>
    <d v="1899-12-30T11:30:00"/>
    <x v="103"/>
    <x v="0"/>
    <x v="9"/>
    <x v="0"/>
    <x v="11"/>
    <x v="0"/>
  </r>
  <r>
    <m/>
    <d v="2024-04-19T00:00:00"/>
    <d v="1899-12-30T08:30:00"/>
    <d v="2024-04-19T00:00:00"/>
    <d v="1899-12-30T11:00:00"/>
    <x v="103"/>
    <x v="0"/>
    <x v="9"/>
    <x v="0"/>
    <x v="11"/>
    <x v="0"/>
  </r>
  <r>
    <m/>
    <d v="2024-04-23T00:00:00"/>
    <d v="1899-12-30T08:00:00"/>
    <d v="2024-04-23T00:00:00"/>
    <d v="1899-12-30T10:30:00"/>
    <x v="103"/>
    <x v="0"/>
    <x v="9"/>
    <x v="0"/>
    <x v="11"/>
    <x v="0"/>
  </r>
  <r>
    <m/>
    <d v="2024-04-29T00:00:00"/>
    <d v="1899-12-30T09:00:00"/>
    <d v="2024-04-29T00:00:00"/>
    <d v="1899-12-30T12:00:00"/>
    <x v="103"/>
    <x v="0"/>
    <x v="9"/>
    <x v="0"/>
    <x v="9"/>
    <x v="0"/>
  </r>
  <r>
    <s v="OP LOLA ET JULIA - PRESENTATION APD "/>
    <d v="2024-05-14T00:00:00"/>
    <d v="1899-12-30T14:00:00"/>
    <d v="2024-05-14T00:00:00"/>
    <d v="1899-12-30T17:00:00"/>
    <x v="103"/>
    <x v="0"/>
    <x v="9"/>
    <x v="0"/>
    <x v="9"/>
    <x v="1"/>
  </r>
  <r>
    <s v="courriers divers"/>
    <d v="2024-05-02T00:00:00"/>
    <d v="1899-12-30T08:00:00"/>
    <d v="2024-05-02T00:00:00"/>
    <d v="1899-12-30T10:30:00"/>
    <x v="103"/>
    <x v="0"/>
    <x v="9"/>
    <x v="0"/>
    <x v="11"/>
    <x v="1"/>
  </r>
  <r>
    <m/>
    <d v="2024-05-03T00:00:00"/>
    <d v="1899-12-30T08:30:00"/>
    <d v="2024-05-03T00:00:00"/>
    <d v="1899-12-30T11:00:00"/>
    <x v="103"/>
    <x v="0"/>
    <x v="9"/>
    <x v="0"/>
    <x v="11"/>
    <x v="1"/>
  </r>
  <r>
    <m/>
    <d v="2024-05-13T00:00:00"/>
    <d v="1899-12-30T11:00:00"/>
    <d v="2024-05-13T00:00:00"/>
    <d v="1899-12-30T12:00:00"/>
    <x v="103"/>
    <x v="0"/>
    <x v="9"/>
    <x v="0"/>
    <x v="4"/>
    <x v="1"/>
  </r>
  <r>
    <m/>
    <d v="2024-05-15T00:00:00"/>
    <d v="1899-12-30T08:30:00"/>
    <d v="2024-05-15T00:00:00"/>
    <d v="1899-12-30T12:00:00"/>
    <x v="103"/>
    <x v="0"/>
    <x v="9"/>
    <x v="0"/>
    <x v="13"/>
    <x v="1"/>
  </r>
  <r>
    <m/>
    <d v="2024-05-29T00:00:00"/>
    <d v="1899-12-30T08:30:00"/>
    <d v="2024-05-29T00:00:00"/>
    <d v="1899-12-30T12:00:00"/>
    <x v="103"/>
    <x v="0"/>
    <x v="9"/>
    <x v="0"/>
    <x v="13"/>
    <x v="1"/>
  </r>
  <r>
    <m/>
    <d v="2024-05-02T00:00:00"/>
    <d v="1899-12-30T10:30:00"/>
    <d v="2024-05-02T00:00:00"/>
    <d v="1899-12-30T12:00:00"/>
    <x v="103"/>
    <x v="0"/>
    <x v="9"/>
    <x v="0"/>
    <x v="1"/>
    <x v="1"/>
  </r>
  <r>
    <s v="relances diverses "/>
    <d v="2024-06-26T00:00:00"/>
    <d v="1899-12-30T13:00:00"/>
    <d v="2024-06-26T00:00:00"/>
    <d v="1899-12-30T15:30:00"/>
    <x v="103"/>
    <x v="0"/>
    <x v="9"/>
    <x v="0"/>
    <x v="11"/>
    <x v="3"/>
  </r>
  <r>
    <m/>
    <d v="2024-06-26T00:00:00"/>
    <d v="1899-12-30T11:00:00"/>
    <d v="2024-06-26T00:00:00"/>
    <d v="1899-12-30T12:00:00"/>
    <x v="103"/>
    <x v="0"/>
    <x v="9"/>
    <x v="0"/>
    <x v="4"/>
    <x v="3"/>
  </r>
  <r>
    <m/>
    <d v="2024-06-27T00:00:00"/>
    <d v="1899-12-30T16:00:00"/>
    <d v="2024-06-27T00:00:00"/>
    <d v="1899-12-30T17:00:00"/>
    <x v="103"/>
    <x v="0"/>
    <x v="9"/>
    <x v="0"/>
    <x v="4"/>
    <x v="3"/>
  </r>
  <r>
    <s v="op LOLA ET JULIA - AFFICHAGE PANNEAU PC "/>
    <d v="2024-04-03T00:00:00"/>
    <d v="1899-12-30T13:00:00"/>
    <d v="2024-04-03T00:00:00"/>
    <d v="1899-12-30T15:00:00"/>
    <x v="103"/>
    <x v="2"/>
    <x v="10"/>
    <x v="2"/>
    <x v="2"/>
    <x v="0"/>
  </r>
  <r>
    <s v="POINT OP"/>
    <d v="2024-07-16T00:00:00"/>
    <d v="1899-12-30T13:30:00"/>
    <d v="2024-07-16T00:00:00"/>
    <d v="1899-12-30T14:30:00"/>
    <x v="104"/>
    <x v="0"/>
    <x v="1"/>
    <x v="0"/>
    <x v="4"/>
    <x v="6"/>
  </r>
  <r>
    <s v="Rencontre DG / collaborateurs DDCP"/>
    <d v="2024-07-11T00:00:00"/>
    <d v="1899-12-30T14:00:00"/>
    <d v="2024-07-11T00:00:00"/>
    <d v="1899-12-30T15:00:00"/>
    <x v="104"/>
    <x v="0"/>
    <x v="1"/>
    <x v="0"/>
    <x v="4"/>
    <x v="6"/>
  </r>
  <r>
    <s v="VEFA MAZEAU / Bdgt"/>
    <d v="2024-04-05T00:00:00"/>
    <d v="1899-12-30T08:00:00"/>
    <d v="2024-04-05T00:00:00"/>
    <d v="1899-12-30T11:00:00"/>
    <x v="105"/>
    <x v="0"/>
    <x v="7"/>
    <x v="2"/>
    <x v="9"/>
    <x v="0"/>
  </r>
  <r>
    <s v="VEFA MAZEAU / Bdgt"/>
    <d v="2024-04-04T00:00:00"/>
    <d v="1899-12-30T08:00:00"/>
    <d v="2024-04-04T00:00:00"/>
    <d v="1899-12-30T09:00:00"/>
    <x v="105"/>
    <x v="0"/>
    <x v="7"/>
    <x v="2"/>
    <x v="4"/>
    <x v="0"/>
  </r>
  <r>
    <s v="VEFA MAZEAU / Bdgt"/>
    <d v="2024-04-08T00:00:00"/>
    <d v="1899-12-30T08:00:00"/>
    <d v="2024-04-08T00:00:00"/>
    <d v="1899-12-30T12:00:00"/>
    <x v="105"/>
    <x v="0"/>
    <x v="7"/>
    <x v="2"/>
    <x v="5"/>
    <x v="0"/>
  </r>
  <r>
    <s v="VEFA MAZEAU / Bdgt"/>
    <d v="2024-04-08T00:00:00"/>
    <d v="1899-12-30T15:30:00"/>
    <d v="2024-04-08T00:00:00"/>
    <d v="1899-12-30T17:00:00"/>
    <x v="105"/>
    <x v="0"/>
    <x v="7"/>
    <x v="2"/>
    <x v="1"/>
    <x v="0"/>
  </r>
  <r>
    <s v="VEFA MAZEAU ROUSSEL"/>
    <d v="2024-04-29T00:00:00"/>
    <d v="1899-12-30T14:00:00"/>
    <d v="2024-04-29T00:00:00"/>
    <d v="1899-12-30T16:00:00"/>
    <x v="105"/>
    <x v="0"/>
    <x v="7"/>
    <x v="2"/>
    <x v="2"/>
    <x v="0"/>
  </r>
  <r>
    <s v="VEFA MAZEAU ROUSSEL"/>
    <d v="2024-06-04T00:00:00"/>
    <d v="1899-12-30T09:30:00"/>
    <d v="2024-06-04T00:00:00"/>
    <d v="1899-12-30T12:00:00"/>
    <x v="105"/>
    <x v="0"/>
    <x v="7"/>
    <x v="2"/>
    <x v="11"/>
    <x v="3"/>
  </r>
  <r>
    <s v="VEFA MAZEAU ROUSSEL"/>
    <d v="2024-06-04T00:00:00"/>
    <d v="1899-12-30T13:00:00"/>
    <d v="2024-06-04T00:00:00"/>
    <d v="1899-12-30T15:00:00"/>
    <x v="105"/>
    <x v="0"/>
    <x v="7"/>
    <x v="2"/>
    <x v="2"/>
    <x v="3"/>
  </r>
  <r>
    <s v="VEFA MAZEAU ROUSSEL"/>
    <d v="2024-06-10T00:00:00"/>
    <d v="1899-12-30T13:00:00"/>
    <d v="2024-06-10T00:00:00"/>
    <d v="1899-12-30T17:00:00"/>
    <x v="105"/>
    <x v="0"/>
    <x v="7"/>
    <x v="2"/>
    <x v="5"/>
    <x v="3"/>
  </r>
  <r>
    <s v="VEFA MAZEAU ROUSSEL / Prix d'acquisition"/>
    <d v="2024-06-11T00:00:00"/>
    <d v="1899-12-30T08:00:00"/>
    <d v="2024-06-11T00:00:00"/>
    <d v="1899-12-30T09:00:00"/>
    <x v="105"/>
    <x v="0"/>
    <x v="7"/>
    <x v="2"/>
    <x v="4"/>
    <x v="3"/>
  </r>
  <r>
    <s v="VEFA MAZEAU ROUSSEL"/>
    <d v="2024-06-11T00:00:00"/>
    <d v="1899-12-30T09:00:00"/>
    <d v="2024-06-11T00:00:00"/>
    <d v="1899-12-30T12:00:00"/>
    <x v="105"/>
    <x v="0"/>
    <x v="7"/>
    <x v="2"/>
    <x v="9"/>
    <x v="3"/>
  </r>
  <r>
    <s v="MAZEAU ROUSSEL : Validation prix d'acquisition "/>
    <d v="2024-06-17T00:00:00"/>
    <d v="1899-12-30T16:00:00"/>
    <d v="2024-06-17T00:00:00"/>
    <d v="1899-12-30T17:00:00"/>
    <x v="105"/>
    <x v="0"/>
    <x v="7"/>
    <x v="2"/>
    <x v="4"/>
    <x v="3"/>
  </r>
  <r>
    <s v="VEFA MAZEAU ROUSSEL"/>
    <d v="2024-06-17T00:00:00"/>
    <d v="1899-12-30T14:00:00"/>
    <d v="2024-06-17T00:00:00"/>
    <d v="1899-12-30T16:00:00"/>
    <x v="105"/>
    <x v="0"/>
    <x v="7"/>
    <x v="2"/>
    <x v="2"/>
    <x v="3"/>
  </r>
  <r>
    <s v="VEFA MAZEAU ROUSSEL"/>
    <d v="2024-06-18T00:00:00"/>
    <d v="1899-12-30T08:00:00"/>
    <d v="2024-06-18T00:00:00"/>
    <d v="1899-12-30T08:30:00"/>
    <x v="105"/>
    <x v="0"/>
    <x v="7"/>
    <x v="2"/>
    <x v="0"/>
    <x v="3"/>
  </r>
  <r>
    <s v="VEFA MAZEAU ROUSSEL"/>
    <d v="2024-06-18T00:00:00"/>
    <d v="1899-12-30T13:00:00"/>
    <d v="2024-06-18T00:00:00"/>
    <d v="1899-12-30T14:30:00"/>
    <x v="105"/>
    <x v="0"/>
    <x v="7"/>
    <x v="2"/>
    <x v="1"/>
    <x v="3"/>
  </r>
  <r>
    <s v="VEFA MAZEAU ROUSSEL"/>
    <d v="2024-06-19T00:00:00"/>
    <d v="1899-12-30T14:30:00"/>
    <d v="2024-06-19T00:00:00"/>
    <d v="1899-12-30T15:30:00"/>
    <x v="105"/>
    <x v="0"/>
    <x v="7"/>
    <x v="2"/>
    <x v="4"/>
    <x v="3"/>
  </r>
  <r>
    <s v="VEFA MAZEAU ROUSSEL"/>
    <d v="2024-09-10T00:00:00"/>
    <d v="1899-12-30T11:30:00"/>
    <d v="2024-09-10T00:00:00"/>
    <d v="1899-12-30T12:00:00"/>
    <x v="105"/>
    <x v="0"/>
    <x v="7"/>
    <x v="2"/>
    <x v="0"/>
    <x v="8"/>
  </r>
  <r>
    <s v="VEFA MAZEAU ROUSSEL"/>
    <d v="2024-09-10T00:00:00"/>
    <d v="1899-12-30T13:00:00"/>
    <d v="2024-09-10T00:00:00"/>
    <d v="1899-12-30T13:30:00"/>
    <x v="105"/>
    <x v="0"/>
    <x v="7"/>
    <x v="2"/>
    <x v="0"/>
    <x v="8"/>
  </r>
  <r>
    <m/>
    <d v="2024-06-25T00:00:00"/>
    <d v="1899-12-30T08:00:00"/>
    <d v="2024-06-25T00:00:00"/>
    <d v="1899-12-30T10:00:00"/>
    <x v="106"/>
    <x v="0"/>
    <x v="5"/>
    <x v="2"/>
    <x v="2"/>
    <x v="3"/>
  </r>
  <r>
    <m/>
    <d v="2024-06-25T00:00:00"/>
    <d v="1899-12-30T10:00:00"/>
    <d v="2024-06-25T00:00:00"/>
    <d v="1899-12-30T12:00:00"/>
    <x v="106"/>
    <x v="0"/>
    <x v="5"/>
    <x v="2"/>
    <x v="2"/>
    <x v="3"/>
  </r>
  <r>
    <s v="Op&quot;MORINGA&quot; : ouverture des plis"/>
    <d v="2024-07-01T00:00:00"/>
    <d v="1899-12-30T10:00:00"/>
    <d v="2024-07-01T00:00:00"/>
    <d v="1899-12-30T11:00:00"/>
    <x v="106"/>
    <x v="0"/>
    <x v="0"/>
    <x v="0"/>
    <x v="4"/>
    <x v="6"/>
  </r>
  <r>
    <s v="MORINGA : fin délai relevé topographique "/>
    <d v="2024-07-01T00:00:00"/>
    <d v="1899-12-30T13:00:00"/>
    <d v="2024-07-01T00:00:00"/>
    <d v="1899-12-30T17:00:00"/>
    <x v="106"/>
    <x v="0"/>
    <x v="0"/>
    <x v="0"/>
    <x v="5"/>
    <x v="6"/>
  </r>
  <r>
    <s v="MORINGA"/>
    <d v="2024-07-01T00:00:00"/>
    <d v="1899-12-30T10:00:00"/>
    <d v="2024-07-01T00:00:00"/>
    <d v="1899-12-30T11:00:00"/>
    <x v="106"/>
    <x v="0"/>
    <x v="0"/>
    <x v="0"/>
    <x v="4"/>
    <x v="6"/>
  </r>
  <r>
    <s v="MORINGA"/>
    <d v="2024-07-01T00:00:00"/>
    <d v="1899-12-30T14:30:00"/>
    <d v="2024-07-01T00:00:00"/>
    <d v="1899-12-30T16:00:00"/>
    <x v="106"/>
    <x v="0"/>
    <x v="0"/>
    <x v="0"/>
    <x v="1"/>
    <x v="6"/>
  </r>
  <r>
    <s v="MORINGA"/>
    <d v="2024-07-03T00:00:00"/>
    <d v="1899-12-30T13:30:00"/>
    <d v="2024-07-03T00:00:00"/>
    <d v="1899-12-30T14:00:00"/>
    <x v="106"/>
    <x v="0"/>
    <x v="0"/>
    <x v="0"/>
    <x v="0"/>
    <x v="6"/>
  </r>
  <r>
    <s v="MORINGA"/>
    <d v="2024-07-04T00:00:00"/>
    <d v="1899-12-30T10:00:00"/>
    <d v="2024-07-04T00:00:00"/>
    <d v="1899-12-30T11:00:00"/>
    <x v="106"/>
    <x v="0"/>
    <x v="0"/>
    <x v="0"/>
    <x v="4"/>
    <x v="6"/>
  </r>
  <r>
    <s v="MORINGA"/>
    <d v="2024-07-04T00:00:00"/>
    <d v="1899-12-30T15:30:00"/>
    <d v="2024-07-04T00:00:00"/>
    <d v="1899-12-30T16:30:00"/>
    <x v="106"/>
    <x v="0"/>
    <x v="0"/>
    <x v="0"/>
    <x v="4"/>
    <x v="6"/>
  </r>
  <r>
    <s v="MORINGA"/>
    <d v="2024-07-05T00:00:00"/>
    <d v="1899-12-30T09:00:00"/>
    <d v="2024-07-05T00:00:00"/>
    <d v="1899-12-30T09:30:00"/>
    <x v="106"/>
    <x v="0"/>
    <x v="0"/>
    <x v="0"/>
    <x v="0"/>
    <x v="6"/>
  </r>
  <r>
    <s v="MORINGA"/>
    <d v="2024-07-31T00:00:00"/>
    <d v="1899-12-30T08:00:00"/>
    <d v="2024-07-31T00:00:00"/>
    <d v="1899-12-30T08:30:00"/>
    <x v="106"/>
    <x v="0"/>
    <x v="0"/>
    <x v="0"/>
    <x v="0"/>
    <x v="6"/>
  </r>
  <r>
    <s v="MORINGA"/>
    <d v="2024-07-29T00:00:00"/>
    <d v="1899-12-30T10:00:00"/>
    <d v="2024-07-29T00:00:00"/>
    <d v="1899-12-30T10:30:00"/>
    <x v="106"/>
    <x v="0"/>
    <x v="0"/>
    <x v="0"/>
    <x v="0"/>
    <x v="6"/>
  </r>
  <r>
    <s v="MORINGA"/>
    <d v="2024-07-15T00:00:00"/>
    <d v="1899-12-30T13:30:00"/>
    <d v="2024-07-15T00:00:00"/>
    <d v="1899-12-30T14:30:00"/>
    <x v="106"/>
    <x v="0"/>
    <x v="0"/>
    <x v="0"/>
    <x v="4"/>
    <x v="6"/>
  </r>
  <r>
    <s v="MORINGA"/>
    <d v="2024-07-16T00:00:00"/>
    <d v="1899-12-30T10:00:00"/>
    <d v="2024-07-16T00:00:00"/>
    <d v="1899-12-30T10:30:00"/>
    <x v="106"/>
    <x v="0"/>
    <x v="0"/>
    <x v="0"/>
    <x v="0"/>
    <x v="6"/>
  </r>
  <r>
    <s v="MORINGA"/>
    <d v="2024-07-17T00:00:00"/>
    <d v="1899-12-30T10:30:00"/>
    <d v="2024-07-17T00:00:00"/>
    <d v="1899-12-30T11:30:00"/>
    <x v="106"/>
    <x v="0"/>
    <x v="0"/>
    <x v="0"/>
    <x v="4"/>
    <x v="6"/>
  </r>
  <r>
    <s v="MORINGA"/>
    <d v="2024-07-17T00:00:00"/>
    <d v="1899-12-30T14:30:00"/>
    <d v="2024-07-17T00:00:00"/>
    <d v="1899-12-30T15:30:00"/>
    <x v="106"/>
    <x v="0"/>
    <x v="0"/>
    <x v="0"/>
    <x v="4"/>
    <x v="6"/>
  </r>
  <r>
    <s v="MORINGA"/>
    <d v="2024-07-19T00:00:00"/>
    <d v="1899-12-30T09:30:00"/>
    <d v="2024-07-19T00:00:00"/>
    <d v="1899-12-30T11:00:00"/>
    <x v="106"/>
    <x v="0"/>
    <x v="0"/>
    <x v="0"/>
    <x v="1"/>
    <x v="6"/>
  </r>
  <r>
    <s v="MORINGA"/>
    <d v="2024-07-12T00:00:00"/>
    <d v="1899-12-30T10:00:00"/>
    <d v="2024-07-12T00:00:00"/>
    <d v="1899-12-30T10:30:00"/>
    <x v="106"/>
    <x v="0"/>
    <x v="0"/>
    <x v="0"/>
    <x v="0"/>
    <x v="6"/>
  </r>
  <r>
    <s v="MORINGA"/>
    <d v="2024-07-22T00:00:00"/>
    <d v="1899-12-30T09:30:00"/>
    <d v="2024-07-22T00:00:00"/>
    <d v="1899-12-30T11:00:00"/>
    <x v="106"/>
    <x v="0"/>
    <x v="0"/>
    <x v="0"/>
    <x v="1"/>
    <x v="6"/>
  </r>
  <r>
    <s v="MORINGA"/>
    <d v="2024-07-22T00:00:00"/>
    <d v="1899-12-30T14:00:00"/>
    <d v="2024-07-22T00:00:00"/>
    <d v="1899-12-30T14:30:00"/>
    <x v="106"/>
    <x v="0"/>
    <x v="0"/>
    <x v="0"/>
    <x v="0"/>
    <x v="6"/>
  </r>
  <r>
    <s v="MORINGA"/>
    <d v="2024-07-23T00:00:00"/>
    <d v="1899-12-30T13:00:00"/>
    <d v="2024-07-23T00:00:00"/>
    <d v="1899-12-30T14:00:00"/>
    <x v="106"/>
    <x v="0"/>
    <x v="0"/>
    <x v="0"/>
    <x v="4"/>
    <x v="6"/>
  </r>
  <r>
    <s v="MORINGA"/>
    <d v="2024-07-24T00:00:00"/>
    <d v="1899-12-30T14:30:00"/>
    <d v="2024-07-24T00:00:00"/>
    <d v="1899-12-30T15:00:00"/>
    <x v="106"/>
    <x v="0"/>
    <x v="0"/>
    <x v="0"/>
    <x v="0"/>
    <x v="6"/>
  </r>
  <r>
    <s v="MORINGA"/>
    <d v="2024-07-25T00:00:00"/>
    <d v="1899-12-30T10:00:00"/>
    <d v="2024-07-25T00:00:00"/>
    <d v="1899-12-30T11:30:00"/>
    <x v="106"/>
    <x v="0"/>
    <x v="0"/>
    <x v="0"/>
    <x v="1"/>
    <x v="6"/>
  </r>
  <r>
    <s v="MORINGA"/>
    <d v="2024-07-18T00:00:00"/>
    <d v="1899-12-30T09:00:00"/>
    <d v="2024-07-18T00:00:00"/>
    <d v="1899-12-30T10:00:00"/>
    <x v="106"/>
    <x v="0"/>
    <x v="0"/>
    <x v="0"/>
    <x v="4"/>
    <x v="6"/>
  </r>
  <r>
    <s v="MORINGA"/>
    <d v="2024-07-18T00:00:00"/>
    <d v="1899-12-30T15:00:00"/>
    <d v="2024-07-18T00:00:00"/>
    <d v="1899-12-30T16:30:00"/>
    <x v="106"/>
    <x v="0"/>
    <x v="0"/>
    <x v="0"/>
    <x v="1"/>
    <x v="6"/>
  </r>
  <r>
    <s v="MORINGA"/>
    <d v="2024-07-10T00:00:00"/>
    <d v="1899-12-30T13:30:00"/>
    <d v="2024-07-10T00:00:00"/>
    <d v="1899-12-30T14:30:00"/>
    <x v="106"/>
    <x v="0"/>
    <x v="0"/>
    <x v="0"/>
    <x v="4"/>
    <x v="6"/>
  </r>
  <r>
    <s v="MORINGA"/>
    <d v="2024-06-28T00:00:00"/>
    <d v="1899-12-30T08:00:00"/>
    <d v="2024-06-28T00:00:00"/>
    <d v="1899-12-30T09:30:00"/>
    <x v="106"/>
    <x v="0"/>
    <x v="0"/>
    <x v="0"/>
    <x v="1"/>
    <x v="3"/>
  </r>
  <r>
    <s v="MORINGA"/>
    <d v="2024-08-05T00:00:00"/>
    <d v="1899-12-30T14:30:00"/>
    <d v="2024-08-05T00:00:00"/>
    <d v="1899-12-30T15:30:00"/>
    <x v="106"/>
    <x v="0"/>
    <x v="0"/>
    <x v="0"/>
    <x v="4"/>
    <x v="7"/>
  </r>
  <r>
    <s v="MORINGA"/>
    <d v="2024-08-06T00:00:00"/>
    <d v="1899-12-30T10:00:00"/>
    <d v="2024-08-06T00:00:00"/>
    <d v="1899-12-30T11:00:00"/>
    <x v="106"/>
    <x v="0"/>
    <x v="0"/>
    <x v="0"/>
    <x v="4"/>
    <x v="7"/>
  </r>
  <r>
    <s v="MORINGA"/>
    <d v="2024-08-06T00:00:00"/>
    <d v="1899-12-30T14:30:00"/>
    <d v="2024-08-06T00:00:00"/>
    <d v="1899-12-30T15:30:00"/>
    <x v="106"/>
    <x v="0"/>
    <x v="0"/>
    <x v="0"/>
    <x v="4"/>
    <x v="7"/>
  </r>
  <r>
    <s v="MORINGA"/>
    <d v="2024-08-08T00:00:00"/>
    <d v="1899-12-30T14:00:00"/>
    <d v="2024-08-08T00:00:00"/>
    <d v="1899-12-30T14:30:00"/>
    <x v="106"/>
    <x v="0"/>
    <x v="0"/>
    <x v="0"/>
    <x v="0"/>
    <x v="7"/>
  </r>
  <r>
    <s v="MORINGA"/>
    <d v="2024-08-13T00:00:00"/>
    <d v="1899-12-30T14:00:00"/>
    <d v="2024-08-13T00:00:00"/>
    <d v="1899-12-30T15:00:00"/>
    <x v="106"/>
    <x v="0"/>
    <x v="0"/>
    <x v="0"/>
    <x v="4"/>
    <x v="7"/>
  </r>
  <r>
    <s v="MORINGA"/>
    <d v="2024-08-20T00:00:00"/>
    <d v="1899-12-30T09:30:00"/>
    <d v="2024-08-20T00:00:00"/>
    <d v="1899-12-30T10:30:00"/>
    <x v="106"/>
    <x v="0"/>
    <x v="0"/>
    <x v="0"/>
    <x v="4"/>
    <x v="7"/>
  </r>
  <r>
    <s v="MORINGA"/>
    <d v="2024-08-21T00:00:00"/>
    <d v="1899-12-30T10:00:00"/>
    <d v="2024-08-21T00:00:00"/>
    <d v="1899-12-30T10:30:00"/>
    <x v="106"/>
    <x v="0"/>
    <x v="0"/>
    <x v="0"/>
    <x v="0"/>
    <x v="7"/>
  </r>
  <r>
    <s v="MORINGA"/>
    <d v="2024-08-21T00:00:00"/>
    <d v="1899-12-30T16:00:00"/>
    <d v="2024-08-21T00:00:00"/>
    <d v="1899-12-30T16:30:00"/>
    <x v="106"/>
    <x v="0"/>
    <x v="0"/>
    <x v="0"/>
    <x v="0"/>
    <x v="7"/>
  </r>
  <r>
    <s v="MORINGA"/>
    <d v="2024-08-27T00:00:00"/>
    <d v="1899-12-30T14:00:00"/>
    <d v="2024-08-27T00:00:00"/>
    <d v="1899-12-30T15:00:00"/>
    <x v="106"/>
    <x v="0"/>
    <x v="0"/>
    <x v="0"/>
    <x v="4"/>
    <x v="7"/>
  </r>
  <r>
    <s v="MORINGA"/>
    <d v="2024-08-30T00:00:00"/>
    <d v="1899-12-30T08:00:00"/>
    <d v="2024-08-30T00:00:00"/>
    <d v="1899-12-30T09:00:00"/>
    <x v="106"/>
    <x v="0"/>
    <x v="0"/>
    <x v="0"/>
    <x v="4"/>
    <x v="7"/>
  </r>
  <r>
    <s v="MORINGA"/>
    <d v="2024-08-26T00:00:00"/>
    <d v="1899-12-30T13:30:00"/>
    <d v="2024-08-26T00:00:00"/>
    <d v="1899-12-30T14:00:00"/>
    <x v="106"/>
    <x v="0"/>
    <x v="0"/>
    <x v="0"/>
    <x v="0"/>
    <x v="7"/>
  </r>
  <r>
    <s v="MORINGA : fin délai relevé topographique "/>
    <d v="2024-07-01T00:00:00"/>
    <d v="1899-12-30T13:00:00"/>
    <d v="2024-07-01T00:00:00"/>
    <d v="1899-12-30T17:00:00"/>
    <x v="106"/>
    <x v="0"/>
    <x v="5"/>
    <x v="2"/>
    <x v="5"/>
    <x v="6"/>
  </r>
  <r>
    <m/>
    <d v="2024-07-01T00:00:00"/>
    <d v="1899-12-30T08:00:00"/>
    <d v="2024-07-01T00:00:00"/>
    <d v="1899-12-30T10:00:00"/>
    <x v="106"/>
    <x v="0"/>
    <x v="5"/>
    <x v="2"/>
    <x v="2"/>
    <x v="6"/>
  </r>
  <r>
    <s v="Op&quot;MORINGA&quot; : ouverture des plis"/>
    <d v="2024-07-01T00:00:00"/>
    <d v="1899-12-30T10:00:00"/>
    <d v="2024-07-01T00:00:00"/>
    <d v="1899-12-30T11:00:00"/>
    <x v="106"/>
    <x v="0"/>
    <x v="5"/>
    <x v="2"/>
    <x v="4"/>
    <x v="6"/>
  </r>
  <r>
    <m/>
    <d v="2024-07-03T00:00:00"/>
    <d v="1899-12-30T08:00:00"/>
    <d v="2024-07-03T00:00:00"/>
    <d v="1899-12-30T12:00:00"/>
    <x v="106"/>
    <x v="0"/>
    <x v="5"/>
    <x v="2"/>
    <x v="5"/>
    <x v="6"/>
  </r>
  <r>
    <m/>
    <d v="2024-07-03T00:00:00"/>
    <d v="1899-12-30T13:00:00"/>
    <d v="2024-07-03T00:00:00"/>
    <d v="1899-12-30T17:00:00"/>
    <x v="106"/>
    <x v="0"/>
    <x v="5"/>
    <x v="2"/>
    <x v="5"/>
    <x v="6"/>
  </r>
  <r>
    <m/>
    <d v="2024-07-08T00:00:00"/>
    <d v="1899-12-30T08:00:00"/>
    <d v="2024-07-08T00:00:00"/>
    <d v="1899-12-30T09:00:00"/>
    <x v="106"/>
    <x v="0"/>
    <x v="5"/>
    <x v="2"/>
    <x v="4"/>
    <x v="6"/>
  </r>
  <r>
    <m/>
    <d v="2024-07-09T00:00:00"/>
    <d v="1899-12-30T13:00:00"/>
    <d v="2024-07-09T00:00:00"/>
    <d v="1899-12-30T14:30:00"/>
    <x v="106"/>
    <x v="0"/>
    <x v="5"/>
    <x v="2"/>
    <x v="1"/>
    <x v="6"/>
  </r>
  <r>
    <m/>
    <d v="2024-07-23T00:00:00"/>
    <d v="1899-12-30T13:00:00"/>
    <d v="2024-07-23T00:00:00"/>
    <d v="1899-12-30T14:30:00"/>
    <x v="106"/>
    <x v="0"/>
    <x v="5"/>
    <x v="2"/>
    <x v="1"/>
    <x v="6"/>
  </r>
  <r>
    <m/>
    <d v="2024-07-18T00:00:00"/>
    <d v="1899-12-30T13:00:00"/>
    <d v="2024-07-18T00:00:00"/>
    <d v="1899-12-30T17:00:00"/>
    <x v="106"/>
    <x v="0"/>
    <x v="5"/>
    <x v="2"/>
    <x v="5"/>
    <x v="6"/>
  </r>
  <r>
    <m/>
    <d v="2024-07-31T00:00:00"/>
    <d v="1899-12-30T08:00:00"/>
    <d v="2024-07-31T00:00:00"/>
    <d v="1899-12-30T12:00:00"/>
    <x v="106"/>
    <x v="0"/>
    <x v="5"/>
    <x v="2"/>
    <x v="5"/>
    <x v="6"/>
  </r>
  <r>
    <s v="Op &quot;MORINGA&quot; : réunion de lancement des études"/>
    <d v="2024-08-14T00:00:00"/>
    <d v="1899-12-30T14:00:00"/>
    <d v="2024-08-14T00:00:00"/>
    <d v="1899-12-30T17:00:00"/>
    <x v="106"/>
    <x v="0"/>
    <x v="5"/>
    <x v="2"/>
    <x v="9"/>
    <x v="7"/>
  </r>
  <r>
    <s v="Op &quot;MORINGA&quot; : présentation esquisses"/>
    <d v="2024-08-27T00:00:00"/>
    <d v="1899-12-30T13:00:00"/>
    <d v="2024-08-27T00:00:00"/>
    <d v="1899-12-30T17:00:00"/>
    <x v="106"/>
    <x v="0"/>
    <x v="5"/>
    <x v="2"/>
    <x v="5"/>
    <x v="7"/>
  </r>
  <r>
    <m/>
    <d v="2024-08-26T00:00:00"/>
    <d v="1899-12-30T13:00:00"/>
    <d v="2024-08-26T00:00:00"/>
    <d v="1899-12-30T17:00:00"/>
    <x v="106"/>
    <x v="0"/>
    <x v="5"/>
    <x v="2"/>
    <x v="5"/>
    <x v="7"/>
  </r>
  <r>
    <s v="OP CANNELLE"/>
    <d v="2024-06-10T00:00:00"/>
    <d v="1899-12-30T09:00:00"/>
    <d v="2024-06-10T00:00:00"/>
    <d v="1899-12-30T10:00:00"/>
    <x v="107"/>
    <x v="0"/>
    <x v="7"/>
    <x v="2"/>
    <x v="4"/>
    <x v="3"/>
  </r>
  <r>
    <s v="OP CANNELLE / CT CSPS consult"/>
    <d v="2024-06-12T00:00:00"/>
    <d v="1899-12-30T08:00:00"/>
    <d v="2024-06-12T00:00:00"/>
    <d v="1899-12-30T12:00:00"/>
    <x v="107"/>
    <x v="0"/>
    <x v="7"/>
    <x v="2"/>
    <x v="5"/>
    <x v="3"/>
  </r>
  <r>
    <s v="OP CANNELLE / CT CSPS consult"/>
    <d v="2024-06-12T00:00:00"/>
    <d v="1899-12-30T13:00:00"/>
    <d v="2024-06-12T00:00:00"/>
    <d v="1899-12-30T14:00:00"/>
    <x v="107"/>
    <x v="0"/>
    <x v="7"/>
    <x v="2"/>
    <x v="4"/>
    <x v="3"/>
  </r>
  <r>
    <s v="OP CANNELLE / Validation ESQ"/>
    <d v="2024-06-13T00:00:00"/>
    <d v="1899-12-30T16:00:00"/>
    <d v="2024-06-13T00:00:00"/>
    <d v="1899-12-30T17:00:00"/>
    <x v="107"/>
    <x v="0"/>
    <x v="7"/>
    <x v="2"/>
    <x v="4"/>
    <x v="3"/>
  </r>
  <r>
    <s v="OP CANNELLE - ETUDE APS "/>
    <d v="2024-09-10T00:00:00"/>
    <d v="1899-12-30T15:00:00"/>
    <d v="2024-09-10T00:00:00"/>
    <d v="1899-12-30T17:00:00"/>
    <x v="107"/>
    <x v="0"/>
    <x v="7"/>
    <x v="2"/>
    <x v="2"/>
    <x v="8"/>
  </r>
  <r>
    <s v="OP CANNELLE / Analyse APS"/>
    <d v="2024-09-03T00:00:00"/>
    <d v="1899-12-30T15:00:00"/>
    <d v="2024-09-03T00:00:00"/>
    <d v="1899-12-30T16:30:00"/>
    <x v="107"/>
    <x v="0"/>
    <x v="7"/>
    <x v="2"/>
    <x v="1"/>
    <x v="8"/>
  </r>
  <r>
    <s v="OP CANNELLE / Analyse APS"/>
    <d v="2024-09-03T00:00:00"/>
    <d v="1899-12-30T13:00:00"/>
    <d v="2024-09-03T00:00:00"/>
    <d v="1899-12-30T14:00:00"/>
    <x v="107"/>
    <x v="0"/>
    <x v="7"/>
    <x v="2"/>
    <x v="4"/>
    <x v="8"/>
  </r>
  <r>
    <s v="OP CANNELLE / Analyse APS"/>
    <d v="2024-09-04T00:00:00"/>
    <d v="1899-12-30T08:00:00"/>
    <d v="2024-09-04T00:00:00"/>
    <d v="1899-12-30T12:00:00"/>
    <x v="107"/>
    <x v="0"/>
    <x v="7"/>
    <x v="2"/>
    <x v="5"/>
    <x v="8"/>
  </r>
  <r>
    <s v="OP CANNELLE / Analyse APS"/>
    <d v="2024-09-04T00:00:00"/>
    <d v="1899-12-30T13:00:00"/>
    <d v="2024-09-04T00:00:00"/>
    <d v="1899-12-30T15:00:00"/>
    <x v="107"/>
    <x v="0"/>
    <x v="7"/>
    <x v="2"/>
    <x v="2"/>
    <x v="8"/>
  </r>
  <r>
    <s v="OP CANNELLE / Analyse APS"/>
    <d v="2024-09-05T00:00:00"/>
    <d v="1899-12-30T08:00:00"/>
    <d v="2024-09-05T00:00:00"/>
    <d v="1899-12-30T10:00:00"/>
    <x v="107"/>
    <x v="0"/>
    <x v="7"/>
    <x v="2"/>
    <x v="2"/>
    <x v="8"/>
  </r>
  <r>
    <s v="OP CANNELLE / Analyse APS"/>
    <d v="2024-09-05T00:00:00"/>
    <d v="1899-12-30T13:00:00"/>
    <d v="2024-09-05T00:00:00"/>
    <d v="1899-12-30T15:00:00"/>
    <x v="107"/>
    <x v="0"/>
    <x v="7"/>
    <x v="2"/>
    <x v="2"/>
    <x v="8"/>
  </r>
  <r>
    <s v="OP CANNELLE / Analyse APS"/>
    <d v="2024-09-05T00:00:00"/>
    <d v="1899-12-30T11:30:00"/>
    <d v="2024-09-05T00:00:00"/>
    <d v="1899-12-30T12:00:00"/>
    <x v="107"/>
    <x v="0"/>
    <x v="7"/>
    <x v="2"/>
    <x v="0"/>
    <x v="8"/>
  </r>
  <r>
    <s v="OP CANNELLE"/>
    <d v="2024-09-06T00:00:00"/>
    <d v="1899-12-30T08:00:00"/>
    <d v="2024-09-06T00:00:00"/>
    <d v="1899-12-30T10:00:00"/>
    <x v="107"/>
    <x v="0"/>
    <x v="7"/>
    <x v="2"/>
    <x v="2"/>
    <x v="8"/>
  </r>
  <r>
    <s v="op CANNELLE - Numérotation des logements"/>
    <d v="2024-09-16T00:00:00"/>
    <d v="1899-12-30T13:30:00"/>
    <d v="2024-09-16T00:00:00"/>
    <d v="1899-12-30T14:30:00"/>
    <x v="107"/>
    <x v="0"/>
    <x v="7"/>
    <x v="2"/>
    <x v="4"/>
    <x v="8"/>
  </r>
  <r>
    <s v="OP CANNELLE"/>
    <d v="2024-09-09T00:00:00"/>
    <d v="1899-12-30T13:00:00"/>
    <d v="2024-09-09T00:00:00"/>
    <d v="1899-12-30T15:00:00"/>
    <x v="107"/>
    <x v="0"/>
    <x v="7"/>
    <x v="2"/>
    <x v="2"/>
    <x v="8"/>
  </r>
  <r>
    <s v="OP CANNELLE / DEAL"/>
    <d v="2024-09-12T00:00:00"/>
    <d v="1899-12-30T08:00:00"/>
    <d v="2024-09-12T00:00:00"/>
    <d v="1899-12-30T08:30:00"/>
    <x v="107"/>
    <x v="0"/>
    <x v="7"/>
    <x v="2"/>
    <x v="0"/>
    <x v="8"/>
  </r>
  <r>
    <s v="OP CANNELLE / CA"/>
    <d v="2024-09-17T00:00:00"/>
    <d v="1899-12-30T15:00:00"/>
    <d v="2024-09-17T00:00:00"/>
    <d v="1899-12-30T16:30:00"/>
    <x v="107"/>
    <x v="0"/>
    <x v="7"/>
    <x v="2"/>
    <x v="1"/>
    <x v="8"/>
  </r>
  <r>
    <s v="OP CANNELLE"/>
    <d v="2024-09-24T00:00:00"/>
    <d v="1899-12-30T08:00:00"/>
    <d v="2024-09-24T00:00:00"/>
    <d v="1899-12-30T08:15:00"/>
    <x v="107"/>
    <x v="0"/>
    <x v="7"/>
    <x v="2"/>
    <x v="6"/>
    <x v="8"/>
  </r>
  <r>
    <s v="OP CANNELLE / PC"/>
    <d v="2024-09-26T00:00:00"/>
    <d v="1899-12-30T10:00:00"/>
    <d v="2024-09-26T00:00:00"/>
    <d v="1899-12-30T12:00:00"/>
    <x v="107"/>
    <x v="0"/>
    <x v="7"/>
    <x v="2"/>
    <x v="2"/>
    <x v="8"/>
  </r>
  <r>
    <s v="OP CROIX BIGAT"/>
    <d v="2024-01-04T00:00:00"/>
    <d v="1899-12-30T13:00:00"/>
    <d v="2024-01-04T00:00:00"/>
    <d v="1899-12-30T17:00:00"/>
    <x v="108"/>
    <x v="0"/>
    <x v="7"/>
    <x v="2"/>
    <x v="5"/>
    <x v="2"/>
  </r>
  <r>
    <s v="OP CROIX BIGAT"/>
    <d v="2024-01-05T00:00:00"/>
    <d v="1899-12-30T08:00:00"/>
    <d v="2024-01-05T00:00:00"/>
    <d v="1899-12-30T11:00:00"/>
    <x v="108"/>
    <x v="0"/>
    <x v="7"/>
    <x v="2"/>
    <x v="9"/>
    <x v="2"/>
  </r>
  <r>
    <s v="OP CROIX BIGAT"/>
    <d v="2024-01-08T00:00:00"/>
    <d v="1899-12-30T08:00:00"/>
    <d v="2024-01-08T00:00:00"/>
    <d v="1899-12-30T09:00:00"/>
    <x v="108"/>
    <x v="0"/>
    <x v="7"/>
    <x v="2"/>
    <x v="4"/>
    <x v="2"/>
  </r>
  <r>
    <s v="OP CROIX BIGAT / Point TQU"/>
    <d v="2024-01-09T00:00:00"/>
    <d v="1899-12-30T13:00:00"/>
    <d v="2024-01-09T00:00:00"/>
    <d v="1899-12-30T15:00:00"/>
    <x v="108"/>
    <x v="0"/>
    <x v="7"/>
    <x v="2"/>
    <x v="2"/>
    <x v="2"/>
  </r>
  <r>
    <s v="OP LES LATANIERS / Budget + demande fi CIVIS"/>
    <d v="2024-01-08T00:00:00"/>
    <d v="1899-12-30T09:00:00"/>
    <d v="2024-01-08T00:00:00"/>
    <d v="1899-12-30T11:00:00"/>
    <x v="109"/>
    <x v="0"/>
    <x v="7"/>
    <x v="2"/>
    <x v="2"/>
    <x v="2"/>
  </r>
  <r>
    <s v="OP LES LATANIERS"/>
    <d v="2024-01-10T00:00:00"/>
    <d v="1899-12-30T11:00:00"/>
    <d v="2024-01-10T00:00:00"/>
    <d v="1899-12-30T12:00:00"/>
    <x v="109"/>
    <x v="0"/>
    <x v="7"/>
    <x v="2"/>
    <x v="4"/>
    <x v="2"/>
  </r>
  <r>
    <s v="OP LES LATANIERS"/>
    <d v="2024-01-10T00:00:00"/>
    <d v="1899-12-30T13:00:00"/>
    <d v="2024-01-10T00:00:00"/>
    <d v="1899-12-30T14:30:00"/>
    <x v="109"/>
    <x v="0"/>
    <x v="7"/>
    <x v="2"/>
    <x v="1"/>
    <x v="2"/>
  </r>
  <r>
    <s v="OP LES LATANIERS"/>
    <d v="2024-01-23T00:00:00"/>
    <d v="1899-12-30T14:30:00"/>
    <d v="2024-01-23T00:00:00"/>
    <d v="1899-12-30T17:00:00"/>
    <x v="109"/>
    <x v="0"/>
    <x v="7"/>
    <x v="2"/>
    <x v="11"/>
    <x v="2"/>
  </r>
  <r>
    <s v="OP LES LATANIERS"/>
    <d v="2024-01-24T00:00:00"/>
    <d v="1899-12-30T13:00:00"/>
    <d v="2024-01-24T00:00:00"/>
    <d v="1899-12-30T17:00:00"/>
    <x v="109"/>
    <x v="0"/>
    <x v="7"/>
    <x v="2"/>
    <x v="5"/>
    <x v="2"/>
  </r>
  <r>
    <s v="OP LES LATANIERS / Signature OS n°2"/>
    <d v="2024-01-29T00:00:00"/>
    <d v="1899-12-30T16:30:00"/>
    <d v="2024-01-29T00:00:00"/>
    <d v="1899-12-30T17:00:00"/>
    <x v="109"/>
    <x v="0"/>
    <x v="7"/>
    <x v="2"/>
    <x v="0"/>
    <x v="2"/>
  </r>
  <r>
    <s v="OP LES LATANIERS / AE"/>
    <d v="2024-01-31T00:00:00"/>
    <d v="1899-12-30T13:00:00"/>
    <d v="2024-01-31T00:00:00"/>
    <d v="1899-12-30T14:00:00"/>
    <x v="109"/>
    <x v="0"/>
    <x v="7"/>
    <x v="2"/>
    <x v="4"/>
    <x v="2"/>
  </r>
  <r>
    <s v="ACPC LATANIER / MARTINEL / SUSPENDUS / IGNACE HOAREAU"/>
    <d v="2024-02-15T00:00:00"/>
    <d v="1899-12-30T09:00:00"/>
    <d v="2024-02-15T00:00:00"/>
    <d v="1899-12-30T11:00:00"/>
    <x v="109"/>
    <x v="0"/>
    <x v="7"/>
    <x v="2"/>
    <x v="2"/>
    <x v="4"/>
  </r>
  <r>
    <s v="OP LES LATANIERS - "/>
    <d v="2024-02-07T00:00:00"/>
    <d v="1899-12-30T09:00:00"/>
    <d v="2024-02-07T00:00:00"/>
    <d v="1899-12-30T10:00:00"/>
    <x v="109"/>
    <x v="0"/>
    <x v="7"/>
    <x v="2"/>
    <x v="4"/>
    <x v="4"/>
  </r>
  <r>
    <s v="OP LES LATANIERS - AE /LAB REUNION "/>
    <d v="2024-02-05T00:00:00"/>
    <d v="1899-12-30T13:30:00"/>
    <d v="2024-02-05T00:00:00"/>
    <d v="1899-12-30T14:30:00"/>
    <x v="109"/>
    <x v="0"/>
    <x v="7"/>
    <x v="2"/>
    <x v="4"/>
    <x v="4"/>
  </r>
  <r>
    <s v="OUV PLIS OPC/CT/CSPS "/>
    <d v="2024-02-06T00:00:00"/>
    <d v="1899-12-30T09:00:00"/>
    <d v="2024-02-06T00:00:00"/>
    <d v="1899-12-30T10:00:00"/>
    <x v="109"/>
    <x v="0"/>
    <x v="7"/>
    <x v="2"/>
    <x v="4"/>
    <x v="4"/>
  </r>
  <r>
    <s v="op LES LATANIERS - Numérotation logements "/>
    <d v="2024-02-05T00:00:00"/>
    <d v="1899-12-30T15:00:00"/>
    <d v="2024-02-05T00:00:00"/>
    <d v="1899-12-30T16:00:00"/>
    <x v="109"/>
    <x v="0"/>
    <x v="7"/>
    <x v="2"/>
    <x v="4"/>
    <x v="4"/>
  </r>
  <r>
    <s v="OP LES LATANIERS / Avenant MOE"/>
    <d v="2024-02-07T00:00:00"/>
    <d v="1899-12-30T08:00:00"/>
    <d v="2024-02-07T00:00:00"/>
    <d v="1899-12-30T09:00:00"/>
    <x v="109"/>
    <x v="0"/>
    <x v="7"/>
    <x v="2"/>
    <x v="4"/>
    <x v="4"/>
  </r>
  <r>
    <s v="OP LES LATANIERS / Marché MOE"/>
    <d v="2024-02-06T00:00:00"/>
    <d v="1899-12-30T13:00:00"/>
    <d v="2024-02-06T00:00:00"/>
    <d v="1899-12-30T14:00:00"/>
    <x v="109"/>
    <x v="0"/>
    <x v="7"/>
    <x v="2"/>
    <x v="4"/>
    <x v="4"/>
  </r>
  <r>
    <s v="OP LES LATANIERS"/>
    <d v="2024-02-12T00:00:00"/>
    <d v="1899-12-30T10:30:00"/>
    <d v="2024-02-12T00:00:00"/>
    <d v="1899-12-30T12:00:00"/>
    <x v="109"/>
    <x v="0"/>
    <x v="7"/>
    <x v="2"/>
    <x v="1"/>
    <x v="4"/>
  </r>
  <r>
    <s v="OP LES LATANIERS / TEL MR GRONDIN"/>
    <d v="2024-02-12T00:00:00"/>
    <d v="1899-12-30T13:30:00"/>
    <d v="2024-02-12T00:00:00"/>
    <d v="1899-12-30T14:00:00"/>
    <x v="109"/>
    <x v="0"/>
    <x v="7"/>
    <x v="2"/>
    <x v="0"/>
    <x v="4"/>
  </r>
  <r>
    <s v="OP LES LATANIERS / Avenant"/>
    <d v="2024-02-13T00:00:00"/>
    <d v="1899-12-30T11:30:00"/>
    <d v="2024-02-13T00:00:00"/>
    <d v="1899-12-30T12:00:00"/>
    <x v="109"/>
    <x v="0"/>
    <x v="7"/>
    <x v="2"/>
    <x v="0"/>
    <x v="4"/>
  </r>
  <r>
    <s v="OP LES LATANIERS / CT"/>
    <d v="2024-02-26T00:00:00"/>
    <d v="1899-12-30T13:00:00"/>
    <d v="2024-02-26T00:00:00"/>
    <d v="1899-12-30T15:00:00"/>
    <x v="109"/>
    <x v="0"/>
    <x v="7"/>
    <x v="2"/>
    <x v="2"/>
    <x v="4"/>
  </r>
  <r>
    <s v="OP LES LATANIERS / CSPS"/>
    <d v="2024-02-27T00:00:00"/>
    <d v="1899-12-30T10:00:00"/>
    <d v="2024-02-27T00:00:00"/>
    <d v="1899-12-30T12:00:00"/>
    <x v="109"/>
    <x v="0"/>
    <x v="7"/>
    <x v="2"/>
    <x v="2"/>
    <x v="4"/>
  </r>
  <r>
    <s v="OP LES LATANIERS / CSPS"/>
    <d v="2024-02-27T00:00:00"/>
    <d v="1899-12-30T14:00:00"/>
    <d v="2024-02-27T00:00:00"/>
    <d v="1899-12-30T16:00:00"/>
    <x v="109"/>
    <x v="0"/>
    <x v="7"/>
    <x v="2"/>
    <x v="2"/>
    <x v="4"/>
  </r>
  <r>
    <s v="OP LES LATANIERS / CSPS"/>
    <d v="2024-02-28T00:00:00"/>
    <d v="1899-12-30T08:00:00"/>
    <d v="2024-02-28T00:00:00"/>
    <d v="1899-12-30T11:30:00"/>
    <x v="109"/>
    <x v="0"/>
    <x v="7"/>
    <x v="2"/>
    <x v="13"/>
    <x v="4"/>
  </r>
  <r>
    <s v="OP LES LATANIERS / CT"/>
    <d v="2024-02-26T00:00:00"/>
    <d v="1899-12-30T08:00:00"/>
    <d v="2024-02-26T00:00:00"/>
    <d v="1899-12-30T10:00:00"/>
    <x v="109"/>
    <x v="0"/>
    <x v="7"/>
    <x v="2"/>
    <x v="2"/>
    <x v="4"/>
  </r>
  <r>
    <s v="OP LES LATANIERS"/>
    <d v="2024-03-06T00:00:00"/>
    <d v="1899-12-30T08:00:00"/>
    <d v="2024-03-06T00:00:00"/>
    <d v="1899-12-30T08:45:00"/>
    <x v="109"/>
    <x v="0"/>
    <x v="7"/>
    <x v="2"/>
    <x v="10"/>
    <x v="5"/>
  </r>
  <r>
    <s v="OP LES LATANIERS"/>
    <d v="2024-03-06T00:00:00"/>
    <d v="1899-12-30T10:30:00"/>
    <d v="2024-03-06T00:00:00"/>
    <d v="1899-12-30T11:00:00"/>
    <x v="109"/>
    <x v="0"/>
    <x v="7"/>
    <x v="2"/>
    <x v="0"/>
    <x v="5"/>
  </r>
  <r>
    <s v="OP LES LATANIERS / NH"/>
    <d v="2024-03-06T00:00:00"/>
    <d v="1899-12-30T13:00:00"/>
    <d v="2024-03-06T00:00:00"/>
    <d v="1899-12-30T14:00:00"/>
    <x v="109"/>
    <x v="0"/>
    <x v="7"/>
    <x v="2"/>
    <x v="4"/>
    <x v="5"/>
  </r>
  <r>
    <s v="OP LES LATANIERS"/>
    <d v="2024-03-13T00:00:00"/>
    <d v="1899-12-30T11:30:00"/>
    <d v="2024-03-13T00:00:00"/>
    <d v="1899-12-30T12:30:00"/>
    <x v="109"/>
    <x v="0"/>
    <x v="7"/>
    <x v="2"/>
    <x v="4"/>
    <x v="5"/>
  </r>
  <r>
    <s v="OP LES LATANIERS"/>
    <d v="2024-03-13T00:00:00"/>
    <d v="1899-12-30T13:30:00"/>
    <d v="2024-03-13T00:00:00"/>
    <d v="1899-12-30T14:00:00"/>
    <x v="109"/>
    <x v="0"/>
    <x v="7"/>
    <x v="2"/>
    <x v="0"/>
    <x v="5"/>
  </r>
  <r>
    <s v="OP LES LATANIERS / APS"/>
    <d v="2024-03-20T00:00:00"/>
    <d v="1899-12-30T15:30:00"/>
    <d v="2024-03-20T00:00:00"/>
    <d v="1899-12-30T17:00:00"/>
    <x v="109"/>
    <x v="0"/>
    <x v="7"/>
    <x v="2"/>
    <x v="1"/>
    <x v="5"/>
  </r>
  <r>
    <s v="OP LES LATANIERS / Géotech + CCCGA MOE"/>
    <d v="2024-03-20T00:00:00"/>
    <d v="1899-12-30T13:30:00"/>
    <d v="2024-03-20T00:00:00"/>
    <d v="1899-12-30T15:30:00"/>
    <x v="109"/>
    <x v="0"/>
    <x v="7"/>
    <x v="2"/>
    <x v="2"/>
    <x v="5"/>
  </r>
  <r>
    <s v="OP LES LATANIERS / APS"/>
    <d v="2024-03-22T00:00:00"/>
    <d v="1899-12-30T08:00:00"/>
    <d v="2024-03-22T00:00:00"/>
    <d v="1899-12-30T09:30:00"/>
    <x v="109"/>
    <x v="0"/>
    <x v="7"/>
    <x v="2"/>
    <x v="1"/>
    <x v="5"/>
  </r>
  <r>
    <s v="OP LES LATANIERS / APS"/>
    <d v="2024-03-25T00:00:00"/>
    <d v="1899-12-30T16:15:00"/>
    <d v="2024-03-25T00:00:00"/>
    <d v="1899-12-30T17:45:00"/>
    <x v="109"/>
    <x v="0"/>
    <x v="7"/>
    <x v="2"/>
    <x v="1"/>
    <x v="5"/>
  </r>
  <r>
    <s v="OP LES LATANIERS / APS"/>
    <d v="2024-03-26T00:00:00"/>
    <d v="1899-12-30T08:00:00"/>
    <d v="2024-03-26T00:00:00"/>
    <d v="1899-12-30T12:00:00"/>
    <x v="109"/>
    <x v="0"/>
    <x v="7"/>
    <x v="2"/>
    <x v="5"/>
    <x v="5"/>
  </r>
  <r>
    <s v="OP LES LATANIERS / APS"/>
    <d v="2024-03-26T00:00:00"/>
    <d v="1899-12-30T13:00:00"/>
    <d v="2024-03-26T00:00:00"/>
    <d v="1899-12-30T13:30:00"/>
    <x v="109"/>
    <x v="0"/>
    <x v="7"/>
    <x v="2"/>
    <x v="0"/>
    <x v="5"/>
  </r>
  <r>
    <s v="OP LES LATANIERS / APS"/>
    <d v="2024-03-26T00:00:00"/>
    <d v="1899-12-30T15:30:00"/>
    <d v="2024-03-26T00:00:00"/>
    <d v="1899-12-30T17:00:00"/>
    <x v="109"/>
    <x v="0"/>
    <x v="7"/>
    <x v="2"/>
    <x v="1"/>
    <x v="5"/>
  </r>
  <r>
    <s v="OP LES LATANIERS / APS"/>
    <d v="2024-03-27T00:00:00"/>
    <d v="1899-12-30T08:00:00"/>
    <d v="2024-03-27T00:00:00"/>
    <d v="1899-12-30T10:30:00"/>
    <x v="109"/>
    <x v="0"/>
    <x v="7"/>
    <x v="2"/>
    <x v="11"/>
    <x v="5"/>
  </r>
  <r>
    <s v="OP LES LATANIERS / APS"/>
    <d v="2024-03-27T00:00:00"/>
    <d v="1899-12-30T13:00:00"/>
    <d v="2024-03-27T00:00:00"/>
    <d v="1899-12-30T14:00:00"/>
    <x v="109"/>
    <x v="0"/>
    <x v="7"/>
    <x v="2"/>
    <x v="4"/>
    <x v="5"/>
  </r>
  <r>
    <s v="OP LES LATANIERS / APS"/>
    <d v="2024-03-28T00:00:00"/>
    <d v="1899-12-30T16:30:00"/>
    <d v="2024-03-28T00:00:00"/>
    <d v="1899-12-30T17:00:00"/>
    <x v="109"/>
    <x v="0"/>
    <x v="7"/>
    <x v="2"/>
    <x v="0"/>
    <x v="5"/>
  </r>
  <r>
    <s v="OP LES LATANIERS / CSPS marché"/>
    <d v="2024-03-28T00:00:00"/>
    <d v="1899-12-30T15:30:00"/>
    <d v="2024-03-28T00:00:00"/>
    <d v="1899-12-30T16:00:00"/>
    <x v="109"/>
    <x v="0"/>
    <x v="7"/>
    <x v="2"/>
    <x v="0"/>
    <x v="5"/>
  </r>
  <r>
    <s v="OP LES LATANIERS / ETUDE APS "/>
    <d v="2024-04-11T00:00:00"/>
    <d v="1899-12-30T09:00:00"/>
    <d v="2024-04-11T00:00:00"/>
    <d v="1899-12-30T11:00:00"/>
    <x v="109"/>
    <x v="0"/>
    <x v="7"/>
    <x v="2"/>
    <x v="2"/>
    <x v="0"/>
  </r>
  <r>
    <s v="OP LATANIERS / Bdgt"/>
    <d v="2024-04-02T00:00:00"/>
    <d v="1899-12-30T14:00:00"/>
    <d v="2024-04-02T00:00:00"/>
    <d v="1899-12-30T14:30:00"/>
    <x v="109"/>
    <x v="0"/>
    <x v="7"/>
    <x v="2"/>
    <x v="0"/>
    <x v="0"/>
  </r>
  <r>
    <s v="OP LATANIERS / Bdgt"/>
    <d v="2024-04-03T00:00:00"/>
    <d v="1899-12-30T11:00:00"/>
    <d v="2024-04-03T00:00:00"/>
    <d v="1899-12-30T11:30:00"/>
    <x v="109"/>
    <x v="0"/>
    <x v="7"/>
    <x v="2"/>
    <x v="0"/>
    <x v="0"/>
  </r>
  <r>
    <s v="OP LES LATANIERS"/>
    <d v="2024-04-04T00:00:00"/>
    <d v="1899-12-30T13:00:00"/>
    <d v="2024-04-04T00:00:00"/>
    <d v="1899-12-30T17:00:00"/>
    <x v="109"/>
    <x v="0"/>
    <x v="7"/>
    <x v="2"/>
    <x v="5"/>
    <x v="0"/>
  </r>
  <r>
    <s v="OP LES LATANIERS"/>
    <d v="2024-04-04T00:00:00"/>
    <d v="1899-12-30T10:30:00"/>
    <d v="2024-04-04T00:00:00"/>
    <d v="1899-12-30T12:00:00"/>
    <x v="109"/>
    <x v="0"/>
    <x v="7"/>
    <x v="2"/>
    <x v="1"/>
    <x v="0"/>
  </r>
  <r>
    <s v="OP LES LATANIERS / APS"/>
    <d v="2024-04-09T00:00:00"/>
    <d v="1899-12-30T09:00:00"/>
    <d v="2024-04-09T00:00:00"/>
    <d v="1899-12-30T12:00:00"/>
    <x v="109"/>
    <x v="0"/>
    <x v="7"/>
    <x v="2"/>
    <x v="9"/>
    <x v="0"/>
  </r>
  <r>
    <s v="OP LES LATANIERS / APS"/>
    <d v="2024-04-09T00:00:00"/>
    <d v="1899-12-30T13:00:00"/>
    <d v="2024-04-09T00:00:00"/>
    <d v="1899-12-30T17:00:00"/>
    <x v="109"/>
    <x v="0"/>
    <x v="7"/>
    <x v="2"/>
    <x v="5"/>
    <x v="0"/>
  </r>
  <r>
    <s v="OP LES LATANIERS / APS"/>
    <d v="2024-04-11T00:00:00"/>
    <d v="1899-12-30T11:00:00"/>
    <d v="2024-04-11T00:00:00"/>
    <d v="1899-12-30T12:00:00"/>
    <x v="109"/>
    <x v="0"/>
    <x v="7"/>
    <x v="2"/>
    <x v="4"/>
    <x v="0"/>
  </r>
  <r>
    <s v="OP LES LATANIERS / APS"/>
    <d v="2024-04-11T00:00:00"/>
    <d v="1899-12-30T14:00:00"/>
    <d v="2024-04-11T00:00:00"/>
    <d v="1899-12-30T16:00:00"/>
    <x v="109"/>
    <x v="0"/>
    <x v="7"/>
    <x v="2"/>
    <x v="2"/>
    <x v="0"/>
  </r>
  <r>
    <s v="OP LES LATANIERS"/>
    <d v="2024-04-12T00:00:00"/>
    <d v="1899-12-30T08:00:00"/>
    <d v="2024-04-12T00:00:00"/>
    <d v="1899-12-30T09:30:00"/>
    <x v="109"/>
    <x v="0"/>
    <x v="7"/>
    <x v="2"/>
    <x v="1"/>
    <x v="0"/>
  </r>
  <r>
    <s v="OP LES LATANIERS / CR"/>
    <d v="2024-04-17T00:00:00"/>
    <d v="1899-12-30T08:00:00"/>
    <d v="2024-04-17T00:00:00"/>
    <d v="1899-12-30T09:30:00"/>
    <x v="109"/>
    <x v="0"/>
    <x v="7"/>
    <x v="2"/>
    <x v="1"/>
    <x v="0"/>
  </r>
  <r>
    <s v="OP LES LATANIERS / CR"/>
    <d v="2024-04-17T00:00:00"/>
    <d v="1899-12-30T11:00:00"/>
    <d v="2024-04-17T00:00:00"/>
    <d v="1899-12-30T12:00:00"/>
    <x v="109"/>
    <x v="0"/>
    <x v="7"/>
    <x v="2"/>
    <x v="4"/>
    <x v="0"/>
  </r>
  <r>
    <s v="OP LES LATANIERS"/>
    <d v="2024-04-17T00:00:00"/>
    <d v="1899-12-30T13:00:00"/>
    <d v="2024-04-17T00:00:00"/>
    <d v="1899-12-30T15:00:00"/>
    <x v="109"/>
    <x v="0"/>
    <x v="7"/>
    <x v="2"/>
    <x v="2"/>
    <x v="0"/>
  </r>
  <r>
    <s v="ACPC Les Lataniers"/>
    <d v="2024-04-25T00:00:00"/>
    <d v="1899-12-30T10:00:00"/>
    <d v="2024-04-25T00:00:00"/>
    <d v="1899-12-30T11:30:00"/>
    <x v="109"/>
    <x v="0"/>
    <x v="7"/>
    <x v="2"/>
    <x v="1"/>
    <x v="0"/>
  </r>
  <r>
    <s v="OP LES LATANIERS"/>
    <d v="2024-04-22T00:00:00"/>
    <d v="1899-12-30T16:00:00"/>
    <d v="2024-04-22T00:00:00"/>
    <d v="1899-12-30T17:00:00"/>
    <x v="109"/>
    <x v="0"/>
    <x v="7"/>
    <x v="2"/>
    <x v="4"/>
    <x v="0"/>
  </r>
  <r>
    <s v="OP LES LATANIERS"/>
    <d v="2024-04-23T00:00:00"/>
    <d v="1899-12-30T16:30:00"/>
    <d v="2024-04-23T00:00:00"/>
    <d v="1899-12-30T17:00:00"/>
    <x v="109"/>
    <x v="0"/>
    <x v="7"/>
    <x v="2"/>
    <x v="0"/>
    <x v="0"/>
  </r>
  <r>
    <s v="OP LES LATANIERS"/>
    <d v="2024-04-24T00:00:00"/>
    <d v="1899-12-30T13:00:00"/>
    <d v="2024-04-24T00:00:00"/>
    <d v="1899-12-30T13:30:00"/>
    <x v="109"/>
    <x v="0"/>
    <x v="7"/>
    <x v="2"/>
    <x v="0"/>
    <x v="0"/>
  </r>
  <r>
    <s v="OP LES LATANIERS"/>
    <d v="2024-04-30T00:00:00"/>
    <d v="1899-12-30T15:30:00"/>
    <d v="2024-04-30T00:00:00"/>
    <d v="1899-12-30T17:00:00"/>
    <x v="109"/>
    <x v="0"/>
    <x v="7"/>
    <x v="2"/>
    <x v="1"/>
    <x v="0"/>
  </r>
  <r>
    <s v="OP LES LATANIERS"/>
    <d v="2024-07-29T00:00:00"/>
    <d v="1899-12-30T08:00:00"/>
    <d v="2024-07-29T00:00:00"/>
    <d v="1899-12-30T10:00:00"/>
    <x v="109"/>
    <x v="0"/>
    <x v="7"/>
    <x v="2"/>
    <x v="2"/>
    <x v="6"/>
  </r>
  <r>
    <s v="OP LES LATANIERS"/>
    <d v="2024-07-31T00:00:00"/>
    <d v="1899-12-30T14:45:00"/>
    <d v="2024-07-31T00:00:00"/>
    <d v="1899-12-30T15:00:00"/>
    <x v="109"/>
    <x v="0"/>
    <x v="7"/>
    <x v="2"/>
    <x v="6"/>
    <x v="6"/>
  </r>
  <r>
    <s v="OP LES LATANIERS"/>
    <d v="2024-08-06T00:00:00"/>
    <d v="1899-12-30T16:00:00"/>
    <d v="2024-08-06T00:00:00"/>
    <d v="1899-12-30T17:00:00"/>
    <x v="109"/>
    <x v="0"/>
    <x v="7"/>
    <x v="2"/>
    <x v="4"/>
    <x v="7"/>
  </r>
  <r>
    <s v="OP LES LATANIERS"/>
    <d v="2024-08-08T00:00:00"/>
    <d v="1899-12-30T13:30:00"/>
    <d v="2024-08-08T00:00:00"/>
    <d v="1899-12-30T14:30:00"/>
    <x v="109"/>
    <x v="0"/>
    <x v="7"/>
    <x v="2"/>
    <x v="4"/>
    <x v="7"/>
  </r>
  <r>
    <s v="OP LES LATANIERS"/>
    <d v="2024-08-21T00:00:00"/>
    <d v="1899-12-30T08:00:00"/>
    <d v="2024-08-21T00:00:00"/>
    <d v="1899-12-30T09:00:00"/>
    <x v="109"/>
    <x v="0"/>
    <x v="7"/>
    <x v="2"/>
    <x v="4"/>
    <x v="7"/>
  </r>
  <r>
    <s v="OP LES LATANIERS"/>
    <d v="2024-08-22T00:00:00"/>
    <d v="1899-12-30T08:00:00"/>
    <d v="2024-08-22T00:00:00"/>
    <d v="1899-12-30T09:00:00"/>
    <x v="109"/>
    <x v="0"/>
    <x v="7"/>
    <x v="2"/>
    <x v="4"/>
    <x v="7"/>
  </r>
  <r>
    <s v="OP LES LATANIERS / PC"/>
    <d v="2024-08-23T00:00:00"/>
    <d v="1899-12-30T08:00:00"/>
    <d v="2024-08-23T00:00:00"/>
    <d v="1899-12-30T09:00:00"/>
    <x v="109"/>
    <x v="0"/>
    <x v="7"/>
    <x v="2"/>
    <x v="4"/>
    <x v="7"/>
  </r>
  <r>
    <s v="OP LES LATANIERS"/>
    <d v="2024-09-03T00:00:00"/>
    <d v="1899-12-30T10:00:00"/>
    <d v="2024-09-03T00:00:00"/>
    <d v="1899-12-30T11:00:00"/>
    <x v="109"/>
    <x v="0"/>
    <x v="7"/>
    <x v="2"/>
    <x v="4"/>
    <x v="8"/>
  </r>
  <r>
    <s v="OP LES LATANIERS"/>
    <d v="2024-09-05T00:00:00"/>
    <d v="1899-12-30T10:00:00"/>
    <d v="2024-09-05T00:00:00"/>
    <d v="1899-12-30T10:30:00"/>
    <x v="109"/>
    <x v="0"/>
    <x v="7"/>
    <x v="2"/>
    <x v="0"/>
    <x v="8"/>
  </r>
  <r>
    <s v="OP LES LATANIERS"/>
    <d v="2024-09-09T00:00:00"/>
    <d v="1899-12-30T16:00:00"/>
    <d v="2024-09-09T00:00:00"/>
    <d v="1899-12-30T17:00:00"/>
    <x v="109"/>
    <x v="0"/>
    <x v="7"/>
    <x v="2"/>
    <x v="4"/>
    <x v="8"/>
  </r>
  <r>
    <s v="OP LES LATANIERS"/>
    <d v="2024-09-10T00:00:00"/>
    <d v="1899-12-30T10:00:00"/>
    <d v="2024-09-10T00:00:00"/>
    <d v="1899-12-30T11:00:00"/>
    <x v="109"/>
    <x v="0"/>
    <x v="7"/>
    <x v="2"/>
    <x v="4"/>
    <x v="8"/>
  </r>
  <r>
    <s v="OP LES LATANIERS"/>
    <d v="2024-09-11T00:00:00"/>
    <d v="1899-12-30T08:00:00"/>
    <d v="2024-09-11T00:00:00"/>
    <d v="1899-12-30T08:30:00"/>
    <x v="109"/>
    <x v="0"/>
    <x v="7"/>
    <x v="2"/>
    <x v="0"/>
    <x v="8"/>
  </r>
  <r>
    <s v="OP LOLA &amp; JULIA / CR APS"/>
    <d v="2024-01-08T00:00:00"/>
    <d v="1899-12-30T11:00:00"/>
    <d v="2024-01-08T00:00:00"/>
    <d v="1899-12-30T12:00:00"/>
    <x v="110"/>
    <x v="0"/>
    <x v="7"/>
    <x v="2"/>
    <x v="4"/>
    <x v="2"/>
  </r>
  <r>
    <s v="OP LOLA &amp; JULIA / CR APS"/>
    <d v="2024-01-08T00:00:00"/>
    <d v="1899-12-30T13:00:00"/>
    <d v="2024-01-08T00:00:00"/>
    <d v="1899-12-30T13:30:00"/>
    <x v="110"/>
    <x v="0"/>
    <x v="7"/>
    <x v="2"/>
    <x v="0"/>
    <x v="2"/>
  </r>
  <r>
    <s v="OP LOLA &amp; JULIA"/>
    <d v="2024-01-11T00:00:00"/>
    <d v="1899-12-30T13:00:00"/>
    <d v="2024-01-11T00:00:00"/>
    <d v="1899-12-30T16:00:00"/>
    <x v="110"/>
    <x v="0"/>
    <x v="7"/>
    <x v="2"/>
    <x v="9"/>
    <x v="2"/>
  </r>
  <r>
    <s v="OP LOLA &amp; JULIA / APS"/>
    <d v="2024-01-31T00:00:00"/>
    <d v="1899-12-30T14:00:00"/>
    <d v="2024-01-31T00:00:00"/>
    <d v="1899-12-30T17:00:00"/>
    <x v="110"/>
    <x v="0"/>
    <x v="7"/>
    <x v="2"/>
    <x v="9"/>
    <x v="2"/>
  </r>
  <r>
    <s v="OP LOLA &amp; JULIA / Fi"/>
    <d v="2024-02-14T00:00:00"/>
    <d v="1899-12-30T16:00:00"/>
    <d v="2024-02-14T00:00:00"/>
    <d v="1899-12-30T17:00:00"/>
    <x v="110"/>
    <x v="0"/>
    <x v="7"/>
    <x v="2"/>
    <x v="4"/>
    <x v="4"/>
  </r>
  <r>
    <s v="OP LOLA &amp; JULIA / Fi"/>
    <d v="2024-02-15T00:00:00"/>
    <d v="1899-12-30T08:00:00"/>
    <d v="2024-02-15T00:00:00"/>
    <d v="1899-12-30T09:00:00"/>
    <x v="110"/>
    <x v="0"/>
    <x v="7"/>
    <x v="2"/>
    <x v="4"/>
    <x v="4"/>
  </r>
  <r>
    <s v="OP LOLA &amp; JULIA / Fi"/>
    <d v="2024-02-16T00:00:00"/>
    <d v="1899-12-30T08:00:00"/>
    <d v="2024-02-16T00:00:00"/>
    <d v="1899-12-30T10:00:00"/>
    <x v="110"/>
    <x v="0"/>
    <x v="7"/>
    <x v="2"/>
    <x v="2"/>
    <x v="4"/>
  </r>
  <r>
    <s v="OP LOLA &amp; JULIA / NH4"/>
    <d v="2024-02-19T00:00:00"/>
    <d v="1899-12-30T14:00:00"/>
    <d v="2024-02-19T00:00:00"/>
    <d v="1899-12-30T15:30:00"/>
    <x v="110"/>
    <x v="0"/>
    <x v="7"/>
    <x v="2"/>
    <x v="1"/>
    <x v="4"/>
  </r>
  <r>
    <s v="OP LOLA &amp; JULIA / Fi"/>
    <d v="2024-02-19T00:00:00"/>
    <d v="1899-12-30T16:30:00"/>
    <d v="2024-02-19T00:00:00"/>
    <d v="1899-12-30T17:00:00"/>
    <x v="110"/>
    <x v="0"/>
    <x v="7"/>
    <x v="2"/>
    <x v="0"/>
    <x v="4"/>
  </r>
  <r>
    <s v="OP LOLA &amp; JULIA"/>
    <d v="2024-02-20T00:00:00"/>
    <d v="1899-12-30T08:00:00"/>
    <d v="2024-02-20T00:00:00"/>
    <d v="1899-12-30T12:00:00"/>
    <x v="110"/>
    <x v="0"/>
    <x v="7"/>
    <x v="2"/>
    <x v="5"/>
    <x v="4"/>
  </r>
  <r>
    <s v="OP LOLA &amp; JULIA"/>
    <d v="2024-02-20T00:00:00"/>
    <d v="1899-12-30T13:00:00"/>
    <d v="2024-02-20T00:00:00"/>
    <d v="1899-12-30T17:00:00"/>
    <x v="110"/>
    <x v="0"/>
    <x v="7"/>
    <x v="2"/>
    <x v="5"/>
    <x v="4"/>
  </r>
  <r>
    <s v="OP LOLA &amp; JULIA"/>
    <d v="2024-02-21T00:00:00"/>
    <d v="1899-12-30T08:00:00"/>
    <d v="2024-02-21T00:00:00"/>
    <d v="1899-12-30T12:00:00"/>
    <x v="110"/>
    <x v="0"/>
    <x v="7"/>
    <x v="2"/>
    <x v="5"/>
    <x v="4"/>
  </r>
  <r>
    <s v="OP LOLA &amp; JULIA"/>
    <d v="2024-02-22T00:00:00"/>
    <d v="1899-12-30T08:00:00"/>
    <d v="2024-02-22T00:00:00"/>
    <d v="1899-12-30T08:30:00"/>
    <x v="110"/>
    <x v="0"/>
    <x v="7"/>
    <x v="2"/>
    <x v="0"/>
    <x v="4"/>
  </r>
  <r>
    <s v="OP LOLA &amp; JULIA"/>
    <d v="2024-02-29T00:00:00"/>
    <d v="1899-12-30T13:00:00"/>
    <d v="2024-02-29T00:00:00"/>
    <d v="1899-12-30T15:00:00"/>
    <x v="110"/>
    <x v="0"/>
    <x v="7"/>
    <x v="2"/>
    <x v="2"/>
    <x v="4"/>
  </r>
  <r>
    <s v="OP LOLA &amp; JULIA"/>
    <d v="2024-03-13T00:00:00"/>
    <d v="1899-12-30T15:30:00"/>
    <d v="2024-03-13T00:00:00"/>
    <d v="1899-12-30T17:00:00"/>
    <x v="110"/>
    <x v="0"/>
    <x v="7"/>
    <x v="2"/>
    <x v="1"/>
    <x v="5"/>
  </r>
  <r>
    <s v="OP LOLA &amp; JULIA"/>
    <d v="2024-03-14T00:00:00"/>
    <d v="1899-12-30T08:30:00"/>
    <d v="2024-03-14T00:00:00"/>
    <d v="1899-12-30T12:00:00"/>
    <x v="110"/>
    <x v="0"/>
    <x v="7"/>
    <x v="2"/>
    <x v="13"/>
    <x v="5"/>
  </r>
  <r>
    <s v="OP LOLA &amp; JULIA"/>
    <d v="2024-03-15T00:00:00"/>
    <d v="1899-12-30T10:00:00"/>
    <d v="2024-03-15T00:00:00"/>
    <d v="1899-12-30T11:00:00"/>
    <x v="110"/>
    <x v="0"/>
    <x v="7"/>
    <x v="2"/>
    <x v="4"/>
    <x v="5"/>
  </r>
  <r>
    <s v="OP LOLA &amp; JULIA / SIAP"/>
    <d v="2024-03-20T00:00:00"/>
    <d v="1899-12-30T11:30:00"/>
    <d v="2024-03-20T00:00:00"/>
    <d v="1899-12-30T12:15:00"/>
    <x v="110"/>
    <x v="0"/>
    <x v="7"/>
    <x v="2"/>
    <x v="10"/>
    <x v="5"/>
  </r>
  <r>
    <s v="OP LOLA &amp; JULIA / SIAP vérif"/>
    <d v="2024-03-21T00:00:00"/>
    <d v="1899-12-30T15:00:00"/>
    <d v="2024-03-21T00:00:00"/>
    <d v="1899-12-30T16:30:00"/>
    <x v="110"/>
    <x v="0"/>
    <x v="7"/>
    <x v="2"/>
    <x v="1"/>
    <x v="5"/>
  </r>
  <r>
    <s v="OP LOLA &amp; JULIA / PC"/>
    <d v="2024-03-21T00:00:00"/>
    <d v="1899-12-30T16:30:00"/>
    <d v="2024-03-21T00:00:00"/>
    <d v="1899-12-30T17:30:00"/>
    <x v="110"/>
    <x v="0"/>
    <x v="7"/>
    <x v="2"/>
    <x v="4"/>
    <x v="5"/>
  </r>
  <r>
    <s v="op LOLA ET JULIA - AFFICHAGE PANNEAU PC "/>
    <d v="2024-04-03T00:00:00"/>
    <d v="1899-12-30T13:30:00"/>
    <d v="2024-04-03T00:00:00"/>
    <d v="1899-12-30T14:30:00"/>
    <x v="110"/>
    <x v="0"/>
    <x v="7"/>
    <x v="2"/>
    <x v="4"/>
    <x v="0"/>
  </r>
  <r>
    <s v="OP LOLA &amp; JULIA / APD"/>
    <d v="2024-04-02T00:00:00"/>
    <d v="1899-12-30T08:00:00"/>
    <d v="2024-04-02T00:00:00"/>
    <d v="1899-12-30T08:30:00"/>
    <x v="110"/>
    <x v="0"/>
    <x v="7"/>
    <x v="2"/>
    <x v="0"/>
    <x v="0"/>
  </r>
  <r>
    <s v="OP LOLA &amp; JULIA / Bdgt"/>
    <d v="2024-04-02T00:00:00"/>
    <d v="1899-12-30T15:00:00"/>
    <d v="2024-04-02T00:00:00"/>
    <d v="1899-12-30T16:00:00"/>
    <x v="110"/>
    <x v="0"/>
    <x v="7"/>
    <x v="2"/>
    <x v="4"/>
    <x v="0"/>
  </r>
  <r>
    <s v="OP LOLA &amp; JULIA / Panneau PC"/>
    <d v="2024-04-03T00:00:00"/>
    <d v="1899-12-30T13:00:00"/>
    <d v="2024-04-03T00:00:00"/>
    <d v="1899-12-30T13:30:00"/>
    <x v="110"/>
    <x v="0"/>
    <x v="7"/>
    <x v="2"/>
    <x v="0"/>
    <x v="0"/>
  </r>
  <r>
    <s v="OP LOLA &amp; JULIA / OPC"/>
    <d v="2024-04-10T00:00:00"/>
    <d v="1899-12-30T14:00:00"/>
    <d v="2024-04-10T00:00:00"/>
    <d v="1899-12-30T17:00:00"/>
    <x v="110"/>
    <x v="0"/>
    <x v="7"/>
    <x v="2"/>
    <x v="9"/>
    <x v="0"/>
  </r>
  <r>
    <s v="OP LOLA &amp; JULIA / OPC"/>
    <d v="2024-04-11T00:00:00"/>
    <d v="1899-12-30T08:00:00"/>
    <d v="2024-04-11T00:00:00"/>
    <d v="1899-12-30T09:00:00"/>
    <x v="110"/>
    <x v="0"/>
    <x v="7"/>
    <x v="2"/>
    <x v="4"/>
    <x v="0"/>
  </r>
  <r>
    <s v="OP LOLA &amp; JULIA / OPC"/>
    <d v="2024-04-11T00:00:00"/>
    <d v="1899-12-30T13:30:00"/>
    <d v="2024-04-11T00:00:00"/>
    <d v="1899-12-30T14:00:00"/>
    <x v="110"/>
    <x v="0"/>
    <x v="7"/>
    <x v="2"/>
    <x v="0"/>
    <x v="0"/>
  </r>
  <r>
    <s v="OP LOLA &amp; JULIA"/>
    <d v="2024-04-15T00:00:00"/>
    <d v="1899-12-30T15:00:00"/>
    <d v="2024-04-15T00:00:00"/>
    <d v="1899-12-30T17:00:00"/>
    <x v="110"/>
    <x v="0"/>
    <x v="7"/>
    <x v="2"/>
    <x v="2"/>
    <x v="0"/>
  </r>
  <r>
    <s v="OP LOLA &amp; JULIA / OPC"/>
    <d v="2024-04-16T00:00:00"/>
    <d v="1899-12-30T16:30:00"/>
    <d v="2024-04-16T00:00:00"/>
    <d v="1899-12-30T17:00:00"/>
    <x v="110"/>
    <x v="0"/>
    <x v="7"/>
    <x v="2"/>
    <x v="0"/>
    <x v="0"/>
  </r>
  <r>
    <s v="OP LOLA &amp; JULIA / OPC"/>
    <d v="2024-04-18T00:00:00"/>
    <d v="1899-12-30T13:00:00"/>
    <d v="2024-04-18T00:00:00"/>
    <d v="1899-12-30T14:00:00"/>
    <x v="110"/>
    <x v="0"/>
    <x v="7"/>
    <x v="2"/>
    <x v="4"/>
    <x v="0"/>
  </r>
  <r>
    <s v="OP LOLA &amp; JULIA / OPC"/>
    <d v="2024-04-18T00:00:00"/>
    <d v="1899-12-30T08:00:00"/>
    <d v="2024-04-18T00:00:00"/>
    <d v="1899-12-30T09:30:00"/>
    <x v="110"/>
    <x v="0"/>
    <x v="7"/>
    <x v="2"/>
    <x v="1"/>
    <x v="0"/>
  </r>
  <r>
    <s v="OP LOLA &amp; JULIA "/>
    <d v="2024-04-23T00:00:00"/>
    <d v="1899-12-30T09:00:00"/>
    <d v="2024-04-23T00:00:00"/>
    <d v="1899-12-30T12:00:00"/>
    <x v="110"/>
    <x v="0"/>
    <x v="7"/>
    <x v="2"/>
    <x v="9"/>
    <x v="0"/>
  </r>
  <r>
    <s v="OP LOLA &amp; JULIA "/>
    <d v="2024-04-22T00:00:00"/>
    <d v="1899-12-30T15:30:00"/>
    <d v="2024-04-22T00:00:00"/>
    <d v="1899-12-30T16:00:00"/>
    <x v="110"/>
    <x v="0"/>
    <x v="7"/>
    <x v="2"/>
    <x v="0"/>
    <x v="0"/>
  </r>
  <r>
    <s v="OP LOLA &amp; JULIA "/>
    <d v="2024-04-23T00:00:00"/>
    <d v="1899-12-30T14:00:00"/>
    <d v="2024-04-23T00:00:00"/>
    <d v="1899-12-30T14:30:00"/>
    <x v="110"/>
    <x v="0"/>
    <x v="7"/>
    <x v="2"/>
    <x v="0"/>
    <x v="0"/>
  </r>
  <r>
    <s v="OP LOLA &amp; JULIA "/>
    <d v="2024-04-23T00:00:00"/>
    <d v="1899-12-30T13:00:00"/>
    <d v="2024-04-23T00:00:00"/>
    <d v="1899-12-30T13:30:00"/>
    <x v="110"/>
    <x v="0"/>
    <x v="7"/>
    <x v="2"/>
    <x v="0"/>
    <x v="0"/>
  </r>
  <r>
    <s v="OP LOLA &amp; JULIA "/>
    <d v="2024-04-24T00:00:00"/>
    <d v="1899-12-30T15:00:00"/>
    <d v="2024-04-24T00:00:00"/>
    <d v="1899-12-30T17:00:00"/>
    <x v="110"/>
    <x v="0"/>
    <x v="7"/>
    <x v="2"/>
    <x v="2"/>
    <x v="0"/>
  </r>
  <r>
    <s v="OP LOLA &amp; JULIA / APD"/>
    <d v="2024-04-25T00:00:00"/>
    <d v="1899-12-30T08:00:00"/>
    <d v="2024-04-25T00:00:00"/>
    <d v="1899-12-30T10:00:00"/>
    <x v="110"/>
    <x v="0"/>
    <x v="7"/>
    <x v="2"/>
    <x v="2"/>
    <x v="0"/>
  </r>
  <r>
    <s v="OP LOLA &amp; JULIA / APD"/>
    <d v="2024-04-25T00:00:00"/>
    <d v="1899-12-30T13:00:00"/>
    <d v="2024-04-25T00:00:00"/>
    <d v="1899-12-30T17:00:00"/>
    <x v="110"/>
    <x v="0"/>
    <x v="7"/>
    <x v="2"/>
    <x v="5"/>
    <x v="0"/>
  </r>
  <r>
    <s v="OP LOLA &amp; JULIA / APD"/>
    <d v="2024-04-25T00:00:00"/>
    <d v="1899-12-30T11:30:00"/>
    <d v="2024-04-25T00:00:00"/>
    <d v="1899-12-30T12:00:00"/>
    <x v="110"/>
    <x v="0"/>
    <x v="7"/>
    <x v="2"/>
    <x v="0"/>
    <x v="0"/>
  </r>
  <r>
    <s v="OP LOLA &amp; JULIA"/>
    <d v="2024-04-26T00:00:00"/>
    <d v="1899-12-30T08:00:00"/>
    <d v="2024-04-26T00:00:00"/>
    <d v="1899-12-30T09:30:00"/>
    <x v="110"/>
    <x v="0"/>
    <x v="7"/>
    <x v="2"/>
    <x v="1"/>
    <x v="0"/>
  </r>
  <r>
    <s v="OP LOLA &amp; JULIA / NH"/>
    <d v="2024-04-29T00:00:00"/>
    <d v="1899-12-30T09:00:00"/>
    <d v="2024-04-29T00:00:00"/>
    <d v="1899-12-30T10:00:00"/>
    <x v="110"/>
    <x v="0"/>
    <x v="7"/>
    <x v="2"/>
    <x v="4"/>
    <x v="0"/>
  </r>
  <r>
    <s v="OP LOLA &amp; JULIA "/>
    <d v="2024-04-29T00:00:00"/>
    <d v="1899-12-30T11:30:00"/>
    <d v="2024-04-29T00:00:00"/>
    <d v="1899-12-30T12:00:00"/>
    <x v="110"/>
    <x v="0"/>
    <x v="7"/>
    <x v="2"/>
    <x v="0"/>
    <x v="0"/>
  </r>
  <r>
    <s v="OP LOLA &amp; JULIA / APD"/>
    <d v="2024-04-29T00:00:00"/>
    <d v="1899-12-30T13:00:00"/>
    <d v="2024-04-29T00:00:00"/>
    <d v="1899-12-30T14:00:00"/>
    <x v="110"/>
    <x v="0"/>
    <x v="7"/>
    <x v="2"/>
    <x v="4"/>
    <x v="0"/>
  </r>
  <r>
    <s v="OP LOLA &amp; JULIA / APD"/>
    <d v="2024-04-29T00:00:00"/>
    <d v="1899-12-30T16:00:00"/>
    <d v="2024-04-29T00:00:00"/>
    <d v="1899-12-30T17:00:00"/>
    <x v="110"/>
    <x v="0"/>
    <x v="7"/>
    <x v="2"/>
    <x v="4"/>
    <x v="0"/>
  </r>
  <r>
    <s v="OP LOLA &amp; JULIA / APD"/>
    <d v="2024-04-30T00:00:00"/>
    <d v="1899-12-30T08:30:00"/>
    <d v="2024-04-30T00:00:00"/>
    <d v="1899-12-30T12:00:00"/>
    <x v="110"/>
    <x v="0"/>
    <x v="7"/>
    <x v="2"/>
    <x v="13"/>
    <x v="0"/>
  </r>
  <r>
    <s v="OP LOLA &amp; JULIA / APD"/>
    <d v="2024-04-30T00:00:00"/>
    <d v="1899-12-30T14:30:00"/>
    <d v="2024-04-30T00:00:00"/>
    <d v="1899-12-30T15:30:00"/>
    <x v="110"/>
    <x v="0"/>
    <x v="7"/>
    <x v="2"/>
    <x v="4"/>
    <x v="0"/>
  </r>
  <r>
    <s v="OP LOLA ET JULIA - PRESENTATION APD "/>
    <d v="2024-05-14T00:00:00"/>
    <d v="1899-12-30T14:00:00"/>
    <d v="2024-05-14T00:00:00"/>
    <d v="1899-12-30T17:00:00"/>
    <x v="110"/>
    <x v="0"/>
    <x v="7"/>
    <x v="2"/>
    <x v="9"/>
    <x v="1"/>
  </r>
  <r>
    <s v="OP LOLA &amp; JULIA / APD"/>
    <d v="2024-05-02T00:00:00"/>
    <d v="1899-12-30T08:30:00"/>
    <d v="2024-05-02T00:00:00"/>
    <d v="1899-12-30T12:00:00"/>
    <x v="110"/>
    <x v="0"/>
    <x v="7"/>
    <x v="2"/>
    <x v="13"/>
    <x v="1"/>
  </r>
  <r>
    <s v="OP LOLA &amp; JULIA / APD"/>
    <d v="2024-05-02T00:00:00"/>
    <d v="1899-12-30T13:00:00"/>
    <d v="2024-05-02T00:00:00"/>
    <d v="1899-12-30T17:00:00"/>
    <x v="110"/>
    <x v="0"/>
    <x v="7"/>
    <x v="2"/>
    <x v="5"/>
    <x v="1"/>
  </r>
  <r>
    <s v="OP LOLA &amp; JULIA / APD"/>
    <d v="2024-05-03T00:00:00"/>
    <d v="1899-12-30T08:00:00"/>
    <d v="2024-05-03T00:00:00"/>
    <d v="1899-12-30T12:00:00"/>
    <x v="110"/>
    <x v="0"/>
    <x v="7"/>
    <x v="2"/>
    <x v="5"/>
    <x v="1"/>
  </r>
  <r>
    <s v="OP LOLA &amp; JULIA / APD"/>
    <d v="2024-05-06T00:00:00"/>
    <d v="1899-12-30T08:00:00"/>
    <d v="2024-05-06T00:00:00"/>
    <d v="1899-12-30T11:00:00"/>
    <x v="110"/>
    <x v="0"/>
    <x v="7"/>
    <x v="2"/>
    <x v="9"/>
    <x v="1"/>
  </r>
  <r>
    <s v="OP LOLA &amp; JULIA / APD"/>
    <d v="2024-05-06T00:00:00"/>
    <d v="1899-12-30T13:00:00"/>
    <d v="2024-05-06T00:00:00"/>
    <d v="1899-12-30T13:30:00"/>
    <x v="110"/>
    <x v="0"/>
    <x v="7"/>
    <x v="2"/>
    <x v="0"/>
    <x v="1"/>
  </r>
  <r>
    <s v="OP LOLA &amp; JULIA / APD"/>
    <d v="2024-05-06T00:00:00"/>
    <d v="1899-12-30T14:30:00"/>
    <d v="2024-05-06T00:00:00"/>
    <d v="1899-12-30T17:00:00"/>
    <x v="110"/>
    <x v="0"/>
    <x v="7"/>
    <x v="2"/>
    <x v="11"/>
    <x v="1"/>
  </r>
  <r>
    <s v="OP LOLA &amp; JULIA / APD"/>
    <d v="2024-05-07T00:00:00"/>
    <d v="1899-12-30T08:00:00"/>
    <d v="2024-05-07T00:00:00"/>
    <d v="1899-12-30T12:00:00"/>
    <x v="110"/>
    <x v="0"/>
    <x v="7"/>
    <x v="2"/>
    <x v="5"/>
    <x v="1"/>
  </r>
  <r>
    <s v="OP LOLA &amp; JULIA"/>
    <d v="2024-05-07T00:00:00"/>
    <d v="1899-12-30T13:00:00"/>
    <d v="2024-05-07T00:00:00"/>
    <d v="1899-12-30T17:00:00"/>
    <x v="110"/>
    <x v="0"/>
    <x v="7"/>
    <x v="2"/>
    <x v="5"/>
    <x v="1"/>
  </r>
  <r>
    <s v="OP LOLA &amp; JULIA"/>
    <d v="2024-05-13T00:00:00"/>
    <d v="1899-12-30T09:00:00"/>
    <d v="2024-05-13T00:00:00"/>
    <d v="1899-12-30T10:00:00"/>
    <x v="110"/>
    <x v="0"/>
    <x v="7"/>
    <x v="2"/>
    <x v="4"/>
    <x v="1"/>
  </r>
  <r>
    <s v="OP LOLA &amp; JULIA / Fi"/>
    <d v="2024-05-14T00:00:00"/>
    <d v="1899-12-30T09:00:00"/>
    <d v="2024-05-14T00:00:00"/>
    <d v="1899-12-30T12:00:00"/>
    <x v="110"/>
    <x v="0"/>
    <x v="7"/>
    <x v="2"/>
    <x v="9"/>
    <x v="1"/>
  </r>
  <r>
    <s v="OP LOLA &amp; JULIA"/>
    <d v="2024-05-15T00:00:00"/>
    <d v="1899-12-30T08:00:00"/>
    <d v="2024-05-15T00:00:00"/>
    <d v="1899-12-30T12:00:00"/>
    <x v="110"/>
    <x v="0"/>
    <x v="7"/>
    <x v="2"/>
    <x v="5"/>
    <x v="1"/>
  </r>
  <r>
    <s v="OP LOLA &amp; JULIA / Fi"/>
    <d v="2024-05-16T00:00:00"/>
    <d v="1899-12-30T13:00:00"/>
    <d v="2024-05-16T00:00:00"/>
    <d v="1899-12-30T14:00:00"/>
    <x v="110"/>
    <x v="0"/>
    <x v="7"/>
    <x v="2"/>
    <x v="4"/>
    <x v="1"/>
  </r>
  <r>
    <s v="OP LOLA &amp; JULIA"/>
    <d v="2024-08-06T00:00:00"/>
    <d v="1899-12-30T09:15:00"/>
    <d v="2024-08-06T00:00:00"/>
    <d v="1899-12-30T10:30:00"/>
    <x v="110"/>
    <x v="0"/>
    <x v="7"/>
    <x v="2"/>
    <x v="22"/>
    <x v="7"/>
  </r>
  <r>
    <s v="OP LOLA &amp; JULIA"/>
    <d v="2024-06-04T00:00:00"/>
    <d v="1899-12-30T09:00:00"/>
    <d v="2024-06-04T00:00:00"/>
    <d v="1899-12-30T09:30:00"/>
    <x v="110"/>
    <x v="0"/>
    <x v="7"/>
    <x v="2"/>
    <x v="0"/>
    <x v="3"/>
  </r>
  <r>
    <s v="OP LOLA &amp; JULIA"/>
    <d v="2024-06-05T00:00:00"/>
    <d v="1899-12-30T08:30:00"/>
    <d v="2024-06-05T00:00:00"/>
    <d v="1899-12-30T10:00:00"/>
    <x v="110"/>
    <x v="0"/>
    <x v="7"/>
    <x v="2"/>
    <x v="1"/>
    <x v="3"/>
  </r>
  <r>
    <s v="OP LOLA &amp; JULIA / APD"/>
    <d v="2024-06-11T00:00:00"/>
    <d v="1899-12-30T13:00:00"/>
    <d v="2024-06-11T00:00:00"/>
    <d v="1899-12-30T17:00:00"/>
    <x v="110"/>
    <x v="0"/>
    <x v="7"/>
    <x v="2"/>
    <x v="5"/>
    <x v="3"/>
  </r>
  <r>
    <s v="OP LOLA &amp; JULIA / APD"/>
    <d v="2024-06-12T00:00:00"/>
    <d v="1899-12-30T14:00:00"/>
    <d v="2024-06-12T00:00:00"/>
    <d v="1899-12-30T17:00:00"/>
    <x v="110"/>
    <x v="0"/>
    <x v="7"/>
    <x v="2"/>
    <x v="9"/>
    <x v="3"/>
  </r>
  <r>
    <s v="OP LOLA &amp; JULIA / APD"/>
    <d v="2024-06-13T00:00:00"/>
    <d v="1899-12-30T10:00:00"/>
    <d v="2024-06-13T00:00:00"/>
    <d v="1899-12-30T12:00:00"/>
    <x v="110"/>
    <x v="0"/>
    <x v="7"/>
    <x v="2"/>
    <x v="2"/>
    <x v="3"/>
  </r>
  <r>
    <s v="OP LOLA &amp; JULIA / APD"/>
    <d v="2024-06-13T00:00:00"/>
    <d v="1899-12-30T13:00:00"/>
    <d v="2024-06-13T00:00:00"/>
    <d v="1899-12-30T16:00:00"/>
    <x v="110"/>
    <x v="0"/>
    <x v="7"/>
    <x v="2"/>
    <x v="9"/>
    <x v="3"/>
  </r>
  <r>
    <s v="OP LOLA &amp; JULIA"/>
    <d v="2024-06-17T00:00:00"/>
    <d v="1899-12-30T08:00:00"/>
    <d v="2024-06-17T00:00:00"/>
    <d v="1899-12-30T12:00:00"/>
    <x v="110"/>
    <x v="0"/>
    <x v="7"/>
    <x v="2"/>
    <x v="5"/>
    <x v="3"/>
  </r>
  <r>
    <s v="OP LOLA &amp; JULIA"/>
    <d v="2024-06-18T00:00:00"/>
    <d v="1899-12-30T08:30:00"/>
    <d v="2024-06-18T00:00:00"/>
    <d v="1899-12-30T12:00:00"/>
    <x v="110"/>
    <x v="0"/>
    <x v="7"/>
    <x v="2"/>
    <x v="13"/>
    <x v="3"/>
  </r>
  <r>
    <s v="OP LOLA &amp; JULIA"/>
    <d v="2024-06-18T00:00:00"/>
    <d v="1899-12-30T14:30:00"/>
    <d v="2024-06-18T00:00:00"/>
    <d v="1899-12-30T17:00:00"/>
    <x v="110"/>
    <x v="0"/>
    <x v="7"/>
    <x v="2"/>
    <x v="11"/>
    <x v="3"/>
  </r>
  <r>
    <s v="OP LOLA &amp; JULIA"/>
    <d v="2024-09-09T00:00:00"/>
    <d v="1899-12-30T15:00:00"/>
    <d v="2024-09-09T00:00:00"/>
    <d v="1899-12-30T16:00:00"/>
    <x v="110"/>
    <x v="0"/>
    <x v="7"/>
    <x v="2"/>
    <x v="4"/>
    <x v="8"/>
  </r>
  <r>
    <s v="OP LOLA &amp; JULIA"/>
    <d v="2024-09-10T00:00:00"/>
    <d v="1899-12-30T09:00:00"/>
    <d v="2024-09-10T00:00:00"/>
    <d v="1899-12-30T10:00:00"/>
    <x v="110"/>
    <x v="0"/>
    <x v="7"/>
    <x v="2"/>
    <x v="4"/>
    <x v="8"/>
  </r>
  <r>
    <s v="OP LOLA &amp; JULIA"/>
    <d v="2024-09-10T00:00:00"/>
    <d v="1899-12-30T13:30:00"/>
    <d v="2024-09-10T00:00:00"/>
    <d v="1899-12-30T15:00:00"/>
    <x v="110"/>
    <x v="0"/>
    <x v="7"/>
    <x v="2"/>
    <x v="1"/>
    <x v="8"/>
  </r>
  <r>
    <s v="OP LOLA &amp; JULIA"/>
    <d v="2024-09-12T00:00:00"/>
    <d v="1899-12-30T13:00:00"/>
    <d v="2024-09-12T00:00:00"/>
    <d v="1899-12-30T14:00:00"/>
    <x v="110"/>
    <x v="0"/>
    <x v="7"/>
    <x v="2"/>
    <x v="4"/>
    <x v="8"/>
  </r>
  <r>
    <s v="OP LOLA &amp; JULIA / APD"/>
    <d v="2024-09-17T00:00:00"/>
    <d v="1899-12-30T16:30:00"/>
    <d v="2024-09-17T00:00:00"/>
    <d v="1899-12-30T17:00:00"/>
    <x v="110"/>
    <x v="0"/>
    <x v="7"/>
    <x v="2"/>
    <x v="0"/>
    <x v="8"/>
  </r>
  <r>
    <s v="OP LOLA &amp; JULIA / APD"/>
    <d v="2024-09-18T00:00:00"/>
    <d v="1899-12-30T08:00:00"/>
    <d v="2024-09-18T00:00:00"/>
    <d v="1899-12-30T12:00:00"/>
    <x v="110"/>
    <x v="0"/>
    <x v="7"/>
    <x v="2"/>
    <x v="5"/>
    <x v="8"/>
  </r>
  <r>
    <s v="OP LOLA &amp; JULIA / APD"/>
    <d v="2024-09-18T00:00:00"/>
    <d v="1899-12-30T13:00:00"/>
    <d v="2024-09-18T00:00:00"/>
    <d v="1899-12-30T15:30:00"/>
    <x v="110"/>
    <x v="0"/>
    <x v="7"/>
    <x v="2"/>
    <x v="11"/>
    <x v="8"/>
  </r>
  <r>
    <s v="OP LOLA &amp; JULIA / APD"/>
    <d v="2024-09-19T00:00:00"/>
    <d v="1899-12-30T11:30:00"/>
    <d v="2024-09-19T00:00:00"/>
    <d v="1899-12-30T12:00:00"/>
    <x v="110"/>
    <x v="0"/>
    <x v="7"/>
    <x v="2"/>
    <x v="0"/>
    <x v="8"/>
  </r>
  <r>
    <s v="OP LOLA &amp; JULIA / APD"/>
    <d v="2024-09-19T00:00:00"/>
    <d v="1899-12-30T13:00:00"/>
    <d v="2024-09-19T00:00:00"/>
    <d v="1899-12-30T17:00:00"/>
    <x v="110"/>
    <x v="0"/>
    <x v="7"/>
    <x v="2"/>
    <x v="5"/>
    <x v="8"/>
  </r>
  <r>
    <s v="OP LOLA &amp; JULIA / APD"/>
    <d v="2024-09-23T00:00:00"/>
    <d v="1899-12-30T15:00:00"/>
    <d v="2024-09-23T00:00:00"/>
    <d v="1899-12-30T16:00:00"/>
    <x v="110"/>
    <x v="0"/>
    <x v="7"/>
    <x v="2"/>
    <x v="4"/>
    <x v="8"/>
  </r>
  <r>
    <s v="OP LOLA &amp; JULIA / APD"/>
    <d v="2024-09-24T00:00:00"/>
    <d v="1899-12-30T13:00:00"/>
    <d v="2024-09-24T00:00:00"/>
    <d v="1899-12-30T17:00:00"/>
    <x v="110"/>
    <x v="0"/>
    <x v="7"/>
    <x v="2"/>
    <x v="5"/>
    <x v="8"/>
  </r>
  <r>
    <s v="OP LOLA &amp; JULIA / APD"/>
    <d v="2024-09-25T00:00:00"/>
    <d v="1899-12-30T08:00:00"/>
    <d v="2024-09-25T00:00:00"/>
    <d v="1899-12-30T11:30:00"/>
    <x v="110"/>
    <x v="0"/>
    <x v="7"/>
    <x v="2"/>
    <x v="13"/>
    <x v="8"/>
  </r>
  <r>
    <s v="OP LOLA &amp; JULIA"/>
    <d v="2024-09-26T00:00:00"/>
    <d v="1899-12-30T08:00:00"/>
    <d v="2024-09-26T00:00:00"/>
    <d v="1899-12-30T08:30:00"/>
    <x v="110"/>
    <x v="0"/>
    <x v="7"/>
    <x v="2"/>
    <x v="0"/>
    <x v="8"/>
  </r>
  <r>
    <s v="OP LOLA &amp; JULIA"/>
    <d v="2024-09-26T00:00:00"/>
    <d v="1899-12-30T13:00:00"/>
    <d v="2024-09-26T00:00:00"/>
    <d v="1899-12-30T14:00:00"/>
    <x v="110"/>
    <x v="0"/>
    <x v="7"/>
    <x v="2"/>
    <x v="4"/>
    <x v="8"/>
  </r>
  <r>
    <s v="OP LOLA &amp; JULIA / APD"/>
    <d v="2024-09-20T00:00:00"/>
    <d v="1899-12-30T09:30:00"/>
    <d v="2024-09-20T00:00:00"/>
    <d v="1899-12-30T11:00:00"/>
    <x v="110"/>
    <x v="0"/>
    <x v="7"/>
    <x v="2"/>
    <x v="1"/>
    <x v="8"/>
  </r>
  <r>
    <s v="VISITE RUNEO - AEP ET EU POUR RACCDT/DEVIS"/>
    <d v="2024-07-23T00:00:00"/>
    <d v="1899-12-30T08:00:00"/>
    <d v="2024-07-23T00:00:00"/>
    <d v="1899-12-30T10:00:00"/>
    <x v="110"/>
    <x v="2"/>
    <x v="7"/>
    <x v="2"/>
    <x v="2"/>
    <x v="6"/>
  </r>
  <r>
    <s v="Op Lola et Julia "/>
    <d v="2024-08-06T00:00:00"/>
    <d v="1899-12-30T08:15:00"/>
    <d v="2024-08-06T00:00:00"/>
    <d v="1899-12-30T09:15:00"/>
    <x v="110"/>
    <x v="2"/>
    <x v="7"/>
    <x v="2"/>
    <x v="4"/>
    <x v="7"/>
  </r>
  <r>
    <s v="ORCHIDEES 1"/>
    <d v="2024-01-08T00:00:00"/>
    <d v="1899-12-30T08:00:00"/>
    <d v="2024-01-08T00:00:00"/>
    <d v="1899-12-30T08:30:00"/>
    <x v="111"/>
    <x v="0"/>
    <x v="3"/>
    <x v="2"/>
    <x v="0"/>
    <x v="2"/>
  </r>
  <r>
    <s v="ORCHIDEES 1"/>
    <d v="2024-01-09T00:00:00"/>
    <d v="1899-12-30T16:00:00"/>
    <d v="2024-01-09T00:00:00"/>
    <d v="1899-12-30T16:30:00"/>
    <x v="111"/>
    <x v="0"/>
    <x v="3"/>
    <x v="2"/>
    <x v="0"/>
    <x v="2"/>
  </r>
  <r>
    <s v="ORCHIDEES 1"/>
    <d v="2024-01-12T00:00:00"/>
    <d v="1899-12-30T09:00:00"/>
    <d v="2024-01-12T00:00:00"/>
    <d v="1899-12-30T09:30:00"/>
    <x v="111"/>
    <x v="0"/>
    <x v="3"/>
    <x v="2"/>
    <x v="0"/>
    <x v="2"/>
  </r>
  <r>
    <s v="ORCHIDEES 1"/>
    <d v="2024-01-22T00:00:00"/>
    <d v="1899-12-30T13:00:00"/>
    <d v="2024-01-22T00:00:00"/>
    <d v="1899-12-30T13:30:00"/>
    <x v="111"/>
    <x v="0"/>
    <x v="3"/>
    <x v="2"/>
    <x v="0"/>
    <x v="2"/>
  </r>
  <r>
    <s v="ORCHIDEES 1"/>
    <d v="2024-01-25T00:00:00"/>
    <d v="1899-12-30T10:00:00"/>
    <d v="2024-01-25T00:00:00"/>
    <d v="1899-12-30T10:30:00"/>
    <x v="111"/>
    <x v="0"/>
    <x v="3"/>
    <x v="2"/>
    <x v="0"/>
    <x v="2"/>
  </r>
  <r>
    <s v="REHAB - Point DC4 en cours de validation"/>
    <d v="2024-01-24T00:00:00"/>
    <d v="1899-12-30T16:30:00"/>
    <d v="2024-01-24T00:00:00"/>
    <d v="1899-12-30T17:00:00"/>
    <x v="111"/>
    <x v="0"/>
    <x v="3"/>
    <x v="2"/>
    <x v="0"/>
    <x v="2"/>
  </r>
  <r>
    <s v="ORCHIDEES 1"/>
    <d v="2024-01-31T00:00:00"/>
    <d v="1899-12-30T08:30:00"/>
    <d v="2024-01-31T00:00:00"/>
    <d v="1899-12-30T09:00:00"/>
    <x v="111"/>
    <x v="0"/>
    <x v="3"/>
    <x v="2"/>
    <x v="0"/>
    <x v="2"/>
  </r>
  <r>
    <s v="ORCHIDEES 1 - NH SODEGIS 75%"/>
    <d v="2024-02-26T00:00:00"/>
    <d v="1899-12-30T16:00:00"/>
    <d v="2024-02-26T00:00:00"/>
    <d v="1899-12-30T16:30:00"/>
    <x v="111"/>
    <x v="0"/>
    <x v="3"/>
    <x v="2"/>
    <x v="0"/>
    <x v="4"/>
  </r>
  <r>
    <s v="ORCHIDEES 1"/>
    <d v="2024-02-06T00:00:00"/>
    <d v="1899-12-30T09:30:00"/>
    <d v="2024-02-06T00:00:00"/>
    <d v="1899-12-30T10:00:00"/>
    <x v="111"/>
    <x v="0"/>
    <x v="3"/>
    <x v="2"/>
    <x v="0"/>
    <x v="4"/>
  </r>
  <r>
    <s v="ORCHIDEES 1"/>
    <d v="2024-02-08T00:00:00"/>
    <d v="1899-12-30T08:00:00"/>
    <d v="2024-02-08T00:00:00"/>
    <d v="1899-12-30T08:30:00"/>
    <x v="111"/>
    <x v="0"/>
    <x v="3"/>
    <x v="2"/>
    <x v="0"/>
    <x v="4"/>
  </r>
  <r>
    <s v="ORCHIDEES 1"/>
    <d v="2024-02-21T00:00:00"/>
    <d v="1899-12-30T10:00:00"/>
    <d v="2024-02-21T00:00:00"/>
    <d v="1899-12-30T10:30:00"/>
    <x v="111"/>
    <x v="0"/>
    <x v="3"/>
    <x v="2"/>
    <x v="0"/>
    <x v="4"/>
  </r>
  <r>
    <s v="ORCHIDEES 1"/>
    <d v="2024-02-20T00:00:00"/>
    <d v="1899-12-30T15:00:00"/>
    <d v="2024-02-20T00:00:00"/>
    <d v="1899-12-30T15:30:00"/>
    <x v="111"/>
    <x v="0"/>
    <x v="3"/>
    <x v="2"/>
    <x v="0"/>
    <x v="4"/>
  </r>
  <r>
    <s v="ORCHIDEES 1"/>
    <d v="2024-02-21T00:00:00"/>
    <d v="1899-12-30T13:00:00"/>
    <d v="2024-02-21T00:00:00"/>
    <d v="1899-12-30T13:30:00"/>
    <x v="111"/>
    <x v="0"/>
    <x v="3"/>
    <x v="2"/>
    <x v="0"/>
    <x v="4"/>
  </r>
  <r>
    <s v="ORCHIDEES 1 - 6212 DBA"/>
    <d v="2024-02-27T00:00:00"/>
    <d v="1899-12-30T09:00:00"/>
    <d v="2024-02-27T00:00:00"/>
    <d v="1899-12-30T09:30:00"/>
    <x v="111"/>
    <x v="0"/>
    <x v="3"/>
    <x v="2"/>
    <x v="0"/>
    <x v="4"/>
  </r>
  <r>
    <m/>
    <d v="2024-04-09T00:00:00"/>
    <d v="1899-12-30T16:00:00"/>
    <d v="2024-04-09T00:00:00"/>
    <d v="1899-12-30T16:30:00"/>
    <x v="111"/>
    <x v="0"/>
    <x v="8"/>
    <x v="0"/>
    <x v="0"/>
    <x v="0"/>
  </r>
  <r>
    <m/>
    <d v="2024-04-15T00:00:00"/>
    <d v="1899-12-30T11:00:00"/>
    <d v="2024-04-15T00:00:00"/>
    <d v="1899-12-30T11:30:00"/>
    <x v="111"/>
    <x v="0"/>
    <x v="8"/>
    <x v="0"/>
    <x v="0"/>
    <x v="0"/>
  </r>
  <r>
    <m/>
    <d v="2024-04-15T00:00:00"/>
    <d v="1899-12-30T15:30:00"/>
    <d v="2024-04-15T00:00:00"/>
    <d v="1899-12-30T16:00:00"/>
    <x v="111"/>
    <x v="0"/>
    <x v="8"/>
    <x v="0"/>
    <x v="0"/>
    <x v="0"/>
  </r>
  <r>
    <m/>
    <d v="2024-04-17T00:00:00"/>
    <d v="1899-12-30T15:00:00"/>
    <d v="2024-04-17T00:00:00"/>
    <d v="1899-12-30T15:30:00"/>
    <x v="111"/>
    <x v="0"/>
    <x v="8"/>
    <x v="0"/>
    <x v="0"/>
    <x v="0"/>
  </r>
  <r>
    <m/>
    <d v="2024-04-29T00:00:00"/>
    <d v="1899-12-30T14:30:00"/>
    <d v="2024-04-29T00:00:00"/>
    <d v="1899-12-30T15:00:00"/>
    <x v="111"/>
    <x v="0"/>
    <x v="8"/>
    <x v="0"/>
    <x v="0"/>
    <x v="0"/>
  </r>
  <r>
    <m/>
    <d v="2024-02-06T00:00:00"/>
    <d v="1899-12-30T15:30:00"/>
    <d v="2024-02-06T00:00:00"/>
    <d v="1899-12-30T16:00:00"/>
    <x v="111"/>
    <x v="0"/>
    <x v="8"/>
    <x v="0"/>
    <x v="0"/>
    <x v="4"/>
  </r>
  <r>
    <m/>
    <d v="2024-02-20T00:00:00"/>
    <d v="1899-12-30T11:00:00"/>
    <d v="2024-02-20T00:00:00"/>
    <d v="1899-12-30T11:30:00"/>
    <x v="111"/>
    <x v="0"/>
    <x v="8"/>
    <x v="0"/>
    <x v="0"/>
    <x v="4"/>
  </r>
  <r>
    <m/>
    <d v="2024-02-27T00:00:00"/>
    <d v="1899-12-30T11:30:00"/>
    <d v="2024-02-27T00:00:00"/>
    <d v="1899-12-30T12:00:00"/>
    <x v="111"/>
    <x v="0"/>
    <x v="8"/>
    <x v="0"/>
    <x v="0"/>
    <x v="4"/>
  </r>
  <r>
    <m/>
    <d v="2024-02-29T00:00:00"/>
    <d v="1899-12-30T11:30:00"/>
    <d v="2024-02-29T00:00:00"/>
    <d v="1899-12-30T12:00:00"/>
    <x v="111"/>
    <x v="0"/>
    <x v="8"/>
    <x v="0"/>
    <x v="0"/>
    <x v="4"/>
  </r>
  <r>
    <m/>
    <d v="2024-03-05T00:00:00"/>
    <d v="1899-12-30T16:30:00"/>
    <d v="2024-03-05T00:00:00"/>
    <d v="1899-12-30T17:00:00"/>
    <x v="111"/>
    <x v="0"/>
    <x v="8"/>
    <x v="0"/>
    <x v="0"/>
    <x v="5"/>
  </r>
  <r>
    <m/>
    <d v="2024-03-18T00:00:00"/>
    <d v="1899-12-30T10:30:00"/>
    <d v="2024-03-18T00:00:00"/>
    <d v="1899-12-30T11:00:00"/>
    <x v="111"/>
    <x v="0"/>
    <x v="8"/>
    <x v="0"/>
    <x v="0"/>
    <x v="5"/>
  </r>
  <r>
    <m/>
    <d v="2024-03-21T00:00:00"/>
    <d v="1899-12-30T10:30:00"/>
    <d v="2024-03-21T00:00:00"/>
    <d v="1899-12-30T11:00:00"/>
    <x v="111"/>
    <x v="0"/>
    <x v="8"/>
    <x v="0"/>
    <x v="0"/>
    <x v="5"/>
  </r>
  <r>
    <m/>
    <d v="2024-03-25T00:00:00"/>
    <d v="1899-12-30T09:00:00"/>
    <d v="2024-03-25T00:00:00"/>
    <d v="1899-12-30T09:30:00"/>
    <x v="111"/>
    <x v="0"/>
    <x v="8"/>
    <x v="0"/>
    <x v="0"/>
    <x v="5"/>
  </r>
  <r>
    <m/>
    <d v="2024-03-26T00:00:00"/>
    <d v="1899-12-30T10:00:00"/>
    <d v="2024-03-26T00:00:00"/>
    <d v="1899-12-30T10:30:00"/>
    <x v="111"/>
    <x v="0"/>
    <x v="8"/>
    <x v="0"/>
    <x v="0"/>
    <x v="5"/>
  </r>
  <r>
    <m/>
    <d v="2024-03-26T00:00:00"/>
    <d v="1899-12-30T13:00:00"/>
    <d v="2024-03-26T00:00:00"/>
    <d v="1899-12-30T13:30:00"/>
    <x v="111"/>
    <x v="0"/>
    <x v="8"/>
    <x v="0"/>
    <x v="0"/>
    <x v="5"/>
  </r>
  <r>
    <m/>
    <d v="2024-03-28T00:00:00"/>
    <d v="1899-12-30T09:00:00"/>
    <d v="2024-03-28T00:00:00"/>
    <d v="1899-12-30T10:00:00"/>
    <x v="111"/>
    <x v="0"/>
    <x v="8"/>
    <x v="0"/>
    <x v="4"/>
    <x v="5"/>
  </r>
  <r>
    <m/>
    <d v="2024-03-14T00:00:00"/>
    <d v="1899-12-30T09:30:00"/>
    <d v="2024-03-14T00:00:00"/>
    <d v="1899-12-30T10:00:00"/>
    <x v="111"/>
    <x v="0"/>
    <x v="8"/>
    <x v="0"/>
    <x v="0"/>
    <x v="5"/>
  </r>
  <r>
    <m/>
    <d v="2024-06-05T00:00:00"/>
    <d v="1899-12-30T11:00:00"/>
    <d v="2024-06-05T00:00:00"/>
    <d v="1899-12-30T11:30:00"/>
    <x v="111"/>
    <x v="0"/>
    <x v="8"/>
    <x v="0"/>
    <x v="0"/>
    <x v="3"/>
  </r>
  <r>
    <m/>
    <d v="2024-06-05T00:00:00"/>
    <d v="1899-12-30T14:30:00"/>
    <d v="2024-06-05T00:00:00"/>
    <d v="1899-12-30T15:00:00"/>
    <x v="111"/>
    <x v="0"/>
    <x v="8"/>
    <x v="0"/>
    <x v="0"/>
    <x v="3"/>
  </r>
  <r>
    <m/>
    <d v="2024-06-13T00:00:00"/>
    <d v="1899-12-30T13:30:00"/>
    <d v="2024-06-13T00:00:00"/>
    <d v="1899-12-30T14:00:00"/>
    <x v="111"/>
    <x v="0"/>
    <x v="8"/>
    <x v="0"/>
    <x v="0"/>
    <x v="3"/>
  </r>
  <r>
    <m/>
    <d v="2024-06-19T00:00:00"/>
    <d v="1899-12-30T15:00:00"/>
    <d v="2024-06-19T00:00:00"/>
    <d v="1899-12-30T15:30:00"/>
    <x v="111"/>
    <x v="0"/>
    <x v="8"/>
    <x v="0"/>
    <x v="0"/>
    <x v="3"/>
  </r>
  <r>
    <s v="ORCHIDEES 1 - OPR"/>
    <d v="2024-06-25T00:00:00"/>
    <d v="1899-12-30T14:30:00"/>
    <d v="2024-06-25T00:00:00"/>
    <d v="1899-12-30T15:00:00"/>
    <x v="111"/>
    <x v="0"/>
    <x v="8"/>
    <x v="0"/>
    <x v="0"/>
    <x v="3"/>
  </r>
  <r>
    <m/>
    <d v="2024-07-25T00:00:00"/>
    <d v="1899-12-30T15:00:00"/>
    <d v="2024-07-25T00:00:00"/>
    <d v="1899-12-30T15:30:00"/>
    <x v="111"/>
    <x v="0"/>
    <x v="8"/>
    <x v="0"/>
    <x v="0"/>
    <x v="6"/>
  </r>
  <r>
    <m/>
    <d v="2024-07-29T00:00:00"/>
    <d v="1899-12-30T11:30:00"/>
    <d v="2024-07-29T00:00:00"/>
    <d v="1899-12-30T12:00:00"/>
    <x v="111"/>
    <x v="0"/>
    <x v="8"/>
    <x v="0"/>
    <x v="0"/>
    <x v="6"/>
  </r>
  <r>
    <s v="ORCHIDEES 1"/>
    <d v="2024-07-03T00:00:00"/>
    <d v="1899-12-30T16:00:00"/>
    <d v="2024-07-03T00:00:00"/>
    <d v="1899-12-30T16:30:00"/>
    <x v="111"/>
    <x v="0"/>
    <x v="3"/>
    <x v="2"/>
    <x v="0"/>
    <x v="6"/>
  </r>
  <r>
    <s v="ORCHIDEES 1"/>
    <d v="2024-07-09T00:00:00"/>
    <d v="1899-12-30T13:00:00"/>
    <d v="2024-07-09T00:00:00"/>
    <d v="1899-12-30T13:30:00"/>
    <x v="111"/>
    <x v="0"/>
    <x v="3"/>
    <x v="2"/>
    <x v="0"/>
    <x v="6"/>
  </r>
  <r>
    <s v="ORCHIDEES 1"/>
    <d v="2024-07-10T00:00:00"/>
    <d v="1899-12-30T08:30:00"/>
    <d v="2024-07-10T00:00:00"/>
    <d v="1899-12-30T09:00:00"/>
    <x v="111"/>
    <x v="0"/>
    <x v="3"/>
    <x v="2"/>
    <x v="0"/>
    <x v="6"/>
  </r>
  <r>
    <s v="ORCHIDEES 1 - Réunion de chantier "/>
    <d v="2024-07-16T00:00:00"/>
    <d v="1899-12-30T14:30:00"/>
    <d v="2024-07-16T00:00:00"/>
    <d v="1899-12-30T15:00:00"/>
    <x v="111"/>
    <x v="0"/>
    <x v="3"/>
    <x v="2"/>
    <x v="0"/>
    <x v="6"/>
  </r>
  <r>
    <s v="ORCHIDEES 1"/>
    <d v="2024-07-16T00:00:00"/>
    <d v="1899-12-30T16:00:00"/>
    <d v="2024-07-16T00:00:00"/>
    <d v="1899-12-30T16:30:00"/>
    <x v="111"/>
    <x v="0"/>
    <x v="3"/>
    <x v="2"/>
    <x v="0"/>
    <x v="6"/>
  </r>
  <r>
    <s v="ORCHIDEES 1"/>
    <d v="2024-07-22T00:00:00"/>
    <d v="1899-12-30T16:00:00"/>
    <d v="2024-07-22T00:00:00"/>
    <d v="1899-12-30T16:30:00"/>
    <x v="111"/>
    <x v="0"/>
    <x v="3"/>
    <x v="2"/>
    <x v="0"/>
    <x v="6"/>
  </r>
  <r>
    <s v="ORCHIDEES 1"/>
    <d v="2024-07-29T00:00:00"/>
    <d v="1899-12-30T16:30:00"/>
    <d v="2024-07-29T00:00:00"/>
    <d v="1899-12-30T17:00:00"/>
    <x v="111"/>
    <x v="0"/>
    <x v="3"/>
    <x v="2"/>
    <x v="0"/>
    <x v="6"/>
  </r>
  <r>
    <s v="ORCHIDEES 1"/>
    <d v="2024-06-10T00:00:00"/>
    <d v="1899-12-30T08:30:00"/>
    <d v="2024-06-10T00:00:00"/>
    <d v="1899-12-30T09:00:00"/>
    <x v="111"/>
    <x v="0"/>
    <x v="3"/>
    <x v="2"/>
    <x v="0"/>
    <x v="3"/>
  </r>
  <r>
    <s v="ORCHIDEES 1"/>
    <d v="2024-06-10T00:00:00"/>
    <d v="1899-12-30T11:30:00"/>
    <d v="2024-06-10T00:00:00"/>
    <d v="1899-12-30T12:00:00"/>
    <x v="111"/>
    <x v="0"/>
    <x v="3"/>
    <x v="2"/>
    <x v="0"/>
    <x v="3"/>
  </r>
  <r>
    <s v="ORCHIDEES 1 - devis VIGIKS "/>
    <d v="2024-06-12T00:00:00"/>
    <d v="1899-12-30T09:30:00"/>
    <d v="2024-06-12T00:00:00"/>
    <d v="1899-12-30T10:00:00"/>
    <x v="111"/>
    <x v="0"/>
    <x v="3"/>
    <x v="2"/>
    <x v="0"/>
    <x v="3"/>
  </r>
  <r>
    <s v="ORCHIDEES 1 - Relancer devis +/- values platine VIGIKS  + date ravalement façades côté Eglise"/>
    <d v="2024-06-26T00:00:00"/>
    <d v="1899-12-30T08:30:00"/>
    <d v="2024-06-26T00:00:00"/>
    <d v="1899-12-30T09:00:00"/>
    <x v="111"/>
    <x v="0"/>
    <x v="3"/>
    <x v="2"/>
    <x v="0"/>
    <x v="3"/>
  </r>
  <r>
    <s v="ORCHIDEES 1 - NH SODEGIS 95%"/>
    <d v="2024-05-30T00:00:00"/>
    <d v="1899-12-30T11:30:00"/>
    <d v="2024-05-30T00:00:00"/>
    <d v="1899-12-30T12:00:00"/>
    <x v="111"/>
    <x v="0"/>
    <x v="3"/>
    <x v="2"/>
    <x v="0"/>
    <x v="1"/>
  </r>
  <r>
    <s v="ORCHIDEES 1 - lgts bloquants (1323/6101) + tableau VIGIKS (DPH)"/>
    <d v="2024-05-16T00:00:00"/>
    <d v="1899-12-30T13:00:00"/>
    <d v="2024-05-16T00:00:00"/>
    <d v="1899-12-30T13:30:00"/>
    <x v="111"/>
    <x v="0"/>
    <x v="3"/>
    <x v="2"/>
    <x v="0"/>
    <x v="1"/>
  </r>
  <r>
    <s v="ORCHIDEES 1"/>
    <d v="2024-05-21T00:00:00"/>
    <d v="1899-12-30T15:00:00"/>
    <d v="2024-05-21T00:00:00"/>
    <d v="1899-12-30T15:30:00"/>
    <x v="111"/>
    <x v="0"/>
    <x v="3"/>
    <x v="2"/>
    <x v="0"/>
    <x v="1"/>
  </r>
  <r>
    <s v="ORCHIDEES 1"/>
    <d v="2024-05-22T00:00:00"/>
    <d v="1899-12-30T15:00:00"/>
    <d v="2024-05-22T00:00:00"/>
    <d v="1899-12-30T15:30:00"/>
    <x v="111"/>
    <x v="0"/>
    <x v="3"/>
    <x v="2"/>
    <x v="0"/>
    <x v="1"/>
  </r>
  <r>
    <s v="ORCHIDEES 1"/>
    <d v="2024-05-23T00:00:00"/>
    <d v="1899-12-30T13:30:00"/>
    <d v="2024-05-23T00:00:00"/>
    <d v="1899-12-30T14:00:00"/>
    <x v="111"/>
    <x v="0"/>
    <x v="3"/>
    <x v="2"/>
    <x v="0"/>
    <x v="1"/>
  </r>
  <r>
    <s v="ORCHIDEES 1"/>
    <d v="2024-05-28T00:00:00"/>
    <d v="1899-12-30T11:30:00"/>
    <d v="2024-05-28T00:00:00"/>
    <d v="1899-12-30T12:00:00"/>
    <x v="111"/>
    <x v="0"/>
    <x v="3"/>
    <x v="2"/>
    <x v="0"/>
    <x v="1"/>
  </r>
  <r>
    <s v="ORCHIDEES 1 - DEAL / RESID"/>
    <d v="2024-04-05T00:00:00"/>
    <d v="1899-12-30T08:30:00"/>
    <d v="2024-04-05T00:00:00"/>
    <d v="1899-12-30T09:00:00"/>
    <x v="111"/>
    <x v="0"/>
    <x v="3"/>
    <x v="2"/>
    <x v="0"/>
    <x v="0"/>
  </r>
  <r>
    <s v="ORCHIDEES 1 - AV DRMS / EMTPV"/>
    <d v="2024-08-07T00:00:00"/>
    <d v="1899-12-30T11:30:00"/>
    <d v="2024-08-07T00:00:00"/>
    <d v="1899-12-30T12:00:00"/>
    <x v="111"/>
    <x v="0"/>
    <x v="3"/>
    <x v="2"/>
    <x v="0"/>
    <x v="7"/>
  </r>
  <r>
    <s v="ORCHIDEES 1 - Réception "/>
    <d v="2024-08-27T00:00:00"/>
    <d v="1899-12-30T14:30:00"/>
    <d v="2024-08-27T00:00:00"/>
    <d v="1899-12-30T15:30:00"/>
    <x v="111"/>
    <x v="0"/>
    <x v="3"/>
    <x v="2"/>
    <x v="4"/>
    <x v="7"/>
  </r>
  <r>
    <s v="ORCHIDEES 1"/>
    <d v="2024-08-30T00:00:00"/>
    <d v="1899-12-30T09:30:00"/>
    <d v="2024-08-30T00:00:00"/>
    <d v="1899-12-30T10:00:00"/>
    <x v="111"/>
    <x v="0"/>
    <x v="3"/>
    <x v="2"/>
    <x v="0"/>
    <x v="7"/>
  </r>
  <r>
    <m/>
    <d v="2024-08-06T00:00:00"/>
    <d v="1899-12-30T13:00:00"/>
    <d v="2024-08-06T00:00:00"/>
    <d v="1899-12-30T14:00:00"/>
    <x v="111"/>
    <x v="0"/>
    <x v="8"/>
    <x v="0"/>
    <x v="4"/>
    <x v="7"/>
  </r>
  <r>
    <m/>
    <d v="2024-08-07T00:00:00"/>
    <d v="1899-12-30T09:30:00"/>
    <d v="2024-08-07T00:00:00"/>
    <d v="1899-12-30T10:00:00"/>
    <x v="111"/>
    <x v="0"/>
    <x v="8"/>
    <x v="0"/>
    <x v="0"/>
    <x v="7"/>
  </r>
  <r>
    <s v="ORCHIDEES 1 - Réception "/>
    <d v="2024-08-27T00:00:00"/>
    <d v="1899-12-30T14:30:00"/>
    <d v="2024-08-27T00:00:00"/>
    <d v="1899-12-30T16:30:00"/>
    <x v="111"/>
    <x v="0"/>
    <x v="8"/>
    <x v="0"/>
    <x v="2"/>
    <x v="7"/>
  </r>
  <r>
    <m/>
    <d v="2024-08-07T00:00:00"/>
    <d v="1899-12-30T14:00:00"/>
    <d v="2024-08-07T00:00:00"/>
    <d v="1899-12-30T14:30:00"/>
    <x v="111"/>
    <x v="0"/>
    <x v="8"/>
    <x v="0"/>
    <x v="0"/>
    <x v="7"/>
  </r>
  <r>
    <m/>
    <d v="2024-08-08T00:00:00"/>
    <d v="1899-12-30T11:00:00"/>
    <d v="2024-08-08T00:00:00"/>
    <d v="1899-12-30T11:30:00"/>
    <x v="111"/>
    <x v="0"/>
    <x v="8"/>
    <x v="0"/>
    <x v="0"/>
    <x v="7"/>
  </r>
  <r>
    <m/>
    <d v="2024-08-12T00:00:00"/>
    <d v="1899-12-30T10:00:00"/>
    <d v="2024-08-12T00:00:00"/>
    <d v="1899-12-30T10:30:00"/>
    <x v="111"/>
    <x v="0"/>
    <x v="8"/>
    <x v="0"/>
    <x v="0"/>
    <x v="7"/>
  </r>
  <r>
    <m/>
    <d v="2024-08-21T00:00:00"/>
    <d v="1899-12-30T09:30:00"/>
    <d v="2024-08-21T00:00:00"/>
    <d v="1899-12-30T10:00:00"/>
    <x v="111"/>
    <x v="0"/>
    <x v="8"/>
    <x v="0"/>
    <x v="0"/>
    <x v="7"/>
  </r>
  <r>
    <m/>
    <d v="2024-09-16T00:00:00"/>
    <d v="1899-12-30T10:00:00"/>
    <d v="2024-09-16T00:00:00"/>
    <d v="1899-12-30T10:30:00"/>
    <x v="111"/>
    <x v="0"/>
    <x v="8"/>
    <x v="0"/>
    <x v="0"/>
    <x v="8"/>
  </r>
  <r>
    <m/>
    <d v="2024-09-19T00:00:00"/>
    <d v="1899-12-30T09:00:00"/>
    <d v="2024-09-19T00:00:00"/>
    <d v="1899-12-30T10:00:00"/>
    <x v="111"/>
    <x v="0"/>
    <x v="8"/>
    <x v="0"/>
    <x v="4"/>
    <x v="8"/>
  </r>
  <r>
    <m/>
    <d v="2024-09-19T00:00:00"/>
    <d v="1899-12-30T10:00:00"/>
    <d v="2024-09-19T00:00:00"/>
    <d v="1899-12-30T10:30:00"/>
    <x v="111"/>
    <x v="0"/>
    <x v="8"/>
    <x v="0"/>
    <x v="0"/>
    <x v="8"/>
  </r>
  <r>
    <m/>
    <d v="2024-09-23T00:00:00"/>
    <d v="1899-12-30T14:30:00"/>
    <d v="2024-09-23T00:00:00"/>
    <d v="1899-12-30T15:00:00"/>
    <x v="111"/>
    <x v="0"/>
    <x v="8"/>
    <x v="0"/>
    <x v="0"/>
    <x v="8"/>
  </r>
  <r>
    <m/>
    <d v="2024-09-24T00:00:00"/>
    <d v="1899-12-30T10:30:00"/>
    <d v="2024-09-24T00:00:00"/>
    <d v="1899-12-30T11:30:00"/>
    <x v="111"/>
    <x v="0"/>
    <x v="8"/>
    <x v="0"/>
    <x v="4"/>
    <x v="8"/>
  </r>
  <r>
    <m/>
    <d v="2024-09-26T00:00:00"/>
    <d v="1899-12-30T09:00:00"/>
    <d v="2024-09-26T00:00:00"/>
    <d v="1899-12-30T10:00:00"/>
    <x v="111"/>
    <x v="0"/>
    <x v="8"/>
    <x v="0"/>
    <x v="4"/>
    <x v="8"/>
  </r>
  <r>
    <m/>
    <d v="2024-09-27T00:00:00"/>
    <d v="1899-12-30T09:30:00"/>
    <d v="2024-09-27T00:00:00"/>
    <d v="1899-12-30T10:00:00"/>
    <x v="111"/>
    <x v="0"/>
    <x v="8"/>
    <x v="0"/>
    <x v="0"/>
    <x v="8"/>
  </r>
  <r>
    <m/>
    <d v="2024-09-03T00:00:00"/>
    <d v="1899-12-30T13:30:00"/>
    <d v="2024-09-03T00:00:00"/>
    <d v="1899-12-30T14:00:00"/>
    <x v="111"/>
    <x v="0"/>
    <x v="8"/>
    <x v="0"/>
    <x v="0"/>
    <x v="8"/>
  </r>
  <r>
    <m/>
    <d v="2024-05-02T00:00:00"/>
    <d v="1899-12-30T14:30:00"/>
    <d v="2024-05-02T00:00:00"/>
    <d v="1899-12-30T15:00:00"/>
    <x v="111"/>
    <x v="0"/>
    <x v="8"/>
    <x v="0"/>
    <x v="0"/>
    <x v="1"/>
  </r>
  <r>
    <m/>
    <d v="2024-05-06T00:00:00"/>
    <d v="1899-12-30T15:30:00"/>
    <d v="2024-05-06T00:00:00"/>
    <d v="1899-12-30T16:00:00"/>
    <x v="111"/>
    <x v="0"/>
    <x v="8"/>
    <x v="0"/>
    <x v="0"/>
    <x v="1"/>
  </r>
  <r>
    <m/>
    <d v="2024-05-07T00:00:00"/>
    <d v="1899-12-30T15:30:00"/>
    <d v="2024-05-07T00:00:00"/>
    <d v="1899-12-30T16:00:00"/>
    <x v="111"/>
    <x v="0"/>
    <x v="8"/>
    <x v="0"/>
    <x v="0"/>
    <x v="1"/>
  </r>
  <r>
    <m/>
    <d v="2024-05-13T00:00:00"/>
    <d v="1899-12-30T10:00:00"/>
    <d v="2024-05-13T00:00:00"/>
    <d v="1899-12-30T10:30:00"/>
    <x v="111"/>
    <x v="0"/>
    <x v="8"/>
    <x v="0"/>
    <x v="0"/>
    <x v="1"/>
  </r>
  <r>
    <m/>
    <d v="2024-05-13T00:00:00"/>
    <d v="1899-12-30T14:30:00"/>
    <d v="2024-05-13T00:00:00"/>
    <d v="1899-12-30T15:00:00"/>
    <x v="111"/>
    <x v="0"/>
    <x v="8"/>
    <x v="0"/>
    <x v="0"/>
    <x v="1"/>
  </r>
  <r>
    <s v="ORCHIDEES 1 - Réunion de chantier 13h30"/>
    <d v="2024-01-23T00:00:00"/>
    <d v="1899-12-30T13:00:00"/>
    <d v="2024-01-23T00:00:00"/>
    <d v="1899-12-30T14:30:00"/>
    <x v="111"/>
    <x v="2"/>
    <x v="3"/>
    <x v="2"/>
    <x v="1"/>
    <x v="2"/>
  </r>
  <r>
    <s v="ORCHIDEES 1 - Réunion de chantier 13h30"/>
    <d v="2024-01-30T00:00:00"/>
    <d v="1899-12-30T13:00:00"/>
    <d v="2024-01-30T00:00:00"/>
    <d v="1899-12-30T14:30:00"/>
    <x v="111"/>
    <x v="2"/>
    <x v="3"/>
    <x v="2"/>
    <x v="1"/>
    <x v="2"/>
  </r>
  <r>
    <s v="ORCHIDEES 1 - Reunion chantier - 13H30"/>
    <d v="2024-02-06T00:00:00"/>
    <d v="1899-12-30T13:30:00"/>
    <d v="2024-02-06T00:00:00"/>
    <d v="1899-12-30T14:30:00"/>
    <x v="111"/>
    <x v="2"/>
    <x v="3"/>
    <x v="2"/>
    <x v="4"/>
    <x v="4"/>
  </r>
  <r>
    <s v="ORCHIDEES 1 - Convocation DRMS"/>
    <d v="2024-02-27T00:00:00"/>
    <d v="1899-12-30T13:30:00"/>
    <d v="2024-02-27T00:00:00"/>
    <d v="1899-12-30T14:30:00"/>
    <x v="111"/>
    <x v="2"/>
    <x v="3"/>
    <x v="2"/>
    <x v="4"/>
    <x v="4"/>
  </r>
  <r>
    <s v="ORCHIDEES 1 - Réunion de chantier 14h30"/>
    <d v="2024-07-30T00:00:00"/>
    <d v="1899-12-30T14:30:00"/>
    <d v="2024-07-30T00:00:00"/>
    <d v="1899-12-30T15:00:00"/>
    <x v="111"/>
    <x v="2"/>
    <x v="3"/>
    <x v="2"/>
    <x v="0"/>
    <x v="6"/>
  </r>
  <r>
    <s v="ORCHIDEES 1 - Réunion de chantier "/>
    <d v="2024-06-04T00:00:00"/>
    <d v="1899-12-30T13:30:00"/>
    <d v="2024-06-04T00:00:00"/>
    <d v="1899-12-30T14:30:00"/>
    <x v="111"/>
    <x v="2"/>
    <x v="3"/>
    <x v="2"/>
    <x v="4"/>
    <x v="3"/>
  </r>
  <r>
    <s v="ORCHIDEES 1 - OPR"/>
    <d v="2024-06-25T00:00:00"/>
    <d v="1899-12-30T14:30:00"/>
    <d v="2024-06-25T00:00:00"/>
    <d v="1899-12-30T15:00:00"/>
    <x v="111"/>
    <x v="2"/>
    <x v="3"/>
    <x v="2"/>
    <x v="0"/>
    <x v="3"/>
  </r>
  <r>
    <s v="ORCHIDEES 1 - Réunion de chantier 13h30"/>
    <d v="2024-05-07T00:00:00"/>
    <d v="1899-12-30T13:30:00"/>
    <d v="2024-05-07T00:00:00"/>
    <d v="1899-12-30T15:00:00"/>
    <x v="111"/>
    <x v="2"/>
    <x v="3"/>
    <x v="2"/>
    <x v="1"/>
    <x v="1"/>
  </r>
  <r>
    <s v="ORCHIDEES 1 - Point porte de hall"/>
    <d v="2024-05-14T00:00:00"/>
    <d v="1899-12-30T13:00:00"/>
    <d v="2024-05-14T00:00:00"/>
    <d v="1899-12-30T14:00:00"/>
    <x v="111"/>
    <x v="2"/>
    <x v="3"/>
    <x v="2"/>
    <x v="4"/>
    <x v="1"/>
  </r>
  <r>
    <s v="ORCHIDEES 1 - Réunion de chantier 14h00"/>
    <d v="2024-08-13T00:00:00"/>
    <d v="1899-12-30T14:00:00"/>
    <d v="2024-08-13T00:00:00"/>
    <d v="1899-12-30T14:30:00"/>
    <x v="111"/>
    <x v="2"/>
    <x v="3"/>
    <x v="2"/>
    <x v="0"/>
    <x v="7"/>
  </r>
  <r>
    <s v="ORCHIDEES 2"/>
    <d v="2024-01-22T00:00:00"/>
    <d v="1899-12-30T14:00:00"/>
    <d v="2024-01-22T00:00:00"/>
    <d v="1899-12-30T14:30:00"/>
    <x v="112"/>
    <x v="0"/>
    <x v="3"/>
    <x v="2"/>
    <x v="0"/>
    <x v="2"/>
  </r>
  <r>
    <s v="ORCHIDEES 2 - relancer consultation étanchéité TT"/>
    <d v="2024-01-25T00:00:00"/>
    <d v="1899-12-30T11:00:00"/>
    <d v="2024-01-25T00:00:00"/>
    <d v="1899-12-30T11:30:00"/>
    <x v="112"/>
    <x v="0"/>
    <x v="3"/>
    <x v="2"/>
    <x v="0"/>
    <x v="2"/>
  </r>
  <r>
    <s v="ORCHIDEES 2"/>
    <d v="2024-01-24T00:00:00"/>
    <d v="1899-12-30T09:30:00"/>
    <d v="2024-01-24T00:00:00"/>
    <d v="1899-12-30T10:00:00"/>
    <x v="112"/>
    <x v="0"/>
    <x v="3"/>
    <x v="2"/>
    <x v="0"/>
    <x v="2"/>
  </r>
  <r>
    <s v="ORCHIDEES 2"/>
    <d v="2024-01-24T00:00:00"/>
    <d v="1899-12-30T15:00:00"/>
    <d v="2024-01-24T00:00:00"/>
    <d v="1899-12-30T15:30:00"/>
    <x v="112"/>
    <x v="0"/>
    <x v="3"/>
    <x v="2"/>
    <x v="0"/>
    <x v="2"/>
  </r>
  <r>
    <s v="ORCHIDEES 2"/>
    <d v="2024-01-26T00:00:00"/>
    <d v="1899-12-30T10:00:00"/>
    <d v="2024-01-26T00:00:00"/>
    <d v="1899-12-30T10:30:00"/>
    <x v="112"/>
    <x v="0"/>
    <x v="3"/>
    <x v="2"/>
    <x v="0"/>
    <x v="2"/>
  </r>
  <r>
    <s v="ORCHIDEES 2"/>
    <d v="2024-01-31T00:00:00"/>
    <d v="1899-12-30T09:00:00"/>
    <d v="2024-01-31T00:00:00"/>
    <d v="1899-12-30T09:30:00"/>
    <x v="112"/>
    <x v="0"/>
    <x v="3"/>
    <x v="2"/>
    <x v="0"/>
    <x v="2"/>
  </r>
  <r>
    <s v="ORCHIDEES 2"/>
    <d v="2024-02-01T00:00:00"/>
    <d v="1899-12-30T08:30:00"/>
    <d v="2024-02-01T00:00:00"/>
    <d v="1899-12-30T09:00:00"/>
    <x v="112"/>
    <x v="0"/>
    <x v="3"/>
    <x v="2"/>
    <x v="0"/>
    <x v="4"/>
  </r>
  <r>
    <s v="ORCHIDEES 2"/>
    <d v="2024-02-01T00:00:00"/>
    <d v="1899-12-30T10:30:00"/>
    <d v="2024-02-01T00:00:00"/>
    <d v="1899-12-30T11:00:00"/>
    <x v="112"/>
    <x v="0"/>
    <x v="3"/>
    <x v="2"/>
    <x v="0"/>
    <x v="4"/>
  </r>
  <r>
    <s v="ORCHIDEES 2"/>
    <d v="2024-02-05T00:00:00"/>
    <d v="1899-12-30T14:30:00"/>
    <d v="2024-02-05T00:00:00"/>
    <d v="1899-12-30T15:00:00"/>
    <x v="112"/>
    <x v="0"/>
    <x v="3"/>
    <x v="2"/>
    <x v="0"/>
    <x v="4"/>
  </r>
  <r>
    <s v="ORCHIDEES 2"/>
    <d v="2024-02-13T00:00:00"/>
    <d v="1899-12-30T15:30:00"/>
    <d v="2024-02-13T00:00:00"/>
    <d v="1899-12-30T16:00:00"/>
    <x v="112"/>
    <x v="0"/>
    <x v="3"/>
    <x v="2"/>
    <x v="0"/>
    <x v="4"/>
  </r>
  <r>
    <s v="Point ORCHIDEES 2 - 2201 (Courrier ARS)"/>
    <d v="2024-02-14T00:00:00"/>
    <d v="1899-12-30T08:00:00"/>
    <d v="2024-02-14T00:00:00"/>
    <d v="1899-12-30T08:30:00"/>
    <x v="112"/>
    <x v="0"/>
    <x v="3"/>
    <x v="2"/>
    <x v="0"/>
    <x v="4"/>
  </r>
  <r>
    <s v="ORCHIDEES 2"/>
    <d v="2024-02-21T00:00:00"/>
    <d v="1899-12-30T08:30:00"/>
    <d v="2024-02-21T00:00:00"/>
    <d v="1899-12-30T09:00:00"/>
    <x v="112"/>
    <x v="0"/>
    <x v="3"/>
    <x v="2"/>
    <x v="0"/>
    <x v="4"/>
  </r>
  <r>
    <s v="ORCHIDEES 2"/>
    <d v="2024-02-26T00:00:00"/>
    <d v="1899-12-30T11:00:00"/>
    <d v="2024-02-26T00:00:00"/>
    <d v="1899-12-30T11:30:00"/>
    <x v="112"/>
    <x v="0"/>
    <x v="3"/>
    <x v="2"/>
    <x v="0"/>
    <x v="4"/>
  </r>
  <r>
    <m/>
    <d v="2024-04-08T00:00:00"/>
    <d v="1899-12-30T15:30:00"/>
    <d v="2024-04-08T00:00:00"/>
    <d v="1899-12-30T16:00:00"/>
    <x v="112"/>
    <x v="0"/>
    <x v="8"/>
    <x v="0"/>
    <x v="0"/>
    <x v="0"/>
  </r>
  <r>
    <m/>
    <d v="2024-04-10T00:00:00"/>
    <d v="1899-12-30T14:30:00"/>
    <d v="2024-04-10T00:00:00"/>
    <d v="1899-12-30T15:00:00"/>
    <x v="112"/>
    <x v="0"/>
    <x v="8"/>
    <x v="0"/>
    <x v="0"/>
    <x v="0"/>
  </r>
  <r>
    <m/>
    <d v="2024-04-12T00:00:00"/>
    <d v="1899-12-30T08:30:00"/>
    <d v="2024-04-12T00:00:00"/>
    <d v="1899-12-30T09:00:00"/>
    <x v="112"/>
    <x v="0"/>
    <x v="8"/>
    <x v="0"/>
    <x v="0"/>
    <x v="0"/>
  </r>
  <r>
    <m/>
    <d v="2024-04-15T00:00:00"/>
    <d v="1899-12-30T11:30:00"/>
    <d v="2024-04-15T00:00:00"/>
    <d v="1899-12-30T12:00:00"/>
    <x v="112"/>
    <x v="0"/>
    <x v="8"/>
    <x v="0"/>
    <x v="0"/>
    <x v="0"/>
  </r>
  <r>
    <m/>
    <d v="2024-04-15T00:00:00"/>
    <d v="1899-12-30T14:30:00"/>
    <d v="2024-04-15T00:00:00"/>
    <d v="1899-12-30T15:30:00"/>
    <x v="112"/>
    <x v="0"/>
    <x v="8"/>
    <x v="0"/>
    <x v="4"/>
    <x v="0"/>
  </r>
  <r>
    <m/>
    <d v="2024-04-16T00:00:00"/>
    <d v="1899-12-30T09:00:00"/>
    <d v="2024-04-16T00:00:00"/>
    <d v="1899-12-30T09:30:00"/>
    <x v="112"/>
    <x v="0"/>
    <x v="8"/>
    <x v="0"/>
    <x v="0"/>
    <x v="0"/>
  </r>
  <r>
    <m/>
    <d v="2024-04-16T00:00:00"/>
    <d v="1899-12-30T10:00:00"/>
    <d v="2024-04-16T00:00:00"/>
    <d v="1899-12-30T11:00:00"/>
    <x v="112"/>
    <x v="0"/>
    <x v="8"/>
    <x v="0"/>
    <x v="4"/>
    <x v="0"/>
  </r>
  <r>
    <m/>
    <d v="2024-04-17T00:00:00"/>
    <d v="1899-12-30T15:30:00"/>
    <d v="2024-04-17T00:00:00"/>
    <d v="1899-12-30T16:00:00"/>
    <x v="112"/>
    <x v="0"/>
    <x v="8"/>
    <x v="0"/>
    <x v="0"/>
    <x v="0"/>
  </r>
  <r>
    <m/>
    <d v="2024-04-18T00:00:00"/>
    <d v="1899-12-30T14:30:00"/>
    <d v="2024-04-18T00:00:00"/>
    <d v="1899-12-30T15:00:00"/>
    <x v="112"/>
    <x v="0"/>
    <x v="8"/>
    <x v="0"/>
    <x v="0"/>
    <x v="0"/>
  </r>
  <r>
    <m/>
    <d v="2024-04-23T00:00:00"/>
    <d v="1899-12-30T14:00:00"/>
    <d v="2024-04-23T00:00:00"/>
    <d v="1899-12-30T14:30:00"/>
    <x v="112"/>
    <x v="0"/>
    <x v="8"/>
    <x v="0"/>
    <x v="0"/>
    <x v="0"/>
  </r>
  <r>
    <m/>
    <d v="2024-04-24T00:00:00"/>
    <d v="1899-12-30T13:00:00"/>
    <d v="2024-04-24T00:00:00"/>
    <d v="1899-12-30T14:00:00"/>
    <x v="112"/>
    <x v="0"/>
    <x v="8"/>
    <x v="0"/>
    <x v="4"/>
    <x v="0"/>
  </r>
  <r>
    <m/>
    <d v="2024-04-29T00:00:00"/>
    <d v="1899-12-30T15:00:00"/>
    <d v="2024-04-29T00:00:00"/>
    <d v="1899-12-30T15:30:00"/>
    <x v="112"/>
    <x v="0"/>
    <x v="8"/>
    <x v="0"/>
    <x v="0"/>
    <x v="0"/>
  </r>
  <r>
    <s v="MED HJP"/>
    <d v="2024-02-07T00:00:00"/>
    <d v="1899-12-30T08:00:00"/>
    <d v="2024-02-07T00:00:00"/>
    <d v="1899-12-30T08:30:00"/>
    <x v="112"/>
    <x v="0"/>
    <x v="8"/>
    <x v="0"/>
    <x v="0"/>
    <x v="4"/>
  </r>
  <r>
    <s v="MED GAIA"/>
    <d v="2024-02-07T00:00:00"/>
    <d v="1899-12-30T08:30:00"/>
    <d v="2024-02-07T00:00:00"/>
    <d v="1899-12-30T09:00:00"/>
    <x v="112"/>
    <x v="0"/>
    <x v="8"/>
    <x v="0"/>
    <x v="0"/>
    <x v="4"/>
  </r>
  <r>
    <s v="PREPARER BE POUR ENVOI DP CGSS + DEETS"/>
    <d v="2024-02-07T00:00:00"/>
    <d v="1899-12-30T15:00:00"/>
    <d v="2024-02-07T00:00:00"/>
    <d v="1899-12-30T15:30:00"/>
    <x v="112"/>
    <x v="0"/>
    <x v="8"/>
    <x v="0"/>
    <x v="0"/>
    <x v="4"/>
  </r>
  <r>
    <m/>
    <d v="2024-02-07T00:00:00"/>
    <d v="1899-12-30T09:30:00"/>
    <d v="2024-02-07T00:00:00"/>
    <d v="1899-12-30T10:00:00"/>
    <x v="112"/>
    <x v="0"/>
    <x v="8"/>
    <x v="0"/>
    <x v="0"/>
    <x v="4"/>
  </r>
  <r>
    <m/>
    <d v="2024-02-07T00:00:00"/>
    <d v="1899-12-30T13:30:00"/>
    <d v="2024-02-07T00:00:00"/>
    <d v="1899-12-30T14:00:00"/>
    <x v="112"/>
    <x v="0"/>
    <x v="8"/>
    <x v="0"/>
    <x v="0"/>
    <x v="4"/>
  </r>
  <r>
    <m/>
    <d v="2024-02-08T00:00:00"/>
    <d v="1899-12-30T08:30:00"/>
    <d v="2024-02-08T00:00:00"/>
    <d v="1899-12-30T09:00:00"/>
    <x v="112"/>
    <x v="0"/>
    <x v="8"/>
    <x v="0"/>
    <x v="0"/>
    <x v="4"/>
  </r>
  <r>
    <s v="COURRIERS SECURISATION CHANTIER "/>
    <d v="2024-02-13T00:00:00"/>
    <d v="1899-12-30T10:00:00"/>
    <d v="2024-02-13T00:00:00"/>
    <d v="1899-12-30T11:00:00"/>
    <x v="112"/>
    <x v="0"/>
    <x v="8"/>
    <x v="0"/>
    <x v="4"/>
    <x v="4"/>
  </r>
  <r>
    <m/>
    <d v="2024-02-12T00:00:00"/>
    <d v="1899-12-30T13:00:00"/>
    <d v="2024-02-12T00:00:00"/>
    <d v="1899-12-30T16:00:00"/>
    <x v="112"/>
    <x v="0"/>
    <x v="8"/>
    <x v="0"/>
    <x v="9"/>
    <x v="4"/>
  </r>
  <r>
    <m/>
    <d v="2024-02-14T00:00:00"/>
    <d v="1899-12-30T13:00:00"/>
    <d v="2024-02-14T00:00:00"/>
    <d v="1899-12-30T13:30:00"/>
    <x v="112"/>
    <x v="0"/>
    <x v="8"/>
    <x v="0"/>
    <x v="0"/>
    <x v="4"/>
  </r>
  <r>
    <m/>
    <d v="2024-02-14T00:00:00"/>
    <d v="1899-12-30T15:00:00"/>
    <d v="2024-02-14T00:00:00"/>
    <d v="1899-12-30T15:30:00"/>
    <x v="112"/>
    <x v="0"/>
    <x v="8"/>
    <x v="0"/>
    <x v="0"/>
    <x v="4"/>
  </r>
  <r>
    <m/>
    <d v="2024-02-15T00:00:00"/>
    <d v="1899-12-30T16:00:00"/>
    <d v="2024-02-15T00:00:00"/>
    <d v="1899-12-30T17:00:00"/>
    <x v="112"/>
    <x v="0"/>
    <x v="8"/>
    <x v="0"/>
    <x v="4"/>
    <x v="4"/>
  </r>
  <r>
    <m/>
    <d v="2024-02-20T00:00:00"/>
    <d v="1899-12-30T11:30:00"/>
    <d v="2024-02-20T00:00:00"/>
    <d v="1899-12-30T12:00:00"/>
    <x v="112"/>
    <x v="0"/>
    <x v="8"/>
    <x v="0"/>
    <x v="0"/>
    <x v="4"/>
  </r>
  <r>
    <m/>
    <d v="2024-02-21T00:00:00"/>
    <d v="1899-12-30T10:00:00"/>
    <d v="2024-02-21T00:00:00"/>
    <d v="1899-12-30T10:30:00"/>
    <x v="112"/>
    <x v="0"/>
    <x v="8"/>
    <x v="0"/>
    <x v="0"/>
    <x v="4"/>
  </r>
  <r>
    <s v="ORCHIDEES 2 : VISITE DES ENTREPRISES - Devis reprise étanchéité Toitures-terrasses"/>
    <d v="2024-02-27T00:00:00"/>
    <d v="1899-12-30T14:30:00"/>
    <d v="2024-02-27T00:00:00"/>
    <d v="1899-12-30T15:00:00"/>
    <x v="112"/>
    <x v="0"/>
    <x v="8"/>
    <x v="0"/>
    <x v="0"/>
    <x v="4"/>
  </r>
  <r>
    <m/>
    <d v="2024-02-21T00:00:00"/>
    <d v="1899-12-30T11:00:00"/>
    <d v="2024-02-21T00:00:00"/>
    <d v="1899-12-30T11:30:00"/>
    <x v="112"/>
    <x v="0"/>
    <x v="8"/>
    <x v="0"/>
    <x v="0"/>
    <x v="4"/>
  </r>
  <r>
    <m/>
    <d v="2024-02-21T00:00:00"/>
    <d v="1899-12-30T14:30:00"/>
    <d v="2024-02-21T00:00:00"/>
    <d v="1899-12-30T15:00:00"/>
    <x v="112"/>
    <x v="0"/>
    <x v="8"/>
    <x v="0"/>
    <x v="0"/>
    <x v="4"/>
  </r>
  <r>
    <m/>
    <d v="2024-02-22T00:00:00"/>
    <d v="1899-12-30T10:30:00"/>
    <d v="2024-02-22T00:00:00"/>
    <d v="1899-12-30T11:00:00"/>
    <x v="112"/>
    <x v="0"/>
    <x v="8"/>
    <x v="0"/>
    <x v="0"/>
    <x v="4"/>
  </r>
  <r>
    <m/>
    <d v="2024-02-26T00:00:00"/>
    <d v="1899-12-30T11:30:00"/>
    <d v="2024-02-26T00:00:00"/>
    <d v="1899-12-30T12:00:00"/>
    <x v="112"/>
    <x v="0"/>
    <x v="8"/>
    <x v="0"/>
    <x v="0"/>
    <x v="4"/>
  </r>
  <r>
    <m/>
    <d v="2024-02-26T00:00:00"/>
    <d v="1899-12-30T15:00:00"/>
    <d v="2024-02-26T00:00:00"/>
    <d v="1899-12-30T16:00:00"/>
    <x v="112"/>
    <x v="0"/>
    <x v="8"/>
    <x v="0"/>
    <x v="4"/>
    <x v="4"/>
  </r>
  <r>
    <m/>
    <d v="2024-02-27T00:00:00"/>
    <d v="1899-12-30T09:00:00"/>
    <d v="2024-02-27T00:00:00"/>
    <d v="1899-12-30T10:00:00"/>
    <x v="112"/>
    <x v="0"/>
    <x v="8"/>
    <x v="0"/>
    <x v="4"/>
    <x v="4"/>
  </r>
  <r>
    <m/>
    <d v="2024-02-27T00:00:00"/>
    <d v="1899-12-30T11:00:00"/>
    <d v="2024-02-27T00:00:00"/>
    <d v="1899-12-30T11:30:00"/>
    <x v="112"/>
    <x v="0"/>
    <x v="8"/>
    <x v="0"/>
    <x v="0"/>
    <x v="4"/>
  </r>
  <r>
    <s v="ORCHIDEES 2 - Visite 6212"/>
    <d v="2024-02-29T00:00:00"/>
    <d v="1899-12-30T10:30:00"/>
    <d v="2024-02-29T00:00:00"/>
    <d v="1899-12-30T11:00:00"/>
    <x v="112"/>
    <x v="0"/>
    <x v="8"/>
    <x v="0"/>
    <x v="0"/>
    <x v="4"/>
  </r>
  <r>
    <m/>
    <d v="2024-03-11T00:00:00"/>
    <d v="1899-12-30T10:30:00"/>
    <d v="2024-03-11T00:00:00"/>
    <d v="1899-12-30T11:00:00"/>
    <x v="112"/>
    <x v="0"/>
    <x v="8"/>
    <x v="0"/>
    <x v="0"/>
    <x v="5"/>
  </r>
  <r>
    <m/>
    <d v="2024-03-13T00:00:00"/>
    <d v="1899-12-30T09:30:00"/>
    <d v="2024-03-13T00:00:00"/>
    <d v="1899-12-30T10:00:00"/>
    <x v="112"/>
    <x v="0"/>
    <x v="8"/>
    <x v="0"/>
    <x v="0"/>
    <x v="5"/>
  </r>
  <r>
    <m/>
    <d v="2024-03-18T00:00:00"/>
    <d v="1899-12-30T09:30:00"/>
    <d v="2024-03-18T00:00:00"/>
    <d v="1899-12-30T10:00:00"/>
    <x v="112"/>
    <x v="0"/>
    <x v="8"/>
    <x v="0"/>
    <x v="0"/>
    <x v="5"/>
  </r>
  <r>
    <m/>
    <d v="2024-03-18T00:00:00"/>
    <d v="1899-12-30T16:30:00"/>
    <d v="2024-03-18T00:00:00"/>
    <d v="1899-12-30T17:00:00"/>
    <x v="112"/>
    <x v="0"/>
    <x v="8"/>
    <x v="0"/>
    <x v="0"/>
    <x v="5"/>
  </r>
  <r>
    <m/>
    <d v="2024-03-19T00:00:00"/>
    <d v="1899-12-30T13:00:00"/>
    <d v="2024-03-19T00:00:00"/>
    <d v="1899-12-30T14:00:00"/>
    <x v="112"/>
    <x v="0"/>
    <x v="8"/>
    <x v="0"/>
    <x v="4"/>
    <x v="5"/>
  </r>
  <r>
    <s v="ORCHIDEES 2 - INTERVENTIONS NETTOYGE LOGT 5112"/>
    <d v="2024-03-25T00:00:00"/>
    <d v="1899-12-30T13:30:00"/>
    <d v="2024-03-25T00:00:00"/>
    <d v="1899-12-30T14:00:00"/>
    <x v="112"/>
    <x v="0"/>
    <x v="8"/>
    <x v="0"/>
    <x v="0"/>
    <x v="5"/>
  </r>
  <r>
    <m/>
    <d v="2024-06-05T00:00:00"/>
    <d v="1899-12-30T10:30:00"/>
    <d v="2024-06-05T00:00:00"/>
    <d v="1899-12-30T11:00:00"/>
    <x v="112"/>
    <x v="0"/>
    <x v="8"/>
    <x v="0"/>
    <x v="0"/>
    <x v="3"/>
  </r>
  <r>
    <m/>
    <d v="2024-06-10T00:00:00"/>
    <d v="1899-12-30T15:00:00"/>
    <d v="2024-06-10T00:00:00"/>
    <d v="1899-12-30T16:00:00"/>
    <x v="112"/>
    <x v="0"/>
    <x v="8"/>
    <x v="0"/>
    <x v="4"/>
    <x v="3"/>
  </r>
  <r>
    <m/>
    <d v="2024-06-14T00:00:00"/>
    <d v="1899-12-30T08:00:00"/>
    <d v="2024-06-14T00:00:00"/>
    <d v="1899-12-30T08:30:00"/>
    <x v="112"/>
    <x v="0"/>
    <x v="8"/>
    <x v="0"/>
    <x v="0"/>
    <x v="3"/>
  </r>
  <r>
    <m/>
    <d v="2024-06-19T00:00:00"/>
    <d v="1899-12-30T13:30:00"/>
    <d v="2024-06-19T00:00:00"/>
    <d v="1899-12-30T14:00:00"/>
    <x v="112"/>
    <x v="0"/>
    <x v="8"/>
    <x v="0"/>
    <x v="0"/>
    <x v="3"/>
  </r>
  <r>
    <s v="ORCHIDEES 2 - 5112 EDL avant trvx"/>
    <d v="2024-06-25T00:00:00"/>
    <d v="1899-12-30T13:00:00"/>
    <d v="2024-06-25T00:00:00"/>
    <d v="1899-12-30T13:30:00"/>
    <x v="112"/>
    <x v="0"/>
    <x v="8"/>
    <x v="0"/>
    <x v="0"/>
    <x v="3"/>
  </r>
  <r>
    <m/>
    <d v="2024-06-25T00:00:00"/>
    <d v="1899-12-30T09:30:00"/>
    <d v="2024-06-25T00:00:00"/>
    <d v="1899-12-30T10:00:00"/>
    <x v="112"/>
    <x v="0"/>
    <x v="8"/>
    <x v="0"/>
    <x v="0"/>
    <x v="3"/>
  </r>
  <r>
    <m/>
    <d v="2024-06-25T00:00:00"/>
    <d v="1899-12-30T09:00:00"/>
    <d v="2024-06-25T00:00:00"/>
    <d v="1899-12-30T09:30:00"/>
    <x v="112"/>
    <x v="0"/>
    <x v="8"/>
    <x v="0"/>
    <x v="0"/>
    <x v="3"/>
  </r>
  <r>
    <s v="ORCHIDEES 2 - Réunion de chantier 13h30"/>
    <d v="2024-06-25T00:00:00"/>
    <d v="1899-12-30T13:30:00"/>
    <d v="2024-06-25T00:00:00"/>
    <d v="1899-12-30T14:30:00"/>
    <x v="112"/>
    <x v="0"/>
    <x v="8"/>
    <x v="0"/>
    <x v="4"/>
    <x v="3"/>
  </r>
  <r>
    <m/>
    <d v="2024-06-27T00:00:00"/>
    <d v="1899-12-30T08:00:00"/>
    <d v="2024-06-27T00:00:00"/>
    <d v="1899-12-30T08:30:00"/>
    <x v="112"/>
    <x v="0"/>
    <x v="8"/>
    <x v="0"/>
    <x v="0"/>
    <x v="3"/>
  </r>
  <r>
    <m/>
    <d v="2024-07-01T00:00:00"/>
    <d v="1899-12-30T09:30:00"/>
    <d v="2024-07-01T00:00:00"/>
    <d v="1899-12-30T10:00:00"/>
    <x v="112"/>
    <x v="0"/>
    <x v="8"/>
    <x v="0"/>
    <x v="0"/>
    <x v="6"/>
  </r>
  <r>
    <s v="ORCHIDEES 2 - Apt 5112 - relancer STELLA"/>
    <d v="2024-07-02T00:00:00"/>
    <d v="1899-12-30T08:30:00"/>
    <d v="2024-07-02T00:00:00"/>
    <d v="1899-12-30T09:00:00"/>
    <x v="112"/>
    <x v="0"/>
    <x v="8"/>
    <x v="0"/>
    <x v="0"/>
    <x v="6"/>
  </r>
  <r>
    <s v="ORCHIDEES 2 - 5112 Appeler pour informer psg le 03/07"/>
    <d v="2024-07-02T00:00:00"/>
    <d v="1899-12-30T13:30:00"/>
    <d v="2024-07-02T00:00:00"/>
    <d v="1899-12-30T14:00:00"/>
    <x v="112"/>
    <x v="0"/>
    <x v="8"/>
    <x v="0"/>
    <x v="0"/>
    <x v="6"/>
  </r>
  <r>
    <s v="ORCHIDEES 2 - 5112"/>
    <d v="2024-07-03T00:00:00"/>
    <d v="1899-12-30T13:00:00"/>
    <d v="2024-07-03T00:00:00"/>
    <d v="1899-12-30T14:00:00"/>
    <x v="112"/>
    <x v="0"/>
    <x v="8"/>
    <x v="0"/>
    <x v="4"/>
    <x v="6"/>
  </r>
  <r>
    <m/>
    <d v="2024-07-15T00:00:00"/>
    <d v="1899-12-30T11:30:00"/>
    <d v="2024-07-15T00:00:00"/>
    <d v="1899-12-30T12:00:00"/>
    <x v="112"/>
    <x v="0"/>
    <x v="8"/>
    <x v="0"/>
    <x v="0"/>
    <x v="6"/>
  </r>
  <r>
    <m/>
    <d v="2024-07-22T00:00:00"/>
    <d v="1899-12-30T09:30:00"/>
    <d v="2024-07-22T00:00:00"/>
    <d v="1899-12-30T10:00:00"/>
    <x v="112"/>
    <x v="0"/>
    <x v="8"/>
    <x v="0"/>
    <x v="0"/>
    <x v="6"/>
  </r>
  <r>
    <m/>
    <d v="2024-07-23T00:00:00"/>
    <d v="1899-12-30T10:00:00"/>
    <d v="2024-07-23T00:00:00"/>
    <d v="1899-12-30T10:30:00"/>
    <x v="112"/>
    <x v="0"/>
    <x v="8"/>
    <x v="0"/>
    <x v="0"/>
    <x v="6"/>
  </r>
  <r>
    <m/>
    <d v="2024-07-26T00:00:00"/>
    <d v="1899-12-30T09:00:00"/>
    <d v="2024-07-26T00:00:00"/>
    <d v="1899-12-30T10:00:00"/>
    <x v="112"/>
    <x v="0"/>
    <x v="8"/>
    <x v="0"/>
    <x v="4"/>
    <x v="6"/>
  </r>
  <r>
    <m/>
    <d v="2024-07-29T00:00:00"/>
    <d v="1899-12-30T10:00:00"/>
    <d v="2024-07-29T00:00:00"/>
    <d v="1899-12-30T11:00:00"/>
    <x v="112"/>
    <x v="0"/>
    <x v="8"/>
    <x v="0"/>
    <x v="4"/>
    <x v="6"/>
  </r>
  <r>
    <m/>
    <d v="2024-07-30T00:00:00"/>
    <d v="1899-12-30T14:30:00"/>
    <d v="2024-07-30T00:00:00"/>
    <d v="1899-12-30T15:00:00"/>
    <x v="112"/>
    <x v="0"/>
    <x v="8"/>
    <x v="0"/>
    <x v="0"/>
    <x v="6"/>
  </r>
  <r>
    <s v="ORCHIDEES 2"/>
    <d v="2024-07-08T00:00:00"/>
    <d v="1899-12-30T08:00:00"/>
    <d v="2024-07-08T00:00:00"/>
    <d v="1899-12-30T08:30:00"/>
    <x v="112"/>
    <x v="0"/>
    <x v="3"/>
    <x v="2"/>
    <x v="0"/>
    <x v="6"/>
  </r>
  <r>
    <s v="ORCHIDEES 2 - Etancheité TT"/>
    <d v="2024-07-08T00:00:00"/>
    <d v="1899-12-30T13:00:00"/>
    <d v="2024-07-08T00:00:00"/>
    <d v="1899-12-30T13:30:00"/>
    <x v="112"/>
    <x v="0"/>
    <x v="3"/>
    <x v="2"/>
    <x v="0"/>
    <x v="6"/>
  </r>
  <r>
    <s v="ORCHIDEES 2"/>
    <d v="2024-07-11T00:00:00"/>
    <d v="1899-12-30T11:30:00"/>
    <d v="2024-07-11T00:00:00"/>
    <d v="1899-12-30T12:00:00"/>
    <x v="112"/>
    <x v="0"/>
    <x v="3"/>
    <x v="2"/>
    <x v="0"/>
    <x v="6"/>
  </r>
  <r>
    <s v="ORCHIDEES 2 - N° parking/ VHU"/>
    <d v="2024-07-15T00:00:00"/>
    <d v="1899-12-30T08:00:00"/>
    <d v="2024-07-15T00:00:00"/>
    <d v="1899-12-30T08:30:00"/>
    <x v="112"/>
    <x v="0"/>
    <x v="3"/>
    <x v="2"/>
    <x v="0"/>
    <x v="6"/>
  </r>
  <r>
    <s v="ORCHIDEES 2 - Devis bac à douche/ local agent/ Lgt bloquant carottage/ECS"/>
    <d v="2024-07-26T00:00:00"/>
    <d v="1899-12-30T08:30:00"/>
    <d v="2024-07-26T00:00:00"/>
    <d v="1899-12-30T09:00:00"/>
    <x v="112"/>
    <x v="0"/>
    <x v="3"/>
    <x v="2"/>
    <x v="0"/>
    <x v="6"/>
  </r>
  <r>
    <s v="ORCHIDEES 2"/>
    <d v="2024-07-29T00:00:00"/>
    <d v="1899-12-30T15:00:00"/>
    <d v="2024-07-29T00:00:00"/>
    <d v="1899-12-30T15:30:00"/>
    <x v="112"/>
    <x v="0"/>
    <x v="3"/>
    <x v="2"/>
    <x v="0"/>
    <x v="6"/>
  </r>
  <r>
    <s v="ORCHIDEES 2"/>
    <d v="2024-06-03T00:00:00"/>
    <d v="1899-12-30T08:30:00"/>
    <d v="2024-06-03T00:00:00"/>
    <d v="1899-12-30T09:00:00"/>
    <x v="112"/>
    <x v="0"/>
    <x v="3"/>
    <x v="2"/>
    <x v="0"/>
    <x v="3"/>
  </r>
  <r>
    <s v="ORCHIDEES 2"/>
    <d v="2024-06-04T00:00:00"/>
    <d v="1899-12-30T08:00:00"/>
    <d v="2024-06-04T00:00:00"/>
    <d v="1899-12-30T08:30:00"/>
    <x v="112"/>
    <x v="0"/>
    <x v="3"/>
    <x v="2"/>
    <x v="0"/>
    <x v="3"/>
  </r>
  <r>
    <s v="ORCHIDEES 2"/>
    <d v="2024-06-05T00:00:00"/>
    <d v="1899-12-30T13:00:00"/>
    <d v="2024-06-05T00:00:00"/>
    <d v="1899-12-30T13:30:00"/>
    <x v="112"/>
    <x v="0"/>
    <x v="3"/>
    <x v="2"/>
    <x v="0"/>
    <x v="3"/>
  </r>
  <r>
    <s v="ORCHIDEES 2"/>
    <d v="2024-06-18T00:00:00"/>
    <d v="1899-12-30T16:00:00"/>
    <d v="2024-06-18T00:00:00"/>
    <d v="1899-12-30T16:30:00"/>
    <x v="112"/>
    <x v="0"/>
    <x v="3"/>
    <x v="2"/>
    <x v="0"/>
    <x v="3"/>
  </r>
  <r>
    <s v="ORCHIDEES 2"/>
    <d v="2024-06-24T00:00:00"/>
    <d v="1899-12-30T15:30:00"/>
    <d v="2024-06-24T00:00:00"/>
    <d v="1899-12-30T16:00:00"/>
    <x v="112"/>
    <x v="0"/>
    <x v="3"/>
    <x v="2"/>
    <x v="0"/>
    <x v="3"/>
  </r>
  <r>
    <s v="ORCHIDEES 2 - Courrier Apt 5112"/>
    <d v="2024-06-26T00:00:00"/>
    <d v="1899-12-30T13:30:00"/>
    <d v="2024-06-26T00:00:00"/>
    <d v="1899-12-30T14:00:00"/>
    <x v="112"/>
    <x v="0"/>
    <x v="3"/>
    <x v="2"/>
    <x v="0"/>
    <x v="3"/>
  </r>
  <r>
    <s v="ORCHIDEES 2 - Analyse/ relance offres étanchéité TT"/>
    <d v="2024-05-07T00:00:00"/>
    <d v="1899-12-30T15:00:00"/>
    <d v="2024-05-07T00:00:00"/>
    <d v="1899-12-30T15:30:00"/>
    <x v="112"/>
    <x v="0"/>
    <x v="3"/>
    <x v="2"/>
    <x v="0"/>
    <x v="1"/>
  </r>
  <r>
    <s v="ORCHIDEES 2"/>
    <d v="2024-05-28T00:00:00"/>
    <d v="1899-12-30T10:00:00"/>
    <d v="2024-05-28T00:00:00"/>
    <d v="1899-12-30T10:30:00"/>
    <x v="112"/>
    <x v="0"/>
    <x v="3"/>
    <x v="2"/>
    <x v="0"/>
    <x v="1"/>
  </r>
  <r>
    <s v="ORCHIDEES 2"/>
    <d v="2024-05-28T00:00:00"/>
    <d v="1899-12-30T15:30:00"/>
    <d v="2024-05-28T00:00:00"/>
    <d v="1899-12-30T16:00:00"/>
    <x v="112"/>
    <x v="0"/>
    <x v="3"/>
    <x v="2"/>
    <x v="0"/>
    <x v="1"/>
  </r>
  <r>
    <s v="ORCHIDEES 2"/>
    <d v="2024-05-29T00:00:00"/>
    <d v="1899-12-30T10:00:00"/>
    <d v="2024-05-29T00:00:00"/>
    <d v="1899-12-30T10:30:00"/>
    <x v="112"/>
    <x v="0"/>
    <x v="3"/>
    <x v="2"/>
    <x v="0"/>
    <x v="1"/>
  </r>
  <r>
    <s v="ORCHIDEES 2 - NH SODEGIS 20%"/>
    <d v="2024-04-15T00:00:00"/>
    <d v="1899-12-30T15:30:00"/>
    <d v="2024-04-15T00:00:00"/>
    <d v="1899-12-30T16:00:00"/>
    <x v="112"/>
    <x v="0"/>
    <x v="3"/>
    <x v="2"/>
    <x v="0"/>
    <x v="0"/>
  </r>
  <r>
    <s v="ORCHIDEES 2"/>
    <d v="2024-04-08T00:00:00"/>
    <d v="1899-12-30T14:30:00"/>
    <d v="2024-04-08T00:00:00"/>
    <d v="1899-12-30T15:00:00"/>
    <x v="112"/>
    <x v="0"/>
    <x v="3"/>
    <x v="2"/>
    <x v="0"/>
    <x v="0"/>
  </r>
  <r>
    <s v="ORCHIDEES 2 - Étanchéité TT"/>
    <d v="2024-08-06T00:00:00"/>
    <d v="1899-12-30T10:00:00"/>
    <d v="2024-08-06T00:00:00"/>
    <d v="1899-12-30T11:00:00"/>
    <x v="112"/>
    <x v="0"/>
    <x v="3"/>
    <x v="2"/>
    <x v="4"/>
    <x v="7"/>
  </r>
  <r>
    <s v="ORCHIDEES 2 - Re mail AssistSociale 5104"/>
    <d v="2024-08-06T00:00:00"/>
    <d v="1899-12-30T09:30:00"/>
    <d v="2024-08-06T00:00:00"/>
    <d v="1899-12-30T10:00:00"/>
    <x v="112"/>
    <x v="0"/>
    <x v="3"/>
    <x v="2"/>
    <x v="0"/>
    <x v="7"/>
  </r>
  <r>
    <s v="Lancement AO ORCHIDEES 2 - Etanchéité TT"/>
    <d v="2024-08-12T00:00:00"/>
    <d v="1899-12-30T11:30:00"/>
    <d v="2024-08-12T00:00:00"/>
    <d v="1899-12-30T12:00:00"/>
    <x v="112"/>
    <x v="0"/>
    <x v="3"/>
    <x v="2"/>
    <x v="0"/>
    <x v="7"/>
  </r>
  <r>
    <s v="ORCHIDEES 2"/>
    <d v="2024-08-07T00:00:00"/>
    <d v="1899-12-30T09:00:00"/>
    <d v="2024-08-07T00:00:00"/>
    <d v="1899-12-30T09:30:00"/>
    <x v="112"/>
    <x v="0"/>
    <x v="3"/>
    <x v="2"/>
    <x v="0"/>
    <x v="7"/>
  </r>
  <r>
    <s v="ORCHIDEES 2"/>
    <d v="2024-08-13T00:00:00"/>
    <d v="1899-12-30T10:00:00"/>
    <d v="2024-08-13T00:00:00"/>
    <d v="1899-12-30T10:30:00"/>
    <x v="112"/>
    <x v="0"/>
    <x v="3"/>
    <x v="2"/>
    <x v="0"/>
    <x v="7"/>
  </r>
  <r>
    <s v="ORCHIDEES 2"/>
    <d v="2024-08-26T00:00:00"/>
    <d v="1899-12-30T14:30:00"/>
    <d v="2024-08-26T00:00:00"/>
    <d v="1899-12-30T15:00:00"/>
    <x v="112"/>
    <x v="0"/>
    <x v="3"/>
    <x v="2"/>
    <x v="0"/>
    <x v="7"/>
  </r>
  <r>
    <s v="ORCHIDEES 2"/>
    <d v="2024-08-30T00:00:00"/>
    <d v="1899-12-30T08:30:00"/>
    <d v="2024-08-30T00:00:00"/>
    <d v="1899-12-30T09:00:00"/>
    <x v="112"/>
    <x v="0"/>
    <x v="3"/>
    <x v="2"/>
    <x v="0"/>
    <x v="7"/>
  </r>
  <r>
    <m/>
    <d v="2024-08-01T00:00:00"/>
    <d v="1899-12-30T15:30:00"/>
    <d v="2024-08-01T00:00:00"/>
    <d v="1899-12-30T16:00:00"/>
    <x v="112"/>
    <x v="0"/>
    <x v="8"/>
    <x v="0"/>
    <x v="0"/>
    <x v="7"/>
  </r>
  <r>
    <m/>
    <d v="2024-08-05T00:00:00"/>
    <d v="1899-12-30T09:30:00"/>
    <d v="2024-08-05T00:00:00"/>
    <d v="1899-12-30T10:00:00"/>
    <x v="112"/>
    <x v="0"/>
    <x v="8"/>
    <x v="0"/>
    <x v="0"/>
    <x v="7"/>
  </r>
  <r>
    <m/>
    <d v="2024-08-05T00:00:00"/>
    <d v="1899-12-30T10:30:00"/>
    <d v="2024-08-05T00:00:00"/>
    <d v="1899-12-30T11:00:00"/>
    <x v="112"/>
    <x v="0"/>
    <x v="8"/>
    <x v="0"/>
    <x v="0"/>
    <x v="7"/>
  </r>
  <r>
    <s v="ORCHIDEES 2 - Étanchéité TT"/>
    <d v="2024-08-06T00:00:00"/>
    <d v="1899-12-30T10:00:00"/>
    <d v="2024-08-06T00:00:00"/>
    <d v="1899-12-30T11:00:00"/>
    <x v="112"/>
    <x v="0"/>
    <x v="8"/>
    <x v="0"/>
    <x v="4"/>
    <x v="7"/>
  </r>
  <r>
    <m/>
    <d v="2024-08-26T00:00:00"/>
    <d v="1899-12-30T15:30:00"/>
    <d v="2024-08-26T00:00:00"/>
    <d v="1899-12-30T16:00:00"/>
    <x v="112"/>
    <x v="0"/>
    <x v="8"/>
    <x v="0"/>
    <x v="0"/>
    <x v="7"/>
  </r>
  <r>
    <s v="ORCHIDEES 2 - OUV PLIS - LOT ETANCHEITE TT"/>
    <d v="2024-09-13T00:00:00"/>
    <d v="1899-12-30T09:00:00"/>
    <d v="2024-09-13T00:00:00"/>
    <d v="1899-12-30T10:00:00"/>
    <x v="112"/>
    <x v="0"/>
    <x v="8"/>
    <x v="0"/>
    <x v="4"/>
    <x v="8"/>
  </r>
  <r>
    <s v="ORCHIDEES 2 - 2ème visite obligatoire 13h00"/>
    <d v="2024-09-03T00:00:00"/>
    <d v="1899-12-30T13:00:00"/>
    <d v="2024-09-03T00:00:00"/>
    <d v="1899-12-30T13:30:00"/>
    <x v="112"/>
    <x v="0"/>
    <x v="8"/>
    <x v="0"/>
    <x v="0"/>
    <x v="8"/>
  </r>
  <r>
    <m/>
    <d v="2024-09-12T00:00:00"/>
    <d v="1899-12-30T13:00:00"/>
    <d v="2024-09-12T00:00:00"/>
    <d v="1899-12-30T13:30:00"/>
    <x v="112"/>
    <x v="0"/>
    <x v="8"/>
    <x v="0"/>
    <x v="0"/>
    <x v="8"/>
  </r>
  <r>
    <m/>
    <d v="2024-09-12T00:00:00"/>
    <d v="1899-12-30T15:00:00"/>
    <d v="2024-09-12T00:00:00"/>
    <d v="1899-12-30T15:30:00"/>
    <x v="112"/>
    <x v="0"/>
    <x v="8"/>
    <x v="0"/>
    <x v="0"/>
    <x v="8"/>
  </r>
  <r>
    <s v="ORCHIDEES 2 - Etanchéité TT"/>
    <d v="2024-09-13T00:00:00"/>
    <d v="1899-12-30T10:30:00"/>
    <d v="2024-09-13T00:00:00"/>
    <d v="1899-12-30T11:00:00"/>
    <x v="112"/>
    <x v="0"/>
    <x v="8"/>
    <x v="0"/>
    <x v="0"/>
    <x v="8"/>
  </r>
  <r>
    <s v="ORCHIDEES 2 - Apt 5101 rendu clé"/>
    <d v="2024-09-18T00:00:00"/>
    <d v="1899-12-30T08:00:00"/>
    <d v="2024-09-18T00:00:00"/>
    <d v="1899-12-30T08:30:00"/>
    <x v="112"/>
    <x v="0"/>
    <x v="8"/>
    <x v="0"/>
    <x v="0"/>
    <x v="8"/>
  </r>
  <r>
    <s v="ORCHIDEES 2 - VISITE DU LOGEMENT 5101"/>
    <d v="2024-09-30T00:00:00"/>
    <d v="1899-12-30T14:30:00"/>
    <d v="2024-09-30T00:00:00"/>
    <d v="1899-12-30T15:30:00"/>
    <x v="112"/>
    <x v="0"/>
    <x v="8"/>
    <x v="0"/>
    <x v="4"/>
    <x v="8"/>
  </r>
  <r>
    <m/>
    <d v="2024-05-02T00:00:00"/>
    <d v="1899-12-30T15:30:00"/>
    <d v="2024-05-02T00:00:00"/>
    <d v="1899-12-30T16:00:00"/>
    <x v="112"/>
    <x v="0"/>
    <x v="8"/>
    <x v="0"/>
    <x v="0"/>
    <x v="1"/>
  </r>
  <r>
    <m/>
    <d v="2024-05-06T00:00:00"/>
    <d v="1899-12-30T09:30:00"/>
    <d v="2024-05-06T00:00:00"/>
    <d v="1899-12-30T10:30:00"/>
    <x v="112"/>
    <x v="0"/>
    <x v="8"/>
    <x v="0"/>
    <x v="4"/>
    <x v="1"/>
  </r>
  <r>
    <s v="ORCHIDEES 2 - Analyse/ relance offres étanchéité TT"/>
    <d v="2024-05-07T00:00:00"/>
    <d v="1899-12-30T15:00:00"/>
    <d v="2024-05-07T00:00:00"/>
    <d v="1899-12-30T15:30:00"/>
    <x v="112"/>
    <x v="0"/>
    <x v="8"/>
    <x v="0"/>
    <x v="0"/>
    <x v="1"/>
  </r>
  <r>
    <s v="ORCHIDEES 2 - Réunion de chantier 14h30"/>
    <d v="2024-01-23T00:00:00"/>
    <d v="1899-12-30T14:30:00"/>
    <d v="2024-01-23T00:00:00"/>
    <d v="1899-12-30T16:30:00"/>
    <x v="112"/>
    <x v="2"/>
    <x v="3"/>
    <x v="2"/>
    <x v="2"/>
    <x v="2"/>
  </r>
  <r>
    <s v="ORCHIDEES 2 - Réunion de chantier 14h30"/>
    <d v="2024-01-30T00:00:00"/>
    <d v="1899-12-30T14:30:00"/>
    <d v="2024-01-30T00:00:00"/>
    <d v="1899-12-30T16:00:00"/>
    <x v="112"/>
    <x v="2"/>
    <x v="3"/>
    <x v="2"/>
    <x v="1"/>
    <x v="2"/>
  </r>
  <r>
    <s v="ORCHIDEES 2 - Réunion de chantier 14h30"/>
    <d v="2024-02-06T00:00:00"/>
    <d v="1899-12-30T14:30:00"/>
    <d v="2024-02-06T00:00:00"/>
    <d v="1899-12-30T16:30:00"/>
    <x v="112"/>
    <x v="2"/>
    <x v="3"/>
    <x v="2"/>
    <x v="2"/>
    <x v="4"/>
  </r>
  <r>
    <s v="ORCHIDEES 2 - Réunion de chantier 14h30"/>
    <d v="2024-02-27T00:00:00"/>
    <d v="1899-12-30T15:00:00"/>
    <d v="2024-02-27T00:00:00"/>
    <d v="1899-12-30T16:00:00"/>
    <x v="112"/>
    <x v="2"/>
    <x v="3"/>
    <x v="2"/>
    <x v="4"/>
    <x v="4"/>
  </r>
  <r>
    <s v="ORCHIDEES 2 : VISITE DES ENTREPRISES - Devis reprise étanchéité Toitures-terrasses"/>
    <d v="2024-02-27T00:00:00"/>
    <d v="1899-12-30T14:30:00"/>
    <d v="2024-02-27T00:00:00"/>
    <d v="1899-12-30T15:00:00"/>
    <x v="112"/>
    <x v="2"/>
    <x v="3"/>
    <x v="2"/>
    <x v="0"/>
    <x v="4"/>
  </r>
  <r>
    <s v="ORCHIDEES 2 - Visite 6212"/>
    <d v="2024-02-29T00:00:00"/>
    <d v="1899-12-30T10:30:00"/>
    <d v="2024-02-29T00:00:00"/>
    <d v="1899-12-30T11:00:00"/>
    <x v="112"/>
    <x v="2"/>
    <x v="3"/>
    <x v="2"/>
    <x v="0"/>
    <x v="4"/>
  </r>
  <r>
    <s v="ORCHIDEES 2 - 5112"/>
    <d v="2024-07-03T00:00:00"/>
    <d v="1899-12-30T13:00:00"/>
    <d v="2024-07-03T00:00:00"/>
    <d v="1899-12-30T13:30:00"/>
    <x v="112"/>
    <x v="2"/>
    <x v="3"/>
    <x v="2"/>
    <x v="0"/>
    <x v="6"/>
  </r>
  <r>
    <s v="ORCHIDEES 2 - Réunion de chantier 13h00"/>
    <d v="2024-07-16T00:00:00"/>
    <d v="1899-12-30T13:00:00"/>
    <d v="2024-07-16T00:00:00"/>
    <d v="1899-12-30T14:30:00"/>
    <x v="112"/>
    <x v="2"/>
    <x v="3"/>
    <x v="2"/>
    <x v="1"/>
    <x v="6"/>
  </r>
  <r>
    <s v="ORCHIDEES 2 - Réunion de chantier 13h00"/>
    <d v="2024-07-30T00:00:00"/>
    <d v="1899-12-30T13:00:00"/>
    <d v="2024-07-30T00:00:00"/>
    <d v="1899-12-30T14:30:00"/>
    <x v="112"/>
    <x v="2"/>
    <x v="3"/>
    <x v="2"/>
    <x v="1"/>
    <x v="6"/>
  </r>
  <r>
    <s v="ORCHIDEES 2 - Réunion de chantier 13h30"/>
    <d v="2024-06-25T00:00:00"/>
    <d v="1899-12-30T13:00:00"/>
    <d v="2024-06-25T00:00:00"/>
    <d v="1899-12-30T14:30:00"/>
    <x v="112"/>
    <x v="2"/>
    <x v="3"/>
    <x v="2"/>
    <x v="1"/>
    <x v="3"/>
  </r>
  <r>
    <s v="ORCHIDEES 2 - 5112 VAD Information loc pour démarrer trvx début Juillet"/>
    <d v="2024-06-06T00:00:00"/>
    <d v="1899-12-30T10:00:00"/>
    <d v="2024-06-06T00:00:00"/>
    <d v="1899-12-30T10:30:00"/>
    <x v="112"/>
    <x v="2"/>
    <x v="3"/>
    <x v="2"/>
    <x v="0"/>
    <x v="3"/>
  </r>
  <r>
    <s v="ORCHIDEES 2 - Réunion de chantier 14h30"/>
    <d v="2024-06-04T00:00:00"/>
    <d v="1899-12-30T14:30:00"/>
    <d v="2024-06-04T00:00:00"/>
    <d v="1899-12-30T16:00:00"/>
    <x v="112"/>
    <x v="2"/>
    <x v="3"/>
    <x v="2"/>
    <x v="1"/>
    <x v="3"/>
  </r>
  <r>
    <s v="ORCHIDEES 2 - 5112 EDL avant trvx"/>
    <d v="2024-06-25T00:00:00"/>
    <d v="1899-12-30T13:30:00"/>
    <d v="2024-06-25T00:00:00"/>
    <d v="1899-12-30T14:00:00"/>
    <x v="112"/>
    <x v="2"/>
    <x v="3"/>
    <x v="2"/>
    <x v="0"/>
    <x v="3"/>
  </r>
  <r>
    <s v="ORCHIDEES 2 - bouche à clé local poubelle"/>
    <d v="2024-06-25T00:00:00"/>
    <d v="1899-12-30T13:00:00"/>
    <d v="2024-06-25T00:00:00"/>
    <d v="1899-12-30T13:30:00"/>
    <x v="112"/>
    <x v="2"/>
    <x v="3"/>
    <x v="2"/>
    <x v="0"/>
    <x v="3"/>
  </r>
  <r>
    <s v="ORCHIDEES 2 - Réunion de chantier 13h00"/>
    <d v="2024-08-27T00:00:00"/>
    <d v="1899-12-30T13:00:00"/>
    <d v="2024-08-27T00:00:00"/>
    <d v="1899-12-30T13:30:00"/>
    <x v="112"/>
    <x v="2"/>
    <x v="3"/>
    <x v="2"/>
    <x v="0"/>
    <x v="7"/>
  </r>
  <r>
    <s v="ORCHIDEES 2 - Réception avec réserves Apt 5112"/>
    <d v="2024-08-02T00:00:00"/>
    <d v="1899-12-30T08:30:00"/>
    <d v="2024-08-02T00:00:00"/>
    <d v="1899-12-30T09:00:00"/>
    <x v="112"/>
    <x v="2"/>
    <x v="3"/>
    <x v="2"/>
    <x v="0"/>
    <x v="7"/>
  </r>
  <r>
    <s v="ORCHIDEES 2"/>
    <d v="2024-08-06T00:00:00"/>
    <d v="1899-12-30T14:00:00"/>
    <d v="2024-08-06T00:00:00"/>
    <d v="1899-12-30T14:30:00"/>
    <x v="112"/>
    <x v="2"/>
    <x v="3"/>
    <x v="2"/>
    <x v="0"/>
    <x v="7"/>
  </r>
  <r>
    <s v="ORCHIDEES 2 - Réunion de chantier 13h00 "/>
    <d v="2024-08-13T00:00:00"/>
    <d v="1899-12-30T13:00:00"/>
    <d v="2024-08-13T00:00:00"/>
    <d v="1899-12-30T14:00:00"/>
    <x v="112"/>
    <x v="2"/>
    <x v="3"/>
    <x v="2"/>
    <x v="4"/>
    <x v="7"/>
  </r>
  <r>
    <s v="ORCHIDEES 2 - Réception 5112"/>
    <d v="2024-08-13T00:00:00"/>
    <d v="1899-12-30T13:30:00"/>
    <d v="2024-08-13T00:00:00"/>
    <d v="1899-12-30T14:00:00"/>
    <x v="112"/>
    <x v="2"/>
    <x v="3"/>
    <x v="2"/>
    <x v="0"/>
    <x v="7"/>
  </r>
  <r>
    <s v="ORCHIDEES 2 - Visite obligatoire entreprise 14h00 - Lot Etanchéité TT"/>
    <d v="2024-08-27T00:00:00"/>
    <d v="1899-12-30T13:30:00"/>
    <d v="2024-08-27T00:00:00"/>
    <d v="1899-12-30T14:30:00"/>
    <x v="112"/>
    <x v="2"/>
    <x v="3"/>
    <x v="2"/>
    <x v="4"/>
    <x v="7"/>
  </r>
  <r>
    <s v="PAPYRUS"/>
    <d v="2024-05-17T00:00:00"/>
    <d v="1899-12-30T10:00:00"/>
    <d v="2024-05-17T00:00:00"/>
    <d v="1899-12-30T11:00:00"/>
    <x v="113"/>
    <x v="0"/>
    <x v="7"/>
    <x v="2"/>
    <x v="4"/>
    <x v="1"/>
  </r>
  <r>
    <s v="PAPYRUS"/>
    <d v="2024-07-25T00:00:00"/>
    <d v="1899-12-30T13:00:00"/>
    <d v="2024-07-25T00:00:00"/>
    <d v="1899-12-30T17:00:00"/>
    <x v="113"/>
    <x v="0"/>
    <x v="7"/>
    <x v="2"/>
    <x v="5"/>
    <x v="6"/>
  </r>
  <r>
    <s v="PAPYRUS"/>
    <d v="2024-07-31T00:00:00"/>
    <d v="1899-12-30T09:00:00"/>
    <d v="2024-07-31T00:00:00"/>
    <d v="1899-12-30T09:30:00"/>
    <x v="113"/>
    <x v="0"/>
    <x v="7"/>
    <x v="2"/>
    <x v="0"/>
    <x v="6"/>
  </r>
  <r>
    <s v="PAPYRUS"/>
    <d v="2024-07-31T00:00:00"/>
    <d v="1899-12-30T13:00:00"/>
    <d v="2024-07-31T00:00:00"/>
    <d v="1899-12-30T14:30:00"/>
    <x v="113"/>
    <x v="0"/>
    <x v="7"/>
    <x v="2"/>
    <x v="1"/>
    <x v="6"/>
  </r>
  <r>
    <s v="OP PAYRUS"/>
    <d v="2024-08-14T00:00:00"/>
    <d v="1899-12-30T15:30:00"/>
    <d v="2024-08-14T00:00:00"/>
    <d v="1899-12-30T17:00:00"/>
    <x v="113"/>
    <x v="0"/>
    <x v="7"/>
    <x v="2"/>
    <x v="1"/>
    <x v="7"/>
  </r>
  <r>
    <s v="PAPYRUS"/>
    <d v="2024-08-22T00:00:00"/>
    <d v="1899-12-30T13:00:00"/>
    <d v="2024-08-22T00:00:00"/>
    <d v="1899-12-30T16:00:00"/>
    <x v="113"/>
    <x v="0"/>
    <x v="7"/>
    <x v="2"/>
    <x v="9"/>
    <x v="7"/>
  </r>
  <r>
    <s v="PAPYRUS"/>
    <d v="2024-08-26T00:00:00"/>
    <d v="1899-12-30T16:30:00"/>
    <d v="2024-08-26T00:00:00"/>
    <d v="1899-12-30T17:00:00"/>
    <x v="113"/>
    <x v="0"/>
    <x v="7"/>
    <x v="2"/>
    <x v="0"/>
    <x v="7"/>
  </r>
  <r>
    <s v="PAPYRUS / Pertes"/>
    <d v="2024-09-02T00:00:00"/>
    <d v="1899-12-30T16:30:00"/>
    <d v="2024-09-02T00:00:00"/>
    <d v="1899-12-30T17:00:00"/>
    <x v="113"/>
    <x v="0"/>
    <x v="7"/>
    <x v="2"/>
    <x v="0"/>
    <x v="8"/>
  </r>
  <r>
    <s v="PAPYRUS / Pertes"/>
    <d v="2024-09-03T00:00:00"/>
    <d v="1899-12-30T08:00:00"/>
    <d v="2024-09-03T00:00:00"/>
    <d v="1899-12-30T09:30:00"/>
    <x v="113"/>
    <x v="0"/>
    <x v="7"/>
    <x v="2"/>
    <x v="1"/>
    <x v="8"/>
  </r>
  <r>
    <s v="PAPYRUS"/>
    <d v="2024-09-17T00:00:00"/>
    <d v="1899-12-30T09:00:00"/>
    <d v="2024-09-17T00:00:00"/>
    <d v="1899-12-30T11:00:00"/>
    <x v="113"/>
    <x v="0"/>
    <x v="7"/>
    <x v="2"/>
    <x v="2"/>
    <x v="8"/>
  </r>
  <r>
    <s v="PAPYRUS"/>
    <d v="2024-09-17T00:00:00"/>
    <d v="1899-12-30T11:30:00"/>
    <d v="2024-09-17T00:00:00"/>
    <d v="1899-12-30T12:00:00"/>
    <x v="113"/>
    <x v="0"/>
    <x v="7"/>
    <x v="2"/>
    <x v="0"/>
    <x v="8"/>
  </r>
  <r>
    <s v="PAPYRUS / CA"/>
    <d v="2024-09-17T00:00:00"/>
    <d v="1899-12-30T13:00:00"/>
    <d v="2024-09-17T00:00:00"/>
    <d v="1899-12-30T15:00:00"/>
    <x v="113"/>
    <x v="0"/>
    <x v="7"/>
    <x v="2"/>
    <x v="2"/>
    <x v="8"/>
  </r>
  <r>
    <s v="Congés"/>
    <d v="2024-02-22T00:00:00"/>
    <d v="1899-12-30T08:00:00"/>
    <d v="2024-03-15T00:00:00"/>
    <d v="1899-12-30T11:00:00"/>
    <x v="114"/>
    <x v="0"/>
    <x v="1"/>
    <x v="0"/>
    <x v="9"/>
    <x v="5"/>
  </r>
  <r>
    <m/>
    <d v="2024-06-12T00:00:00"/>
    <d v="1899-12-30T10:00:00"/>
    <d v="2024-06-12T00:00:00"/>
    <d v="1899-12-30T12:00:00"/>
    <x v="115"/>
    <x v="0"/>
    <x v="5"/>
    <x v="2"/>
    <x v="2"/>
    <x v="3"/>
  </r>
  <r>
    <m/>
    <d v="2024-06-12T00:00:00"/>
    <d v="1899-12-30T13:00:00"/>
    <d v="2024-06-12T00:00:00"/>
    <d v="1899-12-30T17:00:00"/>
    <x v="115"/>
    <x v="0"/>
    <x v="5"/>
    <x v="2"/>
    <x v="5"/>
    <x v="3"/>
  </r>
  <r>
    <m/>
    <d v="2024-06-18T00:00:00"/>
    <d v="1899-12-30T15:30:00"/>
    <d v="2024-06-18T00:00:00"/>
    <d v="1899-12-30T17:00:00"/>
    <x v="115"/>
    <x v="0"/>
    <x v="5"/>
    <x v="2"/>
    <x v="1"/>
    <x v="3"/>
  </r>
  <r>
    <m/>
    <d v="2024-06-25T00:00:00"/>
    <d v="1899-12-30T15:00:00"/>
    <d v="2024-06-25T00:00:00"/>
    <d v="1899-12-30T17:00:00"/>
    <x v="115"/>
    <x v="0"/>
    <x v="5"/>
    <x v="2"/>
    <x v="2"/>
    <x v="3"/>
  </r>
  <r>
    <m/>
    <d v="2024-06-27T00:00:00"/>
    <d v="1899-12-30T15:00:00"/>
    <d v="2024-06-27T00:00:00"/>
    <d v="1899-12-30T17:00:00"/>
    <x v="115"/>
    <x v="0"/>
    <x v="5"/>
    <x v="2"/>
    <x v="2"/>
    <x v="3"/>
  </r>
  <r>
    <s v="PEPINIERE"/>
    <d v="2024-07-31T00:00:00"/>
    <d v="1899-12-30T15:00:00"/>
    <d v="2024-07-31T00:00:00"/>
    <d v="1899-12-30T17:00:00"/>
    <x v="115"/>
    <x v="0"/>
    <x v="0"/>
    <x v="0"/>
    <x v="2"/>
    <x v="6"/>
  </r>
  <r>
    <s v="PEPINIERE"/>
    <d v="2024-07-29T00:00:00"/>
    <d v="1899-12-30T13:00:00"/>
    <d v="2024-07-29T00:00:00"/>
    <d v="1899-12-30T14:00:00"/>
    <x v="115"/>
    <x v="0"/>
    <x v="0"/>
    <x v="0"/>
    <x v="4"/>
    <x v="6"/>
  </r>
  <r>
    <s v="PEPINIERE"/>
    <d v="2024-07-26T00:00:00"/>
    <d v="1899-12-30T09:30:00"/>
    <d v="2024-07-26T00:00:00"/>
    <d v="1899-12-30T11:00:00"/>
    <x v="115"/>
    <x v="0"/>
    <x v="0"/>
    <x v="0"/>
    <x v="1"/>
    <x v="6"/>
  </r>
  <r>
    <s v="PEPINIERE"/>
    <d v="2024-07-22T00:00:00"/>
    <d v="1899-12-30T15:30:00"/>
    <d v="2024-07-22T00:00:00"/>
    <d v="1899-12-30T16:00:00"/>
    <x v="115"/>
    <x v="0"/>
    <x v="0"/>
    <x v="0"/>
    <x v="0"/>
    <x v="6"/>
  </r>
  <r>
    <s v="PEPINIERE"/>
    <d v="2024-07-24T00:00:00"/>
    <d v="1899-12-30T10:00:00"/>
    <d v="2024-07-24T00:00:00"/>
    <d v="1899-12-30T10:30:00"/>
    <x v="115"/>
    <x v="0"/>
    <x v="0"/>
    <x v="0"/>
    <x v="0"/>
    <x v="6"/>
  </r>
  <r>
    <s v="PEPINIERE"/>
    <d v="2024-08-01T00:00:00"/>
    <d v="1899-12-30T13:30:00"/>
    <d v="2024-08-01T00:00:00"/>
    <d v="1899-12-30T14:30:00"/>
    <x v="115"/>
    <x v="0"/>
    <x v="0"/>
    <x v="0"/>
    <x v="4"/>
    <x v="7"/>
  </r>
  <r>
    <s v="PEPINIERE"/>
    <d v="2024-08-06T00:00:00"/>
    <d v="1899-12-30T15:30:00"/>
    <d v="2024-08-06T00:00:00"/>
    <d v="1899-12-30T16:30:00"/>
    <x v="115"/>
    <x v="0"/>
    <x v="0"/>
    <x v="0"/>
    <x v="4"/>
    <x v="7"/>
  </r>
  <r>
    <s v="PEPINIERE"/>
    <d v="2024-08-07T00:00:00"/>
    <d v="1899-12-30T09:30:00"/>
    <d v="2024-08-07T00:00:00"/>
    <d v="1899-12-30T10:30:00"/>
    <x v="115"/>
    <x v="0"/>
    <x v="0"/>
    <x v="0"/>
    <x v="4"/>
    <x v="7"/>
  </r>
  <r>
    <s v="PEPINIERE"/>
    <d v="2024-08-08T00:00:00"/>
    <d v="1899-12-30T14:30:00"/>
    <d v="2024-08-08T00:00:00"/>
    <d v="1899-12-30T15:00:00"/>
    <x v="115"/>
    <x v="0"/>
    <x v="0"/>
    <x v="0"/>
    <x v="0"/>
    <x v="7"/>
  </r>
  <r>
    <s v="PEPINIERE"/>
    <d v="2024-08-12T00:00:00"/>
    <d v="1899-12-30T15:00:00"/>
    <d v="2024-08-12T00:00:00"/>
    <d v="1899-12-30T15:30:00"/>
    <x v="115"/>
    <x v="0"/>
    <x v="0"/>
    <x v="0"/>
    <x v="0"/>
    <x v="7"/>
  </r>
  <r>
    <s v="PEPINIERE"/>
    <d v="2024-08-12T00:00:00"/>
    <d v="1899-12-30T11:30:00"/>
    <d v="2024-08-12T00:00:00"/>
    <d v="1899-12-30T12:00:00"/>
    <x v="115"/>
    <x v="0"/>
    <x v="0"/>
    <x v="0"/>
    <x v="0"/>
    <x v="7"/>
  </r>
  <r>
    <s v="PEPINIERE"/>
    <d v="2024-08-19T00:00:00"/>
    <d v="1899-12-30T10:30:00"/>
    <d v="2024-08-19T00:00:00"/>
    <d v="1899-12-30T11:00:00"/>
    <x v="115"/>
    <x v="0"/>
    <x v="0"/>
    <x v="0"/>
    <x v="0"/>
    <x v="7"/>
  </r>
  <r>
    <s v="PEPINIERE"/>
    <d v="2024-08-20T00:00:00"/>
    <d v="1899-12-30T08:00:00"/>
    <d v="2024-08-20T00:00:00"/>
    <d v="1899-12-30T09:30:00"/>
    <x v="115"/>
    <x v="0"/>
    <x v="0"/>
    <x v="0"/>
    <x v="1"/>
    <x v="7"/>
  </r>
  <r>
    <s v="PEPINIERE"/>
    <d v="2024-08-22T00:00:00"/>
    <d v="1899-12-30T13:30:00"/>
    <d v="2024-08-22T00:00:00"/>
    <d v="1899-12-30T14:00:00"/>
    <x v="115"/>
    <x v="0"/>
    <x v="0"/>
    <x v="0"/>
    <x v="0"/>
    <x v="7"/>
  </r>
  <r>
    <s v="PEPINIERE"/>
    <d v="2024-08-21T00:00:00"/>
    <d v="1899-12-30T09:30:00"/>
    <d v="2024-08-21T00:00:00"/>
    <d v="1899-12-30T10:00:00"/>
    <x v="115"/>
    <x v="0"/>
    <x v="0"/>
    <x v="0"/>
    <x v="0"/>
    <x v="7"/>
  </r>
  <r>
    <s v="PEPINIERE"/>
    <d v="2024-08-21T00:00:00"/>
    <d v="1899-12-30T15:30:00"/>
    <d v="2024-08-21T00:00:00"/>
    <d v="1899-12-30T16:00:00"/>
    <x v="115"/>
    <x v="0"/>
    <x v="0"/>
    <x v="0"/>
    <x v="0"/>
    <x v="7"/>
  </r>
  <r>
    <s v="PEPINIERE"/>
    <d v="2024-08-27T00:00:00"/>
    <d v="1899-12-30T15:00:00"/>
    <d v="2024-08-27T00:00:00"/>
    <d v="1899-12-30T15:30:00"/>
    <x v="115"/>
    <x v="0"/>
    <x v="0"/>
    <x v="0"/>
    <x v="0"/>
    <x v="7"/>
  </r>
  <r>
    <s v="PEPINIERE"/>
    <d v="2024-08-30T00:00:00"/>
    <d v="1899-12-30T09:30:00"/>
    <d v="2024-08-30T00:00:00"/>
    <d v="1899-12-30T10:00:00"/>
    <x v="115"/>
    <x v="0"/>
    <x v="0"/>
    <x v="0"/>
    <x v="0"/>
    <x v="7"/>
  </r>
  <r>
    <s v="PEPINIERE"/>
    <d v="2024-08-28T00:00:00"/>
    <d v="1899-12-30T16:00:00"/>
    <d v="2024-08-28T00:00:00"/>
    <d v="1899-12-30T16:30:00"/>
    <x v="115"/>
    <x v="0"/>
    <x v="0"/>
    <x v="0"/>
    <x v="0"/>
    <x v="7"/>
  </r>
  <r>
    <s v="PEPINIERE"/>
    <d v="2024-08-26T00:00:00"/>
    <d v="1899-12-30T11:30:00"/>
    <d v="2024-08-26T00:00:00"/>
    <d v="1899-12-30T12:00:00"/>
    <x v="115"/>
    <x v="0"/>
    <x v="0"/>
    <x v="0"/>
    <x v="0"/>
    <x v="7"/>
  </r>
  <r>
    <s v="Terrain de la CIVIS : PEPINIERE IE 1077"/>
    <d v="2024-07-19T00:00:00"/>
    <d v="1899-12-30T10:00:00"/>
    <d v="2024-07-19T00:00:00"/>
    <d v="1899-12-30T13:30:00"/>
    <x v="115"/>
    <x v="0"/>
    <x v="5"/>
    <x v="2"/>
    <x v="13"/>
    <x v="6"/>
  </r>
  <r>
    <m/>
    <d v="2024-07-05T00:00:00"/>
    <d v="1899-12-30T08:00:00"/>
    <d v="2024-07-05T00:00:00"/>
    <d v="1899-12-30T09:30:00"/>
    <x v="115"/>
    <x v="0"/>
    <x v="5"/>
    <x v="2"/>
    <x v="1"/>
    <x v="6"/>
  </r>
  <r>
    <m/>
    <d v="2024-07-10T00:00:00"/>
    <d v="1899-12-30T08:00:00"/>
    <d v="2024-07-10T00:00:00"/>
    <d v="1899-12-30T12:00:00"/>
    <x v="115"/>
    <x v="0"/>
    <x v="5"/>
    <x v="2"/>
    <x v="5"/>
    <x v="6"/>
  </r>
  <r>
    <m/>
    <d v="2024-07-11T00:00:00"/>
    <d v="1899-12-30T08:00:00"/>
    <d v="2024-07-11T00:00:00"/>
    <d v="1899-12-30T09:30:00"/>
    <x v="115"/>
    <x v="0"/>
    <x v="5"/>
    <x v="2"/>
    <x v="1"/>
    <x v="6"/>
  </r>
  <r>
    <m/>
    <d v="2024-07-15T00:00:00"/>
    <d v="1899-12-30T10:00:00"/>
    <d v="2024-07-15T00:00:00"/>
    <d v="1899-12-30T12:00:00"/>
    <x v="115"/>
    <x v="0"/>
    <x v="5"/>
    <x v="2"/>
    <x v="2"/>
    <x v="6"/>
  </r>
  <r>
    <m/>
    <d v="2024-07-22T00:00:00"/>
    <d v="1899-12-30T13:00:00"/>
    <d v="2024-07-22T00:00:00"/>
    <d v="1899-12-30T17:00:00"/>
    <x v="115"/>
    <x v="0"/>
    <x v="5"/>
    <x v="2"/>
    <x v="5"/>
    <x v="6"/>
  </r>
  <r>
    <m/>
    <d v="2024-08-01T00:00:00"/>
    <d v="1899-12-30T08:00:00"/>
    <d v="2024-08-01T00:00:00"/>
    <d v="1899-12-30T12:00:00"/>
    <x v="115"/>
    <x v="0"/>
    <x v="5"/>
    <x v="2"/>
    <x v="5"/>
    <x v="7"/>
  </r>
  <r>
    <m/>
    <d v="2024-08-15T00:00:00"/>
    <d v="1899-12-30T08:00:00"/>
    <d v="2024-08-15T00:00:00"/>
    <d v="1899-12-30T12:00:00"/>
    <x v="115"/>
    <x v="0"/>
    <x v="5"/>
    <x v="2"/>
    <x v="5"/>
    <x v="7"/>
  </r>
  <r>
    <m/>
    <d v="2024-08-23T00:00:00"/>
    <d v="1899-12-30T08:00:00"/>
    <d v="2024-08-23T00:00:00"/>
    <d v="1899-12-30T11:00:00"/>
    <x v="115"/>
    <x v="0"/>
    <x v="5"/>
    <x v="2"/>
    <x v="9"/>
    <x v="7"/>
  </r>
  <r>
    <m/>
    <d v="2024-08-28T00:00:00"/>
    <d v="1899-12-30T13:00:00"/>
    <d v="2024-08-28T00:00:00"/>
    <d v="1899-12-30T17:00:00"/>
    <x v="115"/>
    <x v="0"/>
    <x v="5"/>
    <x v="2"/>
    <x v="5"/>
    <x v="7"/>
  </r>
  <r>
    <s v="ADMINISTRATIF"/>
    <d v="2024-01-02T00:00:00"/>
    <d v="1899-12-30T15:00:00"/>
    <d v="2024-01-02T00:00:00"/>
    <d v="1899-12-30T17:00:00"/>
    <x v="116"/>
    <x v="0"/>
    <x v="11"/>
    <x v="0"/>
    <x v="2"/>
    <x v="2"/>
  </r>
  <r>
    <s v="VEFA PETIT NATTE - Présentation APD "/>
    <d v="2024-02-20T00:00:00"/>
    <d v="1899-12-30T09:00:00"/>
    <d v="2024-02-20T00:00:00"/>
    <d v="1899-12-30T11:00:00"/>
    <x v="116"/>
    <x v="0"/>
    <x v="11"/>
    <x v="0"/>
    <x v="2"/>
    <x v="4"/>
  </r>
  <r>
    <s v="ADMINISTRATIF"/>
    <d v="2024-02-15T00:00:00"/>
    <d v="1899-12-30T15:00:00"/>
    <d v="2024-02-15T00:00:00"/>
    <d v="1899-12-30T17:00:00"/>
    <x v="116"/>
    <x v="0"/>
    <x v="11"/>
    <x v="0"/>
    <x v="2"/>
    <x v="4"/>
  </r>
  <r>
    <s v="ADMINISTRATIF"/>
    <d v="2024-02-20T00:00:00"/>
    <d v="1899-12-30T08:00:00"/>
    <d v="2024-02-20T00:00:00"/>
    <d v="1899-12-30T09:00:00"/>
    <x v="116"/>
    <x v="0"/>
    <x v="11"/>
    <x v="0"/>
    <x v="4"/>
    <x v="4"/>
  </r>
  <r>
    <s v="ADMINISTRATIF"/>
    <d v="2024-02-20T00:00:00"/>
    <d v="1899-12-30T11:00:00"/>
    <d v="2024-02-20T00:00:00"/>
    <d v="1899-12-30T12:00:00"/>
    <x v="116"/>
    <x v="0"/>
    <x v="11"/>
    <x v="0"/>
    <x v="4"/>
    <x v="4"/>
  </r>
  <r>
    <s v="ADMINISTRATIF"/>
    <d v="2024-02-20T00:00:00"/>
    <d v="1899-12-30T13:00:00"/>
    <d v="2024-02-20T00:00:00"/>
    <d v="1899-12-30T15:00:00"/>
    <x v="116"/>
    <x v="0"/>
    <x v="11"/>
    <x v="0"/>
    <x v="2"/>
    <x v="4"/>
  </r>
  <r>
    <s v="ADMINISTRATIF"/>
    <d v="2024-06-18T00:00:00"/>
    <d v="1899-12-30T15:00:00"/>
    <d v="2024-06-18T00:00:00"/>
    <d v="1899-12-30T17:00:00"/>
    <x v="116"/>
    <x v="0"/>
    <x v="11"/>
    <x v="0"/>
    <x v="2"/>
    <x v="3"/>
  </r>
  <r>
    <s v="ADMINISTRATIF"/>
    <d v="2024-07-08T00:00:00"/>
    <d v="1899-12-30T10:00:00"/>
    <d v="2024-07-08T00:00:00"/>
    <d v="1899-12-30T12:00:00"/>
    <x v="116"/>
    <x v="0"/>
    <x v="11"/>
    <x v="0"/>
    <x v="2"/>
    <x v="6"/>
  </r>
  <r>
    <s v="ADMINISTRATIF"/>
    <d v="2024-07-19T00:00:00"/>
    <d v="1899-12-30T10:00:00"/>
    <d v="2024-07-19T00:00:00"/>
    <d v="1899-12-30T11:00:00"/>
    <x v="116"/>
    <x v="0"/>
    <x v="11"/>
    <x v="0"/>
    <x v="4"/>
    <x v="6"/>
  </r>
  <r>
    <s v="ADMINISTRATIF"/>
    <d v="2024-07-26T00:00:00"/>
    <d v="1899-12-30T09:30:00"/>
    <d v="2024-07-26T00:00:00"/>
    <d v="1899-12-30T11:00:00"/>
    <x v="116"/>
    <x v="0"/>
    <x v="11"/>
    <x v="0"/>
    <x v="1"/>
    <x v="6"/>
  </r>
  <r>
    <s v="ADMINISTRATIF"/>
    <d v="2024-08-02T00:00:00"/>
    <d v="1899-12-30T08:00:00"/>
    <d v="2024-08-02T00:00:00"/>
    <d v="1899-12-30T09:30:00"/>
    <x v="116"/>
    <x v="0"/>
    <x v="11"/>
    <x v="0"/>
    <x v="1"/>
    <x v="7"/>
  </r>
  <r>
    <s v="ADMINISTRATIF"/>
    <d v="2024-08-08T00:00:00"/>
    <d v="1899-12-30T15:00:00"/>
    <d v="2024-08-08T00:00:00"/>
    <d v="1899-12-30T17:00:00"/>
    <x v="116"/>
    <x v="0"/>
    <x v="11"/>
    <x v="0"/>
    <x v="2"/>
    <x v="7"/>
  </r>
  <r>
    <m/>
    <d v="2024-01-09T00:00:00"/>
    <d v="1899-12-30T16:30:00"/>
    <d v="2024-01-09T00:00:00"/>
    <d v="1899-12-30T17:00:00"/>
    <x v="117"/>
    <x v="0"/>
    <x v="8"/>
    <x v="0"/>
    <x v="0"/>
    <x v="2"/>
  </r>
  <r>
    <m/>
    <d v="2024-05-16T00:00:00"/>
    <d v="1899-12-30T16:00:00"/>
    <d v="2024-05-16T00:00:00"/>
    <d v="1899-12-30T16:30:00"/>
    <x v="117"/>
    <x v="0"/>
    <x v="8"/>
    <x v="0"/>
    <x v="0"/>
    <x v="1"/>
  </r>
  <r>
    <s v="PONT"/>
    <d v="2024-05-10T00:00:00"/>
    <d v="1899-12-30T00:00:00"/>
    <d v="2024-05-11T00:00:00"/>
    <d v="1899-12-30T00:00:00"/>
    <x v="118"/>
    <x v="0"/>
    <x v="8"/>
    <x v="0"/>
    <x v="23"/>
    <x v="1"/>
  </r>
  <r>
    <s v="PONT OFFERT"/>
    <d v="2024-05-10T00:00:00"/>
    <d v="1899-12-30T00:00:00"/>
    <d v="2024-05-11T00:00:00"/>
    <d v="1899-12-30T00:00:00"/>
    <x v="119"/>
    <x v="9"/>
    <x v="9"/>
    <x v="0"/>
    <x v="23"/>
    <x v="1"/>
  </r>
  <r>
    <s v="PONT OFFERT"/>
    <d v="2024-08-16T00:00:00"/>
    <d v="1899-12-30T00:00:00"/>
    <d v="2024-08-17T00:00:00"/>
    <d v="1899-12-30T00:00:00"/>
    <x v="119"/>
    <x v="9"/>
    <x v="8"/>
    <x v="0"/>
    <x v="23"/>
    <x v="7"/>
  </r>
  <r>
    <s v="Pont offert"/>
    <d v="2024-05-10T00:00:00"/>
    <d v="1899-12-30T00:00:00"/>
    <d v="2024-05-11T00:00:00"/>
    <d v="1899-12-30T00:00:00"/>
    <x v="119"/>
    <x v="1"/>
    <x v="6"/>
    <x v="2"/>
    <x v="23"/>
    <x v="1"/>
  </r>
  <r>
    <s v="Pont offert"/>
    <d v="2024-08-16T00:00:00"/>
    <d v="1899-12-30T00:00:00"/>
    <d v="2024-08-17T00:00:00"/>
    <d v="1899-12-30T00:00:00"/>
    <x v="119"/>
    <x v="1"/>
    <x v="6"/>
    <x v="2"/>
    <x v="23"/>
    <x v="7"/>
  </r>
  <r>
    <s v="CHEMIN GALET 1&amp;2"/>
    <d v="2024-07-11T00:00:00"/>
    <d v="1899-12-30T13:30:00"/>
    <d v="2024-07-11T00:00:00"/>
    <d v="1899-12-30T14:00:00"/>
    <x v="120"/>
    <x v="0"/>
    <x v="3"/>
    <x v="2"/>
    <x v="0"/>
    <x v="6"/>
  </r>
  <r>
    <s v="CHEMIN G1 &amp; 2 - chauve souris/ installation de chantier"/>
    <d v="2024-07-16T00:00:00"/>
    <d v="1899-12-30T10:30:00"/>
    <d v="2024-07-16T00:00:00"/>
    <d v="1899-12-30T11:00:00"/>
    <x v="120"/>
    <x v="0"/>
    <x v="3"/>
    <x v="2"/>
    <x v="0"/>
    <x v="6"/>
  </r>
  <r>
    <s v="CHEMIN G1 &amp; 2 - chauve souris/ installation de chantier"/>
    <d v="2024-07-19T00:00:00"/>
    <d v="1899-12-30T10:00:00"/>
    <d v="2024-07-19T00:00:00"/>
    <d v="1899-12-30T11:00:00"/>
    <x v="120"/>
    <x v="0"/>
    <x v="3"/>
    <x v="2"/>
    <x v="4"/>
    <x v="6"/>
  </r>
  <r>
    <s v="CHEMIN GALET 1&amp;2"/>
    <d v="2024-07-23T00:00:00"/>
    <d v="1899-12-30T08:00:00"/>
    <d v="2024-07-23T00:00:00"/>
    <d v="1899-12-30T08:30:00"/>
    <x v="120"/>
    <x v="0"/>
    <x v="3"/>
    <x v="2"/>
    <x v="0"/>
    <x v="6"/>
  </r>
  <r>
    <s v="CHEMIN GALET 1&amp;2"/>
    <d v="2024-06-24T00:00:00"/>
    <d v="1899-12-30T15:00:00"/>
    <d v="2024-06-24T00:00:00"/>
    <d v="1899-12-30T15:30:00"/>
    <x v="120"/>
    <x v="0"/>
    <x v="3"/>
    <x v="2"/>
    <x v="0"/>
    <x v="3"/>
  </r>
  <r>
    <s v="CHEMIN GALET 1&amp;2"/>
    <d v="2024-06-26T00:00:00"/>
    <d v="1899-12-30T13:00:00"/>
    <d v="2024-06-26T00:00:00"/>
    <d v="1899-12-30T13:30:00"/>
    <x v="120"/>
    <x v="0"/>
    <x v="3"/>
    <x v="2"/>
    <x v="0"/>
    <x v="3"/>
  </r>
  <r>
    <s v="PROG 2020 - GPA"/>
    <d v="2024-05-16T00:00:00"/>
    <d v="1899-12-30T11:00:00"/>
    <d v="2024-05-16T00:00:00"/>
    <d v="1899-12-30T11:30:00"/>
    <x v="120"/>
    <x v="0"/>
    <x v="3"/>
    <x v="2"/>
    <x v="0"/>
    <x v="1"/>
  </r>
  <r>
    <s v="CHEMIN GALET 1&amp;2 DEAL"/>
    <d v="2024-05-22T00:00:00"/>
    <d v="1899-12-30T10:00:00"/>
    <d v="2024-05-22T00:00:00"/>
    <d v="1899-12-30T10:30:00"/>
    <x v="120"/>
    <x v="0"/>
    <x v="3"/>
    <x v="2"/>
    <x v="0"/>
    <x v="1"/>
  </r>
  <r>
    <s v="LA CURE 2/ CASABIANCA"/>
    <d v="2024-04-03T00:00:00"/>
    <d v="1899-12-30T15:30:00"/>
    <d v="2024-04-03T00:00:00"/>
    <d v="1899-12-30T16:00:00"/>
    <x v="120"/>
    <x v="0"/>
    <x v="3"/>
    <x v="2"/>
    <x v="0"/>
    <x v="0"/>
  </r>
  <r>
    <s v="PROG 2020"/>
    <d v="2024-08-23T00:00:00"/>
    <d v="1899-12-30T10:00:00"/>
    <d v="2024-08-23T00:00:00"/>
    <d v="1899-12-30T10:30:00"/>
    <x v="120"/>
    <x v="0"/>
    <x v="3"/>
    <x v="2"/>
    <x v="0"/>
    <x v="7"/>
  </r>
  <r>
    <s v="PROG 2020 - Réception"/>
    <d v="2024-08-27T00:00:00"/>
    <d v="1899-12-30T16:00:00"/>
    <d v="2024-08-27T00:00:00"/>
    <d v="1899-12-30T16:30:00"/>
    <x v="120"/>
    <x v="0"/>
    <x v="3"/>
    <x v="2"/>
    <x v="0"/>
    <x v="7"/>
  </r>
  <r>
    <s v="LE RUISSEAU/ LA FORET - ACL panneau de chantier"/>
    <d v="2024-01-22T00:00:00"/>
    <d v="1899-12-30T16:30:00"/>
    <d v="2024-01-22T00:00:00"/>
    <d v="1899-12-30T17:00:00"/>
    <x v="121"/>
    <x v="0"/>
    <x v="3"/>
    <x v="2"/>
    <x v="0"/>
    <x v="2"/>
  </r>
  <r>
    <s v="LACAUSSADE 1 - 4111 / CAZALA 2121"/>
    <d v="2024-07-03T00:00:00"/>
    <d v="1899-12-30T11:00:00"/>
    <d v="2024-07-03T00:00:00"/>
    <d v="1899-12-30T12:00:00"/>
    <x v="121"/>
    <x v="0"/>
    <x v="3"/>
    <x v="2"/>
    <x v="4"/>
    <x v="6"/>
  </r>
  <r>
    <s v="LE RUISSEAU (couvertine sur acrotère)/ LA FORET (échelle à crinoline)"/>
    <d v="2024-07-12T00:00:00"/>
    <d v="1899-12-30T09:30:00"/>
    <d v="2024-07-12T00:00:00"/>
    <d v="1899-12-30T10:00:00"/>
    <x v="121"/>
    <x v="0"/>
    <x v="3"/>
    <x v="2"/>
    <x v="0"/>
    <x v="6"/>
  </r>
  <r>
    <s v="LE RUISSEAU (couvertine sur acrotère)/ LA FORET (échelle à crinoline)"/>
    <d v="2024-07-16T00:00:00"/>
    <d v="1899-12-30T08:00:00"/>
    <d v="2024-07-16T00:00:00"/>
    <d v="1899-12-30T08:30:00"/>
    <x v="121"/>
    <x v="0"/>
    <x v="3"/>
    <x v="2"/>
    <x v="0"/>
    <x v="6"/>
  </r>
  <r>
    <s v="LE RUISSEAU / LA FORET"/>
    <d v="2024-06-04T00:00:00"/>
    <d v="1899-12-30T16:00:00"/>
    <d v="2024-06-04T00:00:00"/>
    <d v="1899-12-30T16:30:00"/>
    <x v="121"/>
    <x v="0"/>
    <x v="3"/>
    <x v="2"/>
    <x v="0"/>
    <x v="3"/>
  </r>
  <r>
    <s v="LE RUISSEAU/ LA FORET : validation coloris par Mairie"/>
    <d v="2024-05-06T00:00:00"/>
    <d v="1899-12-30T08:00:00"/>
    <d v="2024-05-06T00:00:00"/>
    <d v="1899-12-30T08:30:00"/>
    <x v="121"/>
    <x v="0"/>
    <x v="3"/>
    <x v="2"/>
    <x v="0"/>
    <x v="1"/>
  </r>
  <r>
    <s v="CV40 / CAZALA - DL DP"/>
    <d v="2024-04-03T00:00:00"/>
    <d v="1899-12-30T11:30:00"/>
    <d v="2024-04-03T00:00:00"/>
    <d v="1899-12-30T12:00:00"/>
    <x v="121"/>
    <x v="0"/>
    <x v="3"/>
    <x v="2"/>
    <x v="0"/>
    <x v="0"/>
  </r>
  <r>
    <s v="LA FORET/ LE RUISSEAU"/>
    <d v="2024-04-02T00:00:00"/>
    <d v="1899-12-30T08:30:00"/>
    <d v="2024-04-02T00:00:00"/>
    <d v="1899-12-30T09:00:00"/>
    <x v="121"/>
    <x v="0"/>
    <x v="3"/>
    <x v="2"/>
    <x v="0"/>
    <x v="0"/>
  </r>
  <r>
    <s v="PROG 2021 - CDC Débloquage fonds"/>
    <d v="2024-08-07T00:00:00"/>
    <d v="1899-12-30T10:00:00"/>
    <d v="2024-08-07T00:00:00"/>
    <d v="1899-12-30T10:30:00"/>
    <x v="121"/>
    <x v="0"/>
    <x v="3"/>
    <x v="2"/>
    <x v="0"/>
    <x v="7"/>
  </r>
  <r>
    <s v="PROG 2021"/>
    <d v="2024-08-23T00:00:00"/>
    <d v="1899-12-30T10:30:00"/>
    <d v="2024-08-23T00:00:00"/>
    <d v="1899-12-30T11:00:00"/>
    <x v="121"/>
    <x v="0"/>
    <x v="3"/>
    <x v="2"/>
    <x v="0"/>
    <x v="7"/>
  </r>
  <r>
    <s v="REHAB - QPV/ crédit impot"/>
    <d v="2024-01-31T00:00:00"/>
    <d v="1899-12-30T13:00:00"/>
    <d v="2024-01-31T00:00:00"/>
    <d v="1899-12-30T13:30:00"/>
    <x v="122"/>
    <x v="0"/>
    <x v="3"/>
    <x v="2"/>
    <x v="0"/>
    <x v="2"/>
  </r>
  <r>
    <s v="OPC - Prog 2025"/>
    <d v="2024-07-24T00:00:00"/>
    <d v="1899-12-30T13:00:00"/>
    <d v="2024-07-24T00:00:00"/>
    <d v="1899-12-30T14:00:00"/>
    <x v="122"/>
    <x v="0"/>
    <x v="3"/>
    <x v="2"/>
    <x v="4"/>
    <x v="6"/>
  </r>
  <r>
    <s v="PROG 2025 - DIAPO CCL"/>
    <d v="2024-08-07T00:00:00"/>
    <d v="1899-12-30T16:00:00"/>
    <d v="2024-08-07T00:00:00"/>
    <d v="1899-12-30T17:00:00"/>
    <x v="122"/>
    <x v="0"/>
    <x v="3"/>
    <x v="2"/>
    <x v="4"/>
    <x v="7"/>
  </r>
  <r>
    <s v="PROG 2025 - DIAPO CCL"/>
    <d v="2024-08-13T00:00:00"/>
    <d v="1899-12-30T16:30:00"/>
    <d v="2024-08-13T00:00:00"/>
    <d v="1899-12-30T17:00:00"/>
    <x v="122"/>
    <x v="0"/>
    <x v="3"/>
    <x v="2"/>
    <x v="0"/>
    <x v="7"/>
  </r>
  <r>
    <s v="PROG 2025 - DIAPO CCL"/>
    <d v="2024-08-27T00:00:00"/>
    <d v="1899-12-30T11:30:00"/>
    <d v="2024-08-27T00:00:00"/>
    <d v="1899-12-30T12:00:00"/>
    <x v="122"/>
    <x v="0"/>
    <x v="3"/>
    <x v="2"/>
    <x v="0"/>
    <x v="7"/>
  </r>
  <r>
    <s v="PROG 2025 - PROROGATION DEAL "/>
    <d v="2024-08-27T00:00:00"/>
    <d v="1899-12-30T09:30:00"/>
    <d v="2024-08-27T00:00:00"/>
    <d v="1899-12-30T10:00:00"/>
    <x v="122"/>
    <x v="0"/>
    <x v="3"/>
    <x v="2"/>
    <x v="0"/>
    <x v="7"/>
  </r>
  <r>
    <s v="Journée de rattrapage (3h)"/>
    <d v="2024-04-26T00:00:00"/>
    <d v="1899-12-30T00:00:00"/>
    <d v="2024-04-27T00:00:00"/>
    <d v="1899-12-30T00:00:00"/>
    <x v="123"/>
    <x v="10"/>
    <x v="6"/>
    <x v="2"/>
    <x v="23"/>
    <x v="0"/>
  </r>
  <r>
    <s v="Journée de rattrapage"/>
    <d v="2024-04-25T00:00:00"/>
    <d v="1899-12-30T00:00:00"/>
    <d v="2024-04-26T00:00:00"/>
    <d v="1899-12-30T00:00:00"/>
    <x v="123"/>
    <x v="10"/>
    <x v="6"/>
    <x v="2"/>
    <x v="23"/>
    <x v="0"/>
  </r>
  <r>
    <s v="REHAB - Màj budget NH SODEGIS 3.5%"/>
    <d v="2024-01-08T00:00:00"/>
    <d v="1899-12-30T10:30:00"/>
    <d v="2024-01-08T00:00:00"/>
    <d v="1899-12-30T11:00:00"/>
    <x v="124"/>
    <x v="0"/>
    <x v="3"/>
    <x v="2"/>
    <x v="0"/>
    <x v="2"/>
  </r>
  <r>
    <s v="Point Réhabilitation  (Bureau de Stéphane )"/>
    <d v="2024-01-08T00:00:00"/>
    <d v="1899-12-30T14:00:00"/>
    <d v="2024-01-08T00:00:00"/>
    <d v="1899-12-30T14:30:00"/>
    <x v="124"/>
    <x v="0"/>
    <x v="3"/>
    <x v="2"/>
    <x v="0"/>
    <x v="2"/>
  </r>
  <r>
    <s v="CHRONO DES TACHES - Op REHAB"/>
    <d v="2024-01-11T00:00:00"/>
    <d v="1899-12-30T16:30:00"/>
    <d v="2024-01-11T00:00:00"/>
    <d v="1899-12-30T17:00:00"/>
    <x v="124"/>
    <x v="0"/>
    <x v="3"/>
    <x v="2"/>
    <x v="0"/>
    <x v="2"/>
  </r>
  <r>
    <s v="REHAB - mail alerte cyclonique"/>
    <d v="2024-01-10T00:00:00"/>
    <d v="1899-12-30T08:00:00"/>
    <d v="2024-01-10T00:00:00"/>
    <d v="1899-12-30T09:30:00"/>
    <x v="124"/>
    <x v="0"/>
    <x v="3"/>
    <x v="2"/>
    <x v="1"/>
    <x v="2"/>
  </r>
  <r>
    <s v="CHRONO DES TACHES - Op REHAB"/>
    <d v="2024-01-10T00:00:00"/>
    <d v="1899-12-30T13:00:00"/>
    <d v="2024-01-10T00:00:00"/>
    <d v="1899-12-30T14:00:00"/>
    <x v="124"/>
    <x v="0"/>
    <x v="3"/>
    <x v="2"/>
    <x v="4"/>
    <x v="2"/>
  </r>
  <r>
    <s v="PROG 2016 - DI HUBERT DELISLE / CITRONNELLES"/>
    <d v="2024-01-11T00:00:00"/>
    <d v="1899-12-30T11:00:00"/>
    <d v="2024-01-11T00:00:00"/>
    <d v="1899-12-30T11:30:00"/>
    <x v="124"/>
    <x v="0"/>
    <x v="3"/>
    <x v="2"/>
    <x v="0"/>
    <x v="2"/>
  </r>
  <r>
    <s v="COMITE D'INVESTISSEMENT"/>
    <d v="2024-01-19T00:00:00"/>
    <d v="1899-12-30T08:30:00"/>
    <d v="2024-01-19T00:00:00"/>
    <d v="1899-12-30T09:30:00"/>
    <x v="124"/>
    <x v="0"/>
    <x v="3"/>
    <x v="2"/>
    <x v="4"/>
    <x v="2"/>
  </r>
  <r>
    <s v="OP REHAB - Visite Op Suite Cyclone BELAL"/>
    <d v="2024-01-17T00:00:00"/>
    <d v="1899-12-30T13:00:00"/>
    <d v="2024-01-17T00:00:00"/>
    <d v="1899-12-30T15:30:00"/>
    <x v="124"/>
    <x v="0"/>
    <x v="3"/>
    <x v="2"/>
    <x v="11"/>
    <x v="2"/>
  </r>
  <r>
    <s v="REHAB - RECLAMATIONS CYCLONE"/>
    <d v="2024-01-18T00:00:00"/>
    <d v="1899-12-30T09:00:00"/>
    <d v="2024-01-18T00:00:00"/>
    <d v="1899-12-30T10:00:00"/>
    <x v="124"/>
    <x v="0"/>
    <x v="3"/>
    <x v="2"/>
    <x v="4"/>
    <x v="2"/>
  </r>
  <r>
    <s v="CODIRE ELARGI -Point post BELAL"/>
    <d v="2024-01-17T00:00:00"/>
    <d v="1899-12-30T16:00:00"/>
    <d v="2024-01-17T00:00:00"/>
    <d v="1899-12-30T17:00:00"/>
    <x v="124"/>
    <x v="0"/>
    <x v="3"/>
    <x v="2"/>
    <x v="4"/>
    <x v="2"/>
  </r>
  <r>
    <s v="LOGEMENT VACANT / DBA"/>
    <d v="2024-01-29T00:00:00"/>
    <d v="1899-12-30T11:30:00"/>
    <d v="2024-01-29T00:00:00"/>
    <d v="1899-12-30T12:00:00"/>
    <x v="124"/>
    <x v="0"/>
    <x v="3"/>
    <x v="2"/>
    <x v="0"/>
    <x v="2"/>
  </r>
  <r>
    <s v="REHAB"/>
    <d v="2024-01-29T00:00:00"/>
    <d v="1899-12-30T15:00:00"/>
    <d v="2024-01-29T00:00:00"/>
    <d v="1899-12-30T16:00:00"/>
    <x v="124"/>
    <x v="0"/>
    <x v="3"/>
    <x v="2"/>
    <x v="4"/>
    <x v="2"/>
  </r>
  <r>
    <s v="Commission Aménagement Transformation et Non-décence"/>
    <d v="2024-02-29T00:00:00"/>
    <d v="1899-12-30T15:30:00"/>
    <d v="2024-02-29T00:00:00"/>
    <d v="1899-12-30T17:00:00"/>
    <x v="124"/>
    <x v="0"/>
    <x v="3"/>
    <x v="2"/>
    <x v="1"/>
    <x v="4"/>
  </r>
  <r>
    <s v="Point Réhabilitation "/>
    <d v="2024-02-26T00:00:00"/>
    <d v="1899-12-30T14:00:00"/>
    <d v="2024-02-26T00:00:00"/>
    <d v="1899-12-30T14:30:00"/>
    <x v="124"/>
    <x v="0"/>
    <x v="3"/>
    <x v="2"/>
    <x v="0"/>
    <x v="4"/>
  </r>
  <r>
    <s v="CHEMIN GALET 1 (CHARPENTE COUVERTURE) / BELLEVUE (RAVALEMENT DE FACADE) - PRESENTATION ACT"/>
    <d v="2024-02-08T00:00:00"/>
    <d v="1899-12-30T10:00:00"/>
    <d v="2024-02-08T00:00:00"/>
    <d v="1899-12-30T11:00:00"/>
    <x v="124"/>
    <x v="0"/>
    <x v="3"/>
    <x v="2"/>
    <x v="4"/>
    <x v="4"/>
  </r>
  <r>
    <s v="REHAB - Courrier régul AO en cours (BELLEVUE/ CAZALA/ UV1 / CH G1/ LA CHAPELLE)"/>
    <d v="2024-02-01T00:00:00"/>
    <d v="1899-12-30T16:30:00"/>
    <d v="2024-02-01T00:00:00"/>
    <d v="1899-12-30T17:00:00"/>
    <x v="124"/>
    <x v="0"/>
    <x v="3"/>
    <x v="2"/>
    <x v="0"/>
    <x v="4"/>
  </r>
  <r>
    <s v="LOGEMENT VACANT/ DBA"/>
    <d v="2024-02-02T00:00:00"/>
    <d v="1899-12-30T08:30:00"/>
    <d v="2024-02-02T00:00:00"/>
    <d v="1899-12-30T09:00:00"/>
    <x v="124"/>
    <x v="0"/>
    <x v="3"/>
    <x v="2"/>
    <x v="0"/>
    <x v="4"/>
  </r>
  <r>
    <s v="REHAB"/>
    <d v="2024-02-02T00:00:00"/>
    <d v="1899-12-30T09:30:00"/>
    <d v="2024-02-02T00:00:00"/>
    <d v="1899-12-30T10:00:00"/>
    <x v="124"/>
    <x v="0"/>
    <x v="3"/>
    <x v="2"/>
    <x v="0"/>
    <x v="4"/>
  </r>
  <r>
    <s v="AMIANTE REHAB "/>
    <d v="2024-02-05T00:00:00"/>
    <d v="1899-12-30T13:30:00"/>
    <d v="2024-02-05T00:00:00"/>
    <d v="1899-12-30T14:00:00"/>
    <x v="124"/>
    <x v="0"/>
    <x v="3"/>
    <x v="2"/>
    <x v="0"/>
    <x v="4"/>
  </r>
  <r>
    <s v="SUIVI AMIANTE "/>
    <d v="2024-02-16T00:00:00"/>
    <d v="1899-12-30T09:30:00"/>
    <d v="2024-02-16T00:00:00"/>
    <d v="1899-12-30T10:00:00"/>
    <x v="124"/>
    <x v="0"/>
    <x v="3"/>
    <x v="2"/>
    <x v="0"/>
    <x v="4"/>
  </r>
  <r>
    <s v="SUIVI OP REHAB "/>
    <d v="2024-02-05T00:00:00"/>
    <d v="1899-12-30T13:00:00"/>
    <d v="2024-02-05T00:00:00"/>
    <d v="1899-12-30T13:30:00"/>
    <x v="124"/>
    <x v="0"/>
    <x v="3"/>
    <x v="2"/>
    <x v="0"/>
    <x v="4"/>
  </r>
  <r>
    <s v="SUIVI OP REHAB "/>
    <d v="2024-02-19T00:00:00"/>
    <d v="1899-12-30T13:00:00"/>
    <d v="2024-02-19T00:00:00"/>
    <d v="1899-12-30T13:30:00"/>
    <x v="124"/>
    <x v="0"/>
    <x v="3"/>
    <x v="2"/>
    <x v="0"/>
    <x v="4"/>
  </r>
  <r>
    <s v="REHAB - courriers ACT"/>
    <d v="2024-02-08T00:00:00"/>
    <d v="1899-12-30T13:30:00"/>
    <d v="2024-02-08T00:00:00"/>
    <d v="1899-12-30T14:30:00"/>
    <x v="124"/>
    <x v="0"/>
    <x v="3"/>
    <x v="2"/>
    <x v="4"/>
    <x v="4"/>
  </r>
  <r>
    <s v="ORCHIDEES 1 &amp; BERIVE - DGFIP"/>
    <d v="2024-02-14T00:00:00"/>
    <d v="1899-12-30T15:30:00"/>
    <d v="2024-02-14T00:00:00"/>
    <d v="1899-12-30T16:00:00"/>
    <x v="124"/>
    <x v="0"/>
    <x v="3"/>
    <x v="2"/>
    <x v="0"/>
    <x v="4"/>
  </r>
  <r>
    <s v="REHAB - Point subvention EDF"/>
    <d v="2024-02-12T00:00:00"/>
    <d v="1899-12-30T16:30:00"/>
    <d v="2024-02-12T00:00:00"/>
    <d v="1899-12-30T17:00:00"/>
    <x v="124"/>
    <x v="0"/>
    <x v="3"/>
    <x v="2"/>
    <x v="0"/>
    <x v="4"/>
  </r>
  <r>
    <s v="REHAB - Point subventions"/>
    <d v="2024-02-19T00:00:00"/>
    <d v="1899-12-30T16:00:00"/>
    <d v="2024-02-19T00:00:00"/>
    <d v="1899-12-30T16:30:00"/>
    <x v="124"/>
    <x v="0"/>
    <x v="3"/>
    <x v="2"/>
    <x v="0"/>
    <x v="4"/>
  </r>
  <r>
    <s v="POINT LOGEMENT VACANT - AVANCEMENT TRAVAUX / RENDUS DE CLES"/>
    <d v="2024-02-14T00:00:00"/>
    <d v="1899-12-30T14:30:00"/>
    <d v="2024-02-14T00:00:00"/>
    <d v="1899-12-30T15:00:00"/>
    <x v="124"/>
    <x v="0"/>
    <x v="3"/>
    <x v="2"/>
    <x v="0"/>
    <x v="4"/>
  </r>
  <r>
    <s v="REHAB - CA "/>
    <d v="2024-02-14T00:00:00"/>
    <d v="1899-12-30T15:00:00"/>
    <d v="2024-02-14T00:00:00"/>
    <d v="1899-12-30T15:30:00"/>
    <x v="124"/>
    <x v="0"/>
    <x v="3"/>
    <x v="2"/>
    <x v="0"/>
    <x v="4"/>
  </r>
  <r>
    <s v="REHAB - CA UV1 / CAZALA / BERIVE "/>
    <d v="2024-02-23T00:00:00"/>
    <d v="1899-12-30T08:30:00"/>
    <d v="2024-02-23T00:00:00"/>
    <d v="1899-12-30T10:00:00"/>
    <x v="124"/>
    <x v="0"/>
    <x v="3"/>
    <x v="2"/>
    <x v="1"/>
    <x v="4"/>
  </r>
  <r>
    <s v="SUIVI OP"/>
    <d v="2024-02-19T00:00:00"/>
    <d v="1899-12-30T13:30:00"/>
    <d v="2024-02-19T00:00:00"/>
    <d v="1899-12-30T14:30:00"/>
    <x v="124"/>
    <x v="0"/>
    <x v="3"/>
    <x v="2"/>
    <x v="4"/>
    <x v="4"/>
  </r>
  <r>
    <s v="CELLULE DE CRISE PRE CYCLONIQUE ELEANORE"/>
    <d v="2024-02-20T00:00:00"/>
    <d v="1899-12-30T14:00:00"/>
    <d v="2024-02-20T00:00:00"/>
    <d v="1899-12-30T15:00:00"/>
    <x v="124"/>
    <x v="0"/>
    <x v="3"/>
    <x v="2"/>
    <x v="4"/>
    <x v="4"/>
  </r>
  <r>
    <s v="REHAB - ACL "/>
    <d v="2024-02-20T00:00:00"/>
    <d v="1899-12-30T09:00:00"/>
    <d v="2024-02-20T00:00:00"/>
    <d v="1899-12-30T09:30:00"/>
    <x v="124"/>
    <x v="0"/>
    <x v="3"/>
    <x v="2"/>
    <x v="0"/>
    <x v="4"/>
  </r>
  <r>
    <s v="Point courriers ACT + DC4 "/>
    <d v="2024-02-20T00:00:00"/>
    <d v="1899-12-30T09:30:00"/>
    <d v="2024-02-20T00:00:00"/>
    <d v="1899-12-30T10:00:00"/>
    <x v="124"/>
    <x v="0"/>
    <x v="3"/>
    <x v="2"/>
    <x v="0"/>
    <x v="4"/>
  </r>
  <r>
    <s v="CODIRE RGPD"/>
    <d v="2024-02-20T00:00:00"/>
    <d v="1899-12-30T15:30:00"/>
    <d v="2024-02-20T00:00:00"/>
    <d v="1899-12-30T17:00:00"/>
    <x v="124"/>
    <x v="0"/>
    <x v="3"/>
    <x v="2"/>
    <x v="1"/>
    <x v="4"/>
  </r>
  <r>
    <s v="REHAB - point cylcone"/>
    <d v="2024-02-21T00:00:00"/>
    <d v="1899-12-30T11:00:00"/>
    <d v="2024-02-21T00:00:00"/>
    <d v="1899-12-30T12:00:00"/>
    <x v="124"/>
    <x v="0"/>
    <x v="3"/>
    <x v="2"/>
    <x v="4"/>
    <x v="4"/>
  </r>
  <r>
    <s v="Point Lgts vacants &amp; non décence - AT"/>
    <d v="2024-02-19T00:00:00"/>
    <d v="1899-12-30T13:00:00"/>
    <d v="2024-02-19T00:00:00"/>
    <d v="1899-12-30T15:30:00"/>
    <x v="124"/>
    <x v="0"/>
    <x v="3"/>
    <x v="2"/>
    <x v="11"/>
    <x v="4"/>
  </r>
  <r>
    <s v="Point Lgts vacants &amp; non décence - AT"/>
    <d v="2024-02-19T00:00:00"/>
    <d v="1899-12-30T14:30:00"/>
    <d v="2024-02-19T00:00:00"/>
    <d v="1899-12-30T15:00:00"/>
    <x v="124"/>
    <x v="0"/>
    <x v="3"/>
    <x v="2"/>
    <x v="0"/>
    <x v="4"/>
  </r>
  <r>
    <s v="REHAB - ACL "/>
    <d v="2024-02-27T00:00:00"/>
    <d v="1899-12-30T10:00:00"/>
    <d v="2024-02-27T00:00:00"/>
    <d v="1899-12-30T10:30:00"/>
    <x v="124"/>
    <x v="0"/>
    <x v="3"/>
    <x v="2"/>
    <x v="0"/>
    <x v="4"/>
  </r>
  <r>
    <s v="POINT COURRIERS - ACT "/>
    <d v="2024-02-27T00:00:00"/>
    <d v="1899-12-30T16:30:00"/>
    <d v="2024-02-27T00:00:00"/>
    <d v="1899-12-30T17:00:00"/>
    <x v="124"/>
    <x v="0"/>
    <x v="3"/>
    <x v="2"/>
    <x v="0"/>
    <x v="4"/>
  </r>
  <r>
    <s v="Réorganisation des dossiers informatiques"/>
    <d v="2024-02-28T00:00:00"/>
    <d v="1899-12-30T16:00:00"/>
    <d v="2024-02-28T00:00:00"/>
    <d v="1899-12-30T16:30:00"/>
    <x v="124"/>
    <x v="0"/>
    <x v="3"/>
    <x v="2"/>
    <x v="0"/>
    <x v="4"/>
  </r>
  <r>
    <s v="CAO"/>
    <d v="2024-07-03T00:00:00"/>
    <d v="1899-12-30T15:30:00"/>
    <d v="2024-07-03T00:00:00"/>
    <d v="1899-12-30T16:00:00"/>
    <x v="124"/>
    <x v="0"/>
    <x v="3"/>
    <x v="2"/>
    <x v="0"/>
    <x v="6"/>
  </r>
  <r>
    <s v="Comité technique"/>
    <d v="2024-07-24T00:00:00"/>
    <d v="1899-12-30T14:00:00"/>
    <d v="2024-07-24T00:00:00"/>
    <d v="1899-12-30T17:00:00"/>
    <x v="124"/>
    <x v="0"/>
    <x v="3"/>
    <x v="2"/>
    <x v="9"/>
    <x v="6"/>
  </r>
  <r>
    <s v="PROGRAMMATION REHAB 2025/2026"/>
    <d v="2024-07-01T00:00:00"/>
    <d v="1899-12-30T15:00:00"/>
    <d v="2024-07-01T00:00:00"/>
    <d v="1899-12-30T16:30:00"/>
    <x v="124"/>
    <x v="0"/>
    <x v="3"/>
    <x v="2"/>
    <x v="1"/>
    <x v="6"/>
  </r>
  <r>
    <s v="Réunion d'échanges Facture d'eau élevée"/>
    <d v="2024-07-05T00:00:00"/>
    <d v="1899-12-30T09:30:00"/>
    <d v="2024-07-05T00:00:00"/>
    <d v="1899-12-30T11:00:00"/>
    <x v="124"/>
    <x v="0"/>
    <x v="3"/>
    <x v="2"/>
    <x v="1"/>
    <x v="6"/>
  </r>
  <r>
    <s v="CHOKA BLEU - Solde ADEME (à transmettre avant fin Aout)"/>
    <d v="2024-07-16T00:00:00"/>
    <d v="1899-12-30T11:00:00"/>
    <d v="2024-07-16T00:00:00"/>
    <d v="1899-12-30T11:30:00"/>
    <x v="124"/>
    <x v="0"/>
    <x v="3"/>
    <x v="2"/>
    <x v="0"/>
    <x v="6"/>
  </r>
  <r>
    <s v="Point Réhabilitation"/>
    <d v="2024-07-01T00:00:00"/>
    <d v="1899-12-30T13:30:00"/>
    <d v="2024-07-01T00:00:00"/>
    <d v="1899-12-30T14:00:00"/>
    <x v="124"/>
    <x v="0"/>
    <x v="3"/>
    <x v="2"/>
    <x v="0"/>
    <x v="6"/>
  </r>
  <r>
    <s v="BELLEVUE - Marche CONSTRUCTION POI + LA CHAPELLE - Subvention CG "/>
    <d v="2024-07-04T00:00:00"/>
    <d v="1899-12-30T08:00:00"/>
    <d v="2024-07-04T00:00:00"/>
    <d v="1899-12-30T08:30:00"/>
    <x v="124"/>
    <x v="0"/>
    <x v="3"/>
    <x v="2"/>
    <x v="0"/>
    <x v="6"/>
  </r>
  <r>
    <s v="ADEME - Questionnaire "/>
    <d v="2024-07-04T00:00:00"/>
    <d v="1899-12-30T15:30:00"/>
    <d v="2024-07-04T00:00:00"/>
    <d v="1899-12-30T16:00:00"/>
    <x v="124"/>
    <x v="0"/>
    <x v="3"/>
    <x v="2"/>
    <x v="0"/>
    <x v="6"/>
  </r>
  <r>
    <s v="MàJ Tableau CONSUEL"/>
    <d v="2024-07-04T00:00:00"/>
    <d v="1899-12-30T10:00:00"/>
    <d v="2024-07-04T00:00:00"/>
    <d v="1899-12-30T10:30:00"/>
    <x v="124"/>
    <x v="0"/>
    <x v="3"/>
    <x v="2"/>
    <x v="0"/>
    <x v="6"/>
  </r>
  <r>
    <s v="Point sur le PSP"/>
    <d v="2024-07-04T00:00:00"/>
    <d v="1899-12-30T16:00:00"/>
    <d v="2024-07-04T00:00:00"/>
    <d v="1899-12-30T17:00:00"/>
    <x v="124"/>
    <x v="0"/>
    <x v="3"/>
    <x v="2"/>
    <x v="4"/>
    <x v="6"/>
  </r>
  <r>
    <s v="REHAB/PATRIMOINE"/>
    <d v="2024-07-09T00:00:00"/>
    <d v="1899-12-30T08:30:00"/>
    <d v="2024-07-09T00:00:00"/>
    <d v="1899-12-30T09:30:00"/>
    <x v="124"/>
    <x v="0"/>
    <x v="3"/>
    <x v="2"/>
    <x v="4"/>
    <x v="6"/>
  </r>
  <r>
    <s v="PROGRAMMATION 2025/2026"/>
    <d v="2024-07-11T00:00:00"/>
    <d v="1899-12-30T10:00:00"/>
    <d v="2024-07-11T00:00:00"/>
    <d v="1899-12-30T11:30:00"/>
    <x v="124"/>
    <x v="0"/>
    <x v="3"/>
    <x v="2"/>
    <x v="1"/>
    <x v="6"/>
  </r>
  <r>
    <s v="Màj CHRONO DES TACHES"/>
    <d v="2024-07-15T00:00:00"/>
    <d v="1899-12-30T13:00:00"/>
    <d v="2024-07-15T00:00:00"/>
    <d v="1899-12-30T13:30:00"/>
    <x v="124"/>
    <x v="0"/>
    <x v="3"/>
    <x v="2"/>
    <x v="0"/>
    <x v="6"/>
  </r>
  <r>
    <s v="REHAB - OS LE RUISSEAU (Ravalement facade)"/>
    <d v="2024-07-12T00:00:00"/>
    <d v="1899-12-30T09:30:00"/>
    <d v="2024-07-12T00:00:00"/>
    <d v="1899-12-30T10:00:00"/>
    <x v="124"/>
    <x v="0"/>
    <x v="3"/>
    <x v="2"/>
    <x v="0"/>
    <x v="6"/>
  </r>
  <r>
    <s v="EDF CASABIANCA  &amp; CITRONNELLES"/>
    <d v="2024-07-11T00:00:00"/>
    <d v="1899-12-30T13:00:00"/>
    <d v="2024-07-11T00:00:00"/>
    <d v="1899-12-30T13:30:00"/>
    <x v="124"/>
    <x v="0"/>
    <x v="3"/>
    <x v="2"/>
    <x v="0"/>
    <x v="6"/>
  </r>
  <r>
    <s v="Point Subventions"/>
    <d v="2024-07-16T00:00:00"/>
    <d v="1899-12-30T11:30:00"/>
    <d v="2024-07-16T00:00:00"/>
    <d v="1899-12-30T12:00:00"/>
    <x v="124"/>
    <x v="0"/>
    <x v="3"/>
    <x v="2"/>
    <x v="0"/>
    <x v="6"/>
  </r>
  <r>
    <s v="REHAB"/>
    <d v="2024-07-15T00:00:00"/>
    <d v="1899-12-30T14:30:00"/>
    <d v="2024-07-15T00:00:00"/>
    <d v="1899-12-30T17:00:00"/>
    <x v="124"/>
    <x v="0"/>
    <x v="3"/>
    <x v="2"/>
    <x v="11"/>
    <x v="6"/>
  </r>
  <r>
    <s v="Subvention Département"/>
    <d v="2024-07-22T00:00:00"/>
    <d v="1899-12-30T16:30:00"/>
    <d v="2024-07-22T00:00:00"/>
    <d v="1899-12-30T17:00:00"/>
    <x v="124"/>
    <x v="0"/>
    <x v="3"/>
    <x v="2"/>
    <x v="0"/>
    <x v="6"/>
  </r>
  <r>
    <s v="Point Réhabilitation "/>
    <d v="2024-07-22T00:00:00"/>
    <d v="1899-12-30T15:30:00"/>
    <d v="2024-07-22T00:00:00"/>
    <d v="1899-12-30T16:00:00"/>
    <x v="124"/>
    <x v="0"/>
    <x v="3"/>
    <x v="2"/>
    <x v="0"/>
    <x v="6"/>
  </r>
  <r>
    <s v="SODEGIS - Point Op REHAB"/>
    <d v="2024-07-31T00:00:00"/>
    <d v="1899-12-30T14:00:00"/>
    <d v="2024-07-31T00:00:00"/>
    <d v="1899-12-30T17:00:00"/>
    <x v="124"/>
    <x v="0"/>
    <x v="3"/>
    <x v="2"/>
    <x v="9"/>
    <x v="6"/>
  </r>
  <r>
    <s v="Point Diag ELEC"/>
    <d v="2024-07-30T00:00:00"/>
    <d v="1899-12-30T16:30:00"/>
    <d v="2024-07-30T00:00:00"/>
    <d v="1899-12-30T17:00:00"/>
    <x v="124"/>
    <x v="0"/>
    <x v="3"/>
    <x v="2"/>
    <x v="0"/>
    <x v="6"/>
  </r>
  <r>
    <s v="DEAL - Prorogation "/>
    <d v="2024-07-29T00:00:00"/>
    <d v="1899-12-30T15:30:00"/>
    <d v="2024-07-29T00:00:00"/>
    <d v="1899-12-30T16:30:00"/>
    <x v="124"/>
    <x v="0"/>
    <x v="3"/>
    <x v="2"/>
    <x v="4"/>
    <x v="6"/>
  </r>
  <r>
    <s v="REHAB "/>
    <d v="2024-07-31T00:00:00"/>
    <d v="1899-12-30T13:00:00"/>
    <d v="2024-07-31T00:00:00"/>
    <d v="1899-12-30T14:00:00"/>
    <x v="124"/>
    <x v="0"/>
    <x v="3"/>
    <x v="2"/>
    <x v="4"/>
    <x v="6"/>
  </r>
  <r>
    <s v="Notes PPE"/>
    <d v="2024-07-31T00:00:00"/>
    <d v="1899-12-30T08:30:00"/>
    <d v="2024-07-31T00:00:00"/>
    <d v="1899-12-30T12:00:00"/>
    <x v="124"/>
    <x v="0"/>
    <x v="3"/>
    <x v="2"/>
    <x v="13"/>
    <x v="6"/>
  </r>
  <r>
    <s v="Point Réhab / PPE"/>
    <d v="2024-07-29T00:00:00"/>
    <d v="1899-12-30T14:00:00"/>
    <d v="2024-07-29T00:00:00"/>
    <d v="1899-12-30T14:30:00"/>
    <x v="124"/>
    <x v="0"/>
    <x v="3"/>
    <x v="2"/>
    <x v="0"/>
    <x v="6"/>
  </r>
  <r>
    <s v="Point Réhabilitation "/>
    <d v="2024-06-03T00:00:00"/>
    <d v="1899-12-30T14:00:00"/>
    <d v="2024-06-03T00:00:00"/>
    <d v="1899-12-30T15:00:00"/>
    <x v="124"/>
    <x v="0"/>
    <x v="3"/>
    <x v="2"/>
    <x v="4"/>
    <x v="3"/>
  </r>
  <r>
    <s v="Point Réhabilitation "/>
    <d v="2024-06-10T00:00:00"/>
    <d v="1899-12-30T14:00:00"/>
    <d v="2024-06-10T00:00:00"/>
    <d v="1899-12-30T14:30:00"/>
    <x v="124"/>
    <x v="0"/>
    <x v="3"/>
    <x v="2"/>
    <x v="0"/>
    <x v="3"/>
  </r>
  <r>
    <s v="Point Réhabilitation "/>
    <d v="2024-06-17T00:00:00"/>
    <d v="1899-12-30T15:00:00"/>
    <d v="2024-06-17T00:00:00"/>
    <d v="1899-12-30T15:30:00"/>
    <x v="124"/>
    <x v="0"/>
    <x v="3"/>
    <x v="2"/>
    <x v="0"/>
    <x v="3"/>
  </r>
  <r>
    <s v="Point Réhabilitation "/>
    <d v="2024-06-24T00:00:00"/>
    <d v="1899-12-30T14:00:00"/>
    <d v="2024-06-24T00:00:00"/>
    <d v="1899-12-30T15:00:00"/>
    <x v="124"/>
    <x v="0"/>
    <x v="3"/>
    <x v="2"/>
    <x v="4"/>
    <x v="3"/>
  </r>
  <r>
    <s v="SUIVI AMIANTE "/>
    <d v="2024-06-21T00:00:00"/>
    <d v="1899-12-30T09:00:00"/>
    <d v="2024-06-21T00:00:00"/>
    <d v="1899-12-30T09:30:00"/>
    <x v="124"/>
    <x v="0"/>
    <x v="3"/>
    <x v="2"/>
    <x v="0"/>
    <x v="3"/>
  </r>
  <r>
    <s v="REHAB - Point subventions"/>
    <d v="2024-06-17T00:00:00"/>
    <d v="1899-12-30T13:30:00"/>
    <d v="2024-06-17T00:00:00"/>
    <d v="1899-12-30T14:00:00"/>
    <x v="124"/>
    <x v="0"/>
    <x v="3"/>
    <x v="2"/>
    <x v="0"/>
    <x v="3"/>
  </r>
  <r>
    <s v="POINT LOGEMENT VACANT - AVANCEMENT TRAVAUX / RENDUS DE CLES"/>
    <d v="2024-06-28T00:00:00"/>
    <d v="1899-12-30T08:00:00"/>
    <d v="2024-06-28T00:00:00"/>
    <d v="1899-12-30T08:30:00"/>
    <x v="124"/>
    <x v="0"/>
    <x v="3"/>
    <x v="2"/>
    <x v="0"/>
    <x v="3"/>
  </r>
  <r>
    <s v="SUIVI OP REHAB "/>
    <d v="2024-06-04T00:00:00"/>
    <d v="1899-12-30T08:30:00"/>
    <d v="2024-06-04T00:00:00"/>
    <d v="1899-12-30T09:00:00"/>
    <x v="124"/>
    <x v="0"/>
    <x v="3"/>
    <x v="2"/>
    <x v="0"/>
    <x v="3"/>
  </r>
  <r>
    <s v="SUIVI OP REHAB "/>
    <d v="2024-06-10T00:00:00"/>
    <d v="1899-12-30T09:30:00"/>
    <d v="2024-06-10T00:00:00"/>
    <d v="1899-12-30T10:00:00"/>
    <x v="124"/>
    <x v="0"/>
    <x v="3"/>
    <x v="2"/>
    <x v="0"/>
    <x v="3"/>
  </r>
  <r>
    <s v="SUIVI OP REHAB "/>
    <d v="2024-06-19T00:00:00"/>
    <d v="1899-12-30T13:00:00"/>
    <d v="2024-06-19T00:00:00"/>
    <d v="1899-12-30T13:30:00"/>
    <x v="124"/>
    <x v="0"/>
    <x v="3"/>
    <x v="2"/>
    <x v="0"/>
    <x v="3"/>
  </r>
  <r>
    <s v="REHAB - Progammation "/>
    <d v="2024-06-07T00:00:00"/>
    <d v="1899-12-30T08:00:00"/>
    <d v="2024-06-07T00:00:00"/>
    <d v="1899-12-30T08:15:00"/>
    <x v="124"/>
    <x v="0"/>
    <x v="3"/>
    <x v="2"/>
    <x v="6"/>
    <x v="3"/>
  </r>
  <r>
    <s v="Point Trvx ravalement de façade - Op REHAB "/>
    <d v="2024-06-03T00:00:00"/>
    <d v="1899-12-30T16:00:00"/>
    <d v="2024-06-03T00:00:00"/>
    <d v="1899-12-30T16:30:00"/>
    <x v="124"/>
    <x v="0"/>
    <x v="3"/>
    <x v="2"/>
    <x v="0"/>
    <x v="3"/>
  </r>
  <r>
    <s v="Point Subvention"/>
    <d v="2024-06-03T00:00:00"/>
    <d v="1899-12-30T11:30:00"/>
    <d v="2024-06-03T00:00:00"/>
    <d v="1899-12-30T12:00:00"/>
    <x v="124"/>
    <x v="0"/>
    <x v="3"/>
    <x v="2"/>
    <x v="0"/>
    <x v="3"/>
  </r>
  <r>
    <s v="EDF - Relance OP"/>
    <d v="2024-06-04T00:00:00"/>
    <d v="1899-12-30T11:00:00"/>
    <d v="2024-06-04T00:00:00"/>
    <d v="1899-12-30T11:30:00"/>
    <x v="124"/>
    <x v="0"/>
    <x v="3"/>
    <x v="2"/>
    <x v="0"/>
    <x v="3"/>
  </r>
  <r>
    <s v="ORCHIDEES 1/2"/>
    <d v="2024-06-04T00:00:00"/>
    <d v="1899-12-30T16:30:00"/>
    <d v="2024-06-04T00:00:00"/>
    <d v="1899-12-30T17:00:00"/>
    <x v="124"/>
    <x v="0"/>
    <x v="3"/>
    <x v="2"/>
    <x v="0"/>
    <x v="3"/>
  </r>
  <r>
    <s v="Relancer MOE pour UV1/ BERIVE (EDF/FEDER)"/>
    <d v="2024-06-12T00:00:00"/>
    <d v="1899-12-30T08:30:00"/>
    <d v="2024-06-12T00:00:00"/>
    <d v="1899-12-30T09:00:00"/>
    <x v="124"/>
    <x v="0"/>
    <x v="3"/>
    <x v="2"/>
    <x v="0"/>
    <x v="3"/>
  </r>
  <r>
    <s v="REHAB - Progammation "/>
    <d v="2024-06-11T00:00:00"/>
    <d v="1899-12-30T15:30:00"/>
    <d v="2024-06-11T00:00:00"/>
    <d v="1899-12-30T16:00:00"/>
    <x v="124"/>
    <x v="0"/>
    <x v="3"/>
    <x v="2"/>
    <x v="0"/>
    <x v="3"/>
  </r>
  <r>
    <s v="OP : BOULANGER et Réhabilitation - Mise au point  "/>
    <d v="2024-06-11T00:00:00"/>
    <d v="1899-12-30T16:00:00"/>
    <d v="2024-06-11T00:00:00"/>
    <d v="1899-12-30T17:00:00"/>
    <x v="124"/>
    <x v="0"/>
    <x v="3"/>
    <x v="2"/>
    <x v="4"/>
    <x v="3"/>
  </r>
  <r>
    <s v="Présentation des équipes MAUVILAC et de la nouvelle gamme Tarkett"/>
    <d v="2024-06-28T00:00:00"/>
    <d v="1899-12-30T09:00:00"/>
    <d v="2024-06-28T00:00:00"/>
    <d v="1899-12-30T10:30:00"/>
    <x v="124"/>
    <x v="0"/>
    <x v="3"/>
    <x v="2"/>
    <x v="1"/>
    <x v="3"/>
  </r>
  <r>
    <s v="Comite technique"/>
    <d v="2024-06-18T00:00:00"/>
    <d v="1899-12-30T14:00:00"/>
    <d v="2024-06-18T00:00:00"/>
    <d v="1899-12-30T16:00:00"/>
    <x v="124"/>
    <x v="0"/>
    <x v="3"/>
    <x v="2"/>
    <x v="2"/>
    <x v="3"/>
  </r>
  <r>
    <s v="POINT PL"/>
    <d v="2024-06-11T00:00:00"/>
    <d v="1899-12-30T11:00:00"/>
    <d v="2024-06-11T00:00:00"/>
    <d v="1899-12-30T11:30:00"/>
    <x v="124"/>
    <x v="0"/>
    <x v="3"/>
    <x v="2"/>
    <x v="0"/>
    <x v="3"/>
  </r>
  <r>
    <s v="Comité interne"/>
    <d v="2024-06-24T00:00:00"/>
    <d v="1899-12-30T10:30:00"/>
    <d v="2024-06-24T00:00:00"/>
    <d v="1899-12-30T11:00:00"/>
    <x v="124"/>
    <x v="0"/>
    <x v="3"/>
    <x v="2"/>
    <x v="0"/>
    <x v="3"/>
  </r>
  <r>
    <s v="REHAB - DEAL"/>
    <d v="2024-06-12T00:00:00"/>
    <d v="1899-12-30T10:00:00"/>
    <d v="2024-06-12T00:00:00"/>
    <d v="1899-12-30T10:30:00"/>
    <x v="124"/>
    <x v="0"/>
    <x v="3"/>
    <x v="2"/>
    <x v="0"/>
    <x v="3"/>
  </r>
  <r>
    <s v="BELLEVUE / LACAUSSADE 1 - BUREAU VERITAS"/>
    <d v="2024-06-12T00:00:00"/>
    <d v="1899-12-30T09:00:00"/>
    <d v="2024-06-12T00:00:00"/>
    <d v="1899-12-30T09:30:00"/>
    <x v="124"/>
    <x v="0"/>
    <x v="3"/>
    <x v="2"/>
    <x v="0"/>
    <x v="3"/>
  </r>
  <r>
    <s v="PROGRAMMATION REHAB 2025/2026"/>
    <d v="2024-06-24T00:00:00"/>
    <d v="1899-12-30T10:00:00"/>
    <d v="2024-06-24T00:00:00"/>
    <d v="1899-12-30T10:30:00"/>
    <x v="124"/>
    <x v="0"/>
    <x v="3"/>
    <x v="2"/>
    <x v="0"/>
    <x v="3"/>
  </r>
  <r>
    <s v="Points divers réhab - bureau MCL"/>
    <d v="2024-06-21T00:00:00"/>
    <d v="1899-12-30T09:30:00"/>
    <d v="2024-06-21T00:00:00"/>
    <d v="1899-12-30T11:00:00"/>
    <x v="124"/>
    <x v="0"/>
    <x v="3"/>
    <x v="2"/>
    <x v="1"/>
    <x v="3"/>
  </r>
  <r>
    <s v="Point Subventions"/>
    <d v="2024-06-20T00:00:00"/>
    <d v="1899-12-30T10:30:00"/>
    <d v="2024-06-20T00:00:00"/>
    <d v="1899-12-30T11:00:00"/>
    <x v="124"/>
    <x v="0"/>
    <x v="3"/>
    <x v="2"/>
    <x v="0"/>
    <x v="3"/>
  </r>
  <r>
    <s v="REHAB - LC"/>
    <d v="2024-06-20T00:00:00"/>
    <d v="1899-12-30T10:00:00"/>
    <d v="2024-06-20T00:00:00"/>
    <d v="1899-12-30T10:30:00"/>
    <x v="124"/>
    <x v="0"/>
    <x v="3"/>
    <x v="2"/>
    <x v="0"/>
    <x v="3"/>
  </r>
  <r>
    <s v="PV CAO"/>
    <d v="2024-06-24T00:00:00"/>
    <d v="1899-12-30T11:00:00"/>
    <d v="2024-06-24T00:00:00"/>
    <d v="1899-12-30T11:30:00"/>
    <x v="124"/>
    <x v="0"/>
    <x v="3"/>
    <x v="2"/>
    <x v="0"/>
    <x v="3"/>
  </r>
  <r>
    <s v="Tableau Diag Elec/CONSUEL"/>
    <d v="2024-06-28T00:00:00"/>
    <d v="1899-12-30T08:30:00"/>
    <d v="2024-06-28T00:00:00"/>
    <d v="1899-12-30T09:00:00"/>
    <x v="124"/>
    <x v="0"/>
    <x v="3"/>
    <x v="2"/>
    <x v="0"/>
    <x v="3"/>
  </r>
  <r>
    <s v="DEAL "/>
    <d v="2024-06-25T00:00:00"/>
    <d v="1899-12-30T08:00:00"/>
    <d v="2024-06-25T00:00:00"/>
    <d v="1899-12-30T08:30:00"/>
    <x v="124"/>
    <x v="0"/>
    <x v="3"/>
    <x v="2"/>
    <x v="0"/>
    <x v="3"/>
  </r>
  <r>
    <s v="CHEMIN GALET 1/ LA CHAPELLE/ LA FORET - MED"/>
    <d v="2024-06-27T00:00:00"/>
    <d v="1899-12-30T10:00:00"/>
    <d v="2024-06-27T00:00:00"/>
    <d v="1899-12-30T10:30:00"/>
    <x v="124"/>
    <x v="0"/>
    <x v="3"/>
    <x v="2"/>
    <x v="0"/>
    <x v="3"/>
  </r>
  <r>
    <s v="POINT - TRANSMISSION PATRIMOINE "/>
    <d v="2024-06-26T00:00:00"/>
    <d v="1899-12-30T15:30:00"/>
    <d v="2024-06-26T00:00:00"/>
    <d v="1899-12-30T16:30:00"/>
    <x v="124"/>
    <x v="0"/>
    <x v="3"/>
    <x v="2"/>
    <x v="4"/>
    <x v="3"/>
  </r>
  <r>
    <s v="Point Réhabilitation "/>
    <d v="2024-05-13T00:00:00"/>
    <d v="1899-12-30T14:00:00"/>
    <d v="2024-05-13T00:00:00"/>
    <d v="1899-12-30T14:30:00"/>
    <x v="124"/>
    <x v="0"/>
    <x v="3"/>
    <x v="2"/>
    <x v="0"/>
    <x v="1"/>
  </r>
  <r>
    <s v="Point Réhabilitation "/>
    <d v="2024-05-27T00:00:00"/>
    <d v="1899-12-30T15:30:00"/>
    <d v="2024-05-27T00:00:00"/>
    <d v="1899-12-30T16:00:00"/>
    <x v="124"/>
    <x v="0"/>
    <x v="3"/>
    <x v="2"/>
    <x v="0"/>
    <x v="1"/>
  </r>
  <r>
    <s v="REHAB - Point subventions"/>
    <d v="2024-05-13T00:00:00"/>
    <d v="1899-12-30T16:00:00"/>
    <d v="2024-05-13T00:00:00"/>
    <d v="1899-12-30T16:30:00"/>
    <x v="124"/>
    <x v="0"/>
    <x v="3"/>
    <x v="2"/>
    <x v="0"/>
    <x v="1"/>
  </r>
  <r>
    <s v="POINT LOGEMENT VACANT - AVANCEMENT TRAVAUX / RENDUS DE CLES"/>
    <d v="2024-05-03T00:00:00"/>
    <d v="1899-12-30T09:00:00"/>
    <d v="2024-05-03T00:00:00"/>
    <d v="1899-12-30T09:30:00"/>
    <x v="124"/>
    <x v="0"/>
    <x v="3"/>
    <x v="2"/>
    <x v="0"/>
    <x v="1"/>
  </r>
  <r>
    <s v="POINT LOGEMENT VACANT - AVANCEMENT TRAVAUX / RENDUS DE CLES"/>
    <d v="2024-05-31T00:00:00"/>
    <d v="1899-12-30T09:00:00"/>
    <d v="2024-05-31T00:00:00"/>
    <d v="1899-12-30T09:30:00"/>
    <x v="124"/>
    <x v="0"/>
    <x v="3"/>
    <x v="2"/>
    <x v="0"/>
    <x v="1"/>
  </r>
  <r>
    <s v="SUIVI OP REHAB "/>
    <d v="2024-05-06T00:00:00"/>
    <d v="1899-12-30T10:00:00"/>
    <d v="2024-05-06T00:00:00"/>
    <d v="1899-12-30T11:30:00"/>
    <x v="124"/>
    <x v="0"/>
    <x v="3"/>
    <x v="2"/>
    <x v="1"/>
    <x v="1"/>
  </r>
  <r>
    <s v="SUIVI OP REHAB "/>
    <d v="2024-05-13T00:00:00"/>
    <d v="1899-12-30T13:00:00"/>
    <d v="2024-05-13T00:00:00"/>
    <d v="1899-12-30T13:30:00"/>
    <x v="124"/>
    <x v="0"/>
    <x v="3"/>
    <x v="2"/>
    <x v="0"/>
    <x v="1"/>
  </r>
  <r>
    <s v="LBU RESID - CAZALA/ UV1"/>
    <d v="2024-05-16T00:00:00"/>
    <d v="1899-12-30T13:30:00"/>
    <d v="2024-05-16T00:00:00"/>
    <d v="1899-12-30T16:30:00"/>
    <x v="124"/>
    <x v="0"/>
    <x v="3"/>
    <x v="2"/>
    <x v="9"/>
    <x v="1"/>
  </r>
  <r>
    <s v="TRAITEMENT MAIL"/>
    <d v="2024-05-02T00:00:00"/>
    <d v="1899-12-30T13:00:00"/>
    <d v="2024-05-02T00:00:00"/>
    <d v="1899-12-30T13:30:00"/>
    <x v="124"/>
    <x v="0"/>
    <x v="3"/>
    <x v="2"/>
    <x v="0"/>
    <x v="1"/>
  </r>
  <r>
    <s v="TRAITEMENT MAIL"/>
    <d v="2024-05-03T00:00:00"/>
    <d v="1899-12-30T08:00:00"/>
    <d v="2024-05-03T00:00:00"/>
    <d v="1899-12-30T09:00:00"/>
    <x v="124"/>
    <x v="0"/>
    <x v="3"/>
    <x v="2"/>
    <x v="4"/>
    <x v="1"/>
  </r>
  <r>
    <s v="Point REHAB"/>
    <d v="2024-05-02T00:00:00"/>
    <d v="1899-12-30T16:00:00"/>
    <d v="2024-05-02T00:00:00"/>
    <d v="1899-12-30T17:00:00"/>
    <x v="124"/>
    <x v="0"/>
    <x v="3"/>
    <x v="2"/>
    <x v="4"/>
    <x v="1"/>
  </r>
  <r>
    <s v="TRAITEMENT MAIL"/>
    <d v="2024-05-02T00:00:00"/>
    <d v="1899-12-30T08:30:00"/>
    <d v="2024-05-02T00:00:00"/>
    <d v="1899-12-30T09:30:00"/>
    <x v="124"/>
    <x v="0"/>
    <x v="3"/>
    <x v="2"/>
    <x v="4"/>
    <x v="1"/>
  </r>
  <r>
    <s v="TRAITEMENT MAIL"/>
    <d v="2024-05-03T00:00:00"/>
    <d v="1899-12-30T10:30:00"/>
    <d v="2024-05-03T00:00:00"/>
    <d v="1899-12-30T12:00:00"/>
    <x v="124"/>
    <x v="0"/>
    <x v="3"/>
    <x v="2"/>
    <x v="1"/>
    <x v="1"/>
  </r>
  <r>
    <s v="REUNION RGDP"/>
    <d v="2024-05-30T00:00:00"/>
    <d v="1899-12-30T13:30:00"/>
    <d v="2024-05-30T00:00:00"/>
    <d v="1899-12-30T16:00:00"/>
    <x v="124"/>
    <x v="0"/>
    <x v="3"/>
    <x v="2"/>
    <x v="11"/>
    <x v="1"/>
  </r>
  <r>
    <s v="PRET ACL - TEGIA"/>
    <d v="2024-05-07T00:00:00"/>
    <d v="1899-12-30T11:30:00"/>
    <d v="2024-05-07T00:00:00"/>
    <d v="1899-12-30T12:00:00"/>
    <x v="124"/>
    <x v="0"/>
    <x v="3"/>
    <x v="2"/>
    <x v="0"/>
    <x v="1"/>
  </r>
  <r>
    <s v="REHAB"/>
    <d v="2024-05-06T00:00:00"/>
    <d v="1899-12-30T16:30:00"/>
    <d v="2024-05-06T00:00:00"/>
    <d v="1899-12-30T17:00:00"/>
    <x v="124"/>
    <x v="0"/>
    <x v="3"/>
    <x v="2"/>
    <x v="0"/>
    <x v="1"/>
  </r>
  <r>
    <s v="AV OPC - ORCHIDEES 1/ LA FORET"/>
    <d v="2024-05-17T00:00:00"/>
    <d v="1899-12-30T08:00:00"/>
    <d v="2024-05-17T00:00:00"/>
    <d v="1899-12-30T08:30:00"/>
    <x v="124"/>
    <x v="0"/>
    <x v="3"/>
    <x v="2"/>
    <x v="0"/>
    <x v="1"/>
  </r>
  <r>
    <s v="Point Avenant CSPS/OPC/BT / retard DRMS"/>
    <d v="2024-05-15T00:00:00"/>
    <d v="1899-12-30T13:00:00"/>
    <d v="2024-05-15T00:00:00"/>
    <d v="1899-12-30T14:00:00"/>
    <x v="124"/>
    <x v="0"/>
    <x v="3"/>
    <x v="2"/>
    <x v="4"/>
    <x v="1"/>
  </r>
  <r>
    <s v="POINT SUIVI RECLAM LOC"/>
    <d v="2024-05-13T00:00:00"/>
    <d v="1899-12-30T11:30:00"/>
    <d v="2024-05-13T00:00:00"/>
    <d v="1899-12-30T12:00:00"/>
    <x v="124"/>
    <x v="0"/>
    <x v="3"/>
    <x v="2"/>
    <x v="0"/>
    <x v="1"/>
  </r>
  <r>
    <s v="Réhabilitation : Mise au point "/>
    <d v="2024-05-23T00:00:00"/>
    <d v="1899-12-30T10:00:00"/>
    <d v="2024-05-23T00:00:00"/>
    <d v="1899-12-30T11:30:00"/>
    <x v="124"/>
    <x v="0"/>
    <x v="3"/>
    <x v="2"/>
    <x v="1"/>
    <x v="1"/>
  </r>
  <r>
    <s v="Modification de budget PGE et Investissement"/>
    <d v="2024-05-14T00:00:00"/>
    <d v="1899-12-30T08:30:00"/>
    <d v="2024-05-14T00:00:00"/>
    <d v="1899-12-30T12:00:00"/>
    <x v="124"/>
    <x v="0"/>
    <x v="3"/>
    <x v="2"/>
    <x v="13"/>
    <x v="1"/>
  </r>
  <r>
    <s v="Modification de budget PGE et Investissement"/>
    <d v="2024-05-14T00:00:00"/>
    <d v="1899-12-30T14:00:00"/>
    <d v="2024-05-14T00:00:00"/>
    <d v="1899-12-30T17:00:00"/>
    <x v="124"/>
    <x v="0"/>
    <x v="3"/>
    <x v="2"/>
    <x v="9"/>
    <x v="1"/>
  </r>
  <r>
    <s v="Point Avenant CSPS/OPC/BT / retard DRMS"/>
    <d v="2024-05-17T00:00:00"/>
    <d v="1899-12-30T10:30:00"/>
    <d v="2024-05-17T00:00:00"/>
    <d v="1899-12-30T11:30:00"/>
    <x v="124"/>
    <x v="0"/>
    <x v="3"/>
    <x v="2"/>
    <x v="4"/>
    <x v="1"/>
  </r>
  <r>
    <s v="COMITE D'INVESTISSEMENT"/>
    <d v="2024-05-24T00:00:00"/>
    <d v="1899-12-30T09:00:00"/>
    <d v="2024-05-24T00:00:00"/>
    <d v="1899-12-30T12:00:00"/>
    <x v="124"/>
    <x v="0"/>
    <x v="3"/>
    <x v="2"/>
    <x v="9"/>
    <x v="1"/>
  </r>
  <r>
    <s v="LBU RESID - CAZALA/ UV1"/>
    <d v="2024-05-15T00:00:00"/>
    <d v="1899-12-30T16:30:00"/>
    <d v="2024-05-15T00:00:00"/>
    <d v="1899-12-30T17:00:00"/>
    <x v="124"/>
    <x v="0"/>
    <x v="3"/>
    <x v="2"/>
    <x v="0"/>
    <x v="1"/>
  </r>
  <r>
    <s v="Diapo CI - CV 40 + BERIVE"/>
    <d v="2024-05-22T00:00:00"/>
    <d v="1899-12-30T10:30:00"/>
    <d v="2024-05-22T00:00:00"/>
    <d v="1899-12-30T12:00:00"/>
    <x v="124"/>
    <x v="0"/>
    <x v="3"/>
    <x v="2"/>
    <x v="1"/>
    <x v="1"/>
  </r>
  <r>
    <s v="Diapo CI - CV 40 + BERIVE"/>
    <d v="2024-05-22T00:00:00"/>
    <d v="1899-12-30T16:00:00"/>
    <d v="2024-05-22T00:00:00"/>
    <d v="1899-12-30T17:00:00"/>
    <x v="124"/>
    <x v="0"/>
    <x v="3"/>
    <x v="2"/>
    <x v="4"/>
    <x v="1"/>
  </r>
  <r>
    <s v="ER2C"/>
    <d v="2024-05-21T00:00:00"/>
    <d v="1899-12-30T15:30:00"/>
    <d v="2024-05-21T00:00:00"/>
    <d v="1899-12-30T17:00:00"/>
    <x v="124"/>
    <x v="0"/>
    <x v="3"/>
    <x v="2"/>
    <x v="1"/>
    <x v="1"/>
  </r>
  <r>
    <s v="Diapo CI - CV 40 + BERIVE"/>
    <d v="2024-05-23T00:00:00"/>
    <d v="1899-12-30T11:30:00"/>
    <d v="2024-05-23T00:00:00"/>
    <d v="1899-12-30T12:00:00"/>
    <x v="124"/>
    <x v="0"/>
    <x v="3"/>
    <x v="2"/>
    <x v="0"/>
    <x v="1"/>
  </r>
  <r>
    <s v="POINT REHAB LACAUSSADE ET BERIVE "/>
    <d v="2024-05-23T00:00:00"/>
    <d v="1899-12-30T16:30:00"/>
    <d v="2024-05-23T00:00:00"/>
    <d v="1899-12-30T17:00:00"/>
    <x v="124"/>
    <x v="0"/>
    <x v="3"/>
    <x v="2"/>
    <x v="0"/>
    <x v="1"/>
  </r>
  <r>
    <s v="LACAUSSADE 1 - BELLEVUE B.Veritas"/>
    <d v="2024-05-23T00:00:00"/>
    <d v="1899-12-30T15:00:00"/>
    <d v="2024-05-23T00:00:00"/>
    <d v="1899-12-30T15:30:00"/>
    <x v="124"/>
    <x v="0"/>
    <x v="3"/>
    <x v="2"/>
    <x v="0"/>
    <x v="1"/>
  </r>
  <r>
    <s v="CA - BERIVE et CAZALA (SF PREVISIO EC/NIL)"/>
    <d v="2024-05-27T00:00:00"/>
    <d v="1899-12-30T11:30:00"/>
    <d v="2024-05-27T00:00:00"/>
    <d v="1899-12-30T12:00:00"/>
    <x v="124"/>
    <x v="0"/>
    <x v="3"/>
    <x v="2"/>
    <x v="0"/>
    <x v="1"/>
  </r>
  <r>
    <s v="Préparation séminaire USH"/>
    <d v="2024-05-27T00:00:00"/>
    <d v="1899-12-30T14:00:00"/>
    <d v="2024-05-27T00:00:00"/>
    <d v="1899-12-30T15:00:00"/>
    <x v="124"/>
    <x v="0"/>
    <x v="3"/>
    <x v="2"/>
    <x v="4"/>
    <x v="1"/>
  </r>
  <r>
    <s v="REHAB - PROG 2025/25 DI sur 5ans GL/PATRIMOINE"/>
    <d v="2024-05-28T00:00:00"/>
    <d v="1899-12-30T08:30:00"/>
    <d v="2024-05-28T00:00:00"/>
    <d v="1899-12-30T09:00:00"/>
    <x v="124"/>
    <x v="0"/>
    <x v="3"/>
    <x v="2"/>
    <x v="0"/>
    <x v="1"/>
  </r>
  <r>
    <s v="DEAL - RESID"/>
    <d v="2024-05-28T00:00:00"/>
    <d v="1899-12-30T09:30:00"/>
    <d v="2024-05-28T00:00:00"/>
    <d v="1899-12-30T10:00:00"/>
    <x v="124"/>
    <x v="0"/>
    <x v="3"/>
    <x v="2"/>
    <x v="0"/>
    <x v="1"/>
  </r>
  <r>
    <s v="CA CAZALA / BERIVE"/>
    <d v="2024-05-30T00:00:00"/>
    <d v="1899-12-30T13:00:00"/>
    <d v="2024-05-30T00:00:00"/>
    <d v="1899-12-30T13:30:00"/>
    <x v="124"/>
    <x v="0"/>
    <x v="3"/>
    <x v="2"/>
    <x v="0"/>
    <x v="1"/>
  </r>
  <r>
    <s v="REHAB - Subvention EDF"/>
    <d v="2024-05-31T00:00:00"/>
    <d v="1899-12-30T08:00:00"/>
    <d v="2024-05-31T00:00:00"/>
    <d v="1899-12-30T08:30:00"/>
    <x v="124"/>
    <x v="0"/>
    <x v="3"/>
    <x v="2"/>
    <x v="0"/>
    <x v="1"/>
  </r>
  <r>
    <s v="SUIVI AMIANTE "/>
    <d v="2024-04-19T00:00:00"/>
    <d v="1899-12-30T09:00:00"/>
    <d v="2024-04-19T00:00:00"/>
    <d v="1899-12-30T09:30:00"/>
    <x v="124"/>
    <x v="0"/>
    <x v="3"/>
    <x v="2"/>
    <x v="0"/>
    <x v="0"/>
  </r>
  <r>
    <s v="REHAB - Point subventions"/>
    <d v="2024-04-15T00:00:00"/>
    <d v="1899-12-30T16:00:00"/>
    <d v="2024-04-15T00:00:00"/>
    <d v="1899-12-30T16:30:00"/>
    <x v="124"/>
    <x v="0"/>
    <x v="3"/>
    <x v="2"/>
    <x v="0"/>
    <x v="0"/>
  </r>
  <r>
    <s v="POINT LOGEMENT VACANT - AVANCEMENT TRAVAUX / RENDUS DE CLES"/>
    <d v="2024-04-12T00:00:00"/>
    <d v="1899-12-30T09:00:00"/>
    <d v="2024-04-12T00:00:00"/>
    <d v="1899-12-30T09:30:00"/>
    <x v="124"/>
    <x v="0"/>
    <x v="3"/>
    <x v="2"/>
    <x v="0"/>
    <x v="0"/>
  </r>
  <r>
    <s v="POINT LOGEMENT VACANT - AVANCEMENT TRAVAUX / RENDUS DE CLES"/>
    <d v="2024-04-19T00:00:00"/>
    <d v="1899-12-30T09:00:00"/>
    <d v="2024-04-19T00:00:00"/>
    <d v="1899-12-30T09:30:00"/>
    <x v="124"/>
    <x v="0"/>
    <x v="3"/>
    <x v="2"/>
    <x v="0"/>
    <x v="0"/>
  </r>
  <r>
    <s v="POINT LOGEMENT VACANT - AVANCEMENT TRAVAUX / RENDUS DE CLES"/>
    <d v="2024-04-26T00:00:00"/>
    <d v="1899-12-30T09:00:00"/>
    <d v="2024-04-26T00:00:00"/>
    <d v="1899-12-30T09:30:00"/>
    <x v="124"/>
    <x v="0"/>
    <x v="3"/>
    <x v="2"/>
    <x v="0"/>
    <x v="0"/>
  </r>
  <r>
    <s v="SUIVI OP REHAB "/>
    <d v="2024-04-15T00:00:00"/>
    <d v="1899-12-30T13:30:00"/>
    <d v="2024-04-15T00:00:00"/>
    <d v="1899-12-30T14:00:00"/>
    <x v="124"/>
    <x v="0"/>
    <x v="3"/>
    <x v="2"/>
    <x v="0"/>
    <x v="0"/>
  </r>
  <r>
    <s v="SUIVI OP REHAB "/>
    <d v="2024-04-22T00:00:00"/>
    <d v="1899-12-30T13:30:00"/>
    <d v="2024-04-22T00:00:00"/>
    <d v="1899-12-30T14:00:00"/>
    <x v="124"/>
    <x v="0"/>
    <x v="3"/>
    <x v="2"/>
    <x v="0"/>
    <x v="0"/>
  </r>
  <r>
    <s v="Courrier d'attribution/rejets BELLEVUE/ UV1"/>
    <d v="2024-04-03T00:00:00"/>
    <d v="1899-12-30T10:00:00"/>
    <d v="2024-04-03T00:00:00"/>
    <d v="1899-12-30T10:30:00"/>
    <x v="124"/>
    <x v="0"/>
    <x v="3"/>
    <x v="2"/>
    <x v="0"/>
    <x v="0"/>
  </r>
  <r>
    <s v="Relance DEAL Prorogat° RESID Chemin Galet 1/La Cure 2/Chapelle"/>
    <d v="2024-04-03T00:00:00"/>
    <d v="1899-12-30T13:30:00"/>
    <d v="2024-04-03T00:00:00"/>
    <d v="1899-12-30T14:00:00"/>
    <x v="124"/>
    <x v="0"/>
    <x v="3"/>
    <x v="2"/>
    <x v="0"/>
    <x v="0"/>
  </r>
  <r>
    <s v="REUNION : RENOVATION DES ECLAIRAGES EXTERIEURS"/>
    <d v="2024-04-03T00:00:00"/>
    <d v="1899-12-30T14:00:00"/>
    <d v="2024-04-03T00:00:00"/>
    <d v="1899-12-30T15:30:00"/>
    <x v="124"/>
    <x v="0"/>
    <x v="3"/>
    <x v="2"/>
    <x v="1"/>
    <x v="0"/>
  </r>
  <r>
    <s v="REHAB - CA Emprunt UV1/ CAZALA    (BERIVE)"/>
    <d v="2024-04-02T00:00:00"/>
    <d v="1899-12-30T08:00:00"/>
    <d v="2024-04-02T00:00:00"/>
    <d v="1899-12-30T08:30:00"/>
    <x v="124"/>
    <x v="0"/>
    <x v="3"/>
    <x v="2"/>
    <x v="0"/>
    <x v="0"/>
  </r>
  <r>
    <s v="PV CAO - BELLEVUE / UV1 pdf"/>
    <d v="2024-04-02T00:00:00"/>
    <d v="1899-12-30T15:30:00"/>
    <d v="2024-04-02T00:00:00"/>
    <d v="1899-12-30T16:00:00"/>
    <x v="124"/>
    <x v="0"/>
    <x v="3"/>
    <x v="2"/>
    <x v="0"/>
    <x v="0"/>
  </r>
  <r>
    <s v="Point REHAB"/>
    <d v="2024-04-02T00:00:00"/>
    <d v="1899-12-30T13:00:00"/>
    <d v="2024-04-02T00:00:00"/>
    <d v="1899-12-30T13:30:00"/>
    <x v="124"/>
    <x v="0"/>
    <x v="3"/>
    <x v="2"/>
    <x v="0"/>
    <x v="0"/>
  </r>
  <r>
    <s v="Point REHAB "/>
    <d v="2024-04-03T00:00:00"/>
    <d v="1899-12-30T16:30:00"/>
    <d v="2024-04-03T00:00:00"/>
    <d v="1899-12-30T17:00:00"/>
    <x v="124"/>
    <x v="0"/>
    <x v="3"/>
    <x v="2"/>
    <x v="0"/>
    <x v="0"/>
  </r>
  <r>
    <s v="Point REHAB "/>
    <d v="2024-04-08T00:00:00"/>
    <d v="1899-12-30T13:00:00"/>
    <d v="2024-04-08T00:00:00"/>
    <d v="1899-12-30T13:30:00"/>
    <x v="124"/>
    <x v="0"/>
    <x v="3"/>
    <x v="2"/>
    <x v="0"/>
    <x v="0"/>
  </r>
  <r>
    <s v="REHAB - bilan activité"/>
    <d v="2024-04-05T00:00:00"/>
    <d v="1899-12-30T10:00:00"/>
    <d v="2024-04-05T00:00:00"/>
    <d v="1899-12-30T10:30:00"/>
    <x v="124"/>
    <x v="0"/>
    <x v="3"/>
    <x v="2"/>
    <x v="0"/>
    <x v="0"/>
  </r>
  <r>
    <s v="CA REHAB "/>
    <d v="2024-04-05T00:00:00"/>
    <d v="1899-12-30T08:00:00"/>
    <d v="2024-04-05T00:00:00"/>
    <d v="1899-12-30T08:30:00"/>
    <x v="124"/>
    <x v="0"/>
    <x v="3"/>
    <x v="2"/>
    <x v="0"/>
    <x v="0"/>
  </r>
  <r>
    <s v="REHAB"/>
    <d v="2024-04-08T00:00:00"/>
    <d v="1899-12-30T11:30:00"/>
    <d v="2024-04-08T00:00:00"/>
    <d v="1899-12-30T12:00:00"/>
    <x v="124"/>
    <x v="0"/>
    <x v="3"/>
    <x v="2"/>
    <x v="0"/>
    <x v="0"/>
  </r>
  <r>
    <s v="Mail ADEME"/>
    <d v="2024-04-09T00:00:00"/>
    <d v="1899-12-30T08:00:00"/>
    <d v="2024-04-09T00:00:00"/>
    <d v="1899-12-30T08:30:00"/>
    <x v="124"/>
    <x v="0"/>
    <x v="3"/>
    <x v="2"/>
    <x v="0"/>
    <x v="0"/>
  </r>
  <r>
    <s v="CHEMIN GALET 2/ LACAUSSADE 1 - NH SODEGIS 55%"/>
    <d v="2024-08-08T00:00:00"/>
    <d v="1899-12-30T11:30:00"/>
    <d v="2024-08-08T00:00:00"/>
    <d v="1899-12-30T12:00:00"/>
    <x v="124"/>
    <x v="0"/>
    <x v="3"/>
    <x v="2"/>
    <x v="0"/>
    <x v="7"/>
  </r>
  <r>
    <s v="POINT LOGEMENT VACANT - AVANCEMENT TRAVAUX / RENDUS DE CLES"/>
    <d v="2024-08-02T00:00:00"/>
    <d v="1899-12-30T09:00:00"/>
    <d v="2024-08-02T00:00:00"/>
    <d v="1899-12-30T09:30:00"/>
    <x v="124"/>
    <x v="0"/>
    <x v="3"/>
    <x v="2"/>
    <x v="0"/>
    <x v="7"/>
  </r>
  <r>
    <s v="POINT LOGEMENT VACANT - AVANCEMENT TRAVAUX / RENDUS DE CLES"/>
    <d v="2024-08-09T00:00:00"/>
    <d v="1899-12-30T09:00:00"/>
    <d v="2024-08-09T00:00:00"/>
    <d v="1899-12-30T09:30:00"/>
    <x v="124"/>
    <x v="0"/>
    <x v="3"/>
    <x v="2"/>
    <x v="0"/>
    <x v="7"/>
  </r>
  <r>
    <s v="POINT LOGEMENT VACANT - AVANCEMENT TRAVAUX / RENDUS DE CLES"/>
    <d v="2024-08-23T00:00:00"/>
    <d v="1899-12-30T09:00:00"/>
    <d v="2024-08-23T00:00:00"/>
    <d v="1899-12-30T09:30:00"/>
    <x v="124"/>
    <x v="0"/>
    <x v="3"/>
    <x v="2"/>
    <x v="0"/>
    <x v="7"/>
  </r>
  <r>
    <s v="POINT LOGEMENT VACANT - AVANCEMENT TRAVAUX / RENDUS DE CLES"/>
    <d v="2024-08-30T00:00:00"/>
    <d v="1899-12-30T09:00:00"/>
    <d v="2024-08-30T00:00:00"/>
    <d v="1899-12-30T09:30:00"/>
    <x v="124"/>
    <x v="0"/>
    <x v="3"/>
    <x v="2"/>
    <x v="0"/>
    <x v="7"/>
  </r>
  <r>
    <s v="SUIVI OP REHAB "/>
    <d v="2024-08-26T00:00:00"/>
    <d v="1899-12-30T13:30:00"/>
    <d v="2024-08-26T00:00:00"/>
    <d v="1899-12-30T14:00:00"/>
    <x v="124"/>
    <x v="0"/>
    <x v="3"/>
    <x v="2"/>
    <x v="0"/>
    <x v="7"/>
  </r>
  <r>
    <s v="Mise au point budget PGE/Investissement "/>
    <d v="2024-08-13T00:00:00"/>
    <d v="1899-12-30T15:00:00"/>
    <d v="2024-08-13T00:00:00"/>
    <d v="1899-12-30T17:20:00"/>
    <x v="124"/>
    <x v="0"/>
    <x v="3"/>
    <x v="2"/>
    <x v="30"/>
    <x v="7"/>
  </r>
  <r>
    <s v="REUNION PATRIMOINE / REHAB - MISE AU POINT PROGRAMME TRAVAUX "/>
    <d v="2024-08-05T00:00:00"/>
    <d v="1899-12-30T16:00:00"/>
    <d v="2024-08-05T00:00:00"/>
    <d v="1899-12-30T17:00:00"/>
    <x v="124"/>
    <x v="0"/>
    <x v="3"/>
    <x v="2"/>
    <x v="4"/>
    <x v="7"/>
  </r>
  <r>
    <s v="Màj CHRONO DES TACHES"/>
    <d v="2024-08-12T00:00:00"/>
    <d v="1899-12-30T13:00:00"/>
    <d v="2024-08-12T00:00:00"/>
    <d v="1899-12-30T13:30:00"/>
    <x v="124"/>
    <x v="0"/>
    <x v="3"/>
    <x v="2"/>
    <x v="0"/>
    <x v="7"/>
  </r>
  <r>
    <s v="PROGRAMMATION 2025/2026"/>
    <d v="2024-08-12T00:00:00"/>
    <d v="1899-12-30T14:30:00"/>
    <d v="2024-08-12T00:00:00"/>
    <d v="1899-12-30T15:00:00"/>
    <x v="124"/>
    <x v="0"/>
    <x v="3"/>
    <x v="2"/>
    <x v="0"/>
    <x v="7"/>
  </r>
  <r>
    <s v="Fiche Op REHAB - ORCHIDEES 1/2 et BELLEVUE"/>
    <d v="2024-08-08T00:00:00"/>
    <d v="1899-12-30T10:00:00"/>
    <d v="2024-08-08T00:00:00"/>
    <d v="1899-12-30T11:30:00"/>
    <x v="124"/>
    <x v="0"/>
    <x v="3"/>
    <x v="2"/>
    <x v="1"/>
    <x v="7"/>
  </r>
  <r>
    <s v="COEUR DE VILLAGE 40/ CHEMIN GALET 2 - DEAL"/>
    <d v="2024-08-05T00:00:00"/>
    <d v="1899-12-30T13:00:00"/>
    <d v="2024-08-05T00:00:00"/>
    <d v="1899-12-30T14:00:00"/>
    <x v="124"/>
    <x v="0"/>
    <x v="3"/>
    <x v="2"/>
    <x v="4"/>
    <x v="7"/>
  </r>
  <r>
    <s v="Rencontre avec l'entreprise ER2C"/>
    <d v="2024-08-05T00:00:00"/>
    <d v="1899-12-30T14:00:00"/>
    <d v="2024-08-05T00:00:00"/>
    <d v="1899-12-30T15:30:00"/>
    <x v="124"/>
    <x v="0"/>
    <x v="3"/>
    <x v="2"/>
    <x v="1"/>
    <x v="7"/>
  </r>
  <r>
    <s v="POINT QUITUS DRMS RECUS "/>
    <d v="2024-08-02T00:00:00"/>
    <d v="1899-12-30T10:00:00"/>
    <d v="2024-08-02T00:00:00"/>
    <d v="1899-12-30T10:30:00"/>
    <x v="124"/>
    <x v="0"/>
    <x v="3"/>
    <x v="2"/>
    <x v="0"/>
    <x v="7"/>
  </r>
  <r>
    <s v="POINT PL"/>
    <d v="2024-08-02T00:00:00"/>
    <d v="1899-12-30T09:30:00"/>
    <d v="2024-08-02T00:00:00"/>
    <d v="1899-12-30T10:00:00"/>
    <x v="124"/>
    <x v="0"/>
    <x v="3"/>
    <x v="2"/>
    <x v="0"/>
    <x v="7"/>
  </r>
  <r>
    <s v="points répartition des taches assistantes "/>
    <d v="2024-08-05T00:00:00"/>
    <d v="1899-12-30T15:30:00"/>
    <d v="2024-08-05T00:00:00"/>
    <d v="1899-12-30T16:00:00"/>
    <x v="124"/>
    <x v="0"/>
    <x v="3"/>
    <x v="2"/>
    <x v="0"/>
    <x v="7"/>
  </r>
  <r>
    <s v="Point Réhab / PPE"/>
    <d v="2024-08-05T00:00:00"/>
    <d v="1899-12-30T14:00:00"/>
    <d v="2024-08-05T00:00:00"/>
    <d v="1899-12-30T14:30:00"/>
    <x v="124"/>
    <x v="0"/>
    <x v="3"/>
    <x v="2"/>
    <x v="0"/>
    <x v="7"/>
  </r>
  <r>
    <s v="Point Réhab / PPE"/>
    <d v="2024-08-12T00:00:00"/>
    <d v="1899-12-30T14:00:00"/>
    <d v="2024-08-12T00:00:00"/>
    <d v="1899-12-30T14:30:00"/>
    <x v="124"/>
    <x v="0"/>
    <x v="3"/>
    <x v="2"/>
    <x v="0"/>
    <x v="7"/>
  </r>
  <r>
    <s v="Point Réhab / PPE"/>
    <d v="2024-08-26T00:00:00"/>
    <d v="1899-12-30T14:00:00"/>
    <d v="2024-08-26T00:00:00"/>
    <d v="1899-12-30T14:30:00"/>
    <x v="124"/>
    <x v="0"/>
    <x v="3"/>
    <x v="2"/>
    <x v="0"/>
    <x v="7"/>
  </r>
  <r>
    <s v="Concertation - CCAP TRAVAUX"/>
    <d v="2024-08-12T00:00:00"/>
    <d v="1899-12-30T15:00:00"/>
    <d v="2024-08-12T00:00:00"/>
    <d v="1899-12-30T16:00:00"/>
    <x v="124"/>
    <x v="0"/>
    <x v="3"/>
    <x v="2"/>
    <x v="4"/>
    <x v="7"/>
  </r>
  <r>
    <s v="REHAB"/>
    <d v="2024-08-08T00:00:00"/>
    <d v="1899-12-30T09:00:00"/>
    <d v="2024-08-08T00:00:00"/>
    <d v="1899-12-30T09:30:00"/>
    <x v="124"/>
    <x v="0"/>
    <x v="3"/>
    <x v="2"/>
    <x v="0"/>
    <x v="7"/>
  </r>
  <r>
    <s v="REHAB - Chauve souris"/>
    <d v="2024-08-07T00:00:00"/>
    <d v="1899-12-30T08:00:00"/>
    <d v="2024-08-07T00:00:00"/>
    <d v="1899-12-30T08:30:00"/>
    <x v="124"/>
    <x v="0"/>
    <x v="3"/>
    <x v="2"/>
    <x v="0"/>
    <x v="7"/>
  </r>
  <r>
    <s v="REHAB - CR visite patrimoine"/>
    <d v="2024-08-08T00:00:00"/>
    <d v="1899-12-30T11:30:00"/>
    <d v="2024-08-08T00:00:00"/>
    <d v="1899-12-30T12:00:00"/>
    <x v="124"/>
    <x v="0"/>
    <x v="3"/>
    <x v="2"/>
    <x v="0"/>
    <x v="7"/>
  </r>
  <r>
    <s v="REHAB - programmation réception"/>
    <d v="2024-08-07T00:00:00"/>
    <d v="1899-12-30T13:30:00"/>
    <d v="2024-08-07T00:00:00"/>
    <d v="1899-12-30T14:00:00"/>
    <x v="124"/>
    <x v="0"/>
    <x v="3"/>
    <x v="2"/>
    <x v="0"/>
    <x v="7"/>
  </r>
  <r>
    <s v="LGTS GELES/ Rendu clé - CH G2 (Apt 1005) CH G1 (Apt 22)"/>
    <d v="2024-08-13T00:00:00"/>
    <d v="1899-12-30T08:30:00"/>
    <d v="2024-08-13T00:00:00"/>
    <d v="1899-12-30T09:00:00"/>
    <x v="124"/>
    <x v="0"/>
    <x v="3"/>
    <x v="2"/>
    <x v="0"/>
    <x v="7"/>
  </r>
  <r>
    <s v="DEAL - UV1 &amp; CAZALA"/>
    <d v="2024-08-23T00:00:00"/>
    <d v="1899-12-30T08:00:00"/>
    <d v="2024-08-23T00:00:00"/>
    <d v="1899-12-30T09:00:00"/>
    <x v="124"/>
    <x v="0"/>
    <x v="3"/>
    <x v="2"/>
    <x v="4"/>
    <x v="7"/>
  </r>
  <r>
    <s v="Suivi Op REHAB "/>
    <d v="2024-08-13T00:00:00"/>
    <d v="1899-12-30T14:30:00"/>
    <d v="2024-08-13T00:00:00"/>
    <d v="1899-12-30T15:00:00"/>
    <x v="124"/>
    <x v="0"/>
    <x v="3"/>
    <x v="2"/>
    <x v="0"/>
    <x v="7"/>
  </r>
  <r>
    <s v="Point subventions REHAB"/>
    <d v="2024-08-26T00:00:00"/>
    <d v="1899-12-30T16:00:00"/>
    <d v="2024-08-26T00:00:00"/>
    <d v="1899-12-30T17:00:00"/>
    <x v="124"/>
    <x v="0"/>
    <x v="3"/>
    <x v="2"/>
    <x v="4"/>
    <x v="7"/>
  </r>
  <r>
    <s v="EDF"/>
    <d v="2024-08-30T00:00:00"/>
    <d v="1899-12-30T08:00:00"/>
    <d v="2024-08-30T00:00:00"/>
    <d v="1899-12-30T08:30:00"/>
    <x v="124"/>
    <x v="0"/>
    <x v="3"/>
    <x v="2"/>
    <x v="0"/>
    <x v="7"/>
  </r>
  <r>
    <s v="REHAB"/>
    <d v="2024-08-30T00:00:00"/>
    <d v="1899-12-30T10:00:00"/>
    <d v="2024-08-30T00:00:00"/>
    <d v="1899-12-30T10:30:00"/>
    <x v="124"/>
    <x v="0"/>
    <x v="3"/>
    <x v="2"/>
    <x v="0"/>
    <x v="7"/>
  </r>
  <r>
    <s v="OP REHAB - Visite Op Suite Cyclone BELAL"/>
    <d v="2024-01-17T00:00:00"/>
    <d v="1899-12-30T08:00:00"/>
    <d v="2024-01-17T00:00:00"/>
    <d v="1899-12-30T12:00:00"/>
    <x v="124"/>
    <x v="2"/>
    <x v="3"/>
    <x v="2"/>
    <x v="5"/>
    <x v="2"/>
  </r>
  <r>
    <s v="Visite PATRIMOINE - Op TROUBADOUR/ TAMARINS / PONT BANANE"/>
    <d v="2024-07-10T00:00:00"/>
    <d v="1899-12-30T14:00:00"/>
    <d v="2024-07-10T00:00:00"/>
    <d v="1899-12-30T17:30:00"/>
    <x v="124"/>
    <x v="2"/>
    <x v="3"/>
    <x v="2"/>
    <x v="13"/>
    <x v="6"/>
  </r>
  <r>
    <s v="Visite patrimoine "/>
    <d v="2024-07-10T00:00:00"/>
    <d v="1899-12-30T14:00:00"/>
    <d v="2024-07-10T00:00:00"/>
    <d v="1899-12-30T17:30:00"/>
    <x v="124"/>
    <x v="2"/>
    <x v="3"/>
    <x v="2"/>
    <x v="13"/>
    <x v="6"/>
  </r>
  <r>
    <s v="Visite patrimoine "/>
    <d v="2024-07-25T00:00:00"/>
    <d v="1899-12-30T08:30:00"/>
    <d v="2024-07-25T00:00:00"/>
    <d v="1899-12-30T17:00:00"/>
    <x v="124"/>
    <x v="2"/>
    <x v="3"/>
    <x v="2"/>
    <x v="29"/>
    <x v="6"/>
  </r>
  <r>
    <s v="Visite opérations ER2C"/>
    <d v="2024-07-17T00:00:00"/>
    <d v="1899-12-30T08:00:00"/>
    <d v="2024-07-17T00:00:00"/>
    <d v="1899-12-30T12:00:00"/>
    <x v="124"/>
    <x v="2"/>
    <x v="3"/>
    <x v="2"/>
    <x v="5"/>
    <x v="6"/>
  </r>
  <r>
    <s v="Commission Réhabilitation"/>
    <d v="2024-06-27T00:00:00"/>
    <d v="1899-12-30T13:00:00"/>
    <d v="2024-06-27T00:00:00"/>
    <d v="1899-12-30T17:30:00"/>
    <x v="124"/>
    <x v="2"/>
    <x v="3"/>
    <x v="2"/>
    <x v="25"/>
    <x v="3"/>
  </r>
  <r>
    <s v="PPA SAINT JOSEPH"/>
    <d v="2024-06-13T00:00:00"/>
    <d v="1899-12-30T14:00:00"/>
    <d v="2024-06-13T00:00:00"/>
    <d v="1899-12-30T17:00:00"/>
    <x v="124"/>
    <x v="2"/>
    <x v="3"/>
    <x v="2"/>
    <x v="9"/>
    <x v="3"/>
  </r>
  <r>
    <s v="Commission Réhabilitation"/>
    <d v="2024-04-25T00:00:00"/>
    <d v="1899-12-30T14:00:00"/>
    <d v="2024-04-25T00:00:00"/>
    <d v="1899-12-30T16:00:00"/>
    <x v="124"/>
    <x v="2"/>
    <x v="3"/>
    <x v="2"/>
    <x v="2"/>
    <x v="0"/>
  </r>
  <r>
    <s v="CHOKA BLEU/LACAUSSADE 1 photos op"/>
    <d v="2024-04-08T00:00:00"/>
    <d v="1899-12-30T08:00:00"/>
    <d v="2024-04-08T00:00:00"/>
    <d v="1899-12-30T08:30:00"/>
    <x v="124"/>
    <x v="2"/>
    <x v="3"/>
    <x v="2"/>
    <x v="0"/>
    <x v="0"/>
  </r>
  <r>
    <s v="Point OP Lucie"/>
    <d v="2024-01-22T00:00:00"/>
    <d v="1899-12-30T08:15:00"/>
    <d v="2024-01-22T00:00:00"/>
    <d v="1899-12-30T09:00:00"/>
    <x v="125"/>
    <x v="0"/>
    <x v="7"/>
    <x v="2"/>
    <x v="10"/>
    <x v="2"/>
  </r>
  <r>
    <s v="REVISION Cahier des Charges Techniques SODEGIS"/>
    <d v="2024-01-23T00:00:00"/>
    <d v="1899-12-30T09:00:00"/>
    <d v="2024-01-23T00:00:00"/>
    <d v="1899-12-30T11:00:00"/>
    <x v="125"/>
    <x v="0"/>
    <x v="7"/>
    <x v="2"/>
    <x v="2"/>
    <x v="2"/>
  </r>
  <r>
    <s v="Club instructeurs/bailleurs et SIAP - 1er février 2023"/>
    <d v="2024-02-01T00:00:00"/>
    <d v="1899-12-30T09:00:00"/>
    <d v="2024-02-01T00:00:00"/>
    <d v="1899-12-30T17:00:00"/>
    <x v="125"/>
    <x v="0"/>
    <x v="7"/>
    <x v="2"/>
    <x v="27"/>
    <x v="4"/>
  </r>
  <r>
    <s v="COMITE D'INVESTISSEMENT"/>
    <d v="2024-02-02T00:00:00"/>
    <d v="1899-12-30T09:00:00"/>
    <d v="2024-02-02T00:00:00"/>
    <d v="1899-12-30T11:30:00"/>
    <x v="125"/>
    <x v="0"/>
    <x v="7"/>
    <x v="2"/>
    <x v="11"/>
    <x v="4"/>
  </r>
  <r>
    <s v="REUNION lancement E-Tcheck"/>
    <d v="2024-02-16T00:00:00"/>
    <d v="1899-12-30T10:00:00"/>
    <d v="2024-02-16T00:00:00"/>
    <d v="1899-12-30T11:00:00"/>
    <x v="125"/>
    <x v="0"/>
    <x v="7"/>
    <x v="2"/>
    <x v="4"/>
    <x v="4"/>
  </r>
  <r>
    <s v="Point OP Lucie"/>
    <d v="2024-03-04T00:00:00"/>
    <d v="1899-12-30T08:15:00"/>
    <d v="2024-03-04T00:00:00"/>
    <d v="1899-12-30T09:00:00"/>
    <x v="125"/>
    <x v="0"/>
    <x v="7"/>
    <x v="2"/>
    <x v="10"/>
    <x v="5"/>
  </r>
  <r>
    <s v="Point OP Lucie"/>
    <d v="2024-03-18T00:00:00"/>
    <d v="1899-12-30T08:15:00"/>
    <d v="2024-03-18T00:00:00"/>
    <d v="1899-12-30T09:00:00"/>
    <x v="125"/>
    <x v="0"/>
    <x v="7"/>
    <x v="2"/>
    <x v="10"/>
    <x v="5"/>
  </r>
  <r>
    <s v="COMITE D'INVESTISSEMENT"/>
    <d v="2024-03-01T00:00:00"/>
    <d v="1899-12-30T10:00:00"/>
    <d v="2024-03-01T00:00:00"/>
    <d v="1899-12-30T11:00:00"/>
    <x v="125"/>
    <x v="0"/>
    <x v="7"/>
    <x v="2"/>
    <x v="4"/>
    <x v="5"/>
  </r>
  <r>
    <s v="REUNION : livraisons délais retards"/>
    <d v="2024-03-14T00:00:00"/>
    <d v="1899-12-30T16:00:00"/>
    <d v="2024-03-14T00:00:00"/>
    <d v="1899-12-30T17:00:00"/>
    <x v="125"/>
    <x v="0"/>
    <x v="7"/>
    <x v="2"/>
    <x v="4"/>
    <x v="5"/>
  </r>
  <r>
    <s v="Point OP Lucie"/>
    <d v="2024-04-29T00:00:00"/>
    <d v="1899-12-30T08:15:00"/>
    <d v="2024-04-29T00:00:00"/>
    <d v="1899-12-30T09:00:00"/>
    <x v="125"/>
    <x v="0"/>
    <x v="7"/>
    <x v="2"/>
    <x v="10"/>
    <x v="0"/>
  </r>
  <r>
    <s v="FORMATION INTERNE : DEMANDE DE PRET"/>
    <d v="2024-04-02T00:00:00"/>
    <d v="1899-12-30T10:30:00"/>
    <d v="2024-04-02T00:00:00"/>
    <d v="1899-12-30T12:00:00"/>
    <x v="125"/>
    <x v="0"/>
    <x v="7"/>
    <x v="2"/>
    <x v="1"/>
    <x v="0"/>
  </r>
  <r>
    <s v="FORMATION INTERNE : AUTORISATIONS DE CONSTRUIRE"/>
    <d v="2024-04-10T00:00:00"/>
    <d v="1899-12-30T08:30:00"/>
    <d v="2024-04-10T00:00:00"/>
    <d v="1899-12-30T10:30:00"/>
    <x v="125"/>
    <x v="0"/>
    <x v="7"/>
    <x v="2"/>
    <x v="2"/>
    <x v="0"/>
  </r>
  <r>
    <s v="PROCEDURE pour Mise en place journée PORTES OUVERTES PLS "/>
    <d v="2024-04-23T00:00:00"/>
    <d v="1899-12-30T13:30:00"/>
    <d v="2024-04-23T00:00:00"/>
    <d v="1899-12-30T14:00:00"/>
    <x v="125"/>
    <x v="0"/>
    <x v="7"/>
    <x v="2"/>
    <x v="0"/>
    <x v="0"/>
  </r>
  <r>
    <s v="3D PHI"/>
    <d v="2024-04-17T00:00:00"/>
    <d v="1899-12-30T09:30:00"/>
    <d v="2024-04-17T00:00:00"/>
    <d v="1899-12-30T11:00:00"/>
    <x v="125"/>
    <x v="0"/>
    <x v="7"/>
    <x v="2"/>
    <x v="1"/>
    <x v="0"/>
  </r>
  <r>
    <s v="COMITE D'INVESTISSEMENT"/>
    <d v="2024-05-17T00:00:00"/>
    <d v="1899-12-30T08:30:00"/>
    <d v="2024-05-17T00:00:00"/>
    <d v="1899-12-30T10:00:00"/>
    <x v="125"/>
    <x v="0"/>
    <x v="7"/>
    <x v="2"/>
    <x v="1"/>
    <x v="1"/>
  </r>
  <r>
    <s v="POINT OP LCYC"/>
    <d v="2024-03-28T00:00:00"/>
    <d v="1899-12-30T15:00:00"/>
    <d v="2024-03-28T00:00:00"/>
    <d v="1899-12-30T16:00:00"/>
    <x v="125"/>
    <x v="0"/>
    <x v="11"/>
    <x v="0"/>
    <x v="4"/>
    <x v="5"/>
  </r>
  <r>
    <s v="Les livraisons, les délais, les retards"/>
    <d v="2024-03-14T00:00:00"/>
    <d v="1899-12-30T16:00:00"/>
    <d v="2024-03-14T00:00:00"/>
    <d v="1899-12-30T18:00:00"/>
    <x v="125"/>
    <x v="0"/>
    <x v="11"/>
    <x v="0"/>
    <x v="2"/>
    <x v="5"/>
  </r>
  <r>
    <s v="Point w/ TQU"/>
    <d v="2024-07-18T00:00:00"/>
    <d v="1899-12-30T08:00:00"/>
    <d v="2024-07-18T00:00:00"/>
    <d v="1899-12-30T08:45:00"/>
    <x v="125"/>
    <x v="0"/>
    <x v="7"/>
    <x v="2"/>
    <x v="10"/>
    <x v="6"/>
  </r>
  <r>
    <s v="Point LLA/MMA"/>
    <d v="2024-07-18T00:00:00"/>
    <d v="1899-12-30T09:30:00"/>
    <d v="2024-07-18T00:00:00"/>
    <d v="1899-12-30T10:30:00"/>
    <x v="125"/>
    <x v="0"/>
    <x v="7"/>
    <x v="2"/>
    <x v="4"/>
    <x v="6"/>
  </r>
  <r>
    <s v="Point OP Lucie"/>
    <d v="2024-07-22T00:00:00"/>
    <d v="1899-12-30T08:15:00"/>
    <d v="2024-07-22T00:00:00"/>
    <d v="1899-12-30T09:00:00"/>
    <x v="125"/>
    <x v="0"/>
    <x v="7"/>
    <x v="2"/>
    <x v="10"/>
    <x v="6"/>
  </r>
  <r>
    <s v="Le rôle du Responsable d'Opération et du Chargé de Travaux "/>
    <d v="2024-07-23T00:00:00"/>
    <d v="1899-12-30T14:30:00"/>
    <d v="2024-07-23T00:00:00"/>
    <d v="1899-12-30T16:30:00"/>
    <x v="125"/>
    <x v="0"/>
    <x v="7"/>
    <x v="2"/>
    <x v="2"/>
    <x v="6"/>
  </r>
  <r>
    <s v="COMITE D'INVESTISSEMENT"/>
    <d v="2024-07-26T00:00:00"/>
    <d v="1899-12-30T08:15:00"/>
    <d v="2024-07-26T00:00:00"/>
    <d v="1899-12-30T09:30:00"/>
    <x v="125"/>
    <x v="0"/>
    <x v="7"/>
    <x v="2"/>
    <x v="22"/>
    <x v="6"/>
  </r>
  <r>
    <s v="POINT RO Caractéristiques thermiques minimales des bâtiments d'habitation neufs "/>
    <d v="2024-08-13T00:00:00"/>
    <d v="1899-12-30T15:00:00"/>
    <d v="2024-08-13T00:00:00"/>
    <d v="1899-12-30T16:00:00"/>
    <x v="125"/>
    <x v="0"/>
    <x v="7"/>
    <x v="2"/>
    <x v="4"/>
    <x v="7"/>
  </r>
  <r>
    <s v="CCAP Travaux "/>
    <d v="2024-08-14T00:00:00"/>
    <d v="1899-12-30T11:00:00"/>
    <d v="2024-08-14T00:00:00"/>
    <d v="1899-12-30T12:00:00"/>
    <x v="125"/>
    <x v="0"/>
    <x v="7"/>
    <x v="2"/>
    <x v="4"/>
    <x v="7"/>
  </r>
  <r>
    <s v="Point OP Lucie"/>
    <d v="2024-08-19T00:00:00"/>
    <d v="1899-12-30T08:15:00"/>
    <d v="2024-08-19T00:00:00"/>
    <d v="1899-12-30T09:00:00"/>
    <x v="125"/>
    <x v="0"/>
    <x v="7"/>
    <x v="2"/>
    <x v="10"/>
    <x v="7"/>
  </r>
  <r>
    <s v="Visite du patrimoine"/>
    <d v="2024-08-29T00:00:00"/>
    <d v="1899-12-30T08:00:00"/>
    <d v="2024-08-29T00:00:00"/>
    <d v="1899-12-30T17:00:00"/>
    <x v="125"/>
    <x v="0"/>
    <x v="7"/>
    <x v="2"/>
    <x v="3"/>
    <x v="7"/>
  </r>
  <r>
    <s v="Point OP"/>
    <d v="2024-06-19T00:00:00"/>
    <d v="1899-12-30T08:30:00"/>
    <d v="2024-06-19T00:00:00"/>
    <d v="1899-12-30T10:30:00"/>
    <x v="125"/>
    <x v="0"/>
    <x v="7"/>
    <x v="2"/>
    <x v="2"/>
    <x v="3"/>
  </r>
  <r>
    <s v="Point OP"/>
    <d v="2024-06-19T00:00:00"/>
    <d v="1899-12-30T10:30:00"/>
    <d v="2024-06-19T00:00:00"/>
    <d v="1899-12-30T12:00:00"/>
    <x v="125"/>
    <x v="0"/>
    <x v="7"/>
    <x v="2"/>
    <x v="1"/>
    <x v="3"/>
  </r>
  <r>
    <s v="Point OP"/>
    <d v="2024-06-19T00:00:00"/>
    <d v="1899-12-30T13:00:00"/>
    <d v="2024-06-19T00:00:00"/>
    <d v="1899-12-30T14:30:00"/>
    <x v="125"/>
    <x v="0"/>
    <x v="7"/>
    <x v="2"/>
    <x v="1"/>
    <x v="3"/>
  </r>
  <r>
    <s v="Présentation feuille de route"/>
    <d v="2024-06-20T00:00:00"/>
    <d v="1899-12-30T08:30:00"/>
    <d v="2024-06-20T00:00:00"/>
    <d v="1899-12-30T09:00:00"/>
    <x v="125"/>
    <x v="0"/>
    <x v="7"/>
    <x v="2"/>
    <x v="0"/>
    <x v="3"/>
  </r>
  <r>
    <s v="Point OP Lucie"/>
    <d v="2024-06-10T00:00:00"/>
    <d v="1899-12-30T08:15:00"/>
    <d v="2024-06-10T00:00:00"/>
    <d v="1899-12-30T09:00:00"/>
    <x v="126"/>
    <x v="0"/>
    <x v="7"/>
    <x v="2"/>
    <x v="10"/>
    <x v="3"/>
  </r>
  <r>
    <s v="Point OP Lucie"/>
    <d v="2024-09-30T00:00:00"/>
    <d v="1899-12-30T08:15:00"/>
    <d v="2024-09-30T00:00:00"/>
    <d v="1899-12-30T09:00:00"/>
    <x v="126"/>
    <x v="0"/>
    <x v="7"/>
    <x v="2"/>
    <x v="10"/>
    <x v="8"/>
  </r>
  <r>
    <s v="PRESENTATION EQUIPE MDE EDF - POINT SUR DOSSIERS SODEGIS"/>
    <d v="2024-09-25T00:00:00"/>
    <d v="1899-12-30T13:30:00"/>
    <d v="2024-09-25T00:00:00"/>
    <d v="1899-12-30T15:30:00"/>
    <x v="126"/>
    <x v="0"/>
    <x v="7"/>
    <x v="2"/>
    <x v="2"/>
    <x v="8"/>
  </r>
  <r>
    <s v="COMITE D'INVESTISSEMENT"/>
    <d v="2024-09-13T00:00:00"/>
    <d v="1899-12-30T08:30:00"/>
    <d v="2024-09-13T00:00:00"/>
    <d v="1899-12-30T10:30:00"/>
    <x v="126"/>
    <x v="0"/>
    <x v="7"/>
    <x v="2"/>
    <x v="2"/>
    <x v="8"/>
  </r>
  <r>
    <s v="COMITE D'INVESTISSEMENT"/>
    <d v="2024-09-20T00:00:00"/>
    <d v="1899-12-30T08:30:00"/>
    <d v="2024-09-20T00:00:00"/>
    <d v="1899-12-30T09:30:00"/>
    <x v="126"/>
    <x v="0"/>
    <x v="7"/>
    <x v="2"/>
    <x v="4"/>
    <x v="8"/>
  </r>
  <r>
    <s v="COMITE D'INVESTISSEMENT"/>
    <d v="2024-09-26T00:00:00"/>
    <d v="1899-12-30T08:30:00"/>
    <d v="2024-09-26T00:00:00"/>
    <d v="1899-12-30T10:00:00"/>
    <x v="126"/>
    <x v="0"/>
    <x v="7"/>
    <x v="2"/>
    <x v="1"/>
    <x v="8"/>
  </r>
  <r>
    <s v="Courrier réponse RHI : avis sur PC"/>
    <d v="2024-02-07T00:00:00"/>
    <d v="1899-12-30T09:00:00"/>
    <d v="2024-02-07T00:00:00"/>
    <d v="1899-12-30T09:30:00"/>
    <x v="127"/>
    <x v="0"/>
    <x v="0"/>
    <x v="0"/>
    <x v="0"/>
    <x v="4"/>
  </r>
  <r>
    <s v="RHI"/>
    <d v="2024-02-19T00:00:00"/>
    <d v="1899-12-30T09:00:00"/>
    <d v="2024-02-19T00:00:00"/>
    <d v="1899-12-30T12:00:00"/>
    <x v="127"/>
    <x v="0"/>
    <x v="0"/>
    <x v="0"/>
    <x v="9"/>
    <x v="4"/>
  </r>
  <r>
    <s v="RHI"/>
    <d v="2024-02-15T00:00:00"/>
    <d v="1899-12-30T09:30:00"/>
    <d v="2024-02-15T00:00:00"/>
    <d v="1899-12-30T10:30:00"/>
    <x v="127"/>
    <x v="0"/>
    <x v="0"/>
    <x v="0"/>
    <x v="4"/>
    <x v="4"/>
  </r>
  <r>
    <s v="RHI"/>
    <d v="2024-02-16T00:00:00"/>
    <d v="1899-12-30T08:00:00"/>
    <d v="2024-02-16T00:00:00"/>
    <d v="1899-12-30T09:00:00"/>
    <x v="127"/>
    <x v="0"/>
    <x v="0"/>
    <x v="0"/>
    <x v="4"/>
    <x v="4"/>
  </r>
  <r>
    <s v="RHI"/>
    <d v="2024-02-19T00:00:00"/>
    <d v="1899-12-30T08:30:00"/>
    <d v="2024-02-19T00:00:00"/>
    <d v="1899-12-30T10:30:00"/>
    <x v="127"/>
    <x v="0"/>
    <x v="0"/>
    <x v="0"/>
    <x v="2"/>
    <x v="4"/>
  </r>
  <r>
    <s v="RHI"/>
    <d v="2024-02-19T00:00:00"/>
    <d v="1899-12-30T14:00:00"/>
    <d v="2024-02-19T00:00:00"/>
    <d v="1899-12-30T14:30:00"/>
    <x v="127"/>
    <x v="0"/>
    <x v="0"/>
    <x v="0"/>
    <x v="0"/>
    <x v="4"/>
  </r>
  <r>
    <s v="RHI"/>
    <d v="2024-02-20T00:00:00"/>
    <d v="1899-12-30T11:00:00"/>
    <d v="2024-02-20T00:00:00"/>
    <d v="1899-12-30T12:00:00"/>
    <x v="127"/>
    <x v="0"/>
    <x v="0"/>
    <x v="0"/>
    <x v="4"/>
    <x v="4"/>
  </r>
  <r>
    <s v="RHI"/>
    <d v="2024-02-21T00:00:00"/>
    <d v="1899-12-30T15:00:00"/>
    <d v="2024-02-21T00:00:00"/>
    <d v="1899-12-30T15:30:00"/>
    <x v="127"/>
    <x v="0"/>
    <x v="0"/>
    <x v="0"/>
    <x v="0"/>
    <x v="4"/>
  </r>
  <r>
    <s v="RHI"/>
    <d v="2024-02-22T00:00:00"/>
    <d v="1899-12-30T14:30:00"/>
    <d v="2024-02-22T00:00:00"/>
    <d v="1899-12-30T15:00:00"/>
    <x v="127"/>
    <x v="0"/>
    <x v="0"/>
    <x v="0"/>
    <x v="0"/>
    <x v="4"/>
  </r>
  <r>
    <s v="RHI"/>
    <d v="2024-02-27T00:00:00"/>
    <d v="1899-12-30T10:00:00"/>
    <d v="2024-02-27T00:00:00"/>
    <d v="1899-12-30T10:30:00"/>
    <x v="127"/>
    <x v="0"/>
    <x v="0"/>
    <x v="0"/>
    <x v="0"/>
    <x v="4"/>
  </r>
  <r>
    <s v="RHI"/>
    <d v="2024-02-27T00:00:00"/>
    <d v="1899-12-30T15:30:00"/>
    <d v="2024-02-27T00:00:00"/>
    <d v="1899-12-30T16:00:00"/>
    <x v="127"/>
    <x v="0"/>
    <x v="0"/>
    <x v="0"/>
    <x v="0"/>
    <x v="4"/>
  </r>
  <r>
    <s v="RHI"/>
    <d v="2024-02-29T00:00:00"/>
    <d v="1899-12-30T13:00:00"/>
    <d v="2024-02-29T00:00:00"/>
    <d v="1899-12-30T13:30:00"/>
    <x v="127"/>
    <x v="0"/>
    <x v="0"/>
    <x v="0"/>
    <x v="0"/>
    <x v="4"/>
  </r>
  <r>
    <s v="RHI : relancer CITEOS pour plans récolement"/>
    <d v="2024-03-15T00:00:00"/>
    <d v="1899-12-30T09:30:00"/>
    <d v="2024-03-15T00:00:00"/>
    <d v="1899-12-30T10:00:00"/>
    <x v="127"/>
    <x v="0"/>
    <x v="0"/>
    <x v="0"/>
    <x v="0"/>
    <x v="5"/>
  </r>
  <r>
    <s v="RHI"/>
    <d v="2024-03-29T00:00:00"/>
    <d v="1899-12-30T08:00:00"/>
    <d v="2024-03-29T00:00:00"/>
    <d v="1899-12-30T09:00:00"/>
    <x v="127"/>
    <x v="0"/>
    <x v="0"/>
    <x v="0"/>
    <x v="4"/>
    <x v="5"/>
  </r>
  <r>
    <s v="RHI"/>
    <d v="2024-03-28T00:00:00"/>
    <d v="1899-12-30T10:30:00"/>
    <d v="2024-03-28T00:00:00"/>
    <d v="1899-12-30T12:00:00"/>
    <x v="127"/>
    <x v="0"/>
    <x v="0"/>
    <x v="0"/>
    <x v="1"/>
    <x v="5"/>
  </r>
  <r>
    <s v="RHI"/>
    <d v="2024-03-27T00:00:00"/>
    <d v="1899-12-30T15:00:00"/>
    <d v="2024-03-27T00:00:00"/>
    <d v="1899-12-30T16:00:00"/>
    <x v="127"/>
    <x v="0"/>
    <x v="0"/>
    <x v="0"/>
    <x v="4"/>
    <x v="5"/>
  </r>
  <r>
    <s v="RHI"/>
    <d v="2024-03-26T00:00:00"/>
    <d v="1899-12-30T14:00:00"/>
    <d v="2024-03-26T00:00:00"/>
    <d v="1899-12-30T14:30:00"/>
    <x v="127"/>
    <x v="0"/>
    <x v="0"/>
    <x v="0"/>
    <x v="0"/>
    <x v="5"/>
  </r>
  <r>
    <s v="RHI"/>
    <d v="2024-03-25T00:00:00"/>
    <d v="1899-12-30T08:00:00"/>
    <d v="2024-03-25T00:00:00"/>
    <d v="1899-12-30T09:00:00"/>
    <x v="127"/>
    <x v="0"/>
    <x v="0"/>
    <x v="0"/>
    <x v="4"/>
    <x v="5"/>
  </r>
  <r>
    <s v="RHI"/>
    <d v="2024-03-04T00:00:00"/>
    <d v="1899-12-30T16:00:00"/>
    <d v="2024-03-04T00:00:00"/>
    <d v="1899-12-30T16:30:00"/>
    <x v="127"/>
    <x v="0"/>
    <x v="0"/>
    <x v="0"/>
    <x v="0"/>
    <x v="5"/>
  </r>
  <r>
    <s v="RHI"/>
    <d v="2024-03-06T00:00:00"/>
    <d v="1899-12-30T13:00:00"/>
    <d v="2024-03-06T00:00:00"/>
    <d v="1899-12-30T13:30:00"/>
    <x v="127"/>
    <x v="0"/>
    <x v="0"/>
    <x v="0"/>
    <x v="0"/>
    <x v="5"/>
  </r>
  <r>
    <s v="RHI"/>
    <d v="2024-03-11T00:00:00"/>
    <d v="1899-12-30T13:30:00"/>
    <d v="2024-03-11T00:00:00"/>
    <d v="1899-12-30T14:30:00"/>
    <x v="127"/>
    <x v="0"/>
    <x v="0"/>
    <x v="0"/>
    <x v="4"/>
    <x v="5"/>
  </r>
  <r>
    <s v="RHI"/>
    <d v="2024-03-11T00:00:00"/>
    <d v="1899-12-30T15:30:00"/>
    <d v="2024-03-11T00:00:00"/>
    <d v="1899-12-30T16:30:00"/>
    <x v="127"/>
    <x v="0"/>
    <x v="0"/>
    <x v="0"/>
    <x v="4"/>
    <x v="5"/>
  </r>
  <r>
    <s v="RHI"/>
    <d v="2024-03-12T00:00:00"/>
    <d v="1899-12-30T09:30:00"/>
    <d v="2024-03-12T00:00:00"/>
    <d v="1899-12-30T10:30:00"/>
    <x v="127"/>
    <x v="0"/>
    <x v="0"/>
    <x v="0"/>
    <x v="4"/>
    <x v="5"/>
  </r>
  <r>
    <s v="RHI"/>
    <d v="2024-03-13T00:00:00"/>
    <d v="1899-12-30T09:30:00"/>
    <d v="2024-03-13T00:00:00"/>
    <d v="1899-12-30T10:00:00"/>
    <x v="127"/>
    <x v="0"/>
    <x v="0"/>
    <x v="0"/>
    <x v="0"/>
    <x v="5"/>
  </r>
  <r>
    <s v="RHI"/>
    <d v="2024-03-13T00:00:00"/>
    <d v="1899-12-30T14:00:00"/>
    <d v="2024-03-13T00:00:00"/>
    <d v="1899-12-30T15:00:00"/>
    <x v="127"/>
    <x v="0"/>
    <x v="0"/>
    <x v="0"/>
    <x v="4"/>
    <x v="5"/>
  </r>
  <r>
    <s v="RHI"/>
    <d v="2024-03-14T00:00:00"/>
    <d v="1899-12-30T15:00:00"/>
    <d v="2024-03-14T00:00:00"/>
    <d v="1899-12-30T15:30:00"/>
    <x v="127"/>
    <x v="0"/>
    <x v="0"/>
    <x v="0"/>
    <x v="0"/>
    <x v="5"/>
  </r>
  <r>
    <s v="RHI"/>
    <d v="2024-03-15T00:00:00"/>
    <d v="1899-12-30T09:30:00"/>
    <d v="2024-03-15T00:00:00"/>
    <d v="1899-12-30T10:00:00"/>
    <x v="127"/>
    <x v="0"/>
    <x v="0"/>
    <x v="0"/>
    <x v="0"/>
    <x v="5"/>
  </r>
  <r>
    <s v="RHI"/>
    <d v="2024-03-21T00:00:00"/>
    <d v="1899-12-30T10:30:00"/>
    <d v="2024-03-21T00:00:00"/>
    <d v="1899-12-30T11:30:00"/>
    <x v="127"/>
    <x v="0"/>
    <x v="0"/>
    <x v="0"/>
    <x v="4"/>
    <x v="5"/>
  </r>
  <r>
    <s v="RHI"/>
    <d v="2024-03-21T00:00:00"/>
    <d v="1899-12-30T14:00:00"/>
    <d v="2024-03-21T00:00:00"/>
    <d v="1899-12-30T14:30:00"/>
    <x v="127"/>
    <x v="0"/>
    <x v="0"/>
    <x v="0"/>
    <x v="0"/>
    <x v="5"/>
  </r>
  <r>
    <s v="CRAC : 2022"/>
    <d v="2024-01-12T00:00:00"/>
    <d v="1899-12-30T09:00:00"/>
    <d v="2024-01-12T00:00:00"/>
    <d v="1899-12-30T09:30:00"/>
    <x v="127"/>
    <x v="0"/>
    <x v="0"/>
    <x v="0"/>
    <x v="0"/>
    <x v="2"/>
  </r>
  <r>
    <s v="RHI Etang Salé"/>
    <d v="2024-01-26T00:00:00"/>
    <d v="1899-12-30T10:00:00"/>
    <d v="2024-01-26T00:00:00"/>
    <d v="1899-12-30T11:00:00"/>
    <x v="127"/>
    <x v="0"/>
    <x v="0"/>
    <x v="0"/>
    <x v="4"/>
    <x v="2"/>
  </r>
  <r>
    <s v="RHI"/>
    <d v="2024-01-02T00:00:00"/>
    <d v="1899-12-30T13:30:00"/>
    <d v="2024-01-02T00:00:00"/>
    <d v="1899-12-30T15:30:00"/>
    <x v="127"/>
    <x v="0"/>
    <x v="0"/>
    <x v="0"/>
    <x v="2"/>
    <x v="2"/>
  </r>
  <r>
    <s v="RHI"/>
    <d v="2024-01-03T00:00:00"/>
    <d v="1899-12-30T08:00:00"/>
    <d v="2024-01-03T00:00:00"/>
    <d v="1899-12-30T10:30:00"/>
    <x v="127"/>
    <x v="0"/>
    <x v="0"/>
    <x v="0"/>
    <x v="11"/>
    <x v="2"/>
  </r>
  <r>
    <s v="RHI"/>
    <d v="2024-01-03T00:00:00"/>
    <d v="1899-12-30T16:00:00"/>
    <d v="2024-01-03T00:00:00"/>
    <d v="1899-12-30T17:00:00"/>
    <x v="127"/>
    <x v="0"/>
    <x v="0"/>
    <x v="0"/>
    <x v="4"/>
    <x v="2"/>
  </r>
  <r>
    <s v="RHI"/>
    <d v="2024-01-04T00:00:00"/>
    <d v="1899-12-30T16:00:00"/>
    <d v="2024-01-04T00:00:00"/>
    <d v="1899-12-30T17:00:00"/>
    <x v="127"/>
    <x v="0"/>
    <x v="0"/>
    <x v="0"/>
    <x v="4"/>
    <x v="2"/>
  </r>
  <r>
    <s v="RHI"/>
    <d v="2024-01-08T00:00:00"/>
    <d v="1899-12-30T10:00:00"/>
    <d v="2024-01-08T00:00:00"/>
    <d v="1899-12-30T12:00:00"/>
    <x v="127"/>
    <x v="0"/>
    <x v="0"/>
    <x v="0"/>
    <x v="2"/>
    <x v="2"/>
  </r>
  <r>
    <s v="RHI "/>
    <d v="2024-01-10T00:00:00"/>
    <d v="1899-12-30T08:30:00"/>
    <d v="2024-01-10T00:00:00"/>
    <d v="1899-12-30T11:00:00"/>
    <x v="127"/>
    <x v="0"/>
    <x v="0"/>
    <x v="0"/>
    <x v="11"/>
    <x v="2"/>
  </r>
  <r>
    <s v="RHI"/>
    <d v="2024-01-09T00:00:00"/>
    <d v="1899-12-30T13:00:00"/>
    <d v="2024-01-09T00:00:00"/>
    <d v="1899-12-30T14:30:00"/>
    <x v="127"/>
    <x v="0"/>
    <x v="0"/>
    <x v="0"/>
    <x v="1"/>
    <x v="2"/>
  </r>
  <r>
    <s v="RHI"/>
    <d v="2024-01-10T00:00:00"/>
    <d v="1899-12-30T15:00:00"/>
    <d v="2024-01-10T00:00:00"/>
    <d v="1899-12-30T16:00:00"/>
    <x v="127"/>
    <x v="0"/>
    <x v="0"/>
    <x v="0"/>
    <x v="4"/>
    <x v="2"/>
  </r>
  <r>
    <s v="RHI"/>
    <d v="2024-01-12T00:00:00"/>
    <d v="1899-12-30T09:00:00"/>
    <d v="2024-01-12T00:00:00"/>
    <d v="1899-12-30T10:00:00"/>
    <x v="127"/>
    <x v="0"/>
    <x v="0"/>
    <x v="0"/>
    <x v="4"/>
    <x v="2"/>
  </r>
  <r>
    <s v="RHI"/>
    <d v="2024-01-17T00:00:00"/>
    <d v="1899-12-30T15:00:00"/>
    <d v="2024-01-17T00:00:00"/>
    <d v="1899-12-30T16:30:00"/>
    <x v="127"/>
    <x v="0"/>
    <x v="0"/>
    <x v="0"/>
    <x v="1"/>
    <x v="2"/>
  </r>
  <r>
    <s v="RHI"/>
    <d v="2024-01-30T00:00:00"/>
    <d v="1899-12-30T13:30:00"/>
    <d v="2024-01-30T00:00:00"/>
    <d v="1899-12-30T14:00:00"/>
    <x v="127"/>
    <x v="0"/>
    <x v="0"/>
    <x v="0"/>
    <x v="0"/>
    <x v="2"/>
  </r>
  <r>
    <s v="RHI"/>
    <d v="2024-01-30T00:00:00"/>
    <d v="1899-12-30T15:00:00"/>
    <d v="2024-01-30T00:00:00"/>
    <d v="1899-12-30T16:00:00"/>
    <x v="127"/>
    <x v="0"/>
    <x v="0"/>
    <x v="0"/>
    <x v="4"/>
    <x v="2"/>
  </r>
  <r>
    <s v="RHI"/>
    <d v="2024-01-29T00:00:00"/>
    <d v="1899-12-30T15:30:00"/>
    <d v="2024-01-29T00:00:00"/>
    <d v="1899-12-30T16:00:00"/>
    <x v="127"/>
    <x v="0"/>
    <x v="0"/>
    <x v="0"/>
    <x v="0"/>
    <x v="2"/>
  </r>
  <r>
    <s v="RHI"/>
    <d v="2024-01-26T00:00:00"/>
    <d v="1899-12-30T10:00:00"/>
    <d v="2024-01-26T00:00:00"/>
    <d v="1899-12-30T11:00:00"/>
    <x v="127"/>
    <x v="0"/>
    <x v="0"/>
    <x v="0"/>
    <x v="4"/>
    <x v="2"/>
  </r>
  <r>
    <s v="RHI "/>
    <d v="2024-01-22T00:00:00"/>
    <d v="1899-12-30T14:30:00"/>
    <d v="2024-01-22T00:00:00"/>
    <d v="1899-12-30T15:30:00"/>
    <x v="127"/>
    <x v="0"/>
    <x v="0"/>
    <x v="0"/>
    <x v="4"/>
    <x v="2"/>
  </r>
  <r>
    <s v="RHI"/>
    <d v="2024-01-23T00:00:00"/>
    <d v="1899-12-30T08:30:00"/>
    <d v="2024-01-23T00:00:00"/>
    <d v="1899-12-30T10:00:00"/>
    <x v="127"/>
    <x v="0"/>
    <x v="0"/>
    <x v="0"/>
    <x v="1"/>
    <x v="2"/>
  </r>
  <r>
    <s v="RHI"/>
    <d v="2024-07-04T00:00:00"/>
    <d v="1899-12-30T09:30:00"/>
    <d v="2024-07-04T00:00:00"/>
    <d v="1899-12-30T10:00:00"/>
    <x v="127"/>
    <x v="0"/>
    <x v="0"/>
    <x v="0"/>
    <x v="0"/>
    <x v="6"/>
  </r>
  <r>
    <s v="RHI"/>
    <d v="2024-07-26T00:00:00"/>
    <d v="1899-12-30T09:00:00"/>
    <d v="2024-07-26T00:00:00"/>
    <d v="1899-12-30T09:30:00"/>
    <x v="127"/>
    <x v="0"/>
    <x v="0"/>
    <x v="0"/>
    <x v="0"/>
    <x v="6"/>
  </r>
  <r>
    <s v="RHI"/>
    <d v="2024-07-23T00:00:00"/>
    <d v="1899-12-30T09:30:00"/>
    <d v="2024-07-23T00:00:00"/>
    <d v="1899-12-30T10:00:00"/>
    <x v="127"/>
    <x v="0"/>
    <x v="0"/>
    <x v="0"/>
    <x v="0"/>
    <x v="6"/>
  </r>
  <r>
    <s v="RHI"/>
    <d v="2024-07-23T00:00:00"/>
    <d v="1899-12-30T14:30:00"/>
    <d v="2024-07-23T00:00:00"/>
    <d v="1899-12-30T15:00:00"/>
    <x v="127"/>
    <x v="0"/>
    <x v="0"/>
    <x v="0"/>
    <x v="0"/>
    <x v="6"/>
  </r>
  <r>
    <s v="RHI"/>
    <d v="2024-07-18T00:00:00"/>
    <d v="1899-12-30T10:30:00"/>
    <d v="2024-07-18T00:00:00"/>
    <d v="1899-12-30T11:00:00"/>
    <x v="127"/>
    <x v="0"/>
    <x v="0"/>
    <x v="0"/>
    <x v="0"/>
    <x v="6"/>
  </r>
  <r>
    <s v="RHI"/>
    <d v="2024-07-09T00:00:00"/>
    <d v="1899-12-30T13:00:00"/>
    <d v="2024-07-09T00:00:00"/>
    <d v="1899-12-30T13:30:00"/>
    <x v="127"/>
    <x v="0"/>
    <x v="0"/>
    <x v="0"/>
    <x v="0"/>
    <x v="6"/>
  </r>
  <r>
    <s v="RHI"/>
    <d v="2024-05-17T00:00:00"/>
    <d v="1899-12-30T08:00:00"/>
    <d v="2024-05-17T00:00:00"/>
    <d v="1899-12-30T09:00:00"/>
    <x v="127"/>
    <x v="0"/>
    <x v="0"/>
    <x v="0"/>
    <x v="4"/>
    <x v="1"/>
  </r>
  <r>
    <s v="RHI"/>
    <d v="2024-05-16T00:00:00"/>
    <d v="1899-12-30T13:00:00"/>
    <d v="2024-05-16T00:00:00"/>
    <d v="1899-12-30T13:30:00"/>
    <x v="127"/>
    <x v="0"/>
    <x v="0"/>
    <x v="0"/>
    <x v="0"/>
    <x v="1"/>
  </r>
  <r>
    <s v="RHI"/>
    <d v="2024-05-16T00:00:00"/>
    <d v="1899-12-30T11:00:00"/>
    <d v="2024-05-16T00:00:00"/>
    <d v="1899-12-30T11:30:00"/>
    <x v="127"/>
    <x v="0"/>
    <x v="0"/>
    <x v="0"/>
    <x v="0"/>
    <x v="1"/>
  </r>
  <r>
    <s v="RHI"/>
    <d v="2024-05-15T00:00:00"/>
    <d v="1899-12-30T11:00:00"/>
    <d v="2024-05-15T00:00:00"/>
    <d v="1899-12-30T11:45:00"/>
    <x v="127"/>
    <x v="0"/>
    <x v="0"/>
    <x v="0"/>
    <x v="10"/>
    <x v="1"/>
  </r>
  <r>
    <s v="RHI"/>
    <d v="2024-05-13T00:00:00"/>
    <d v="1899-12-30T13:00:00"/>
    <d v="2024-05-13T00:00:00"/>
    <d v="1899-12-30T13:30:00"/>
    <x v="127"/>
    <x v="0"/>
    <x v="0"/>
    <x v="0"/>
    <x v="0"/>
    <x v="1"/>
  </r>
  <r>
    <s v="RHI"/>
    <d v="2024-05-14T00:00:00"/>
    <d v="1899-12-30T13:00:00"/>
    <d v="2024-05-14T00:00:00"/>
    <d v="1899-12-30T13:30:00"/>
    <x v="127"/>
    <x v="0"/>
    <x v="0"/>
    <x v="0"/>
    <x v="0"/>
    <x v="1"/>
  </r>
  <r>
    <s v="RHI"/>
    <d v="2024-05-02T00:00:00"/>
    <d v="1899-12-30T09:30:00"/>
    <d v="2024-05-02T00:00:00"/>
    <d v="1899-12-30T10:00:00"/>
    <x v="127"/>
    <x v="0"/>
    <x v="0"/>
    <x v="0"/>
    <x v="0"/>
    <x v="1"/>
  </r>
  <r>
    <s v="RHI"/>
    <d v="2024-05-06T00:00:00"/>
    <d v="1899-12-30T09:30:00"/>
    <d v="2024-05-06T00:00:00"/>
    <d v="1899-12-30T10:00:00"/>
    <x v="127"/>
    <x v="0"/>
    <x v="0"/>
    <x v="0"/>
    <x v="0"/>
    <x v="1"/>
  </r>
  <r>
    <s v="RHI"/>
    <d v="2024-05-07T00:00:00"/>
    <d v="1899-12-30T13:00:00"/>
    <d v="2024-05-07T00:00:00"/>
    <d v="1899-12-30T13:30:00"/>
    <x v="127"/>
    <x v="0"/>
    <x v="0"/>
    <x v="0"/>
    <x v="0"/>
    <x v="1"/>
  </r>
  <r>
    <s v="RHI"/>
    <d v="2024-05-22T00:00:00"/>
    <d v="1899-12-30T10:00:00"/>
    <d v="2024-05-22T00:00:00"/>
    <d v="1899-12-30T10:30:00"/>
    <x v="127"/>
    <x v="0"/>
    <x v="0"/>
    <x v="0"/>
    <x v="0"/>
    <x v="1"/>
  </r>
  <r>
    <s v="RHI"/>
    <d v="2024-05-22T00:00:00"/>
    <d v="1899-12-30T13:30:00"/>
    <d v="2024-05-22T00:00:00"/>
    <d v="1899-12-30T14:00:00"/>
    <x v="127"/>
    <x v="0"/>
    <x v="0"/>
    <x v="0"/>
    <x v="0"/>
    <x v="1"/>
  </r>
  <r>
    <s v="RHI"/>
    <d v="2024-05-31T00:00:00"/>
    <d v="1899-12-30T10:30:00"/>
    <d v="2024-05-31T00:00:00"/>
    <d v="1899-12-30T11:00:00"/>
    <x v="127"/>
    <x v="0"/>
    <x v="0"/>
    <x v="0"/>
    <x v="0"/>
    <x v="1"/>
  </r>
  <r>
    <s v="RHI"/>
    <d v="2024-05-23T00:00:00"/>
    <d v="1899-12-30T09:00:00"/>
    <d v="2024-05-23T00:00:00"/>
    <d v="1899-12-30T10:30:00"/>
    <x v="127"/>
    <x v="0"/>
    <x v="0"/>
    <x v="0"/>
    <x v="1"/>
    <x v="1"/>
  </r>
  <r>
    <s v="RHI"/>
    <d v="2024-05-23T00:00:00"/>
    <d v="1899-12-30T13:30:00"/>
    <d v="2024-05-23T00:00:00"/>
    <d v="1899-12-30T14:00:00"/>
    <x v="127"/>
    <x v="0"/>
    <x v="0"/>
    <x v="0"/>
    <x v="0"/>
    <x v="1"/>
  </r>
  <r>
    <s v="RHI"/>
    <d v="2024-05-28T00:00:00"/>
    <d v="1899-12-30T13:00:00"/>
    <d v="2024-05-28T00:00:00"/>
    <d v="1899-12-30T13:30:00"/>
    <x v="127"/>
    <x v="0"/>
    <x v="0"/>
    <x v="0"/>
    <x v="0"/>
    <x v="1"/>
  </r>
  <r>
    <s v="RHI"/>
    <d v="2024-05-29T00:00:00"/>
    <d v="1899-12-30T14:00:00"/>
    <d v="2024-05-29T00:00:00"/>
    <d v="1899-12-30T14:30:00"/>
    <x v="127"/>
    <x v="0"/>
    <x v="0"/>
    <x v="0"/>
    <x v="0"/>
    <x v="1"/>
  </r>
  <r>
    <s v="RHI"/>
    <d v="2024-06-03T00:00:00"/>
    <d v="1899-12-30T11:00:00"/>
    <d v="2024-06-03T00:00:00"/>
    <d v="1899-12-30T12:00:00"/>
    <x v="127"/>
    <x v="0"/>
    <x v="0"/>
    <x v="0"/>
    <x v="4"/>
    <x v="3"/>
  </r>
  <r>
    <s v="RHI"/>
    <d v="2024-06-11T00:00:00"/>
    <d v="1899-12-30T11:00:00"/>
    <d v="2024-06-11T00:00:00"/>
    <d v="1899-12-30T11:30:00"/>
    <x v="127"/>
    <x v="0"/>
    <x v="0"/>
    <x v="0"/>
    <x v="0"/>
    <x v="3"/>
  </r>
  <r>
    <s v="RHI"/>
    <d v="2024-06-13T00:00:00"/>
    <d v="1899-12-30T16:00:00"/>
    <d v="2024-06-13T00:00:00"/>
    <d v="1899-12-30T16:30:00"/>
    <x v="127"/>
    <x v="0"/>
    <x v="0"/>
    <x v="0"/>
    <x v="0"/>
    <x v="3"/>
  </r>
  <r>
    <s v="RHI"/>
    <d v="2024-06-17T00:00:00"/>
    <d v="1899-12-30T15:30:00"/>
    <d v="2024-06-17T00:00:00"/>
    <d v="1899-12-30T16:00:00"/>
    <x v="127"/>
    <x v="0"/>
    <x v="0"/>
    <x v="0"/>
    <x v="0"/>
    <x v="3"/>
  </r>
  <r>
    <s v="RHI "/>
    <d v="2024-06-18T00:00:00"/>
    <d v="1899-12-30T09:00:00"/>
    <d v="2024-06-18T00:00:00"/>
    <d v="1899-12-30T09:30:00"/>
    <x v="127"/>
    <x v="0"/>
    <x v="0"/>
    <x v="0"/>
    <x v="0"/>
    <x v="3"/>
  </r>
  <r>
    <s v="RHI"/>
    <d v="2024-06-19T00:00:00"/>
    <d v="1899-12-30T10:00:00"/>
    <d v="2024-06-19T00:00:00"/>
    <d v="1899-12-30T10:30:00"/>
    <x v="127"/>
    <x v="0"/>
    <x v="0"/>
    <x v="0"/>
    <x v="0"/>
    <x v="3"/>
  </r>
  <r>
    <s v="RHI"/>
    <d v="2024-06-20T00:00:00"/>
    <d v="1899-12-30T10:00:00"/>
    <d v="2024-06-20T00:00:00"/>
    <d v="1899-12-30T10:30:00"/>
    <x v="127"/>
    <x v="0"/>
    <x v="0"/>
    <x v="0"/>
    <x v="0"/>
    <x v="3"/>
  </r>
  <r>
    <s v="RHI"/>
    <d v="2024-06-20T00:00:00"/>
    <d v="1899-12-30T14:30:00"/>
    <d v="2024-06-20T00:00:00"/>
    <d v="1899-12-30T15:00:00"/>
    <x v="127"/>
    <x v="0"/>
    <x v="0"/>
    <x v="0"/>
    <x v="0"/>
    <x v="3"/>
  </r>
  <r>
    <s v="RHI"/>
    <d v="2024-08-07T00:00:00"/>
    <d v="1899-12-30T09:00:00"/>
    <d v="2024-08-07T00:00:00"/>
    <d v="1899-12-30T09:30:00"/>
    <x v="127"/>
    <x v="0"/>
    <x v="0"/>
    <x v="0"/>
    <x v="0"/>
    <x v="7"/>
  </r>
  <r>
    <s v="RHI"/>
    <d v="2024-08-08T00:00:00"/>
    <d v="1899-12-30T15:00:00"/>
    <d v="2024-08-08T00:00:00"/>
    <d v="1899-12-30T15:30:00"/>
    <x v="127"/>
    <x v="0"/>
    <x v="0"/>
    <x v="0"/>
    <x v="0"/>
    <x v="7"/>
  </r>
  <r>
    <s v="RHI"/>
    <d v="2024-08-12T00:00:00"/>
    <d v="1899-12-30T15:30:00"/>
    <d v="2024-08-12T00:00:00"/>
    <d v="1899-12-30T17:00:00"/>
    <x v="127"/>
    <x v="0"/>
    <x v="0"/>
    <x v="0"/>
    <x v="1"/>
    <x v="7"/>
  </r>
  <r>
    <s v="RHI"/>
    <d v="2024-08-13T00:00:00"/>
    <d v="1899-12-30T13:30:00"/>
    <d v="2024-08-13T00:00:00"/>
    <d v="1899-12-30T14:00:00"/>
    <x v="127"/>
    <x v="0"/>
    <x v="0"/>
    <x v="0"/>
    <x v="0"/>
    <x v="7"/>
  </r>
  <r>
    <s v="RHI"/>
    <d v="2024-08-13T00:00:00"/>
    <d v="1899-12-30T16:00:00"/>
    <d v="2024-08-13T00:00:00"/>
    <d v="1899-12-30T16:30:00"/>
    <x v="127"/>
    <x v="0"/>
    <x v="0"/>
    <x v="0"/>
    <x v="0"/>
    <x v="7"/>
  </r>
  <r>
    <s v="RHI"/>
    <d v="2024-08-19T00:00:00"/>
    <d v="1899-12-30T13:30:00"/>
    <d v="2024-08-19T00:00:00"/>
    <d v="1899-12-30T14:00:00"/>
    <x v="127"/>
    <x v="0"/>
    <x v="0"/>
    <x v="0"/>
    <x v="0"/>
    <x v="7"/>
  </r>
  <r>
    <s v="RHI"/>
    <d v="2024-08-19T00:00:00"/>
    <d v="1899-12-30T16:00:00"/>
    <d v="2024-08-19T00:00:00"/>
    <d v="1899-12-30T16:45:00"/>
    <x v="127"/>
    <x v="0"/>
    <x v="0"/>
    <x v="0"/>
    <x v="10"/>
    <x v="7"/>
  </r>
  <r>
    <s v="RHI"/>
    <d v="2024-08-20T00:00:00"/>
    <d v="1899-12-30T16:30:00"/>
    <d v="2024-08-20T00:00:00"/>
    <d v="1899-12-30T17:00:00"/>
    <x v="127"/>
    <x v="0"/>
    <x v="0"/>
    <x v="0"/>
    <x v="0"/>
    <x v="7"/>
  </r>
  <r>
    <s v="RHI"/>
    <d v="2024-08-21T00:00:00"/>
    <d v="1899-12-30T08:30:00"/>
    <d v="2024-08-21T00:00:00"/>
    <d v="1899-12-30T09:30:00"/>
    <x v="127"/>
    <x v="0"/>
    <x v="0"/>
    <x v="0"/>
    <x v="4"/>
    <x v="7"/>
  </r>
  <r>
    <s v="RHI"/>
    <d v="2024-08-28T00:00:00"/>
    <d v="1899-12-30T14:00:00"/>
    <d v="2024-08-28T00:00:00"/>
    <d v="1899-12-30T15:00:00"/>
    <x v="127"/>
    <x v="0"/>
    <x v="0"/>
    <x v="0"/>
    <x v="4"/>
    <x v="7"/>
  </r>
  <r>
    <s v="RHI"/>
    <d v="2024-08-26T00:00:00"/>
    <d v="1899-12-30T08:30:00"/>
    <d v="2024-08-26T00:00:00"/>
    <d v="1899-12-30T09:00:00"/>
    <x v="127"/>
    <x v="0"/>
    <x v="0"/>
    <x v="0"/>
    <x v="0"/>
    <x v="7"/>
  </r>
  <r>
    <s v="Relancer TPL : tronçon L2D et L2C "/>
    <d v="2024-04-02T00:00:00"/>
    <d v="1899-12-30T08:30:00"/>
    <d v="2024-04-02T00:00:00"/>
    <d v="1899-12-30T09:00:00"/>
    <x v="127"/>
    <x v="0"/>
    <x v="0"/>
    <x v="0"/>
    <x v="0"/>
    <x v="0"/>
  </r>
  <r>
    <s v="RHI"/>
    <d v="2024-04-02T00:00:00"/>
    <d v="1899-12-30T09:30:00"/>
    <d v="2024-04-02T00:00:00"/>
    <d v="1899-12-30T10:30:00"/>
    <x v="127"/>
    <x v="0"/>
    <x v="0"/>
    <x v="0"/>
    <x v="4"/>
    <x v="0"/>
  </r>
  <r>
    <s v="RHI"/>
    <d v="2024-04-03T00:00:00"/>
    <d v="1899-12-30T13:30:00"/>
    <d v="2024-04-03T00:00:00"/>
    <d v="1899-12-30T14:00:00"/>
    <x v="127"/>
    <x v="0"/>
    <x v="0"/>
    <x v="0"/>
    <x v="0"/>
    <x v="0"/>
  </r>
  <r>
    <s v="RHI"/>
    <d v="2024-04-03T00:00:00"/>
    <d v="1899-12-30T15:00:00"/>
    <d v="2024-04-03T00:00:00"/>
    <d v="1899-12-30T15:30:00"/>
    <x v="127"/>
    <x v="0"/>
    <x v="0"/>
    <x v="0"/>
    <x v="0"/>
    <x v="0"/>
  </r>
  <r>
    <s v="RHI"/>
    <d v="2024-04-04T00:00:00"/>
    <d v="1899-12-30T09:00:00"/>
    <d v="2024-04-04T00:00:00"/>
    <d v="1899-12-30T09:30:00"/>
    <x v="127"/>
    <x v="0"/>
    <x v="0"/>
    <x v="0"/>
    <x v="0"/>
    <x v="0"/>
  </r>
  <r>
    <m/>
    <d v="2024-02-12T00:00:00"/>
    <d v="1899-12-30T14:00:00"/>
    <d v="2024-02-12T00:00:00"/>
    <d v="1899-12-30T15:00:00"/>
    <x v="128"/>
    <x v="0"/>
    <x v="1"/>
    <x v="0"/>
    <x v="4"/>
    <x v="4"/>
  </r>
  <r>
    <s v="Classement et archivage"/>
    <d v="2024-04-22T00:00:00"/>
    <d v="1899-12-30T14:00:00"/>
    <d v="2024-04-22T00:00:00"/>
    <d v="1899-12-30T15:00:00"/>
    <x v="128"/>
    <x v="0"/>
    <x v="1"/>
    <x v="0"/>
    <x v="4"/>
    <x v="0"/>
  </r>
  <r>
    <m/>
    <d v="2024-04-03T00:00:00"/>
    <d v="1899-12-30T09:30:00"/>
    <d v="2024-04-03T00:00:00"/>
    <d v="1899-12-30T10:30:00"/>
    <x v="129"/>
    <x v="0"/>
    <x v="8"/>
    <x v="0"/>
    <x v="4"/>
    <x v="0"/>
  </r>
  <r>
    <m/>
    <d v="2024-03-13T00:00:00"/>
    <d v="1899-12-30T08:00:00"/>
    <d v="2024-03-13T00:00:00"/>
    <d v="1899-12-30T09:30:00"/>
    <x v="129"/>
    <x v="0"/>
    <x v="8"/>
    <x v="0"/>
    <x v="1"/>
    <x v="5"/>
  </r>
  <r>
    <m/>
    <d v="2024-03-15T00:00:00"/>
    <d v="1899-12-30T08:00:00"/>
    <d v="2024-03-15T00:00:00"/>
    <d v="1899-12-30T09:00:00"/>
    <x v="129"/>
    <x v="0"/>
    <x v="8"/>
    <x v="0"/>
    <x v="4"/>
    <x v="5"/>
  </r>
  <r>
    <m/>
    <d v="2024-03-19T00:00:00"/>
    <d v="1899-12-30T11:30:00"/>
    <d v="2024-03-19T00:00:00"/>
    <d v="1899-12-30T12:00:00"/>
    <x v="129"/>
    <x v="0"/>
    <x v="8"/>
    <x v="0"/>
    <x v="0"/>
    <x v="5"/>
  </r>
  <r>
    <m/>
    <d v="2024-03-21T00:00:00"/>
    <d v="1899-12-30T09:00:00"/>
    <d v="2024-03-21T00:00:00"/>
    <d v="1899-12-30T10:30:00"/>
    <x v="129"/>
    <x v="0"/>
    <x v="8"/>
    <x v="0"/>
    <x v="1"/>
    <x v="5"/>
  </r>
  <r>
    <m/>
    <d v="2024-03-29T00:00:00"/>
    <d v="1899-12-30T09:30:00"/>
    <d v="2024-03-29T00:00:00"/>
    <d v="1899-12-30T10:00:00"/>
    <x v="129"/>
    <x v="0"/>
    <x v="8"/>
    <x v="0"/>
    <x v="0"/>
    <x v="5"/>
  </r>
  <r>
    <m/>
    <d v="2024-03-14T00:00:00"/>
    <d v="1899-12-30T11:00:00"/>
    <d v="2024-03-14T00:00:00"/>
    <d v="1899-12-30T12:00:00"/>
    <x v="129"/>
    <x v="0"/>
    <x v="8"/>
    <x v="0"/>
    <x v="4"/>
    <x v="5"/>
  </r>
  <r>
    <m/>
    <d v="2024-08-06T00:00:00"/>
    <d v="1899-12-30T14:00:00"/>
    <d v="2024-08-06T00:00:00"/>
    <d v="1899-12-30T15:00:00"/>
    <x v="129"/>
    <x v="0"/>
    <x v="8"/>
    <x v="0"/>
    <x v="4"/>
    <x v="7"/>
  </r>
  <r>
    <m/>
    <d v="2024-08-08T00:00:00"/>
    <d v="1899-12-30T13:00:00"/>
    <d v="2024-08-08T00:00:00"/>
    <d v="1899-12-30T13:30:00"/>
    <x v="129"/>
    <x v="0"/>
    <x v="8"/>
    <x v="0"/>
    <x v="0"/>
    <x v="7"/>
  </r>
  <r>
    <m/>
    <d v="2024-08-08T00:00:00"/>
    <d v="1899-12-30T11:30:00"/>
    <d v="2024-08-08T00:00:00"/>
    <d v="1899-12-30T12:00:00"/>
    <x v="129"/>
    <x v="0"/>
    <x v="8"/>
    <x v="0"/>
    <x v="0"/>
    <x v="7"/>
  </r>
  <r>
    <m/>
    <d v="2024-08-08T00:00:00"/>
    <d v="1899-12-30T14:30:00"/>
    <d v="2024-08-08T00:00:00"/>
    <d v="1899-12-30T16:30:00"/>
    <x v="129"/>
    <x v="0"/>
    <x v="8"/>
    <x v="0"/>
    <x v="2"/>
    <x v="7"/>
  </r>
  <r>
    <m/>
    <d v="2024-09-17T00:00:00"/>
    <d v="1899-12-30T10:00:00"/>
    <d v="2024-09-17T00:00:00"/>
    <d v="1899-12-30T11:00:00"/>
    <x v="129"/>
    <x v="0"/>
    <x v="8"/>
    <x v="0"/>
    <x v="4"/>
    <x v="8"/>
  </r>
  <r>
    <m/>
    <d v="2024-09-17T00:00:00"/>
    <d v="1899-12-30T15:00:00"/>
    <d v="2024-09-17T00:00:00"/>
    <d v="1899-12-30T16:00:00"/>
    <x v="129"/>
    <x v="0"/>
    <x v="8"/>
    <x v="0"/>
    <x v="4"/>
    <x v="8"/>
  </r>
  <r>
    <m/>
    <d v="2024-09-19T00:00:00"/>
    <d v="1899-12-30T13:00:00"/>
    <d v="2024-09-19T00:00:00"/>
    <d v="1899-12-30T14:00:00"/>
    <x v="129"/>
    <x v="0"/>
    <x v="8"/>
    <x v="0"/>
    <x v="4"/>
    <x v="8"/>
  </r>
  <r>
    <s v="Temps passé"/>
    <d v="2024-02-12T00:00:00"/>
    <d v="1899-12-30T14:00:00"/>
    <d v="2024-02-12T00:00:00"/>
    <d v="1899-12-30T14:30:00"/>
    <x v="130"/>
    <x v="0"/>
    <x v="7"/>
    <x v="2"/>
    <x v="0"/>
    <x v="4"/>
  </r>
  <r>
    <s v="NH"/>
    <d v="2024-02-19T00:00:00"/>
    <d v="1899-12-30T16:00:00"/>
    <d v="2024-02-19T00:00:00"/>
    <d v="1899-12-30T16:30:00"/>
    <x v="130"/>
    <x v="0"/>
    <x v="7"/>
    <x v="2"/>
    <x v="0"/>
    <x v="4"/>
  </r>
  <r>
    <s v="Factures"/>
    <d v="2024-03-05T00:00:00"/>
    <d v="1899-12-30T08:00:00"/>
    <d v="2024-03-05T00:00:00"/>
    <d v="1899-12-30T08:30:00"/>
    <x v="130"/>
    <x v="0"/>
    <x v="7"/>
    <x v="2"/>
    <x v="0"/>
    <x v="5"/>
  </r>
  <r>
    <s v="Budgets Tegia"/>
    <d v="2024-03-18T00:00:00"/>
    <d v="1899-12-30T10:30:00"/>
    <d v="2024-03-18T00:00:00"/>
    <d v="1899-12-30T12:00:00"/>
    <x v="130"/>
    <x v="0"/>
    <x v="7"/>
    <x v="2"/>
    <x v="1"/>
    <x v="5"/>
  </r>
  <r>
    <s v="POINT OP"/>
    <d v="2024-03-25T00:00:00"/>
    <d v="1899-12-30T15:30:00"/>
    <d v="2024-03-25T00:00:00"/>
    <d v="1899-12-30T16:15:00"/>
    <x v="130"/>
    <x v="0"/>
    <x v="7"/>
    <x v="2"/>
    <x v="10"/>
    <x v="5"/>
  </r>
  <r>
    <s v="Budget TEGIA"/>
    <d v="2024-04-02T00:00:00"/>
    <d v="1899-12-30T10:15:00"/>
    <d v="2024-04-02T00:00:00"/>
    <d v="1899-12-30T10:45:00"/>
    <x v="130"/>
    <x v="0"/>
    <x v="7"/>
    <x v="2"/>
    <x v="0"/>
    <x v="0"/>
  </r>
  <r>
    <s v="Factures / NH"/>
    <d v="2024-04-03T00:00:00"/>
    <d v="1899-12-30T11:30:00"/>
    <d v="2024-04-03T00:00:00"/>
    <d v="1899-12-30T12:00:00"/>
    <x v="130"/>
    <x v="0"/>
    <x v="7"/>
    <x v="2"/>
    <x v="0"/>
    <x v="0"/>
  </r>
  <r>
    <s v="Factures / NH"/>
    <d v="2024-04-03T00:00:00"/>
    <d v="1899-12-30T14:30:00"/>
    <d v="2024-04-03T00:00:00"/>
    <d v="1899-12-30T15:00:00"/>
    <x v="130"/>
    <x v="0"/>
    <x v="7"/>
    <x v="2"/>
    <x v="0"/>
    <x v="0"/>
  </r>
  <r>
    <s v="Temps passé"/>
    <d v="2024-04-02T00:00:00"/>
    <d v="1899-12-30T16:30:00"/>
    <d v="2024-04-02T00:00:00"/>
    <d v="1899-12-30T17:00:00"/>
    <x v="130"/>
    <x v="0"/>
    <x v="7"/>
    <x v="2"/>
    <x v="0"/>
    <x v="0"/>
  </r>
  <r>
    <s v="Contrat Résa"/>
    <d v="2024-04-04T00:00:00"/>
    <d v="1899-12-30T09:00:00"/>
    <d v="2024-04-04T00:00:00"/>
    <d v="1899-12-30T10:30:00"/>
    <x v="130"/>
    <x v="0"/>
    <x v="7"/>
    <x v="2"/>
    <x v="1"/>
    <x v="0"/>
  </r>
  <r>
    <s v="Point OP"/>
    <d v="2024-04-23T00:00:00"/>
    <d v="1899-12-30T08:00:00"/>
    <d v="2024-04-23T00:00:00"/>
    <d v="1899-12-30T09:00:00"/>
    <x v="130"/>
    <x v="0"/>
    <x v="7"/>
    <x v="2"/>
    <x v="4"/>
    <x v="0"/>
  </r>
  <r>
    <s v="POINT OP SGM"/>
    <d v="2024-05-06T00:00:00"/>
    <d v="1899-12-30T11:00:00"/>
    <d v="2024-05-06T00:00:00"/>
    <d v="1899-12-30T12:00:00"/>
    <x v="130"/>
    <x v="0"/>
    <x v="7"/>
    <x v="2"/>
    <x v="4"/>
    <x v="1"/>
  </r>
  <r>
    <s v="Point OP"/>
    <d v="2024-07-29T00:00:00"/>
    <d v="1899-12-30T10:00:00"/>
    <d v="2024-07-29T00:00:00"/>
    <d v="1899-12-30T11:00:00"/>
    <x v="130"/>
    <x v="0"/>
    <x v="7"/>
    <x v="2"/>
    <x v="4"/>
    <x v="6"/>
  </r>
  <r>
    <s v="POINT OP"/>
    <d v="2024-08-06T00:00:00"/>
    <d v="1899-12-30T10:30:00"/>
    <d v="2024-08-06T00:00:00"/>
    <d v="1899-12-30T11:00:00"/>
    <x v="130"/>
    <x v="0"/>
    <x v="7"/>
    <x v="2"/>
    <x v="0"/>
    <x v="7"/>
  </r>
  <r>
    <s v="POINT OP"/>
    <d v="2024-08-06T00:00:00"/>
    <d v="1899-12-30T13:00:00"/>
    <d v="2024-08-06T00:00:00"/>
    <d v="1899-12-30T14:00:00"/>
    <x v="130"/>
    <x v="0"/>
    <x v="7"/>
    <x v="2"/>
    <x v="4"/>
    <x v="7"/>
  </r>
  <r>
    <s v="Point OP / Chrono"/>
    <d v="2024-08-08T00:00:00"/>
    <d v="1899-12-30T13:00:00"/>
    <d v="2024-08-08T00:00:00"/>
    <d v="1899-12-30T13:30:00"/>
    <x v="130"/>
    <x v="0"/>
    <x v="7"/>
    <x v="2"/>
    <x v="0"/>
    <x v="7"/>
  </r>
  <r>
    <s v="CCAP"/>
    <d v="2024-08-13T00:00:00"/>
    <d v="1899-12-30T08:00:00"/>
    <d v="2024-08-13T00:00:00"/>
    <d v="1899-12-30T09:00:00"/>
    <x v="130"/>
    <x v="0"/>
    <x v="7"/>
    <x v="2"/>
    <x v="4"/>
    <x v="7"/>
  </r>
  <r>
    <s v="RT DOM"/>
    <d v="2024-08-13T00:00:00"/>
    <d v="1899-12-30T09:00:00"/>
    <d v="2024-08-13T00:00:00"/>
    <d v="1899-12-30T10:30:00"/>
    <x v="130"/>
    <x v="0"/>
    <x v="7"/>
    <x v="2"/>
    <x v="1"/>
    <x v="7"/>
  </r>
  <r>
    <s v="CCAP Travaux"/>
    <d v="2024-08-14T00:00:00"/>
    <d v="1899-12-30T10:00:00"/>
    <d v="2024-08-14T00:00:00"/>
    <d v="1899-12-30T11:00:00"/>
    <x v="130"/>
    <x v="0"/>
    <x v="7"/>
    <x v="2"/>
    <x v="4"/>
    <x v="7"/>
  </r>
  <r>
    <s v="Point OP"/>
    <d v="2024-08-20T00:00:00"/>
    <d v="1899-12-30T08:00:00"/>
    <d v="2024-08-20T00:00:00"/>
    <d v="1899-12-30T08:30:00"/>
    <x v="130"/>
    <x v="0"/>
    <x v="7"/>
    <x v="2"/>
    <x v="0"/>
    <x v="7"/>
  </r>
  <r>
    <s v="Point OP"/>
    <d v="2024-08-21T00:00:00"/>
    <d v="1899-12-30T10:30:00"/>
    <d v="2024-08-21T00:00:00"/>
    <d v="1899-12-30T12:00:00"/>
    <x v="130"/>
    <x v="0"/>
    <x v="7"/>
    <x v="2"/>
    <x v="1"/>
    <x v="7"/>
  </r>
  <r>
    <s v="Point OP"/>
    <d v="2024-08-21T00:00:00"/>
    <d v="1899-12-30T13:00:00"/>
    <d v="2024-08-21T00:00:00"/>
    <d v="1899-12-30T14:30:00"/>
    <x v="130"/>
    <x v="0"/>
    <x v="7"/>
    <x v="2"/>
    <x v="1"/>
    <x v="7"/>
  </r>
  <r>
    <s v="Temps passé"/>
    <d v="2024-06-10T00:00:00"/>
    <d v="1899-12-30T11:30:00"/>
    <d v="2024-06-10T00:00:00"/>
    <d v="1899-12-30T12:00:00"/>
    <x v="130"/>
    <x v="0"/>
    <x v="7"/>
    <x v="2"/>
    <x v="0"/>
    <x v="3"/>
  </r>
  <r>
    <s v="Projets de délibération pour le CA - date limite de transmission à NBL"/>
    <d v="2024-09-24T00:00:00"/>
    <d v="1899-12-30T12:00:00"/>
    <d v="2024-09-24T00:00:00"/>
    <d v="1899-12-30T12:30:00"/>
    <x v="130"/>
    <x v="0"/>
    <x v="7"/>
    <x v="2"/>
    <x v="0"/>
    <x v="8"/>
  </r>
  <r>
    <s v="Temps passés"/>
    <d v="2024-09-02T00:00:00"/>
    <d v="1899-12-30T16:00:00"/>
    <d v="2024-09-02T00:00:00"/>
    <d v="1899-12-30T16:30:00"/>
    <x v="130"/>
    <x v="0"/>
    <x v="7"/>
    <x v="2"/>
    <x v="0"/>
    <x v="8"/>
  </r>
  <r>
    <s v="Point OP"/>
    <d v="2024-09-03T00:00:00"/>
    <d v="1899-12-30T09:30:00"/>
    <d v="2024-09-03T00:00:00"/>
    <d v="1899-12-30T10:00:00"/>
    <x v="130"/>
    <x v="0"/>
    <x v="7"/>
    <x v="2"/>
    <x v="0"/>
    <x v="8"/>
  </r>
  <r>
    <s v="Point OP"/>
    <d v="2024-09-10T00:00:00"/>
    <d v="1899-12-30T11:00:00"/>
    <d v="2024-09-10T00:00:00"/>
    <d v="1899-12-30T11:30:00"/>
    <x v="130"/>
    <x v="0"/>
    <x v="7"/>
    <x v="2"/>
    <x v="0"/>
    <x v="8"/>
  </r>
  <r>
    <s v="Point OP"/>
    <d v="2024-09-23T00:00:00"/>
    <d v="1899-12-30T08:00:00"/>
    <d v="2024-09-23T00:00:00"/>
    <d v="1899-12-30T08:30:00"/>
    <x v="130"/>
    <x v="0"/>
    <x v="7"/>
    <x v="2"/>
    <x v="0"/>
    <x v="8"/>
  </r>
  <r>
    <s v="Point OP"/>
    <d v="2024-09-30T00:00:00"/>
    <d v="1899-12-30T11:00:00"/>
    <d v="2024-09-30T00:00:00"/>
    <d v="1899-12-30T11:30:00"/>
    <x v="130"/>
    <x v="0"/>
    <x v="7"/>
    <x v="2"/>
    <x v="0"/>
    <x v="8"/>
  </r>
  <r>
    <s v="TELETRAVAIL"/>
    <d v="2024-01-16T00:00:00"/>
    <d v="1899-12-30T13:00:00"/>
    <d v="2024-01-16T00:00:00"/>
    <d v="1899-12-30T17:00:00"/>
    <x v="131"/>
    <x v="0"/>
    <x v="3"/>
    <x v="2"/>
    <x v="5"/>
    <x v="2"/>
  </r>
  <r>
    <s v="Photos Jules Arlanda"/>
    <d v="2024-01-03T00:00:00"/>
    <d v="1899-12-30T13:00:00"/>
    <d v="2024-01-03T00:00:00"/>
    <d v="1899-12-30T13:30:00"/>
    <x v="132"/>
    <x v="0"/>
    <x v="1"/>
    <x v="0"/>
    <x v="0"/>
    <x v="2"/>
  </r>
  <r>
    <s v="Photos"/>
    <d v="2024-01-04T00:00:00"/>
    <d v="1899-12-30T09:30:00"/>
    <d v="2024-01-04T00:00:00"/>
    <d v="1899-12-30T10:30:00"/>
    <x v="132"/>
    <x v="0"/>
    <x v="1"/>
    <x v="0"/>
    <x v="4"/>
    <x v="2"/>
  </r>
  <r>
    <s v="Photo Bertaut"/>
    <d v="2024-01-04T00:00:00"/>
    <d v="1899-12-30T13:00:00"/>
    <d v="2024-01-04T00:00:00"/>
    <d v="1899-12-30T13:30:00"/>
    <x v="132"/>
    <x v="0"/>
    <x v="1"/>
    <x v="0"/>
    <x v="0"/>
    <x v="2"/>
  </r>
  <r>
    <m/>
    <d v="2024-02-08T00:00:00"/>
    <d v="1899-12-30T16:00:00"/>
    <d v="2024-02-08T00:00:00"/>
    <d v="1899-12-30T17:00:00"/>
    <x v="132"/>
    <x v="0"/>
    <x v="1"/>
    <x v="0"/>
    <x v="4"/>
    <x v="4"/>
  </r>
  <r>
    <m/>
    <d v="2024-02-08T00:00:00"/>
    <d v="1899-12-30T13:30:00"/>
    <d v="2024-02-08T00:00:00"/>
    <d v="1899-12-30T14:00:00"/>
    <x v="132"/>
    <x v="0"/>
    <x v="1"/>
    <x v="0"/>
    <x v="0"/>
    <x v="4"/>
  </r>
  <r>
    <s v="Photos"/>
    <d v="2024-04-10T00:00:00"/>
    <d v="1899-12-30T10:30:00"/>
    <d v="2024-04-10T00:00:00"/>
    <d v="1899-12-30T12:00:00"/>
    <x v="132"/>
    <x v="0"/>
    <x v="1"/>
    <x v="0"/>
    <x v="1"/>
    <x v="0"/>
  </r>
  <r>
    <m/>
    <d v="2024-04-23T00:00:00"/>
    <d v="1899-12-30T10:00:00"/>
    <d v="2024-04-23T00:00:00"/>
    <d v="1899-12-30T10:30:00"/>
    <x v="132"/>
    <x v="0"/>
    <x v="1"/>
    <x v="0"/>
    <x v="0"/>
    <x v="0"/>
  </r>
  <r>
    <s v="Photos Jules Arlanda"/>
    <d v="2024-01-03T00:00:00"/>
    <d v="1899-12-30T13:00:00"/>
    <d v="2024-01-03T00:00:00"/>
    <d v="1899-12-30T13:30:00"/>
    <x v="132"/>
    <x v="11"/>
    <x v="2"/>
    <x v="1"/>
    <x v="0"/>
    <x v="2"/>
  </r>
  <r>
    <s v="Photos"/>
    <d v="2024-01-04T00:00:00"/>
    <d v="1899-12-30T09:30:00"/>
    <d v="2024-01-04T00:00:00"/>
    <d v="1899-12-30T10:30:00"/>
    <x v="132"/>
    <x v="11"/>
    <x v="2"/>
    <x v="1"/>
    <x v="4"/>
    <x v="2"/>
  </r>
  <r>
    <s v="Photo Bertaut"/>
    <d v="2024-01-04T00:00:00"/>
    <d v="1899-12-30T13:00:00"/>
    <d v="2024-01-04T00:00:00"/>
    <d v="1899-12-30T13:30:00"/>
    <x v="132"/>
    <x v="11"/>
    <x v="2"/>
    <x v="1"/>
    <x v="0"/>
    <x v="2"/>
  </r>
  <r>
    <s v="OP AS1811 FOY"/>
    <d v="2024-07-23T00:00:00"/>
    <d v="1899-12-30T14:00:00"/>
    <d v="2024-07-23T00:00:00"/>
    <d v="1899-12-30T14:30:00"/>
    <x v="133"/>
    <x v="0"/>
    <x v="7"/>
    <x v="2"/>
    <x v="0"/>
    <x v="6"/>
  </r>
  <r>
    <s v="OP AS1811 FOY"/>
    <d v="2024-07-23T00:00:00"/>
    <d v="1899-12-30T16:30:00"/>
    <d v="2024-07-23T00:00:00"/>
    <d v="1899-12-30T17:00:00"/>
    <x v="133"/>
    <x v="0"/>
    <x v="7"/>
    <x v="2"/>
    <x v="0"/>
    <x v="6"/>
  </r>
  <r>
    <s v="OP AS1811 FOY / FAISA"/>
    <d v="2024-07-24T00:00:00"/>
    <d v="1899-12-30T08:00:00"/>
    <d v="2024-07-24T00:00:00"/>
    <d v="1899-12-30T12:00:00"/>
    <x v="133"/>
    <x v="0"/>
    <x v="7"/>
    <x v="2"/>
    <x v="5"/>
    <x v="6"/>
  </r>
  <r>
    <s v="OP AS1811 FOY"/>
    <d v="2024-07-24T00:00:00"/>
    <d v="1899-12-30T13:00:00"/>
    <d v="2024-07-24T00:00:00"/>
    <d v="1899-12-30T14:00:00"/>
    <x v="133"/>
    <x v="0"/>
    <x v="7"/>
    <x v="2"/>
    <x v="4"/>
    <x v="6"/>
  </r>
  <r>
    <s v="OP AS1811 FOY"/>
    <d v="2024-07-25T00:00:00"/>
    <d v="1899-12-30T08:00:00"/>
    <d v="2024-07-25T00:00:00"/>
    <d v="1899-12-30T12:00:00"/>
    <x v="133"/>
    <x v="0"/>
    <x v="7"/>
    <x v="2"/>
    <x v="5"/>
    <x v="6"/>
  </r>
  <r>
    <s v="OP AS 1811 FOY / Consultation MOE"/>
    <d v="2024-08-01T00:00:00"/>
    <d v="1899-12-30T13:00:00"/>
    <d v="2024-08-01T00:00:00"/>
    <d v="1899-12-30T17:00:00"/>
    <x v="133"/>
    <x v="0"/>
    <x v="7"/>
    <x v="2"/>
    <x v="5"/>
    <x v="7"/>
  </r>
  <r>
    <s v="OP AS 1811 FOY / Consultation MOE"/>
    <d v="2024-08-02T00:00:00"/>
    <d v="1899-12-30T08:00:00"/>
    <d v="2024-08-02T00:00:00"/>
    <d v="1899-12-30T09:30:00"/>
    <x v="133"/>
    <x v="0"/>
    <x v="7"/>
    <x v="2"/>
    <x v="1"/>
    <x v="7"/>
  </r>
  <r>
    <s v="TERRAIN FOY AS 1811 OUV PLIS MOE"/>
    <d v="2024-08-22T00:00:00"/>
    <d v="1899-12-30T10:00:00"/>
    <d v="2024-08-22T00:00:00"/>
    <d v="1899-12-30T11:00:00"/>
    <x v="133"/>
    <x v="0"/>
    <x v="7"/>
    <x v="2"/>
    <x v="4"/>
    <x v="7"/>
  </r>
  <r>
    <s v="TERRAIN FOY / Marché MOE"/>
    <d v="2024-08-27T00:00:00"/>
    <d v="1899-12-30T09:30:00"/>
    <d v="2024-08-27T00:00:00"/>
    <d v="1899-12-30T11:30:00"/>
    <x v="133"/>
    <x v="0"/>
    <x v="7"/>
    <x v="2"/>
    <x v="2"/>
    <x v="7"/>
  </r>
  <r>
    <s v="TERRAIN FOY / Marché MOE"/>
    <d v="2024-08-27T00:00:00"/>
    <d v="1899-12-30T13:00:00"/>
    <d v="2024-08-27T00:00:00"/>
    <d v="1899-12-30T17:00:00"/>
    <x v="133"/>
    <x v="0"/>
    <x v="7"/>
    <x v="2"/>
    <x v="5"/>
    <x v="7"/>
  </r>
  <r>
    <s v="TERRAIN FOY / Marché MOE"/>
    <d v="2024-08-28T00:00:00"/>
    <d v="1899-12-30T08:00:00"/>
    <d v="2024-08-28T00:00:00"/>
    <d v="1899-12-30T12:00:00"/>
    <x v="133"/>
    <x v="0"/>
    <x v="7"/>
    <x v="2"/>
    <x v="5"/>
    <x v="7"/>
  </r>
  <r>
    <s v="TERRAIN FOY / Réunion cadrage w/ BLAA"/>
    <d v="2024-09-03T00:00:00"/>
    <d v="1899-12-30T14:00:00"/>
    <d v="2024-09-03T00:00:00"/>
    <d v="1899-12-30T15:00:00"/>
    <x v="133"/>
    <x v="0"/>
    <x v="7"/>
    <x v="2"/>
    <x v="4"/>
    <x v="8"/>
  </r>
  <r>
    <s v="op AS 1811- TERRAIN FOY"/>
    <d v="2024-09-03T00:00:00"/>
    <d v="1899-12-30T11:00:00"/>
    <d v="2024-09-03T00:00:00"/>
    <d v="1899-12-30T11:30:00"/>
    <x v="133"/>
    <x v="0"/>
    <x v="7"/>
    <x v="2"/>
    <x v="0"/>
    <x v="8"/>
  </r>
  <r>
    <s v="TERRAIN FOY / Point BJE"/>
    <d v="2024-09-03T00:00:00"/>
    <d v="1899-12-30T11:30:00"/>
    <d v="2024-09-03T00:00:00"/>
    <d v="1899-12-30T12:00:00"/>
    <x v="133"/>
    <x v="0"/>
    <x v="7"/>
    <x v="2"/>
    <x v="0"/>
    <x v="8"/>
  </r>
  <r>
    <s v="Terrain FOY "/>
    <d v="2024-09-03T00:00:00"/>
    <d v="1899-12-30T16:30:00"/>
    <d v="2024-09-03T00:00:00"/>
    <d v="1899-12-30T16:45:00"/>
    <x v="133"/>
    <x v="0"/>
    <x v="7"/>
    <x v="2"/>
    <x v="6"/>
    <x v="8"/>
  </r>
  <r>
    <s v="TERRAIN FOY / CR+scénario"/>
    <d v="2024-09-04T00:00:00"/>
    <d v="1899-12-30T15:00:00"/>
    <d v="2024-09-04T00:00:00"/>
    <d v="1899-12-30T17:00:00"/>
    <x v="133"/>
    <x v="0"/>
    <x v="7"/>
    <x v="2"/>
    <x v="2"/>
    <x v="8"/>
  </r>
  <r>
    <s v="TERRAIN FOY"/>
    <d v="2024-09-05T00:00:00"/>
    <d v="1899-12-30T15:00:00"/>
    <d v="2024-09-05T00:00:00"/>
    <d v="1899-12-30T17:00:00"/>
    <x v="133"/>
    <x v="0"/>
    <x v="7"/>
    <x v="2"/>
    <x v="2"/>
    <x v="8"/>
  </r>
  <r>
    <s v="TERRAIN FOY"/>
    <d v="2024-09-06T00:00:00"/>
    <d v="1899-12-30T10:00:00"/>
    <d v="2024-09-06T00:00:00"/>
    <d v="1899-12-30T11:00:00"/>
    <x v="133"/>
    <x v="0"/>
    <x v="7"/>
    <x v="2"/>
    <x v="4"/>
    <x v="8"/>
  </r>
  <r>
    <s v="TERRAIN FOY"/>
    <d v="2024-09-09T00:00:00"/>
    <d v="1899-12-30T08:00:00"/>
    <d v="2024-09-09T00:00:00"/>
    <d v="1899-12-30T12:00:00"/>
    <x v="133"/>
    <x v="0"/>
    <x v="7"/>
    <x v="2"/>
    <x v="5"/>
    <x v="8"/>
  </r>
  <r>
    <s v="TERRAIN FOY"/>
    <d v="2024-09-19T00:00:00"/>
    <d v="1899-12-30T08:00:00"/>
    <d v="2024-09-19T00:00:00"/>
    <d v="1899-12-30T09:00:00"/>
    <x v="133"/>
    <x v="0"/>
    <x v="7"/>
    <x v="2"/>
    <x v="4"/>
    <x v="8"/>
  </r>
  <r>
    <s v="PRESENTATION PROJET AS 1811 - TERRAIN FOY "/>
    <d v="2024-09-30T00:00:00"/>
    <d v="1899-12-30T09:30:00"/>
    <d v="2024-09-30T00:00:00"/>
    <d v="1899-12-30T11:00:00"/>
    <x v="133"/>
    <x v="0"/>
    <x v="7"/>
    <x v="2"/>
    <x v="1"/>
    <x v="8"/>
  </r>
  <r>
    <s v="TERRAIN FOY / ESQ"/>
    <d v="2024-09-23T00:00:00"/>
    <d v="1899-12-30T16:00:00"/>
    <d v="2024-09-23T00:00:00"/>
    <d v="1899-12-30T17:00:00"/>
    <x v="133"/>
    <x v="0"/>
    <x v="7"/>
    <x v="2"/>
    <x v="4"/>
    <x v="8"/>
  </r>
  <r>
    <s v="TERRAIN FOY"/>
    <d v="2024-09-24T00:00:00"/>
    <d v="1899-12-30T08:15:00"/>
    <d v="2024-09-24T00:00:00"/>
    <d v="1899-12-30T12:00:00"/>
    <x v="133"/>
    <x v="0"/>
    <x v="7"/>
    <x v="2"/>
    <x v="31"/>
    <x v="8"/>
  </r>
  <r>
    <s v="TERRAIN FOY"/>
    <d v="2024-09-25T00:00:00"/>
    <d v="1899-12-30T11:30:00"/>
    <d v="2024-09-25T00:00:00"/>
    <d v="1899-12-30T12:00:00"/>
    <x v="133"/>
    <x v="0"/>
    <x v="7"/>
    <x v="2"/>
    <x v="0"/>
    <x v="8"/>
  </r>
  <r>
    <s v="TERRAIN FOY"/>
    <d v="2024-09-25T00:00:00"/>
    <d v="1899-12-30T13:00:00"/>
    <d v="2024-09-25T00:00:00"/>
    <d v="1899-12-30T13:30:00"/>
    <x v="133"/>
    <x v="0"/>
    <x v="7"/>
    <x v="2"/>
    <x v="0"/>
    <x v="8"/>
  </r>
  <r>
    <s v="TERRAIN FOY"/>
    <d v="2024-09-25T00:00:00"/>
    <d v="1899-12-30T15:30:00"/>
    <d v="2024-09-25T00:00:00"/>
    <d v="1899-12-30T17:00:00"/>
    <x v="133"/>
    <x v="0"/>
    <x v="7"/>
    <x v="2"/>
    <x v="1"/>
    <x v="8"/>
  </r>
  <r>
    <s v="TERRAIN FOY / CR"/>
    <d v="2024-09-30T00:00:00"/>
    <d v="1899-12-30T11:30:00"/>
    <d v="2024-09-30T00:00:00"/>
    <d v="1899-12-30T12:00:00"/>
    <x v="133"/>
    <x v="0"/>
    <x v="7"/>
    <x v="2"/>
    <x v="0"/>
    <x v="8"/>
  </r>
  <r>
    <s v="USINE A VETYVER - Dde de pret"/>
    <d v="2024-01-10T00:00:00"/>
    <d v="1899-12-30T14:00:00"/>
    <d v="2024-01-10T00:00:00"/>
    <d v="1899-12-30T14:30:00"/>
    <x v="134"/>
    <x v="0"/>
    <x v="3"/>
    <x v="2"/>
    <x v="0"/>
    <x v="2"/>
  </r>
  <r>
    <s v="USINE A VETYVER 1"/>
    <d v="2024-01-18T00:00:00"/>
    <d v="1899-12-30T11:30:00"/>
    <d v="2024-01-18T00:00:00"/>
    <d v="1899-12-30T12:00:00"/>
    <x v="134"/>
    <x v="0"/>
    <x v="3"/>
    <x v="2"/>
    <x v="0"/>
    <x v="2"/>
  </r>
  <r>
    <s v="USINE A VETYVER - Dde de prêt à finaliser"/>
    <d v="2024-01-19T00:00:00"/>
    <d v="1899-12-30T10:00:00"/>
    <d v="2024-01-19T00:00:00"/>
    <d v="1899-12-30T11:00:00"/>
    <x v="134"/>
    <x v="0"/>
    <x v="3"/>
    <x v="2"/>
    <x v="4"/>
    <x v="2"/>
  </r>
  <r>
    <s v="USINE A VETYVER 1 : Vérifier PPSP/programme des travaux REHAB pour éviter les doublons"/>
    <d v="2024-01-24T00:00:00"/>
    <d v="1899-12-30T16:00:00"/>
    <d v="2024-01-24T00:00:00"/>
    <d v="1899-12-30T16:30:00"/>
    <x v="134"/>
    <x v="0"/>
    <x v="3"/>
    <x v="2"/>
    <x v="0"/>
    <x v="2"/>
  </r>
  <r>
    <s v="USINE A VETYVER 1"/>
    <d v="2024-01-25T00:00:00"/>
    <d v="1899-12-30T09:30:00"/>
    <d v="2024-01-25T00:00:00"/>
    <d v="1899-12-30T10:00:00"/>
    <x v="134"/>
    <x v="0"/>
    <x v="3"/>
    <x v="2"/>
    <x v="0"/>
    <x v="2"/>
  </r>
  <r>
    <s v="USINE A VETYVER"/>
    <d v="2024-01-29T00:00:00"/>
    <d v="1899-12-30T13:00:00"/>
    <d v="2024-01-29T00:00:00"/>
    <d v="1899-12-30T13:30:00"/>
    <x v="134"/>
    <x v="0"/>
    <x v="3"/>
    <x v="2"/>
    <x v="0"/>
    <x v="2"/>
  </r>
  <r>
    <s v="USINE A VETYVER 1 - Pret "/>
    <d v="2024-01-31T00:00:00"/>
    <d v="1899-12-30T16:00:00"/>
    <d v="2024-01-31T00:00:00"/>
    <d v="1899-12-30T17:00:00"/>
    <x v="134"/>
    <x v="0"/>
    <x v="3"/>
    <x v="2"/>
    <x v="4"/>
    <x v="2"/>
  </r>
  <r>
    <s v="OPERATION USINE A VETYVER 1 - PRESENTATION ACT"/>
    <d v="2024-02-08T00:00:00"/>
    <d v="1899-12-30T09:00:00"/>
    <d v="2024-02-08T00:00:00"/>
    <d v="1899-12-30T10:00:00"/>
    <x v="134"/>
    <x v="0"/>
    <x v="3"/>
    <x v="2"/>
    <x v="4"/>
    <x v="4"/>
  </r>
  <r>
    <s v="USINE A VETYVER 1 - Analyse ACT IndC"/>
    <d v="2024-02-02T00:00:00"/>
    <d v="1899-12-30T10:00:00"/>
    <d v="2024-02-02T00:00:00"/>
    <d v="1899-12-30T10:30:00"/>
    <x v="134"/>
    <x v="0"/>
    <x v="3"/>
    <x v="2"/>
    <x v="0"/>
    <x v="4"/>
  </r>
  <r>
    <s v="USINE A VETYVER 1"/>
    <d v="2024-02-01T00:00:00"/>
    <d v="1899-12-30T11:00:00"/>
    <d v="2024-02-01T00:00:00"/>
    <d v="1899-12-30T12:00:00"/>
    <x v="134"/>
    <x v="0"/>
    <x v="3"/>
    <x v="2"/>
    <x v="4"/>
    <x v="4"/>
  </r>
  <r>
    <s v="USINE A VETYVER 1"/>
    <d v="2024-02-13T00:00:00"/>
    <d v="1899-12-30T16:30:00"/>
    <d v="2024-02-13T00:00:00"/>
    <d v="1899-12-30T17:00:00"/>
    <x v="134"/>
    <x v="0"/>
    <x v="3"/>
    <x v="2"/>
    <x v="0"/>
    <x v="4"/>
  </r>
  <r>
    <s v="USINE A VETYVER 1"/>
    <d v="2024-02-14T00:00:00"/>
    <d v="1899-12-30T08:30:00"/>
    <d v="2024-02-14T00:00:00"/>
    <d v="1899-12-30T09:00:00"/>
    <x v="134"/>
    <x v="0"/>
    <x v="3"/>
    <x v="2"/>
    <x v="0"/>
    <x v="4"/>
  </r>
  <r>
    <s v="USINE A VETYVER 1"/>
    <d v="2024-02-21T00:00:00"/>
    <d v="1899-12-30T08:00:00"/>
    <d v="2024-02-21T00:00:00"/>
    <d v="1899-12-30T08:30:00"/>
    <x v="134"/>
    <x v="0"/>
    <x v="3"/>
    <x v="2"/>
    <x v="0"/>
    <x v="4"/>
  </r>
  <r>
    <s v="USINE A VETYVER 1"/>
    <d v="2024-02-22T00:00:00"/>
    <d v="1899-12-30T13:30:00"/>
    <d v="2024-02-22T00:00:00"/>
    <d v="1899-12-30T14:00:00"/>
    <x v="134"/>
    <x v="0"/>
    <x v="3"/>
    <x v="2"/>
    <x v="0"/>
    <x v="4"/>
  </r>
  <r>
    <s v="USI1 : RELANCER CASUD "/>
    <d v="2024-04-05T00:00:00"/>
    <d v="1899-12-30T08:30:00"/>
    <d v="2024-04-05T00:00:00"/>
    <d v="1899-12-30T09:00:00"/>
    <x v="134"/>
    <x v="0"/>
    <x v="8"/>
    <x v="0"/>
    <x v="0"/>
    <x v="0"/>
  </r>
  <r>
    <s v="Courrier d'attribution/rejets BELLEVUE/ UV1"/>
    <d v="2024-04-04T00:00:00"/>
    <d v="1899-12-30T13:00:00"/>
    <d v="2024-04-04T00:00:00"/>
    <d v="1899-12-30T13:30:00"/>
    <x v="134"/>
    <x v="0"/>
    <x v="8"/>
    <x v="0"/>
    <x v="0"/>
    <x v="0"/>
  </r>
  <r>
    <m/>
    <d v="2024-04-05T00:00:00"/>
    <d v="1899-12-30T09:30:00"/>
    <d v="2024-04-05T00:00:00"/>
    <d v="1899-12-30T10:00:00"/>
    <x v="134"/>
    <x v="0"/>
    <x v="8"/>
    <x v="0"/>
    <x v="0"/>
    <x v="0"/>
  </r>
  <r>
    <m/>
    <d v="2024-04-10T00:00:00"/>
    <d v="1899-12-30T11:00:00"/>
    <d v="2024-04-10T00:00:00"/>
    <d v="1899-12-30T12:00:00"/>
    <x v="134"/>
    <x v="0"/>
    <x v="8"/>
    <x v="0"/>
    <x v="4"/>
    <x v="0"/>
  </r>
  <r>
    <m/>
    <d v="2024-04-18T00:00:00"/>
    <d v="1899-12-30T11:00:00"/>
    <d v="2024-04-18T00:00:00"/>
    <d v="1899-12-30T12:00:00"/>
    <x v="134"/>
    <x v="0"/>
    <x v="8"/>
    <x v="0"/>
    <x v="4"/>
    <x v="0"/>
  </r>
  <r>
    <s v="OPERATION USINE A VETYVER 1 - PRESENTATION ACT"/>
    <d v="2024-02-08T00:00:00"/>
    <d v="1899-12-30T09:00:00"/>
    <d v="2024-02-08T00:00:00"/>
    <d v="1899-12-30T10:00:00"/>
    <x v="134"/>
    <x v="0"/>
    <x v="8"/>
    <x v="0"/>
    <x v="4"/>
    <x v="4"/>
  </r>
  <r>
    <s v="UV1 : préparer courrier Dde de garantie MAIRIE/CASUD"/>
    <d v="2024-02-02T00:00:00"/>
    <d v="1899-12-30T09:00:00"/>
    <d v="2024-02-02T00:00:00"/>
    <d v="1899-12-30T09:30:00"/>
    <x v="134"/>
    <x v="0"/>
    <x v="8"/>
    <x v="0"/>
    <x v="0"/>
    <x v="4"/>
  </r>
  <r>
    <s v="BATIPROD - COURRIER REJET"/>
    <d v="2024-02-02T00:00:00"/>
    <d v="1899-12-30T09:30:00"/>
    <d v="2024-02-02T00:00:00"/>
    <d v="1899-12-30T10:00:00"/>
    <x v="134"/>
    <x v="0"/>
    <x v="8"/>
    <x v="0"/>
    <x v="0"/>
    <x v="4"/>
  </r>
  <r>
    <m/>
    <d v="2024-02-06T00:00:00"/>
    <d v="1899-12-30T13:00:00"/>
    <d v="2024-02-06T00:00:00"/>
    <d v="1899-12-30T14:00:00"/>
    <x v="134"/>
    <x v="0"/>
    <x v="8"/>
    <x v="0"/>
    <x v="4"/>
    <x v="4"/>
  </r>
  <r>
    <m/>
    <d v="2024-02-07T00:00:00"/>
    <d v="1899-12-30T09:00:00"/>
    <d v="2024-02-07T00:00:00"/>
    <d v="1899-12-30T09:30:00"/>
    <x v="134"/>
    <x v="0"/>
    <x v="8"/>
    <x v="0"/>
    <x v="0"/>
    <x v="4"/>
  </r>
  <r>
    <m/>
    <d v="2024-02-14T00:00:00"/>
    <d v="1899-12-30T10:00:00"/>
    <d v="2024-02-14T00:00:00"/>
    <d v="1899-12-30T10:30:00"/>
    <x v="134"/>
    <x v="0"/>
    <x v="8"/>
    <x v="0"/>
    <x v="0"/>
    <x v="4"/>
  </r>
  <r>
    <m/>
    <d v="2024-02-14T00:00:00"/>
    <d v="1899-12-30T14:00:00"/>
    <d v="2024-02-14T00:00:00"/>
    <d v="1899-12-30T14:30:00"/>
    <x v="134"/>
    <x v="0"/>
    <x v="8"/>
    <x v="0"/>
    <x v="0"/>
    <x v="4"/>
  </r>
  <r>
    <m/>
    <d v="2024-02-21T00:00:00"/>
    <d v="1899-12-30T08:30:00"/>
    <d v="2024-02-21T00:00:00"/>
    <d v="1899-12-30T09:00:00"/>
    <x v="134"/>
    <x v="0"/>
    <x v="8"/>
    <x v="0"/>
    <x v="0"/>
    <x v="4"/>
  </r>
  <r>
    <s v="USINE A VETYVER 1"/>
    <d v="2024-02-22T00:00:00"/>
    <d v="1899-12-30T13:00:00"/>
    <d v="2024-02-22T00:00:00"/>
    <d v="1899-12-30T14:30:00"/>
    <x v="134"/>
    <x v="0"/>
    <x v="8"/>
    <x v="0"/>
    <x v="1"/>
    <x v="4"/>
  </r>
  <r>
    <m/>
    <d v="2024-01-10T00:00:00"/>
    <d v="1899-12-30T14:00:00"/>
    <d v="2024-01-10T00:00:00"/>
    <d v="1899-12-30T15:30:00"/>
    <x v="134"/>
    <x v="0"/>
    <x v="8"/>
    <x v="0"/>
    <x v="1"/>
    <x v="2"/>
  </r>
  <r>
    <m/>
    <d v="2024-03-06T00:00:00"/>
    <d v="1899-12-30T15:00:00"/>
    <d v="2024-03-06T00:00:00"/>
    <d v="1899-12-30T16:00:00"/>
    <x v="134"/>
    <x v="0"/>
    <x v="8"/>
    <x v="0"/>
    <x v="4"/>
    <x v="5"/>
  </r>
  <r>
    <s v="PV CAO"/>
    <d v="2024-03-12T00:00:00"/>
    <d v="1899-12-30T13:00:00"/>
    <d v="2024-03-12T00:00:00"/>
    <d v="1899-12-30T15:00:00"/>
    <x v="134"/>
    <x v="0"/>
    <x v="8"/>
    <x v="0"/>
    <x v="2"/>
    <x v="5"/>
  </r>
  <r>
    <s v="OPERATION USINE A VETYVER 1 - PRESENTATION ACT "/>
    <d v="2024-03-26T00:00:00"/>
    <d v="1899-12-30T16:00:00"/>
    <d v="2024-03-26T00:00:00"/>
    <d v="1899-12-30T17:00:00"/>
    <x v="134"/>
    <x v="0"/>
    <x v="8"/>
    <x v="0"/>
    <x v="4"/>
    <x v="5"/>
  </r>
  <r>
    <s v="USINE A VETYVER 1 - PV CAO"/>
    <d v="2024-03-20T00:00:00"/>
    <d v="1899-12-30T10:00:00"/>
    <d v="2024-03-20T00:00:00"/>
    <d v="1899-12-30T11:00:00"/>
    <x v="134"/>
    <x v="0"/>
    <x v="8"/>
    <x v="0"/>
    <x v="4"/>
    <x v="5"/>
  </r>
  <r>
    <m/>
    <d v="2024-03-20T00:00:00"/>
    <d v="1899-12-30T14:00:00"/>
    <d v="2024-03-20T00:00:00"/>
    <d v="1899-12-30T15:00:00"/>
    <x v="134"/>
    <x v="0"/>
    <x v="8"/>
    <x v="0"/>
    <x v="4"/>
    <x v="5"/>
  </r>
  <r>
    <s v="USINE A VETYVER 1 - Dde garanties pret"/>
    <d v="2024-03-20T00:00:00"/>
    <d v="1899-12-30T15:30:00"/>
    <d v="2024-03-20T00:00:00"/>
    <d v="1899-12-30T16:00:00"/>
    <x v="134"/>
    <x v="0"/>
    <x v="8"/>
    <x v="0"/>
    <x v="0"/>
    <x v="5"/>
  </r>
  <r>
    <s v="PV CAO USINEA VETYVER 1"/>
    <d v="2024-03-21T00:00:00"/>
    <d v="1899-12-30T16:00:00"/>
    <d v="2024-03-21T00:00:00"/>
    <d v="1899-12-30T16:30:00"/>
    <x v="134"/>
    <x v="0"/>
    <x v="8"/>
    <x v="0"/>
    <x v="0"/>
    <x v="5"/>
  </r>
  <r>
    <s v="CASUD - PROJET DE DELIB"/>
    <d v="2024-03-25T00:00:00"/>
    <d v="1899-12-30T10:00:00"/>
    <d v="2024-03-25T00:00:00"/>
    <d v="1899-12-30T10:30:00"/>
    <x v="134"/>
    <x v="0"/>
    <x v="8"/>
    <x v="0"/>
    <x v="0"/>
    <x v="5"/>
  </r>
  <r>
    <m/>
    <d v="2024-03-26T00:00:00"/>
    <d v="1899-12-30T11:30:00"/>
    <d v="2024-03-26T00:00:00"/>
    <d v="1899-12-30T12:00:00"/>
    <x v="134"/>
    <x v="0"/>
    <x v="8"/>
    <x v="0"/>
    <x v="0"/>
    <x v="5"/>
  </r>
  <r>
    <m/>
    <d v="2024-03-28T00:00:00"/>
    <d v="1899-12-30T10:30:00"/>
    <d v="2024-03-28T00:00:00"/>
    <d v="1899-12-30T11:00:00"/>
    <x v="134"/>
    <x v="0"/>
    <x v="8"/>
    <x v="0"/>
    <x v="0"/>
    <x v="5"/>
  </r>
  <r>
    <m/>
    <d v="2024-03-28T00:00:00"/>
    <d v="1899-12-30T13:30:00"/>
    <d v="2024-03-28T00:00:00"/>
    <d v="1899-12-30T14:00:00"/>
    <x v="134"/>
    <x v="0"/>
    <x v="8"/>
    <x v="0"/>
    <x v="0"/>
    <x v="5"/>
  </r>
  <r>
    <s v="USINE A VETYVER 1 - Dder CASUD Délibération du CM 28/06"/>
    <d v="2024-07-02T00:00:00"/>
    <d v="1899-12-30T09:00:00"/>
    <d v="2024-07-02T00:00:00"/>
    <d v="1899-12-30T09:30:00"/>
    <x v="134"/>
    <x v="0"/>
    <x v="8"/>
    <x v="0"/>
    <x v="0"/>
    <x v="6"/>
  </r>
  <r>
    <m/>
    <d v="2024-07-01T00:00:00"/>
    <d v="1899-12-30T15:00:00"/>
    <d v="2024-07-01T00:00:00"/>
    <d v="1899-12-30T15:30:00"/>
    <x v="134"/>
    <x v="0"/>
    <x v="8"/>
    <x v="0"/>
    <x v="0"/>
    <x v="6"/>
  </r>
  <r>
    <m/>
    <d v="2024-07-29T00:00:00"/>
    <d v="1899-12-30T09:30:00"/>
    <d v="2024-07-29T00:00:00"/>
    <d v="1899-12-30T10:00:00"/>
    <x v="134"/>
    <x v="0"/>
    <x v="8"/>
    <x v="0"/>
    <x v="0"/>
    <x v="6"/>
  </r>
  <r>
    <s v="USINE A VETYVER 1 - RESID"/>
    <d v="2024-05-17T00:00:00"/>
    <d v="1899-12-30T09:00:00"/>
    <d v="2024-05-17T00:00:00"/>
    <d v="1899-12-30T10:00:00"/>
    <x v="134"/>
    <x v="0"/>
    <x v="3"/>
    <x v="2"/>
    <x v="4"/>
    <x v="1"/>
  </r>
  <r>
    <s v="USINE A VETYVER - RESID"/>
    <d v="2024-05-22T00:00:00"/>
    <d v="1899-12-30T09:30:00"/>
    <d v="2024-05-22T00:00:00"/>
    <d v="1899-12-30T10:00:00"/>
    <x v="134"/>
    <x v="0"/>
    <x v="3"/>
    <x v="2"/>
    <x v="0"/>
    <x v="1"/>
  </r>
  <r>
    <s v="USINE A VETYVER 1 "/>
    <d v="2024-05-28T00:00:00"/>
    <d v="1899-12-30T09:00:00"/>
    <d v="2024-05-28T00:00:00"/>
    <d v="1899-12-30T09:30:00"/>
    <x v="134"/>
    <x v="0"/>
    <x v="3"/>
    <x v="2"/>
    <x v="0"/>
    <x v="1"/>
  </r>
  <r>
    <s v="USINE A VETYVER 1"/>
    <d v="2024-04-02T00:00:00"/>
    <d v="1899-12-30T10:00:00"/>
    <d v="2024-04-02T00:00:00"/>
    <d v="1899-12-30T10:30:00"/>
    <x v="134"/>
    <x v="0"/>
    <x v="3"/>
    <x v="2"/>
    <x v="0"/>
    <x v="0"/>
  </r>
  <r>
    <s v="USINE A VETYVER 1 - Point Patrimoine"/>
    <d v="2024-04-02T00:00:00"/>
    <d v="1899-12-30T15:00:00"/>
    <d v="2024-04-02T00:00:00"/>
    <d v="1899-12-30T15:30:00"/>
    <x v="134"/>
    <x v="0"/>
    <x v="3"/>
    <x v="2"/>
    <x v="0"/>
    <x v="0"/>
  </r>
  <r>
    <s v="USINE A VETYVER - NH SODEGIS CAO"/>
    <d v="2024-04-03T00:00:00"/>
    <d v="1899-12-30T09:30:00"/>
    <d v="2024-04-03T00:00:00"/>
    <d v="1899-12-30T10:00:00"/>
    <x v="134"/>
    <x v="0"/>
    <x v="3"/>
    <x v="2"/>
    <x v="0"/>
    <x v="0"/>
  </r>
  <r>
    <s v="USINE A VETYVER 1"/>
    <d v="2024-04-05T00:00:00"/>
    <d v="1899-12-30T10:30:00"/>
    <d v="2024-04-05T00:00:00"/>
    <d v="1899-12-30T11:00:00"/>
    <x v="134"/>
    <x v="0"/>
    <x v="3"/>
    <x v="2"/>
    <x v="0"/>
    <x v="0"/>
  </r>
  <r>
    <s v="USINE A VETYVER 1"/>
    <d v="2024-08-30T00:00:00"/>
    <d v="1899-12-30T10:30:00"/>
    <d v="2024-08-30T00:00:00"/>
    <d v="1899-12-30T11:00:00"/>
    <x v="134"/>
    <x v="0"/>
    <x v="3"/>
    <x v="2"/>
    <x v="0"/>
    <x v="7"/>
  </r>
  <r>
    <m/>
    <d v="2024-08-01T00:00:00"/>
    <d v="1899-12-30T08:00:00"/>
    <d v="2024-08-01T00:00:00"/>
    <d v="1899-12-30T08:30:00"/>
    <x v="134"/>
    <x v="0"/>
    <x v="8"/>
    <x v="0"/>
    <x v="0"/>
    <x v="7"/>
  </r>
  <r>
    <m/>
    <d v="2024-08-02T00:00:00"/>
    <d v="1899-12-30T08:30:00"/>
    <d v="2024-08-02T00:00:00"/>
    <d v="1899-12-30T09:00:00"/>
    <x v="134"/>
    <x v="0"/>
    <x v="8"/>
    <x v="0"/>
    <x v="0"/>
    <x v="7"/>
  </r>
  <r>
    <m/>
    <d v="2024-08-14T00:00:00"/>
    <d v="1899-12-30T09:00:00"/>
    <d v="2024-08-14T00:00:00"/>
    <d v="1899-12-30T09:30:00"/>
    <x v="134"/>
    <x v="0"/>
    <x v="8"/>
    <x v="0"/>
    <x v="0"/>
    <x v="7"/>
  </r>
  <r>
    <s v="USI1 : RELANCER MOE POUR FFD/FFS"/>
    <d v="2024-08-19T00:00:00"/>
    <d v="1899-12-30T10:30:00"/>
    <d v="2024-08-19T00:00:00"/>
    <d v="1899-12-30T11:00:00"/>
    <x v="134"/>
    <x v="0"/>
    <x v="8"/>
    <x v="0"/>
    <x v="0"/>
    <x v="7"/>
  </r>
  <r>
    <m/>
    <d v="2024-08-14T00:00:00"/>
    <d v="1899-12-30T15:00:00"/>
    <d v="2024-08-14T00:00:00"/>
    <d v="1899-12-30T17:00:00"/>
    <x v="134"/>
    <x v="0"/>
    <x v="8"/>
    <x v="0"/>
    <x v="2"/>
    <x v="7"/>
  </r>
  <r>
    <m/>
    <d v="2024-08-19T00:00:00"/>
    <d v="1899-12-30T14:00:00"/>
    <d v="2024-08-19T00:00:00"/>
    <d v="1899-12-30T15:00:00"/>
    <x v="134"/>
    <x v="0"/>
    <x v="8"/>
    <x v="0"/>
    <x v="4"/>
    <x v="7"/>
  </r>
  <r>
    <m/>
    <d v="2024-08-19T00:00:00"/>
    <d v="1899-12-30T09:00:00"/>
    <d v="2024-08-19T00:00:00"/>
    <d v="1899-12-30T09:30:00"/>
    <x v="134"/>
    <x v="0"/>
    <x v="8"/>
    <x v="0"/>
    <x v="0"/>
    <x v="7"/>
  </r>
  <r>
    <m/>
    <d v="2024-08-21T00:00:00"/>
    <d v="1899-12-30T10:00:00"/>
    <d v="2024-08-21T00:00:00"/>
    <d v="1899-12-30T10:30:00"/>
    <x v="134"/>
    <x v="0"/>
    <x v="8"/>
    <x v="0"/>
    <x v="0"/>
    <x v="7"/>
  </r>
  <r>
    <m/>
    <d v="2024-08-22T00:00:00"/>
    <d v="1899-12-30T08:30:00"/>
    <d v="2024-08-22T00:00:00"/>
    <d v="1899-12-30T09:00:00"/>
    <x v="134"/>
    <x v="0"/>
    <x v="8"/>
    <x v="0"/>
    <x v="0"/>
    <x v="7"/>
  </r>
  <r>
    <m/>
    <d v="2024-08-23T00:00:00"/>
    <d v="1899-12-30T09:30:00"/>
    <d v="2024-08-23T00:00:00"/>
    <d v="1899-12-30T10:00:00"/>
    <x v="134"/>
    <x v="0"/>
    <x v="8"/>
    <x v="0"/>
    <x v="0"/>
    <x v="7"/>
  </r>
  <r>
    <s v="UV1 - Courriers rejet/ OS Démarrage"/>
    <d v="2024-09-25T00:00:00"/>
    <d v="1899-12-30T10:00:00"/>
    <d v="2024-09-25T00:00:00"/>
    <d v="1899-12-30T10:30:00"/>
    <x v="134"/>
    <x v="0"/>
    <x v="8"/>
    <x v="0"/>
    <x v="0"/>
    <x v="8"/>
  </r>
  <r>
    <m/>
    <d v="2024-09-25T00:00:00"/>
    <d v="1899-12-30T13:00:00"/>
    <d v="2024-09-25T00:00:00"/>
    <d v="1899-12-30T14:00:00"/>
    <x v="134"/>
    <x v="0"/>
    <x v="8"/>
    <x v="0"/>
    <x v="4"/>
    <x v="8"/>
  </r>
  <r>
    <s v="UV1 - envoyer garanties prêts Mairie/CASUD CDC"/>
    <d v="2024-09-27T00:00:00"/>
    <d v="1899-12-30T08:15:00"/>
    <d v="2024-09-27T00:00:00"/>
    <d v="1899-12-30T08:30:00"/>
    <x v="134"/>
    <x v="0"/>
    <x v="8"/>
    <x v="0"/>
    <x v="6"/>
    <x v="8"/>
  </r>
  <r>
    <m/>
    <d v="2024-09-30T00:00:00"/>
    <d v="1899-12-30T10:30:00"/>
    <d v="2024-09-30T00:00:00"/>
    <d v="1899-12-30T11:30:00"/>
    <x v="134"/>
    <x v="0"/>
    <x v="8"/>
    <x v="0"/>
    <x v="4"/>
    <x v="8"/>
  </r>
  <r>
    <m/>
    <d v="2024-01-08T00:00:00"/>
    <d v="1899-12-30T13:00:00"/>
    <d v="2024-01-08T00:00:00"/>
    <d v="1899-12-30T14:00:00"/>
    <x v="135"/>
    <x v="0"/>
    <x v="5"/>
    <x v="2"/>
    <x v="4"/>
    <x v="2"/>
  </r>
  <r>
    <m/>
    <d v="2024-01-11T00:00:00"/>
    <d v="1899-12-30T13:00:00"/>
    <d v="2024-01-11T00:00:00"/>
    <d v="1899-12-30T14:00:00"/>
    <x v="135"/>
    <x v="0"/>
    <x v="5"/>
    <x v="2"/>
    <x v="4"/>
    <x v="2"/>
  </r>
  <r>
    <s v="VEFA ABBE BRUGUIERES : numérotation logements"/>
    <d v="2024-01-25T00:00:00"/>
    <d v="1899-12-30T10:00:00"/>
    <d v="2024-01-25T00:00:00"/>
    <d v="1899-12-30T12:00:00"/>
    <x v="135"/>
    <x v="0"/>
    <x v="5"/>
    <x v="2"/>
    <x v="2"/>
    <x v="2"/>
  </r>
  <r>
    <m/>
    <d v="2024-01-23T00:00:00"/>
    <d v="1899-12-30T13:00:00"/>
    <d v="2024-01-23T00:00:00"/>
    <d v="1899-12-30T13:30:00"/>
    <x v="135"/>
    <x v="0"/>
    <x v="5"/>
    <x v="2"/>
    <x v="0"/>
    <x v="2"/>
  </r>
  <r>
    <m/>
    <d v="2024-01-24T00:00:00"/>
    <d v="1899-12-30T09:00:00"/>
    <d v="2024-01-24T00:00:00"/>
    <d v="1899-12-30T10:00:00"/>
    <x v="135"/>
    <x v="0"/>
    <x v="5"/>
    <x v="2"/>
    <x v="4"/>
    <x v="2"/>
  </r>
  <r>
    <m/>
    <d v="2024-01-29T00:00:00"/>
    <d v="1899-12-30T11:00:00"/>
    <d v="2024-01-29T00:00:00"/>
    <d v="1899-12-30T12:00:00"/>
    <x v="135"/>
    <x v="0"/>
    <x v="5"/>
    <x v="2"/>
    <x v="4"/>
    <x v="2"/>
  </r>
  <r>
    <m/>
    <d v="2024-01-30T00:00:00"/>
    <d v="1899-12-30T08:00:00"/>
    <d v="2024-01-30T00:00:00"/>
    <d v="1899-12-30T12:00:00"/>
    <x v="135"/>
    <x v="0"/>
    <x v="5"/>
    <x v="2"/>
    <x v="5"/>
    <x v="2"/>
  </r>
  <r>
    <m/>
    <d v="2024-01-30T00:00:00"/>
    <d v="1899-12-30T13:00:00"/>
    <d v="2024-01-30T00:00:00"/>
    <d v="1899-12-30T17:00:00"/>
    <x v="135"/>
    <x v="0"/>
    <x v="5"/>
    <x v="2"/>
    <x v="5"/>
    <x v="2"/>
  </r>
  <r>
    <m/>
    <d v="2024-01-31T00:00:00"/>
    <d v="1899-12-30T08:00:00"/>
    <d v="2024-01-31T00:00:00"/>
    <d v="1899-12-30T12:00:00"/>
    <x v="135"/>
    <x v="0"/>
    <x v="5"/>
    <x v="2"/>
    <x v="5"/>
    <x v="2"/>
  </r>
  <r>
    <m/>
    <d v="2024-01-31T00:00:00"/>
    <d v="1899-12-30T13:00:00"/>
    <d v="2024-01-31T00:00:00"/>
    <d v="1899-12-30T17:00:00"/>
    <x v="135"/>
    <x v="0"/>
    <x v="5"/>
    <x v="2"/>
    <x v="5"/>
    <x v="2"/>
  </r>
  <r>
    <s v="VEFA ABBE BRUGUIERES : présentation DCE"/>
    <d v="2024-02-13T00:00:00"/>
    <d v="1899-12-30T14:00:00"/>
    <d v="2024-02-13T00:00:00"/>
    <d v="1899-12-30T16:00:00"/>
    <x v="135"/>
    <x v="0"/>
    <x v="0"/>
    <x v="0"/>
    <x v="2"/>
    <x v="4"/>
  </r>
  <r>
    <s v="VEFA ABBE BRUGUIERES"/>
    <d v="2024-02-01T00:00:00"/>
    <d v="1899-12-30T14:00:00"/>
    <d v="2024-02-01T00:00:00"/>
    <d v="1899-12-30T15:30:00"/>
    <x v="135"/>
    <x v="0"/>
    <x v="0"/>
    <x v="0"/>
    <x v="1"/>
    <x v="4"/>
  </r>
  <r>
    <s v="VEFA ABBE BRUIGUIERES"/>
    <d v="2024-02-05T00:00:00"/>
    <d v="1899-12-30T08:00:00"/>
    <d v="2024-02-05T00:00:00"/>
    <d v="1899-12-30T10:00:00"/>
    <x v="135"/>
    <x v="0"/>
    <x v="0"/>
    <x v="0"/>
    <x v="2"/>
    <x v="4"/>
  </r>
  <r>
    <s v="VEFA ABBE BRUGUIERES"/>
    <d v="2024-02-06T00:00:00"/>
    <d v="1899-12-30T14:30:00"/>
    <d v="2024-02-06T00:00:00"/>
    <d v="1899-12-30T15:30:00"/>
    <x v="135"/>
    <x v="0"/>
    <x v="0"/>
    <x v="0"/>
    <x v="4"/>
    <x v="4"/>
  </r>
  <r>
    <s v="VEFA ABBE BRUGUIERES"/>
    <d v="2024-02-07T00:00:00"/>
    <d v="1899-12-30T14:00:00"/>
    <d v="2024-02-07T00:00:00"/>
    <d v="1899-12-30T15:00:00"/>
    <x v="135"/>
    <x v="0"/>
    <x v="0"/>
    <x v="0"/>
    <x v="4"/>
    <x v="4"/>
  </r>
  <r>
    <s v="VEFA ABBE BRUGUIERES"/>
    <d v="2024-02-08T00:00:00"/>
    <d v="1899-12-30T14:00:00"/>
    <d v="2024-02-08T00:00:00"/>
    <d v="1899-12-30T15:00:00"/>
    <x v="135"/>
    <x v="0"/>
    <x v="0"/>
    <x v="0"/>
    <x v="4"/>
    <x v="4"/>
  </r>
  <r>
    <s v="VEFA ABBE BRUGUIERES"/>
    <d v="2024-02-13T00:00:00"/>
    <d v="1899-12-30T14:00:00"/>
    <d v="2024-02-13T00:00:00"/>
    <d v="1899-12-30T16:30:00"/>
    <x v="135"/>
    <x v="0"/>
    <x v="0"/>
    <x v="0"/>
    <x v="11"/>
    <x v="4"/>
  </r>
  <r>
    <s v="VEFA ABBE BRUGUIERES"/>
    <d v="2024-02-14T00:00:00"/>
    <d v="1899-12-30T08:00:00"/>
    <d v="2024-02-14T00:00:00"/>
    <d v="1899-12-30T10:00:00"/>
    <x v="135"/>
    <x v="0"/>
    <x v="0"/>
    <x v="0"/>
    <x v="2"/>
    <x v="4"/>
  </r>
  <r>
    <s v="VEFA ABBE BRUGUIERES"/>
    <d v="2024-02-14T00:00:00"/>
    <d v="1899-12-30T14:30:00"/>
    <d v="2024-02-14T00:00:00"/>
    <d v="1899-12-30T15:00:00"/>
    <x v="135"/>
    <x v="0"/>
    <x v="0"/>
    <x v="0"/>
    <x v="0"/>
    <x v="4"/>
  </r>
  <r>
    <s v="VEFA ABBE BRUGUIERES"/>
    <d v="2024-02-15T00:00:00"/>
    <d v="1899-12-30T10:30:00"/>
    <d v="2024-02-15T00:00:00"/>
    <d v="1899-12-30T12:00:00"/>
    <x v="135"/>
    <x v="0"/>
    <x v="0"/>
    <x v="0"/>
    <x v="1"/>
    <x v="4"/>
  </r>
  <r>
    <s v="VEFA ABBE BRUGUIERES"/>
    <d v="2024-02-21T00:00:00"/>
    <d v="1899-12-30T09:30:00"/>
    <d v="2024-02-21T00:00:00"/>
    <d v="1899-12-30T10:30:00"/>
    <x v="135"/>
    <x v="0"/>
    <x v="0"/>
    <x v="0"/>
    <x v="4"/>
    <x v="4"/>
  </r>
  <r>
    <s v="VEFA ABBE BRUGUIERES"/>
    <d v="2024-02-22T00:00:00"/>
    <d v="1899-12-30T08:00:00"/>
    <d v="2024-02-22T00:00:00"/>
    <d v="1899-12-30T08:30:00"/>
    <x v="135"/>
    <x v="0"/>
    <x v="0"/>
    <x v="0"/>
    <x v="0"/>
    <x v="4"/>
  </r>
  <r>
    <s v="VEFA ABBE BRUGUIERES"/>
    <d v="2024-02-23T00:00:00"/>
    <d v="1899-12-30T08:00:00"/>
    <d v="2024-02-23T00:00:00"/>
    <d v="1899-12-30T08:30:00"/>
    <x v="135"/>
    <x v="0"/>
    <x v="0"/>
    <x v="0"/>
    <x v="0"/>
    <x v="4"/>
  </r>
  <r>
    <s v="VEFA ABBE BRUGUIERES"/>
    <d v="2024-02-26T00:00:00"/>
    <d v="1899-12-30T08:00:00"/>
    <d v="2024-02-26T00:00:00"/>
    <d v="1899-12-30T09:30:00"/>
    <x v="135"/>
    <x v="0"/>
    <x v="0"/>
    <x v="0"/>
    <x v="1"/>
    <x v="4"/>
  </r>
  <r>
    <s v="VEFA ABBE BRUGUIERES"/>
    <d v="2024-02-27T00:00:00"/>
    <d v="1899-12-30T10:30:00"/>
    <d v="2024-02-27T00:00:00"/>
    <d v="1899-12-30T11:30:00"/>
    <x v="135"/>
    <x v="0"/>
    <x v="0"/>
    <x v="0"/>
    <x v="4"/>
    <x v="4"/>
  </r>
  <r>
    <s v="VEFA ABBE BRUGUIERES"/>
    <d v="2024-02-27T00:00:00"/>
    <d v="1899-12-30T15:00:00"/>
    <d v="2024-02-27T00:00:00"/>
    <d v="1899-12-30T15:30:00"/>
    <x v="135"/>
    <x v="0"/>
    <x v="0"/>
    <x v="0"/>
    <x v="0"/>
    <x v="4"/>
  </r>
  <r>
    <s v="VEFA ABBE BRUGUIERES"/>
    <d v="2024-02-28T00:00:00"/>
    <d v="1899-12-30T15:00:00"/>
    <d v="2024-02-28T00:00:00"/>
    <d v="1899-12-30T16:00:00"/>
    <x v="135"/>
    <x v="0"/>
    <x v="0"/>
    <x v="0"/>
    <x v="4"/>
    <x v="4"/>
  </r>
  <r>
    <s v="VEFA ABBE BRUGUIERES"/>
    <d v="2024-02-29T00:00:00"/>
    <d v="1899-12-30T10:00:00"/>
    <d v="2024-02-29T00:00:00"/>
    <d v="1899-12-30T10:30:00"/>
    <x v="135"/>
    <x v="0"/>
    <x v="0"/>
    <x v="0"/>
    <x v="0"/>
    <x v="4"/>
  </r>
  <r>
    <s v="VEFA ABBE BRUGUIERES"/>
    <d v="2024-02-29T00:00:00"/>
    <d v="1899-12-30T13:30:00"/>
    <d v="2024-02-29T00:00:00"/>
    <d v="1899-12-30T14:00:00"/>
    <x v="135"/>
    <x v="0"/>
    <x v="0"/>
    <x v="0"/>
    <x v="0"/>
    <x v="4"/>
  </r>
  <r>
    <s v="Abbé BRUGUIERES : relancer promoteur sur avenant de prorogation"/>
    <d v="2024-03-22T00:00:00"/>
    <d v="1899-12-30T08:30:00"/>
    <d v="2024-03-22T00:00:00"/>
    <d v="1899-12-30T09:00:00"/>
    <x v="135"/>
    <x v="0"/>
    <x v="0"/>
    <x v="0"/>
    <x v="0"/>
    <x v="5"/>
  </r>
  <r>
    <s v="Appeler Abbé Bruguiere"/>
    <d v="2024-03-29T00:00:00"/>
    <d v="1899-12-30T09:30:00"/>
    <d v="2024-03-29T00:00:00"/>
    <d v="1899-12-30T10:00:00"/>
    <x v="135"/>
    <x v="0"/>
    <x v="0"/>
    <x v="0"/>
    <x v="0"/>
    <x v="5"/>
  </r>
  <r>
    <s v="VEFA ABBE BRUGUIERES"/>
    <d v="2024-03-29T00:00:00"/>
    <d v="1899-12-30T09:00:00"/>
    <d v="2024-03-29T00:00:00"/>
    <d v="1899-12-30T09:30:00"/>
    <x v="135"/>
    <x v="0"/>
    <x v="0"/>
    <x v="0"/>
    <x v="0"/>
    <x v="5"/>
  </r>
  <r>
    <s v="VEFA ABBE BRUGUIERES"/>
    <d v="2024-03-28T00:00:00"/>
    <d v="1899-12-30T10:00:00"/>
    <d v="2024-03-28T00:00:00"/>
    <d v="1899-12-30T10:30:00"/>
    <x v="135"/>
    <x v="0"/>
    <x v="0"/>
    <x v="0"/>
    <x v="0"/>
    <x v="5"/>
  </r>
  <r>
    <s v="VEFA ABBE BRUGUIERES"/>
    <d v="2024-03-26T00:00:00"/>
    <d v="1899-12-30T16:00:00"/>
    <d v="2024-03-26T00:00:00"/>
    <d v="1899-12-30T16:30:00"/>
    <x v="135"/>
    <x v="0"/>
    <x v="0"/>
    <x v="0"/>
    <x v="0"/>
    <x v="5"/>
  </r>
  <r>
    <s v="VEFA ABBE BRUGUIERES"/>
    <d v="2024-03-05T00:00:00"/>
    <d v="1899-12-30T10:00:00"/>
    <d v="2024-03-05T00:00:00"/>
    <d v="1899-12-30T10:30:00"/>
    <x v="135"/>
    <x v="0"/>
    <x v="0"/>
    <x v="0"/>
    <x v="0"/>
    <x v="5"/>
  </r>
  <r>
    <s v="VEFA ABBE BRUGUIERES"/>
    <d v="2024-03-06T00:00:00"/>
    <d v="1899-12-30T16:00:00"/>
    <d v="2024-03-06T00:00:00"/>
    <d v="1899-12-30T16:30:00"/>
    <x v="135"/>
    <x v="0"/>
    <x v="0"/>
    <x v="0"/>
    <x v="0"/>
    <x v="5"/>
  </r>
  <r>
    <s v="VEFA ABBE BRUGUIERES"/>
    <d v="2024-03-07T00:00:00"/>
    <d v="1899-12-30T15:30:00"/>
    <d v="2024-03-07T00:00:00"/>
    <d v="1899-12-30T16:00:00"/>
    <x v="135"/>
    <x v="0"/>
    <x v="0"/>
    <x v="0"/>
    <x v="0"/>
    <x v="5"/>
  </r>
  <r>
    <s v="VEFA ABBE BRUGUIERES"/>
    <d v="2024-03-12T00:00:00"/>
    <d v="1899-12-30T08:00:00"/>
    <d v="2024-03-12T00:00:00"/>
    <d v="1899-12-30T08:30:00"/>
    <x v="135"/>
    <x v="0"/>
    <x v="0"/>
    <x v="0"/>
    <x v="0"/>
    <x v="5"/>
  </r>
  <r>
    <s v="VEFA ABBE BRUGUIERES"/>
    <d v="2024-03-14T00:00:00"/>
    <d v="1899-12-30T09:30:00"/>
    <d v="2024-03-14T00:00:00"/>
    <d v="1899-12-30T10:30:00"/>
    <x v="135"/>
    <x v="0"/>
    <x v="0"/>
    <x v="0"/>
    <x v="4"/>
    <x v="5"/>
  </r>
  <r>
    <s v="VEFA ABBE BRUGUIERES"/>
    <d v="2024-03-15T00:00:00"/>
    <d v="1899-12-30T10:00:00"/>
    <d v="2024-03-15T00:00:00"/>
    <d v="1899-12-30T10:30:00"/>
    <x v="135"/>
    <x v="0"/>
    <x v="0"/>
    <x v="0"/>
    <x v="0"/>
    <x v="5"/>
  </r>
  <r>
    <s v="VEFA ABBE BRUGUIERES"/>
    <d v="2024-03-18T00:00:00"/>
    <d v="1899-12-30T11:00:00"/>
    <d v="2024-03-18T00:00:00"/>
    <d v="1899-12-30T11:30:00"/>
    <x v="135"/>
    <x v="0"/>
    <x v="0"/>
    <x v="0"/>
    <x v="0"/>
    <x v="5"/>
  </r>
  <r>
    <s v="VEFA ABBE BRUGUIERES"/>
    <d v="2024-03-20T00:00:00"/>
    <d v="1899-12-30T10:00:00"/>
    <d v="2024-03-20T00:00:00"/>
    <d v="1899-12-30T10:30:00"/>
    <x v="135"/>
    <x v="0"/>
    <x v="0"/>
    <x v="0"/>
    <x v="0"/>
    <x v="5"/>
  </r>
  <r>
    <s v="VEFA ABBE BRUGUIERES"/>
    <d v="2024-03-22T00:00:00"/>
    <d v="1899-12-30T08:30:00"/>
    <d v="2024-03-22T00:00:00"/>
    <d v="1899-12-30T09:00:00"/>
    <x v="135"/>
    <x v="0"/>
    <x v="0"/>
    <x v="0"/>
    <x v="0"/>
    <x v="5"/>
  </r>
  <r>
    <s v="VEFA ABBE BRUGUIERES : numérotation logements"/>
    <d v="2024-01-25T00:00:00"/>
    <d v="1899-12-30T10:00:00"/>
    <d v="2024-01-25T00:00:00"/>
    <d v="1899-12-30T11:00:00"/>
    <x v="135"/>
    <x v="0"/>
    <x v="0"/>
    <x v="0"/>
    <x v="4"/>
    <x v="2"/>
  </r>
  <r>
    <s v="VEFA ABBE BRUGUIERES"/>
    <d v="2024-01-10T00:00:00"/>
    <d v="1899-12-30T11:00:00"/>
    <d v="2024-01-10T00:00:00"/>
    <d v="1899-12-30T12:00:00"/>
    <x v="135"/>
    <x v="0"/>
    <x v="0"/>
    <x v="0"/>
    <x v="4"/>
    <x v="2"/>
  </r>
  <r>
    <s v="VEFA ABBE BRUGUIERES"/>
    <d v="2024-01-31T00:00:00"/>
    <d v="1899-12-30T15:30:00"/>
    <d v="2024-01-31T00:00:00"/>
    <d v="1899-12-30T16:00:00"/>
    <x v="135"/>
    <x v="0"/>
    <x v="0"/>
    <x v="0"/>
    <x v="0"/>
    <x v="2"/>
  </r>
  <r>
    <s v="VEFA ABBE BRUGUIERES"/>
    <d v="2024-01-11T00:00:00"/>
    <d v="1899-12-30T15:00:00"/>
    <d v="2024-01-11T00:00:00"/>
    <d v="1899-12-30T16:00:00"/>
    <x v="135"/>
    <x v="0"/>
    <x v="0"/>
    <x v="0"/>
    <x v="4"/>
    <x v="2"/>
  </r>
  <r>
    <s v="VEFA ABBE BRUGUIERES"/>
    <d v="2024-01-25T00:00:00"/>
    <d v="1899-12-30T09:30:00"/>
    <d v="2024-01-25T00:00:00"/>
    <d v="1899-12-30T11:00:00"/>
    <x v="135"/>
    <x v="0"/>
    <x v="0"/>
    <x v="0"/>
    <x v="1"/>
    <x v="2"/>
  </r>
  <r>
    <s v="VEFA ABBE BRUGUIERES"/>
    <d v="2024-01-22T00:00:00"/>
    <d v="1899-12-30T15:30:00"/>
    <d v="2024-01-22T00:00:00"/>
    <d v="1899-12-30T16:30:00"/>
    <x v="135"/>
    <x v="0"/>
    <x v="0"/>
    <x v="0"/>
    <x v="4"/>
    <x v="2"/>
  </r>
  <r>
    <s v="Présentation DCE - VEFA ABBE BRUGUIERE"/>
    <d v="2024-02-13T00:00:00"/>
    <d v="1899-12-30T14:00:00"/>
    <d v="2024-02-13T00:00:00"/>
    <d v="1899-12-30T16:00:00"/>
    <x v="135"/>
    <x v="0"/>
    <x v="5"/>
    <x v="2"/>
    <x v="2"/>
    <x v="4"/>
  </r>
  <r>
    <m/>
    <d v="2024-02-05T00:00:00"/>
    <d v="1899-12-30T08:00:00"/>
    <d v="2024-02-05T00:00:00"/>
    <d v="1899-12-30T12:00:00"/>
    <x v="135"/>
    <x v="0"/>
    <x v="5"/>
    <x v="2"/>
    <x v="5"/>
    <x v="4"/>
  </r>
  <r>
    <m/>
    <d v="2024-02-01T00:00:00"/>
    <d v="1899-12-30T08:00:00"/>
    <d v="2024-02-01T00:00:00"/>
    <d v="1899-12-30T09:00:00"/>
    <x v="135"/>
    <x v="0"/>
    <x v="5"/>
    <x v="2"/>
    <x v="4"/>
    <x v="4"/>
  </r>
  <r>
    <s v="verif avenant"/>
    <d v="2024-03-26T00:00:00"/>
    <d v="1899-12-30T13:00:00"/>
    <d v="2024-03-26T00:00:00"/>
    <d v="1899-12-30T15:00:00"/>
    <x v="135"/>
    <x v="0"/>
    <x v="5"/>
    <x v="2"/>
    <x v="2"/>
    <x v="5"/>
  </r>
  <r>
    <s v="VEFA ABBE BRUGUIERES : signature avenant de prorogation par le promoteur"/>
    <d v="2024-04-02T00:00:00"/>
    <d v="1899-12-30T15:30:00"/>
    <d v="2024-04-02T00:00:00"/>
    <d v="1899-12-30T17:00:00"/>
    <x v="135"/>
    <x v="0"/>
    <x v="5"/>
    <x v="2"/>
    <x v="1"/>
    <x v="0"/>
  </r>
  <r>
    <m/>
    <d v="2024-04-10T00:00:00"/>
    <d v="1899-12-30T13:00:00"/>
    <d v="2024-04-10T00:00:00"/>
    <d v="1899-12-30T14:30:00"/>
    <x v="135"/>
    <x v="0"/>
    <x v="5"/>
    <x v="2"/>
    <x v="1"/>
    <x v="0"/>
  </r>
  <r>
    <m/>
    <d v="2024-04-24T00:00:00"/>
    <d v="1899-12-30T14:00:00"/>
    <d v="2024-04-24T00:00:00"/>
    <d v="1899-12-30T15:00:00"/>
    <x v="135"/>
    <x v="0"/>
    <x v="5"/>
    <x v="2"/>
    <x v="4"/>
    <x v="0"/>
  </r>
  <r>
    <m/>
    <d v="2024-05-21T00:00:00"/>
    <d v="1899-12-30T08:00:00"/>
    <d v="2024-05-21T00:00:00"/>
    <d v="1899-12-30T12:00:00"/>
    <x v="135"/>
    <x v="0"/>
    <x v="5"/>
    <x v="2"/>
    <x v="5"/>
    <x v="1"/>
  </r>
  <r>
    <m/>
    <d v="2024-05-21T00:00:00"/>
    <d v="1899-12-30T13:00:00"/>
    <d v="2024-05-21T00:00:00"/>
    <d v="1899-12-30T17:00:00"/>
    <x v="135"/>
    <x v="0"/>
    <x v="5"/>
    <x v="2"/>
    <x v="5"/>
    <x v="1"/>
  </r>
  <r>
    <m/>
    <d v="2024-05-22T00:00:00"/>
    <d v="1899-12-30T08:00:00"/>
    <d v="2024-05-22T00:00:00"/>
    <d v="1899-12-30T12:00:00"/>
    <x v="135"/>
    <x v="0"/>
    <x v="5"/>
    <x v="2"/>
    <x v="5"/>
    <x v="1"/>
  </r>
  <r>
    <m/>
    <d v="2024-05-22T00:00:00"/>
    <d v="1899-12-30T13:00:00"/>
    <d v="2024-05-22T00:00:00"/>
    <d v="1899-12-30T17:00:00"/>
    <x v="135"/>
    <x v="0"/>
    <x v="5"/>
    <x v="2"/>
    <x v="5"/>
    <x v="1"/>
  </r>
  <r>
    <s v="VEFA ABBE BRUGUIERE - Présentation des entreprises pressenties"/>
    <d v="2024-05-30T00:00:00"/>
    <d v="1899-12-30T14:00:00"/>
    <d v="2024-05-30T00:00:00"/>
    <d v="1899-12-30T16:30:00"/>
    <x v="135"/>
    <x v="0"/>
    <x v="5"/>
    <x v="2"/>
    <x v="11"/>
    <x v="1"/>
  </r>
  <r>
    <m/>
    <d v="2024-05-28T00:00:00"/>
    <d v="1899-12-30T10:00:00"/>
    <d v="2024-05-28T00:00:00"/>
    <d v="1899-12-30T12:00:00"/>
    <x v="135"/>
    <x v="0"/>
    <x v="5"/>
    <x v="2"/>
    <x v="2"/>
    <x v="1"/>
  </r>
  <r>
    <m/>
    <d v="2024-05-29T00:00:00"/>
    <d v="1899-12-30T08:00:00"/>
    <d v="2024-05-29T00:00:00"/>
    <d v="1899-12-30T10:00:00"/>
    <x v="135"/>
    <x v="0"/>
    <x v="5"/>
    <x v="2"/>
    <x v="2"/>
    <x v="1"/>
  </r>
  <r>
    <m/>
    <d v="2024-06-03T00:00:00"/>
    <d v="1899-12-30T13:00:00"/>
    <d v="2024-06-03T00:00:00"/>
    <d v="1899-12-30T16:00:00"/>
    <x v="135"/>
    <x v="0"/>
    <x v="5"/>
    <x v="2"/>
    <x v="9"/>
    <x v="3"/>
  </r>
  <r>
    <m/>
    <d v="2024-06-05T00:00:00"/>
    <d v="1899-12-30T08:00:00"/>
    <d v="2024-06-05T00:00:00"/>
    <d v="1899-12-30T12:00:00"/>
    <x v="135"/>
    <x v="0"/>
    <x v="5"/>
    <x v="2"/>
    <x v="5"/>
    <x v="3"/>
  </r>
  <r>
    <m/>
    <d v="2024-06-05T00:00:00"/>
    <d v="1899-12-30T13:00:00"/>
    <d v="2024-06-05T00:00:00"/>
    <d v="1899-12-30T17:00:00"/>
    <x v="135"/>
    <x v="0"/>
    <x v="5"/>
    <x v="2"/>
    <x v="5"/>
    <x v="3"/>
  </r>
  <r>
    <m/>
    <d v="2024-06-06T00:00:00"/>
    <d v="1899-12-30T17:00:00"/>
    <d v="2024-06-06T00:00:00"/>
    <d v="1899-12-30T18:30:00"/>
    <x v="135"/>
    <x v="0"/>
    <x v="5"/>
    <x v="2"/>
    <x v="1"/>
    <x v="3"/>
  </r>
  <r>
    <s v="Résidence abbé BRUGUIÈRE1"/>
    <d v="2024-06-11T00:00:00"/>
    <d v="1899-12-30T15:00:00"/>
    <d v="2024-06-11T00:00:00"/>
    <d v="1899-12-30T17:00:00"/>
    <x v="135"/>
    <x v="0"/>
    <x v="5"/>
    <x v="2"/>
    <x v="2"/>
    <x v="3"/>
  </r>
  <r>
    <s v="dossier historique + échanges mails"/>
    <d v="2024-06-11T00:00:00"/>
    <d v="1899-12-30T08:00:00"/>
    <d v="2024-06-11T00:00:00"/>
    <d v="1899-12-30T12:00:00"/>
    <x v="135"/>
    <x v="0"/>
    <x v="5"/>
    <x v="2"/>
    <x v="5"/>
    <x v="3"/>
  </r>
  <r>
    <m/>
    <d v="2024-06-11T00:00:00"/>
    <d v="1899-12-30T13:00:00"/>
    <d v="2024-06-11T00:00:00"/>
    <d v="1899-12-30T14:00:00"/>
    <x v="135"/>
    <x v="0"/>
    <x v="5"/>
    <x v="2"/>
    <x v="4"/>
    <x v="3"/>
  </r>
  <r>
    <m/>
    <d v="2024-06-12T00:00:00"/>
    <d v="1899-12-30T09:00:00"/>
    <d v="2024-06-12T00:00:00"/>
    <d v="1899-12-30T10:00:00"/>
    <x v="135"/>
    <x v="0"/>
    <x v="5"/>
    <x v="2"/>
    <x v="4"/>
    <x v="3"/>
  </r>
  <r>
    <m/>
    <d v="2024-06-13T00:00:00"/>
    <d v="1899-12-30T09:00:00"/>
    <d v="2024-06-13T00:00:00"/>
    <d v="1899-12-30T10:00:00"/>
    <x v="135"/>
    <x v="0"/>
    <x v="5"/>
    <x v="2"/>
    <x v="4"/>
    <x v="3"/>
  </r>
  <r>
    <s v="VEFA ABBE BRUGUIERE : M-1 avant fin délai contrat de réservation"/>
    <d v="2024-07-02T00:00:00"/>
    <d v="1899-12-30T08:00:00"/>
    <d v="2024-07-02T00:00:00"/>
    <d v="1899-12-30T17:00:00"/>
    <x v="135"/>
    <x v="0"/>
    <x v="0"/>
    <x v="0"/>
    <x v="3"/>
    <x v="6"/>
  </r>
  <r>
    <s v="VEFA ABBE BRUGUIERES"/>
    <d v="2024-07-03T00:00:00"/>
    <d v="1899-12-30T14:00:00"/>
    <d v="2024-07-03T00:00:00"/>
    <d v="1899-12-30T14:30:00"/>
    <x v="135"/>
    <x v="0"/>
    <x v="0"/>
    <x v="0"/>
    <x v="0"/>
    <x v="6"/>
  </r>
  <r>
    <s v="VEFA ABBE BRUGUIERES"/>
    <d v="2024-07-04T00:00:00"/>
    <d v="1899-12-30T13:00:00"/>
    <d v="2024-07-04T00:00:00"/>
    <d v="1899-12-30T13:30:00"/>
    <x v="135"/>
    <x v="0"/>
    <x v="0"/>
    <x v="0"/>
    <x v="0"/>
    <x v="6"/>
  </r>
  <r>
    <s v="VEFA ABBE BRUGUIERES"/>
    <d v="2024-07-23T00:00:00"/>
    <d v="1899-12-30T10:30:00"/>
    <d v="2024-07-23T00:00:00"/>
    <d v="1899-12-30T11:00:00"/>
    <x v="135"/>
    <x v="0"/>
    <x v="0"/>
    <x v="0"/>
    <x v="0"/>
    <x v="6"/>
  </r>
  <r>
    <s v="VEFA ABBE BRUGUIERES"/>
    <d v="2024-07-08T00:00:00"/>
    <d v="1899-12-30T15:00:00"/>
    <d v="2024-07-08T00:00:00"/>
    <d v="1899-12-30T15:30:00"/>
    <x v="135"/>
    <x v="0"/>
    <x v="0"/>
    <x v="0"/>
    <x v="0"/>
    <x v="6"/>
  </r>
  <r>
    <s v="VEFA ABBE BRUGUIERES"/>
    <d v="2024-07-10T00:00:00"/>
    <d v="1899-12-30T08:30:00"/>
    <d v="2024-07-10T00:00:00"/>
    <d v="1899-12-30T09:00:00"/>
    <x v="135"/>
    <x v="0"/>
    <x v="0"/>
    <x v="0"/>
    <x v="0"/>
    <x v="6"/>
  </r>
  <r>
    <s v="VEFA ABBE BRUIGUIERES"/>
    <d v="2024-05-15T00:00:00"/>
    <d v="1899-12-30T08:30:00"/>
    <d v="2024-05-15T00:00:00"/>
    <d v="1899-12-30T09:00:00"/>
    <x v="135"/>
    <x v="0"/>
    <x v="0"/>
    <x v="0"/>
    <x v="0"/>
    <x v="1"/>
  </r>
  <r>
    <s v="VEFA ABBE BRUGUIERES"/>
    <d v="2024-05-30T00:00:00"/>
    <d v="1899-12-30T14:00:00"/>
    <d v="2024-05-30T00:00:00"/>
    <d v="1899-12-30T16:00:00"/>
    <x v="135"/>
    <x v="0"/>
    <x v="0"/>
    <x v="0"/>
    <x v="2"/>
    <x v="1"/>
  </r>
  <r>
    <s v="VEFA ABBE BRUGUIERES"/>
    <d v="2024-05-31T00:00:00"/>
    <d v="1899-12-30T08:00:00"/>
    <d v="2024-05-31T00:00:00"/>
    <d v="1899-12-30T09:00:00"/>
    <x v="135"/>
    <x v="0"/>
    <x v="0"/>
    <x v="0"/>
    <x v="4"/>
    <x v="1"/>
  </r>
  <r>
    <s v="VEFA ABBE BRUGUIERES"/>
    <d v="2024-05-30T00:00:00"/>
    <d v="1899-12-30T08:00:00"/>
    <d v="2024-05-30T00:00:00"/>
    <d v="1899-12-30T09:00:00"/>
    <x v="135"/>
    <x v="0"/>
    <x v="0"/>
    <x v="0"/>
    <x v="4"/>
    <x v="1"/>
  </r>
  <r>
    <s v="VEFA ABBE BRUGUIERES"/>
    <d v="2024-05-23T00:00:00"/>
    <d v="1899-12-30T11:00:00"/>
    <d v="2024-05-23T00:00:00"/>
    <d v="1899-12-30T11:30:00"/>
    <x v="135"/>
    <x v="0"/>
    <x v="0"/>
    <x v="0"/>
    <x v="0"/>
    <x v="1"/>
  </r>
  <r>
    <s v="VEFA ABBE BRUGUIERES"/>
    <d v="2024-05-28T00:00:00"/>
    <d v="1899-12-30T11:00:00"/>
    <d v="2024-05-28T00:00:00"/>
    <d v="1899-12-30T11:30:00"/>
    <x v="135"/>
    <x v="0"/>
    <x v="0"/>
    <x v="0"/>
    <x v="0"/>
    <x v="1"/>
  </r>
  <r>
    <s v="VEFA ABBE BRUGUIERES"/>
    <d v="2024-05-28T00:00:00"/>
    <d v="1899-12-30T16:00:00"/>
    <d v="2024-05-28T00:00:00"/>
    <d v="1899-12-30T16:30:00"/>
    <x v="135"/>
    <x v="0"/>
    <x v="0"/>
    <x v="0"/>
    <x v="0"/>
    <x v="1"/>
  </r>
  <r>
    <s v="VEFA ABBE BRUGUIERES"/>
    <d v="2024-05-29T00:00:00"/>
    <d v="1899-12-30T14:30:00"/>
    <d v="2024-05-29T00:00:00"/>
    <d v="1899-12-30T15:00:00"/>
    <x v="135"/>
    <x v="0"/>
    <x v="0"/>
    <x v="0"/>
    <x v="0"/>
    <x v="1"/>
  </r>
  <r>
    <s v="Abbé Bruguieres : fin délai remise DCE / DPR"/>
    <d v="2024-06-04T00:00:00"/>
    <d v="1899-12-30T11:30:00"/>
    <d v="2024-06-04T00:00:00"/>
    <d v="1899-12-30T12:00:00"/>
    <x v="135"/>
    <x v="0"/>
    <x v="0"/>
    <x v="0"/>
    <x v="0"/>
    <x v="3"/>
  </r>
  <r>
    <s v="Résidence abbé BRUGUIÈRE1"/>
    <d v="2024-06-11T00:00:00"/>
    <d v="1899-12-30T15:00:00"/>
    <d v="2024-06-11T00:00:00"/>
    <d v="1899-12-30T16:00:00"/>
    <x v="135"/>
    <x v="0"/>
    <x v="0"/>
    <x v="0"/>
    <x v="4"/>
    <x v="3"/>
  </r>
  <r>
    <s v="VEFA ABBE BRUGUIERES"/>
    <d v="2024-06-11T00:00:00"/>
    <d v="1899-12-30T15:00:00"/>
    <d v="2024-06-11T00:00:00"/>
    <d v="1899-12-30T16:30:00"/>
    <x v="135"/>
    <x v="0"/>
    <x v="0"/>
    <x v="0"/>
    <x v="1"/>
    <x v="3"/>
  </r>
  <r>
    <s v="VEFA ABBE BRUGUIERES"/>
    <d v="2024-06-12T00:00:00"/>
    <d v="1899-12-30T08:00:00"/>
    <d v="2024-06-12T00:00:00"/>
    <d v="1899-12-30T09:30:00"/>
    <x v="135"/>
    <x v="0"/>
    <x v="0"/>
    <x v="0"/>
    <x v="1"/>
    <x v="3"/>
  </r>
  <r>
    <s v="VEFA ABBE BRUGUIERES"/>
    <d v="2024-06-04T00:00:00"/>
    <d v="1899-12-30T10:00:00"/>
    <d v="2024-06-04T00:00:00"/>
    <d v="1899-12-30T12:00:00"/>
    <x v="135"/>
    <x v="0"/>
    <x v="0"/>
    <x v="0"/>
    <x v="2"/>
    <x v="3"/>
  </r>
  <r>
    <s v="VEFA ABBE BRUGUIERES"/>
    <d v="2024-06-10T00:00:00"/>
    <d v="1899-12-30T08:00:00"/>
    <d v="2024-06-10T00:00:00"/>
    <d v="1899-12-30T09:00:00"/>
    <x v="135"/>
    <x v="0"/>
    <x v="0"/>
    <x v="0"/>
    <x v="4"/>
    <x v="3"/>
  </r>
  <r>
    <s v="VEFA ABBE BRUGUIERES "/>
    <d v="2024-06-12T00:00:00"/>
    <d v="1899-12-30T15:30:00"/>
    <d v="2024-06-12T00:00:00"/>
    <d v="1899-12-30T16:00:00"/>
    <x v="135"/>
    <x v="0"/>
    <x v="0"/>
    <x v="0"/>
    <x v="0"/>
    <x v="3"/>
  </r>
  <r>
    <s v="VEFA ABBE BRUGUIERES"/>
    <d v="2024-06-13T00:00:00"/>
    <d v="1899-12-30T13:00:00"/>
    <d v="2024-06-13T00:00:00"/>
    <d v="1899-12-30T14:00:00"/>
    <x v="135"/>
    <x v="0"/>
    <x v="0"/>
    <x v="0"/>
    <x v="4"/>
    <x v="3"/>
  </r>
  <r>
    <s v="VEFA ABBE BRUGUIERES"/>
    <d v="2024-06-19T00:00:00"/>
    <d v="1899-12-30T13:30:00"/>
    <d v="2024-06-19T00:00:00"/>
    <d v="1899-12-30T14:00:00"/>
    <x v="135"/>
    <x v="0"/>
    <x v="0"/>
    <x v="0"/>
    <x v="0"/>
    <x v="3"/>
  </r>
  <r>
    <s v="VEFA Abbé BRUGUIERES"/>
    <d v="2024-06-24T00:00:00"/>
    <d v="1899-12-30T14:00:00"/>
    <d v="2024-06-24T00:00:00"/>
    <d v="1899-12-30T15:00:00"/>
    <x v="135"/>
    <x v="0"/>
    <x v="0"/>
    <x v="0"/>
    <x v="4"/>
    <x v="3"/>
  </r>
  <r>
    <s v="VEFA ABBE BRUGUIERES"/>
    <d v="2024-06-25T00:00:00"/>
    <d v="1899-12-30T08:30:00"/>
    <d v="2024-06-25T00:00:00"/>
    <d v="1899-12-30T09:00:00"/>
    <x v="135"/>
    <x v="0"/>
    <x v="0"/>
    <x v="0"/>
    <x v="0"/>
    <x v="3"/>
  </r>
  <r>
    <s v="VEFA ABBE BRUGUIERES"/>
    <d v="2024-06-27T00:00:00"/>
    <d v="1899-12-30T13:30:00"/>
    <d v="2024-06-27T00:00:00"/>
    <d v="1899-12-30T14:00:00"/>
    <x v="135"/>
    <x v="0"/>
    <x v="0"/>
    <x v="0"/>
    <x v="0"/>
    <x v="3"/>
  </r>
  <r>
    <s v="VEFA ABBE BRUGUIERES"/>
    <d v="2024-08-05T00:00:00"/>
    <d v="1899-12-30T10:30:00"/>
    <d v="2024-08-05T00:00:00"/>
    <d v="1899-12-30T12:00:00"/>
    <x v="135"/>
    <x v="0"/>
    <x v="0"/>
    <x v="0"/>
    <x v="1"/>
    <x v="7"/>
  </r>
  <r>
    <s v="VEFA ABBE BRUGUIERES"/>
    <d v="2024-08-07T00:00:00"/>
    <d v="1899-12-30T13:30:00"/>
    <d v="2024-08-07T00:00:00"/>
    <d v="1899-12-30T14:00:00"/>
    <x v="135"/>
    <x v="0"/>
    <x v="0"/>
    <x v="0"/>
    <x v="0"/>
    <x v="7"/>
  </r>
  <r>
    <m/>
    <d v="2024-08-01T00:00:00"/>
    <d v="1899-12-30T13:00:00"/>
    <d v="2024-08-01T00:00:00"/>
    <d v="1899-12-30T17:00:00"/>
    <x v="135"/>
    <x v="0"/>
    <x v="5"/>
    <x v="2"/>
    <x v="5"/>
    <x v="7"/>
  </r>
  <r>
    <s v="Envoyer numérotation Abbé"/>
    <d v="2024-04-12T00:00:00"/>
    <d v="1899-12-30T10:30:00"/>
    <d v="2024-04-12T00:00:00"/>
    <d v="1899-12-30T11:00:00"/>
    <x v="135"/>
    <x v="0"/>
    <x v="0"/>
    <x v="0"/>
    <x v="0"/>
    <x v="0"/>
  </r>
  <r>
    <s v="VEFA ABBE BRUGUIERES : signature avenant de prorogation par le promoteur"/>
    <d v="2024-04-02T00:00:00"/>
    <d v="1899-12-30T15:30:00"/>
    <d v="2024-04-02T00:00:00"/>
    <d v="1899-12-30T16:30:00"/>
    <x v="135"/>
    <x v="0"/>
    <x v="0"/>
    <x v="0"/>
    <x v="4"/>
    <x v="0"/>
  </r>
  <r>
    <s v="VEFA ABBE BRUGUIERES"/>
    <d v="2024-04-02T00:00:00"/>
    <d v="1899-12-30T15:30:00"/>
    <d v="2024-04-02T00:00:00"/>
    <d v="1899-12-30T16:30:00"/>
    <x v="135"/>
    <x v="0"/>
    <x v="0"/>
    <x v="0"/>
    <x v="4"/>
    <x v="0"/>
  </r>
  <r>
    <s v="VEFA ABBE BRUGUIERES "/>
    <d v="2024-04-03T00:00:00"/>
    <d v="1899-12-30T08:00:00"/>
    <d v="2024-04-03T00:00:00"/>
    <d v="1899-12-30T09:30:00"/>
    <x v="135"/>
    <x v="0"/>
    <x v="0"/>
    <x v="0"/>
    <x v="1"/>
    <x v="0"/>
  </r>
  <r>
    <s v="VEFA ABBE BRUGUIERES"/>
    <d v="2024-04-09T00:00:00"/>
    <d v="1899-12-30T13:30:00"/>
    <d v="2024-04-09T00:00:00"/>
    <d v="1899-12-30T14:00:00"/>
    <x v="135"/>
    <x v="0"/>
    <x v="0"/>
    <x v="0"/>
    <x v="0"/>
    <x v="0"/>
  </r>
  <r>
    <s v="VEFA ABBE BRUGUIERES"/>
    <d v="2024-04-25T00:00:00"/>
    <d v="1899-12-30T14:00:00"/>
    <d v="2024-04-25T00:00:00"/>
    <d v="1899-12-30T14:30:00"/>
    <x v="135"/>
    <x v="0"/>
    <x v="0"/>
    <x v="0"/>
    <x v="0"/>
    <x v="0"/>
  </r>
  <r>
    <s v="VEFA ABBE BRUGUIERES"/>
    <d v="2024-04-23T00:00:00"/>
    <d v="1899-12-30T13:00:00"/>
    <d v="2024-04-23T00:00:00"/>
    <d v="1899-12-30T13:30:00"/>
    <x v="135"/>
    <x v="0"/>
    <x v="0"/>
    <x v="0"/>
    <x v="0"/>
    <x v="0"/>
  </r>
  <r>
    <s v="OP : ALVERDY - Factures"/>
    <d v="2024-01-02T00:00:00"/>
    <d v="1899-12-30T09:30:00"/>
    <d v="2024-01-02T00:00:00"/>
    <d v="1899-12-30T09:40:00"/>
    <x v="136"/>
    <x v="0"/>
    <x v="6"/>
    <x v="2"/>
    <x v="19"/>
    <x v="2"/>
  </r>
  <r>
    <s v="OP : ALVERDY - Point levée de réserves de livraison"/>
    <d v="2024-01-10T00:00:00"/>
    <d v="1899-12-30T08:30:00"/>
    <d v="2024-01-10T00:00:00"/>
    <d v="1899-12-30T09:00:00"/>
    <x v="136"/>
    <x v="0"/>
    <x v="6"/>
    <x v="2"/>
    <x v="0"/>
    <x v="2"/>
  </r>
  <r>
    <s v="OP : ALVERDY - Complément information GPA"/>
    <d v="2024-01-02T00:00:00"/>
    <d v="1899-12-30T15:30:00"/>
    <d v="2024-01-02T00:00:00"/>
    <d v="1899-12-30T16:00:00"/>
    <x v="136"/>
    <x v="0"/>
    <x v="6"/>
    <x v="2"/>
    <x v="0"/>
    <x v="2"/>
  </r>
  <r>
    <s v="OP : ALVERDY - Travaux non-réalisés (ABF)"/>
    <d v="2024-01-03T00:00:00"/>
    <d v="1899-12-30T16:00:00"/>
    <d v="2024-01-03T00:00:00"/>
    <d v="1899-12-30T16:30:00"/>
    <x v="136"/>
    <x v="0"/>
    <x v="6"/>
    <x v="2"/>
    <x v="0"/>
    <x v="2"/>
  </r>
  <r>
    <s v="OP : ALVERDY - MED promoteur"/>
    <d v="2024-01-10T00:00:00"/>
    <d v="1899-12-30T08:00:00"/>
    <d v="2024-01-10T00:00:00"/>
    <d v="1899-12-30T08:30:00"/>
    <x v="136"/>
    <x v="0"/>
    <x v="6"/>
    <x v="2"/>
    <x v="0"/>
    <x v="2"/>
  </r>
  <r>
    <s v="OP : ALVERDY - Relance promoteur"/>
    <d v="2024-01-09T00:00:00"/>
    <d v="1899-12-30T08:30:00"/>
    <d v="2024-01-09T00:00:00"/>
    <d v="1899-12-30T09:00:00"/>
    <x v="136"/>
    <x v="0"/>
    <x v="6"/>
    <x v="2"/>
    <x v="0"/>
    <x v="2"/>
  </r>
  <r>
    <s v="OP : ALVERDY - Point GPA"/>
    <d v="2024-01-24T00:00:00"/>
    <d v="1899-12-30T08:00:00"/>
    <d v="2024-01-24T00:00:00"/>
    <d v="1899-12-30T08:30:00"/>
    <x v="136"/>
    <x v="0"/>
    <x v="6"/>
    <x v="2"/>
    <x v="0"/>
    <x v="2"/>
  </r>
  <r>
    <s v="OP : ALVERDY - Point GPA"/>
    <d v="2024-02-07T00:00:00"/>
    <d v="1899-12-30T11:30:00"/>
    <d v="2024-02-07T00:00:00"/>
    <d v="1899-12-30T12:00:00"/>
    <x v="136"/>
    <x v="0"/>
    <x v="6"/>
    <x v="2"/>
    <x v="0"/>
    <x v="4"/>
  </r>
  <r>
    <s v="ALVERDY - Levée de réserves de livraiso"/>
    <d v="2024-02-14T00:00:00"/>
    <d v="1899-12-30T15:30:00"/>
    <d v="2024-02-14T00:00:00"/>
    <d v="1899-12-30T16:00:00"/>
    <x v="136"/>
    <x v="0"/>
    <x v="6"/>
    <x v="2"/>
    <x v="0"/>
    <x v="4"/>
  </r>
  <r>
    <s v="OP : ALVERDY - Consultation entreprise pour travaux"/>
    <d v="2024-02-27T00:00:00"/>
    <d v="1899-12-30T10:45:00"/>
    <d v="2024-02-27T00:00:00"/>
    <d v="1899-12-30T11:00:00"/>
    <x v="136"/>
    <x v="0"/>
    <x v="6"/>
    <x v="2"/>
    <x v="6"/>
    <x v="4"/>
  </r>
  <r>
    <s v="OP : ALVERDY - Relance contrat ascenseur signé"/>
    <d v="2024-02-29T00:00:00"/>
    <d v="1899-12-30T13:30:00"/>
    <d v="2024-02-29T00:00:00"/>
    <d v="1899-12-30T14:00:00"/>
    <x v="136"/>
    <x v="0"/>
    <x v="6"/>
    <x v="2"/>
    <x v="0"/>
    <x v="4"/>
  </r>
  <r>
    <s v="OP : ALVERDY - Calcul des ristournes/réfactions"/>
    <d v="2024-02-26T00:00:00"/>
    <d v="1899-12-30T13:00:00"/>
    <d v="2024-02-26T00:00:00"/>
    <d v="1899-12-30T14:00:00"/>
    <x v="136"/>
    <x v="0"/>
    <x v="6"/>
    <x v="2"/>
    <x v="4"/>
    <x v="4"/>
  </r>
  <r>
    <s v="OP : ALVERDY - Point levée de réserves de livraison"/>
    <d v="2024-02-22T00:00:00"/>
    <d v="1899-12-30T11:30:00"/>
    <d v="2024-02-22T00:00:00"/>
    <d v="1899-12-30T12:00:00"/>
    <x v="136"/>
    <x v="0"/>
    <x v="6"/>
    <x v="2"/>
    <x v="0"/>
    <x v="4"/>
  </r>
  <r>
    <s v="OP : ALVERDY - Point promoteur / liste restantes levée de réserves / réfaction / travaux"/>
    <d v="2024-02-27T00:00:00"/>
    <d v="1899-12-30T10:30:00"/>
    <d v="2024-02-27T00:00:00"/>
    <d v="1899-12-30T10:45:00"/>
    <x v="136"/>
    <x v="0"/>
    <x v="6"/>
    <x v="2"/>
    <x v="6"/>
    <x v="4"/>
  </r>
  <r>
    <s v="OP : ALVERDY - Réponse NBL"/>
    <d v="2024-02-29T00:00:00"/>
    <d v="1899-12-30T08:30:00"/>
    <d v="2024-02-29T00:00:00"/>
    <d v="1899-12-30T09:00:00"/>
    <x v="136"/>
    <x v="0"/>
    <x v="6"/>
    <x v="2"/>
    <x v="0"/>
    <x v="4"/>
  </r>
  <r>
    <s v="OP : ALVERDY - Renseignement SHOB"/>
    <d v="2024-03-01T00:00:00"/>
    <d v="1899-12-30T09:25:00"/>
    <d v="2024-03-01T00:00:00"/>
    <d v="1899-12-30T09:30:00"/>
    <x v="136"/>
    <x v="0"/>
    <x v="6"/>
    <x v="2"/>
    <x v="20"/>
    <x v="5"/>
  </r>
  <r>
    <s v="OP : ALVERDY - Relance SHOB"/>
    <d v="2024-03-05T00:00:00"/>
    <d v="1899-12-30T08:10:00"/>
    <d v="2024-03-05T00:00:00"/>
    <d v="1899-12-30T08:20:00"/>
    <x v="136"/>
    <x v="0"/>
    <x v="6"/>
    <x v="2"/>
    <x v="19"/>
    <x v="5"/>
  </r>
  <r>
    <s v="OP : ALVERDY - Récep SHOB"/>
    <d v="2024-03-05T00:00:00"/>
    <d v="1899-12-30T12:00:00"/>
    <d v="2024-03-05T00:00:00"/>
    <d v="1899-12-30T12:10:00"/>
    <x v="136"/>
    <x v="0"/>
    <x v="6"/>
    <x v="2"/>
    <x v="19"/>
    <x v="5"/>
  </r>
  <r>
    <s v="OP : ALVERDY - Levée de réserves de livraison"/>
    <d v="2024-03-06T00:00:00"/>
    <d v="1899-12-30T10:00:00"/>
    <d v="2024-03-06T00:00:00"/>
    <d v="1899-12-30T10:30:00"/>
    <x v="136"/>
    <x v="0"/>
    <x v="6"/>
    <x v="2"/>
    <x v="0"/>
    <x v="5"/>
  </r>
  <r>
    <s v="OP : ALVERDY - Réception déclaration R"/>
    <d v="2024-03-15T00:00:00"/>
    <d v="1899-12-30T12:30:00"/>
    <d v="2024-03-15T00:00:00"/>
    <d v="1899-12-30T13:00:00"/>
    <x v="136"/>
    <x v="0"/>
    <x v="6"/>
    <x v="2"/>
    <x v="0"/>
    <x v="5"/>
  </r>
  <r>
    <s v="OP : ALVERDY - Point levée de réserves de livraison"/>
    <d v="2024-03-14T00:00:00"/>
    <d v="1899-12-30T09:00:00"/>
    <d v="2024-03-14T00:00:00"/>
    <d v="1899-12-30T09:30:00"/>
    <x v="136"/>
    <x v="0"/>
    <x v="6"/>
    <x v="2"/>
    <x v="0"/>
    <x v="5"/>
  </r>
  <r>
    <s v="OP : ALVERDY - Réfaction"/>
    <d v="2024-03-15T00:00:00"/>
    <d v="1899-12-30T12:00:00"/>
    <d v="2024-03-15T00:00:00"/>
    <d v="1899-12-30T12:30:00"/>
    <x v="136"/>
    <x v="0"/>
    <x v="6"/>
    <x v="2"/>
    <x v="0"/>
    <x v="5"/>
  </r>
  <r>
    <s v="OP : ALVERDY - Point GPA"/>
    <d v="2024-03-27T00:00:00"/>
    <d v="1899-12-30T09:00:00"/>
    <d v="2024-03-27T00:00:00"/>
    <d v="1899-12-30T09:30:00"/>
    <x v="136"/>
    <x v="0"/>
    <x v="6"/>
    <x v="2"/>
    <x v="0"/>
    <x v="5"/>
  </r>
  <r>
    <s v="OP : ALVERDY - Point GPA"/>
    <d v="2024-04-03T00:00:00"/>
    <d v="1899-12-30T08:00:00"/>
    <d v="2024-04-03T00:00:00"/>
    <d v="1899-12-30T08:30:00"/>
    <x v="136"/>
    <x v="0"/>
    <x v="6"/>
    <x v="2"/>
    <x v="0"/>
    <x v="0"/>
  </r>
  <r>
    <s v="OP : ALVERDY - Point GPA"/>
    <d v="2024-04-24T00:00:00"/>
    <d v="1899-12-30T08:00:00"/>
    <d v="2024-04-24T00:00:00"/>
    <d v="1899-12-30T08:30:00"/>
    <x v="136"/>
    <x v="0"/>
    <x v="6"/>
    <x v="2"/>
    <x v="0"/>
    <x v="0"/>
  </r>
  <r>
    <s v="OP : ALVERDY - Relance déclaration R"/>
    <d v="2024-04-03T00:00:00"/>
    <d v="1899-12-30T13:00:00"/>
    <d v="2024-04-03T00:00:00"/>
    <d v="1899-12-30T14:00:00"/>
    <x v="136"/>
    <x v="0"/>
    <x v="6"/>
    <x v="2"/>
    <x v="4"/>
    <x v="0"/>
  </r>
  <r>
    <s v="OP : ALVERDY - Point levée de réserves de livraison"/>
    <d v="2024-04-30T00:00:00"/>
    <d v="1899-12-30T09:30:00"/>
    <d v="2024-04-30T00:00:00"/>
    <d v="1899-12-30T10:00:00"/>
    <x v="136"/>
    <x v="0"/>
    <x v="6"/>
    <x v="2"/>
    <x v="0"/>
    <x v="0"/>
  </r>
  <r>
    <s v="OP : ALVERDY - Point promoteur"/>
    <d v="2024-04-02T00:00:00"/>
    <d v="1899-12-30T16:00:00"/>
    <d v="2024-04-02T00:00:00"/>
    <d v="1899-12-30T16:30:00"/>
    <x v="136"/>
    <x v="0"/>
    <x v="6"/>
    <x v="2"/>
    <x v="0"/>
    <x v="0"/>
  </r>
  <r>
    <s v="OP : ALVERDY - Déclaration R"/>
    <d v="2024-04-18T00:00:00"/>
    <d v="1899-12-30T11:00:00"/>
    <d v="2024-04-18T00:00:00"/>
    <d v="1899-12-30T11:30:00"/>
    <x v="136"/>
    <x v="0"/>
    <x v="6"/>
    <x v="2"/>
    <x v="0"/>
    <x v="0"/>
  </r>
  <r>
    <s v="OP : ALVERDY - Point promoteur"/>
    <d v="2024-04-08T00:00:00"/>
    <d v="1899-12-30T14:00:00"/>
    <d v="2024-04-08T00:00:00"/>
    <d v="1899-12-30T15:00:00"/>
    <x v="136"/>
    <x v="0"/>
    <x v="6"/>
    <x v="2"/>
    <x v="4"/>
    <x v="0"/>
  </r>
  <r>
    <s v="OP : ALVERDY - Point levée des réserves de livraison"/>
    <d v="2024-04-17T00:00:00"/>
    <d v="1899-12-30T09:00:00"/>
    <d v="2024-04-17T00:00:00"/>
    <d v="1899-12-30T10:00:00"/>
    <x v="136"/>
    <x v="0"/>
    <x v="6"/>
    <x v="2"/>
    <x v="4"/>
    <x v="0"/>
  </r>
  <r>
    <s v="OP : ALVERDY - Pénalités de retard"/>
    <d v="2024-04-18T00:00:00"/>
    <d v="1899-12-30T11:30:00"/>
    <d v="2024-04-18T00:00:00"/>
    <d v="1899-12-30T12:00:00"/>
    <x v="136"/>
    <x v="0"/>
    <x v="6"/>
    <x v="2"/>
    <x v="0"/>
    <x v="0"/>
  </r>
  <r>
    <s v="OP : ALVERDY - Préparation visite GPA"/>
    <d v="2024-04-30T00:00:00"/>
    <d v="1899-12-30T13:00:00"/>
    <d v="2024-04-30T00:00:00"/>
    <d v="1899-12-30T13:30:00"/>
    <x v="136"/>
    <x v="0"/>
    <x v="6"/>
    <x v="2"/>
    <x v="0"/>
    <x v="0"/>
  </r>
  <r>
    <s v="OP : ALVERDY - TEGIA / Financement"/>
    <d v="2024-04-30T00:00:00"/>
    <d v="1899-12-30T13:30:00"/>
    <d v="2024-04-30T00:00:00"/>
    <d v="1899-12-30T14:00:00"/>
    <x v="136"/>
    <x v="0"/>
    <x v="6"/>
    <x v="2"/>
    <x v="0"/>
    <x v="0"/>
  </r>
  <r>
    <s v="OP : ALVERDY - Point GPA"/>
    <d v="2024-06-03T00:00:00"/>
    <d v="1899-12-30T09:30:00"/>
    <d v="2024-06-03T00:00:00"/>
    <d v="1899-12-30T10:00:00"/>
    <x v="136"/>
    <x v="0"/>
    <x v="6"/>
    <x v="2"/>
    <x v="0"/>
    <x v="3"/>
  </r>
  <r>
    <s v="OP : ALVERDY - Checking pièces administratives GPA"/>
    <d v="2024-06-04T00:00:00"/>
    <d v="1899-12-30T08:30:00"/>
    <d v="2024-06-04T00:00:00"/>
    <d v="1899-12-30T09:30:00"/>
    <x v="136"/>
    <x v="0"/>
    <x v="6"/>
    <x v="2"/>
    <x v="4"/>
    <x v="3"/>
  </r>
  <r>
    <s v="OP : ALVERDY - Avoir"/>
    <d v="2024-07-31T00:00:00"/>
    <d v="1899-12-30T10:30:00"/>
    <d v="2024-07-31T00:00:00"/>
    <d v="1899-12-30T11:00:00"/>
    <x v="136"/>
    <x v="0"/>
    <x v="6"/>
    <x v="2"/>
    <x v="0"/>
    <x v="6"/>
  </r>
  <r>
    <s v="OP : ALVERDY - Relance avoir"/>
    <d v="2024-07-29T00:00:00"/>
    <d v="1899-12-30T11:00:00"/>
    <d v="2024-07-29T00:00:00"/>
    <d v="1899-12-30T11:30:00"/>
    <x v="136"/>
    <x v="0"/>
    <x v="6"/>
    <x v="2"/>
    <x v="0"/>
    <x v="6"/>
  </r>
  <r>
    <s v="OP : ALVERDY - Récep avoir"/>
    <d v="2024-07-29T00:00:00"/>
    <d v="1899-12-30T14:30:00"/>
    <d v="2024-07-29T00:00:00"/>
    <d v="1899-12-30T15:00:00"/>
    <x v="136"/>
    <x v="0"/>
    <x v="6"/>
    <x v="2"/>
    <x v="0"/>
    <x v="6"/>
  </r>
  <r>
    <s v="OP : ALVERDY - Point patrimoine"/>
    <d v="2024-07-25T00:00:00"/>
    <d v="1899-12-30T08:30:00"/>
    <d v="2024-07-25T00:00:00"/>
    <d v="1899-12-30T09:00:00"/>
    <x v="136"/>
    <x v="0"/>
    <x v="6"/>
    <x v="2"/>
    <x v="0"/>
    <x v="6"/>
  </r>
  <r>
    <s v="OP : ALVERDY - Relance avoir + confirmation séquestre"/>
    <d v="2024-07-22T00:00:00"/>
    <d v="1899-12-30T09:00:00"/>
    <d v="2024-07-22T00:00:00"/>
    <d v="1899-12-30T09:30:00"/>
    <x v="136"/>
    <x v="0"/>
    <x v="6"/>
    <x v="2"/>
    <x v="0"/>
    <x v="6"/>
  </r>
  <r>
    <s v="OP : ALVERDY - Information AF GPA"/>
    <d v="2024-07-19T00:00:00"/>
    <d v="1899-12-30T11:30:00"/>
    <d v="2024-07-19T00:00:00"/>
    <d v="1899-12-30T12:00:00"/>
    <x v="136"/>
    <x v="0"/>
    <x v="6"/>
    <x v="2"/>
    <x v="0"/>
    <x v="6"/>
  </r>
  <r>
    <s v="OP : AVERDY - Relance GPA"/>
    <d v="2024-07-11T00:00:00"/>
    <d v="1899-12-30T15:00:00"/>
    <d v="2024-07-11T00:00:00"/>
    <d v="1899-12-30T15:30:00"/>
    <x v="136"/>
    <x v="0"/>
    <x v="6"/>
    <x v="2"/>
    <x v="0"/>
    <x v="6"/>
  </r>
  <r>
    <s v="OP : ALVERDY - Séquestre AF (promoteur/notaire)"/>
    <d v="2024-07-11T00:00:00"/>
    <d v="1899-12-30T15:30:00"/>
    <d v="2024-07-11T00:00:00"/>
    <d v="1899-12-30T16:00:00"/>
    <x v="136"/>
    <x v="0"/>
    <x v="6"/>
    <x v="2"/>
    <x v="0"/>
    <x v="6"/>
  </r>
  <r>
    <s v="OP : ALVERDY - Surface espaces verts"/>
    <d v="2024-07-11T00:00:00"/>
    <d v="1899-12-30T13:30:00"/>
    <d v="2024-07-11T00:00:00"/>
    <d v="1899-12-30T14:00:00"/>
    <x v="136"/>
    <x v="0"/>
    <x v="6"/>
    <x v="2"/>
    <x v="0"/>
    <x v="6"/>
  </r>
  <r>
    <s v="OP : ALVERDY - Séquestre AF (promoteur/notaire)"/>
    <d v="2024-07-08T00:00:00"/>
    <d v="1899-12-30T08:30:00"/>
    <d v="2024-07-08T00:00:00"/>
    <d v="1899-12-30T09:30:00"/>
    <x v="136"/>
    <x v="0"/>
    <x v="6"/>
    <x v="2"/>
    <x v="4"/>
    <x v="6"/>
  </r>
  <r>
    <s v="OP : ALVERDY - Confirmation paiement levée de réserves de livraison / facture avoir"/>
    <d v="2024-07-08T00:00:00"/>
    <d v="1899-12-30T09:30:00"/>
    <d v="2024-07-08T00:00:00"/>
    <d v="1899-12-30T10:00:00"/>
    <x v="136"/>
    <x v="0"/>
    <x v="6"/>
    <x v="2"/>
    <x v="0"/>
    <x v="6"/>
  </r>
  <r>
    <s v="OP : ALVERDY - Point GPA"/>
    <d v="2024-07-03T00:00:00"/>
    <d v="1899-12-30T13:00:00"/>
    <d v="2024-07-03T00:00:00"/>
    <d v="1899-12-30T13:30:00"/>
    <x v="136"/>
    <x v="0"/>
    <x v="6"/>
    <x v="2"/>
    <x v="0"/>
    <x v="6"/>
  </r>
  <r>
    <s v="OP : ALVERDY - Point GPA"/>
    <d v="2024-07-01T00:00:00"/>
    <d v="1899-12-30T13:30:00"/>
    <d v="2024-07-01T00:00:00"/>
    <d v="1899-12-30T14:00:00"/>
    <x v="136"/>
    <x v="0"/>
    <x v="6"/>
    <x v="2"/>
    <x v="0"/>
    <x v="6"/>
  </r>
  <r>
    <s v="OP : ALVERDY - Point chantier"/>
    <d v="2024-01-17T00:00:00"/>
    <d v="1899-12-30T09:30:00"/>
    <d v="2024-01-17T00:00:00"/>
    <d v="1899-12-30T10:00:00"/>
    <x v="136"/>
    <x v="0"/>
    <x v="11"/>
    <x v="0"/>
    <x v="0"/>
    <x v="2"/>
  </r>
  <r>
    <s v="OP : ALVERDY - Point GPA"/>
    <d v="2024-01-24T00:00:00"/>
    <d v="1899-12-30T08:00:00"/>
    <d v="2024-01-24T00:00:00"/>
    <d v="1899-12-30T08:30:00"/>
    <x v="136"/>
    <x v="0"/>
    <x v="11"/>
    <x v="0"/>
    <x v="0"/>
    <x v="2"/>
  </r>
  <r>
    <s v="ADMINISTRATIF"/>
    <d v="2024-01-19T00:00:00"/>
    <d v="1899-12-30T08:00:00"/>
    <d v="2024-01-19T00:00:00"/>
    <d v="1899-12-30T09:00:00"/>
    <x v="136"/>
    <x v="0"/>
    <x v="11"/>
    <x v="0"/>
    <x v="4"/>
    <x v="2"/>
  </r>
  <r>
    <s v="ADMINISTRATIF"/>
    <d v="2024-01-24T00:00:00"/>
    <d v="1899-12-30T10:00:00"/>
    <d v="2024-01-24T00:00:00"/>
    <d v="1899-12-30T12:00:00"/>
    <x v="136"/>
    <x v="0"/>
    <x v="11"/>
    <x v="0"/>
    <x v="2"/>
    <x v="2"/>
  </r>
  <r>
    <s v="OP : ALVERDY - Point GPA"/>
    <d v="2024-03-13T00:00:00"/>
    <d v="1899-12-30T08:00:00"/>
    <d v="2024-03-13T00:00:00"/>
    <d v="1899-12-30T08:30:00"/>
    <x v="136"/>
    <x v="0"/>
    <x v="11"/>
    <x v="0"/>
    <x v="0"/>
    <x v="5"/>
  </r>
  <r>
    <s v="OP : ALVERDY - Point GPA"/>
    <d v="2024-03-27T00:00:00"/>
    <d v="1899-12-30T09:00:00"/>
    <d v="2024-03-27T00:00:00"/>
    <d v="1899-12-30T09:30:00"/>
    <x v="136"/>
    <x v="0"/>
    <x v="11"/>
    <x v="0"/>
    <x v="0"/>
    <x v="5"/>
  </r>
  <r>
    <s v="ADMINISTRATIF"/>
    <d v="2024-03-07T00:00:00"/>
    <d v="1899-12-30T08:00:00"/>
    <d v="2024-03-07T00:00:00"/>
    <d v="1899-12-30T10:00:00"/>
    <x v="136"/>
    <x v="0"/>
    <x v="11"/>
    <x v="0"/>
    <x v="2"/>
    <x v="5"/>
  </r>
  <r>
    <s v="OP : ALVERDY - Point levée de réserves et GPA"/>
    <d v="2024-03-21T00:00:00"/>
    <d v="1899-12-30T09:30:00"/>
    <d v="2024-03-21T00:00:00"/>
    <d v="1899-12-30T10:00:00"/>
    <x v="136"/>
    <x v="0"/>
    <x v="11"/>
    <x v="0"/>
    <x v="0"/>
    <x v="5"/>
  </r>
  <r>
    <s v="ADMINISTRATIF"/>
    <d v="2024-02-05T00:00:00"/>
    <d v="1899-12-30T15:00:00"/>
    <d v="2024-02-05T00:00:00"/>
    <d v="1899-12-30T17:00:00"/>
    <x v="136"/>
    <x v="0"/>
    <x v="11"/>
    <x v="0"/>
    <x v="2"/>
    <x v="4"/>
  </r>
  <r>
    <s v="ADMINISTRATIF"/>
    <d v="2024-02-08T00:00:00"/>
    <d v="1899-12-30T15:00:00"/>
    <d v="2024-02-08T00:00:00"/>
    <d v="1899-12-30T17:00:00"/>
    <x v="136"/>
    <x v="0"/>
    <x v="11"/>
    <x v="0"/>
    <x v="2"/>
    <x v="4"/>
  </r>
  <r>
    <s v="OP : ALVERDY - Point GPA"/>
    <d v="2024-04-03T00:00:00"/>
    <d v="1899-12-30T08:00:00"/>
    <d v="2024-04-03T00:00:00"/>
    <d v="1899-12-30T08:30:00"/>
    <x v="136"/>
    <x v="0"/>
    <x v="11"/>
    <x v="0"/>
    <x v="0"/>
    <x v="0"/>
  </r>
  <r>
    <s v="OP : ALVERDY - Point GPA"/>
    <d v="2024-04-24T00:00:00"/>
    <d v="1899-12-30T08:00:00"/>
    <d v="2024-04-24T00:00:00"/>
    <d v="1899-12-30T08:30:00"/>
    <x v="136"/>
    <x v="0"/>
    <x v="11"/>
    <x v="0"/>
    <x v="0"/>
    <x v="0"/>
  </r>
  <r>
    <s v="OP : ALVERDY - Point levée des réserves de livraison"/>
    <d v="2024-04-17T00:00:00"/>
    <d v="1899-12-30T09:30:00"/>
    <d v="2024-04-17T00:00:00"/>
    <d v="1899-12-30T10:00:00"/>
    <x v="136"/>
    <x v="0"/>
    <x v="11"/>
    <x v="0"/>
    <x v="0"/>
    <x v="0"/>
  </r>
  <r>
    <s v="OP : ALVERDY - Point levée de réserves de livraison"/>
    <d v="2024-05-22T00:00:00"/>
    <d v="1899-12-30T10:00:00"/>
    <d v="2024-05-22T00:00:00"/>
    <d v="1899-12-30T10:30:00"/>
    <x v="136"/>
    <x v="0"/>
    <x v="6"/>
    <x v="2"/>
    <x v="0"/>
    <x v="1"/>
  </r>
  <r>
    <s v="OP : ALVERDY - Libération + réfaction AF n°15"/>
    <d v="2024-05-27T00:00:00"/>
    <d v="1899-12-30T13:00:00"/>
    <d v="2024-05-27T00:00:00"/>
    <d v="1899-12-30T14:00:00"/>
    <x v="136"/>
    <x v="0"/>
    <x v="6"/>
    <x v="2"/>
    <x v="4"/>
    <x v="1"/>
  </r>
  <r>
    <s v="OP : ALVERDY - Validation FP CA"/>
    <d v="2024-08-13T00:00:00"/>
    <d v="1899-12-30T13:00:00"/>
    <d v="2024-08-13T00:00:00"/>
    <d v="1899-12-30T14:00:00"/>
    <x v="136"/>
    <x v="0"/>
    <x v="6"/>
    <x v="2"/>
    <x v="4"/>
    <x v="7"/>
  </r>
  <r>
    <s v="OP : ALVERDY - Avoir"/>
    <d v="2024-08-05T00:00:00"/>
    <d v="1899-12-30T15:30:00"/>
    <d v="2024-08-05T00:00:00"/>
    <d v="1899-12-30T16:00:00"/>
    <x v="136"/>
    <x v="0"/>
    <x v="6"/>
    <x v="2"/>
    <x v="0"/>
    <x v="7"/>
  </r>
  <r>
    <s v="OP : ALVERDY - Point levée de réserves de GPA"/>
    <d v="2024-08-13T00:00:00"/>
    <d v="1899-12-30T10:30:00"/>
    <d v="2024-08-13T00:00:00"/>
    <d v="1899-12-30T11:00:00"/>
    <x v="136"/>
    <x v="0"/>
    <x v="6"/>
    <x v="2"/>
    <x v="0"/>
    <x v="7"/>
  </r>
  <r>
    <s v="OP : ALVERDY - CA (imprimer budget à signer)"/>
    <d v="2024-08-20T00:00:00"/>
    <d v="1899-12-30T15:00:00"/>
    <d v="2024-08-20T00:00:00"/>
    <d v="1899-12-30T15:30:00"/>
    <x v="136"/>
    <x v="0"/>
    <x v="6"/>
    <x v="2"/>
    <x v="0"/>
    <x v="7"/>
  </r>
  <r>
    <s v="OP : ALVERDY - Réunion CI (DAF)"/>
    <d v="2024-08-20T00:00:00"/>
    <d v="1899-12-30T14:00:00"/>
    <d v="2024-08-20T00:00:00"/>
    <d v="1899-12-30T14:30:00"/>
    <x v="136"/>
    <x v="0"/>
    <x v="6"/>
    <x v="2"/>
    <x v="0"/>
    <x v="7"/>
  </r>
  <r>
    <s v="OP : ALVERDY - Relance facturation 5% restant ABF"/>
    <d v="2024-09-30T00:00:00"/>
    <d v="1899-12-30T08:30:00"/>
    <d v="2024-09-30T00:00:00"/>
    <d v="1899-12-30T08:45:00"/>
    <x v="136"/>
    <x v="0"/>
    <x v="6"/>
    <x v="2"/>
    <x v="6"/>
    <x v="8"/>
  </r>
  <r>
    <s v="OP : ALVERDY - Point GPA"/>
    <d v="2024-09-26T00:00:00"/>
    <d v="1899-12-30T09:00:00"/>
    <d v="2024-09-26T00:00:00"/>
    <d v="1899-12-30T09:30:00"/>
    <x v="136"/>
    <x v="0"/>
    <x v="6"/>
    <x v="2"/>
    <x v="0"/>
    <x v="8"/>
  </r>
  <r>
    <s v="OP : ALVERDY - Point GPA"/>
    <d v="2024-09-30T00:00:00"/>
    <d v="1899-12-30T08:45:00"/>
    <d v="2024-09-30T00:00:00"/>
    <d v="1899-12-30T09:45:00"/>
    <x v="136"/>
    <x v="0"/>
    <x v="6"/>
    <x v="2"/>
    <x v="4"/>
    <x v="8"/>
  </r>
  <r>
    <s v="OP : ALVERDY - Courriers"/>
    <d v="2024-09-30T00:00:00"/>
    <d v="1899-12-30T10:00:00"/>
    <d v="2024-09-30T00:00:00"/>
    <d v="1899-12-30T11:00:00"/>
    <x v="136"/>
    <x v="0"/>
    <x v="6"/>
    <x v="2"/>
    <x v="4"/>
    <x v="8"/>
  </r>
  <r>
    <s v="OP : ALVERDY - Point GPA / visite trimestrielle"/>
    <d v="2024-02-19T00:00:00"/>
    <d v="1899-12-30T09:00:00"/>
    <d v="2024-02-19T00:00:00"/>
    <d v="1899-12-30T10:00:00"/>
    <x v="136"/>
    <x v="2"/>
    <x v="6"/>
    <x v="2"/>
    <x v="4"/>
    <x v="4"/>
  </r>
  <r>
    <s v="ALVERDY : 3eme visite GPA "/>
    <d v="2024-05-14T00:00:00"/>
    <d v="1899-12-30T09:00:00"/>
    <d v="2024-05-14T00:00:00"/>
    <d v="1899-12-30T10:30:00"/>
    <x v="136"/>
    <x v="2"/>
    <x v="6"/>
    <x v="2"/>
    <x v="1"/>
    <x v="1"/>
  </r>
  <r>
    <s v="Analyse dossier N°2 Bergamote"/>
    <d v="2024-01-18T00:00:00"/>
    <d v="1899-12-30T13:00:00"/>
    <d v="2024-01-18T00:00:00"/>
    <d v="1899-12-30T17:00:00"/>
    <x v="137"/>
    <x v="0"/>
    <x v="12"/>
    <x v="2"/>
    <x v="5"/>
    <x v="2"/>
  </r>
  <r>
    <s v="Jean PAYET réception conformité "/>
    <d v="2024-02-22T00:00:00"/>
    <d v="1899-12-30T14:00:00"/>
    <d v="2024-02-22T00:00:00"/>
    <d v="1899-12-30T15:00:00"/>
    <x v="137"/>
    <x v="0"/>
    <x v="12"/>
    <x v="2"/>
    <x v="4"/>
    <x v="4"/>
  </r>
  <r>
    <s v="Point dossier N°2 Bergamote"/>
    <d v="2024-02-22T00:00:00"/>
    <d v="1899-12-30T15:00:00"/>
    <d v="2024-02-22T00:00:00"/>
    <d v="1899-12-30T17:00:00"/>
    <x v="137"/>
    <x v="0"/>
    <x v="12"/>
    <x v="2"/>
    <x v="2"/>
    <x v="4"/>
  </r>
  <r>
    <s v="levée de réserve de livraison BERGAMOTE"/>
    <d v="2024-02-27T00:00:00"/>
    <d v="1899-12-30T10:00:00"/>
    <d v="2024-02-27T00:00:00"/>
    <d v="1899-12-30T12:00:00"/>
    <x v="137"/>
    <x v="2"/>
    <x v="12"/>
    <x v="2"/>
    <x v="2"/>
    <x v="4"/>
  </r>
  <r>
    <s v="VEFA BERTAUT / Budget"/>
    <d v="2024-01-02T00:00:00"/>
    <d v="1899-12-30T15:30:00"/>
    <d v="2024-01-02T00:00:00"/>
    <d v="1899-12-30T17:00:00"/>
    <x v="138"/>
    <x v="0"/>
    <x v="7"/>
    <x v="2"/>
    <x v="1"/>
    <x v="2"/>
  </r>
  <r>
    <s v="VEFA BERTAUT / Budget"/>
    <d v="2024-01-03T00:00:00"/>
    <d v="1899-12-30T08:00:00"/>
    <d v="2024-01-03T00:00:00"/>
    <d v="1899-12-30T09:30:00"/>
    <x v="138"/>
    <x v="0"/>
    <x v="7"/>
    <x v="2"/>
    <x v="1"/>
    <x v="2"/>
  </r>
  <r>
    <s v="VEFA BERTAUT"/>
    <d v="2024-01-22T00:00:00"/>
    <d v="1899-12-30T15:30:00"/>
    <d v="2024-01-22T00:00:00"/>
    <d v="1899-12-30T17:00:00"/>
    <x v="138"/>
    <x v="0"/>
    <x v="7"/>
    <x v="2"/>
    <x v="1"/>
    <x v="2"/>
  </r>
  <r>
    <s v="VEFA BERTAUT"/>
    <d v="2024-01-22T00:00:00"/>
    <d v="1899-12-30T13:00:00"/>
    <d v="2024-01-22T00:00:00"/>
    <d v="1899-12-30T14:00:00"/>
    <x v="138"/>
    <x v="0"/>
    <x v="7"/>
    <x v="2"/>
    <x v="4"/>
    <x v="2"/>
  </r>
  <r>
    <s v="VEFA BERTAUT"/>
    <d v="2024-01-22T00:00:00"/>
    <d v="1899-12-30T09:00:00"/>
    <d v="2024-01-22T00:00:00"/>
    <d v="1899-12-30T12:00:00"/>
    <x v="138"/>
    <x v="0"/>
    <x v="7"/>
    <x v="2"/>
    <x v="9"/>
    <x v="2"/>
  </r>
  <r>
    <s v="Check list à vérifier des pièces manquantes dossier VEFA"/>
    <d v="2024-01-02T00:00:00"/>
    <d v="1899-12-30T08:00:00"/>
    <d v="2024-01-02T00:00:00"/>
    <d v="1899-12-30T12:00:00"/>
    <x v="138"/>
    <x v="0"/>
    <x v="9"/>
    <x v="0"/>
    <x v="5"/>
    <x v="2"/>
  </r>
  <r>
    <s v="OP DR RENE FONTAINE "/>
    <d v="2024-01-30T00:00:00"/>
    <d v="1899-12-30T08:30:00"/>
    <d v="2024-01-30T00:00:00"/>
    <d v="1899-12-30T12:00:00"/>
    <x v="138"/>
    <x v="0"/>
    <x v="9"/>
    <x v="0"/>
    <x v="13"/>
    <x v="2"/>
  </r>
  <r>
    <s v="OP DR RENE FONTAINE"/>
    <d v="2024-01-30T00:00:00"/>
    <d v="1899-12-30T13:00:00"/>
    <d v="2024-01-30T00:00:00"/>
    <d v="1899-12-30T17:00:00"/>
    <x v="138"/>
    <x v="0"/>
    <x v="9"/>
    <x v="0"/>
    <x v="5"/>
    <x v="2"/>
  </r>
  <r>
    <s v="POINT ADMINISTRATIF"/>
    <d v="2024-01-25T00:00:00"/>
    <d v="1899-12-30T08:30:00"/>
    <d v="2024-01-25T00:00:00"/>
    <d v="1899-12-30T10:00:00"/>
    <x v="138"/>
    <x v="0"/>
    <x v="9"/>
    <x v="0"/>
    <x v="1"/>
    <x v="2"/>
  </r>
  <r>
    <s v="POINT ADM"/>
    <d v="2024-01-16T00:00:00"/>
    <d v="1899-12-30T13:30:00"/>
    <d v="2024-01-16T00:00:00"/>
    <d v="1899-12-30T15:30:00"/>
    <x v="138"/>
    <x v="0"/>
    <x v="9"/>
    <x v="0"/>
    <x v="2"/>
    <x v="2"/>
  </r>
  <r>
    <s v="POINT ADM"/>
    <d v="2024-01-03T00:00:00"/>
    <d v="1899-12-30T08:00:00"/>
    <d v="2024-01-03T00:00:00"/>
    <d v="1899-12-30T10:00:00"/>
    <x v="138"/>
    <x v="0"/>
    <x v="9"/>
    <x v="0"/>
    <x v="2"/>
    <x v="2"/>
  </r>
  <r>
    <s v="VEFA BERTAUT"/>
    <d v="2024-01-23T00:00:00"/>
    <d v="1899-12-30T08:00:00"/>
    <d v="2024-01-23T00:00:00"/>
    <d v="1899-12-30T09:00:00"/>
    <x v="138"/>
    <x v="0"/>
    <x v="7"/>
    <x v="2"/>
    <x v="4"/>
    <x v="2"/>
  </r>
  <r>
    <s v="VEFA BERTAUT"/>
    <d v="2024-01-23T00:00:00"/>
    <d v="1899-12-30T11:00:00"/>
    <d v="2024-01-23T00:00:00"/>
    <d v="1899-12-30T12:00:00"/>
    <x v="138"/>
    <x v="0"/>
    <x v="7"/>
    <x v="2"/>
    <x v="4"/>
    <x v="2"/>
  </r>
  <r>
    <s v="VEFA BERTAUT"/>
    <d v="2024-01-23T00:00:00"/>
    <d v="1899-12-30T13:00:00"/>
    <d v="2024-01-23T00:00:00"/>
    <d v="1899-12-30T14:00:00"/>
    <x v="138"/>
    <x v="0"/>
    <x v="7"/>
    <x v="2"/>
    <x v="4"/>
    <x v="2"/>
  </r>
  <r>
    <s v="VEFA BERTAUT"/>
    <d v="2024-01-26T00:00:00"/>
    <d v="1899-12-30T08:00:00"/>
    <d v="2024-01-26T00:00:00"/>
    <d v="1899-12-30T11:00:00"/>
    <x v="138"/>
    <x v="0"/>
    <x v="7"/>
    <x v="2"/>
    <x v="9"/>
    <x v="2"/>
  </r>
  <r>
    <s v="VEFA BERTAUT / Vérif clôture"/>
    <d v="2024-02-12T00:00:00"/>
    <d v="1899-12-30T13:00:00"/>
    <d v="2024-02-12T00:00:00"/>
    <d v="1899-12-30T13:30:00"/>
    <x v="138"/>
    <x v="0"/>
    <x v="7"/>
    <x v="2"/>
    <x v="0"/>
    <x v="4"/>
  </r>
  <r>
    <s v="VEFA BERTAUT / Vérif clôture"/>
    <d v="2024-02-12T00:00:00"/>
    <d v="1899-12-30T15:00:00"/>
    <d v="2024-02-12T00:00:00"/>
    <d v="1899-12-30T17:00:00"/>
    <x v="138"/>
    <x v="0"/>
    <x v="7"/>
    <x v="2"/>
    <x v="2"/>
    <x v="4"/>
  </r>
  <r>
    <s v="VEFA BERTAUT / Clôture"/>
    <d v="2024-02-19T00:00:00"/>
    <d v="1899-12-30T15:30:00"/>
    <d v="2024-02-19T00:00:00"/>
    <d v="1899-12-30T16:00:00"/>
    <x v="138"/>
    <x v="0"/>
    <x v="7"/>
    <x v="2"/>
    <x v="0"/>
    <x v="4"/>
  </r>
  <r>
    <s v="VEFA BERTAUT / Clôture"/>
    <d v="2024-02-21T00:00:00"/>
    <d v="1899-12-30T13:00:00"/>
    <d v="2024-02-21T00:00:00"/>
    <d v="1899-12-30T16:00:00"/>
    <x v="138"/>
    <x v="0"/>
    <x v="7"/>
    <x v="2"/>
    <x v="9"/>
    <x v="4"/>
  </r>
  <r>
    <s v="VEFA BERTAUT / Clôture"/>
    <d v="2024-02-26T00:00:00"/>
    <d v="1899-12-30T15:00:00"/>
    <d v="2024-02-26T00:00:00"/>
    <d v="1899-12-30T17:00:00"/>
    <x v="138"/>
    <x v="0"/>
    <x v="7"/>
    <x v="2"/>
    <x v="2"/>
    <x v="4"/>
  </r>
  <r>
    <s v="VEFA BERTAUT / Clôture"/>
    <d v="2024-02-27T00:00:00"/>
    <d v="1899-12-30T08:00:00"/>
    <d v="2024-02-27T00:00:00"/>
    <d v="1899-12-30T10:00:00"/>
    <x v="138"/>
    <x v="0"/>
    <x v="7"/>
    <x v="2"/>
    <x v="2"/>
    <x v="4"/>
  </r>
  <r>
    <s v="VEFA BERTAUT / Clôture"/>
    <d v="2024-02-27T00:00:00"/>
    <d v="1899-12-30T13:00:00"/>
    <d v="2024-02-27T00:00:00"/>
    <d v="1899-12-30T14:00:00"/>
    <x v="138"/>
    <x v="0"/>
    <x v="7"/>
    <x v="2"/>
    <x v="4"/>
    <x v="4"/>
  </r>
  <r>
    <s v="VEFA BERTAUT / Clôture"/>
    <d v="2024-02-26T00:00:00"/>
    <d v="1899-12-30T10:00:00"/>
    <d v="2024-02-26T00:00:00"/>
    <d v="1899-12-30T12:00:00"/>
    <x v="138"/>
    <x v="0"/>
    <x v="7"/>
    <x v="2"/>
    <x v="2"/>
    <x v="4"/>
  </r>
  <r>
    <s v="VEFA BERTAUT / Budget Clôture"/>
    <d v="2024-03-04T00:00:00"/>
    <d v="1899-12-30T09:00:00"/>
    <d v="2024-03-04T00:00:00"/>
    <d v="1899-12-30T09:15:00"/>
    <x v="138"/>
    <x v="0"/>
    <x v="7"/>
    <x v="2"/>
    <x v="6"/>
    <x v="5"/>
  </r>
  <r>
    <s v="VEFA BERTAUT"/>
    <d v="2024-03-18T00:00:00"/>
    <d v="1899-12-30T13:00:00"/>
    <d v="2024-03-18T00:00:00"/>
    <d v="1899-12-30T13:30:00"/>
    <x v="138"/>
    <x v="0"/>
    <x v="7"/>
    <x v="2"/>
    <x v="0"/>
    <x v="5"/>
  </r>
  <r>
    <s v="DR RENE FONTAINE/MAJ RESERVES RECEPTION"/>
    <d v="2024-02-01T00:00:00"/>
    <d v="1899-12-30T14:30:00"/>
    <d v="2024-02-01T00:00:00"/>
    <d v="1899-12-30T17:00:00"/>
    <x v="138"/>
    <x v="0"/>
    <x v="9"/>
    <x v="0"/>
    <x v="11"/>
    <x v="4"/>
  </r>
  <r>
    <s v="BERTAUT maj tableau de réserves réception"/>
    <d v="2024-02-08T00:00:00"/>
    <d v="1899-12-30T13:00:00"/>
    <d v="2024-02-08T00:00:00"/>
    <d v="1899-12-30T17:00:00"/>
    <x v="138"/>
    <x v="0"/>
    <x v="9"/>
    <x v="0"/>
    <x v="5"/>
    <x v="4"/>
  </r>
  <r>
    <s v="Bertaut maj tableau de réserves réception"/>
    <d v="2024-02-06T00:00:00"/>
    <d v="1899-12-30T13:00:00"/>
    <d v="2024-02-06T00:00:00"/>
    <d v="1899-12-30T14:30:00"/>
    <x v="138"/>
    <x v="0"/>
    <x v="9"/>
    <x v="0"/>
    <x v="1"/>
    <x v="4"/>
  </r>
  <r>
    <s v="POINT ADMINISTRATIF"/>
    <d v="2024-02-02T00:00:00"/>
    <d v="1899-12-30T08:00:00"/>
    <d v="2024-02-02T00:00:00"/>
    <d v="1899-12-30T09:30:00"/>
    <x v="138"/>
    <x v="0"/>
    <x v="9"/>
    <x v="0"/>
    <x v="1"/>
    <x v="4"/>
  </r>
  <r>
    <s v="MAJ TABLEAU RESERVES RECEPTION"/>
    <d v="2024-02-07T00:00:00"/>
    <d v="1899-12-30T13:00:00"/>
    <d v="2024-02-07T00:00:00"/>
    <d v="1899-12-30T15:30:00"/>
    <x v="138"/>
    <x v="0"/>
    <x v="9"/>
    <x v="0"/>
    <x v="11"/>
    <x v="4"/>
  </r>
  <r>
    <m/>
    <d v="2024-02-26T00:00:00"/>
    <d v="1899-12-30T08:30:00"/>
    <d v="2024-02-26T00:00:00"/>
    <d v="1899-12-30T11:00:00"/>
    <x v="138"/>
    <x v="0"/>
    <x v="9"/>
    <x v="0"/>
    <x v="11"/>
    <x v="4"/>
  </r>
  <r>
    <m/>
    <d v="2024-02-29T00:00:00"/>
    <d v="1899-12-30T13:00:00"/>
    <d v="2024-02-29T00:00:00"/>
    <d v="1899-12-30T16:00:00"/>
    <x v="138"/>
    <x v="0"/>
    <x v="9"/>
    <x v="0"/>
    <x v="9"/>
    <x v="4"/>
  </r>
  <r>
    <m/>
    <d v="2024-02-08T00:00:00"/>
    <d v="1899-12-30T08:30:00"/>
    <d v="2024-02-08T00:00:00"/>
    <d v="1899-12-30T12:00:00"/>
    <x v="138"/>
    <x v="0"/>
    <x v="9"/>
    <x v="0"/>
    <x v="13"/>
    <x v="4"/>
  </r>
  <r>
    <m/>
    <d v="2024-03-01T00:00:00"/>
    <d v="1899-12-30T08:00:00"/>
    <d v="2024-03-01T00:00:00"/>
    <d v="1899-12-30T11:00:00"/>
    <x v="138"/>
    <x v="0"/>
    <x v="9"/>
    <x v="0"/>
    <x v="9"/>
    <x v="5"/>
  </r>
  <r>
    <s v="Levée réserves OPL "/>
    <d v="2024-03-04T00:00:00"/>
    <d v="1899-12-30T08:30:00"/>
    <d v="2024-03-04T00:00:00"/>
    <d v="1899-12-30T12:00:00"/>
    <x v="138"/>
    <x v="0"/>
    <x v="9"/>
    <x v="0"/>
    <x v="13"/>
    <x v="5"/>
  </r>
  <r>
    <m/>
    <d v="2024-03-08T00:00:00"/>
    <d v="1899-12-30T08:00:00"/>
    <d v="2024-03-08T00:00:00"/>
    <d v="1899-12-30T09:30:00"/>
    <x v="138"/>
    <x v="0"/>
    <x v="9"/>
    <x v="0"/>
    <x v="1"/>
    <x v="5"/>
  </r>
  <r>
    <m/>
    <d v="2024-03-19T00:00:00"/>
    <d v="1899-12-30T10:30:00"/>
    <d v="2024-03-19T00:00:00"/>
    <d v="1899-12-30T12:00:00"/>
    <x v="138"/>
    <x v="0"/>
    <x v="9"/>
    <x v="0"/>
    <x v="1"/>
    <x v="5"/>
  </r>
  <r>
    <s v="VEFA BERTAUT"/>
    <d v="2024-04-02T00:00:00"/>
    <d v="1899-12-30T09:00:00"/>
    <d v="2024-04-02T00:00:00"/>
    <d v="1899-12-30T10:15:00"/>
    <x v="138"/>
    <x v="0"/>
    <x v="7"/>
    <x v="2"/>
    <x v="22"/>
    <x v="0"/>
  </r>
  <r>
    <s v="VEFA BERTAUT"/>
    <d v="2024-04-09T00:00:00"/>
    <d v="1899-12-30T08:00:00"/>
    <d v="2024-04-09T00:00:00"/>
    <d v="1899-12-30T09:00:00"/>
    <x v="138"/>
    <x v="0"/>
    <x v="7"/>
    <x v="2"/>
    <x v="4"/>
    <x v="0"/>
  </r>
  <r>
    <s v="VEFA BERTAUT"/>
    <d v="2024-04-10T00:00:00"/>
    <d v="1899-12-30T10:30:00"/>
    <d v="2024-04-10T00:00:00"/>
    <d v="1899-12-30T12:00:00"/>
    <x v="138"/>
    <x v="0"/>
    <x v="7"/>
    <x v="2"/>
    <x v="1"/>
    <x v="0"/>
  </r>
  <r>
    <s v="VEFA BERTAUT"/>
    <d v="2024-04-10T00:00:00"/>
    <d v="1899-12-30T13:00:00"/>
    <d v="2024-04-10T00:00:00"/>
    <d v="1899-12-30T14:00:00"/>
    <x v="138"/>
    <x v="0"/>
    <x v="7"/>
    <x v="2"/>
    <x v="4"/>
    <x v="0"/>
  </r>
  <r>
    <s v="VEFA BERTAUT / Levée réserves"/>
    <d v="2024-04-11T00:00:00"/>
    <d v="1899-12-30T16:00:00"/>
    <d v="2024-04-11T00:00:00"/>
    <d v="1899-12-30T17:00:00"/>
    <x v="138"/>
    <x v="0"/>
    <x v="7"/>
    <x v="2"/>
    <x v="4"/>
    <x v="0"/>
  </r>
  <r>
    <s v="VEFA BERTAUT"/>
    <d v="2024-04-15T00:00:00"/>
    <d v="1899-12-30T10:00:00"/>
    <d v="2024-04-15T00:00:00"/>
    <d v="1899-12-30T12:00:00"/>
    <x v="138"/>
    <x v="0"/>
    <x v="7"/>
    <x v="2"/>
    <x v="2"/>
    <x v="0"/>
  </r>
  <r>
    <s v="VEFA BERTAUT / Levée réserves"/>
    <d v="2024-04-18T00:00:00"/>
    <d v="1899-12-30T15:30:00"/>
    <d v="2024-04-18T00:00:00"/>
    <d v="1899-12-30T17:00:00"/>
    <x v="138"/>
    <x v="0"/>
    <x v="7"/>
    <x v="2"/>
    <x v="1"/>
    <x v="0"/>
  </r>
  <r>
    <s v="VEFA BERTAUT / Levée réserves"/>
    <d v="2024-04-19T00:00:00"/>
    <d v="1899-12-30T08:00:00"/>
    <d v="2024-04-19T00:00:00"/>
    <d v="1899-12-30T09:00:00"/>
    <x v="138"/>
    <x v="0"/>
    <x v="7"/>
    <x v="2"/>
    <x v="4"/>
    <x v="0"/>
  </r>
  <r>
    <s v="VEFA BERTAUT"/>
    <d v="2024-05-20T00:00:00"/>
    <d v="1899-12-30T13:00:00"/>
    <d v="2024-05-20T00:00:00"/>
    <d v="1899-12-30T17:00:00"/>
    <x v="138"/>
    <x v="0"/>
    <x v="7"/>
    <x v="2"/>
    <x v="5"/>
    <x v="1"/>
  </r>
  <r>
    <s v="VEFA BERTAUT"/>
    <d v="2024-05-21T00:00:00"/>
    <d v="1899-12-30T13:00:00"/>
    <d v="2024-05-21T00:00:00"/>
    <d v="1899-12-30T17:00:00"/>
    <x v="138"/>
    <x v="0"/>
    <x v="7"/>
    <x v="2"/>
    <x v="5"/>
    <x v="1"/>
  </r>
  <r>
    <s v="VEFA BERTAUT"/>
    <d v="2024-05-21T00:00:00"/>
    <d v="1899-12-30T10:00:00"/>
    <d v="2024-05-21T00:00:00"/>
    <d v="1899-12-30T12:00:00"/>
    <x v="138"/>
    <x v="0"/>
    <x v="7"/>
    <x v="2"/>
    <x v="2"/>
    <x v="1"/>
  </r>
  <r>
    <s v="VEFA BERTAUT"/>
    <d v="2024-05-22T00:00:00"/>
    <d v="1899-12-30T08:00:00"/>
    <d v="2024-05-22T00:00:00"/>
    <d v="1899-12-30T12:00:00"/>
    <x v="138"/>
    <x v="0"/>
    <x v="7"/>
    <x v="2"/>
    <x v="5"/>
    <x v="1"/>
  </r>
  <r>
    <s v="VEFA BERTAUT"/>
    <d v="2024-05-22T00:00:00"/>
    <d v="1899-12-30T13:00:00"/>
    <d v="2024-05-22T00:00:00"/>
    <d v="1899-12-30T17:00:00"/>
    <x v="138"/>
    <x v="0"/>
    <x v="7"/>
    <x v="2"/>
    <x v="5"/>
    <x v="1"/>
  </r>
  <r>
    <s v="VEFA BERTAUT / Réunion"/>
    <d v="2024-05-23T00:00:00"/>
    <d v="1899-12-30T15:30:00"/>
    <d v="2024-05-23T00:00:00"/>
    <d v="1899-12-30T16:30:00"/>
    <x v="138"/>
    <x v="0"/>
    <x v="7"/>
    <x v="2"/>
    <x v="4"/>
    <x v="1"/>
  </r>
  <r>
    <s v="VEFA BERTAUT"/>
    <d v="2024-05-23T00:00:00"/>
    <d v="1899-12-30T08:00:00"/>
    <d v="2024-05-23T00:00:00"/>
    <d v="1899-12-30T12:00:00"/>
    <x v="138"/>
    <x v="0"/>
    <x v="7"/>
    <x v="2"/>
    <x v="5"/>
    <x v="1"/>
  </r>
  <r>
    <s v="VEFA BERTAUT"/>
    <d v="2024-05-23T00:00:00"/>
    <d v="1899-12-30T13:00:00"/>
    <d v="2024-05-23T00:00:00"/>
    <d v="1899-12-30T15:30:00"/>
    <x v="138"/>
    <x v="0"/>
    <x v="7"/>
    <x v="2"/>
    <x v="11"/>
    <x v="1"/>
  </r>
  <r>
    <m/>
    <d v="2024-04-08T00:00:00"/>
    <d v="1899-12-30T09:30:00"/>
    <d v="2024-04-08T00:00:00"/>
    <d v="1899-12-30T12:00:00"/>
    <x v="138"/>
    <x v="0"/>
    <x v="9"/>
    <x v="0"/>
    <x v="11"/>
    <x v="0"/>
  </r>
  <r>
    <m/>
    <d v="2024-04-09T00:00:00"/>
    <d v="1899-12-30T08:30:00"/>
    <d v="2024-04-09T00:00:00"/>
    <d v="1899-12-30T12:00:00"/>
    <x v="138"/>
    <x v="0"/>
    <x v="9"/>
    <x v="0"/>
    <x v="13"/>
    <x v="0"/>
  </r>
  <r>
    <m/>
    <d v="2024-04-09T00:00:00"/>
    <d v="1899-12-30T13:00:00"/>
    <d v="2024-04-09T00:00:00"/>
    <d v="1899-12-30T17:00:00"/>
    <x v="138"/>
    <x v="0"/>
    <x v="9"/>
    <x v="0"/>
    <x v="5"/>
    <x v="0"/>
  </r>
  <r>
    <m/>
    <d v="2024-04-10T00:00:00"/>
    <d v="1899-12-30T13:00:00"/>
    <d v="2024-04-10T00:00:00"/>
    <d v="1899-12-30T17:00:00"/>
    <x v="138"/>
    <x v="0"/>
    <x v="9"/>
    <x v="0"/>
    <x v="5"/>
    <x v="0"/>
  </r>
  <r>
    <m/>
    <d v="2024-04-12T00:00:00"/>
    <d v="1899-12-30T08:00:00"/>
    <d v="2024-04-12T00:00:00"/>
    <d v="1899-12-30T10:30:00"/>
    <x v="138"/>
    <x v="0"/>
    <x v="9"/>
    <x v="0"/>
    <x v="11"/>
    <x v="0"/>
  </r>
  <r>
    <m/>
    <d v="2024-04-10T00:00:00"/>
    <d v="1899-12-30T08:30:00"/>
    <d v="2024-04-10T00:00:00"/>
    <d v="1899-12-30T12:00:00"/>
    <x v="138"/>
    <x v="0"/>
    <x v="9"/>
    <x v="0"/>
    <x v="13"/>
    <x v="0"/>
  </r>
  <r>
    <m/>
    <d v="2024-04-15T00:00:00"/>
    <d v="1899-12-30T08:00:00"/>
    <d v="2024-04-15T00:00:00"/>
    <d v="1899-12-30T12:00:00"/>
    <x v="138"/>
    <x v="0"/>
    <x v="9"/>
    <x v="0"/>
    <x v="5"/>
    <x v="0"/>
  </r>
  <r>
    <m/>
    <d v="2024-04-15T00:00:00"/>
    <d v="1899-12-30T13:00:00"/>
    <d v="2024-04-15T00:00:00"/>
    <d v="1899-12-30T17:00:00"/>
    <x v="138"/>
    <x v="0"/>
    <x v="9"/>
    <x v="0"/>
    <x v="5"/>
    <x v="0"/>
  </r>
  <r>
    <m/>
    <d v="2024-04-16T00:00:00"/>
    <d v="1899-12-30T09:30:00"/>
    <d v="2024-04-16T00:00:00"/>
    <d v="1899-12-30T12:00:00"/>
    <x v="138"/>
    <x v="0"/>
    <x v="9"/>
    <x v="0"/>
    <x v="11"/>
    <x v="0"/>
  </r>
  <r>
    <m/>
    <d v="2024-04-16T00:00:00"/>
    <d v="1899-12-30T13:00:00"/>
    <d v="2024-04-16T00:00:00"/>
    <d v="1899-12-30T17:00:00"/>
    <x v="138"/>
    <x v="0"/>
    <x v="9"/>
    <x v="0"/>
    <x v="5"/>
    <x v="0"/>
  </r>
  <r>
    <m/>
    <d v="2024-04-17T00:00:00"/>
    <d v="1899-12-30T08:00:00"/>
    <d v="2024-04-17T00:00:00"/>
    <d v="1899-12-30T10:30:00"/>
    <x v="138"/>
    <x v="0"/>
    <x v="9"/>
    <x v="0"/>
    <x v="11"/>
    <x v="0"/>
  </r>
  <r>
    <m/>
    <d v="2024-04-17T00:00:00"/>
    <d v="1899-12-30T14:00:00"/>
    <d v="2024-04-17T00:00:00"/>
    <d v="1899-12-30T17:00:00"/>
    <x v="138"/>
    <x v="0"/>
    <x v="9"/>
    <x v="0"/>
    <x v="9"/>
    <x v="0"/>
  </r>
  <r>
    <m/>
    <d v="2024-04-19T00:00:00"/>
    <d v="1899-12-30T08:00:00"/>
    <d v="2024-04-19T00:00:00"/>
    <d v="1899-12-30T08:30:00"/>
    <x v="138"/>
    <x v="0"/>
    <x v="9"/>
    <x v="0"/>
    <x v="0"/>
    <x v="0"/>
  </r>
  <r>
    <m/>
    <d v="2024-04-22T00:00:00"/>
    <d v="1899-12-30T08:00:00"/>
    <d v="2024-04-22T00:00:00"/>
    <d v="1899-12-30T09:30:00"/>
    <x v="138"/>
    <x v="0"/>
    <x v="9"/>
    <x v="0"/>
    <x v="1"/>
    <x v="0"/>
  </r>
  <r>
    <s v="Visite levées réserves livraison"/>
    <d v="2024-04-24T00:00:00"/>
    <d v="1899-12-30T08:00:00"/>
    <d v="2024-04-24T00:00:00"/>
    <d v="1899-12-30T12:00:00"/>
    <x v="138"/>
    <x v="0"/>
    <x v="9"/>
    <x v="0"/>
    <x v="5"/>
    <x v="0"/>
  </r>
  <r>
    <s v="mise à jour levées de réserves livraison"/>
    <d v="2024-04-24T00:00:00"/>
    <d v="1899-12-30T13:00:00"/>
    <d v="2024-04-24T00:00:00"/>
    <d v="1899-12-30T17:00:00"/>
    <x v="138"/>
    <x v="0"/>
    <x v="9"/>
    <x v="0"/>
    <x v="5"/>
    <x v="0"/>
  </r>
  <r>
    <m/>
    <d v="2024-04-25T00:00:00"/>
    <d v="1899-12-30T08:00:00"/>
    <d v="2024-04-25T00:00:00"/>
    <d v="1899-12-30T11:30:00"/>
    <x v="138"/>
    <x v="0"/>
    <x v="9"/>
    <x v="0"/>
    <x v="13"/>
    <x v="0"/>
  </r>
  <r>
    <m/>
    <d v="2024-04-29T00:00:00"/>
    <d v="1899-12-30T13:00:00"/>
    <d v="2024-04-29T00:00:00"/>
    <d v="1899-12-30T16:00:00"/>
    <x v="138"/>
    <x v="0"/>
    <x v="9"/>
    <x v="0"/>
    <x v="9"/>
    <x v="0"/>
  </r>
  <r>
    <m/>
    <d v="2024-05-02T00:00:00"/>
    <d v="1899-12-30T13:00:00"/>
    <d v="2024-05-02T00:00:00"/>
    <d v="1899-12-30T17:00:00"/>
    <x v="138"/>
    <x v="0"/>
    <x v="9"/>
    <x v="0"/>
    <x v="5"/>
    <x v="1"/>
  </r>
  <r>
    <m/>
    <d v="2024-05-13T00:00:00"/>
    <d v="1899-12-30T08:30:00"/>
    <d v="2024-05-13T00:00:00"/>
    <d v="1899-12-30T10:00:00"/>
    <x v="138"/>
    <x v="0"/>
    <x v="9"/>
    <x v="0"/>
    <x v="1"/>
    <x v="1"/>
  </r>
  <r>
    <m/>
    <d v="2024-05-13T00:00:00"/>
    <d v="1899-12-30T13:00:00"/>
    <d v="2024-05-13T00:00:00"/>
    <d v="1899-12-30T16:30:00"/>
    <x v="138"/>
    <x v="0"/>
    <x v="9"/>
    <x v="0"/>
    <x v="13"/>
    <x v="1"/>
  </r>
  <r>
    <s v="op DR RENE FONTAINE -"/>
    <d v="2024-05-17T00:00:00"/>
    <d v="1899-12-30T10:00:00"/>
    <d v="2024-05-17T00:00:00"/>
    <d v="1899-12-30T11:00:00"/>
    <x v="138"/>
    <x v="0"/>
    <x v="9"/>
    <x v="0"/>
    <x v="4"/>
    <x v="1"/>
  </r>
  <r>
    <m/>
    <d v="2024-05-15T00:00:00"/>
    <d v="1899-12-30T13:00:00"/>
    <d v="2024-05-15T00:00:00"/>
    <d v="1899-12-30T17:00:00"/>
    <x v="138"/>
    <x v="0"/>
    <x v="9"/>
    <x v="0"/>
    <x v="5"/>
    <x v="1"/>
  </r>
  <r>
    <m/>
    <d v="2024-05-16T00:00:00"/>
    <d v="1899-12-30T14:30:00"/>
    <d v="2024-05-16T00:00:00"/>
    <d v="1899-12-30T17:00:00"/>
    <x v="138"/>
    <x v="0"/>
    <x v="9"/>
    <x v="0"/>
    <x v="11"/>
    <x v="1"/>
  </r>
  <r>
    <m/>
    <d v="2024-05-21T00:00:00"/>
    <d v="1899-12-30T08:00:00"/>
    <d v="2024-05-21T00:00:00"/>
    <d v="1899-12-30T12:00:00"/>
    <x v="138"/>
    <x v="0"/>
    <x v="9"/>
    <x v="0"/>
    <x v="5"/>
    <x v="1"/>
  </r>
  <r>
    <m/>
    <d v="2024-05-21T00:00:00"/>
    <d v="1899-12-30T13:00:00"/>
    <d v="2024-05-21T00:00:00"/>
    <d v="1899-12-30T17:00:00"/>
    <x v="138"/>
    <x v="0"/>
    <x v="9"/>
    <x v="0"/>
    <x v="5"/>
    <x v="1"/>
  </r>
  <r>
    <m/>
    <d v="2024-05-22T00:00:00"/>
    <d v="1899-12-30T08:00:00"/>
    <d v="2024-05-22T00:00:00"/>
    <d v="1899-12-30T12:00:00"/>
    <x v="138"/>
    <x v="0"/>
    <x v="9"/>
    <x v="0"/>
    <x v="5"/>
    <x v="1"/>
  </r>
  <r>
    <m/>
    <d v="2024-05-22T00:00:00"/>
    <d v="1899-12-30T13:00:00"/>
    <d v="2024-05-22T00:00:00"/>
    <d v="1899-12-30T17:00:00"/>
    <x v="138"/>
    <x v="0"/>
    <x v="9"/>
    <x v="0"/>
    <x v="5"/>
    <x v="1"/>
  </r>
  <r>
    <s v="VEFA DR RENE FONTAINE"/>
    <d v="2024-05-23T00:00:00"/>
    <d v="1899-12-30T15:30:00"/>
    <d v="2024-05-23T00:00:00"/>
    <d v="1899-12-30T16:30:00"/>
    <x v="138"/>
    <x v="0"/>
    <x v="9"/>
    <x v="0"/>
    <x v="4"/>
    <x v="1"/>
  </r>
  <r>
    <s v="VISITE LEVEE RESERVES"/>
    <d v="2024-05-24T00:00:00"/>
    <d v="1899-12-30T07:30:00"/>
    <d v="2024-05-24T00:00:00"/>
    <d v="1899-12-30T10:30:00"/>
    <x v="138"/>
    <x v="0"/>
    <x v="9"/>
    <x v="0"/>
    <x v="9"/>
    <x v="1"/>
  </r>
  <r>
    <m/>
    <d v="2024-05-23T00:00:00"/>
    <d v="1899-12-30T13:00:00"/>
    <d v="2024-05-23T00:00:00"/>
    <d v="1899-12-30T16:00:00"/>
    <x v="138"/>
    <x v="0"/>
    <x v="9"/>
    <x v="0"/>
    <x v="9"/>
    <x v="1"/>
  </r>
  <r>
    <m/>
    <d v="2024-05-23T00:00:00"/>
    <d v="1899-12-30T08:30:00"/>
    <d v="2024-05-23T00:00:00"/>
    <d v="1899-12-30T12:00:00"/>
    <x v="138"/>
    <x v="0"/>
    <x v="9"/>
    <x v="0"/>
    <x v="13"/>
    <x v="1"/>
  </r>
  <r>
    <m/>
    <d v="2024-05-27T00:00:00"/>
    <d v="1899-12-30T13:30:00"/>
    <d v="2024-05-27T00:00:00"/>
    <d v="1899-12-30T17:00:00"/>
    <x v="138"/>
    <x v="0"/>
    <x v="9"/>
    <x v="0"/>
    <x v="13"/>
    <x v="1"/>
  </r>
  <r>
    <m/>
    <d v="2024-05-28T00:00:00"/>
    <d v="1899-12-30T13:00:00"/>
    <d v="2024-05-28T00:00:00"/>
    <d v="1899-12-30T17:00:00"/>
    <x v="138"/>
    <x v="0"/>
    <x v="9"/>
    <x v="0"/>
    <x v="5"/>
    <x v="1"/>
  </r>
  <r>
    <m/>
    <d v="2024-05-30T00:00:00"/>
    <d v="1899-12-30T13:00:00"/>
    <d v="2024-05-30T00:00:00"/>
    <d v="1899-12-30T17:00:00"/>
    <x v="138"/>
    <x v="0"/>
    <x v="9"/>
    <x v="0"/>
    <x v="5"/>
    <x v="1"/>
  </r>
  <r>
    <m/>
    <d v="2024-05-27T00:00:00"/>
    <d v="1899-12-30T10:30:00"/>
    <d v="2024-05-27T00:00:00"/>
    <d v="1899-12-30T12:00:00"/>
    <x v="138"/>
    <x v="0"/>
    <x v="9"/>
    <x v="0"/>
    <x v="1"/>
    <x v="1"/>
  </r>
  <r>
    <m/>
    <d v="2024-06-11T00:00:00"/>
    <d v="1899-12-30T08:30:00"/>
    <d v="2024-06-11T00:00:00"/>
    <d v="1899-12-30T10:00:00"/>
    <x v="138"/>
    <x v="0"/>
    <x v="9"/>
    <x v="0"/>
    <x v="1"/>
    <x v="3"/>
  </r>
  <r>
    <m/>
    <d v="2024-06-10T00:00:00"/>
    <d v="1899-12-30T11:00:00"/>
    <d v="2024-06-10T00:00:00"/>
    <d v="1899-12-30T12:00:00"/>
    <x v="138"/>
    <x v="0"/>
    <x v="9"/>
    <x v="0"/>
    <x v="4"/>
    <x v="3"/>
  </r>
  <r>
    <s v="LEVEE DES RESERVES MAJ "/>
    <d v="2024-06-24T00:00:00"/>
    <d v="1899-12-30T08:30:00"/>
    <d v="2024-06-24T00:00:00"/>
    <d v="1899-12-30T11:00:00"/>
    <x v="138"/>
    <x v="0"/>
    <x v="9"/>
    <x v="0"/>
    <x v="11"/>
    <x v="3"/>
  </r>
  <r>
    <m/>
    <d v="2024-06-27T00:00:00"/>
    <d v="1899-12-30T08:30:00"/>
    <d v="2024-06-27T00:00:00"/>
    <d v="1899-12-30T12:00:00"/>
    <x v="138"/>
    <x v="0"/>
    <x v="9"/>
    <x v="0"/>
    <x v="13"/>
    <x v="3"/>
  </r>
  <r>
    <m/>
    <d v="2024-06-27T00:00:00"/>
    <d v="1899-12-30T13:00:00"/>
    <d v="2024-06-27T00:00:00"/>
    <d v="1899-12-30T15:30:00"/>
    <x v="138"/>
    <x v="0"/>
    <x v="9"/>
    <x v="0"/>
    <x v="11"/>
    <x v="3"/>
  </r>
  <r>
    <m/>
    <d v="2024-06-17T00:00:00"/>
    <d v="1899-12-30T13:00:00"/>
    <d v="2024-06-17T00:00:00"/>
    <d v="1899-12-30T16:00:00"/>
    <x v="138"/>
    <x v="0"/>
    <x v="9"/>
    <x v="0"/>
    <x v="9"/>
    <x v="3"/>
  </r>
  <r>
    <s v="VEFA BERTAUT / Surfaces"/>
    <d v="2024-07-24T00:00:00"/>
    <d v="1899-12-30T14:00:00"/>
    <d v="2024-07-24T00:00:00"/>
    <d v="1899-12-30T17:00:00"/>
    <x v="138"/>
    <x v="0"/>
    <x v="7"/>
    <x v="2"/>
    <x v="9"/>
    <x v="6"/>
  </r>
  <r>
    <s v="VEFA BERTAUT"/>
    <d v="2024-07-29T00:00:00"/>
    <d v="1899-12-30T11:00:00"/>
    <d v="2024-07-29T00:00:00"/>
    <d v="1899-12-30T12:00:00"/>
    <x v="138"/>
    <x v="0"/>
    <x v="7"/>
    <x v="2"/>
    <x v="4"/>
    <x v="6"/>
  </r>
  <r>
    <s v="VEFA BERTAUT"/>
    <d v="2024-07-29T00:00:00"/>
    <d v="1899-12-30T13:00:00"/>
    <d v="2024-07-29T00:00:00"/>
    <d v="1899-12-30T15:30:00"/>
    <x v="138"/>
    <x v="0"/>
    <x v="7"/>
    <x v="2"/>
    <x v="11"/>
    <x v="6"/>
  </r>
  <r>
    <s v="VEFA BERTAUT"/>
    <d v="2024-08-07T00:00:00"/>
    <d v="1899-12-30T08:00:00"/>
    <d v="2024-08-07T00:00:00"/>
    <d v="1899-12-30T09:30:00"/>
    <x v="138"/>
    <x v="0"/>
    <x v="7"/>
    <x v="2"/>
    <x v="1"/>
    <x v="7"/>
  </r>
  <r>
    <s v="VEFA BERTAUT"/>
    <d v="2024-08-14T00:00:00"/>
    <d v="1899-12-30T08:00:00"/>
    <d v="2024-08-14T00:00:00"/>
    <d v="1899-12-30T10:00:00"/>
    <x v="138"/>
    <x v="0"/>
    <x v="7"/>
    <x v="2"/>
    <x v="2"/>
    <x v="7"/>
  </r>
  <r>
    <s v="VEFA BERTAUT"/>
    <d v="2024-08-30T00:00:00"/>
    <d v="1899-12-30T08:00:00"/>
    <d v="2024-08-30T00:00:00"/>
    <d v="1899-12-30T11:00:00"/>
    <x v="138"/>
    <x v="0"/>
    <x v="7"/>
    <x v="2"/>
    <x v="9"/>
    <x v="7"/>
  </r>
  <r>
    <s v="VEFA BERTAUT / ADF 20"/>
    <d v="2024-06-05T00:00:00"/>
    <d v="1899-12-30T10:00:00"/>
    <d v="2024-06-05T00:00:00"/>
    <d v="1899-12-30T12:00:00"/>
    <x v="138"/>
    <x v="0"/>
    <x v="7"/>
    <x v="2"/>
    <x v="2"/>
    <x v="3"/>
  </r>
  <r>
    <s v="VEFA BERTAUT / ADF 20"/>
    <d v="2024-06-05T00:00:00"/>
    <d v="1899-12-30T13:00:00"/>
    <d v="2024-06-05T00:00:00"/>
    <d v="1899-12-30T17:00:00"/>
    <x v="138"/>
    <x v="0"/>
    <x v="7"/>
    <x v="2"/>
    <x v="5"/>
    <x v="3"/>
  </r>
  <r>
    <s v="VEFA BERTAUT / ADF 20"/>
    <d v="2024-06-06T00:00:00"/>
    <d v="1899-12-30T09:30:00"/>
    <d v="2024-06-06T00:00:00"/>
    <d v="1899-12-30T12:00:00"/>
    <x v="138"/>
    <x v="0"/>
    <x v="7"/>
    <x v="2"/>
    <x v="11"/>
    <x v="3"/>
  </r>
  <r>
    <s v="VEFA BERTAUT"/>
    <d v="2024-09-02T00:00:00"/>
    <d v="1899-12-30T08:00:00"/>
    <d v="2024-09-02T00:00:00"/>
    <d v="1899-12-30T12:00:00"/>
    <x v="138"/>
    <x v="0"/>
    <x v="7"/>
    <x v="2"/>
    <x v="5"/>
    <x v="8"/>
  </r>
  <r>
    <s v="VEFA BERTAUT"/>
    <d v="2024-09-02T00:00:00"/>
    <d v="1899-12-30T14:00:00"/>
    <d v="2024-09-02T00:00:00"/>
    <d v="1899-12-30T16:00:00"/>
    <x v="138"/>
    <x v="0"/>
    <x v="7"/>
    <x v="2"/>
    <x v="2"/>
    <x v="8"/>
  </r>
  <r>
    <s v="VEFA BERTAUT"/>
    <d v="2024-09-10T00:00:00"/>
    <d v="1899-12-30T08:00:00"/>
    <d v="2024-09-10T00:00:00"/>
    <d v="1899-12-30T09:00:00"/>
    <x v="138"/>
    <x v="0"/>
    <x v="7"/>
    <x v="2"/>
    <x v="4"/>
    <x v="8"/>
  </r>
  <r>
    <s v="VEFA BERTAUT"/>
    <d v="2024-09-11T00:00:00"/>
    <d v="1899-12-30T08:30:00"/>
    <d v="2024-09-11T00:00:00"/>
    <d v="1899-12-30T12:00:00"/>
    <x v="138"/>
    <x v="0"/>
    <x v="7"/>
    <x v="2"/>
    <x v="13"/>
    <x v="8"/>
  </r>
  <r>
    <s v="VEFA BERTAUT"/>
    <d v="2024-09-11T00:00:00"/>
    <d v="1899-12-30T13:00:00"/>
    <d v="2024-09-11T00:00:00"/>
    <d v="1899-12-30T17:00:00"/>
    <x v="138"/>
    <x v="0"/>
    <x v="7"/>
    <x v="2"/>
    <x v="5"/>
    <x v="8"/>
  </r>
  <r>
    <s v="VEFA BERTAUT"/>
    <d v="2024-09-12T00:00:00"/>
    <d v="1899-12-30T10:00:00"/>
    <d v="2024-09-12T00:00:00"/>
    <d v="1899-12-30T12:00:00"/>
    <x v="138"/>
    <x v="0"/>
    <x v="7"/>
    <x v="2"/>
    <x v="2"/>
    <x v="8"/>
  </r>
  <r>
    <s v="VEFA BERTAUT"/>
    <d v="2024-09-16T00:00:00"/>
    <d v="1899-12-30T08:00:00"/>
    <d v="2024-09-16T00:00:00"/>
    <d v="1899-12-30T08:30:00"/>
    <x v="138"/>
    <x v="0"/>
    <x v="7"/>
    <x v="2"/>
    <x v="0"/>
    <x v="8"/>
  </r>
  <r>
    <s v="VEFA BERTAUT"/>
    <d v="2024-09-16T00:00:00"/>
    <d v="1899-12-30T11:00:00"/>
    <d v="2024-09-16T00:00:00"/>
    <d v="1899-12-30T12:00:00"/>
    <x v="138"/>
    <x v="0"/>
    <x v="7"/>
    <x v="2"/>
    <x v="4"/>
    <x v="8"/>
  </r>
  <r>
    <s v="VEFA BERTAUT"/>
    <d v="2024-09-16T00:00:00"/>
    <d v="1899-12-30T13:00:00"/>
    <d v="2024-09-16T00:00:00"/>
    <d v="1899-12-30T13:30:00"/>
    <x v="138"/>
    <x v="0"/>
    <x v="7"/>
    <x v="2"/>
    <x v="0"/>
    <x v="8"/>
  </r>
  <r>
    <s v="VEFA BERTAUT"/>
    <d v="2024-09-16T00:00:00"/>
    <d v="1899-12-30T14:30:00"/>
    <d v="2024-09-16T00:00:00"/>
    <d v="1899-12-30T17:00:00"/>
    <x v="138"/>
    <x v="0"/>
    <x v="7"/>
    <x v="2"/>
    <x v="11"/>
    <x v="8"/>
  </r>
  <r>
    <s v="VEFA BERTAUT"/>
    <d v="2024-09-17T00:00:00"/>
    <d v="1899-12-30T08:00:00"/>
    <d v="2024-09-17T00:00:00"/>
    <d v="1899-12-30T09:00:00"/>
    <x v="138"/>
    <x v="0"/>
    <x v="7"/>
    <x v="2"/>
    <x v="4"/>
    <x v="8"/>
  </r>
  <r>
    <s v="VEFA BERTAUT"/>
    <d v="2024-09-17T00:00:00"/>
    <d v="1899-12-30T11:00:00"/>
    <d v="2024-09-17T00:00:00"/>
    <d v="1899-12-30T11:30:00"/>
    <x v="138"/>
    <x v="0"/>
    <x v="7"/>
    <x v="2"/>
    <x v="0"/>
    <x v="8"/>
  </r>
  <r>
    <s v="VEFA BERTAUT"/>
    <d v="2024-09-18T00:00:00"/>
    <d v="1899-12-30T15:30:00"/>
    <d v="2024-09-18T00:00:00"/>
    <d v="1899-12-30T17:00:00"/>
    <x v="138"/>
    <x v="0"/>
    <x v="7"/>
    <x v="2"/>
    <x v="1"/>
    <x v="8"/>
  </r>
  <r>
    <s v="VEFA BERTAUT"/>
    <d v="2024-09-19T00:00:00"/>
    <d v="1899-12-30T09:00:00"/>
    <d v="2024-09-19T00:00:00"/>
    <d v="1899-12-30T11:30:00"/>
    <x v="138"/>
    <x v="0"/>
    <x v="7"/>
    <x v="2"/>
    <x v="11"/>
    <x v="8"/>
  </r>
  <r>
    <s v="OP DR RENE FONTAINE "/>
    <d v="2024-01-30T00:00:00"/>
    <d v="1899-12-30T08:30:00"/>
    <d v="2024-01-30T00:00:00"/>
    <d v="1899-12-30T12:00:00"/>
    <x v="138"/>
    <x v="2"/>
    <x v="7"/>
    <x v="2"/>
    <x v="13"/>
    <x v="2"/>
  </r>
  <r>
    <s v="OP DR RENE FONTAINE"/>
    <d v="2024-01-30T00:00:00"/>
    <d v="1899-12-30T13:00:00"/>
    <d v="2024-01-30T00:00:00"/>
    <d v="1899-12-30T17:00:00"/>
    <x v="138"/>
    <x v="2"/>
    <x v="7"/>
    <x v="2"/>
    <x v="5"/>
    <x v="2"/>
  </r>
  <r>
    <s v="VEFA BERTAUT / Réserves"/>
    <d v="2024-04-24T00:00:00"/>
    <d v="1899-12-30T08:00:00"/>
    <d v="2024-04-24T00:00:00"/>
    <d v="1899-12-30T12:00:00"/>
    <x v="138"/>
    <x v="2"/>
    <x v="7"/>
    <x v="2"/>
    <x v="5"/>
    <x v="0"/>
  </r>
  <r>
    <s v="VEFA BERTAUT"/>
    <d v="2024-05-24T00:00:00"/>
    <d v="1899-12-30T08:00:00"/>
    <d v="2024-05-24T00:00:00"/>
    <d v="1899-12-30T11:00:00"/>
    <x v="138"/>
    <x v="2"/>
    <x v="7"/>
    <x v="2"/>
    <x v="9"/>
    <x v="1"/>
  </r>
  <r>
    <s v="VEFA LE HAMEAU DU PERE MARTIN / Dossier financement"/>
    <d v="2024-02-06T00:00:00"/>
    <d v="1899-12-30T10:30:00"/>
    <d v="2024-02-06T00:00:00"/>
    <d v="1899-12-30T12:00:00"/>
    <x v="139"/>
    <x v="0"/>
    <x v="7"/>
    <x v="2"/>
    <x v="1"/>
    <x v="4"/>
  </r>
  <r>
    <s v="VEFA HAMEAU DU PERE MARTIN"/>
    <d v="2024-02-22T00:00:00"/>
    <d v="1899-12-30T16:30:00"/>
    <d v="2024-02-22T00:00:00"/>
    <d v="1899-12-30T18:00:00"/>
    <x v="139"/>
    <x v="0"/>
    <x v="7"/>
    <x v="2"/>
    <x v="1"/>
    <x v="4"/>
  </r>
  <r>
    <s v="VEFA HAMEAU DU PERE MARTIN"/>
    <d v="2024-02-23T00:00:00"/>
    <d v="1899-12-30T08:00:00"/>
    <d v="2024-02-23T00:00:00"/>
    <d v="1899-12-30T11:00:00"/>
    <x v="139"/>
    <x v="0"/>
    <x v="7"/>
    <x v="2"/>
    <x v="9"/>
    <x v="4"/>
  </r>
  <r>
    <s v="VEFA HAMEAU DU PERE MARTIN"/>
    <d v="2024-02-27T00:00:00"/>
    <d v="1899-12-30T16:00:00"/>
    <d v="2024-02-27T00:00:00"/>
    <d v="1899-12-30T17:00:00"/>
    <x v="139"/>
    <x v="0"/>
    <x v="7"/>
    <x v="2"/>
    <x v="4"/>
    <x v="4"/>
  </r>
  <r>
    <s v="VEFA LE HAMEAU DU PERE MARTIN"/>
    <d v="2024-02-28T00:00:00"/>
    <d v="1899-12-30T13:00:00"/>
    <d v="2024-02-28T00:00:00"/>
    <d v="1899-12-30T17:00:00"/>
    <x v="139"/>
    <x v="0"/>
    <x v="7"/>
    <x v="2"/>
    <x v="5"/>
    <x v="4"/>
  </r>
  <r>
    <s v="VEFA LE HAMEAU DU PERE MARTIN"/>
    <d v="2024-02-29T00:00:00"/>
    <d v="1899-12-30T08:00:00"/>
    <d v="2024-02-29T00:00:00"/>
    <d v="1899-12-30T12:00:00"/>
    <x v="139"/>
    <x v="0"/>
    <x v="7"/>
    <x v="2"/>
    <x v="5"/>
    <x v="4"/>
  </r>
  <r>
    <s v="VEFA HAMEAU DU PERE MARTIN"/>
    <d v="2024-03-01T00:00:00"/>
    <d v="1899-12-30T08:00:00"/>
    <d v="2024-03-01T00:00:00"/>
    <d v="1899-12-30T09:00:00"/>
    <x v="139"/>
    <x v="0"/>
    <x v="7"/>
    <x v="2"/>
    <x v="4"/>
    <x v="5"/>
  </r>
  <r>
    <s v="VEFA HAMEAU DU PERE MARTIN"/>
    <d v="2024-03-04T00:00:00"/>
    <d v="1899-12-30T10:00:00"/>
    <d v="2024-03-04T00:00:00"/>
    <d v="1899-12-30T12:00:00"/>
    <x v="139"/>
    <x v="0"/>
    <x v="7"/>
    <x v="2"/>
    <x v="2"/>
    <x v="5"/>
  </r>
  <r>
    <s v="VEFA HAMEAU DU PERE MARTIN"/>
    <d v="2024-03-04T00:00:00"/>
    <d v="1899-12-30T14:30:00"/>
    <d v="2024-03-04T00:00:00"/>
    <d v="1899-12-30T17:00:00"/>
    <x v="139"/>
    <x v="0"/>
    <x v="7"/>
    <x v="2"/>
    <x v="11"/>
    <x v="5"/>
  </r>
  <r>
    <s v="VEFA HAMEAU DU PERE MARTIN"/>
    <d v="2024-03-05T00:00:00"/>
    <d v="1899-12-30T08:30:00"/>
    <d v="2024-03-05T00:00:00"/>
    <d v="1899-12-30T10:00:00"/>
    <x v="139"/>
    <x v="0"/>
    <x v="7"/>
    <x v="2"/>
    <x v="1"/>
    <x v="5"/>
  </r>
  <r>
    <s v="VEFA HAMEAU DU PERE MARTIN"/>
    <d v="2024-03-05T00:00:00"/>
    <d v="1899-12-30T11:00:00"/>
    <d v="2024-03-05T00:00:00"/>
    <d v="1899-12-30T12:00:00"/>
    <x v="139"/>
    <x v="0"/>
    <x v="7"/>
    <x v="2"/>
    <x v="4"/>
    <x v="5"/>
  </r>
  <r>
    <s v="VEFA HAMEAU DU PERE MARTIN"/>
    <d v="2024-03-05T00:00:00"/>
    <d v="1899-12-30T15:00:00"/>
    <d v="2024-03-05T00:00:00"/>
    <d v="1899-12-30T17:00:00"/>
    <x v="139"/>
    <x v="0"/>
    <x v="7"/>
    <x v="2"/>
    <x v="2"/>
    <x v="5"/>
  </r>
  <r>
    <s v="VEFA HAMEAU DU PERE MARTIN - Numérotation logements "/>
    <d v="2024-03-12T00:00:00"/>
    <d v="1899-12-30T15:30:00"/>
    <d v="2024-03-12T00:00:00"/>
    <d v="1899-12-30T17:00:00"/>
    <x v="139"/>
    <x v="0"/>
    <x v="7"/>
    <x v="2"/>
    <x v="1"/>
    <x v="5"/>
  </r>
  <r>
    <s v="VEFA HAMEAU DU PERE MARTIN"/>
    <d v="2024-03-11T00:00:00"/>
    <d v="1899-12-30T11:00:00"/>
    <d v="2024-03-11T00:00:00"/>
    <d v="1899-12-30T12:00:00"/>
    <x v="139"/>
    <x v="0"/>
    <x v="7"/>
    <x v="2"/>
    <x v="4"/>
    <x v="5"/>
  </r>
  <r>
    <s v="VEFA HAMEAU DU PERE MARTIN"/>
    <d v="2024-03-12T00:00:00"/>
    <d v="1899-12-30T08:00:00"/>
    <d v="2024-03-12T00:00:00"/>
    <d v="1899-12-30T11:30:00"/>
    <x v="139"/>
    <x v="0"/>
    <x v="7"/>
    <x v="2"/>
    <x v="13"/>
    <x v="5"/>
  </r>
  <r>
    <s v="VEFA HAMEAU DU PERE MARTIN"/>
    <d v="2024-03-12T00:00:00"/>
    <d v="1899-12-30T13:30:00"/>
    <d v="2024-03-12T00:00:00"/>
    <d v="1899-12-30T14:30:00"/>
    <x v="139"/>
    <x v="0"/>
    <x v="7"/>
    <x v="2"/>
    <x v="4"/>
    <x v="5"/>
  </r>
  <r>
    <s v="VEFA HAMEAU DU PERE MARTIN"/>
    <d v="2024-03-13T00:00:00"/>
    <d v="1899-12-30T08:00:00"/>
    <d v="2024-03-13T00:00:00"/>
    <d v="1899-12-30T10:00:00"/>
    <x v="139"/>
    <x v="0"/>
    <x v="7"/>
    <x v="2"/>
    <x v="2"/>
    <x v="5"/>
  </r>
  <r>
    <s v="VEFA HAMEAU DU PERE MARTIN"/>
    <d v="2024-03-13T00:00:00"/>
    <d v="1899-12-30T15:00:00"/>
    <d v="2024-03-13T00:00:00"/>
    <d v="1899-12-30T15:30:00"/>
    <x v="139"/>
    <x v="0"/>
    <x v="7"/>
    <x v="2"/>
    <x v="0"/>
    <x v="5"/>
  </r>
  <r>
    <s v="VEFA HAMEAU DU PERE MARTIN"/>
    <d v="2024-03-18T00:00:00"/>
    <d v="1899-12-30T09:30:00"/>
    <d v="2024-03-18T00:00:00"/>
    <d v="1899-12-30T10:00:00"/>
    <x v="139"/>
    <x v="0"/>
    <x v="7"/>
    <x v="2"/>
    <x v="0"/>
    <x v="5"/>
  </r>
  <r>
    <s v="VEFA HAMEAU DU PERE MARTIN"/>
    <d v="2024-03-18T00:00:00"/>
    <d v="1899-12-30T13:30:00"/>
    <d v="2024-03-18T00:00:00"/>
    <d v="1899-12-30T14:30:00"/>
    <x v="139"/>
    <x v="0"/>
    <x v="7"/>
    <x v="2"/>
    <x v="4"/>
    <x v="5"/>
  </r>
  <r>
    <s v="VEFA HAMEAU DU PERE MARTIN / Notice descriptive"/>
    <d v="2024-03-19T00:00:00"/>
    <d v="1899-12-30T08:00:00"/>
    <d v="2024-03-19T00:00:00"/>
    <d v="1899-12-30T09:15:00"/>
    <x v="139"/>
    <x v="0"/>
    <x v="7"/>
    <x v="2"/>
    <x v="22"/>
    <x v="5"/>
  </r>
  <r>
    <s v="VEFA HAMEAU DU PERE MARTIN / SIAP"/>
    <d v="2024-03-19T00:00:00"/>
    <d v="1899-12-30T09:15:00"/>
    <d v="2024-03-19T00:00:00"/>
    <d v="1899-12-30T10:30:00"/>
    <x v="139"/>
    <x v="0"/>
    <x v="7"/>
    <x v="2"/>
    <x v="22"/>
    <x v="5"/>
  </r>
  <r>
    <s v="VEFA HAMEAU DU PERE MARTIN / Notice descriptive"/>
    <d v="2024-03-19T00:00:00"/>
    <d v="1899-12-30T10:30:00"/>
    <d v="2024-03-19T00:00:00"/>
    <d v="1899-12-30T12:00:00"/>
    <x v="139"/>
    <x v="0"/>
    <x v="7"/>
    <x v="2"/>
    <x v="1"/>
    <x v="5"/>
  </r>
  <r>
    <s v="VEFA HAMEAU DU PERE MARTIN / SIAP"/>
    <d v="2024-03-20T00:00:00"/>
    <d v="1899-12-30T10:45:00"/>
    <d v="2024-03-20T00:00:00"/>
    <d v="1899-12-30T11:30:00"/>
    <x v="139"/>
    <x v="0"/>
    <x v="7"/>
    <x v="2"/>
    <x v="10"/>
    <x v="5"/>
  </r>
  <r>
    <s v="VEFA HAMEAU DU PERE MARTIN / SIAP vérif"/>
    <d v="2024-03-21T00:00:00"/>
    <d v="1899-12-30T11:30:00"/>
    <d v="2024-03-21T00:00:00"/>
    <d v="1899-12-30T12:00:00"/>
    <x v="139"/>
    <x v="0"/>
    <x v="7"/>
    <x v="2"/>
    <x v="0"/>
    <x v="5"/>
  </r>
  <r>
    <s v="VEFA HAMEAU DU PERE MARTIN / SIAP vérif"/>
    <d v="2024-03-21T00:00:00"/>
    <d v="1899-12-30T13:00:00"/>
    <d v="2024-03-21T00:00:00"/>
    <d v="1899-12-30T15:00:00"/>
    <x v="139"/>
    <x v="0"/>
    <x v="7"/>
    <x v="2"/>
    <x v="2"/>
    <x v="5"/>
  </r>
  <r>
    <s v="VEFA HAMEAU DU PERE MARTIN / SIAP"/>
    <d v="2024-03-25T00:00:00"/>
    <d v="1899-12-30T15:00:00"/>
    <d v="2024-03-25T00:00:00"/>
    <d v="1899-12-30T15:30:00"/>
    <x v="139"/>
    <x v="0"/>
    <x v="7"/>
    <x v="2"/>
    <x v="0"/>
    <x v="5"/>
  </r>
  <r>
    <s v="VEFA HAMEAU DU PERE MARTIN"/>
    <d v="2024-04-02T00:00:00"/>
    <d v="1899-12-30T08:30:00"/>
    <d v="2024-04-02T00:00:00"/>
    <d v="1899-12-30T09:00:00"/>
    <x v="139"/>
    <x v="0"/>
    <x v="7"/>
    <x v="2"/>
    <x v="0"/>
    <x v="0"/>
  </r>
  <r>
    <s v="VEFA HAMEAU DU PERE MARTIN"/>
    <d v="2024-04-02T00:00:00"/>
    <d v="1899-12-30T16:00:00"/>
    <d v="2024-04-02T00:00:00"/>
    <d v="1899-12-30T16:30:00"/>
    <x v="139"/>
    <x v="0"/>
    <x v="7"/>
    <x v="2"/>
    <x v="0"/>
    <x v="0"/>
  </r>
  <r>
    <s v="VEFA HAMEAU DU PERE MARTIN / Ct résa"/>
    <d v="2024-04-08T00:00:00"/>
    <d v="1899-12-30T13:00:00"/>
    <d v="2024-04-08T00:00:00"/>
    <d v="1899-12-30T15:30:00"/>
    <x v="139"/>
    <x v="0"/>
    <x v="7"/>
    <x v="2"/>
    <x v="11"/>
    <x v="0"/>
  </r>
  <r>
    <s v="VEFA HAMEAU DU PERE MARTIN / Contrat de réservation"/>
    <d v="2024-04-16T00:00:00"/>
    <d v="1899-12-30T13:30:00"/>
    <d v="2024-04-16T00:00:00"/>
    <d v="1899-12-30T14:15:00"/>
    <x v="139"/>
    <x v="0"/>
    <x v="7"/>
    <x v="2"/>
    <x v="10"/>
    <x v="0"/>
  </r>
  <r>
    <s v="VEFA HAMEAU DU PERE MARTIN / Ct Résa"/>
    <d v="2024-04-17T00:00:00"/>
    <d v="1899-12-30T15:00:00"/>
    <d v="2024-04-17T00:00:00"/>
    <d v="1899-12-30T17:00:00"/>
    <x v="139"/>
    <x v="0"/>
    <x v="7"/>
    <x v="2"/>
    <x v="2"/>
    <x v="0"/>
  </r>
  <r>
    <s v="VEFA HAMEAU DU PERE MARTIN / Ct Résa"/>
    <d v="2024-04-18T00:00:00"/>
    <d v="1899-12-30T09:30:00"/>
    <d v="2024-04-18T00:00:00"/>
    <d v="1899-12-30T12:00:00"/>
    <x v="139"/>
    <x v="0"/>
    <x v="7"/>
    <x v="2"/>
    <x v="11"/>
    <x v="0"/>
  </r>
  <r>
    <s v="VEFA HAMEAU DU PERE MARTIN / Ct Résa"/>
    <d v="2024-04-18T00:00:00"/>
    <d v="1899-12-30T14:00:00"/>
    <d v="2024-04-18T00:00:00"/>
    <d v="1899-12-30T15:30:00"/>
    <x v="139"/>
    <x v="0"/>
    <x v="7"/>
    <x v="2"/>
    <x v="1"/>
    <x v="0"/>
  </r>
  <r>
    <s v="VEFA HAMEAU DU PERE MARTIN / Contrat résa"/>
    <d v="2024-04-19T00:00:00"/>
    <d v="1899-12-30T09:00:00"/>
    <d v="2024-04-19T00:00:00"/>
    <d v="1899-12-30T11:00:00"/>
    <x v="139"/>
    <x v="0"/>
    <x v="7"/>
    <x v="2"/>
    <x v="2"/>
    <x v="0"/>
  </r>
  <r>
    <s v="VEFA HAMEAU DU PERE MARTIN / Ct Résa"/>
    <d v="2024-04-22T00:00:00"/>
    <d v="1899-12-30T08:00:00"/>
    <d v="2024-04-22T00:00:00"/>
    <d v="1899-12-30T12:00:00"/>
    <x v="139"/>
    <x v="0"/>
    <x v="7"/>
    <x v="2"/>
    <x v="5"/>
    <x v="0"/>
  </r>
  <r>
    <s v="VEFA HAMEAU DU PERE MARTIN / Ct Résa"/>
    <d v="2024-04-22T00:00:00"/>
    <d v="1899-12-30T13:00:00"/>
    <d v="2024-04-22T00:00:00"/>
    <d v="1899-12-30T15:30:00"/>
    <x v="139"/>
    <x v="0"/>
    <x v="7"/>
    <x v="2"/>
    <x v="11"/>
    <x v="0"/>
  </r>
  <r>
    <s v="VEFA HAMEAU DU PERE MARTIN / Avenant "/>
    <d v="2024-04-23T00:00:00"/>
    <d v="1899-12-30T14:30:00"/>
    <d v="2024-04-23T00:00:00"/>
    <d v="1899-12-30T16:30:00"/>
    <x v="139"/>
    <x v="0"/>
    <x v="7"/>
    <x v="2"/>
    <x v="2"/>
    <x v="0"/>
  </r>
  <r>
    <s v="VEFA HAMEAU DU PERE MARTIN / Avenant "/>
    <d v="2024-04-24T00:00:00"/>
    <d v="1899-12-30T13:30:00"/>
    <d v="2024-04-24T00:00:00"/>
    <d v="1899-12-30T15:00:00"/>
    <x v="139"/>
    <x v="0"/>
    <x v="7"/>
    <x v="2"/>
    <x v="1"/>
    <x v="0"/>
  </r>
  <r>
    <s v="VEFA HAMEAU DU PERE MARTIN"/>
    <d v="2024-05-13T00:00:00"/>
    <d v="1899-12-30T10:45:00"/>
    <d v="2024-05-13T00:00:00"/>
    <d v="1899-12-30T12:00:00"/>
    <x v="139"/>
    <x v="0"/>
    <x v="7"/>
    <x v="2"/>
    <x v="22"/>
    <x v="1"/>
  </r>
  <r>
    <s v="VEFA HAMEAU DU PERE MARTIN"/>
    <d v="2024-05-14T00:00:00"/>
    <d v="1899-12-30T08:00:00"/>
    <d v="2024-05-14T00:00:00"/>
    <d v="1899-12-30T09:00:00"/>
    <x v="139"/>
    <x v="0"/>
    <x v="7"/>
    <x v="2"/>
    <x v="4"/>
    <x v="1"/>
  </r>
  <r>
    <s v="VEFA HAMEAU DU PERE MARTIN"/>
    <d v="2024-05-16T00:00:00"/>
    <d v="1899-12-30T08:00:00"/>
    <d v="2024-05-16T00:00:00"/>
    <d v="1899-12-30T09:00:00"/>
    <x v="139"/>
    <x v="0"/>
    <x v="7"/>
    <x v="2"/>
    <x v="4"/>
    <x v="1"/>
  </r>
  <r>
    <s v="VEFA HAMEAU DU PERE MARTIN"/>
    <d v="2024-05-16T00:00:00"/>
    <d v="1899-12-30T10:30:00"/>
    <d v="2024-05-16T00:00:00"/>
    <d v="1899-12-30T12:00:00"/>
    <x v="139"/>
    <x v="0"/>
    <x v="7"/>
    <x v="2"/>
    <x v="1"/>
    <x v="1"/>
  </r>
  <r>
    <s v="VEFA HAMEAU DU PERE MARTIN"/>
    <d v="2024-07-22T00:00:00"/>
    <d v="1899-12-30T09:00:00"/>
    <d v="2024-07-22T00:00:00"/>
    <d v="1899-12-30T09:30:00"/>
    <x v="139"/>
    <x v="0"/>
    <x v="7"/>
    <x v="2"/>
    <x v="0"/>
    <x v="6"/>
  </r>
  <r>
    <s v="VEFA HAMEAU DU PERE MARTIN"/>
    <d v="2024-07-29T00:00:00"/>
    <d v="1899-12-30T15:30:00"/>
    <d v="2024-07-29T00:00:00"/>
    <d v="1899-12-30T17:00:00"/>
    <x v="139"/>
    <x v="0"/>
    <x v="7"/>
    <x v="2"/>
    <x v="1"/>
    <x v="6"/>
  </r>
  <r>
    <s v="VEFA HAMEAU DU PERE MARTIN"/>
    <d v="2024-07-30T00:00:00"/>
    <d v="1899-12-30T08:00:00"/>
    <d v="2024-07-30T00:00:00"/>
    <d v="1899-12-30T12:00:00"/>
    <x v="139"/>
    <x v="0"/>
    <x v="7"/>
    <x v="2"/>
    <x v="5"/>
    <x v="6"/>
  </r>
  <r>
    <s v="VEFA HAMEAU DU PERE MARTIN"/>
    <d v="2024-07-30T00:00:00"/>
    <d v="1899-12-30T13:00:00"/>
    <d v="2024-07-30T00:00:00"/>
    <d v="1899-12-30T17:00:00"/>
    <x v="139"/>
    <x v="0"/>
    <x v="7"/>
    <x v="2"/>
    <x v="5"/>
    <x v="6"/>
  </r>
  <r>
    <s v="VEFA HAMEAU DU PERE MARTIN"/>
    <d v="2024-07-31T00:00:00"/>
    <d v="1899-12-30T08:00:00"/>
    <d v="2024-07-31T00:00:00"/>
    <d v="1899-12-30T09:00:00"/>
    <x v="139"/>
    <x v="0"/>
    <x v="7"/>
    <x v="2"/>
    <x v="4"/>
    <x v="6"/>
  </r>
  <r>
    <s v="VEFA HAMEAU DU PERE MARTIN"/>
    <d v="2024-07-31T00:00:00"/>
    <d v="1899-12-30T14:30:00"/>
    <d v="2024-07-31T00:00:00"/>
    <d v="1899-12-30T14:45:00"/>
    <x v="139"/>
    <x v="0"/>
    <x v="7"/>
    <x v="2"/>
    <x v="6"/>
    <x v="6"/>
  </r>
  <r>
    <s v="VEFA HAMEAU DU PERE MARTIN"/>
    <d v="2024-08-08T00:00:00"/>
    <d v="1899-12-30T14:30:00"/>
    <d v="2024-08-08T00:00:00"/>
    <d v="1899-12-30T17:00:00"/>
    <x v="139"/>
    <x v="0"/>
    <x v="7"/>
    <x v="2"/>
    <x v="11"/>
    <x v="7"/>
  </r>
  <r>
    <s v="VEFA HAMEAU DU PERE MARTIN"/>
    <d v="2024-08-09T00:00:00"/>
    <d v="1899-12-30T08:00:00"/>
    <d v="2024-08-09T00:00:00"/>
    <d v="1899-12-30T11:00:00"/>
    <x v="139"/>
    <x v="0"/>
    <x v="7"/>
    <x v="2"/>
    <x v="9"/>
    <x v="7"/>
  </r>
  <r>
    <s v="VEFA HAMEAU DU PERE MARTIN"/>
    <d v="2024-06-03T00:00:00"/>
    <d v="1899-12-30T15:30:00"/>
    <d v="2024-06-03T00:00:00"/>
    <d v="1899-12-30T17:00:00"/>
    <x v="139"/>
    <x v="0"/>
    <x v="7"/>
    <x v="2"/>
    <x v="1"/>
    <x v="3"/>
  </r>
  <r>
    <s v="VEFA HAMEAU DU PERE MARTIN / Ct résa"/>
    <d v="2024-06-04T00:00:00"/>
    <d v="1899-12-30T15:00:00"/>
    <d v="2024-06-04T00:00:00"/>
    <d v="1899-12-30T17:00:00"/>
    <x v="139"/>
    <x v="0"/>
    <x v="7"/>
    <x v="2"/>
    <x v="2"/>
    <x v="3"/>
  </r>
  <r>
    <s v="VEFA HAMEAU DU PERE MARTIN / Ct résa"/>
    <d v="2024-06-05T00:00:00"/>
    <d v="1899-12-30T08:00:00"/>
    <d v="2024-06-05T00:00:00"/>
    <d v="1899-12-30T08:30:00"/>
    <x v="139"/>
    <x v="0"/>
    <x v="7"/>
    <x v="2"/>
    <x v="0"/>
    <x v="3"/>
  </r>
  <r>
    <s v="VEFA HAMEAU DU PERE MARTIN / Ct résa"/>
    <d v="2024-06-06T00:00:00"/>
    <d v="1899-12-30T13:00:00"/>
    <d v="2024-06-06T00:00:00"/>
    <d v="1899-12-30T17:00:00"/>
    <x v="139"/>
    <x v="0"/>
    <x v="7"/>
    <x v="2"/>
    <x v="5"/>
    <x v="3"/>
  </r>
  <r>
    <s v="VEFA HAMEAU DU PERE MARTIN / Ct résa"/>
    <d v="2024-06-06T00:00:00"/>
    <d v="1899-12-30T08:00:00"/>
    <d v="2024-06-06T00:00:00"/>
    <d v="1899-12-30T09:30:00"/>
    <x v="139"/>
    <x v="0"/>
    <x v="7"/>
    <x v="2"/>
    <x v="1"/>
    <x v="3"/>
  </r>
  <r>
    <s v="VEFA HAMEAU DU PERE MARTIN / Signature Ct résa"/>
    <d v="2024-06-07T00:00:00"/>
    <d v="1899-12-30T10:00:00"/>
    <d v="2024-06-07T00:00:00"/>
    <d v="1899-12-30T11:00:00"/>
    <x v="139"/>
    <x v="0"/>
    <x v="7"/>
    <x v="2"/>
    <x v="4"/>
    <x v="3"/>
  </r>
  <r>
    <s v="VEFA HAMEAU DU PERE MARTIN / Ct résa"/>
    <d v="2024-06-07T00:00:00"/>
    <d v="1899-12-30T08:00:00"/>
    <d v="2024-06-07T00:00:00"/>
    <d v="1899-12-30T10:00:00"/>
    <x v="139"/>
    <x v="0"/>
    <x v="7"/>
    <x v="2"/>
    <x v="2"/>
    <x v="3"/>
  </r>
  <r>
    <s v="VEFA HAMEAU DU PERE MARTIN / SIAP"/>
    <d v="2024-06-13T00:00:00"/>
    <d v="1899-12-30T08:00:00"/>
    <d v="2024-06-13T00:00:00"/>
    <d v="1899-12-30T08:30:00"/>
    <x v="139"/>
    <x v="0"/>
    <x v="7"/>
    <x v="2"/>
    <x v="0"/>
    <x v="3"/>
  </r>
  <r>
    <s v="VEFA HAMEAU DU PERE MARTIN"/>
    <d v="2024-06-17T00:00:00"/>
    <d v="1899-12-30T13:00:00"/>
    <d v="2024-06-17T00:00:00"/>
    <d v="1899-12-30T14:00:00"/>
    <x v="139"/>
    <x v="0"/>
    <x v="7"/>
    <x v="2"/>
    <x v="4"/>
    <x v="3"/>
  </r>
  <r>
    <s v="VEFA HAMEAU DU PERE MARTIN"/>
    <d v="2024-06-19T00:00:00"/>
    <d v="1899-12-30T15:30:00"/>
    <d v="2024-06-19T00:00:00"/>
    <d v="1899-12-30T17:00:00"/>
    <x v="139"/>
    <x v="0"/>
    <x v="7"/>
    <x v="2"/>
    <x v="1"/>
    <x v="3"/>
  </r>
  <r>
    <s v="VEFA HAMEAU DU PERE MARTIN"/>
    <d v="2024-06-20T00:00:00"/>
    <d v="1899-12-30T09:00:00"/>
    <d v="2024-06-20T00:00:00"/>
    <d v="1899-12-30T12:00:00"/>
    <x v="139"/>
    <x v="0"/>
    <x v="7"/>
    <x v="2"/>
    <x v="9"/>
    <x v="3"/>
  </r>
  <r>
    <s v="VEFA HAMEAU DU PERE MARTIN"/>
    <d v="2024-09-05T00:00:00"/>
    <d v="1899-12-30T10:30:00"/>
    <d v="2024-09-05T00:00:00"/>
    <d v="1899-12-30T11:30:00"/>
    <x v="139"/>
    <x v="0"/>
    <x v="7"/>
    <x v="2"/>
    <x v="4"/>
    <x v="8"/>
  </r>
  <r>
    <s v="VEFA HAMEAU DU PERE MARTIN / Avis des domaines"/>
    <d v="2024-09-12T00:00:00"/>
    <d v="1899-12-30T08:30:00"/>
    <d v="2024-09-12T00:00:00"/>
    <d v="1899-12-30T10:00:00"/>
    <x v="139"/>
    <x v="0"/>
    <x v="7"/>
    <x v="2"/>
    <x v="1"/>
    <x v="8"/>
  </r>
  <r>
    <s v="VEFA HAMEAU DU PERE MARTIN"/>
    <d v="2024-09-16T00:00:00"/>
    <d v="1899-12-30T08:30:00"/>
    <d v="2024-09-16T00:00:00"/>
    <d v="1899-12-30T09:30:00"/>
    <x v="139"/>
    <x v="0"/>
    <x v="7"/>
    <x v="2"/>
    <x v="4"/>
    <x v="8"/>
  </r>
  <r>
    <s v="VEFA HAMEAU DU PERE MARTIN"/>
    <d v="2024-09-27T00:00:00"/>
    <d v="1899-12-30T08:00:00"/>
    <d v="2024-09-27T00:00:00"/>
    <d v="1899-12-30T11:00:00"/>
    <x v="139"/>
    <x v="0"/>
    <x v="7"/>
    <x v="2"/>
    <x v="9"/>
    <x v="8"/>
  </r>
  <r>
    <s v="VEFA HAMEAU DU PERE MARTIN"/>
    <d v="2024-09-30T00:00:00"/>
    <d v="1899-12-30T09:00:00"/>
    <d v="2024-09-30T00:00:00"/>
    <d v="1899-12-30T09:30:00"/>
    <x v="139"/>
    <x v="0"/>
    <x v="7"/>
    <x v="2"/>
    <x v="0"/>
    <x v="8"/>
  </r>
  <r>
    <s v="VEFA HAMEAU DU PERE MARTIN"/>
    <d v="2024-09-30T00:00:00"/>
    <d v="1899-12-30T13:00:00"/>
    <d v="2024-09-30T00:00:00"/>
    <d v="1899-12-30T17:00:00"/>
    <x v="139"/>
    <x v="0"/>
    <x v="7"/>
    <x v="2"/>
    <x v="5"/>
    <x v="8"/>
  </r>
  <r>
    <s v="VEFA HAMEAU DU PERE MARTIN"/>
    <d v="2024-09-26T00:00:00"/>
    <d v="1899-12-30T14:00:00"/>
    <d v="2024-09-26T00:00:00"/>
    <d v="1899-12-30T17:00:00"/>
    <x v="139"/>
    <x v="0"/>
    <x v="7"/>
    <x v="2"/>
    <x v="9"/>
    <x v="8"/>
  </r>
  <r>
    <s v="VEFA HARMONIE "/>
    <d v="2024-01-09T00:00:00"/>
    <d v="1899-12-30T11:00:00"/>
    <d v="2024-01-09T00:00:00"/>
    <d v="1899-12-30T12:00:00"/>
    <x v="140"/>
    <x v="0"/>
    <x v="7"/>
    <x v="2"/>
    <x v="4"/>
    <x v="2"/>
  </r>
  <r>
    <s v="VEFA HARMONIE "/>
    <d v="2024-01-09T00:00:00"/>
    <d v="1899-12-30T15:00:00"/>
    <d v="2024-01-09T00:00:00"/>
    <d v="1899-12-30T16:00:00"/>
    <x v="140"/>
    <x v="0"/>
    <x v="7"/>
    <x v="2"/>
    <x v="4"/>
    <x v="2"/>
  </r>
  <r>
    <s v="VEFA HARMONIE "/>
    <d v="2024-01-10T00:00:00"/>
    <d v="1899-12-30T08:00:00"/>
    <d v="2024-01-10T00:00:00"/>
    <d v="1899-12-30T11:00:00"/>
    <x v="140"/>
    <x v="0"/>
    <x v="7"/>
    <x v="2"/>
    <x v="9"/>
    <x v="2"/>
  </r>
  <r>
    <s v="VEFA HARMONIE "/>
    <d v="2024-01-11T00:00:00"/>
    <d v="1899-12-30T08:30:00"/>
    <d v="2024-01-11T00:00:00"/>
    <d v="1899-12-30T11:30:00"/>
    <x v="140"/>
    <x v="0"/>
    <x v="7"/>
    <x v="2"/>
    <x v="9"/>
    <x v="2"/>
  </r>
  <r>
    <s v="VEFA HARMONIE / Budget"/>
    <d v="2024-02-05T00:00:00"/>
    <d v="1899-12-30T09:30:00"/>
    <d v="2024-02-05T00:00:00"/>
    <d v="1899-12-30T12:00:00"/>
    <x v="140"/>
    <x v="0"/>
    <x v="7"/>
    <x v="2"/>
    <x v="11"/>
    <x v="4"/>
  </r>
  <r>
    <s v="VEFA HARMONIE / Budget"/>
    <d v="2024-02-05T00:00:00"/>
    <d v="1899-12-30T13:00:00"/>
    <d v="2024-02-05T00:00:00"/>
    <d v="1899-12-30T13:30:00"/>
    <x v="140"/>
    <x v="0"/>
    <x v="7"/>
    <x v="2"/>
    <x v="0"/>
    <x v="4"/>
  </r>
  <r>
    <s v="VEFA HARMONIE / Budget"/>
    <d v="2024-02-05T00:00:00"/>
    <d v="1899-12-30T14:30:00"/>
    <d v="2024-02-05T00:00:00"/>
    <d v="1899-12-30T15:00:00"/>
    <x v="140"/>
    <x v="0"/>
    <x v="7"/>
    <x v="2"/>
    <x v="0"/>
    <x v="4"/>
  </r>
  <r>
    <s v="VEFA HARMONIE / Budget"/>
    <d v="2024-02-05T00:00:00"/>
    <d v="1899-12-30T16:00:00"/>
    <d v="2024-02-05T00:00:00"/>
    <d v="1899-12-30T17:00:00"/>
    <x v="140"/>
    <x v="0"/>
    <x v="7"/>
    <x v="2"/>
    <x v="4"/>
    <x v="4"/>
  </r>
  <r>
    <s v="VEFA HARMONIE / Budget"/>
    <d v="2024-02-06T00:00:00"/>
    <d v="1899-12-30T08:00:00"/>
    <d v="2024-02-06T00:00:00"/>
    <d v="1899-12-30T09:00:00"/>
    <x v="140"/>
    <x v="0"/>
    <x v="7"/>
    <x v="2"/>
    <x v="4"/>
    <x v="4"/>
  </r>
  <r>
    <s v="VEFA HARMONIE / Budget"/>
    <d v="2024-02-06T00:00:00"/>
    <d v="1899-12-30T14:00:00"/>
    <d v="2024-02-06T00:00:00"/>
    <d v="1899-12-30T17:00:00"/>
    <x v="140"/>
    <x v="0"/>
    <x v="7"/>
    <x v="2"/>
    <x v="9"/>
    <x v="4"/>
  </r>
  <r>
    <s v="VEFA HARMONIE / Fi"/>
    <d v="2024-02-15T00:00:00"/>
    <d v="1899-12-30T11:00:00"/>
    <d v="2024-02-15T00:00:00"/>
    <d v="1899-12-30T12:00:00"/>
    <x v="140"/>
    <x v="0"/>
    <x v="7"/>
    <x v="2"/>
    <x v="4"/>
    <x v="4"/>
  </r>
  <r>
    <s v="VEFA HARMONIE / Fi"/>
    <d v="2024-02-15T00:00:00"/>
    <d v="1899-12-30T13:00:00"/>
    <d v="2024-02-15T00:00:00"/>
    <d v="1899-12-30T17:00:00"/>
    <x v="140"/>
    <x v="0"/>
    <x v="7"/>
    <x v="2"/>
    <x v="5"/>
    <x v="4"/>
  </r>
  <r>
    <s v="VEFA HARMONIE"/>
    <d v="2024-02-22T00:00:00"/>
    <d v="1899-12-30T08:30:00"/>
    <d v="2024-02-22T00:00:00"/>
    <d v="1899-12-30T12:00:00"/>
    <x v="140"/>
    <x v="0"/>
    <x v="7"/>
    <x v="2"/>
    <x v="13"/>
    <x v="4"/>
  </r>
  <r>
    <s v="VEFA HARMONIE"/>
    <d v="2024-02-22T00:00:00"/>
    <d v="1899-12-30T13:00:00"/>
    <d v="2024-02-22T00:00:00"/>
    <d v="1899-12-30T16:30:00"/>
    <x v="140"/>
    <x v="0"/>
    <x v="7"/>
    <x v="2"/>
    <x v="13"/>
    <x v="4"/>
  </r>
  <r>
    <s v="VEFA HARMONIE"/>
    <d v="2024-02-29T00:00:00"/>
    <d v="1899-12-30T15:00:00"/>
    <d v="2024-02-29T00:00:00"/>
    <d v="1899-12-30T17:00:00"/>
    <x v="140"/>
    <x v="0"/>
    <x v="7"/>
    <x v="2"/>
    <x v="2"/>
    <x v="4"/>
  </r>
  <r>
    <s v="VEFA HARMONIE - Contrat de réservation "/>
    <d v="2024-03-06T00:00:00"/>
    <d v="1899-12-30T15:00:00"/>
    <d v="2024-03-06T00:00:00"/>
    <d v="1899-12-30T17:00:00"/>
    <x v="140"/>
    <x v="0"/>
    <x v="7"/>
    <x v="2"/>
    <x v="2"/>
    <x v="5"/>
  </r>
  <r>
    <s v="VEFA HARMONIE / Dossier fi"/>
    <d v="2024-03-04T00:00:00"/>
    <d v="1899-12-30T09:15:00"/>
    <d v="2024-03-04T00:00:00"/>
    <d v="1899-12-30T10:00:00"/>
    <x v="140"/>
    <x v="0"/>
    <x v="7"/>
    <x v="2"/>
    <x v="10"/>
    <x v="5"/>
  </r>
  <r>
    <s v="VEFA HARMONIE / Dossier fi"/>
    <d v="2024-03-05T00:00:00"/>
    <d v="1899-12-30T13:00:00"/>
    <d v="2024-03-05T00:00:00"/>
    <d v="1899-12-30T15:00:00"/>
    <x v="140"/>
    <x v="0"/>
    <x v="7"/>
    <x v="2"/>
    <x v="2"/>
    <x v="5"/>
  </r>
  <r>
    <s v="VEFA HARMONIE / Ct résa"/>
    <d v="2024-03-07T00:00:00"/>
    <d v="1899-12-30T08:00:00"/>
    <d v="2024-03-07T00:00:00"/>
    <d v="1899-12-30T12:00:00"/>
    <x v="140"/>
    <x v="0"/>
    <x v="7"/>
    <x v="2"/>
    <x v="5"/>
    <x v="5"/>
  </r>
  <r>
    <s v="VEFA HARMONIE / Ct résa"/>
    <d v="2024-03-07T00:00:00"/>
    <d v="1899-12-30T14:30:00"/>
    <d v="2024-03-07T00:00:00"/>
    <d v="1899-12-30T17:00:00"/>
    <x v="140"/>
    <x v="0"/>
    <x v="7"/>
    <x v="2"/>
    <x v="11"/>
    <x v="5"/>
  </r>
  <r>
    <s v="VEFA HARMONIE / Ct résa"/>
    <d v="2024-03-08T00:00:00"/>
    <d v="1899-12-30T08:00:00"/>
    <d v="2024-03-08T00:00:00"/>
    <d v="1899-12-30T11:00:00"/>
    <x v="140"/>
    <x v="0"/>
    <x v="7"/>
    <x v="2"/>
    <x v="9"/>
    <x v="5"/>
  </r>
  <r>
    <s v="VEFA HARMONIE"/>
    <d v="2024-03-11T00:00:00"/>
    <d v="1899-12-30T08:00:00"/>
    <d v="2024-03-11T00:00:00"/>
    <d v="1899-12-30T11:00:00"/>
    <x v="140"/>
    <x v="0"/>
    <x v="7"/>
    <x v="2"/>
    <x v="9"/>
    <x v="5"/>
  </r>
  <r>
    <s v="VEFA HARMONIE"/>
    <d v="2024-03-13T00:00:00"/>
    <d v="1899-12-30T10:00:00"/>
    <d v="2024-03-13T00:00:00"/>
    <d v="1899-12-30T11:30:00"/>
    <x v="140"/>
    <x v="0"/>
    <x v="7"/>
    <x v="2"/>
    <x v="1"/>
    <x v="5"/>
  </r>
  <r>
    <s v="PC + Arrêté PC"/>
    <d v="2024-02-20T00:00:00"/>
    <d v="1899-12-30T16:00:00"/>
    <d v="2024-02-20T00:00:00"/>
    <d v="1899-12-30T17:00:00"/>
    <x v="140"/>
    <x v="0"/>
    <x v="9"/>
    <x v="0"/>
    <x v="4"/>
    <x v="4"/>
  </r>
  <r>
    <s v="DF"/>
    <d v="2024-02-28T00:00:00"/>
    <d v="1899-12-30T13:00:00"/>
    <d v="2024-02-28T00:00:00"/>
    <d v="1899-12-30T16:00:00"/>
    <x v="140"/>
    <x v="0"/>
    <x v="9"/>
    <x v="0"/>
    <x v="9"/>
    <x v="4"/>
  </r>
  <r>
    <m/>
    <d v="2024-02-22T00:00:00"/>
    <d v="1899-12-30T13:00:00"/>
    <d v="2024-02-22T00:00:00"/>
    <d v="1899-12-30T16:30:00"/>
    <x v="140"/>
    <x v="0"/>
    <x v="9"/>
    <x v="0"/>
    <x v="13"/>
    <x v="4"/>
  </r>
  <r>
    <s v="SIAP - GESTION DES PIECES A TRANSMETTRE"/>
    <d v="2024-03-05T00:00:00"/>
    <d v="1899-12-30T13:00:00"/>
    <d v="2024-03-05T00:00:00"/>
    <d v="1899-12-30T17:00:00"/>
    <x v="140"/>
    <x v="0"/>
    <x v="9"/>
    <x v="0"/>
    <x v="5"/>
    <x v="5"/>
  </r>
  <r>
    <s v="SIAP -GESTION PIECES A TRANSMETTRE"/>
    <d v="2024-03-05T00:00:00"/>
    <d v="1899-12-30T10:30:00"/>
    <d v="2024-03-05T00:00:00"/>
    <d v="1899-12-30T12:00:00"/>
    <x v="140"/>
    <x v="0"/>
    <x v="9"/>
    <x v="0"/>
    <x v="1"/>
    <x v="5"/>
  </r>
  <r>
    <m/>
    <d v="2024-03-07T00:00:00"/>
    <d v="1899-12-30T13:30:00"/>
    <d v="2024-03-07T00:00:00"/>
    <d v="1899-12-30T15:00:00"/>
    <x v="140"/>
    <x v="0"/>
    <x v="9"/>
    <x v="0"/>
    <x v="1"/>
    <x v="5"/>
  </r>
  <r>
    <s v="DF SIAP MISE EN LIGNE SUITE"/>
    <d v="2024-03-12T00:00:00"/>
    <d v="1899-12-30T13:00:00"/>
    <d v="2024-03-12T00:00:00"/>
    <d v="1899-12-30T14:30:00"/>
    <x v="140"/>
    <x v="0"/>
    <x v="9"/>
    <x v="0"/>
    <x v="1"/>
    <x v="5"/>
  </r>
  <r>
    <s v="VEFA HARMONIE"/>
    <d v="2024-04-11T00:00:00"/>
    <d v="1899-12-30T13:00:00"/>
    <d v="2024-04-11T00:00:00"/>
    <d v="1899-12-30T13:30:00"/>
    <x v="140"/>
    <x v="0"/>
    <x v="7"/>
    <x v="2"/>
    <x v="0"/>
    <x v="0"/>
  </r>
  <r>
    <m/>
    <d v="2024-06-05T00:00:00"/>
    <d v="1899-12-30T14:00:00"/>
    <d v="2024-06-05T00:00:00"/>
    <d v="1899-12-30T14:30:00"/>
    <x v="140"/>
    <x v="0"/>
    <x v="9"/>
    <x v="0"/>
    <x v="0"/>
    <x v="3"/>
  </r>
  <r>
    <m/>
    <d v="2024-06-13T00:00:00"/>
    <d v="1899-12-30T08:30:00"/>
    <d v="2024-06-13T00:00:00"/>
    <d v="1899-12-30T09:00:00"/>
    <x v="140"/>
    <x v="0"/>
    <x v="9"/>
    <x v="0"/>
    <x v="0"/>
    <x v="3"/>
  </r>
  <r>
    <s v="VEFA HARMONIE / Ct résa"/>
    <d v="2024-07-23T00:00:00"/>
    <d v="1899-12-30T13:00:00"/>
    <d v="2024-07-23T00:00:00"/>
    <d v="1899-12-30T14:00:00"/>
    <x v="140"/>
    <x v="0"/>
    <x v="7"/>
    <x v="2"/>
    <x v="4"/>
    <x v="6"/>
  </r>
  <r>
    <s v="VEFA HARMONIE / Ct résa"/>
    <d v="2024-07-31T00:00:00"/>
    <d v="1899-12-30T15:00:00"/>
    <d v="2024-07-31T00:00:00"/>
    <d v="1899-12-30T17:00:00"/>
    <x v="140"/>
    <x v="0"/>
    <x v="7"/>
    <x v="2"/>
    <x v="2"/>
    <x v="6"/>
  </r>
  <r>
    <s v="VEFA HARMONIE / Ct Résa"/>
    <d v="2024-08-21T00:00:00"/>
    <d v="1899-12-30T14:30:00"/>
    <d v="2024-08-21T00:00:00"/>
    <d v="1899-12-30T16:00:00"/>
    <x v="140"/>
    <x v="0"/>
    <x v="7"/>
    <x v="2"/>
    <x v="1"/>
    <x v="7"/>
  </r>
  <r>
    <s v="VEFA HARMONIE / Ct Résa"/>
    <d v="2024-08-22T00:00:00"/>
    <d v="1899-12-30T11:00:00"/>
    <d v="2024-08-22T00:00:00"/>
    <d v="1899-12-30T12:00:00"/>
    <x v="140"/>
    <x v="0"/>
    <x v="7"/>
    <x v="2"/>
    <x v="4"/>
    <x v="7"/>
  </r>
  <r>
    <s v="VEFA HARMONIE : contrat de réservation "/>
    <d v="2024-08-27T00:00:00"/>
    <d v="1899-12-30T08:30:00"/>
    <d v="2024-08-27T00:00:00"/>
    <d v="1899-12-30T09:00:00"/>
    <x v="140"/>
    <x v="0"/>
    <x v="7"/>
    <x v="2"/>
    <x v="0"/>
    <x v="7"/>
  </r>
  <r>
    <s v="VEFA HARMONIE"/>
    <d v="2024-08-27T00:00:00"/>
    <d v="1899-12-30T08:00:00"/>
    <d v="2024-08-27T00:00:00"/>
    <d v="1899-12-30T08:30:00"/>
    <x v="140"/>
    <x v="0"/>
    <x v="7"/>
    <x v="2"/>
    <x v="0"/>
    <x v="7"/>
  </r>
  <r>
    <s v="VEFA HARMONIE"/>
    <d v="2024-08-27T00:00:00"/>
    <d v="1899-12-30T09:00:00"/>
    <d v="2024-08-27T00:00:00"/>
    <d v="1899-12-30T09:30:00"/>
    <x v="140"/>
    <x v="0"/>
    <x v="7"/>
    <x v="2"/>
    <x v="0"/>
    <x v="7"/>
  </r>
  <r>
    <s v="VEFA HARMONIE"/>
    <d v="2024-08-28T00:00:00"/>
    <d v="1899-12-30T13:00:00"/>
    <d v="2024-08-28T00:00:00"/>
    <d v="1899-12-30T17:00:00"/>
    <x v="140"/>
    <x v="0"/>
    <x v="7"/>
    <x v="2"/>
    <x v="5"/>
    <x v="7"/>
  </r>
  <r>
    <s v="VEFA HARMONIE"/>
    <d v="2024-06-03T00:00:00"/>
    <d v="1899-12-30T10:00:00"/>
    <d v="2024-06-03T00:00:00"/>
    <d v="1899-12-30T12:00:00"/>
    <x v="140"/>
    <x v="0"/>
    <x v="7"/>
    <x v="2"/>
    <x v="2"/>
    <x v="3"/>
  </r>
  <r>
    <s v="VEFA HARMONIE"/>
    <d v="2024-06-03T00:00:00"/>
    <d v="1899-12-30T13:00:00"/>
    <d v="2024-06-03T00:00:00"/>
    <d v="1899-12-30T15:00:00"/>
    <x v="140"/>
    <x v="0"/>
    <x v="7"/>
    <x v="2"/>
    <x v="2"/>
    <x v="3"/>
  </r>
  <r>
    <s v="VEFA HARMONIE / Dossier fi"/>
    <d v="2024-06-13T00:00:00"/>
    <d v="1899-12-30T08:30:00"/>
    <d v="2024-06-13T00:00:00"/>
    <d v="1899-12-30T10:00:00"/>
    <x v="140"/>
    <x v="0"/>
    <x v="7"/>
    <x v="2"/>
    <x v="1"/>
    <x v="3"/>
  </r>
  <r>
    <s v="VEFA HARMONIE / Ct résa"/>
    <d v="2024-09-16T00:00:00"/>
    <d v="1899-12-30T09:30:00"/>
    <d v="2024-09-16T00:00:00"/>
    <d v="1899-12-30T11:00:00"/>
    <x v="140"/>
    <x v="0"/>
    <x v="7"/>
    <x v="2"/>
    <x v="1"/>
    <x v="8"/>
  </r>
  <r>
    <s v="OP : HORUS - Recalcul jours de retard intempérie"/>
    <d v="2024-01-03T00:00:00"/>
    <d v="1899-12-30T10:00:00"/>
    <d v="2024-01-03T00:00:00"/>
    <d v="1899-12-30T11:30:00"/>
    <x v="141"/>
    <x v="0"/>
    <x v="6"/>
    <x v="2"/>
    <x v="1"/>
    <x v="2"/>
  </r>
  <r>
    <s v="OP : HORUS - AF n° 11 à 100 %"/>
    <d v="2024-01-03T00:00:00"/>
    <d v="1899-12-30T15:30:00"/>
    <d v="2024-01-03T00:00:00"/>
    <d v="1899-12-30T16:00:00"/>
    <x v="141"/>
    <x v="0"/>
    <x v="6"/>
    <x v="2"/>
    <x v="0"/>
    <x v="2"/>
  </r>
  <r>
    <s v="OP : HORUS - Information vigilance cyclonique"/>
    <d v="2024-01-12T00:00:00"/>
    <d v="1899-12-30T10:00:00"/>
    <d v="2024-01-12T00:00:00"/>
    <d v="1899-12-30T10:30:00"/>
    <x v="141"/>
    <x v="0"/>
    <x v="6"/>
    <x v="2"/>
    <x v="0"/>
    <x v="2"/>
  </r>
  <r>
    <s v="OP : HORUS - Point chantier après cyclone"/>
    <d v="2024-01-17T00:00:00"/>
    <d v="1899-12-30T16:30:00"/>
    <d v="2024-01-17T00:00:00"/>
    <d v="1899-12-30T17:00:00"/>
    <x v="141"/>
    <x v="0"/>
    <x v="6"/>
    <x v="2"/>
    <x v="0"/>
    <x v="2"/>
  </r>
  <r>
    <s v="OP : HORUS - Proposition date de visite (M-1/2/3 et journée portes ouvertes)"/>
    <d v="2024-01-26T00:00:00"/>
    <d v="1899-12-30T08:30:00"/>
    <d v="2024-01-26T00:00:00"/>
    <d v="1899-12-30T09:00:00"/>
    <x v="141"/>
    <x v="0"/>
    <x v="6"/>
    <x v="2"/>
    <x v="0"/>
    <x v="2"/>
  </r>
  <r>
    <s v="OP : HORUS - Proposition date de visite (M-1/2/3 et journée portes ouvertes)"/>
    <d v="2024-02-06T00:00:00"/>
    <d v="1899-12-30T11:30:00"/>
    <d v="2024-02-06T00:00:00"/>
    <d v="1899-12-30T12:00:00"/>
    <x v="141"/>
    <x v="0"/>
    <x v="6"/>
    <x v="2"/>
    <x v="0"/>
    <x v="4"/>
  </r>
  <r>
    <s v="OP : HORUS - Courrier intempéries"/>
    <d v="2024-02-06T00:00:00"/>
    <d v="1899-12-30T13:30:00"/>
    <d v="2024-02-06T00:00:00"/>
    <d v="1899-12-30T14:00:00"/>
    <x v="141"/>
    <x v="0"/>
    <x v="6"/>
    <x v="2"/>
    <x v="0"/>
    <x v="4"/>
  </r>
  <r>
    <s v="OP : HORUS - Courrier intempérie"/>
    <d v="2024-02-07T00:00:00"/>
    <d v="1899-12-30T13:30:00"/>
    <d v="2024-02-07T00:00:00"/>
    <d v="1899-12-30T15:30:00"/>
    <x v="141"/>
    <x v="0"/>
    <x v="6"/>
    <x v="2"/>
    <x v="2"/>
    <x v="4"/>
  </r>
  <r>
    <s v="OP : HORUS - Courrier intempérie"/>
    <d v="2024-02-08T00:00:00"/>
    <d v="1899-12-30T10:00:00"/>
    <d v="2024-02-08T00:00:00"/>
    <d v="1899-12-30T10:30:00"/>
    <x v="141"/>
    <x v="0"/>
    <x v="6"/>
    <x v="2"/>
    <x v="0"/>
    <x v="4"/>
  </r>
  <r>
    <s v="OP : HORUS - Date de visite programmée"/>
    <d v="2024-02-08T00:00:00"/>
    <d v="1899-12-30T09:30:00"/>
    <d v="2024-02-08T00:00:00"/>
    <d v="1899-12-30T10:00:00"/>
    <x v="141"/>
    <x v="0"/>
    <x v="6"/>
    <x v="2"/>
    <x v="0"/>
    <x v="4"/>
  </r>
  <r>
    <s v="OP : HORUS - Date de livraison et pénalités"/>
    <d v="2024-02-08T00:00:00"/>
    <d v="1899-12-30T10:30:00"/>
    <d v="2024-02-08T00:00:00"/>
    <d v="1899-12-30T12:00:00"/>
    <x v="141"/>
    <x v="0"/>
    <x v="6"/>
    <x v="2"/>
    <x v="1"/>
    <x v="4"/>
  </r>
  <r>
    <s v="OP : HORUS - Courrier date de visite"/>
    <d v="2024-02-09T00:00:00"/>
    <d v="1899-12-30T09:30:00"/>
    <d v="2024-02-09T00:00:00"/>
    <d v="1899-12-30T10:00:00"/>
    <x v="141"/>
    <x v="0"/>
    <x v="6"/>
    <x v="2"/>
    <x v="0"/>
    <x v="4"/>
  </r>
  <r>
    <s v="OP : HORUS - Courrier promoteur"/>
    <d v="2024-02-20T00:00:00"/>
    <d v="1899-12-30T13:00:00"/>
    <d v="2024-02-20T00:00:00"/>
    <d v="1899-12-30T13:30:00"/>
    <x v="141"/>
    <x v="0"/>
    <x v="6"/>
    <x v="2"/>
    <x v="0"/>
    <x v="4"/>
  </r>
  <r>
    <s v="OP : HORUS - Courrier promoteur"/>
    <d v="2024-02-27T00:00:00"/>
    <d v="1899-12-30T11:00:00"/>
    <d v="2024-02-27T00:00:00"/>
    <d v="1899-12-30T12:00:00"/>
    <x v="141"/>
    <x v="0"/>
    <x v="6"/>
    <x v="2"/>
    <x v="4"/>
    <x v="4"/>
  </r>
  <r>
    <s v="OP : HORUS - Courrier promoteur"/>
    <d v="2024-02-27T00:00:00"/>
    <d v="1899-12-30T13:00:00"/>
    <d v="2024-02-27T00:00:00"/>
    <d v="1899-12-30T14:00:00"/>
    <x v="141"/>
    <x v="0"/>
    <x v="6"/>
    <x v="2"/>
    <x v="4"/>
    <x v="4"/>
  </r>
  <r>
    <s v="OP : HORUS - Courrier promoteur"/>
    <d v="2024-02-27T00:00:00"/>
    <d v="1899-12-30T16:00:00"/>
    <d v="2024-02-27T00:00:00"/>
    <d v="1899-12-30T17:30:00"/>
    <x v="141"/>
    <x v="0"/>
    <x v="6"/>
    <x v="2"/>
    <x v="1"/>
    <x v="4"/>
  </r>
  <r>
    <s v="OP : HORUS - Point chantier"/>
    <d v="2024-02-29T00:00:00"/>
    <d v="1899-12-30T09:00:00"/>
    <d v="2024-02-29T00:00:00"/>
    <d v="1899-12-30T10:00:00"/>
    <x v="141"/>
    <x v="0"/>
    <x v="6"/>
    <x v="2"/>
    <x v="4"/>
    <x v="4"/>
  </r>
  <r>
    <s v=" OP : HORUS - Renseignement SHOB"/>
    <d v="2024-03-01T00:00:00"/>
    <d v="1899-12-30T09:10:00"/>
    <d v="2024-03-01T00:00:00"/>
    <d v="1899-12-30T09:15:00"/>
    <x v="141"/>
    <x v="0"/>
    <x v="6"/>
    <x v="2"/>
    <x v="20"/>
    <x v="5"/>
  </r>
  <r>
    <s v="OP : HORUS - Relance DAM (impression et circuit de signature courrier promoteur)"/>
    <d v="2024-03-01T00:00:00"/>
    <d v="1899-12-30T09:30:00"/>
    <d v="2024-03-01T00:00:00"/>
    <d v="1899-12-30T10:00:00"/>
    <x v="141"/>
    <x v="0"/>
    <x v="6"/>
    <x v="2"/>
    <x v="0"/>
    <x v="5"/>
  </r>
  <r>
    <s v="OP : HORUS - Courrier promoteur"/>
    <d v="2024-03-04T00:00:00"/>
    <d v="1899-12-30T09:30:00"/>
    <d v="2024-03-04T00:00:00"/>
    <d v="1899-12-30T09:45:00"/>
    <x v="141"/>
    <x v="0"/>
    <x v="6"/>
    <x v="2"/>
    <x v="6"/>
    <x v="5"/>
  </r>
  <r>
    <s v="OP : HORUS - Date journée porte-ouverte"/>
    <d v="2024-03-07T00:00:00"/>
    <d v="1899-12-30T10:30:00"/>
    <d v="2024-03-07T00:00:00"/>
    <d v="1899-12-30T11:00:00"/>
    <x v="141"/>
    <x v="0"/>
    <x v="6"/>
    <x v="2"/>
    <x v="0"/>
    <x v="5"/>
  </r>
  <r>
    <s v="OP : HORUS - MED promoteur"/>
    <d v="2024-03-07T00:00:00"/>
    <d v="1899-12-30T08:00:00"/>
    <d v="2024-03-07T00:00:00"/>
    <d v="1899-12-30T10:30:00"/>
    <x v="141"/>
    <x v="0"/>
    <x v="6"/>
    <x v="2"/>
    <x v="11"/>
    <x v="5"/>
  </r>
  <r>
    <s v="OP : HORUS - Poubelle"/>
    <d v="2024-03-07T00:00:00"/>
    <d v="1899-12-30T11:00:00"/>
    <d v="2024-03-07T00:00:00"/>
    <d v="1899-12-30T11:30:00"/>
    <x v="141"/>
    <x v="0"/>
    <x v="6"/>
    <x v="2"/>
    <x v="0"/>
    <x v="5"/>
  </r>
  <r>
    <s v="OP : HORUS - Note explicative courrier promoteur"/>
    <d v="2024-03-14T00:00:00"/>
    <d v="1899-12-30T11:30:00"/>
    <d v="2024-03-14T00:00:00"/>
    <d v="1899-12-30T12:00:00"/>
    <x v="141"/>
    <x v="0"/>
    <x v="6"/>
    <x v="2"/>
    <x v="0"/>
    <x v="5"/>
  </r>
  <r>
    <s v="OP : HORUS - Point livraison"/>
    <d v="2024-03-15T00:00:00"/>
    <d v="1899-12-30T09:30:00"/>
    <d v="2024-03-15T00:00:00"/>
    <d v="1899-12-30T10:00:00"/>
    <x v="141"/>
    <x v="0"/>
    <x v="6"/>
    <x v="2"/>
    <x v="0"/>
    <x v="5"/>
  </r>
  <r>
    <s v="OP : HORUS - Convocation à une réunion"/>
    <d v="2024-03-19T00:00:00"/>
    <d v="1899-12-30T08:00:00"/>
    <d v="2024-03-19T00:00:00"/>
    <d v="1899-12-30T09:00:00"/>
    <x v="141"/>
    <x v="0"/>
    <x v="6"/>
    <x v="2"/>
    <x v="4"/>
    <x v="5"/>
  </r>
  <r>
    <s v="OP : HORUS - Courrier promoteur x 3 + justification travail pour SGM"/>
    <d v="2024-03-18T00:00:00"/>
    <d v="1899-12-30T09:00:00"/>
    <d v="2024-03-18T00:00:00"/>
    <d v="1899-12-30T12:00:00"/>
    <x v="141"/>
    <x v="0"/>
    <x v="6"/>
    <x v="2"/>
    <x v="9"/>
    <x v="5"/>
  </r>
  <r>
    <s v="OP : HORUS - CR"/>
    <d v="2024-03-19T00:00:00"/>
    <d v="1899-12-30T09:30:00"/>
    <d v="2024-03-19T00:00:00"/>
    <d v="1899-12-30T10:00:00"/>
    <x v="141"/>
    <x v="0"/>
    <x v="6"/>
    <x v="2"/>
    <x v="0"/>
    <x v="5"/>
  </r>
  <r>
    <s v="OP : HORUS - Relance promoteur"/>
    <d v="2024-03-25T00:00:00"/>
    <d v="1899-12-30T11:00:00"/>
    <d v="2024-03-25T00:00:00"/>
    <d v="1899-12-30T11:30:00"/>
    <x v="141"/>
    <x v="0"/>
    <x v="6"/>
    <x v="2"/>
    <x v="0"/>
    <x v="5"/>
  </r>
  <r>
    <s v="OP : HORUS - Récep plan de cellule"/>
    <d v="2024-04-10T00:00:00"/>
    <d v="1899-12-30T13:30:00"/>
    <d v="2024-04-10T00:00:00"/>
    <d v="1899-12-30T14:00:00"/>
    <x v="141"/>
    <x v="0"/>
    <x v="6"/>
    <x v="2"/>
    <x v="0"/>
    <x v="0"/>
  </r>
  <r>
    <s v="OP : HORUS - Courrier promoteur"/>
    <d v="2024-04-02T00:00:00"/>
    <d v="1899-12-30T13:00:00"/>
    <d v="2024-04-02T00:00:00"/>
    <d v="1899-12-30T14:00:00"/>
    <x v="141"/>
    <x v="0"/>
    <x v="6"/>
    <x v="2"/>
    <x v="4"/>
    <x v="0"/>
  </r>
  <r>
    <s v="OP : HORUS - Point promoteur"/>
    <d v="2024-04-02T00:00:00"/>
    <d v="1899-12-30T12:00:00"/>
    <d v="2024-04-02T00:00:00"/>
    <d v="1899-12-30T12:30:00"/>
    <x v="141"/>
    <x v="0"/>
    <x v="6"/>
    <x v="2"/>
    <x v="0"/>
    <x v="0"/>
  </r>
  <r>
    <s v="OP : HORUS - Courrier intempérie"/>
    <d v="2024-04-05T00:00:00"/>
    <d v="1899-12-30T08:00:00"/>
    <d v="2024-04-05T00:00:00"/>
    <d v="1899-12-30T08:30:00"/>
    <x v="141"/>
    <x v="0"/>
    <x v="6"/>
    <x v="2"/>
    <x v="0"/>
    <x v="0"/>
  </r>
  <r>
    <s v="OP : HORUS - Rapport d'activité 2023"/>
    <d v="2024-04-05T00:00:00"/>
    <d v="1899-12-30T10:30:00"/>
    <d v="2024-04-05T00:00:00"/>
    <d v="1899-12-30T11:00:00"/>
    <x v="141"/>
    <x v="0"/>
    <x v="6"/>
    <x v="2"/>
    <x v="0"/>
    <x v="0"/>
  </r>
  <r>
    <s v="OP : HORUS - Courrier de retard livraison"/>
    <d v="2024-04-08T00:00:00"/>
    <d v="1899-12-30T11:30:00"/>
    <d v="2024-04-08T00:00:00"/>
    <d v="1899-12-30T12:30:00"/>
    <x v="141"/>
    <x v="0"/>
    <x v="6"/>
    <x v="2"/>
    <x v="4"/>
    <x v="0"/>
  </r>
  <r>
    <s v="OP : HORUS - Courrier de retard intempérie"/>
    <d v="2024-04-08T00:00:00"/>
    <d v="1899-12-30T10:30:00"/>
    <d v="2024-04-08T00:00:00"/>
    <d v="1899-12-30T11:30:00"/>
    <x v="141"/>
    <x v="0"/>
    <x v="6"/>
    <x v="2"/>
    <x v="4"/>
    <x v="0"/>
  </r>
  <r>
    <s v="OP : HORUS - Convocation"/>
    <d v="2024-04-08T00:00:00"/>
    <d v="1899-12-30T10:00:00"/>
    <d v="2024-04-08T00:00:00"/>
    <d v="1899-12-30T10:30:00"/>
    <x v="141"/>
    <x v="0"/>
    <x v="6"/>
    <x v="2"/>
    <x v="0"/>
    <x v="0"/>
  </r>
  <r>
    <s v="OP : HORUS - Reprise courrier intempérie"/>
    <d v="2024-04-10T00:00:00"/>
    <d v="1899-12-30T08:00:00"/>
    <d v="2024-04-10T00:00:00"/>
    <d v="1899-12-30T09:00:00"/>
    <x v="141"/>
    <x v="0"/>
    <x v="6"/>
    <x v="2"/>
    <x v="4"/>
    <x v="0"/>
  </r>
  <r>
    <s v="Problématique des raccordements EDF "/>
    <d v="2024-04-16T00:00:00"/>
    <d v="1899-12-30T09:00:00"/>
    <d v="2024-04-16T00:00:00"/>
    <d v="1899-12-30T11:00:00"/>
    <x v="141"/>
    <x v="0"/>
    <x v="6"/>
    <x v="2"/>
    <x v="2"/>
    <x v="0"/>
  </r>
  <r>
    <s v="OP : HORUS - MAJ Fiche programme"/>
    <d v="2024-04-24T00:00:00"/>
    <d v="1899-12-30T10:30:00"/>
    <d v="2024-04-24T00:00:00"/>
    <d v="1899-12-30T11:30:00"/>
    <x v="141"/>
    <x v="0"/>
    <x v="6"/>
    <x v="2"/>
    <x v="4"/>
    <x v="0"/>
  </r>
  <r>
    <s v="OP : HORUS - Reprise courrier"/>
    <d v="2024-04-18T00:00:00"/>
    <d v="1899-12-30T15:30:00"/>
    <d v="2024-04-18T00:00:00"/>
    <d v="1899-12-30T17:00:00"/>
    <x v="141"/>
    <x v="0"/>
    <x v="6"/>
    <x v="2"/>
    <x v="1"/>
    <x v="0"/>
  </r>
  <r>
    <s v="OP : HORUS - Point OPL"/>
    <d v="2024-04-19T00:00:00"/>
    <d v="1899-12-30T08:00:00"/>
    <d v="2024-04-19T00:00:00"/>
    <d v="1899-12-30T09:00:00"/>
    <x v="141"/>
    <x v="0"/>
    <x v="6"/>
    <x v="2"/>
    <x v="4"/>
    <x v="0"/>
  </r>
  <r>
    <s v="OP : HORUS - Point concesionnaires"/>
    <d v="2024-04-24T00:00:00"/>
    <d v="1899-12-30T10:00:00"/>
    <d v="2024-04-24T00:00:00"/>
    <d v="1899-12-30T10:30:00"/>
    <x v="141"/>
    <x v="0"/>
    <x v="6"/>
    <x v="2"/>
    <x v="0"/>
    <x v="0"/>
  </r>
  <r>
    <s v="OP : HORUS - Panneau de résidence / Date de livraison / Date inauguration"/>
    <d v="2024-04-23T00:00:00"/>
    <d v="1899-12-30T09:30:00"/>
    <d v="2024-04-23T00:00:00"/>
    <d v="1899-12-30T10:00:00"/>
    <x v="141"/>
    <x v="0"/>
    <x v="6"/>
    <x v="2"/>
    <x v="0"/>
    <x v="0"/>
  </r>
  <r>
    <s v="OP : HORUS - MAJ Fiche programme"/>
    <d v="2024-04-29T00:00:00"/>
    <d v="1899-12-30T09:30:00"/>
    <d v="2024-04-29T00:00:00"/>
    <d v="1899-12-30T11:00:00"/>
    <x v="141"/>
    <x v="0"/>
    <x v="6"/>
    <x v="2"/>
    <x v="1"/>
    <x v="0"/>
  </r>
  <r>
    <s v="OP : HORUS - Point EDF"/>
    <d v="2024-04-29T00:00:00"/>
    <d v="1899-12-30T11:00:00"/>
    <d v="2024-04-29T00:00:00"/>
    <d v="1899-12-30T11:30:00"/>
    <x v="141"/>
    <x v="0"/>
    <x v="6"/>
    <x v="2"/>
    <x v="0"/>
    <x v="0"/>
  </r>
  <r>
    <s v="OP : HORUS - TEGIA / Financement"/>
    <d v="2024-04-30T00:00:00"/>
    <d v="1899-12-30T14:00:00"/>
    <d v="2024-04-30T00:00:00"/>
    <d v="1899-12-30T14:30:00"/>
    <x v="141"/>
    <x v="0"/>
    <x v="6"/>
    <x v="2"/>
    <x v="0"/>
    <x v="0"/>
  </r>
  <r>
    <s v="OP : HORUS - Courrier officiel sur date livraison"/>
    <d v="2024-06-03T00:00:00"/>
    <d v="1899-12-30T11:30:00"/>
    <d v="2024-06-03T00:00:00"/>
    <d v="1899-12-30T12:00:00"/>
    <x v="141"/>
    <x v="0"/>
    <x v="6"/>
    <x v="2"/>
    <x v="0"/>
    <x v="3"/>
  </r>
  <r>
    <s v="OP : HORUS - Panneau de résidence"/>
    <d v="2024-06-03T00:00:00"/>
    <d v="1899-12-30T11:00:00"/>
    <d v="2024-06-03T00:00:00"/>
    <d v="1899-12-30T11:30:00"/>
    <x v="141"/>
    <x v="0"/>
    <x v="6"/>
    <x v="2"/>
    <x v="0"/>
    <x v="3"/>
  </r>
  <r>
    <s v="OP : HORUS - Point OPL"/>
    <d v="2024-06-04T00:00:00"/>
    <d v="1899-12-30T08:00:00"/>
    <d v="2024-06-04T00:00:00"/>
    <d v="1899-12-30T08:30:00"/>
    <x v="141"/>
    <x v="0"/>
    <x v="6"/>
    <x v="2"/>
    <x v="0"/>
    <x v="3"/>
  </r>
  <r>
    <s v="OP : HORUS - Point livraison"/>
    <d v="2024-06-10T00:00:00"/>
    <d v="1899-12-30T13:00:00"/>
    <d v="2024-06-10T00:00:00"/>
    <d v="1899-12-30T13:30:00"/>
    <x v="141"/>
    <x v="0"/>
    <x v="6"/>
    <x v="2"/>
    <x v="0"/>
    <x v="3"/>
  </r>
  <r>
    <s v="OP : HORUS - Mise en service opération Horus"/>
    <d v="2024-06-26T00:00:00"/>
    <d v="1899-12-30T14:00:00"/>
    <d v="2024-06-26T00:00:00"/>
    <d v="1899-12-30T15:00:00"/>
    <x v="141"/>
    <x v="0"/>
    <x v="6"/>
    <x v="2"/>
    <x v="4"/>
    <x v="3"/>
  </r>
  <r>
    <s v="OP : HORUS - Pénalités"/>
    <d v="2024-06-21T00:00:00"/>
    <d v="1899-12-30T11:30:00"/>
    <d v="2024-06-21T00:00:00"/>
    <d v="1899-12-30T12:00:00"/>
    <x v="141"/>
    <x v="0"/>
    <x v="6"/>
    <x v="2"/>
    <x v="0"/>
    <x v="3"/>
  </r>
  <r>
    <s v="OP : HORUS - Conformité"/>
    <d v="2024-06-17T00:00:00"/>
    <d v="1899-12-30T13:00:00"/>
    <d v="2024-06-17T00:00:00"/>
    <d v="1899-12-30T13:30:00"/>
    <x v="141"/>
    <x v="0"/>
    <x v="6"/>
    <x v="2"/>
    <x v="0"/>
    <x v="3"/>
  </r>
  <r>
    <s v="OP : HORUS - Point levée de livraison"/>
    <d v="2024-07-31T00:00:00"/>
    <d v="1899-12-30T15:00:00"/>
    <d v="2024-07-31T00:00:00"/>
    <d v="1899-12-30T15:30:00"/>
    <x v="141"/>
    <x v="0"/>
    <x v="6"/>
    <x v="2"/>
    <x v="0"/>
    <x v="6"/>
  </r>
  <r>
    <s v="OP : HORUS - Clé local entretien / poubelles / encombrants"/>
    <d v="2024-07-31T00:00:00"/>
    <d v="1899-12-30T11:30:00"/>
    <d v="2024-07-31T00:00:00"/>
    <d v="1899-12-30T12:00:00"/>
    <x v="141"/>
    <x v="0"/>
    <x v="6"/>
    <x v="2"/>
    <x v="0"/>
    <x v="6"/>
  </r>
  <r>
    <s v="OP : HORUS - PB de fibre optique / INTRATONE"/>
    <d v="2024-07-29T00:00:00"/>
    <d v="1899-12-30T11:30:00"/>
    <d v="2024-07-29T00:00:00"/>
    <d v="1899-12-30T12:00:00"/>
    <x v="141"/>
    <x v="0"/>
    <x v="6"/>
    <x v="2"/>
    <x v="0"/>
    <x v="6"/>
  </r>
  <r>
    <s v="OP : HORUS - Relance DPR"/>
    <d v="2024-07-26T00:00:00"/>
    <d v="1899-12-30T10:00:00"/>
    <d v="2024-07-26T00:00:00"/>
    <d v="1899-12-30T10:30:00"/>
    <x v="141"/>
    <x v="0"/>
    <x v="6"/>
    <x v="2"/>
    <x v="0"/>
    <x v="6"/>
  </r>
  <r>
    <s v="OP : HORUS - Relance conformité Mairie"/>
    <d v="2024-07-26T00:00:00"/>
    <d v="1899-12-30T10:30:00"/>
    <d v="2024-07-26T00:00:00"/>
    <d v="1899-12-30T11:00:00"/>
    <x v="141"/>
    <x v="0"/>
    <x v="6"/>
    <x v="2"/>
    <x v="0"/>
    <x v="6"/>
  </r>
  <r>
    <s v="OP : HORUS - Récep état des dépenses KOZY"/>
    <d v="2024-07-25T00:00:00"/>
    <d v="1899-12-30T11:30:00"/>
    <d v="2024-07-25T00:00:00"/>
    <d v="1899-12-30T12:00:00"/>
    <x v="141"/>
    <x v="0"/>
    <x v="6"/>
    <x v="2"/>
    <x v="0"/>
    <x v="6"/>
  </r>
  <r>
    <s v="OP : HORUS - Point levée de réserves de livraison n°3"/>
    <d v="2024-07-25T00:00:00"/>
    <d v="1899-12-30T16:30:00"/>
    <d v="2024-07-25T00:00:00"/>
    <d v="1899-12-30T17:00:00"/>
    <x v="141"/>
    <x v="0"/>
    <x v="6"/>
    <x v="2"/>
    <x v="0"/>
    <x v="6"/>
  </r>
  <r>
    <s v="OP : HORUS - Clé local entretien / poubelles / encombrants"/>
    <d v="2024-07-25T00:00:00"/>
    <d v="1899-12-30T16:00:00"/>
    <d v="2024-07-25T00:00:00"/>
    <d v="1899-12-30T16:30:00"/>
    <x v="141"/>
    <x v="0"/>
    <x v="6"/>
    <x v="2"/>
    <x v="0"/>
    <x v="6"/>
  </r>
  <r>
    <s v="OP : HORUS - Budget MAJ"/>
    <d v="2024-07-25T00:00:00"/>
    <d v="1899-12-30T12:00:00"/>
    <d v="2024-07-25T00:00:00"/>
    <d v="1899-12-30T12:30:00"/>
    <x v="141"/>
    <x v="0"/>
    <x v="6"/>
    <x v="2"/>
    <x v="0"/>
    <x v="6"/>
  </r>
  <r>
    <s v="OP : HORUS - Relance DPR pour clôture"/>
    <d v="2024-07-24T00:00:00"/>
    <d v="1899-12-30T09:30:00"/>
    <d v="2024-07-24T00:00:00"/>
    <d v="1899-12-30T10:00:00"/>
    <x v="141"/>
    <x v="0"/>
    <x v="6"/>
    <x v="2"/>
    <x v="0"/>
    <x v="6"/>
  </r>
  <r>
    <s v="OP : HORUS - Demande état des dépenses KORY pour clôture"/>
    <d v="2024-07-24T00:00:00"/>
    <d v="1899-12-30T09:00:00"/>
    <d v="2024-07-24T00:00:00"/>
    <d v="1899-12-30T09:30:00"/>
    <x v="141"/>
    <x v="0"/>
    <x v="6"/>
    <x v="2"/>
    <x v="0"/>
    <x v="6"/>
  </r>
  <r>
    <s v="OP : HORUS - Analyse contrat ascenseur"/>
    <d v="2024-07-24T00:00:00"/>
    <d v="1899-12-30T10:00:00"/>
    <d v="2024-07-24T00:00:00"/>
    <d v="1899-12-30T10:30:00"/>
    <x v="141"/>
    <x v="0"/>
    <x v="6"/>
    <x v="2"/>
    <x v="0"/>
    <x v="6"/>
  </r>
  <r>
    <s v="OP : HORUS - Factures"/>
    <d v="2024-07-23T00:00:00"/>
    <d v="1899-12-30T17:00:00"/>
    <d v="2024-07-23T00:00:00"/>
    <d v="1899-12-30T17:30:00"/>
    <x v="141"/>
    <x v="0"/>
    <x v="6"/>
    <x v="2"/>
    <x v="0"/>
    <x v="6"/>
  </r>
  <r>
    <s v="OP : HORUS - Relance pièces amdinistratives"/>
    <d v="2024-07-22T00:00:00"/>
    <d v="1899-12-30T10:00:00"/>
    <d v="2024-07-22T00:00:00"/>
    <d v="1899-12-30T11:00:00"/>
    <x v="141"/>
    <x v="0"/>
    <x v="6"/>
    <x v="2"/>
    <x v="4"/>
    <x v="6"/>
  </r>
  <r>
    <s v="OP : HORUS - Récep MAJ compteur EAU (sudeau)"/>
    <d v="2024-07-22T00:00:00"/>
    <d v="1899-12-30T13:30:00"/>
    <d v="2024-07-22T00:00:00"/>
    <d v="1899-12-30T14:00:00"/>
    <x v="141"/>
    <x v="0"/>
    <x v="6"/>
    <x v="2"/>
    <x v="0"/>
    <x v="6"/>
  </r>
  <r>
    <s v="OP : HORUS - Point levée de réserves de livraison n°2"/>
    <d v="2024-07-18T00:00:00"/>
    <d v="1899-12-30T16:00:00"/>
    <d v="2024-07-18T00:00:00"/>
    <d v="1899-12-30T17:00:00"/>
    <x v="141"/>
    <x v="0"/>
    <x v="6"/>
    <x v="2"/>
    <x v="4"/>
    <x v="6"/>
  </r>
  <r>
    <s v="OP : HORUS - Récep contrat de maintenance"/>
    <d v="2024-07-18T00:00:00"/>
    <d v="1899-12-30T15:30:00"/>
    <d v="2024-07-18T00:00:00"/>
    <d v="1899-12-30T16:00:00"/>
    <x v="141"/>
    <x v="0"/>
    <x v="6"/>
    <x v="2"/>
    <x v="0"/>
    <x v="6"/>
  </r>
  <r>
    <s v="OP : HORUS - Courrier pénalités"/>
    <d v="2024-07-16T00:00:00"/>
    <d v="1899-12-30T08:00:00"/>
    <d v="2024-07-16T00:00:00"/>
    <d v="1899-12-30T08:30:00"/>
    <x v="141"/>
    <x v="0"/>
    <x v="6"/>
    <x v="2"/>
    <x v="0"/>
    <x v="6"/>
  </r>
  <r>
    <s v="OP : HORUS - Appel SUDEAU sur le besoin des clés logements"/>
    <d v="2024-07-16T00:00:00"/>
    <d v="1899-12-30T13:30:00"/>
    <d v="2024-07-16T00:00:00"/>
    <d v="1899-12-30T14:00:00"/>
    <x v="141"/>
    <x v="0"/>
    <x v="6"/>
    <x v="2"/>
    <x v="0"/>
    <x v="6"/>
  </r>
  <r>
    <s v="OP : HORUS - Point levée de réserves de livraison"/>
    <d v="2024-07-16T00:00:00"/>
    <d v="1899-12-30T11:00:00"/>
    <d v="2024-07-16T00:00:00"/>
    <d v="1899-12-30T11:30:00"/>
    <x v="141"/>
    <x v="0"/>
    <x v="6"/>
    <x v="2"/>
    <x v="0"/>
    <x v="6"/>
  </r>
  <r>
    <s v="OP : HORUS - Courrier pénalités"/>
    <d v="2024-07-15T00:00:00"/>
    <d v="1899-12-30T16:00:00"/>
    <d v="2024-07-15T00:00:00"/>
    <d v="1899-12-30T17:00:00"/>
    <x v="141"/>
    <x v="0"/>
    <x v="6"/>
    <x v="2"/>
    <x v="4"/>
    <x v="6"/>
  </r>
  <r>
    <s v="OP : HORUS - Information résolution problème technique EDF"/>
    <d v="2024-07-15T00:00:00"/>
    <d v="1899-12-30T15:30:00"/>
    <d v="2024-07-15T00:00:00"/>
    <d v="1899-12-30T16:00:00"/>
    <x v="141"/>
    <x v="0"/>
    <x v="6"/>
    <x v="2"/>
    <x v="0"/>
    <x v="6"/>
  </r>
  <r>
    <s v="OP : HORUS - Factures"/>
    <d v="2024-07-15T00:00:00"/>
    <d v="1899-12-30T17:00:00"/>
    <d v="2024-07-15T00:00:00"/>
    <d v="1899-12-30T17:30:00"/>
    <x v="141"/>
    <x v="0"/>
    <x v="6"/>
    <x v="2"/>
    <x v="0"/>
    <x v="6"/>
  </r>
  <r>
    <s v="OP : HORUS - PB compteurs EDF"/>
    <d v="2024-07-11T00:00:00"/>
    <d v="1899-12-30T08:00:00"/>
    <d v="2024-07-11T00:00:00"/>
    <d v="1899-12-30T10:00:00"/>
    <x v="141"/>
    <x v="0"/>
    <x v="6"/>
    <x v="2"/>
    <x v="2"/>
    <x v="6"/>
  </r>
  <r>
    <s v="OP : HORUS - Checking surface (moe + géomètre + fiche prg)"/>
    <d v="2024-07-08T00:00:00"/>
    <d v="1899-12-30T10:30:00"/>
    <d v="2024-07-08T00:00:00"/>
    <d v="1899-12-30T12:00:00"/>
    <x v="141"/>
    <x v="0"/>
    <x v="6"/>
    <x v="2"/>
    <x v="1"/>
    <x v="6"/>
  </r>
  <r>
    <s v="OP : HORUS - Point GPA"/>
    <d v="2024-07-08T00:00:00"/>
    <d v="1899-12-30T10:00:00"/>
    <d v="2024-07-08T00:00:00"/>
    <d v="1899-12-30T10:30:00"/>
    <x v="141"/>
    <x v="0"/>
    <x v="6"/>
    <x v="2"/>
    <x v="0"/>
    <x v="6"/>
  </r>
  <r>
    <s v="OP : HORUS - Checking surface (moe + géomètre + fiche prg)"/>
    <d v="2024-07-08T00:00:00"/>
    <d v="1899-12-30T13:00:00"/>
    <d v="2024-07-08T00:00:00"/>
    <d v="1899-12-30T14:30:00"/>
    <x v="141"/>
    <x v="0"/>
    <x v="6"/>
    <x v="2"/>
    <x v="1"/>
    <x v="6"/>
  </r>
  <r>
    <s v="OP : HORUS - PV de livraison"/>
    <d v="2024-07-03T00:00:00"/>
    <d v="1899-12-30T08:00:00"/>
    <d v="2024-07-03T00:00:00"/>
    <d v="1899-12-30T08:30:00"/>
    <x v="141"/>
    <x v="0"/>
    <x v="6"/>
    <x v="2"/>
    <x v="0"/>
    <x v="6"/>
  </r>
  <r>
    <s v="OP : HORUS - Facturation AF n°12 TCE"/>
    <d v="2024-07-03T00:00:00"/>
    <d v="1899-12-30T08:30:00"/>
    <d v="2024-07-03T00:00:00"/>
    <d v="1899-12-30T09:00:00"/>
    <x v="141"/>
    <x v="0"/>
    <x v="6"/>
    <x v="2"/>
    <x v="0"/>
    <x v="6"/>
  </r>
  <r>
    <s v="OP : HORUS - Courrier promoteur (pièce administrative)"/>
    <d v="2024-07-03T00:00:00"/>
    <d v="1899-12-30T16:00:00"/>
    <d v="2024-07-03T00:00:00"/>
    <d v="1899-12-30T17:00:00"/>
    <x v="141"/>
    <x v="0"/>
    <x v="6"/>
    <x v="2"/>
    <x v="4"/>
    <x v="6"/>
  </r>
  <r>
    <s v="OP : HORUS - Point livraison"/>
    <d v="2024-07-03T00:00:00"/>
    <d v="1899-12-30T15:30:00"/>
    <d v="2024-07-03T00:00:00"/>
    <d v="1899-12-30T16:00:00"/>
    <x v="141"/>
    <x v="0"/>
    <x v="6"/>
    <x v="2"/>
    <x v="0"/>
    <x v="6"/>
  </r>
  <r>
    <s v="OP : HORUS - Courrier de pénalités"/>
    <d v="2024-07-03T00:00:00"/>
    <d v="1899-12-30T17:00:00"/>
    <d v="2024-07-03T00:00:00"/>
    <d v="1899-12-30T18:00:00"/>
    <x v="141"/>
    <x v="0"/>
    <x v="6"/>
    <x v="2"/>
    <x v="4"/>
    <x v="6"/>
  </r>
  <r>
    <s v="OP : HORUS - Mise au point inauguration"/>
    <d v="2024-07-02T00:00:00"/>
    <d v="1899-12-30T08:00:00"/>
    <d v="2024-07-02T00:00:00"/>
    <d v="1899-12-30T12:00:00"/>
    <x v="141"/>
    <x v="0"/>
    <x v="6"/>
    <x v="2"/>
    <x v="5"/>
    <x v="6"/>
  </r>
  <r>
    <s v="OP : HORUS - Point après inauguration"/>
    <d v="2024-07-02T00:00:00"/>
    <d v="1899-12-30T16:00:00"/>
    <d v="2024-07-02T00:00:00"/>
    <d v="1899-12-30T16:30:00"/>
    <x v="141"/>
    <x v="0"/>
    <x v="6"/>
    <x v="2"/>
    <x v="0"/>
    <x v="6"/>
  </r>
  <r>
    <s v="OP : HORUS - Mise en service"/>
    <d v="2024-07-01T00:00:00"/>
    <d v="1899-12-30T11:00:00"/>
    <d v="2024-07-01T00:00:00"/>
    <d v="1899-12-30T12:00:00"/>
    <x v="141"/>
    <x v="0"/>
    <x v="6"/>
    <x v="2"/>
    <x v="4"/>
    <x v="6"/>
  </r>
  <r>
    <s v="OP : HORUS - AF n°12 TCE"/>
    <d v="2024-07-01T00:00:00"/>
    <d v="1899-12-30T10:30:00"/>
    <d v="2024-07-01T00:00:00"/>
    <d v="1899-12-30T11:00:00"/>
    <x v="141"/>
    <x v="0"/>
    <x v="6"/>
    <x v="2"/>
    <x v="0"/>
    <x v="6"/>
  </r>
  <r>
    <s v="OP : HORUS - FAC LC (hotte et plaque)"/>
    <d v="2024-07-01T00:00:00"/>
    <d v="1899-12-30T10:00:00"/>
    <d v="2024-07-01T00:00:00"/>
    <d v="1899-12-30T10:30:00"/>
    <x v="141"/>
    <x v="0"/>
    <x v="6"/>
    <x v="2"/>
    <x v="0"/>
    <x v="6"/>
  </r>
  <r>
    <s v="ADMINISTRATIF"/>
    <d v="2024-01-04T00:00:00"/>
    <d v="1899-12-30T15:00:00"/>
    <d v="2024-01-04T00:00:00"/>
    <d v="1899-12-30T17:00:00"/>
    <x v="141"/>
    <x v="0"/>
    <x v="11"/>
    <x v="0"/>
    <x v="2"/>
    <x v="2"/>
  </r>
  <r>
    <s v="ADMINISTRATIF"/>
    <d v="2024-01-15T00:00:00"/>
    <d v="1899-12-30T15:00:00"/>
    <d v="2024-01-15T00:00:00"/>
    <d v="1899-12-30T17:00:00"/>
    <x v="141"/>
    <x v="0"/>
    <x v="11"/>
    <x v="0"/>
    <x v="2"/>
    <x v="2"/>
  </r>
  <r>
    <s v="ADMINISTRATIF"/>
    <d v="2024-01-24T00:00:00"/>
    <d v="1899-12-30T15:00:00"/>
    <d v="2024-01-24T00:00:00"/>
    <d v="1899-12-30T17:00:00"/>
    <x v="141"/>
    <x v="0"/>
    <x v="11"/>
    <x v="0"/>
    <x v="2"/>
    <x v="2"/>
  </r>
  <r>
    <s v="SODEGIS / Opération &quot;VEFA HORUS&quot; / Visite M-2"/>
    <d v="2024-03-27T00:00:00"/>
    <d v="1899-12-30T14:00:00"/>
    <d v="2024-03-27T00:00:00"/>
    <d v="1899-12-30T16:00:00"/>
    <x v="141"/>
    <x v="0"/>
    <x v="11"/>
    <x v="0"/>
    <x v="2"/>
    <x v="5"/>
  </r>
  <r>
    <s v="ADMINISTRATIF"/>
    <d v="2024-03-07T00:00:00"/>
    <d v="1899-12-30T10:00:00"/>
    <d v="2024-03-07T00:00:00"/>
    <d v="1899-12-30T12:00:00"/>
    <x v="141"/>
    <x v="0"/>
    <x v="11"/>
    <x v="0"/>
    <x v="2"/>
    <x v="5"/>
  </r>
  <r>
    <s v="ADMINISTRATIF"/>
    <d v="2024-03-12T00:00:00"/>
    <d v="1899-12-30T13:00:00"/>
    <d v="2024-03-12T00:00:00"/>
    <d v="1899-12-30T15:00:00"/>
    <x v="141"/>
    <x v="0"/>
    <x v="11"/>
    <x v="0"/>
    <x v="2"/>
    <x v="5"/>
  </r>
  <r>
    <s v="ADMINISTRATIF"/>
    <d v="2024-03-25T00:00:00"/>
    <d v="1899-12-30T08:00:00"/>
    <d v="2024-03-25T00:00:00"/>
    <d v="1899-12-30T10:00:00"/>
    <x v="141"/>
    <x v="0"/>
    <x v="11"/>
    <x v="0"/>
    <x v="2"/>
    <x v="5"/>
  </r>
  <r>
    <s v="ADMINISTRATIF"/>
    <d v="2024-03-26T00:00:00"/>
    <d v="1899-12-30T15:00:00"/>
    <d v="2024-03-26T00:00:00"/>
    <d v="1899-12-30T17:00:00"/>
    <x v="141"/>
    <x v="0"/>
    <x v="11"/>
    <x v="0"/>
    <x v="2"/>
    <x v="5"/>
  </r>
  <r>
    <s v="ADMINISTRATIF"/>
    <d v="2024-03-27T00:00:00"/>
    <d v="1899-12-30T13:00:00"/>
    <d v="2024-03-27T00:00:00"/>
    <d v="1899-12-30T14:00:00"/>
    <x v="141"/>
    <x v="0"/>
    <x v="11"/>
    <x v="0"/>
    <x v="4"/>
    <x v="5"/>
  </r>
  <r>
    <s v="ADMINISTRATIF"/>
    <d v="2024-03-27T00:00:00"/>
    <d v="1899-12-30T16:00:00"/>
    <d v="2024-03-27T00:00:00"/>
    <d v="1899-12-30T17:00:00"/>
    <x v="141"/>
    <x v="0"/>
    <x v="11"/>
    <x v="0"/>
    <x v="4"/>
    <x v="5"/>
  </r>
  <r>
    <s v="OP : HORUS - Point livraison"/>
    <d v="2024-03-21T00:00:00"/>
    <d v="1899-12-30T10:00:00"/>
    <d v="2024-03-21T00:00:00"/>
    <d v="1899-12-30T10:30:00"/>
    <x v="141"/>
    <x v="0"/>
    <x v="11"/>
    <x v="0"/>
    <x v="0"/>
    <x v="5"/>
  </r>
  <r>
    <s v="SODEGIS / Opération &quot;VEFA HORUS&quot; / Visite M-3"/>
    <d v="2024-02-28T00:00:00"/>
    <d v="1899-12-30T14:00:00"/>
    <d v="2024-02-28T00:00:00"/>
    <d v="1899-12-30T16:00:00"/>
    <x v="141"/>
    <x v="0"/>
    <x v="11"/>
    <x v="0"/>
    <x v="2"/>
    <x v="4"/>
  </r>
  <r>
    <s v="ADMINISTRATIF"/>
    <d v="2024-02-06T00:00:00"/>
    <d v="1899-12-30T13:00:00"/>
    <d v="2024-02-06T00:00:00"/>
    <d v="1899-12-30T15:00:00"/>
    <x v="141"/>
    <x v="0"/>
    <x v="11"/>
    <x v="0"/>
    <x v="2"/>
    <x v="4"/>
  </r>
  <r>
    <s v="ADMINISTRATIF"/>
    <d v="2024-02-22T00:00:00"/>
    <d v="1899-12-30T08:00:00"/>
    <d v="2024-02-22T00:00:00"/>
    <d v="1899-12-30T10:00:00"/>
    <x v="141"/>
    <x v="0"/>
    <x v="11"/>
    <x v="0"/>
    <x v="2"/>
    <x v="4"/>
  </r>
  <r>
    <s v="ADMINISTRATIF"/>
    <d v="2024-02-27T00:00:00"/>
    <d v="1899-12-30T08:00:00"/>
    <d v="2024-02-27T00:00:00"/>
    <d v="1899-12-30T10:00:00"/>
    <x v="141"/>
    <x v="0"/>
    <x v="11"/>
    <x v="0"/>
    <x v="2"/>
    <x v="4"/>
  </r>
  <r>
    <s v="ADMINISTRATIF"/>
    <d v="2024-02-28T00:00:00"/>
    <d v="1899-12-30T13:00:00"/>
    <d v="2024-02-28T00:00:00"/>
    <d v="1899-12-30T14:00:00"/>
    <x v="141"/>
    <x v="0"/>
    <x v="11"/>
    <x v="0"/>
    <x v="4"/>
    <x v="4"/>
  </r>
  <r>
    <s v="ADMINISTRATIF"/>
    <d v="2024-02-28T00:00:00"/>
    <d v="1899-12-30T16:00:00"/>
    <d v="2024-02-28T00:00:00"/>
    <d v="1899-12-30T17:00:00"/>
    <x v="141"/>
    <x v="0"/>
    <x v="11"/>
    <x v="0"/>
    <x v="4"/>
    <x v="4"/>
  </r>
  <r>
    <s v="OP : HORUS - Pré-visite JPO"/>
    <d v="2024-04-11T00:00:00"/>
    <d v="1899-12-30T08:00:00"/>
    <d v="2024-04-11T00:00:00"/>
    <d v="1899-12-30T09:30:00"/>
    <x v="141"/>
    <x v="0"/>
    <x v="11"/>
    <x v="0"/>
    <x v="1"/>
    <x v="0"/>
  </r>
  <r>
    <s v="ADMINISTRATIF"/>
    <d v="2024-04-04T00:00:00"/>
    <d v="1899-12-30T15:00:00"/>
    <d v="2024-04-04T00:00:00"/>
    <d v="1899-12-30T17:00:00"/>
    <x v="141"/>
    <x v="0"/>
    <x v="11"/>
    <x v="0"/>
    <x v="2"/>
    <x v="0"/>
  </r>
  <r>
    <s v="ADMINISTRATIF"/>
    <d v="2024-04-12T00:00:00"/>
    <d v="1899-12-30T08:00:00"/>
    <d v="2024-04-12T00:00:00"/>
    <d v="1899-12-30T11:00:00"/>
    <x v="141"/>
    <x v="0"/>
    <x v="11"/>
    <x v="0"/>
    <x v="9"/>
    <x v="0"/>
  </r>
  <r>
    <s v="ADMINISTRATIF"/>
    <d v="2024-04-15T00:00:00"/>
    <d v="1899-12-30T13:00:00"/>
    <d v="2024-04-15T00:00:00"/>
    <d v="1899-12-30T15:00:00"/>
    <x v="141"/>
    <x v="0"/>
    <x v="11"/>
    <x v="0"/>
    <x v="2"/>
    <x v="0"/>
  </r>
  <r>
    <s v="ADMINISTRATIF"/>
    <d v="2024-04-17T00:00:00"/>
    <d v="1899-12-30T15:00:00"/>
    <d v="2024-04-17T00:00:00"/>
    <d v="1899-12-30T17:00:00"/>
    <x v="141"/>
    <x v="0"/>
    <x v="11"/>
    <x v="0"/>
    <x v="2"/>
    <x v="0"/>
  </r>
  <r>
    <s v="ADMINISTRATIF"/>
    <d v="2024-04-23T00:00:00"/>
    <d v="1899-12-30T10:00:00"/>
    <d v="2024-04-23T00:00:00"/>
    <d v="1899-12-30T12:00:00"/>
    <x v="141"/>
    <x v="0"/>
    <x v="11"/>
    <x v="0"/>
    <x v="2"/>
    <x v="0"/>
  </r>
  <r>
    <s v="ADMINISTRATIF"/>
    <d v="2024-04-30T00:00:00"/>
    <d v="1899-12-30T13:00:00"/>
    <d v="2024-04-30T00:00:00"/>
    <d v="1899-12-30T15:00:00"/>
    <x v="141"/>
    <x v="0"/>
    <x v="11"/>
    <x v="0"/>
    <x v="2"/>
    <x v="0"/>
  </r>
  <r>
    <s v="OP : HORUS - OPL"/>
    <d v="2024-05-27T00:00:00"/>
    <d v="1899-12-30T08:00:00"/>
    <d v="2024-05-27T00:00:00"/>
    <d v="1899-12-30T17:00:00"/>
    <x v="141"/>
    <x v="0"/>
    <x v="11"/>
    <x v="0"/>
    <x v="3"/>
    <x v="1"/>
  </r>
  <r>
    <s v="ADMINISTRATIF"/>
    <d v="2024-05-29T00:00:00"/>
    <d v="1899-12-30T08:00:00"/>
    <d v="2024-05-29T00:00:00"/>
    <d v="1899-12-30T10:00:00"/>
    <x v="141"/>
    <x v="0"/>
    <x v="11"/>
    <x v="0"/>
    <x v="2"/>
    <x v="1"/>
  </r>
  <r>
    <s v="ADMINISTRATIF"/>
    <d v="2024-05-30T00:00:00"/>
    <d v="1899-12-30T15:00:00"/>
    <d v="2024-05-30T00:00:00"/>
    <d v="1899-12-30T17:00:00"/>
    <x v="141"/>
    <x v="0"/>
    <x v="11"/>
    <x v="0"/>
    <x v="2"/>
    <x v="1"/>
  </r>
  <r>
    <s v="OP HORUS / OPL / Levées des réserves "/>
    <d v="2024-06-10T00:00:00"/>
    <d v="1899-12-30T08:00:00"/>
    <d v="2024-06-10T00:00:00"/>
    <d v="1899-12-30T17:00:00"/>
    <x v="141"/>
    <x v="0"/>
    <x v="11"/>
    <x v="0"/>
    <x v="3"/>
    <x v="3"/>
  </r>
  <r>
    <s v="OP : HORUS - PV réserves de livraison n°2"/>
    <d v="2024-06-25T00:00:00"/>
    <d v="1899-12-30T09:00:00"/>
    <d v="2024-06-25T00:00:00"/>
    <d v="1899-12-30T17:00:00"/>
    <x v="141"/>
    <x v="0"/>
    <x v="11"/>
    <x v="0"/>
    <x v="27"/>
    <x v="3"/>
  </r>
  <r>
    <s v="OP : HORUS - PV réserves de livraison n°1"/>
    <d v="2024-06-24T00:00:00"/>
    <d v="1899-12-30T09:00:00"/>
    <d v="2024-06-24T00:00:00"/>
    <d v="1899-12-30T17:00:00"/>
    <x v="141"/>
    <x v="0"/>
    <x v="11"/>
    <x v="0"/>
    <x v="27"/>
    <x v="3"/>
  </r>
  <r>
    <s v="OP : HORUS - PV réserves de livraison n°3"/>
    <d v="2024-06-26T00:00:00"/>
    <d v="1899-12-30T09:00:00"/>
    <d v="2024-06-26T00:00:00"/>
    <d v="1899-12-30T17:00:00"/>
    <x v="141"/>
    <x v="0"/>
    <x v="11"/>
    <x v="0"/>
    <x v="27"/>
    <x v="3"/>
  </r>
  <r>
    <s v="OP : HORUS - PV réserves de livraison n°4"/>
    <d v="2024-06-27T00:00:00"/>
    <d v="1899-12-30T09:00:00"/>
    <d v="2024-06-27T00:00:00"/>
    <d v="1899-12-30T17:00:00"/>
    <x v="141"/>
    <x v="0"/>
    <x v="11"/>
    <x v="0"/>
    <x v="27"/>
    <x v="3"/>
  </r>
  <r>
    <s v="OP : HORUS - OPL"/>
    <d v="2024-06-17T00:00:00"/>
    <d v="1899-12-30T13:00:00"/>
    <d v="2024-06-17T00:00:00"/>
    <d v="1899-12-30T17:00:00"/>
    <x v="141"/>
    <x v="0"/>
    <x v="11"/>
    <x v="0"/>
    <x v="5"/>
    <x v="3"/>
  </r>
  <r>
    <s v="OP : HORUS - OPL"/>
    <d v="2024-06-03T00:00:00"/>
    <d v="1899-12-30T08:00:00"/>
    <d v="2024-06-03T00:00:00"/>
    <d v="1899-12-30T17:00:00"/>
    <x v="141"/>
    <x v="0"/>
    <x v="11"/>
    <x v="0"/>
    <x v="3"/>
    <x v="3"/>
  </r>
  <r>
    <s v="OP : HORUS - OPL"/>
    <d v="2024-06-05T00:00:00"/>
    <d v="1899-12-30T08:00:00"/>
    <d v="2024-06-05T00:00:00"/>
    <d v="1899-12-30T17:00:00"/>
    <x v="141"/>
    <x v="0"/>
    <x v="11"/>
    <x v="0"/>
    <x v="3"/>
    <x v="3"/>
  </r>
  <r>
    <s v="ADMINISTRATIF"/>
    <d v="2024-06-11T00:00:00"/>
    <d v="1899-12-30T13:00:00"/>
    <d v="2024-06-11T00:00:00"/>
    <d v="1899-12-30T15:00:00"/>
    <x v="141"/>
    <x v="0"/>
    <x v="11"/>
    <x v="0"/>
    <x v="2"/>
    <x v="3"/>
  </r>
  <r>
    <s v="ADMINISTRATIF"/>
    <d v="2024-06-12T00:00:00"/>
    <d v="1899-12-30T08:00:00"/>
    <d v="2024-06-12T00:00:00"/>
    <d v="1899-12-30T10:00:00"/>
    <x v="141"/>
    <x v="0"/>
    <x v="11"/>
    <x v="0"/>
    <x v="2"/>
    <x v="3"/>
  </r>
  <r>
    <s v="ADMINISTRATIF"/>
    <d v="2024-06-13T00:00:00"/>
    <d v="1899-12-30T10:00:00"/>
    <d v="2024-06-13T00:00:00"/>
    <d v="1899-12-30T12:00:00"/>
    <x v="141"/>
    <x v="0"/>
    <x v="11"/>
    <x v="0"/>
    <x v="2"/>
    <x v="3"/>
  </r>
  <r>
    <s v="ADMINISTRATIF"/>
    <d v="2024-06-28T00:00:00"/>
    <d v="1899-12-30T09:00:00"/>
    <d v="2024-06-28T00:00:00"/>
    <d v="1899-12-30T12:00:00"/>
    <x v="141"/>
    <x v="0"/>
    <x v="11"/>
    <x v="0"/>
    <x v="9"/>
    <x v="3"/>
  </r>
  <r>
    <s v="OP : HORUS - Point levée de réserves de livraison"/>
    <d v="2024-07-16T00:00:00"/>
    <d v="1899-12-30T11:00:00"/>
    <d v="2024-07-16T00:00:00"/>
    <d v="1899-12-30T11:30:00"/>
    <x v="141"/>
    <x v="0"/>
    <x v="11"/>
    <x v="0"/>
    <x v="0"/>
    <x v="6"/>
  </r>
  <r>
    <s v="ADMINISTRATIF"/>
    <d v="2024-07-09T00:00:00"/>
    <d v="1899-12-30T08:00:00"/>
    <d v="2024-07-09T00:00:00"/>
    <d v="1899-12-30T10:00:00"/>
    <x v="141"/>
    <x v="0"/>
    <x v="11"/>
    <x v="0"/>
    <x v="2"/>
    <x v="6"/>
  </r>
  <r>
    <s v="ADMINISTRATIF"/>
    <d v="2024-07-11T00:00:00"/>
    <d v="1899-12-30T08:00:00"/>
    <d v="2024-07-11T00:00:00"/>
    <d v="1899-12-30T10:00:00"/>
    <x v="141"/>
    <x v="0"/>
    <x v="11"/>
    <x v="0"/>
    <x v="2"/>
    <x v="6"/>
  </r>
  <r>
    <s v="ADMINISTRATIF"/>
    <d v="2024-07-24T00:00:00"/>
    <d v="1899-12-30T10:00:00"/>
    <d v="2024-07-24T00:00:00"/>
    <d v="1899-12-30T12:00:00"/>
    <x v="141"/>
    <x v="0"/>
    <x v="11"/>
    <x v="0"/>
    <x v="2"/>
    <x v="6"/>
  </r>
  <r>
    <s v="ADMINISTRATIF"/>
    <d v="2024-07-24T00:00:00"/>
    <d v="1899-12-30T15:00:00"/>
    <d v="2024-07-24T00:00:00"/>
    <d v="1899-12-30T17:00:00"/>
    <x v="141"/>
    <x v="0"/>
    <x v="11"/>
    <x v="0"/>
    <x v="2"/>
    <x v="6"/>
  </r>
  <r>
    <s v="ADMINISTRATIF"/>
    <d v="2024-07-25T00:00:00"/>
    <d v="1899-12-30T13:00:00"/>
    <d v="2024-07-25T00:00:00"/>
    <d v="1899-12-30T15:00:00"/>
    <x v="141"/>
    <x v="0"/>
    <x v="11"/>
    <x v="0"/>
    <x v="2"/>
    <x v="6"/>
  </r>
  <r>
    <s v="ADMINISTRATIF"/>
    <d v="2024-07-29T00:00:00"/>
    <d v="1899-12-30T13:00:00"/>
    <d v="2024-07-29T00:00:00"/>
    <d v="1899-12-30T15:00:00"/>
    <x v="141"/>
    <x v="0"/>
    <x v="11"/>
    <x v="0"/>
    <x v="2"/>
    <x v="6"/>
  </r>
  <r>
    <s v="OP : HORUS - Préparation OPL"/>
    <d v="2024-05-23T00:00:00"/>
    <d v="1899-12-30T08:00:00"/>
    <d v="2024-05-23T00:00:00"/>
    <d v="1899-12-30T10:30:00"/>
    <x v="141"/>
    <x v="0"/>
    <x v="6"/>
    <x v="2"/>
    <x v="11"/>
    <x v="1"/>
  </r>
  <r>
    <s v="OP : HORUS - Relance ou récep catalogue de l'opération"/>
    <d v="2024-05-06T00:00:00"/>
    <d v="1899-12-30T12:00:00"/>
    <d v="2024-05-06T00:00:00"/>
    <d v="1899-12-30T12:30:00"/>
    <x v="141"/>
    <x v="0"/>
    <x v="6"/>
    <x v="2"/>
    <x v="0"/>
    <x v="1"/>
  </r>
  <r>
    <s v="OP : HORUS - MAJ TDS"/>
    <d v="2024-05-15T00:00:00"/>
    <d v="1899-12-30T08:00:00"/>
    <d v="2024-05-15T00:00:00"/>
    <d v="1899-12-30T09:00:00"/>
    <x v="141"/>
    <x v="0"/>
    <x v="6"/>
    <x v="2"/>
    <x v="4"/>
    <x v="1"/>
  </r>
  <r>
    <s v="OP : HORUS - Intratone"/>
    <d v="2024-05-15T00:00:00"/>
    <d v="1899-12-30T09:00:00"/>
    <d v="2024-05-15T00:00:00"/>
    <d v="1899-12-30T10:00:00"/>
    <x v="141"/>
    <x v="0"/>
    <x v="6"/>
    <x v="2"/>
    <x v="4"/>
    <x v="1"/>
  </r>
  <r>
    <s v="OP : HORUS - Relance réception PT"/>
    <d v="2024-05-21T00:00:00"/>
    <d v="1899-12-30T11:00:00"/>
    <d v="2024-05-21T00:00:00"/>
    <d v="1899-12-30T11:30:00"/>
    <x v="141"/>
    <x v="0"/>
    <x v="6"/>
    <x v="2"/>
    <x v="0"/>
    <x v="1"/>
  </r>
  <r>
    <s v="OP : HORUS - Relance réception PT"/>
    <d v="2024-05-27T00:00:00"/>
    <d v="1899-12-30T12:00:00"/>
    <d v="2024-05-27T00:00:00"/>
    <d v="1899-12-30T12:30:00"/>
    <x v="141"/>
    <x v="0"/>
    <x v="6"/>
    <x v="2"/>
    <x v="0"/>
    <x v="1"/>
  </r>
  <r>
    <s v="OP : HORUS - Nom résidence"/>
    <d v="2024-05-21T00:00:00"/>
    <d v="1899-12-30T11:30:00"/>
    <d v="2024-05-21T00:00:00"/>
    <d v="1899-12-30T12:00:00"/>
    <x v="141"/>
    <x v="0"/>
    <x v="6"/>
    <x v="2"/>
    <x v="0"/>
    <x v="1"/>
  </r>
  <r>
    <s v="OP : HORUS - Préparation OPL"/>
    <d v="2024-05-27T00:00:00"/>
    <d v="1899-12-30T09:00:00"/>
    <d v="2024-05-27T00:00:00"/>
    <d v="1899-12-30T10:00:00"/>
    <x v="141"/>
    <x v="0"/>
    <x v="6"/>
    <x v="2"/>
    <x v="4"/>
    <x v="1"/>
  </r>
  <r>
    <s v="OP : HORUS - Point OPL"/>
    <d v="2024-05-28T00:00:00"/>
    <d v="1899-12-30T08:00:00"/>
    <d v="2024-05-28T00:00:00"/>
    <d v="1899-12-30T08:30:00"/>
    <x v="141"/>
    <x v="0"/>
    <x v="6"/>
    <x v="2"/>
    <x v="0"/>
    <x v="1"/>
  </r>
  <r>
    <s v="OP : HORUS - Factures"/>
    <d v="2024-05-30T00:00:00"/>
    <d v="1899-12-30T10:30:00"/>
    <d v="2024-05-30T00:00:00"/>
    <d v="1899-12-30T11:00:00"/>
    <x v="141"/>
    <x v="0"/>
    <x v="6"/>
    <x v="2"/>
    <x v="0"/>
    <x v="1"/>
  </r>
  <r>
    <s v="OP : HORUS - Récep pièces adminsitratives"/>
    <d v="2024-08-02T00:00:00"/>
    <d v="1899-12-30T08:00:00"/>
    <d v="2024-08-02T00:00:00"/>
    <d v="1899-12-30T09:00:00"/>
    <x v="141"/>
    <x v="0"/>
    <x v="6"/>
    <x v="2"/>
    <x v="4"/>
    <x v="7"/>
  </r>
  <r>
    <s v="OP : HORUS - Validation FP CA"/>
    <d v="2024-08-13T00:00:00"/>
    <d v="1899-12-30T14:00:00"/>
    <d v="2024-08-13T00:00:00"/>
    <d v="1899-12-30T15:00:00"/>
    <x v="141"/>
    <x v="0"/>
    <x v="6"/>
    <x v="2"/>
    <x v="4"/>
    <x v="7"/>
  </r>
  <r>
    <s v="OP : HORUS - Courrier séquestre notaire AF n°15 et 16"/>
    <d v="2024-08-05T00:00:00"/>
    <d v="1899-12-30T13:00:00"/>
    <d v="2024-08-05T00:00:00"/>
    <d v="1899-12-30T14:00:00"/>
    <x v="141"/>
    <x v="0"/>
    <x v="6"/>
    <x v="2"/>
    <x v="4"/>
    <x v="7"/>
  </r>
  <r>
    <s v="OP : HORUS - Courrier refus de paiement AF n°14"/>
    <d v="2024-08-05T00:00:00"/>
    <d v="1899-12-30T10:00:00"/>
    <d v="2024-08-05T00:00:00"/>
    <d v="1899-12-30T11:00:00"/>
    <x v="141"/>
    <x v="0"/>
    <x v="6"/>
    <x v="2"/>
    <x v="4"/>
    <x v="7"/>
  </r>
  <r>
    <s v="OP : HORUS - Courrier retard levée de réserves de livraisons"/>
    <d v="2024-08-05T00:00:00"/>
    <d v="1899-12-30T11:00:00"/>
    <d v="2024-08-05T00:00:00"/>
    <d v="1899-12-30T12:00:00"/>
    <x v="141"/>
    <x v="0"/>
    <x v="6"/>
    <x v="2"/>
    <x v="4"/>
    <x v="7"/>
  </r>
  <r>
    <s v="OP : HORUS - Avis ASI sur application des pénalités de retard"/>
    <d v="2024-08-05T00:00:00"/>
    <d v="1899-12-30T14:00:00"/>
    <d v="2024-08-05T00:00:00"/>
    <d v="1899-12-30T15:00:00"/>
    <x v="141"/>
    <x v="0"/>
    <x v="6"/>
    <x v="2"/>
    <x v="4"/>
    <x v="7"/>
  </r>
  <r>
    <s v="ECHANGE EARTH AVOCATS  / PENALITES RETARD ADJIBI ET HORUS"/>
    <d v="2024-08-13T00:00:00"/>
    <d v="1899-12-30T11:00:00"/>
    <d v="2024-08-13T00:00:00"/>
    <d v="1899-12-30T12:00:00"/>
    <x v="141"/>
    <x v="0"/>
    <x v="6"/>
    <x v="2"/>
    <x v="4"/>
    <x v="7"/>
  </r>
  <r>
    <s v="OP : HORUS - Courrier de refus AF n°14 livraison + séquestre"/>
    <d v="2024-08-12T00:00:00"/>
    <d v="1899-12-30T09:30:00"/>
    <d v="2024-08-12T00:00:00"/>
    <d v="1899-12-30T10:00:00"/>
    <x v="141"/>
    <x v="0"/>
    <x v="6"/>
    <x v="2"/>
    <x v="0"/>
    <x v="7"/>
  </r>
  <r>
    <s v="OP : HORUS - Point JP 2024"/>
    <d v="2024-08-12T00:00:00"/>
    <d v="1899-12-30T14:30:00"/>
    <d v="2024-08-12T00:00:00"/>
    <d v="1899-12-30T15:00:00"/>
    <x v="141"/>
    <x v="0"/>
    <x v="6"/>
    <x v="2"/>
    <x v="0"/>
    <x v="7"/>
  </r>
  <r>
    <s v="OP : HORUS - Revue de l'architecture"/>
    <d v="2024-08-13T00:00:00"/>
    <d v="1899-12-30T17:00:00"/>
    <d v="2024-08-13T00:00:00"/>
    <d v="1899-12-30T17:30:00"/>
    <x v="141"/>
    <x v="0"/>
    <x v="6"/>
    <x v="2"/>
    <x v="0"/>
    <x v="7"/>
  </r>
  <r>
    <s v="OP : HORUS - Demande JAH sur loyer définitif"/>
    <d v="2024-08-14T00:00:00"/>
    <d v="1899-12-30T08:30:00"/>
    <d v="2024-08-14T00:00:00"/>
    <d v="1899-12-30T09:00:00"/>
    <x v="141"/>
    <x v="0"/>
    <x v="6"/>
    <x v="2"/>
    <x v="0"/>
    <x v="7"/>
  </r>
  <r>
    <s v="OP : HORUS - Récep pièces administratives"/>
    <d v="2024-08-13T00:00:00"/>
    <d v="1899-12-30T16:00:00"/>
    <d v="2024-08-13T00:00:00"/>
    <d v="1899-12-30T17:00:00"/>
    <x v="141"/>
    <x v="0"/>
    <x v="6"/>
    <x v="2"/>
    <x v="4"/>
    <x v="7"/>
  </r>
  <r>
    <s v="OP : HORUS - CA"/>
    <d v="2024-08-20T00:00:00"/>
    <d v="1899-12-30T14:30:00"/>
    <d v="2024-08-20T00:00:00"/>
    <d v="1899-12-30T15:00:00"/>
    <x v="141"/>
    <x v="0"/>
    <x v="6"/>
    <x v="2"/>
    <x v="0"/>
    <x v="7"/>
  </r>
  <r>
    <s v="OP : HORUS - Point levée de réserves de livraison"/>
    <d v="2024-08-20T00:00:00"/>
    <d v="1899-12-30T11:30:00"/>
    <d v="2024-08-20T00:00:00"/>
    <d v="1899-12-30T12:00:00"/>
    <x v="141"/>
    <x v="0"/>
    <x v="6"/>
    <x v="2"/>
    <x v="0"/>
    <x v="7"/>
  </r>
  <r>
    <s v="OP : HORUS - Point avancement pièces administratives"/>
    <d v="2024-08-22T00:00:00"/>
    <d v="1899-12-30T16:30:00"/>
    <d v="2024-08-22T00:00:00"/>
    <d v="1899-12-30T17:30:00"/>
    <x v="141"/>
    <x v="0"/>
    <x v="6"/>
    <x v="2"/>
    <x v="4"/>
    <x v="7"/>
  </r>
  <r>
    <s v="OP : HORUS - Point levée de réserves de livraison"/>
    <d v="2024-08-26T00:00:00"/>
    <d v="1899-12-30T14:30:00"/>
    <d v="2024-08-26T00:00:00"/>
    <d v="1899-12-30T15:00:00"/>
    <x v="141"/>
    <x v="0"/>
    <x v="6"/>
    <x v="2"/>
    <x v="0"/>
    <x v="7"/>
  </r>
  <r>
    <s v="OP : HORUS - Présentation JP"/>
    <d v="2024-08-28T00:00:00"/>
    <d v="1899-12-30T14:00:00"/>
    <d v="2024-08-28T00:00:00"/>
    <d v="1899-12-30T14:30:00"/>
    <x v="141"/>
    <x v="0"/>
    <x v="6"/>
    <x v="2"/>
    <x v="0"/>
    <x v="7"/>
  </r>
  <r>
    <s v="OP : HORUS - Complétude fiche renseignement TEGIA"/>
    <d v="2024-08-30T00:00:00"/>
    <d v="1899-12-30T09:30:00"/>
    <d v="2024-08-30T00:00:00"/>
    <d v="1899-12-30T10:00:00"/>
    <x v="141"/>
    <x v="0"/>
    <x v="6"/>
    <x v="2"/>
    <x v="0"/>
    <x v="7"/>
  </r>
  <r>
    <s v="OP : HORUS - Clôture pré-budget"/>
    <d v="2024-09-26T00:00:00"/>
    <d v="1899-12-30T11:00:00"/>
    <d v="2024-09-26T00:00:00"/>
    <d v="1899-12-30T12:00:00"/>
    <x v="141"/>
    <x v="0"/>
    <x v="6"/>
    <x v="2"/>
    <x v="4"/>
    <x v="8"/>
  </r>
  <r>
    <s v="OP : HORUS - Récep pièces administratives"/>
    <d v="2024-09-26T00:00:00"/>
    <d v="1899-12-30T09:30:00"/>
    <d v="2024-09-26T00:00:00"/>
    <d v="1899-12-30T10:30:00"/>
    <x v="141"/>
    <x v="0"/>
    <x v="6"/>
    <x v="2"/>
    <x v="4"/>
    <x v="8"/>
  </r>
  <r>
    <s v="OP : HORUS - Récep DPR"/>
    <d v="2024-09-26T00:00:00"/>
    <d v="1899-12-30T10:30:00"/>
    <d v="2024-09-26T00:00:00"/>
    <d v="1899-12-30T11:00:00"/>
    <x v="141"/>
    <x v="0"/>
    <x v="6"/>
    <x v="2"/>
    <x v="0"/>
    <x v="8"/>
  </r>
  <r>
    <s v="OP : HORUS - Factures"/>
    <d v="2024-09-06T00:00:00"/>
    <d v="1899-12-30T10:00:00"/>
    <d v="2024-09-06T00:00:00"/>
    <d v="1899-12-30T10:30:00"/>
    <x v="141"/>
    <x v="0"/>
    <x v="6"/>
    <x v="2"/>
    <x v="0"/>
    <x v="8"/>
  </r>
  <r>
    <s v="OP : HORUS - Tâche à transmettre"/>
    <d v="2024-09-19T00:00:00"/>
    <d v="1899-12-30T13:00:00"/>
    <d v="2024-09-19T00:00:00"/>
    <d v="1899-12-30T13:30:00"/>
    <x v="141"/>
    <x v="0"/>
    <x v="6"/>
    <x v="2"/>
    <x v="0"/>
    <x v="8"/>
  </r>
  <r>
    <s v="OP : HORUS - Point levée de réserves de livraison"/>
    <d v="2024-09-25T00:00:00"/>
    <d v="1899-12-30T11:00:00"/>
    <d v="2024-09-25T00:00:00"/>
    <d v="1899-12-30T11:30:00"/>
    <x v="141"/>
    <x v="0"/>
    <x v="6"/>
    <x v="2"/>
    <x v="0"/>
    <x v="8"/>
  </r>
  <r>
    <s v="OP : HORUS - Surfaces"/>
    <d v="2024-09-26T00:00:00"/>
    <d v="1899-12-30T13:00:00"/>
    <d v="2024-09-26T00:00:00"/>
    <d v="1899-12-30T15:30:00"/>
    <x v="141"/>
    <x v="0"/>
    <x v="6"/>
    <x v="2"/>
    <x v="11"/>
    <x v="8"/>
  </r>
  <r>
    <s v="OP : HORUS - Surfaces"/>
    <d v="2024-09-27T00:00:00"/>
    <d v="1899-12-30T09:30:00"/>
    <d v="2024-09-27T00:00:00"/>
    <d v="1899-12-30T10:30:00"/>
    <x v="141"/>
    <x v="0"/>
    <x v="6"/>
    <x v="2"/>
    <x v="4"/>
    <x v="8"/>
  </r>
  <r>
    <s v="OP : HORUS - Relance frais financiers (JAH)"/>
    <d v="2024-09-30T00:00:00"/>
    <d v="1899-12-30T16:00:00"/>
    <d v="2024-09-30T00:00:00"/>
    <d v="1899-12-30T16:30:00"/>
    <x v="141"/>
    <x v="0"/>
    <x v="6"/>
    <x v="2"/>
    <x v="0"/>
    <x v="8"/>
  </r>
  <r>
    <s v="OP : HORUS - MAJ frais financiers"/>
    <d v="2024-09-27T00:00:00"/>
    <d v="1899-12-30T10:30:00"/>
    <d v="2024-09-27T00:00:00"/>
    <d v="1899-12-30T11:00:00"/>
    <x v="141"/>
    <x v="0"/>
    <x v="6"/>
    <x v="2"/>
    <x v="0"/>
    <x v="8"/>
  </r>
  <r>
    <s v="OP : HORUS - Pièces administratives"/>
    <d v="2024-09-30T00:00:00"/>
    <d v="1899-12-30T08:00:00"/>
    <d v="2024-09-30T00:00:00"/>
    <d v="1899-12-30T08:30:00"/>
    <x v="141"/>
    <x v="0"/>
    <x v="6"/>
    <x v="2"/>
    <x v="0"/>
    <x v="8"/>
  </r>
  <r>
    <s v="SODEGIS / Opération &quot;VEFA HORUS&quot; / Visite M-3"/>
    <d v="2024-02-28T00:00:00"/>
    <d v="1899-12-30T14:00:00"/>
    <d v="2024-02-28T00:00:00"/>
    <d v="1899-12-30T16:00:00"/>
    <x v="141"/>
    <x v="2"/>
    <x v="6"/>
    <x v="2"/>
    <x v="2"/>
    <x v="4"/>
  </r>
  <r>
    <s v="SODEGIS / Opération &quot;VEFA HORUS&quot; / Visite M-2"/>
    <d v="2024-03-27T00:00:00"/>
    <d v="1899-12-30T14:00:00"/>
    <d v="2024-03-27T00:00:00"/>
    <d v="1899-12-30T16:00:00"/>
    <x v="141"/>
    <x v="2"/>
    <x v="6"/>
    <x v="2"/>
    <x v="2"/>
    <x v="5"/>
  </r>
  <r>
    <s v="OP : HORUS - Journée porte-ouverte (officielle)"/>
    <d v="2024-04-13T00:00:00"/>
    <d v="1899-12-30T08:00:00"/>
    <d v="2024-04-13T00:00:00"/>
    <d v="1899-12-30T17:00:00"/>
    <x v="141"/>
    <x v="2"/>
    <x v="6"/>
    <x v="2"/>
    <x v="3"/>
    <x v="0"/>
  </r>
  <r>
    <s v="OP : HORUS - Pré-visite JPO"/>
    <d v="2024-04-11T00:00:00"/>
    <d v="1899-12-30T08:00:00"/>
    <d v="2024-04-11T00:00:00"/>
    <d v="1899-12-30T09:30:00"/>
    <x v="141"/>
    <x v="2"/>
    <x v="6"/>
    <x v="2"/>
    <x v="1"/>
    <x v="0"/>
  </r>
  <r>
    <s v="OP : HORUS - Visite pré-livraison"/>
    <d v="2024-06-12T00:00:00"/>
    <d v="1899-12-30T13:30:00"/>
    <d v="2024-06-12T00:00:00"/>
    <d v="1899-12-30T17:00:00"/>
    <x v="141"/>
    <x v="2"/>
    <x v="6"/>
    <x v="2"/>
    <x v="13"/>
    <x v="3"/>
  </r>
  <r>
    <s v="OP : HORUS - PV de livraison n°3"/>
    <d v="2024-06-26T00:00:00"/>
    <d v="1899-12-30T08:00:00"/>
    <d v="2024-06-26T00:00:00"/>
    <d v="1899-12-30T10:00:00"/>
    <x v="141"/>
    <x v="2"/>
    <x v="6"/>
    <x v="2"/>
    <x v="2"/>
    <x v="3"/>
  </r>
  <r>
    <s v="OP : HORUS - Visite SUDEAU n°2"/>
    <d v="2024-07-16T00:00:00"/>
    <d v="1899-12-30T14:00:00"/>
    <d v="2024-07-16T00:00:00"/>
    <d v="1899-12-30T16:00:00"/>
    <x v="141"/>
    <x v="2"/>
    <x v="6"/>
    <x v="2"/>
    <x v="2"/>
    <x v="6"/>
  </r>
  <r>
    <s v="OP : HORUS - Visite EDF"/>
    <d v="2024-07-10T00:00:00"/>
    <d v="1899-12-30T09:30:00"/>
    <d v="2024-07-10T00:00:00"/>
    <d v="1899-12-30T10:00:00"/>
    <x v="141"/>
    <x v="2"/>
    <x v="6"/>
    <x v="2"/>
    <x v="0"/>
    <x v="6"/>
  </r>
  <r>
    <s v="OP : HORUS - Visite post-inauguration"/>
    <d v="2024-07-10T00:00:00"/>
    <d v="1899-12-30T10:00:00"/>
    <d v="2024-07-10T00:00:00"/>
    <d v="1899-12-30T12:00:00"/>
    <x v="141"/>
    <x v="2"/>
    <x v="6"/>
    <x v="2"/>
    <x v="2"/>
    <x v="6"/>
  </r>
  <r>
    <s v="OP : HORUS - Visite SUDEAU"/>
    <d v="2024-07-10T00:00:00"/>
    <d v="1899-12-30T07:30:00"/>
    <d v="2024-07-10T00:00:00"/>
    <d v="1899-12-30T09:30:00"/>
    <x v="141"/>
    <x v="2"/>
    <x v="6"/>
    <x v="2"/>
    <x v="2"/>
    <x v="6"/>
  </r>
  <r>
    <s v="OP : HORUS - remise des clés Goulam Mamode Gangate (ex-Horus)"/>
    <d v="2024-07-02T00:00:00"/>
    <d v="1899-12-30T13:00:00"/>
    <d v="2024-07-02T00:00:00"/>
    <d v="1899-12-30T16:00:00"/>
    <x v="141"/>
    <x v="2"/>
    <x v="6"/>
    <x v="2"/>
    <x v="9"/>
    <x v="6"/>
  </r>
  <r>
    <s v="OP : HORUS - Pré-visite inauguration"/>
    <d v="2024-07-01T00:00:00"/>
    <d v="1899-12-30T14:00:00"/>
    <d v="2024-07-01T00:00:00"/>
    <d v="1899-12-30T15:30:00"/>
    <x v="141"/>
    <x v="2"/>
    <x v="6"/>
    <x v="2"/>
    <x v="1"/>
    <x v="6"/>
  </r>
  <r>
    <s v="SODEGIS / &quot;VEFA HORUS&quot; / Visite M-1 "/>
    <d v="2024-05-02T00:00:00"/>
    <d v="1899-12-30T14:00:00"/>
    <d v="2024-05-02T00:00:00"/>
    <d v="1899-12-30T16:30:00"/>
    <x v="141"/>
    <x v="2"/>
    <x v="6"/>
    <x v="2"/>
    <x v="11"/>
    <x v="1"/>
  </r>
  <r>
    <s v="OP : HORUS - OPL"/>
    <d v="2024-05-29T00:00:00"/>
    <d v="1899-12-30T08:00:00"/>
    <d v="2024-05-29T00:00:00"/>
    <d v="1899-12-30T12:00:00"/>
    <x v="141"/>
    <x v="2"/>
    <x v="6"/>
    <x v="2"/>
    <x v="5"/>
    <x v="1"/>
  </r>
  <r>
    <s v="OP : HORUS - Visite hall"/>
    <d v="2024-05-17T00:00:00"/>
    <d v="1899-12-30T07:30:00"/>
    <d v="2024-05-17T00:00:00"/>
    <d v="1899-12-30T08:30:00"/>
    <x v="141"/>
    <x v="2"/>
    <x v="6"/>
    <x v="2"/>
    <x v="4"/>
    <x v="1"/>
  </r>
  <r>
    <s v="OP : HORUS - Visite levée de réserves de livraison"/>
    <d v="2024-09-26T00:00:00"/>
    <d v="1899-12-30T15:30:00"/>
    <d v="2024-09-26T00:00:00"/>
    <d v="1899-12-30T17:00:00"/>
    <x v="141"/>
    <x v="2"/>
    <x v="6"/>
    <x v="2"/>
    <x v="1"/>
    <x v="8"/>
  </r>
  <r>
    <s v="OP : HORUS - Courrier promoteur"/>
    <d v="2024-02-28T00:00:00"/>
    <d v="1899-12-30T16:00:00"/>
    <d v="2024-02-28T00:00:00"/>
    <d v="1899-12-30T17:00:00"/>
    <x v="141"/>
    <x v="4"/>
    <x v="6"/>
    <x v="2"/>
    <x v="4"/>
    <x v="4"/>
  </r>
  <r>
    <m/>
    <d v="2024-01-08T00:00:00"/>
    <d v="1899-12-30T14:00:00"/>
    <d v="2024-01-08T00:00:00"/>
    <d v="1899-12-30T15:00:00"/>
    <x v="142"/>
    <x v="0"/>
    <x v="5"/>
    <x v="2"/>
    <x v="4"/>
    <x v="2"/>
  </r>
  <r>
    <m/>
    <d v="2024-01-11T00:00:00"/>
    <d v="1899-12-30T14:00:00"/>
    <d v="2024-01-11T00:00:00"/>
    <d v="1899-12-30T15:30:00"/>
    <x v="142"/>
    <x v="0"/>
    <x v="5"/>
    <x v="2"/>
    <x v="1"/>
    <x v="2"/>
  </r>
  <r>
    <m/>
    <d v="2024-01-22T00:00:00"/>
    <d v="1899-12-30T14:00:00"/>
    <d v="2024-01-22T00:00:00"/>
    <d v="1899-12-30T15:30:00"/>
    <x v="142"/>
    <x v="0"/>
    <x v="5"/>
    <x v="2"/>
    <x v="1"/>
    <x v="2"/>
  </r>
  <r>
    <s v="VEFA IGNACE HOARAU "/>
    <d v="2024-02-06T00:00:00"/>
    <d v="1899-12-30T13:00:00"/>
    <d v="2024-02-06T00:00:00"/>
    <d v="1899-12-30T14:30:00"/>
    <x v="142"/>
    <x v="0"/>
    <x v="0"/>
    <x v="0"/>
    <x v="1"/>
    <x v="4"/>
  </r>
  <r>
    <s v="VEFA IGNACE HOARAU"/>
    <d v="2024-02-15T00:00:00"/>
    <d v="1899-12-30T14:00:00"/>
    <d v="2024-02-15T00:00:00"/>
    <d v="1899-12-30T15:30:00"/>
    <x v="142"/>
    <x v="0"/>
    <x v="0"/>
    <x v="0"/>
    <x v="1"/>
    <x v="4"/>
  </r>
  <r>
    <s v="VEFA IGNACE HOARAU"/>
    <d v="2024-02-19T00:00:00"/>
    <d v="1899-12-30T14:30:00"/>
    <d v="2024-02-19T00:00:00"/>
    <d v="1899-12-30T16:00:00"/>
    <x v="142"/>
    <x v="0"/>
    <x v="0"/>
    <x v="0"/>
    <x v="1"/>
    <x v="4"/>
  </r>
  <r>
    <s v="VEFA IGNACE HOARAU "/>
    <d v="2024-02-20T00:00:00"/>
    <d v="1899-12-30T09:30:00"/>
    <d v="2024-02-20T00:00:00"/>
    <d v="1899-12-30T10:00:00"/>
    <x v="142"/>
    <x v="0"/>
    <x v="0"/>
    <x v="0"/>
    <x v="0"/>
    <x v="4"/>
  </r>
  <r>
    <s v="VEFA IGNACE HOARAU"/>
    <d v="2024-02-20T00:00:00"/>
    <d v="1899-12-30T15:00:00"/>
    <d v="2024-02-20T00:00:00"/>
    <d v="1899-12-30T16:00:00"/>
    <x v="142"/>
    <x v="0"/>
    <x v="0"/>
    <x v="0"/>
    <x v="4"/>
    <x v="4"/>
  </r>
  <r>
    <s v="VEFA IGNACE HOARAU"/>
    <d v="2024-02-22T00:00:00"/>
    <d v="1899-12-30T15:00:00"/>
    <d v="2024-02-22T00:00:00"/>
    <d v="1899-12-30T16:00:00"/>
    <x v="142"/>
    <x v="0"/>
    <x v="0"/>
    <x v="0"/>
    <x v="4"/>
    <x v="4"/>
  </r>
  <r>
    <s v="VEFA IGNACE HOARAU"/>
    <d v="2024-02-26T00:00:00"/>
    <d v="1899-12-30T09:30:00"/>
    <d v="2024-02-26T00:00:00"/>
    <d v="1899-12-30T11:00:00"/>
    <x v="142"/>
    <x v="0"/>
    <x v="0"/>
    <x v="0"/>
    <x v="1"/>
    <x v="4"/>
  </r>
  <r>
    <s v="VEFA IGNACE HOARAU "/>
    <d v="2024-02-27T00:00:00"/>
    <d v="1899-12-30T13:30:00"/>
    <d v="2024-02-27T00:00:00"/>
    <d v="1899-12-30T14:30:00"/>
    <x v="142"/>
    <x v="0"/>
    <x v="0"/>
    <x v="0"/>
    <x v="4"/>
    <x v="4"/>
  </r>
  <r>
    <s v="VEFA IGNACE HOARAU"/>
    <d v="2024-02-28T00:00:00"/>
    <d v="1899-12-30T09:30:00"/>
    <d v="2024-02-28T00:00:00"/>
    <d v="1899-12-30T10:00:00"/>
    <x v="142"/>
    <x v="0"/>
    <x v="0"/>
    <x v="0"/>
    <x v="0"/>
    <x v="4"/>
  </r>
  <r>
    <s v="VEFA IGNACE HOARAU "/>
    <d v="2024-03-27T00:00:00"/>
    <d v="1899-12-30T13:30:00"/>
    <d v="2024-03-27T00:00:00"/>
    <d v="1899-12-30T14:00:00"/>
    <x v="142"/>
    <x v="0"/>
    <x v="0"/>
    <x v="0"/>
    <x v="0"/>
    <x v="5"/>
  </r>
  <r>
    <s v="VEFA IGNACE HOARAU"/>
    <d v="2024-03-04T00:00:00"/>
    <d v="1899-12-30T15:00:00"/>
    <d v="2024-03-04T00:00:00"/>
    <d v="1899-12-30T15:30:00"/>
    <x v="142"/>
    <x v="0"/>
    <x v="0"/>
    <x v="0"/>
    <x v="0"/>
    <x v="5"/>
  </r>
  <r>
    <s v="VEFA IGNACE HOARAU "/>
    <d v="2024-03-11T00:00:00"/>
    <d v="1899-12-30T10:00:00"/>
    <d v="2024-03-11T00:00:00"/>
    <d v="1899-12-30T11:30:00"/>
    <x v="142"/>
    <x v="0"/>
    <x v="0"/>
    <x v="0"/>
    <x v="1"/>
    <x v="5"/>
  </r>
  <r>
    <s v="VEFA IGNACE HOARAU "/>
    <d v="2024-03-12T00:00:00"/>
    <d v="1899-12-30T08:30:00"/>
    <d v="2024-03-12T00:00:00"/>
    <d v="1899-12-30T09:00:00"/>
    <x v="142"/>
    <x v="0"/>
    <x v="0"/>
    <x v="0"/>
    <x v="0"/>
    <x v="5"/>
  </r>
  <r>
    <s v="VEFA IGNACE HOARAU "/>
    <d v="2024-03-13T00:00:00"/>
    <d v="1899-12-30T13:30:00"/>
    <d v="2024-03-13T00:00:00"/>
    <d v="1899-12-30T14:00:00"/>
    <x v="142"/>
    <x v="0"/>
    <x v="0"/>
    <x v="0"/>
    <x v="0"/>
    <x v="5"/>
  </r>
  <r>
    <s v="VEFA IGNACE HOARAU "/>
    <d v="2024-03-18T00:00:00"/>
    <d v="1899-12-30T10:30:00"/>
    <d v="2024-03-18T00:00:00"/>
    <d v="1899-12-30T11:00:00"/>
    <x v="142"/>
    <x v="0"/>
    <x v="0"/>
    <x v="0"/>
    <x v="0"/>
    <x v="5"/>
  </r>
  <r>
    <s v="VEFA IGNACE HOARAU "/>
    <d v="2024-03-20T00:00:00"/>
    <d v="1899-12-30T10:30:00"/>
    <d v="2024-03-20T00:00:00"/>
    <d v="1899-12-30T11:30:00"/>
    <x v="142"/>
    <x v="0"/>
    <x v="0"/>
    <x v="0"/>
    <x v="4"/>
    <x v="5"/>
  </r>
  <r>
    <s v="RDV Urbanisme Tampon"/>
    <d v="2024-02-06T00:00:00"/>
    <d v="1899-12-30T14:00:00"/>
    <d v="2024-02-06T00:00:00"/>
    <d v="1899-12-30T15:00:00"/>
    <x v="142"/>
    <x v="0"/>
    <x v="5"/>
    <x v="2"/>
    <x v="4"/>
    <x v="4"/>
  </r>
  <r>
    <s v="ACPC LATANIER / MARTINEL / SUSPENDUS / IGNACE HOAREAU"/>
    <d v="2024-02-15T00:00:00"/>
    <d v="1899-12-30T08:00:00"/>
    <d v="2024-02-15T00:00:00"/>
    <d v="1899-12-30T13:00:00"/>
    <x v="142"/>
    <x v="0"/>
    <x v="5"/>
    <x v="2"/>
    <x v="7"/>
    <x v="4"/>
  </r>
  <r>
    <m/>
    <d v="2024-02-20T00:00:00"/>
    <d v="1899-12-30T13:00:00"/>
    <d v="2024-02-20T00:00:00"/>
    <d v="1899-12-30T17:00:00"/>
    <x v="142"/>
    <x v="0"/>
    <x v="5"/>
    <x v="2"/>
    <x v="5"/>
    <x v="4"/>
  </r>
  <r>
    <m/>
    <d v="2024-02-13T00:00:00"/>
    <d v="1899-12-30T16:00:00"/>
    <d v="2024-02-13T00:00:00"/>
    <d v="1899-12-30T16:30:00"/>
    <x v="142"/>
    <x v="0"/>
    <x v="5"/>
    <x v="2"/>
    <x v="0"/>
    <x v="4"/>
  </r>
  <r>
    <m/>
    <d v="2024-02-28T00:00:00"/>
    <d v="1899-12-30T08:00:00"/>
    <d v="2024-02-28T00:00:00"/>
    <d v="1899-12-30T10:00:00"/>
    <x v="142"/>
    <x v="0"/>
    <x v="5"/>
    <x v="2"/>
    <x v="2"/>
    <x v="4"/>
  </r>
  <r>
    <m/>
    <d v="2024-03-05T00:00:00"/>
    <d v="1899-12-30T10:00:00"/>
    <d v="2024-03-05T00:00:00"/>
    <d v="1899-12-30T12:00:00"/>
    <x v="142"/>
    <x v="0"/>
    <x v="5"/>
    <x v="2"/>
    <x v="2"/>
    <x v="5"/>
  </r>
  <r>
    <m/>
    <d v="2024-03-26T00:00:00"/>
    <d v="1899-12-30T15:00:00"/>
    <d v="2024-03-26T00:00:00"/>
    <d v="1899-12-30T17:00:00"/>
    <x v="142"/>
    <x v="0"/>
    <x v="5"/>
    <x v="2"/>
    <x v="2"/>
    <x v="5"/>
  </r>
  <r>
    <m/>
    <d v="2024-03-27T00:00:00"/>
    <d v="1899-12-30T08:00:00"/>
    <d v="2024-03-27T00:00:00"/>
    <d v="1899-12-30T10:00:00"/>
    <x v="142"/>
    <x v="0"/>
    <x v="5"/>
    <x v="2"/>
    <x v="2"/>
    <x v="5"/>
  </r>
  <r>
    <m/>
    <d v="2024-04-02T00:00:00"/>
    <d v="1899-12-30T13:00:00"/>
    <d v="2024-04-02T00:00:00"/>
    <d v="1899-12-30T15:30:00"/>
    <x v="142"/>
    <x v="0"/>
    <x v="5"/>
    <x v="2"/>
    <x v="11"/>
    <x v="0"/>
  </r>
  <r>
    <s v="Préparation CI"/>
    <d v="2024-04-03T00:00:00"/>
    <d v="1899-12-30T13:00:00"/>
    <d v="2024-04-03T00:00:00"/>
    <d v="1899-12-30T15:30:00"/>
    <x v="142"/>
    <x v="0"/>
    <x v="5"/>
    <x v="2"/>
    <x v="11"/>
    <x v="0"/>
  </r>
  <r>
    <m/>
    <d v="2024-04-16T00:00:00"/>
    <d v="1899-12-30T08:00:00"/>
    <d v="2024-04-16T00:00:00"/>
    <d v="1899-12-30T10:00:00"/>
    <x v="142"/>
    <x v="0"/>
    <x v="5"/>
    <x v="2"/>
    <x v="2"/>
    <x v="0"/>
  </r>
  <r>
    <m/>
    <d v="2024-04-18T00:00:00"/>
    <d v="1899-12-30T09:00:00"/>
    <d v="2024-04-18T00:00:00"/>
    <d v="1899-12-30T11:00:00"/>
    <x v="142"/>
    <x v="0"/>
    <x v="5"/>
    <x v="2"/>
    <x v="2"/>
    <x v="0"/>
  </r>
  <r>
    <m/>
    <d v="2024-04-23T00:00:00"/>
    <d v="1899-12-30T15:00:00"/>
    <d v="2024-04-23T00:00:00"/>
    <d v="1899-12-30T17:00:00"/>
    <x v="142"/>
    <x v="0"/>
    <x v="5"/>
    <x v="2"/>
    <x v="2"/>
    <x v="0"/>
  </r>
  <r>
    <s v="ACPC VEFA IGNACE HOAREAU"/>
    <d v="2024-04-25T00:00:00"/>
    <d v="1899-12-30T10:30:00"/>
    <d v="2024-04-25T00:00:00"/>
    <d v="1899-12-30T11:00:00"/>
    <x v="142"/>
    <x v="0"/>
    <x v="5"/>
    <x v="2"/>
    <x v="0"/>
    <x v="0"/>
  </r>
  <r>
    <m/>
    <d v="2024-05-06T00:00:00"/>
    <d v="1899-12-30T08:00:00"/>
    <d v="2024-05-06T00:00:00"/>
    <d v="1899-12-30T12:00:00"/>
    <x v="142"/>
    <x v="0"/>
    <x v="5"/>
    <x v="2"/>
    <x v="5"/>
    <x v="1"/>
  </r>
  <r>
    <m/>
    <d v="2024-05-07T00:00:00"/>
    <d v="1899-12-30T08:00:00"/>
    <d v="2024-05-07T00:00:00"/>
    <d v="1899-12-30T12:00:00"/>
    <x v="142"/>
    <x v="0"/>
    <x v="5"/>
    <x v="2"/>
    <x v="5"/>
    <x v="1"/>
  </r>
  <r>
    <m/>
    <d v="2024-05-13T00:00:00"/>
    <d v="1899-12-30T10:00:00"/>
    <d v="2024-05-13T00:00:00"/>
    <d v="1899-12-30T12:00:00"/>
    <x v="142"/>
    <x v="0"/>
    <x v="5"/>
    <x v="2"/>
    <x v="2"/>
    <x v="1"/>
  </r>
  <r>
    <m/>
    <d v="2024-05-13T00:00:00"/>
    <d v="1899-12-30T13:00:00"/>
    <d v="2024-05-13T00:00:00"/>
    <d v="1899-12-30T14:30:00"/>
    <x v="142"/>
    <x v="0"/>
    <x v="5"/>
    <x v="2"/>
    <x v="1"/>
    <x v="1"/>
  </r>
  <r>
    <m/>
    <d v="2024-05-29T00:00:00"/>
    <d v="1899-12-30T10:00:00"/>
    <d v="2024-05-29T00:00:00"/>
    <d v="1899-12-30T12:00:00"/>
    <x v="142"/>
    <x v="0"/>
    <x v="5"/>
    <x v="2"/>
    <x v="2"/>
    <x v="1"/>
  </r>
  <r>
    <m/>
    <d v="2024-06-13T00:00:00"/>
    <d v="1899-12-30T08:00:00"/>
    <d v="2024-06-13T00:00:00"/>
    <d v="1899-12-30T09:00:00"/>
    <x v="142"/>
    <x v="0"/>
    <x v="5"/>
    <x v="2"/>
    <x v="4"/>
    <x v="3"/>
  </r>
  <r>
    <m/>
    <d v="2024-06-14T00:00:00"/>
    <d v="1899-12-30T08:00:00"/>
    <d v="2024-06-14T00:00:00"/>
    <d v="1899-12-30T11:00:00"/>
    <x v="142"/>
    <x v="0"/>
    <x v="5"/>
    <x v="2"/>
    <x v="9"/>
    <x v="3"/>
  </r>
  <r>
    <m/>
    <d v="2024-06-17T00:00:00"/>
    <d v="1899-12-30T13:00:00"/>
    <d v="2024-06-17T00:00:00"/>
    <d v="1899-12-30T15:00:00"/>
    <x v="142"/>
    <x v="0"/>
    <x v="5"/>
    <x v="2"/>
    <x v="2"/>
    <x v="3"/>
  </r>
  <r>
    <m/>
    <d v="2024-06-24T00:00:00"/>
    <d v="1899-12-30T08:00:00"/>
    <d v="2024-06-24T00:00:00"/>
    <d v="1899-12-30T09:00:00"/>
    <x v="142"/>
    <x v="0"/>
    <x v="5"/>
    <x v="2"/>
    <x v="4"/>
    <x v="3"/>
  </r>
  <r>
    <m/>
    <d v="2024-06-25T00:00:00"/>
    <d v="1899-12-30T13:00:00"/>
    <d v="2024-06-25T00:00:00"/>
    <d v="1899-12-30T15:00:00"/>
    <x v="142"/>
    <x v="0"/>
    <x v="5"/>
    <x v="2"/>
    <x v="2"/>
    <x v="3"/>
  </r>
  <r>
    <s v="VEFA IGNACE HOARAU"/>
    <d v="2024-07-03T00:00:00"/>
    <d v="1899-12-30T13:00:00"/>
    <d v="2024-07-03T00:00:00"/>
    <d v="1899-12-30T13:30:00"/>
    <x v="142"/>
    <x v="0"/>
    <x v="0"/>
    <x v="0"/>
    <x v="0"/>
    <x v="6"/>
  </r>
  <r>
    <s v="VEFA IGNACE HOARAU "/>
    <d v="2024-07-04T00:00:00"/>
    <d v="1899-12-30T08:30:00"/>
    <d v="2024-07-04T00:00:00"/>
    <d v="1899-12-30T09:00:00"/>
    <x v="142"/>
    <x v="0"/>
    <x v="0"/>
    <x v="0"/>
    <x v="0"/>
    <x v="6"/>
  </r>
  <r>
    <s v="VEFA IGNACE HOARAU"/>
    <d v="2024-07-31T00:00:00"/>
    <d v="1899-12-30T10:30:00"/>
    <d v="2024-07-31T00:00:00"/>
    <d v="1899-12-30T11:00:00"/>
    <x v="142"/>
    <x v="0"/>
    <x v="0"/>
    <x v="0"/>
    <x v="0"/>
    <x v="6"/>
  </r>
  <r>
    <s v="VEFA IGNACE HOARAU"/>
    <d v="2024-07-12T00:00:00"/>
    <d v="1899-12-30T09:30:00"/>
    <d v="2024-07-12T00:00:00"/>
    <d v="1899-12-30T10:00:00"/>
    <x v="142"/>
    <x v="0"/>
    <x v="0"/>
    <x v="0"/>
    <x v="0"/>
    <x v="6"/>
  </r>
  <r>
    <s v="VEFA IGNACE HOARAU "/>
    <d v="2024-07-23T00:00:00"/>
    <d v="1899-12-30T11:00:00"/>
    <d v="2024-07-23T00:00:00"/>
    <d v="1899-12-30T11:30:00"/>
    <x v="142"/>
    <x v="0"/>
    <x v="0"/>
    <x v="0"/>
    <x v="0"/>
    <x v="6"/>
  </r>
  <r>
    <s v="VEFA IGNACE HOARAU"/>
    <d v="2024-07-24T00:00:00"/>
    <d v="1899-12-30T08:30:00"/>
    <d v="2024-07-24T00:00:00"/>
    <d v="1899-12-30T09:00:00"/>
    <x v="142"/>
    <x v="0"/>
    <x v="0"/>
    <x v="0"/>
    <x v="0"/>
    <x v="6"/>
  </r>
  <r>
    <s v="VEFA IGNACE HOARAU"/>
    <d v="2024-07-25T00:00:00"/>
    <d v="1899-12-30T09:30:00"/>
    <d v="2024-07-25T00:00:00"/>
    <d v="1899-12-30T10:00:00"/>
    <x v="142"/>
    <x v="0"/>
    <x v="0"/>
    <x v="0"/>
    <x v="0"/>
    <x v="6"/>
  </r>
  <r>
    <s v="VEFA IGNACE HOARAU"/>
    <d v="2024-07-18T00:00:00"/>
    <d v="1899-12-30T13:00:00"/>
    <d v="2024-07-18T00:00:00"/>
    <d v="1899-12-30T13:30:00"/>
    <x v="142"/>
    <x v="0"/>
    <x v="0"/>
    <x v="0"/>
    <x v="0"/>
    <x v="6"/>
  </r>
  <r>
    <s v="VEFA IGNACE HOARAU"/>
    <d v="2024-07-11T00:00:00"/>
    <d v="1899-12-30T16:30:00"/>
    <d v="2024-07-11T00:00:00"/>
    <d v="1899-12-30T17:00:00"/>
    <x v="142"/>
    <x v="0"/>
    <x v="0"/>
    <x v="0"/>
    <x v="0"/>
    <x v="6"/>
  </r>
  <r>
    <s v="VEFA IGNACE HOARAU "/>
    <d v="2024-05-16T00:00:00"/>
    <d v="1899-12-30T15:30:00"/>
    <d v="2024-05-16T00:00:00"/>
    <d v="1899-12-30T16:00:00"/>
    <x v="142"/>
    <x v="0"/>
    <x v="0"/>
    <x v="0"/>
    <x v="0"/>
    <x v="1"/>
  </r>
  <r>
    <s v="VEFA IGNACE HOARAU"/>
    <d v="2024-05-15T00:00:00"/>
    <d v="1899-12-30T13:00:00"/>
    <d v="2024-05-15T00:00:00"/>
    <d v="1899-12-30T13:30:00"/>
    <x v="142"/>
    <x v="0"/>
    <x v="0"/>
    <x v="0"/>
    <x v="0"/>
    <x v="1"/>
  </r>
  <r>
    <s v="VEFA IGNACE HOARAU"/>
    <d v="2024-05-13T00:00:00"/>
    <d v="1899-12-30T13:30:00"/>
    <d v="2024-05-13T00:00:00"/>
    <d v="1899-12-30T14:00:00"/>
    <x v="142"/>
    <x v="0"/>
    <x v="0"/>
    <x v="0"/>
    <x v="0"/>
    <x v="1"/>
  </r>
  <r>
    <s v="VEFA IGNACE HOARAU"/>
    <d v="2024-05-13T00:00:00"/>
    <d v="1899-12-30T08:00:00"/>
    <d v="2024-05-13T00:00:00"/>
    <d v="1899-12-30T08:30:00"/>
    <x v="142"/>
    <x v="0"/>
    <x v="0"/>
    <x v="0"/>
    <x v="0"/>
    <x v="1"/>
  </r>
  <r>
    <s v="VEFA IGNACE HOARAU"/>
    <d v="2024-05-03T00:00:00"/>
    <d v="1899-12-30T09:30:00"/>
    <d v="2024-05-03T00:00:00"/>
    <d v="1899-12-30T10:00:00"/>
    <x v="142"/>
    <x v="0"/>
    <x v="0"/>
    <x v="0"/>
    <x v="0"/>
    <x v="1"/>
  </r>
  <r>
    <s v="VEFA IGNACE HOARAU "/>
    <d v="2024-05-07T00:00:00"/>
    <d v="1899-12-30T11:00:00"/>
    <d v="2024-05-07T00:00:00"/>
    <d v="1899-12-30T11:30:00"/>
    <x v="142"/>
    <x v="0"/>
    <x v="0"/>
    <x v="0"/>
    <x v="0"/>
    <x v="1"/>
  </r>
  <r>
    <s v="VEFA IGNACE HOARAU"/>
    <d v="2024-05-22T00:00:00"/>
    <d v="1899-12-30T13:00:00"/>
    <d v="2024-05-22T00:00:00"/>
    <d v="1899-12-30T13:30:00"/>
    <x v="142"/>
    <x v="0"/>
    <x v="0"/>
    <x v="0"/>
    <x v="0"/>
    <x v="1"/>
  </r>
  <r>
    <s v="VEFA IGNACE HOARAU "/>
    <d v="2024-05-30T00:00:00"/>
    <d v="1899-12-30T09:00:00"/>
    <d v="2024-05-30T00:00:00"/>
    <d v="1899-12-30T09:30:00"/>
    <x v="142"/>
    <x v="0"/>
    <x v="0"/>
    <x v="0"/>
    <x v="0"/>
    <x v="1"/>
  </r>
  <r>
    <s v="VEFA IGNACE HOARAU"/>
    <d v="2024-05-24T00:00:00"/>
    <d v="1899-12-30T10:00:00"/>
    <d v="2024-05-24T00:00:00"/>
    <d v="1899-12-30T10:30:00"/>
    <x v="142"/>
    <x v="0"/>
    <x v="0"/>
    <x v="0"/>
    <x v="0"/>
    <x v="1"/>
  </r>
  <r>
    <s v="VEFA IGNACE HOARAU "/>
    <d v="2024-05-23T00:00:00"/>
    <d v="1899-12-30T16:00:00"/>
    <d v="2024-05-23T00:00:00"/>
    <d v="1899-12-30T16:30:00"/>
    <x v="142"/>
    <x v="0"/>
    <x v="0"/>
    <x v="0"/>
    <x v="0"/>
    <x v="1"/>
  </r>
  <r>
    <s v="VEFA IGNACE HOARAU "/>
    <d v="2024-05-27T00:00:00"/>
    <d v="1899-12-30T10:00:00"/>
    <d v="2024-05-27T00:00:00"/>
    <d v="1899-12-30T10:30:00"/>
    <x v="142"/>
    <x v="0"/>
    <x v="0"/>
    <x v="0"/>
    <x v="0"/>
    <x v="1"/>
  </r>
  <r>
    <s v="VEFA IGNACE HOARAU "/>
    <d v="2024-05-28T00:00:00"/>
    <d v="1899-12-30T08:00:00"/>
    <d v="2024-05-28T00:00:00"/>
    <d v="1899-12-30T08:30:00"/>
    <x v="142"/>
    <x v="0"/>
    <x v="0"/>
    <x v="0"/>
    <x v="0"/>
    <x v="1"/>
  </r>
  <r>
    <s v="VEFA IGNACE HOARAU "/>
    <d v="2024-05-29T00:00:00"/>
    <d v="1899-12-30T10:00:00"/>
    <d v="2024-05-29T00:00:00"/>
    <d v="1899-12-30T10:30:00"/>
    <x v="142"/>
    <x v="0"/>
    <x v="0"/>
    <x v="0"/>
    <x v="0"/>
    <x v="1"/>
  </r>
  <r>
    <s v="VEFA IGNACE HOARAU"/>
    <d v="2024-05-29T00:00:00"/>
    <d v="1899-12-30T15:00:00"/>
    <d v="2024-05-29T00:00:00"/>
    <d v="1899-12-30T15:30:00"/>
    <x v="142"/>
    <x v="0"/>
    <x v="0"/>
    <x v="0"/>
    <x v="0"/>
    <x v="1"/>
  </r>
  <r>
    <s v="VEFA IGNACE HOARAU"/>
    <d v="2024-06-05T00:00:00"/>
    <d v="1899-12-30T15:00:00"/>
    <d v="2024-06-05T00:00:00"/>
    <d v="1899-12-30T16:00:00"/>
    <x v="142"/>
    <x v="0"/>
    <x v="0"/>
    <x v="0"/>
    <x v="4"/>
    <x v="3"/>
  </r>
  <r>
    <s v="VEFA IGNACE HOARAU"/>
    <d v="2024-06-12T00:00:00"/>
    <d v="1899-12-30T13:00:00"/>
    <d v="2024-06-12T00:00:00"/>
    <d v="1899-12-30T13:30:00"/>
    <x v="142"/>
    <x v="0"/>
    <x v="0"/>
    <x v="0"/>
    <x v="0"/>
    <x v="3"/>
  </r>
  <r>
    <s v="VEFA IGNACE HOARAU"/>
    <d v="2024-06-13T00:00:00"/>
    <d v="1899-12-30T16:30:00"/>
    <d v="2024-06-13T00:00:00"/>
    <d v="1899-12-30T17:00:00"/>
    <x v="142"/>
    <x v="0"/>
    <x v="0"/>
    <x v="0"/>
    <x v="0"/>
    <x v="3"/>
  </r>
  <r>
    <s v="VEFA IGNACE HOARAU "/>
    <d v="2024-06-19T00:00:00"/>
    <d v="1899-12-30T10:30:00"/>
    <d v="2024-06-19T00:00:00"/>
    <d v="1899-12-30T11:00:00"/>
    <x v="142"/>
    <x v="0"/>
    <x v="0"/>
    <x v="0"/>
    <x v="0"/>
    <x v="3"/>
  </r>
  <r>
    <s v="VEFA IGNACE HOARAU"/>
    <d v="2024-06-20T00:00:00"/>
    <d v="1899-12-30T09:00:00"/>
    <d v="2024-06-20T00:00:00"/>
    <d v="1899-12-30T10:00:00"/>
    <x v="142"/>
    <x v="0"/>
    <x v="0"/>
    <x v="0"/>
    <x v="4"/>
    <x v="3"/>
  </r>
  <r>
    <s v="VEFA IGNACE HOARAU"/>
    <d v="2024-06-20T00:00:00"/>
    <d v="1899-12-30T15:30:00"/>
    <d v="2024-06-20T00:00:00"/>
    <d v="1899-12-30T16:00:00"/>
    <x v="142"/>
    <x v="0"/>
    <x v="0"/>
    <x v="0"/>
    <x v="0"/>
    <x v="3"/>
  </r>
  <r>
    <s v="VEFA IGNACE HOARAU"/>
    <d v="2024-06-25T00:00:00"/>
    <d v="1899-12-30T13:30:00"/>
    <d v="2024-06-25T00:00:00"/>
    <d v="1899-12-30T14:00:00"/>
    <x v="142"/>
    <x v="0"/>
    <x v="0"/>
    <x v="0"/>
    <x v="0"/>
    <x v="3"/>
  </r>
  <r>
    <s v="VEFA IGNACE HOARAU"/>
    <d v="2024-06-26T00:00:00"/>
    <d v="1899-12-30T09:00:00"/>
    <d v="2024-06-26T00:00:00"/>
    <d v="1899-12-30T09:30:00"/>
    <x v="142"/>
    <x v="0"/>
    <x v="0"/>
    <x v="0"/>
    <x v="0"/>
    <x v="3"/>
  </r>
  <r>
    <s v="VEFA IGNACE HOARAU"/>
    <d v="2024-06-25T00:00:00"/>
    <d v="1899-12-30T13:30:00"/>
    <d v="2024-06-25T00:00:00"/>
    <d v="1899-12-30T14:00:00"/>
    <x v="142"/>
    <x v="0"/>
    <x v="0"/>
    <x v="0"/>
    <x v="0"/>
    <x v="3"/>
  </r>
  <r>
    <s v="VEFA IGNACE HOARAU"/>
    <d v="2024-08-05T00:00:00"/>
    <d v="1899-12-30T09:30:00"/>
    <d v="2024-08-05T00:00:00"/>
    <d v="1899-12-30T10:30:00"/>
    <x v="142"/>
    <x v="0"/>
    <x v="0"/>
    <x v="0"/>
    <x v="4"/>
    <x v="7"/>
  </r>
  <r>
    <s v="VEFA IGNACE HOARAU "/>
    <d v="2024-08-07T00:00:00"/>
    <d v="1899-12-30T16:00:00"/>
    <d v="2024-08-07T00:00:00"/>
    <d v="1899-12-30T16:30:00"/>
    <x v="142"/>
    <x v="0"/>
    <x v="0"/>
    <x v="0"/>
    <x v="0"/>
    <x v="7"/>
  </r>
  <r>
    <s v="VEFA IGNACE HOARAU "/>
    <d v="2024-08-13T00:00:00"/>
    <d v="1899-12-30T13:00:00"/>
    <d v="2024-08-13T00:00:00"/>
    <d v="1899-12-30T13:30:00"/>
    <x v="142"/>
    <x v="0"/>
    <x v="0"/>
    <x v="0"/>
    <x v="0"/>
    <x v="7"/>
  </r>
  <r>
    <s v="VEFA IGNACE HOARAU"/>
    <d v="2024-08-20T00:00:00"/>
    <d v="1899-12-30T10:30:00"/>
    <d v="2024-08-20T00:00:00"/>
    <d v="1899-12-30T11:00:00"/>
    <x v="142"/>
    <x v="0"/>
    <x v="0"/>
    <x v="0"/>
    <x v="0"/>
    <x v="7"/>
  </r>
  <r>
    <s v="VEFA IGNACE HOARAU"/>
    <d v="2024-08-21T00:00:00"/>
    <d v="1899-12-30T10:30:00"/>
    <d v="2024-08-21T00:00:00"/>
    <d v="1899-12-30T11:00:00"/>
    <x v="142"/>
    <x v="0"/>
    <x v="0"/>
    <x v="0"/>
    <x v="0"/>
    <x v="7"/>
  </r>
  <r>
    <s v="VEFA IGNACE HOARAU "/>
    <d v="2024-08-27T00:00:00"/>
    <d v="1899-12-30T10:30:00"/>
    <d v="2024-08-27T00:00:00"/>
    <d v="1899-12-30T11:00:00"/>
    <x v="142"/>
    <x v="0"/>
    <x v="0"/>
    <x v="0"/>
    <x v="0"/>
    <x v="7"/>
  </r>
  <r>
    <s v="VEFA IGNACE HOARAU"/>
    <d v="2024-08-30T00:00:00"/>
    <d v="1899-12-30T10:30:00"/>
    <d v="2024-08-30T00:00:00"/>
    <d v="1899-12-30T11:00:00"/>
    <x v="142"/>
    <x v="0"/>
    <x v="0"/>
    <x v="0"/>
    <x v="0"/>
    <x v="7"/>
  </r>
  <r>
    <s v="VEFA IGNACE HOARAU "/>
    <d v="2024-08-26T00:00:00"/>
    <d v="1899-12-30T15:00:00"/>
    <d v="2024-08-26T00:00:00"/>
    <d v="1899-12-30T15:30:00"/>
    <x v="142"/>
    <x v="0"/>
    <x v="0"/>
    <x v="0"/>
    <x v="0"/>
    <x v="7"/>
  </r>
  <r>
    <s v="VEFA IGNACE HOARAU : validation de surfaces"/>
    <d v="2024-07-04T00:00:00"/>
    <d v="1899-12-30T08:30:00"/>
    <d v="2024-07-04T00:00:00"/>
    <d v="1899-12-30T12:00:00"/>
    <x v="142"/>
    <x v="0"/>
    <x v="5"/>
    <x v="2"/>
    <x v="13"/>
    <x v="6"/>
  </r>
  <r>
    <m/>
    <d v="2024-07-02T00:00:00"/>
    <d v="1899-12-30T15:30:00"/>
    <d v="2024-07-02T00:00:00"/>
    <d v="1899-12-30T17:00:00"/>
    <x v="142"/>
    <x v="0"/>
    <x v="5"/>
    <x v="2"/>
    <x v="1"/>
    <x v="6"/>
  </r>
  <r>
    <m/>
    <d v="2024-07-02T00:00:00"/>
    <d v="1899-12-30T13:00:00"/>
    <d v="2024-07-02T00:00:00"/>
    <d v="1899-12-30T14:00:00"/>
    <x v="142"/>
    <x v="0"/>
    <x v="5"/>
    <x v="2"/>
    <x v="4"/>
    <x v="6"/>
  </r>
  <r>
    <m/>
    <d v="2024-07-08T00:00:00"/>
    <d v="1899-12-30T10:00:00"/>
    <d v="2024-07-08T00:00:00"/>
    <d v="1899-12-30T12:00:00"/>
    <x v="142"/>
    <x v="0"/>
    <x v="5"/>
    <x v="2"/>
    <x v="2"/>
    <x v="6"/>
  </r>
  <r>
    <m/>
    <d v="2024-07-09T00:00:00"/>
    <d v="1899-12-30T10:00:00"/>
    <d v="2024-07-09T00:00:00"/>
    <d v="1899-12-30T12:00:00"/>
    <x v="142"/>
    <x v="0"/>
    <x v="5"/>
    <x v="2"/>
    <x v="2"/>
    <x v="6"/>
  </r>
  <r>
    <s v="VEFA Ignace HOARAU : présentation des modifications"/>
    <d v="2024-07-11T00:00:00"/>
    <d v="1899-12-30T16:30:00"/>
    <d v="2024-07-11T00:00:00"/>
    <d v="1899-12-30T17:00:00"/>
    <x v="142"/>
    <x v="0"/>
    <x v="5"/>
    <x v="2"/>
    <x v="0"/>
    <x v="6"/>
  </r>
  <r>
    <m/>
    <d v="2024-07-11T00:00:00"/>
    <d v="1899-12-30T13:00:00"/>
    <d v="2024-07-11T00:00:00"/>
    <d v="1899-12-30T14:00:00"/>
    <x v="142"/>
    <x v="0"/>
    <x v="5"/>
    <x v="2"/>
    <x v="4"/>
    <x v="6"/>
  </r>
  <r>
    <m/>
    <d v="2024-07-11T00:00:00"/>
    <d v="1899-12-30T16:00:00"/>
    <d v="2024-07-11T00:00:00"/>
    <d v="1899-12-30T16:30:00"/>
    <x v="142"/>
    <x v="0"/>
    <x v="5"/>
    <x v="2"/>
    <x v="0"/>
    <x v="6"/>
  </r>
  <r>
    <m/>
    <d v="2024-07-15T00:00:00"/>
    <d v="1899-12-30T08:00:00"/>
    <d v="2024-07-15T00:00:00"/>
    <d v="1899-12-30T10:00:00"/>
    <x v="142"/>
    <x v="0"/>
    <x v="5"/>
    <x v="2"/>
    <x v="2"/>
    <x v="6"/>
  </r>
  <r>
    <m/>
    <d v="2024-08-02T00:00:00"/>
    <d v="1899-12-30T08:00:00"/>
    <d v="2024-08-02T00:00:00"/>
    <d v="1899-12-30T11:00:00"/>
    <x v="142"/>
    <x v="0"/>
    <x v="5"/>
    <x v="2"/>
    <x v="9"/>
    <x v="7"/>
  </r>
  <r>
    <m/>
    <d v="2024-08-05T00:00:00"/>
    <d v="1899-12-30T13:00:00"/>
    <d v="2024-08-05T00:00:00"/>
    <d v="1899-12-30T17:00:00"/>
    <x v="142"/>
    <x v="0"/>
    <x v="5"/>
    <x v="2"/>
    <x v="5"/>
    <x v="7"/>
  </r>
  <r>
    <s v="VEFA IGNACE HOARAU"/>
    <d v="2024-04-03T00:00:00"/>
    <d v="1899-12-30T11:00:00"/>
    <d v="2024-04-03T00:00:00"/>
    <d v="1899-12-30T11:30:00"/>
    <x v="142"/>
    <x v="0"/>
    <x v="0"/>
    <x v="0"/>
    <x v="0"/>
    <x v="0"/>
  </r>
  <r>
    <s v="VEFA IGNACE HOARAU"/>
    <d v="2024-04-08T00:00:00"/>
    <d v="1899-12-30T09:30:00"/>
    <d v="2024-04-08T00:00:00"/>
    <d v="1899-12-30T11:30:00"/>
    <x v="142"/>
    <x v="0"/>
    <x v="0"/>
    <x v="0"/>
    <x v="2"/>
    <x v="0"/>
  </r>
  <r>
    <s v="VEFA IGNACE HOARAU "/>
    <d v="2024-04-11T00:00:00"/>
    <d v="1899-12-30T08:00:00"/>
    <d v="2024-04-11T00:00:00"/>
    <d v="1899-12-30T09:30:00"/>
    <x v="142"/>
    <x v="0"/>
    <x v="0"/>
    <x v="0"/>
    <x v="1"/>
    <x v="0"/>
  </r>
  <r>
    <s v="VEFA IGNACE HOARAU "/>
    <d v="2024-04-12T00:00:00"/>
    <d v="1899-12-30T08:00:00"/>
    <d v="2024-04-12T00:00:00"/>
    <d v="1899-12-30T09:00:00"/>
    <x v="142"/>
    <x v="0"/>
    <x v="0"/>
    <x v="0"/>
    <x v="4"/>
    <x v="0"/>
  </r>
  <r>
    <s v="VEFA IGNACE HOARAU "/>
    <d v="2024-04-29T00:00:00"/>
    <d v="1899-12-30T10:30:00"/>
    <d v="2024-04-29T00:00:00"/>
    <d v="1899-12-30T11:00:00"/>
    <x v="142"/>
    <x v="0"/>
    <x v="0"/>
    <x v="0"/>
    <x v="0"/>
    <x v="0"/>
  </r>
  <r>
    <s v="VEFA IGNACE HOARAU "/>
    <d v="2024-04-25T00:00:00"/>
    <d v="1899-12-30T10:00:00"/>
    <d v="2024-04-25T00:00:00"/>
    <d v="1899-12-30T10:30:00"/>
    <x v="142"/>
    <x v="0"/>
    <x v="0"/>
    <x v="0"/>
    <x v="0"/>
    <x v="0"/>
  </r>
  <r>
    <s v="VEFA IGNACE HOARAU"/>
    <d v="2024-04-23T00:00:00"/>
    <d v="1899-12-30T10:00:00"/>
    <d v="2024-04-23T00:00:00"/>
    <d v="1899-12-30T11:00:00"/>
    <x v="142"/>
    <x v="0"/>
    <x v="0"/>
    <x v="0"/>
    <x v="4"/>
    <x v="0"/>
  </r>
  <r>
    <s v="VEFA IGNACE HOARAU "/>
    <d v="2024-04-22T00:00:00"/>
    <d v="1899-12-30T11:00:00"/>
    <d v="2024-04-22T00:00:00"/>
    <d v="1899-12-30T12:00:00"/>
    <x v="142"/>
    <x v="0"/>
    <x v="0"/>
    <x v="0"/>
    <x v="4"/>
    <x v="0"/>
  </r>
  <r>
    <s v="VEFA IGNACE HOARAU "/>
    <d v="2024-04-19T00:00:00"/>
    <d v="1899-12-30T08:00:00"/>
    <d v="2024-04-19T00:00:00"/>
    <d v="1899-12-30T09:00:00"/>
    <x v="142"/>
    <x v="0"/>
    <x v="0"/>
    <x v="0"/>
    <x v="4"/>
    <x v="0"/>
  </r>
  <r>
    <s v="VEFA IGNACE HOARAU"/>
    <d v="2024-04-15T00:00:00"/>
    <d v="1899-12-30T11:30:00"/>
    <d v="2024-04-15T00:00:00"/>
    <d v="1899-12-30T12:00:00"/>
    <x v="142"/>
    <x v="0"/>
    <x v="0"/>
    <x v="0"/>
    <x v="0"/>
    <x v="0"/>
  </r>
  <r>
    <s v="VEFA IGNACE HOARAU "/>
    <d v="2024-04-15T00:00:00"/>
    <d v="1899-12-30T14:30:00"/>
    <d v="2024-04-15T00:00:00"/>
    <d v="1899-12-30T15:00:00"/>
    <x v="142"/>
    <x v="0"/>
    <x v="0"/>
    <x v="0"/>
    <x v="0"/>
    <x v="0"/>
  </r>
  <r>
    <s v="VEFA IGNACE HOARAU"/>
    <d v="2024-04-18T00:00:00"/>
    <d v="1899-12-30T15:00:00"/>
    <d v="2024-04-18T00:00:00"/>
    <d v="1899-12-30T15:30:00"/>
    <x v="142"/>
    <x v="0"/>
    <x v="0"/>
    <x v="0"/>
    <x v="0"/>
    <x v="0"/>
  </r>
  <r>
    <s v="VEFA IGNACE HOARAU "/>
    <d v="2024-04-16T00:00:00"/>
    <d v="1899-12-30T11:00:00"/>
    <d v="2024-04-16T00:00:00"/>
    <d v="1899-12-30T11:30:00"/>
    <x v="142"/>
    <x v="0"/>
    <x v="0"/>
    <x v="0"/>
    <x v="0"/>
    <x v="0"/>
  </r>
  <r>
    <s v="VEFA IGNACE HOARAU "/>
    <d v="2024-04-17T00:00:00"/>
    <d v="1899-12-30T10:30:00"/>
    <d v="2024-04-17T00:00:00"/>
    <d v="1899-12-30T11:00:00"/>
    <x v="142"/>
    <x v="0"/>
    <x v="0"/>
    <x v="0"/>
    <x v="0"/>
    <x v="0"/>
  </r>
  <r>
    <s v="VEFA JARDINS PARTAGES : poste transfo (Réunion salle 3 à la SODEGIS) "/>
    <d v="2024-06-04T00:00:00"/>
    <d v="1899-12-30T14:00:00"/>
    <d v="2024-06-04T00:00:00"/>
    <d v="1899-12-30T16:00:00"/>
    <x v="143"/>
    <x v="0"/>
    <x v="0"/>
    <x v="0"/>
    <x v="2"/>
    <x v="3"/>
  </r>
  <r>
    <m/>
    <d v="2024-01-08T00:00:00"/>
    <d v="1899-12-30T15:00:00"/>
    <d v="2024-01-08T00:00:00"/>
    <d v="1899-12-30T16:00:00"/>
    <x v="144"/>
    <x v="0"/>
    <x v="5"/>
    <x v="2"/>
    <x v="4"/>
    <x v="2"/>
  </r>
  <r>
    <m/>
    <d v="2024-01-22T00:00:00"/>
    <d v="1899-12-30T10:00:00"/>
    <d v="2024-01-22T00:00:00"/>
    <d v="1899-12-30T12:00:00"/>
    <x v="144"/>
    <x v="0"/>
    <x v="5"/>
    <x v="2"/>
    <x v="2"/>
    <x v="2"/>
  </r>
  <r>
    <s v="VEFA JARDINS SUSPENDUS"/>
    <d v="2024-02-15T00:00:00"/>
    <d v="1899-12-30T08:00:00"/>
    <d v="2024-02-15T00:00:00"/>
    <d v="1899-12-30T09:30:00"/>
    <x v="144"/>
    <x v="0"/>
    <x v="0"/>
    <x v="0"/>
    <x v="1"/>
    <x v="4"/>
  </r>
  <r>
    <s v="VEFA JARDINS SUSPENDUS"/>
    <d v="2024-02-14T00:00:00"/>
    <d v="1899-12-30T16:00:00"/>
    <d v="2024-02-14T00:00:00"/>
    <d v="1899-12-30T17:00:00"/>
    <x v="144"/>
    <x v="0"/>
    <x v="0"/>
    <x v="0"/>
    <x v="4"/>
    <x v="4"/>
  </r>
  <r>
    <s v="VEFA JARDINS SUSPENDUS"/>
    <d v="2024-02-20T00:00:00"/>
    <d v="1899-12-30T13:00:00"/>
    <d v="2024-02-20T00:00:00"/>
    <d v="1899-12-30T14:00:00"/>
    <x v="144"/>
    <x v="0"/>
    <x v="0"/>
    <x v="0"/>
    <x v="4"/>
    <x v="4"/>
  </r>
  <r>
    <s v="VEFA JARDINS SUSPENDUS"/>
    <d v="2024-02-21T00:00:00"/>
    <d v="1899-12-30T14:30:00"/>
    <d v="2024-02-21T00:00:00"/>
    <d v="1899-12-30T15:00:00"/>
    <x v="144"/>
    <x v="0"/>
    <x v="0"/>
    <x v="0"/>
    <x v="0"/>
    <x v="4"/>
  </r>
  <r>
    <s v="VEFA JARDINS SUSPENDUS"/>
    <d v="2024-02-22T00:00:00"/>
    <d v="1899-12-30T13:30:00"/>
    <d v="2024-02-22T00:00:00"/>
    <d v="1899-12-30T14:30:00"/>
    <x v="144"/>
    <x v="0"/>
    <x v="0"/>
    <x v="0"/>
    <x v="4"/>
    <x v="4"/>
  </r>
  <r>
    <s v="VEFA JARDINS SUSPENDUS"/>
    <d v="2024-02-26T00:00:00"/>
    <d v="1899-12-30T15:00:00"/>
    <d v="2024-02-26T00:00:00"/>
    <d v="1899-12-30T16:00:00"/>
    <x v="144"/>
    <x v="0"/>
    <x v="0"/>
    <x v="0"/>
    <x v="4"/>
    <x v="4"/>
  </r>
  <r>
    <s v="VEFA JARDINS SUSPENDUS"/>
    <d v="2024-02-28T00:00:00"/>
    <d v="1899-12-30T10:00:00"/>
    <d v="2024-02-28T00:00:00"/>
    <d v="1899-12-30T11:00:00"/>
    <x v="144"/>
    <x v="0"/>
    <x v="0"/>
    <x v="0"/>
    <x v="4"/>
    <x v="4"/>
  </r>
  <r>
    <s v="VEFA JARDINS SUSPENDUS"/>
    <d v="2024-03-29T00:00:00"/>
    <d v="1899-12-30T10:30:00"/>
    <d v="2024-03-29T00:00:00"/>
    <d v="1899-12-30T11:00:00"/>
    <x v="144"/>
    <x v="0"/>
    <x v="0"/>
    <x v="0"/>
    <x v="0"/>
    <x v="5"/>
  </r>
  <r>
    <s v="VEFA JARDINS SUSPENDUS"/>
    <d v="2024-03-27T00:00:00"/>
    <d v="1899-12-30T16:00:00"/>
    <d v="2024-03-27T00:00:00"/>
    <d v="1899-12-30T16:30:00"/>
    <x v="144"/>
    <x v="0"/>
    <x v="0"/>
    <x v="0"/>
    <x v="0"/>
    <x v="5"/>
  </r>
  <r>
    <s v="VEFA JARDINS SUSPENDUS "/>
    <d v="2024-03-26T00:00:00"/>
    <d v="1899-12-30T13:00:00"/>
    <d v="2024-03-26T00:00:00"/>
    <d v="1899-12-30T14:00:00"/>
    <x v="144"/>
    <x v="0"/>
    <x v="0"/>
    <x v="0"/>
    <x v="4"/>
    <x v="5"/>
  </r>
  <r>
    <s v="VEFA JARDINS SUSPENDUS"/>
    <d v="2024-03-04T00:00:00"/>
    <d v="1899-12-30T14:30:00"/>
    <d v="2024-03-04T00:00:00"/>
    <d v="1899-12-30T15:00:00"/>
    <x v="144"/>
    <x v="0"/>
    <x v="0"/>
    <x v="0"/>
    <x v="0"/>
    <x v="5"/>
  </r>
  <r>
    <s v="VEFA JARDINS SUPENDUS"/>
    <d v="2024-03-04T00:00:00"/>
    <d v="1899-12-30T15:30:00"/>
    <d v="2024-03-04T00:00:00"/>
    <d v="1899-12-30T16:00:00"/>
    <x v="144"/>
    <x v="0"/>
    <x v="0"/>
    <x v="0"/>
    <x v="0"/>
    <x v="5"/>
  </r>
  <r>
    <s v="VEFA JARDINS SUSPENDUS"/>
    <d v="2024-03-14T00:00:00"/>
    <d v="1899-12-30T15:30:00"/>
    <d v="2024-03-14T00:00:00"/>
    <d v="1899-12-30T16:00:00"/>
    <x v="144"/>
    <x v="0"/>
    <x v="0"/>
    <x v="0"/>
    <x v="0"/>
    <x v="5"/>
  </r>
  <r>
    <s v="VEFA JARDINS SUSPENDUS"/>
    <d v="2024-03-19T00:00:00"/>
    <d v="1899-12-30T08:00:00"/>
    <d v="2024-03-19T00:00:00"/>
    <d v="1899-12-30T09:30:00"/>
    <x v="144"/>
    <x v="0"/>
    <x v="0"/>
    <x v="0"/>
    <x v="1"/>
    <x v="5"/>
  </r>
  <r>
    <s v="VEFA JARDINS SUSPENDUS "/>
    <d v="2024-03-21T00:00:00"/>
    <d v="1899-12-30T16:00:00"/>
    <d v="2024-03-21T00:00:00"/>
    <d v="1899-12-30T16:30:00"/>
    <x v="144"/>
    <x v="0"/>
    <x v="0"/>
    <x v="0"/>
    <x v="0"/>
    <x v="5"/>
  </r>
  <r>
    <m/>
    <d v="2024-02-21T00:00:00"/>
    <d v="1899-12-30T08:00:00"/>
    <d v="2024-02-21T00:00:00"/>
    <d v="1899-12-30T12:00:00"/>
    <x v="144"/>
    <x v="0"/>
    <x v="5"/>
    <x v="2"/>
    <x v="5"/>
    <x v="4"/>
  </r>
  <r>
    <m/>
    <d v="2024-02-13T00:00:00"/>
    <d v="1899-12-30T16:30:00"/>
    <d v="2024-02-13T00:00:00"/>
    <d v="1899-12-30T17:00:00"/>
    <x v="144"/>
    <x v="0"/>
    <x v="5"/>
    <x v="2"/>
    <x v="0"/>
    <x v="4"/>
  </r>
  <r>
    <m/>
    <d v="2024-02-27T00:00:00"/>
    <d v="1899-12-30T15:00:00"/>
    <d v="2024-02-27T00:00:00"/>
    <d v="1899-12-30T17:00:00"/>
    <x v="144"/>
    <x v="0"/>
    <x v="5"/>
    <x v="2"/>
    <x v="2"/>
    <x v="4"/>
  </r>
  <r>
    <m/>
    <d v="2024-03-04T00:00:00"/>
    <d v="1899-12-30T11:00:00"/>
    <d v="2024-03-04T00:00:00"/>
    <d v="1899-12-30T12:00:00"/>
    <x v="144"/>
    <x v="0"/>
    <x v="5"/>
    <x v="2"/>
    <x v="4"/>
    <x v="5"/>
  </r>
  <r>
    <s v="ACPC VEFA JARDINS SUSPENDUS"/>
    <d v="2024-04-25T00:00:00"/>
    <d v="1899-12-30T11:00:00"/>
    <d v="2024-04-25T00:00:00"/>
    <d v="1899-12-30T11:30:00"/>
    <x v="144"/>
    <x v="0"/>
    <x v="5"/>
    <x v="2"/>
    <x v="0"/>
    <x v="0"/>
  </r>
  <r>
    <m/>
    <d v="2024-05-14T00:00:00"/>
    <d v="1899-12-30T15:00:00"/>
    <d v="2024-05-14T00:00:00"/>
    <d v="1899-12-30T17:00:00"/>
    <x v="144"/>
    <x v="0"/>
    <x v="5"/>
    <x v="2"/>
    <x v="2"/>
    <x v="1"/>
  </r>
  <r>
    <m/>
    <d v="2024-05-16T00:00:00"/>
    <d v="1899-12-30T13:00:00"/>
    <d v="2024-05-16T00:00:00"/>
    <d v="1899-12-30T15:00:00"/>
    <x v="144"/>
    <x v="0"/>
    <x v="5"/>
    <x v="2"/>
    <x v="2"/>
    <x v="1"/>
  </r>
  <r>
    <m/>
    <d v="2024-05-23T00:00:00"/>
    <d v="1899-12-30T15:00:00"/>
    <d v="2024-05-23T00:00:00"/>
    <d v="1899-12-30T17:00:00"/>
    <x v="144"/>
    <x v="0"/>
    <x v="5"/>
    <x v="2"/>
    <x v="2"/>
    <x v="1"/>
  </r>
  <r>
    <m/>
    <d v="2024-05-27T00:00:00"/>
    <d v="1899-12-30T08:00:00"/>
    <d v="2024-05-27T00:00:00"/>
    <d v="1899-12-30T09:00:00"/>
    <x v="144"/>
    <x v="0"/>
    <x v="5"/>
    <x v="2"/>
    <x v="4"/>
    <x v="1"/>
  </r>
  <r>
    <m/>
    <d v="2024-05-27T00:00:00"/>
    <d v="1899-12-30T13:00:00"/>
    <d v="2024-05-27T00:00:00"/>
    <d v="1899-12-30T17:00:00"/>
    <x v="144"/>
    <x v="0"/>
    <x v="5"/>
    <x v="2"/>
    <x v="5"/>
    <x v="1"/>
  </r>
  <r>
    <m/>
    <d v="2024-05-28T00:00:00"/>
    <d v="1899-12-30T13:00:00"/>
    <d v="2024-05-28T00:00:00"/>
    <d v="1899-12-30T14:00:00"/>
    <x v="144"/>
    <x v="0"/>
    <x v="5"/>
    <x v="2"/>
    <x v="4"/>
    <x v="1"/>
  </r>
  <r>
    <s v="VEFA JARDINS SUSPENDUS"/>
    <d v="2024-07-03T00:00:00"/>
    <d v="1899-12-30T14:30:00"/>
    <d v="2024-07-03T00:00:00"/>
    <d v="1899-12-30T15:00:00"/>
    <x v="144"/>
    <x v="0"/>
    <x v="0"/>
    <x v="0"/>
    <x v="0"/>
    <x v="6"/>
  </r>
  <r>
    <s v="VEFA JARDINS SUSPENDUS "/>
    <d v="2024-07-04T00:00:00"/>
    <d v="1899-12-30T09:00:00"/>
    <d v="2024-07-04T00:00:00"/>
    <d v="1899-12-30T09:30:00"/>
    <x v="144"/>
    <x v="0"/>
    <x v="0"/>
    <x v="0"/>
    <x v="0"/>
    <x v="6"/>
  </r>
  <r>
    <s v="VEFA JARDINS SUSPENDUS"/>
    <d v="2024-07-30T00:00:00"/>
    <d v="1899-12-30T08:00:00"/>
    <d v="2024-07-30T00:00:00"/>
    <d v="1899-12-30T08:30:00"/>
    <x v="144"/>
    <x v="0"/>
    <x v="0"/>
    <x v="0"/>
    <x v="0"/>
    <x v="6"/>
  </r>
  <r>
    <s v="VEFA JARDINS SUSPENDUS"/>
    <d v="2024-07-30T00:00:00"/>
    <d v="1899-12-30T09:00:00"/>
    <d v="2024-07-30T00:00:00"/>
    <d v="1899-12-30T09:30:00"/>
    <x v="144"/>
    <x v="0"/>
    <x v="0"/>
    <x v="0"/>
    <x v="0"/>
    <x v="6"/>
  </r>
  <r>
    <s v="VEFA JARDINS SUSPENDUS"/>
    <d v="2024-07-29T00:00:00"/>
    <d v="1899-12-30T15:30:00"/>
    <d v="2024-07-29T00:00:00"/>
    <d v="1899-12-30T16:00:00"/>
    <x v="144"/>
    <x v="0"/>
    <x v="0"/>
    <x v="0"/>
    <x v="0"/>
    <x v="6"/>
  </r>
  <r>
    <s v="VEFA JARDINS SUSPENDUS "/>
    <d v="2024-07-16T00:00:00"/>
    <d v="1899-12-30T08:30:00"/>
    <d v="2024-07-16T00:00:00"/>
    <d v="1899-12-30T09:00:00"/>
    <x v="144"/>
    <x v="0"/>
    <x v="0"/>
    <x v="0"/>
    <x v="0"/>
    <x v="6"/>
  </r>
  <r>
    <s v="VEFA JARDINS SUSPENDUS"/>
    <d v="2024-07-12T00:00:00"/>
    <d v="1899-12-30T09:00:00"/>
    <d v="2024-07-12T00:00:00"/>
    <d v="1899-12-30T09:30:00"/>
    <x v="144"/>
    <x v="0"/>
    <x v="0"/>
    <x v="0"/>
    <x v="0"/>
    <x v="6"/>
  </r>
  <r>
    <s v="VEFA JARDINS SUSPENDUS"/>
    <d v="2024-07-24T00:00:00"/>
    <d v="1899-12-30T09:00:00"/>
    <d v="2024-07-24T00:00:00"/>
    <d v="1899-12-30T09:30:00"/>
    <x v="144"/>
    <x v="0"/>
    <x v="0"/>
    <x v="0"/>
    <x v="0"/>
    <x v="6"/>
  </r>
  <r>
    <s v="VEFA JARDINS SUSPENDUS"/>
    <d v="2024-07-24T00:00:00"/>
    <d v="1899-12-30T14:00:00"/>
    <d v="2024-07-24T00:00:00"/>
    <d v="1899-12-30T14:30:00"/>
    <x v="144"/>
    <x v="0"/>
    <x v="0"/>
    <x v="0"/>
    <x v="0"/>
    <x v="6"/>
  </r>
  <r>
    <s v="VEFA JARDINS SUSPENDUS"/>
    <d v="2024-07-18T00:00:00"/>
    <d v="1899-12-30T13:30:00"/>
    <d v="2024-07-18T00:00:00"/>
    <d v="1899-12-30T14:30:00"/>
    <x v="144"/>
    <x v="0"/>
    <x v="0"/>
    <x v="0"/>
    <x v="4"/>
    <x v="6"/>
  </r>
  <r>
    <s v="VEFA JARDINS SUSPENDUS"/>
    <d v="2024-07-11T00:00:00"/>
    <d v="1899-12-30T15:30:00"/>
    <d v="2024-07-11T00:00:00"/>
    <d v="1899-12-30T16:00:00"/>
    <x v="144"/>
    <x v="0"/>
    <x v="0"/>
    <x v="0"/>
    <x v="0"/>
    <x v="6"/>
  </r>
  <r>
    <s v="VEFA JARDINS SUSPENDUS"/>
    <d v="2024-05-16T00:00:00"/>
    <d v="1899-12-30T09:00:00"/>
    <d v="2024-05-16T00:00:00"/>
    <d v="1899-12-30T10:30:00"/>
    <x v="144"/>
    <x v="0"/>
    <x v="0"/>
    <x v="0"/>
    <x v="1"/>
    <x v="1"/>
  </r>
  <r>
    <s v="VEFA JARDINS SUSPENDUS"/>
    <d v="2024-05-13T00:00:00"/>
    <d v="1899-12-30T14:00:00"/>
    <d v="2024-05-13T00:00:00"/>
    <d v="1899-12-30T14:30:00"/>
    <x v="144"/>
    <x v="0"/>
    <x v="0"/>
    <x v="0"/>
    <x v="0"/>
    <x v="1"/>
  </r>
  <r>
    <s v="VEFA JARDINS SUSPENDUS"/>
    <d v="2024-05-03T00:00:00"/>
    <d v="1899-12-30T09:00:00"/>
    <d v="2024-05-03T00:00:00"/>
    <d v="1899-12-30T09:30:00"/>
    <x v="144"/>
    <x v="0"/>
    <x v="0"/>
    <x v="0"/>
    <x v="0"/>
    <x v="1"/>
  </r>
  <r>
    <s v="VEFA JARDINS SUSPENDUS"/>
    <d v="2024-05-06T00:00:00"/>
    <d v="1899-12-30T15:30:00"/>
    <d v="2024-05-06T00:00:00"/>
    <d v="1899-12-30T16:00:00"/>
    <x v="144"/>
    <x v="0"/>
    <x v="0"/>
    <x v="0"/>
    <x v="0"/>
    <x v="1"/>
  </r>
  <r>
    <s v="VEFA JARDINS SUSPENDUS"/>
    <d v="2024-05-22T00:00:00"/>
    <d v="1899-12-30T15:30:00"/>
    <d v="2024-05-22T00:00:00"/>
    <d v="1899-12-30T16:00:00"/>
    <x v="144"/>
    <x v="0"/>
    <x v="0"/>
    <x v="0"/>
    <x v="0"/>
    <x v="1"/>
  </r>
  <r>
    <s v="VEFA JARDINS SUSPENDUS"/>
    <d v="2024-05-30T00:00:00"/>
    <d v="1899-12-30T13:00:00"/>
    <d v="2024-05-30T00:00:00"/>
    <d v="1899-12-30T13:30:00"/>
    <x v="144"/>
    <x v="0"/>
    <x v="0"/>
    <x v="0"/>
    <x v="0"/>
    <x v="1"/>
  </r>
  <r>
    <s v="VEFA JARDINS SUSPENDUS"/>
    <d v="2024-05-23T00:00:00"/>
    <d v="1899-12-30T10:30:00"/>
    <d v="2024-05-23T00:00:00"/>
    <d v="1899-12-30T11:00:00"/>
    <x v="144"/>
    <x v="0"/>
    <x v="0"/>
    <x v="0"/>
    <x v="0"/>
    <x v="1"/>
  </r>
  <r>
    <s v="VEFA JARDINS SUSPENDUS"/>
    <d v="2024-05-23T00:00:00"/>
    <d v="1899-12-30T15:30:00"/>
    <d v="2024-05-23T00:00:00"/>
    <d v="1899-12-30T16:00:00"/>
    <x v="144"/>
    <x v="0"/>
    <x v="0"/>
    <x v="0"/>
    <x v="0"/>
    <x v="1"/>
  </r>
  <r>
    <s v="VEFA JARDINS SUSPENDUS"/>
    <d v="2024-05-28T00:00:00"/>
    <d v="1899-12-30T09:00:00"/>
    <d v="2024-05-28T00:00:00"/>
    <d v="1899-12-30T09:30:00"/>
    <x v="144"/>
    <x v="0"/>
    <x v="0"/>
    <x v="0"/>
    <x v="0"/>
    <x v="1"/>
  </r>
  <r>
    <s v="VEFA JARDINS SUSPENDUS"/>
    <d v="2024-05-28T00:00:00"/>
    <d v="1899-12-30T14:00:00"/>
    <d v="2024-05-28T00:00:00"/>
    <d v="1899-12-30T15:00:00"/>
    <x v="144"/>
    <x v="0"/>
    <x v="0"/>
    <x v="0"/>
    <x v="4"/>
    <x v="1"/>
  </r>
  <r>
    <s v="VEFA JARDINS SUSPENDUS"/>
    <d v="2024-05-29T00:00:00"/>
    <d v="1899-12-30T09:00:00"/>
    <d v="2024-05-29T00:00:00"/>
    <d v="1899-12-30T10:00:00"/>
    <x v="144"/>
    <x v="0"/>
    <x v="0"/>
    <x v="0"/>
    <x v="4"/>
    <x v="1"/>
  </r>
  <r>
    <s v="VEFA JARDINS SUSPENDUS "/>
    <d v="2024-06-04T00:00:00"/>
    <d v="1899-12-30T16:30:00"/>
    <d v="2024-06-04T00:00:00"/>
    <d v="1899-12-30T17:00:00"/>
    <x v="144"/>
    <x v="0"/>
    <x v="0"/>
    <x v="0"/>
    <x v="0"/>
    <x v="3"/>
  </r>
  <r>
    <s v="VEFA JARDINS SUSPENDUS"/>
    <d v="2024-06-10T00:00:00"/>
    <d v="1899-12-30T14:00:00"/>
    <d v="2024-06-10T00:00:00"/>
    <d v="1899-12-30T15:00:00"/>
    <x v="144"/>
    <x v="0"/>
    <x v="0"/>
    <x v="0"/>
    <x v="4"/>
    <x v="3"/>
  </r>
  <r>
    <s v="VEFA JARDINS SUSPENDUS"/>
    <d v="2024-06-17T00:00:00"/>
    <d v="1899-12-30T15:00:00"/>
    <d v="2024-06-17T00:00:00"/>
    <d v="1899-12-30T15:30:00"/>
    <x v="144"/>
    <x v="0"/>
    <x v="0"/>
    <x v="0"/>
    <x v="0"/>
    <x v="3"/>
  </r>
  <r>
    <s v="VEFA JARDINS SUSPENDUS "/>
    <d v="2024-06-19T00:00:00"/>
    <d v="1899-12-30T11:00:00"/>
    <d v="2024-06-19T00:00:00"/>
    <d v="1899-12-30T11:30:00"/>
    <x v="144"/>
    <x v="0"/>
    <x v="0"/>
    <x v="0"/>
    <x v="0"/>
    <x v="3"/>
  </r>
  <r>
    <s v="VEFA JARDINS SUSPENDUS"/>
    <d v="2024-06-20T00:00:00"/>
    <d v="1899-12-30T16:00:00"/>
    <d v="2024-06-20T00:00:00"/>
    <d v="1899-12-30T16:30:00"/>
    <x v="144"/>
    <x v="0"/>
    <x v="0"/>
    <x v="0"/>
    <x v="0"/>
    <x v="3"/>
  </r>
  <r>
    <s v="VEFA JARDINS SUSPENDUS"/>
    <d v="2024-06-24T00:00:00"/>
    <d v="1899-12-30T15:30:00"/>
    <d v="2024-06-24T00:00:00"/>
    <d v="1899-12-30T16:00:00"/>
    <x v="144"/>
    <x v="0"/>
    <x v="0"/>
    <x v="0"/>
    <x v="0"/>
    <x v="3"/>
  </r>
  <r>
    <s v="VEFA JARDINS SUSPENDUS"/>
    <d v="2024-08-07T00:00:00"/>
    <d v="1899-12-30T15:00:00"/>
    <d v="2024-08-07T00:00:00"/>
    <d v="1899-12-30T15:30:00"/>
    <x v="144"/>
    <x v="0"/>
    <x v="0"/>
    <x v="0"/>
    <x v="0"/>
    <x v="7"/>
  </r>
  <r>
    <s v="VEFA JARDINS SUSPENDUS "/>
    <d v="2024-08-08T00:00:00"/>
    <d v="1899-12-30T15:30:00"/>
    <d v="2024-08-08T00:00:00"/>
    <d v="1899-12-30T16:00:00"/>
    <x v="144"/>
    <x v="0"/>
    <x v="0"/>
    <x v="0"/>
    <x v="0"/>
    <x v="7"/>
  </r>
  <r>
    <s v="VEFA JARDINS SUSPENDUS"/>
    <d v="2024-08-19T00:00:00"/>
    <d v="1899-12-30T14:30:00"/>
    <d v="2024-08-19T00:00:00"/>
    <d v="1899-12-30T15:00:00"/>
    <x v="144"/>
    <x v="0"/>
    <x v="0"/>
    <x v="0"/>
    <x v="0"/>
    <x v="7"/>
  </r>
  <r>
    <s v="VEFA JARDINS SUSPENDUS"/>
    <d v="2024-08-20T00:00:00"/>
    <d v="1899-12-30T11:00:00"/>
    <d v="2024-08-20T00:00:00"/>
    <d v="1899-12-30T11:30:00"/>
    <x v="144"/>
    <x v="0"/>
    <x v="0"/>
    <x v="0"/>
    <x v="0"/>
    <x v="7"/>
  </r>
  <r>
    <s v="VEFA JARDINS SUSPENDUS"/>
    <d v="2024-08-27T00:00:00"/>
    <d v="1899-12-30T13:30:00"/>
    <d v="2024-08-27T00:00:00"/>
    <d v="1899-12-30T14:00:00"/>
    <x v="144"/>
    <x v="0"/>
    <x v="0"/>
    <x v="0"/>
    <x v="0"/>
    <x v="7"/>
  </r>
  <r>
    <s v="VEFA JARDIN SUSPENDUS"/>
    <d v="2024-08-26T00:00:00"/>
    <d v="1899-12-30T15:30:00"/>
    <d v="2024-08-26T00:00:00"/>
    <d v="1899-12-30T16:00:00"/>
    <x v="144"/>
    <x v="0"/>
    <x v="0"/>
    <x v="0"/>
    <x v="0"/>
    <x v="7"/>
  </r>
  <r>
    <s v="VEFA JARDINS SUSPENDUS"/>
    <d v="2024-04-02T00:00:00"/>
    <d v="1899-12-30T14:00:00"/>
    <d v="2024-04-02T00:00:00"/>
    <d v="1899-12-30T14:30:00"/>
    <x v="144"/>
    <x v="0"/>
    <x v="0"/>
    <x v="0"/>
    <x v="0"/>
    <x v="0"/>
  </r>
  <r>
    <s v="VEFA JARDINS SUSPENDUS "/>
    <d v="2024-04-09T00:00:00"/>
    <d v="1899-12-30T13:00:00"/>
    <d v="2024-04-09T00:00:00"/>
    <d v="1899-12-30T13:30:00"/>
    <x v="144"/>
    <x v="0"/>
    <x v="0"/>
    <x v="0"/>
    <x v="0"/>
    <x v="0"/>
  </r>
  <r>
    <s v="VEFA JARDINS SUSPENDUS"/>
    <d v="2024-04-11T00:00:00"/>
    <d v="1899-12-30T13:00:00"/>
    <d v="2024-04-11T00:00:00"/>
    <d v="1899-12-30T13:30:00"/>
    <x v="144"/>
    <x v="0"/>
    <x v="0"/>
    <x v="0"/>
    <x v="0"/>
    <x v="0"/>
  </r>
  <r>
    <s v="VEFA JARDINS SUSPENDUS"/>
    <d v="2024-04-25T00:00:00"/>
    <d v="1899-12-30T09:30:00"/>
    <d v="2024-04-25T00:00:00"/>
    <d v="1899-12-30T10:00:00"/>
    <x v="144"/>
    <x v="0"/>
    <x v="0"/>
    <x v="0"/>
    <x v="0"/>
    <x v="0"/>
  </r>
  <r>
    <s v="VEFA JARDINS SUSPENDUS "/>
    <d v="2024-04-23T00:00:00"/>
    <d v="1899-12-30T14:30:00"/>
    <d v="2024-04-23T00:00:00"/>
    <d v="1899-12-30T15:00:00"/>
    <x v="144"/>
    <x v="0"/>
    <x v="0"/>
    <x v="0"/>
    <x v="0"/>
    <x v="0"/>
  </r>
  <r>
    <s v="VEFA JARDINS SUSPENDUS"/>
    <d v="2024-04-22T00:00:00"/>
    <d v="1899-12-30T15:00:00"/>
    <d v="2024-04-22T00:00:00"/>
    <d v="1899-12-30T15:30:00"/>
    <x v="144"/>
    <x v="0"/>
    <x v="0"/>
    <x v="0"/>
    <x v="0"/>
    <x v="0"/>
  </r>
  <r>
    <s v="VEFA JARDINS SUSPENDUS"/>
    <d v="2024-04-15T00:00:00"/>
    <d v="1899-12-30T14:00:00"/>
    <d v="2024-04-15T00:00:00"/>
    <d v="1899-12-30T14:30:00"/>
    <x v="144"/>
    <x v="0"/>
    <x v="0"/>
    <x v="0"/>
    <x v="0"/>
    <x v="0"/>
  </r>
  <r>
    <s v="VEFA JARDINS SUSPENDUS"/>
    <d v="2024-04-18T00:00:00"/>
    <d v="1899-12-30T14:30:00"/>
    <d v="2024-04-18T00:00:00"/>
    <d v="1899-12-30T15:00:00"/>
    <x v="144"/>
    <x v="0"/>
    <x v="0"/>
    <x v="0"/>
    <x v="0"/>
    <x v="0"/>
  </r>
  <r>
    <s v="VEFA LE HAMEAU DU PERE MARTIN / Dossier financement"/>
    <d v="2024-02-06T00:00:00"/>
    <d v="1899-12-30T10:30:00"/>
    <d v="2024-02-06T00:00:00"/>
    <d v="1899-12-30T12:00:00"/>
    <x v="145"/>
    <x v="0"/>
    <x v="9"/>
    <x v="0"/>
    <x v="1"/>
    <x v="4"/>
  </r>
  <r>
    <m/>
    <d v="2024-01-08T00:00:00"/>
    <d v="1899-12-30T16:00:00"/>
    <d v="2024-01-08T00:00:00"/>
    <d v="1899-12-30T17:00:00"/>
    <x v="146"/>
    <x v="0"/>
    <x v="5"/>
    <x v="2"/>
    <x v="4"/>
    <x v="2"/>
  </r>
  <r>
    <m/>
    <d v="2024-01-18T00:00:00"/>
    <d v="1899-12-30T08:00:00"/>
    <d v="2024-01-18T00:00:00"/>
    <d v="1899-12-30T09:00:00"/>
    <x v="146"/>
    <x v="0"/>
    <x v="5"/>
    <x v="2"/>
    <x v="4"/>
    <x v="2"/>
  </r>
  <r>
    <m/>
    <d v="2024-01-10T00:00:00"/>
    <d v="1899-12-30T14:00:00"/>
    <d v="2024-01-10T00:00:00"/>
    <d v="1899-12-30T15:00:00"/>
    <x v="146"/>
    <x v="0"/>
    <x v="5"/>
    <x v="2"/>
    <x v="4"/>
    <x v="2"/>
  </r>
  <r>
    <s v="MARTINEL : relancer GL sur mail"/>
    <d v="2024-02-22T00:00:00"/>
    <d v="1899-12-30T08:30:00"/>
    <d v="2024-02-22T00:00:00"/>
    <d v="1899-12-30T09:00:00"/>
    <x v="146"/>
    <x v="0"/>
    <x v="0"/>
    <x v="0"/>
    <x v="0"/>
    <x v="4"/>
  </r>
  <r>
    <s v="VEFA MARTINEL "/>
    <d v="2024-02-05T00:00:00"/>
    <d v="1899-12-30T13:00:00"/>
    <d v="2024-02-05T00:00:00"/>
    <d v="1899-12-30T14:30:00"/>
    <x v="146"/>
    <x v="0"/>
    <x v="0"/>
    <x v="0"/>
    <x v="1"/>
    <x v="4"/>
  </r>
  <r>
    <s v="VEFA MARTINEL"/>
    <d v="2024-02-12T00:00:00"/>
    <d v="1899-12-30T14:00:00"/>
    <d v="2024-02-12T00:00:00"/>
    <d v="1899-12-30T16:30:00"/>
    <x v="146"/>
    <x v="0"/>
    <x v="0"/>
    <x v="0"/>
    <x v="11"/>
    <x v="4"/>
  </r>
  <r>
    <s v="VEFA MARTINEL"/>
    <d v="2024-02-13T00:00:00"/>
    <d v="1899-12-30T08:00:00"/>
    <d v="2024-02-13T00:00:00"/>
    <d v="1899-12-30T10:00:00"/>
    <x v="146"/>
    <x v="0"/>
    <x v="0"/>
    <x v="0"/>
    <x v="2"/>
    <x v="4"/>
  </r>
  <r>
    <s v="VEFA MARTINEL"/>
    <d v="2024-02-14T00:00:00"/>
    <d v="1899-12-30T15:00:00"/>
    <d v="2024-02-14T00:00:00"/>
    <d v="1899-12-30T16:00:00"/>
    <x v="146"/>
    <x v="0"/>
    <x v="0"/>
    <x v="0"/>
    <x v="4"/>
    <x v="4"/>
  </r>
  <r>
    <s v="VEFA MARTINEL"/>
    <d v="2024-02-15T00:00:00"/>
    <d v="1899-12-30T15:30:00"/>
    <d v="2024-02-15T00:00:00"/>
    <d v="1899-12-30T17:00:00"/>
    <x v="146"/>
    <x v="0"/>
    <x v="0"/>
    <x v="0"/>
    <x v="1"/>
    <x v="4"/>
  </r>
  <r>
    <s v="VEFA MARTINEL"/>
    <d v="2024-02-20T00:00:00"/>
    <d v="1899-12-30T14:00:00"/>
    <d v="2024-02-20T00:00:00"/>
    <d v="1899-12-30T15:00:00"/>
    <x v="146"/>
    <x v="0"/>
    <x v="0"/>
    <x v="0"/>
    <x v="4"/>
    <x v="4"/>
  </r>
  <r>
    <s v="VEFA MARTINEL"/>
    <d v="2024-02-21T00:00:00"/>
    <d v="1899-12-30T13:00:00"/>
    <d v="2024-02-21T00:00:00"/>
    <d v="1899-12-30T14:30:00"/>
    <x v="146"/>
    <x v="0"/>
    <x v="0"/>
    <x v="0"/>
    <x v="1"/>
    <x v="4"/>
  </r>
  <r>
    <s v="VEFA MARTINEL"/>
    <d v="2024-02-22T00:00:00"/>
    <d v="1899-12-30T10:00:00"/>
    <d v="2024-02-22T00:00:00"/>
    <d v="1899-12-30T11:30:00"/>
    <x v="146"/>
    <x v="0"/>
    <x v="0"/>
    <x v="0"/>
    <x v="1"/>
    <x v="4"/>
  </r>
  <r>
    <s v="VEFA MARTINEL"/>
    <d v="2024-02-23T00:00:00"/>
    <d v="1899-12-30T08:30:00"/>
    <d v="2024-02-23T00:00:00"/>
    <d v="1899-12-30T09:30:00"/>
    <x v="146"/>
    <x v="0"/>
    <x v="0"/>
    <x v="0"/>
    <x v="4"/>
    <x v="4"/>
  </r>
  <r>
    <s v="VEFA MARTINEL"/>
    <d v="2024-02-27T00:00:00"/>
    <d v="1899-12-30T08:00:00"/>
    <d v="2024-02-27T00:00:00"/>
    <d v="1899-12-30T09:30:00"/>
    <x v="146"/>
    <x v="0"/>
    <x v="0"/>
    <x v="0"/>
    <x v="1"/>
    <x v="4"/>
  </r>
  <r>
    <s v="VEFA MARTINEL"/>
    <d v="2024-02-28T00:00:00"/>
    <d v="1899-12-30T14:00:00"/>
    <d v="2024-02-28T00:00:00"/>
    <d v="1899-12-30T15:00:00"/>
    <x v="146"/>
    <x v="0"/>
    <x v="0"/>
    <x v="0"/>
    <x v="4"/>
    <x v="4"/>
  </r>
  <r>
    <s v="VEFA MARTINEL"/>
    <d v="2024-02-29T00:00:00"/>
    <d v="1899-12-30T08:00:00"/>
    <d v="2024-02-29T00:00:00"/>
    <d v="1899-12-30T08:30:00"/>
    <x v="146"/>
    <x v="0"/>
    <x v="0"/>
    <x v="0"/>
    <x v="0"/>
    <x v="4"/>
  </r>
  <r>
    <s v="VEFA MARTINEL"/>
    <d v="2024-03-25T00:00:00"/>
    <d v="1899-12-30T13:30:00"/>
    <d v="2024-03-25T00:00:00"/>
    <d v="1899-12-30T14:00:00"/>
    <x v="146"/>
    <x v="0"/>
    <x v="0"/>
    <x v="0"/>
    <x v="0"/>
    <x v="5"/>
  </r>
  <r>
    <s v="VEFA MARTINEL "/>
    <d v="2024-03-04T00:00:00"/>
    <d v="1899-12-30T14:00:00"/>
    <d v="2024-03-04T00:00:00"/>
    <d v="1899-12-30T14:30:00"/>
    <x v="146"/>
    <x v="0"/>
    <x v="0"/>
    <x v="0"/>
    <x v="0"/>
    <x v="5"/>
  </r>
  <r>
    <s v="VEFA MARTINEL "/>
    <d v="2024-03-12T00:00:00"/>
    <d v="1899-12-30T14:00:00"/>
    <d v="2024-03-12T00:00:00"/>
    <d v="1899-12-30T14:30:00"/>
    <x v="146"/>
    <x v="0"/>
    <x v="0"/>
    <x v="0"/>
    <x v="0"/>
    <x v="5"/>
  </r>
  <r>
    <s v="VEFA MARTINEL "/>
    <d v="2024-03-20T00:00:00"/>
    <d v="1899-12-30T08:30:00"/>
    <d v="2024-03-20T00:00:00"/>
    <d v="1899-12-30T09:00:00"/>
    <x v="146"/>
    <x v="0"/>
    <x v="0"/>
    <x v="0"/>
    <x v="0"/>
    <x v="5"/>
  </r>
  <r>
    <s v="VEFA MARTINEL "/>
    <d v="2024-03-21T00:00:00"/>
    <d v="1899-12-30T10:00:00"/>
    <d v="2024-03-21T00:00:00"/>
    <d v="1899-12-30T10:30:00"/>
    <x v="146"/>
    <x v="0"/>
    <x v="0"/>
    <x v="0"/>
    <x v="0"/>
    <x v="5"/>
  </r>
  <r>
    <s v="RDV Urbanisme Tampon"/>
    <d v="2024-02-06T00:00:00"/>
    <d v="1899-12-30T11:00:00"/>
    <d v="2024-02-06T00:00:00"/>
    <d v="1899-12-30T12:00:00"/>
    <x v="146"/>
    <x v="0"/>
    <x v="5"/>
    <x v="2"/>
    <x v="4"/>
    <x v="4"/>
  </r>
  <r>
    <s v="Présentation des VEFA MARTINEL / Ignace HOARAU / Jardins Suspendus"/>
    <d v="2024-02-12T00:00:00"/>
    <d v="1899-12-30T14:00:00"/>
    <d v="2024-02-12T00:00:00"/>
    <d v="1899-12-30T17:00:00"/>
    <x v="146"/>
    <x v="0"/>
    <x v="5"/>
    <x v="2"/>
    <x v="9"/>
    <x v="4"/>
  </r>
  <r>
    <m/>
    <d v="2024-02-12T00:00:00"/>
    <d v="1899-12-30T13:00:00"/>
    <d v="2024-02-12T00:00:00"/>
    <d v="1899-12-30T14:00:00"/>
    <x v="146"/>
    <x v="0"/>
    <x v="5"/>
    <x v="2"/>
    <x v="4"/>
    <x v="4"/>
  </r>
  <r>
    <m/>
    <d v="2024-02-19T00:00:00"/>
    <d v="1899-12-30T13:00:00"/>
    <d v="2024-02-19T00:00:00"/>
    <d v="1899-12-30T17:00:00"/>
    <x v="146"/>
    <x v="0"/>
    <x v="5"/>
    <x v="2"/>
    <x v="5"/>
    <x v="4"/>
  </r>
  <r>
    <m/>
    <d v="2024-02-26T00:00:00"/>
    <d v="1899-12-30T08:00:00"/>
    <d v="2024-02-26T00:00:00"/>
    <d v="1899-12-30T12:00:00"/>
    <x v="146"/>
    <x v="0"/>
    <x v="5"/>
    <x v="2"/>
    <x v="5"/>
    <x v="4"/>
  </r>
  <r>
    <m/>
    <d v="2024-02-27T00:00:00"/>
    <d v="1899-12-30T13:00:00"/>
    <d v="2024-02-27T00:00:00"/>
    <d v="1899-12-30T15:00:00"/>
    <x v="146"/>
    <x v="0"/>
    <x v="5"/>
    <x v="2"/>
    <x v="2"/>
    <x v="4"/>
  </r>
  <r>
    <m/>
    <d v="2024-02-29T00:00:00"/>
    <d v="1899-12-30T13:00:00"/>
    <d v="2024-02-29T00:00:00"/>
    <d v="1899-12-30T15:00:00"/>
    <x v="146"/>
    <x v="0"/>
    <x v="5"/>
    <x v="2"/>
    <x v="2"/>
    <x v="4"/>
  </r>
  <r>
    <m/>
    <d v="2024-03-01T00:00:00"/>
    <d v="1899-12-30T08:00:00"/>
    <d v="2024-03-01T00:00:00"/>
    <d v="1899-12-30T10:00:00"/>
    <x v="146"/>
    <x v="0"/>
    <x v="5"/>
    <x v="2"/>
    <x v="2"/>
    <x v="5"/>
  </r>
  <r>
    <m/>
    <d v="2024-03-20T00:00:00"/>
    <d v="1899-12-30T10:30:00"/>
    <d v="2024-03-20T00:00:00"/>
    <d v="1899-12-30T12:00:00"/>
    <x v="146"/>
    <x v="0"/>
    <x v="5"/>
    <x v="2"/>
    <x v="1"/>
    <x v="5"/>
  </r>
  <r>
    <m/>
    <d v="2024-03-20T00:00:00"/>
    <d v="1899-12-30T13:00:00"/>
    <d v="2024-03-20T00:00:00"/>
    <d v="1899-12-30T14:00:00"/>
    <x v="146"/>
    <x v="0"/>
    <x v="5"/>
    <x v="2"/>
    <x v="4"/>
    <x v="5"/>
  </r>
  <r>
    <s v="VEFA MARTINEL : servitude de passage"/>
    <d v="2024-04-15T00:00:00"/>
    <d v="1899-12-30T15:00:00"/>
    <d v="2024-04-15T00:00:00"/>
    <d v="1899-12-30T17:00:00"/>
    <x v="146"/>
    <x v="0"/>
    <x v="5"/>
    <x v="2"/>
    <x v="2"/>
    <x v="0"/>
  </r>
  <r>
    <m/>
    <d v="2024-04-22T00:00:00"/>
    <d v="1899-12-30T08:00:00"/>
    <d v="2024-04-22T00:00:00"/>
    <d v="1899-12-30T10:00:00"/>
    <x v="146"/>
    <x v="0"/>
    <x v="5"/>
    <x v="2"/>
    <x v="2"/>
    <x v="0"/>
  </r>
  <r>
    <m/>
    <d v="2024-04-22T00:00:00"/>
    <d v="1899-12-30T13:00:00"/>
    <d v="2024-04-22T00:00:00"/>
    <d v="1899-12-30T15:00:00"/>
    <x v="146"/>
    <x v="0"/>
    <x v="5"/>
    <x v="2"/>
    <x v="2"/>
    <x v="0"/>
  </r>
  <r>
    <s v="ACPC VEFA MARTINEL"/>
    <d v="2024-04-25T00:00:00"/>
    <d v="1899-12-30T11:30:00"/>
    <d v="2024-04-25T00:00:00"/>
    <d v="1899-12-30T12:00:00"/>
    <x v="146"/>
    <x v="0"/>
    <x v="5"/>
    <x v="2"/>
    <x v="0"/>
    <x v="0"/>
  </r>
  <r>
    <m/>
    <d v="2024-05-06T00:00:00"/>
    <d v="1899-12-30T13:00:00"/>
    <d v="2024-05-06T00:00:00"/>
    <d v="1899-12-30T17:00:00"/>
    <x v="146"/>
    <x v="0"/>
    <x v="5"/>
    <x v="2"/>
    <x v="5"/>
    <x v="1"/>
  </r>
  <r>
    <m/>
    <d v="2024-05-14T00:00:00"/>
    <d v="1899-12-30T08:00:00"/>
    <d v="2024-05-14T00:00:00"/>
    <d v="1899-12-30T10:00:00"/>
    <x v="146"/>
    <x v="0"/>
    <x v="5"/>
    <x v="2"/>
    <x v="2"/>
    <x v="1"/>
  </r>
  <r>
    <m/>
    <d v="2024-05-15T00:00:00"/>
    <d v="1899-12-30T13:00:00"/>
    <d v="2024-05-15T00:00:00"/>
    <d v="1899-12-30T17:00:00"/>
    <x v="146"/>
    <x v="0"/>
    <x v="5"/>
    <x v="2"/>
    <x v="5"/>
    <x v="1"/>
  </r>
  <r>
    <s v="VEFA JARDINS SUSPENDUS et VEFA MARTINEL : signature des contrats de réservation"/>
    <d v="2024-05-28T00:00:00"/>
    <d v="1899-12-30T14:00:00"/>
    <d v="2024-05-28T00:00:00"/>
    <d v="1899-12-30T16:00:00"/>
    <x v="146"/>
    <x v="0"/>
    <x v="5"/>
    <x v="2"/>
    <x v="2"/>
    <x v="1"/>
  </r>
  <r>
    <m/>
    <d v="2024-05-16T00:00:00"/>
    <d v="1899-12-30T10:00:00"/>
    <d v="2024-05-16T00:00:00"/>
    <d v="1899-12-30T12:00:00"/>
    <x v="146"/>
    <x v="0"/>
    <x v="5"/>
    <x v="2"/>
    <x v="2"/>
    <x v="1"/>
  </r>
  <r>
    <m/>
    <d v="2024-05-20T00:00:00"/>
    <d v="1899-12-30T10:00:00"/>
    <d v="2024-05-20T00:00:00"/>
    <d v="1899-12-30T12:00:00"/>
    <x v="146"/>
    <x v="0"/>
    <x v="5"/>
    <x v="2"/>
    <x v="2"/>
    <x v="1"/>
  </r>
  <r>
    <m/>
    <d v="2024-05-23T00:00:00"/>
    <d v="1899-12-30T13:00:00"/>
    <d v="2024-05-23T00:00:00"/>
    <d v="1899-12-30T15:00:00"/>
    <x v="146"/>
    <x v="0"/>
    <x v="5"/>
    <x v="2"/>
    <x v="2"/>
    <x v="1"/>
  </r>
  <r>
    <m/>
    <d v="2024-05-27T00:00:00"/>
    <d v="1899-12-30T10:00:00"/>
    <d v="2024-05-27T00:00:00"/>
    <d v="1899-12-30T12:00:00"/>
    <x v="146"/>
    <x v="0"/>
    <x v="5"/>
    <x v="2"/>
    <x v="2"/>
    <x v="1"/>
  </r>
  <r>
    <s v="VEFA MARTINEL"/>
    <d v="2024-07-03T00:00:00"/>
    <d v="1899-12-30T15:00:00"/>
    <d v="2024-07-03T00:00:00"/>
    <d v="1899-12-30T15:30:00"/>
    <x v="146"/>
    <x v="0"/>
    <x v="0"/>
    <x v="0"/>
    <x v="0"/>
    <x v="6"/>
  </r>
  <r>
    <s v="VEFA MARTINEL "/>
    <d v="2024-07-30T00:00:00"/>
    <d v="1899-12-30T09:30:00"/>
    <d v="2024-07-30T00:00:00"/>
    <d v="1899-12-30T10:00:00"/>
    <x v="146"/>
    <x v="0"/>
    <x v="0"/>
    <x v="0"/>
    <x v="0"/>
    <x v="6"/>
  </r>
  <r>
    <s v="VEFA MARTINEL"/>
    <d v="2024-07-29T00:00:00"/>
    <d v="1899-12-30T16:00:00"/>
    <d v="2024-07-29T00:00:00"/>
    <d v="1899-12-30T16:30:00"/>
    <x v="146"/>
    <x v="0"/>
    <x v="0"/>
    <x v="0"/>
    <x v="0"/>
    <x v="6"/>
  </r>
  <r>
    <s v="VEFA MARTINEL"/>
    <d v="2024-07-29T00:00:00"/>
    <d v="1899-12-30T10:30:00"/>
    <d v="2024-07-29T00:00:00"/>
    <d v="1899-12-30T11:00:00"/>
    <x v="146"/>
    <x v="0"/>
    <x v="0"/>
    <x v="0"/>
    <x v="0"/>
    <x v="6"/>
  </r>
  <r>
    <s v="VEFA MARTINEL"/>
    <d v="2024-07-12T00:00:00"/>
    <d v="1899-12-30T08:30:00"/>
    <d v="2024-07-12T00:00:00"/>
    <d v="1899-12-30T09:00:00"/>
    <x v="146"/>
    <x v="0"/>
    <x v="0"/>
    <x v="0"/>
    <x v="0"/>
    <x v="6"/>
  </r>
  <r>
    <s v="VEFA MARTINEL"/>
    <d v="2024-07-24T00:00:00"/>
    <d v="1899-12-30T09:30:00"/>
    <d v="2024-07-24T00:00:00"/>
    <d v="1899-12-30T10:00:00"/>
    <x v="146"/>
    <x v="0"/>
    <x v="0"/>
    <x v="0"/>
    <x v="0"/>
    <x v="6"/>
  </r>
  <r>
    <s v="VEFA MARTINEL "/>
    <d v="2024-07-08T00:00:00"/>
    <d v="1899-12-30T13:30:00"/>
    <d v="2024-07-08T00:00:00"/>
    <d v="1899-12-30T14:00:00"/>
    <x v="146"/>
    <x v="0"/>
    <x v="0"/>
    <x v="0"/>
    <x v="0"/>
    <x v="6"/>
  </r>
  <r>
    <s v="VEFA MARTINEL"/>
    <d v="2024-07-11T00:00:00"/>
    <d v="1899-12-30T15:00:00"/>
    <d v="2024-07-11T00:00:00"/>
    <d v="1899-12-30T15:30:00"/>
    <x v="146"/>
    <x v="0"/>
    <x v="0"/>
    <x v="0"/>
    <x v="0"/>
    <x v="6"/>
  </r>
  <r>
    <s v="VEFA MARTINEL"/>
    <d v="2024-05-15T00:00:00"/>
    <d v="1899-12-30T15:30:00"/>
    <d v="2024-05-15T00:00:00"/>
    <d v="1899-12-30T16:00:00"/>
    <x v="146"/>
    <x v="0"/>
    <x v="0"/>
    <x v="0"/>
    <x v="0"/>
    <x v="1"/>
  </r>
  <r>
    <s v="VEFA MARTINEL"/>
    <d v="2024-05-14T00:00:00"/>
    <d v="1899-12-30T10:00:00"/>
    <d v="2024-05-14T00:00:00"/>
    <d v="1899-12-30T10:30:00"/>
    <x v="146"/>
    <x v="0"/>
    <x v="0"/>
    <x v="0"/>
    <x v="0"/>
    <x v="1"/>
  </r>
  <r>
    <s v="VEFA MARTINEL "/>
    <d v="2024-05-06T00:00:00"/>
    <d v="1899-12-30T10:00:00"/>
    <d v="2024-05-06T00:00:00"/>
    <d v="1899-12-30T10:30:00"/>
    <x v="146"/>
    <x v="0"/>
    <x v="0"/>
    <x v="0"/>
    <x v="0"/>
    <x v="1"/>
  </r>
  <r>
    <s v="VEFA MARTINEL"/>
    <d v="2024-05-07T00:00:00"/>
    <d v="1899-12-30T11:30:00"/>
    <d v="2024-05-07T00:00:00"/>
    <d v="1899-12-30T12:00:00"/>
    <x v="146"/>
    <x v="0"/>
    <x v="0"/>
    <x v="0"/>
    <x v="0"/>
    <x v="1"/>
  </r>
  <r>
    <s v="VEFA MARTINEL"/>
    <d v="2024-05-30T00:00:00"/>
    <d v="1899-12-30T13:30:00"/>
    <d v="2024-05-30T00:00:00"/>
    <d v="1899-12-30T14:00:00"/>
    <x v="146"/>
    <x v="0"/>
    <x v="0"/>
    <x v="0"/>
    <x v="0"/>
    <x v="1"/>
  </r>
  <r>
    <s v="VEFA MARTINEL"/>
    <d v="2024-05-27T00:00:00"/>
    <d v="1899-12-30T08:30:00"/>
    <d v="2024-05-27T00:00:00"/>
    <d v="1899-12-30T09:00:00"/>
    <x v="146"/>
    <x v="0"/>
    <x v="0"/>
    <x v="0"/>
    <x v="0"/>
    <x v="1"/>
  </r>
  <r>
    <s v="VEFA MARTINEL"/>
    <d v="2024-05-28T00:00:00"/>
    <d v="1899-12-30T14:30:00"/>
    <d v="2024-05-28T00:00:00"/>
    <d v="1899-12-30T15:30:00"/>
    <x v="146"/>
    <x v="0"/>
    <x v="0"/>
    <x v="0"/>
    <x v="4"/>
    <x v="1"/>
  </r>
  <r>
    <s v="VEFA MARTINEL"/>
    <d v="2024-06-04T00:00:00"/>
    <d v="1899-12-30T16:00:00"/>
    <d v="2024-06-04T00:00:00"/>
    <d v="1899-12-30T16:30:00"/>
    <x v="146"/>
    <x v="0"/>
    <x v="0"/>
    <x v="0"/>
    <x v="0"/>
    <x v="3"/>
  </r>
  <r>
    <s v="VEFA MARTINEL "/>
    <d v="2024-06-10T00:00:00"/>
    <d v="1899-12-30T16:00:00"/>
    <d v="2024-06-10T00:00:00"/>
    <d v="1899-12-30T16:30:00"/>
    <x v="146"/>
    <x v="0"/>
    <x v="0"/>
    <x v="0"/>
    <x v="0"/>
    <x v="3"/>
  </r>
  <r>
    <s v="VEFA MARTINEL "/>
    <d v="2024-06-11T00:00:00"/>
    <d v="1899-12-30T08:00:00"/>
    <d v="2024-06-11T00:00:00"/>
    <d v="1899-12-30T09:00:00"/>
    <x v="146"/>
    <x v="0"/>
    <x v="0"/>
    <x v="0"/>
    <x v="4"/>
    <x v="3"/>
  </r>
  <r>
    <s v="VEFA MARTINEL"/>
    <d v="2024-06-17T00:00:00"/>
    <d v="1899-12-30T14:30:00"/>
    <d v="2024-06-17T00:00:00"/>
    <d v="1899-12-30T15:00:00"/>
    <x v="146"/>
    <x v="0"/>
    <x v="0"/>
    <x v="0"/>
    <x v="0"/>
    <x v="3"/>
  </r>
  <r>
    <s v="VEFA MARTINEL"/>
    <d v="2024-06-19T00:00:00"/>
    <d v="1899-12-30T13:00:00"/>
    <d v="2024-06-19T00:00:00"/>
    <d v="1899-12-30T13:30:00"/>
    <x v="146"/>
    <x v="0"/>
    <x v="0"/>
    <x v="0"/>
    <x v="0"/>
    <x v="3"/>
  </r>
  <r>
    <s v="VEFA MARTINEL"/>
    <d v="2024-06-20T00:00:00"/>
    <d v="1899-12-30T16:30:00"/>
    <d v="2024-06-20T00:00:00"/>
    <d v="1899-12-30T17:00:00"/>
    <x v="146"/>
    <x v="0"/>
    <x v="0"/>
    <x v="0"/>
    <x v="0"/>
    <x v="3"/>
  </r>
  <r>
    <s v="VEFA MARTINEL"/>
    <d v="2024-06-24T00:00:00"/>
    <d v="1899-12-30T16:00:00"/>
    <d v="2024-06-24T00:00:00"/>
    <d v="1899-12-30T16:30:00"/>
    <x v="146"/>
    <x v="0"/>
    <x v="0"/>
    <x v="0"/>
    <x v="0"/>
    <x v="3"/>
  </r>
  <r>
    <s v="VEFA MARTINEL"/>
    <d v="2024-06-26T00:00:00"/>
    <d v="1899-12-30T08:30:00"/>
    <d v="2024-06-26T00:00:00"/>
    <d v="1899-12-30T09:00:00"/>
    <x v="146"/>
    <x v="0"/>
    <x v="0"/>
    <x v="0"/>
    <x v="0"/>
    <x v="3"/>
  </r>
  <r>
    <s v="VEFA MARTINEL"/>
    <d v="2024-08-06T00:00:00"/>
    <d v="1899-12-30T13:30:00"/>
    <d v="2024-08-06T00:00:00"/>
    <d v="1899-12-30T14:00:00"/>
    <x v="146"/>
    <x v="0"/>
    <x v="0"/>
    <x v="0"/>
    <x v="0"/>
    <x v="7"/>
  </r>
  <r>
    <s v="VEFA MARTINEL "/>
    <d v="2024-08-07T00:00:00"/>
    <d v="1899-12-30T15:30:00"/>
    <d v="2024-08-07T00:00:00"/>
    <d v="1899-12-30T16:00:00"/>
    <x v="146"/>
    <x v="0"/>
    <x v="0"/>
    <x v="0"/>
    <x v="0"/>
    <x v="7"/>
  </r>
  <r>
    <s v="VEFA MARTINEL"/>
    <d v="2024-08-13T00:00:00"/>
    <d v="1899-12-30T11:00:00"/>
    <d v="2024-08-13T00:00:00"/>
    <d v="1899-12-30T11:30:00"/>
    <x v="146"/>
    <x v="0"/>
    <x v="0"/>
    <x v="0"/>
    <x v="0"/>
    <x v="7"/>
  </r>
  <r>
    <s v="VEFA MARTINEL"/>
    <d v="2024-08-19T00:00:00"/>
    <d v="1899-12-30T15:00:00"/>
    <d v="2024-08-19T00:00:00"/>
    <d v="1899-12-30T15:30:00"/>
    <x v="146"/>
    <x v="0"/>
    <x v="0"/>
    <x v="0"/>
    <x v="0"/>
    <x v="7"/>
  </r>
  <r>
    <s v="VEFA MARTINEL"/>
    <d v="2024-08-20T00:00:00"/>
    <d v="1899-12-30T15:00:00"/>
    <d v="2024-08-20T00:00:00"/>
    <d v="1899-12-30T15:30:00"/>
    <x v="146"/>
    <x v="0"/>
    <x v="0"/>
    <x v="0"/>
    <x v="0"/>
    <x v="7"/>
  </r>
  <r>
    <s v="VEFA MARTINEL"/>
    <d v="2024-08-30T00:00:00"/>
    <d v="1899-12-30T10:00:00"/>
    <d v="2024-08-30T00:00:00"/>
    <d v="1899-12-30T10:30:00"/>
    <x v="146"/>
    <x v="0"/>
    <x v="0"/>
    <x v="0"/>
    <x v="0"/>
    <x v="7"/>
  </r>
  <r>
    <s v="VEFA MARTINEL"/>
    <d v="2024-08-26T00:00:00"/>
    <d v="1899-12-30T14:00:00"/>
    <d v="2024-08-26T00:00:00"/>
    <d v="1899-12-30T14:30:00"/>
    <x v="146"/>
    <x v="0"/>
    <x v="0"/>
    <x v="0"/>
    <x v="0"/>
    <x v="7"/>
  </r>
  <r>
    <s v="VEFA MARTINEL : servitude de passage"/>
    <d v="2024-04-15T00:00:00"/>
    <d v="1899-12-30T15:00:00"/>
    <d v="2024-04-15T00:00:00"/>
    <d v="1899-12-30T17:00:00"/>
    <x v="146"/>
    <x v="0"/>
    <x v="0"/>
    <x v="0"/>
    <x v="2"/>
    <x v="0"/>
  </r>
  <r>
    <s v="VEFA MARTINEL"/>
    <d v="2024-04-02T00:00:00"/>
    <d v="1899-12-30T14:30:00"/>
    <d v="2024-04-02T00:00:00"/>
    <d v="1899-12-30T15:00:00"/>
    <x v="146"/>
    <x v="0"/>
    <x v="0"/>
    <x v="0"/>
    <x v="0"/>
    <x v="0"/>
  </r>
  <r>
    <s v="VEFA MARTINEL "/>
    <d v="2024-04-08T00:00:00"/>
    <d v="1899-12-30T08:00:00"/>
    <d v="2024-04-08T00:00:00"/>
    <d v="1899-12-30T08:30:00"/>
    <x v="146"/>
    <x v="0"/>
    <x v="0"/>
    <x v="0"/>
    <x v="0"/>
    <x v="0"/>
  </r>
  <r>
    <s v="VEFA MARTINEL"/>
    <d v="2024-04-10T00:00:00"/>
    <d v="1899-12-30T10:30:00"/>
    <d v="2024-04-10T00:00:00"/>
    <d v="1899-12-30T12:00:00"/>
    <x v="146"/>
    <x v="0"/>
    <x v="0"/>
    <x v="0"/>
    <x v="1"/>
    <x v="0"/>
  </r>
  <r>
    <s v="VEFA MARTINEL "/>
    <d v="2024-04-11T00:00:00"/>
    <d v="1899-12-30T15:00:00"/>
    <d v="2024-04-11T00:00:00"/>
    <d v="1899-12-30T16:00:00"/>
    <x v="146"/>
    <x v="0"/>
    <x v="0"/>
    <x v="0"/>
    <x v="4"/>
    <x v="0"/>
  </r>
  <r>
    <s v="VEFA MARTINEL "/>
    <d v="2024-04-25T00:00:00"/>
    <d v="1899-12-30T10:30:00"/>
    <d v="2024-04-25T00:00:00"/>
    <d v="1899-12-30T11:30:00"/>
    <x v="146"/>
    <x v="0"/>
    <x v="0"/>
    <x v="0"/>
    <x v="4"/>
    <x v="0"/>
  </r>
  <r>
    <s v="VEFA MARTINEL "/>
    <d v="2024-04-23T00:00:00"/>
    <d v="1899-12-30T08:00:00"/>
    <d v="2024-04-23T00:00:00"/>
    <d v="1899-12-30T09:00:00"/>
    <x v="146"/>
    <x v="0"/>
    <x v="0"/>
    <x v="0"/>
    <x v="4"/>
    <x v="0"/>
  </r>
  <r>
    <s v="VEFA MARTINEL"/>
    <d v="2024-04-22T00:00:00"/>
    <d v="1899-12-30T13:00:00"/>
    <d v="2024-04-22T00:00:00"/>
    <d v="1899-12-30T14:00:00"/>
    <x v="146"/>
    <x v="0"/>
    <x v="0"/>
    <x v="0"/>
    <x v="4"/>
    <x v="0"/>
  </r>
  <r>
    <s v="VEFA MARTINEL "/>
    <d v="2024-04-15T00:00:00"/>
    <d v="1899-12-30T15:00:00"/>
    <d v="2024-04-15T00:00:00"/>
    <d v="1899-12-30T17:00:00"/>
    <x v="146"/>
    <x v="0"/>
    <x v="0"/>
    <x v="0"/>
    <x v="2"/>
    <x v="0"/>
  </r>
  <r>
    <s v="VEFA MARTINEL "/>
    <d v="2024-04-16T00:00:00"/>
    <d v="1899-12-30T08:00:00"/>
    <d v="2024-04-16T00:00:00"/>
    <d v="1899-12-30T09:30:00"/>
    <x v="146"/>
    <x v="0"/>
    <x v="0"/>
    <x v="0"/>
    <x v="1"/>
    <x v="0"/>
  </r>
  <r>
    <s v="OP : MIAMI - Relance DOE MOE + MAR (MOE)"/>
    <d v="2024-01-04T00:00:00"/>
    <d v="1899-12-30T08:00:00"/>
    <d v="2024-01-04T00:00:00"/>
    <d v="1899-12-30T08:30:00"/>
    <x v="147"/>
    <x v="0"/>
    <x v="6"/>
    <x v="2"/>
    <x v="0"/>
    <x v="2"/>
  </r>
  <r>
    <s v="OP : MIAMI - Vérification fiche patrimoine"/>
    <d v="2024-01-05T00:00:00"/>
    <d v="1899-12-30T08:00:00"/>
    <d v="2024-01-05T00:00:00"/>
    <d v="1899-12-30T08:30:00"/>
    <x v="147"/>
    <x v="0"/>
    <x v="6"/>
    <x v="2"/>
    <x v="0"/>
    <x v="2"/>
  </r>
  <r>
    <s v="OP : MIAMI - Signature budget clôture 2"/>
    <d v="2024-01-23T00:00:00"/>
    <d v="1899-12-30T16:00:00"/>
    <d v="2024-01-23T00:00:00"/>
    <d v="1899-12-30T16:30:00"/>
    <x v="147"/>
    <x v="0"/>
    <x v="6"/>
    <x v="2"/>
    <x v="0"/>
    <x v="2"/>
  </r>
  <r>
    <s v="OP : MIAMI - Budget clôture"/>
    <d v="2024-01-08T00:00:00"/>
    <d v="1899-12-30T14:00:00"/>
    <d v="2024-01-08T00:00:00"/>
    <d v="1899-12-30T15:00:00"/>
    <x v="147"/>
    <x v="0"/>
    <x v="6"/>
    <x v="2"/>
    <x v="4"/>
    <x v="2"/>
  </r>
  <r>
    <s v="OP : MIAMI - Budget clôture"/>
    <d v="2024-01-10T00:00:00"/>
    <d v="1899-12-30T13:00:00"/>
    <d v="2024-01-10T00:00:00"/>
    <d v="1899-12-30T17:00:00"/>
    <x v="147"/>
    <x v="0"/>
    <x v="6"/>
    <x v="2"/>
    <x v="5"/>
    <x v="2"/>
  </r>
  <r>
    <s v="OP : MIAMI - Relance SBTPC-SOGEA"/>
    <d v="2024-01-19T00:00:00"/>
    <d v="1899-12-30T08:30:00"/>
    <d v="2024-01-19T00:00:00"/>
    <d v="1899-12-30T09:00:00"/>
    <x v="147"/>
    <x v="0"/>
    <x v="6"/>
    <x v="2"/>
    <x v="0"/>
    <x v="2"/>
  </r>
  <r>
    <s v="OP : MIAMI - Budget clôture"/>
    <d v="2024-01-11T00:00:00"/>
    <d v="1899-12-30T13:00:00"/>
    <d v="2024-01-11T00:00:00"/>
    <d v="1899-12-30T17:00:00"/>
    <x v="147"/>
    <x v="0"/>
    <x v="6"/>
    <x v="2"/>
    <x v="5"/>
    <x v="2"/>
  </r>
  <r>
    <s v="OP CILAOS : Ouv de plis CT"/>
    <d v="2024-01-17T00:00:00"/>
    <d v="1899-12-30T13:30:00"/>
    <d v="2024-01-17T00:00:00"/>
    <d v="1899-12-30T14:00:00"/>
    <x v="147"/>
    <x v="0"/>
    <x v="6"/>
    <x v="2"/>
    <x v="0"/>
    <x v="2"/>
  </r>
  <r>
    <s v="OP : MIAMI - Relance SRPSE"/>
    <d v="2024-01-24T00:00:00"/>
    <d v="1899-12-30T14:30:00"/>
    <d v="2024-01-24T00:00:00"/>
    <d v="1899-12-30T15:00:00"/>
    <x v="147"/>
    <x v="0"/>
    <x v="6"/>
    <x v="2"/>
    <x v="0"/>
    <x v="2"/>
  </r>
  <r>
    <s v="OP : MIAMI - Relance validation budget clôture n°2"/>
    <d v="2024-01-22T00:00:00"/>
    <d v="1899-12-30T13:30:00"/>
    <d v="2024-01-22T00:00:00"/>
    <d v="1899-12-30T14:00:00"/>
    <x v="147"/>
    <x v="0"/>
    <x v="6"/>
    <x v="2"/>
    <x v="0"/>
    <x v="2"/>
  </r>
  <r>
    <s v="OP : MIAMI - "/>
    <d v="2024-01-22T00:00:00"/>
    <d v="1899-12-30T15:30:00"/>
    <d v="2024-01-22T00:00:00"/>
    <d v="1899-12-30T16:00:00"/>
    <x v="147"/>
    <x v="0"/>
    <x v="6"/>
    <x v="2"/>
    <x v="0"/>
    <x v="2"/>
  </r>
  <r>
    <s v="OP : MIAMI - Relance SRPSE"/>
    <d v="2024-01-29T00:00:00"/>
    <d v="1899-12-30T08:50:00"/>
    <d v="2024-01-29T00:00:00"/>
    <d v="1899-12-30T09:00:00"/>
    <x v="147"/>
    <x v="0"/>
    <x v="6"/>
    <x v="2"/>
    <x v="19"/>
    <x v="2"/>
  </r>
  <r>
    <s v="MIAMI : Transmission Patrimoine "/>
    <d v="2024-02-01T00:00:00"/>
    <d v="1899-12-30T08:00:00"/>
    <d v="2024-02-01T00:00:00"/>
    <d v="1899-12-30T09:00:00"/>
    <x v="147"/>
    <x v="0"/>
    <x v="6"/>
    <x v="2"/>
    <x v="4"/>
    <x v="4"/>
  </r>
  <r>
    <s v="OP : MIAMI - Relance SRPSE"/>
    <d v="2024-02-06T00:00:00"/>
    <d v="1899-12-30T08:00:00"/>
    <d v="2024-02-06T00:00:00"/>
    <d v="1899-12-30T08:15:00"/>
    <x v="147"/>
    <x v="0"/>
    <x v="6"/>
    <x v="2"/>
    <x v="6"/>
    <x v="4"/>
  </r>
  <r>
    <s v="OP : MIAMI - Réponse GL"/>
    <d v="2024-02-08T00:00:00"/>
    <d v="1899-12-30T16:30:00"/>
    <d v="2024-02-08T00:00:00"/>
    <d v="1899-12-30T17:00:00"/>
    <x v="147"/>
    <x v="0"/>
    <x v="6"/>
    <x v="2"/>
    <x v="0"/>
    <x v="4"/>
  </r>
  <r>
    <s v="OP : MIAMI - Réponse GL"/>
    <d v="2024-02-14T00:00:00"/>
    <d v="1899-12-30T14:30:00"/>
    <d v="2024-02-14T00:00:00"/>
    <d v="1899-12-30T15:00:00"/>
    <x v="147"/>
    <x v="0"/>
    <x v="6"/>
    <x v="2"/>
    <x v="0"/>
    <x v="4"/>
  </r>
  <r>
    <s v="OP : MIAMI - Relance SRPSE"/>
    <d v="2024-02-14T00:00:00"/>
    <d v="1899-12-30T15:00:00"/>
    <d v="2024-02-14T00:00:00"/>
    <d v="1899-12-30T15:30:00"/>
    <x v="147"/>
    <x v="0"/>
    <x v="6"/>
    <x v="2"/>
    <x v="0"/>
    <x v="4"/>
  </r>
  <r>
    <s v="OP : MIAMI - Signature rapport de fin d'opération"/>
    <d v="2024-02-29T00:00:00"/>
    <d v="1899-12-30T11:00:00"/>
    <d v="2024-02-29T00:00:00"/>
    <d v="1899-12-30T11:30:00"/>
    <x v="147"/>
    <x v="0"/>
    <x v="6"/>
    <x v="2"/>
    <x v="0"/>
    <x v="4"/>
  </r>
  <r>
    <s v="OP : MIAMI - Signature rapport de fin d'opération"/>
    <d v="2024-03-06T00:00:00"/>
    <d v="1899-12-30T08:00:00"/>
    <d v="2024-03-06T00:00:00"/>
    <d v="1899-12-30T08:30:00"/>
    <x v="147"/>
    <x v="0"/>
    <x v="6"/>
    <x v="2"/>
    <x v="0"/>
    <x v="5"/>
  </r>
  <r>
    <s v="OP : MIAMI - Rapport de fin d'opération"/>
    <d v="2024-03-14T00:00:00"/>
    <d v="1899-12-30T11:00:00"/>
    <d v="2024-03-14T00:00:00"/>
    <d v="1899-12-30T11:30:00"/>
    <x v="147"/>
    <x v="0"/>
    <x v="6"/>
    <x v="2"/>
    <x v="0"/>
    <x v="5"/>
  </r>
  <r>
    <s v="OP : MIAMI - FNP"/>
    <d v="2024-03-29T00:00:00"/>
    <d v="1899-12-30T10:50:00"/>
    <d v="2024-03-29T00:00:00"/>
    <d v="1899-12-30T11:00:00"/>
    <x v="147"/>
    <x v="0"/>
    <x v="6"/>
    <x v="2"/>
    <x v="19"/>
    <x v="5"/>
  </r>
  <r>
    <s v="OP : MIAMI - FNP"/>
    <d v="2024-04-02T00:00:00"/>
    <d v="1899-12-30T09:00:00"/>
    <d v="2024-04-02T00:00:00"/>
    <d v="1899-12-30T09:30:00"/>
    <x v="147"/>
    <x v="0"/>
    <x v="6"/>
    <x v="2"/>
    <x v="0"/>
    <x v="0"/>
  </r>
  <r>
    <s v="OP : MIAMI - Relance promoteur sur garantie appareillage"/>
    <d v="2024-07-31T00:00:00"/>
    <d v="1899-12-30T11:00:00"/>
    <d v="2024-07-31T00:00:00"/>
    <d v="1899-12-30T11:30:00"/>
    <x v="147"/>
    <x v="0"/>
    <x v="6"/>
    <x v="2"/>
    <x v="0"/>
    <x v="6"/>
  </r>
  <r>
    <s v="OP : MIAMI - Relance promoteur sur garantie appareillage"/>
    <d v="2024-07-29T00:00:00"/>
    <d v="1899-12-30T16:30:00"/>
    <d v="2024-07-29T00:00:00"/>
    <d v="1899-12-30T17:00:00"/>
    <x v="147"/>
    <x v="0"/>
    <x v="6"/>
    <x v="2"/>
    <x v="0"/>
    <x v="6"/>
  </r>
  <r>
    <s v="OP : MIAMI - Relance promoteur sur garantie appareillage"/>
    <d v="2024-07-25T00:00:00"/>
    <d v="1899-12-30T08:15:00"/>
    <d v="2024-07-25T00:00:00"/>
    <d v="1899-12-30T08:30:00"/>
    <x v="147"/>
    <x v="0"/>
    <x v="6"/>
    <x v="2"/>
    <x v="6"/>
    <x v="6"/>
  </r>
  <r>
    <s v="ADMINISTRATIF"/>
    <d v="2024-01-04T00:00:00"/>
    <d v="1899-12-30T13:00:00"/>
    <d v="2024-01-04T00:00:00"/>
    <d v="1899-12-30T15:00:00"/>
    <x v="147"/>
    <x v="0"/>
    <x v="11"/>
    <x v="0"/>
    <x v="2"/>
    <x v="2"/>
  </r>
  <r>
    <s v="ADMINISTRATIF"/>
    <d v="2024-01-19T00:00:00"/>
    <d v="1899-12-30T09:00:00"/>
    <d v="2024-01-19T00:00:00"/>
    <d v="1899-12-30T10:00:00"/>
    <x v="147"/>
    <x v="0"/>
    <x v="11"/>
    <x v="0"/>
    <x v="4"/>
    <x v="2"/>
  </r>
  <r>
    <s v="ADMINISTRATIF"/>
    <d v="2024-01-23T00:00:00"/>
    <d v="1899-12-30T15:00:00"/>
    <d v="2024-01-23T00:00:00"/>
    <d v="1899-12-30T17:00:00"/>
    <x v="147"/>
    <x v="0"/>
    <x v="11"/>
    <x v="0"/>
    <x v="2"/>
    <x v="2"/>
  </r>
  <r>
    <s v="ADMINISTRATIF"/>
    <d v="2024-03-04T00:00:00"/>
    <d v="1899-12-30T13:00:00"/>
    <d v="2024-03-04T00:00:00"/>
    <d v="1899-12-30T15:00:00"/>
    <x v="147"/>
    <x v="0"/>
    <x v="11"/>
    <x v="0"/>
    <x v="2"/>
    <x v="5"/>
  </r>
  <r>
    <s v="ADMINISTRATIF"/>
    <d v="2024-02-16T00:00:00"/>
    <d v="1899-12-30T09:00:00"/>
    <d v="2024-02-16T00:00:00"/>
    <d v="1899-12-30T10:00:00"/>
    <x v="147"/>
    <x v="0"/>
    <x v="11"/>
    <x v="0"/>
    <x v="4"/>
    <x v="4"/>
  </r>
  <r>
    <s v="ADMINISTRATIF"/>
    <d v="2024-05-30T00:00:00"/>
    <d v="1899-12-30T10:00:00"/>
    <d v="2024-05-30T00:00:00"/>
    <d v="1899-12-30T12:00:00"/>
    <x v="147"/>
    <x v="0"/>
    <x v="11"/>
    <x v="0"/>
    <x v="2"/>
    <x v="1"/>
  </r>
  <r>
    <s v="ADMINISTRATIF"/>
    <d v="2024-06-14T00:00:00"/>
    <d v="1899-12-30T10:00:00"/>
    <d v="2024-06-14T00:00:00"/>
    <d v="1899-12-30T11:00:00"/>
    <x v="147"/>
    <x v="0"/>
    <x v="11"/>
    <x v="0"/>
    <x v="4"/>
    <x v="3"/>
  </r>
  <r>
    <s v="ADMINISTRATIF"/>
    <d v="2024-07-08T00:00:00"/>
    <d v="1899-12-30T13:00:00"/>
    <d v="2024-07-08T00:00:00"/>
    <d v="1899-12-30T15:00:00"/>
    <x v="147"/>
    <x v="0"/>
    <x v="11"/>
    <x v="0"/>
    <x v="2"/>
    <x v="6"/>
  </r>
  <r>
    <s v="ADMINISTRATIF"/>
    <d v="2024-08-28T00:00:00"/>
    <d v="1899-12-30T10:00:00"/>
    <d v="2024-08-28T00:00:00"/>
    <d v="1899-12-30T12:00:00"/>
    <x v="147"/>
    <x v="0"/>
    <x v="11"/>
    <x v="0"/>
    <x v="2"/>
    <x v="7"/>
  </r>
  <r>
    <s v="OP : MIAMI - Information intervention entreprise BA"/>
    <d v="2024-08-05T00:00:00"/>
    <d v="1899-12-30T16:30:00"/>
    <d v="2024-08-05T00:00:00"/>
    <d v="1899-12-30T17:00:00"/>
    <x v="147"/>
    <x v="0"/>
    <x v="6"/>
    <x v="2"/>
    <x v="0"/>
    <x v="7"/>
  </r>
  <r>
    <s v="OP : MIAMI - Réclamation locataire"/>
    <d v="2024-08-22T00:00:00"/>
    <d v="1899-12-30T13:00:00"/>
    <d v="2024-08-22T00:00:00"/>
    <d v="1899-12-30T13:30:00"/>
    <x v="147"/>
    <x v="0"/>
    <x v="6"/>
    <x v="2"/>
    <x v="0"/>
    <x v="7"/>
  </r>
  <r>
    <s v="OP : MIAMI - Réponse détérioration BA"/>
    <d v="2024-08-26T00:00:00"/>
    <d v="1899-12-30T10:00:00"/>
    <d v="2024-08-26T00:00:00"/>
    <d v="1899-12-30T10:30:00"/>
    <x v="147"/>
    <x v="0"/>
    <x v="6"/>
    <x v="2"/>
    <x v="0"/>
    <x v="7"/>
  </r>
  <r>
    <s v="OP : MIAMI - Clôture budget n°3"/>
    <d v="2024-08-27T00:00:00"/>
    <d v="1899-12-30T08:00:00"/>
    <d v="2024-08-27T00:00:00"/>
    <d v="1899-12-30T08:30:00"/>
    <x v="147"/>
    <x v="0"/>
    <x v="6"/>
    <x v="2"/>
    <x v="0"/>
    <x v="7"/>
  </r>
  <r>
    <s v="OP : MIAMI - Relance promoteur plaque cuisson"/>
    <d v="2024-08-28T00:00:00"/>
    <d v="1899-12-30T08:00:00"/>
    <d v="2024-08-28T00:00:00"/>
    <d v="1899-12-30T08:30:00"/>
    <x v="147"/>
    <x v="0"/>
    <x v="6"/>
    <x v="2"/>
    <x v="0"/>
    <x v="7"/>
  </r>
  <r>
    <s v="OP : PETIT NATTE - Factures"/>
    <d v="2024-01-02T00:00:00"/>
    <d v="1899-12-30T11:30:00"/>
    <d v="2024-01-02T00:00:00"/>
    <d v="1899-12-30T11:40:00"/>
    <x v="148"/>
    <x v="0"/>
    <x v="6"/>
    <x v="2"/>
    <x v="19"/>
    <x v="2"/>
  </r>
  <r>
    <s v="OP : PETIT NATTE - Récep récépissé de dépôt PC  1 et 2"/>
    <d v="2024-01-02T00:00:00"/>
    <d v="1899-12-30T14:15:00"/>
    <d v="2024-01-02T00:00:00"/>
    <d v="1899-12-30T14:30:00"/>
    <x v="148"/>
    <x v="0"/>
    <x v="6"/>
    <x v="2"/>
    <x v="6"/>
    <x v="2"/>
  </r>
  <r>
    <s v="OP : PETIT NATTE - Contrat de réservation"/>
    <d v="2024-01-17T00:00:00"/>
    <d v="1899-12-30T11:30:00"/>
    <d v="2024-01-17T00:00:00"/>
    <d v="1899-12-30T12:00:00"/>
    <x v="148"/>
    <x v="0"/>
    <x v="6"/>
    <x v="2"/>
    <x v="0"/>
    <x v="2"/>
  </r>
  <r>
    <s v="OP : PETIT NATTE - Relance contrat de réservation"/>
    <d v="2024-01-25T00:00:00"/>
    <d v="1899-12-30T09:30:00"/>
    <d v="2024-01-25T00:00:00"/>
    <d v="1899-12-30T09:35:00"/>
    <x v="148"/>
    <x v="0"/>
    <x v="6"/>
    <x v="2"/>
    <x v="20"/>
    <x v="2"/>
  </r>
  <r>
    <s v="OP : PETIT NATTE - Présentation APD"/>
    <d v="2024-01-25T00:00:00"/>
    <d v="1899-12-30T09:35:00"/>
    <d v="2024-01-25T00:00:00"/>
    <d v="1899-12-30T09:40:00"/>
    <x v="148"/>
    <x v="0"/>
    <x v="6"/>
    <x v="2"/>
    <x v="20"/>
    <x v="2"/>
  </r>
  <r>
    <s v="VEFA PETIT NATTE - Présentation APD "/>
    <d v="2024-02-20T00:00:00"/>
    <d v="1899-12-30T09:00:00"/>
    <d v="2024-02-20T00:00:00"/>
    <d v="1899-12-30T12:00:00"/>
    <x v="148"/>
    <x v="0"/>
    <x v="6"/>
    <x v="2"/>
    <x v="9"/>
    <x v="4"/>
  </r>
  <r>
    <s v="OP : PETIT NATTE - Travail notice descriptive"/>
    <d v="2024-02-12T00:00:00"/>
    <d v="1899-12-30T10:00:00"/>
    <d v="2024-02-12T00:00:00"/>
    <d v="1899-12-30T12:00:00"/>
    <x v="148"/>
    <x v="0"/>
    <x v="6"/>
    <x v="2"/>
    <x v="2"/>
    <x v="4"/>
  </r>
  <r>
    <s v="OP : PETIT NATTE - Analyse APD"/>
    <d v="2024-02-12T00:00:00"/>
    <d v="1899-12-30T13:00:00"/>
    <d v="2024-02-12T00:00:00"/>
    <d v="1899-12-30T15:00:00"/>
    <x v="148"/>
    <x v="0"/>
    <x v="6"/>
    <x v="2"/>
    <x v="2"/>
    <x v="4"/>
  </r>
  <r>
    <s v="OP : PETIT NATTE - Analyse APD"/>
    <d v="2024-02-13T00:00:00"/>
    <d v="1899-12-30T13:30:00"/>
    <d v="2024-02-13T00:00:00"/>
    <d v="1899-12-30T17:00:00"/>
    <x v="148"/>
    <x v="0"/>
    <x v="6"/>
    <x v="2"/>
    <x v="13"/>
    <x v="4"/>
  </r>
  <r>
    <s v="OP : PETIT NATTE - Travail notice descriptive"/>
    <d v="2024-02-15T00:00:00"/>
    <d v="1899-12-30T11:00:00"/>
    <d v="2024-02-15T00:00:00"/>
    <d v="1899-12-30T12:00:00"/>
    <x v="148"/>
    <x v="0"/>
    <x v="6"/>
    <x v="2"/>
    <x v="4"/>
    <x v="4"/>
  </r>
  <r>
    <s v="OP : PETIT NATTE - Travail notice descriptive"/>
    <d v="2024-02-14T00:00:00"/>
    <d v="1899-12-30T16:00:00"/>
    <d v="2024-02-14T00:00:00"/>
    <d v="1899-12-30T17:00:00"/>
    <x v="148"/>
    <x v="0"/>
    <x v="6"/>
    <x v="2"/>
    <x v="4"/>
    <x v="4"/>
  </r>
  <r>
    <s v="OP : PETIT NATTE - Budget"/>
    <d v="2024-02-20T00:00:00"/>
    <d v="1899-12-30T08:00:00"/>
    <d v="2024-02-20T00:00:00"/>
    <d v="1899-12-30T09:00:00"/>
    <x v="148"/>
    <x v="0"/>
    <x v="6"/>
    <x v="2"/>
    <x v="4"/>
    <x v="4"/>
  </r>
  <r>
    <s v="OP : PETIT NATTE - CR"/>
    <d v="2024-02-20T00:00:00"/>
    <d v="1899-12-30T14:00:00"/>
    <d v="2024-02-20T00:00:00"/>
    <d v="1899-12-30T17:00:00"/>
    <x v="148"/>
    <x v="0"/>
    <x v="6"/>
    <x v="2"/>
    <x v="9"/>
    <x v="4"/>
  </r>
  <r>
    <s v="OP : PETIT NATTE - Synoptique logements"/>
    <d v="2024-02-27T00:00:00"/>
    <d v="1899-12-30T08:00:00"/>
    <d v="2024-02-27T00:00:00"/>
    <d v="1899-12-30T09:00:00"/>
    <x v="148"/>
    <x v="0"/>
    <x v="6"/>
    <x v="2"/>
    <x v="4"/>
    <x v="4"/>
  </r>
  <r>
    <s v="OP : PETIT NATTE - TDS"/>
    <d v="2024-02-21T00:00:00"/>
    <d v="1899-12-30T08:30:00"/>
    <d v="2024-02-21T00:00:00"/>
    <d v="1899-12-30T09:50:00"/>
    <x v="148"/>
    <x v="0"/>
    <x v="6"/>
    <x v="2"/>
    <x v="32"/>
    <x v="4"/>
  </r>
  <r>
    <s v="OP : PETIT NATTE - TDS"/>
    <d v="2024-02-21T00:00:00"/>
    <d v="1899-12-30T11:00:00"/>
    <d v="2024-02-21T00:00:00"/>
    <d v="1899-12-30T12:00:00"/>
    <x v="148"/>
    <x v="0"/>
    <x v="6"/>
    <x v="2"/>
    <x v="4"/>
    <x v="4"/>
  </r>
  <r>
    <s v="OP : PETIT NATTE - Fiche programme"/>
    <d v="2024-02-21T00:00:00"/>
    <d v="1899-12-30T13:00:00"/>
    <d v="2024-02-21T00:00:00"/>
    <d v="1899-12-30T14:30:00"/>
    <x v="148"/>
    <x v="0"/>
    <x v="6"/>
    <x v="2"/>
    <x v="1"/>
    <x v="4"/>
  </r>
  <r>
    <s v="OP : PETIT NATTE - Contrat de réservation"/>
    <d v="2024-02-22T00:00:00"/>
    <d v="1899-12-30T08:00:00"/>
    <d v="2024-02-22T00:00:00"/>
    <d v="1899-12-30T08:30:00"/>
    <x v="148"/>
    <x v="0"/>
    <x v="6"/>
    <x v="2"/>
    <x v="0"/>
    <x v="4"/>
  </r>
  <r>
    <s v="OP : PETIT NATTE - TDS"/>
    <d v="2024-02-22T00:00:00"/>
    <d v="1899-12-30T13:00:00"/>
    <d v="2024-02-22T00:00:00"/>
    <d v="1899-12-30T13:30:00"/>
    <x v="148"/>
    <x v="0"/>
    <x v="6"/>
    <x v="2"/>
    <x v="0"/>
    <x v="4"/>
  </r>
  <r>
    <s v="OP : PETIT NATTE - Numérotation logement "/>
    <d v="2024-02-26T00:00:00"/>
    <d v="1899-12-30T15:00:00"/>
    <d v="2024-02-26T00:00:00"/>
    <d v="1899-12-30T16:00:00"/>
    <x v="148"/>
    <x v="0"/>
    <x v="6"/>
    <x v="2"/>
    <x v="4"/>
    <x v="4"/>
  </r>
  <r>
    <s v="OP : PETIT NATTE - LBU"/>
    <d v="2024-02-26T00:00:00"/>
    <d v="1899-12-30T14:10:00"/>
    <d v="2024-02-26T00:00:00"/>
    <d v="1899-12-30T15:00:00"/>
    <x v="148"/>
    <x v="0"/>
    <x v="6"/>
    <x v="2"/>
    <x v="8"/>
    <x v="4"/>
  </r>
  <r>
    <s v="OP : PETIT NATTE - RDV notaire"/>
    <d v="2024-02-26T00:00:00"/>
    <d v="1899-12-30T11:30:00"/>
    <d v="2024-02-26T00:00:00"/>
    <d v="1899-12-30T12:00:00"/>
    <x v="148"/>
    <x v="0"/>
    <x v="6"/>
    <x v="2"/>
    <x v="0"/>
    <x v="4"/>
  </r>
  <r>
    <s v="OP : PETIT NATTE - LBU"/>
    <d v="2024-02-29T00:00:00"/>
    <d v="1899-12-30T14:00:00"/>
    <d v="2024-02-29T00:00:00"/>
    <d v="1899-12-30T15:00:00"/>
    <x v="148"/>
    <x v="0"/>
    <x v="6"/>
    <x v="2"/>
    <x v="4"/>
    <x v="4"/>
  </r>
  <r>
    <s v="OP : PETIT NATTE - Relance DAM (numérotation logement)"/>
    <d v="2024-03-04T00:00:00"/>
    <d v="1899-12-30T08:40:00"/>
    <d v="2024-03-04T00:00:00"/>
    <d v="1899-12-30T08:45:00"/>
    <x v="148"/>
    <x v="0"/>
    <x v="6"/>
    <x v="2"/>
    <x v="20"/>
    <x v="5"/>
  </r>
  <r>
    <s v="OP : PETIT NATTE - Contrat de réservation"/>
    <d v="2024-03-04T00:00:00"/>
    <d v="1899-12-30T09:15:00"/>
    <d v="2024-03-04T00:00:00"/>
    <d v="1899-12-30T09:25:00"/>
    <x v="148"/>
    <x v="0"/>
    <x v="6"/>
    <x v="2"/>
    <x v="19"/>
    <x v="5"/>
  </r>
  <r>
    <s v="OP : PETIT NATTE - Vérification numérotation"/>
    <d v="2024-03-06T00:00:00"/>
    <d v="1899-12-30T11:15:00"/>
    <d v="2024-03-06T00:00:00"/>
    <d v="1899-12-30T11:30:00"/>
    <x v="148"/>
    <x v="0"/>
    <x v="6"/>
    <x v="2"/>
    <x v="6"/>
    <x v="5"/>
  </r>
  <r>
    <s v="OP : PETIT NATTE - Relance DAM (envoi numérotation)"/>
    <d v="2024-03-07T00:00:00"/>
    <d v="1899-12-30T14:05:00"/>
    <d v="2024-03-07T00:00:00"/>
    <d v="1899-12-30T14:10:00"/>
    <x v="148"/>
    <x v="0"/>
    <x v="6"/>
    <x v="2"/>
    <x v="20"/>
    <x v="5"/>
  </r>
  <r>
    <s v="OP : PETIT NATTE - Notice descriptive"/>
    <d v="2024-03-21T00:00:00"/>
    <d v="1899-12-30T15:30:00"/>
    <d v="2024-03-21T00:00:00"/>
    <d v="1899-12-30T17:30:00"/>
    <x v="148"/>
    <x v="0"/>
    <x v="6"/>
    <x v="2"/>
    <x v="2"/>
    <x v="5"/>
  </r>
  <r>
    <s v="OP : PETIT NATTE - Notice descriptive"/>
    <d v="2024-03-22T00:00:00"/>
    <d v="1899-12-30T10:30:00"/>
    <d v="2024-03-22T00:00:00"/>
    <d v="1899-12-30T11:00:00"/>
    <x v="148"/>
    <x v="0"/>
    <x v="6"/>
    <x v="2"/>
    <x v="0"/>
    <x v="5"/>
  </r>
  <r>
    <s v="OP : PETIT NATTE - Analyse notice descriptive"/>
    <d v="2024-03-28T00:00:00"/>
    <d v="1899-12-30T08:00:00"/>
    <d v="2024-03-28T00:00:00"/>
    <d v="1899-12-30T09:00:00"/>
    <x v="148"/>
    <x v="0"/>
    <x v="6"/>
    <x v="2"/>
    <x v="4"/>
    <x v="5"/>
  </r>
  <r>
    <s v="OP : PETIT NATTE - Point promoteur (PC + Contrat de réservation)"/>
    <d v="2024-04-08T00:00:00"/>
    <d v="1899-12-30T15:00:00"/>
    <d v="2024-04-08T00:00:00"/>
    <d v="1899-12-30T17:00:00"/>
    <x v="148"/>
    <x v="0"/>
    <x v="6"/>
    <x v="2"/>
    <x v="2"/>
    <x v="0"/>
  </r>
  <r>
    <s v="OP : PETIT NATTE - Budget actualisé n°2 (promoteur)"/>
    <d v="2024-04-02T00:00:00"/>
    <d v="1899-12-30T14:00:00"/>
    <d v="2024-04-02T00:00:00"/>
    <d v="1899-12-30T16:00:00"/>
    <x v="148"/>
    <x v="0"/>
    <x v="6"/>
    <x v="2"/>
    <x v="2"/>
    <x v="0"/>
  </r>
  <r>
    <s v="OP : PETIT NATTE - CA"/>
    <d v="2024-04-03T00:00:00"/>
    <d v="1899-12-30T14:00:00"/>
    <d v="2024-04-03T00:00:00"/>
    <d v="1899-12-30T16:00:00"/>
    <x v="148"/>
    <x v="0"/>
    <x v="6"/>
    <x v="2"/>
    <x v="2"/>
    <x v="0"/>
  </r>
  <r>
    <s v="OP : PETIT NATTE - Budget actualisé n°2 (promoteur)"/>
    <d v="2024-04-04T00:00:00"/>
    <d v="1899-12-30T13:00:00"/>
    <d v="2024-04-04T00:00:00"/>
    <d v="1899-12-30T14:00:00"/>
    <x v="148"/>
    <x v="0"/>
    <x v="6"/>
    <x v="2"/>
    <x v="4"/>
    <x v="0"/>
  </r>
  <r>
    <s v="OP : PETIT NATTE - CA"/>
    <d v="2024-04-04T00:00:00"/>
    <d v="1899-12-30T15:00:00"/>
    <d v="2024-04-04T00:00:00"/>
    <d v="1899-12-30T16:30:00"/>
    <x v="148"/>
    <x v="0"/>
    <x v="6"/>
    <x v="2"/>
    <x v="1"/>
    <x v="0"/>
  </r>
  <r>
    <s v="OP : PETIT NATTE - Actualisation TDS"/>
    <d v="2024-04-04T00:00:00"/>
    <d v="1899-12-30T14:00:00"/>
    <d v="2024-04-04T00:00:00"/>
    <d v="1899-12-30T15:00:00"/>
    <x v="148"/>
    <x v="0"/>
    <x v="6"/>
    <x v="2"/>
    <x v="4"/>
    <x v="0"/>
  </r>
  <r>
    <s v="OP : PETIT NATTE - Présentation power point"/>
    <d v="2024-04-04T00:00:00"/>
    <d v="1899-12-30T17:00:00"/>
    <d v="2024-04-04T00:00:00"/>
    <d v="1899-12-30T17:30:00"/>
    <x v="148"/>
    <x v="0"/>
    <x v="6"/>
    <x v="2"/>
    <x v="0"/>
    <x v="0"/>
  </r>
  <r>
    <s v="OP : PETIT NATTE - CA"/>
    <d v="2024-04-08T00:00:00"/>
    <d v="1899-12-30T08:00:00"/>
    <d v="2024-04-08T00:00:00"/>
    <d v="1899-12-30T08:30:00"/>
    <x v="148"/>
    <x v="0"/>
    <x v="6"/>
    <x v="2"/>
    <x v="0"/>
    <x v="0"/>
  </r>
  <r>
    <s v="OP : PETIT NATTE - Point contrat / DP / PC / Echantillon / Notaire"/>
    <d v="2024-04-22T00:00:00"/>
    <d v="1899-12-30T15:30:00"/>
    <d v="2024-04-22T00:00:00"/>
    <d v="1899-12-30T16:30:00"/>
    <x v="148"/>
    <x v="0"/>
    <x v="6"/>
    <x v="2"/>
    <x v="4"/>
    <x v="0"/>
  </r>
  <r>
    <s v="OP : PETIT NATTE - Présentation échantillon"/>
    <d v="2024-04-29T00:00:00"/>
    <d v="1899-12-30T09:20:00"/>
    <d v="2024-04-29T00:00:00"/>
    <d v="1899-12-30T09:30:00"/>
    <x v="148"/>
    <x v="0"/>
    <x v="6"/>
    <x v="2"/>
    <x v="19"/>
    <x v="0"/>
  </r>
  <r>
    <s v="OP : PETIT NATTE - Contrat de réservation"/>
    <d v="2024-04-29T00:00:00"/>
    <d v="1899-12-30T15:30:00"/>
    <d v="2024-04-29T00:00:00"/>
    <d v="1899-12-30T16:00:00"/>
    <x v="148"/>
    <x v="0"/>
    <x v="6"/>
    <x v="2"/>
    <x v="0"/>
    <x v="0"/>
  </r>
  <r>
    <s v="OP : PETIT NATTE - Fiche prg"/>
    <d v="2024-06-11T00:00:00"/>
    <d v="1899-12-30T11:00:00"/>
    <d v="2024-06-11T00:00:00"/>
    <d v="1899-12-30T12:30:00"/>
    <x v="148"/>
    <x v="0"/>
    <x v="6"/>
    <x v="2"/>
    <x v="1"/>
    <x v="3"/>
  </r>
  <r>
    <s v="OP : PETIT NATTE - Projet contrat de réservation"/>
    <d v="2024-06-24T00:00:00"/>
    <d v="1899-12-30T13:30:00"/>
    <d v="2024-06-24T00:00:00"/>
    <d v="1899-12-30T14:15:00"/>
    <x v="148"/>
    <x v="0"/>
    <x v="6"/>
    <x v="2"/>
    <x v="10"/>
    <x v="3"/>
  </r>
  <r>
    <s v="OP : PETIT NATTE - Fiche prg"/>
    <d v="2024-06-11T00:00:00"/>
    <d v="1899-12-30T13:00:00"/>
    <d v="2024-06-11T00:00:00"/>
    <d v="1899-12-30T17:00:00"/>
    <x v="148"/>
    <x v="0"/>
    <x v="6"/>
    <x v="2"/>
    <x v="5"/>
    <x v="3"/>
  </r>
  <r>
    <s v="OP : PETIT NATTE - Fiche prog"/>
    <d v="2024-06-13T00:00:00"/>
    <d v="1899-12-30T09:00:00"/>
    <d v="2024-06-13T00:00:00"/>
    <d v="1899-12-30T12:00:00"/>
    <x v="148"/>
    <x v="0"/>
    <x v="6"/>
    <x v="2"/>
    <x v="9"/>
    <x v="3"/>
  </r>
  <r>
    <s v="OP : PETIT NATTE - Fiche prog"/>
    <d v="2024-06-13T00:00:00"/>
    <d v="1899-12-30T13:00:00"/>
    <d v="2024-06-13T00:00:00"/>
    <d v="1899-12-30T17:00:00"/>
    <x v="148"/>
    <x v="0"/>
    <x v="6"/>
    <x v="2"/>
    <x v="5"/>
    <x v="3"/>
  </r>
  <r>
    <s v="OP : PETIT NATTE - Fiche prog"/>
    <d v="2024-06-14T00:00:00"/>
    <d v="1899-12-30T10:00:00"/>
    <d v="2024-06-14T00:00:00"/>
    <d v="1899-12-30T12:00:00"/>
    <x v="148"/>
    <x v="0"/>
    <x v="6"/>
    <x v="2"/>
    <x v="2"/>
    <x v="3"/>
  </r>
  <r>
    <s v="OP : PETIT NATTE - Fiche prog"/>
    <d v="2024-06-17T00:00:00"/>
    <d v="1899-12-30T09:30:00"/>
    <d v="2024-06-17T00:00:00"/>
    <d v="1899-12-30T12:00:00"/>
    <x v="148"/>
    <x v="0"/>
    <x v="6"/>
    <x v="2"/>
    <x v="11"/>
    <x v="3"/>
  </r>
  <r>
    <s v="OP : PETIT NATTE - Relance contrat de réservation (récep projet)"/>
    <d v="2024-06-21T00:00:00"/>
    <d v="1899-12-30T11:00:00"/>
    <d v="2024-06-21T00:00:00"/>
    <d v="1899-12-30T11:30:00"/>
    <x v="148"/>
    <x v="0"/>
    <x v="6"/>
    <x v="2"/>
    <x v="0"/>
    <x v="3"/>
  </r>
  <r>
    <s v="OP : PETIT NATTE - DPR"/>
    <d v="2024-06-17T00:00:00"/>
    <d v="1899-12-30T13:30:00"/>
    <d v="2024-06-17T00:00:00"/>
    <d v="1899-12-30T15:30:00"/>
    <x v="148"/>
    <x v="0"/>
    <x v="6"/>
    <x v="2"/>
    <x v="2"/>
    <x v="3"/>
  </r>
  <r>
    <s v="OP : PETIT NATTE - DPR"/>
    <d v="2024-06-18T00:00:00"/>
    <d v="1899-12-30T14:00:00"/>
    <d v="2024-06-18T00:00:00"/>
    <d v="1899-12-30T17:00:00"/>
    <x v="148"/>
    <x v="0"/>
    <x v="6"/>
    <x v="2"/>
    <x v="9"/>
    <x v="3"/>
  </r>
  <r>
    <s v="OP : PETIT NATTE - DPR"/>
    <d v="2024-06-19T00:00:00"/>
    <d v="1899-12-30T08:00:00"/>
    <d v="2024-06-19T00:00:00"/>
    <d v="1899-12-30T11:30:00"/>
    <x v="148"/>
    <x v="0"/>
    <x v="6"/>
    <x v="2"/>
    <x v="13"/>
    <x v="3"/>
  </r>
  <r>
    <s v="OP : PETIT NATTE - DPR"/>
    <d v="2024-06-19T00:00:00"/>
    <d v="1899-12-30T17:00:00"/>
    <d v="2024-06-19T00:00:00"/>
    <d v="1899-12-30T18:00:00"/>
    <x v="148"/>
    <x v="0"/>
    <x v="6"/>
    <x v="2"/>
    <x v="4"/>
    <x v="3"/>
  </r>
  <r>
    <s v="OP : PETIT NATTE - DEAL LBU"/>
    <d v="2024-06-21T00:00:00"/>
    <d v="1899-12-30T13:00:00"/>
    <d v="2024-06-21T00:00:00"/>
    <d v="1899-12-30T17:00:00"/>
    <x v="148"/>
    <x v="0"/>
    <x v="6"/>
    <x v="2"/>
    <x v="5"/>
    <x v="3"/>
  </r>
  <r>
    <s v="OP : PETIT NATTE - Transmission annexe (définition des appels de fonds)"/>
    <d v="2024-06-24T00:00:00"/>
    <d v="1899-12-30T08:30:00"/>
    <d v="2024-06-24T00:00:00"/>
    <d v="1899-12-30T09:00:00"/>
    <x v="148"/>
    <x v="0"/>
    <x v="6"/>
    <x v="2"/>
    <x v="0"/>
    <x v="3"/>
  </r>
  <r>
    <s v="OP : PETIT NATTE - Contrat de réservation"/>
    <d v="2024-06-24T00:00:00"/>
    <d v="1899-12-30T14:15:00"/>
    <d v="2024-06-24T00:00:00"/>
    <d v="1899-12-30T16:00:00"/>
    <x v="148"/>
    <x v="0"/>
    <x v="6"/>
    <x v="2"/>
    <x v="15"/>
    <x v="3"/>
  </r>
  <r>
    <s v="OP : PETIT NATTE - Checking dossier LBU"/>
    <d v="2024-06-24T00:00:00"/>
    <d v="1899-12-30T11:30:00"/>
    <d v="2024-06-24T00:00:00"/>
    <d v="1899-12-30T12:00:00"/>
    <x v="148"/>
    <x v="0"/>
    <x v="6"/>
    <x v="2"/>
    <x v="0"/>
    <x v="3"/>
  </r>
  <r>
    <s v="OP : PETIT NATTE - SIAP"/>
    <d v="2024-06-28T00:00:00"/>
    <d v="1899-12-30T11:30:00"/>
    <d v="2024-06-28T00:00:00"/>
    <d v="1899-12-30T14:00:00"/>
    <x v="148"/>
    <x v="0"/>
    <x v="6"/>
    <x v="2"/>
    <x v="11"/>
    <x v="3"/>
  </r>
  <r>
    <s v="OP : PETIT NATTE - Point projet contrat de réservation"/>
    <d v="2024-07-25T00:00:00"/>
    <d v="1899-12-30T08:00:00"/>
    <d v="2024-07-25T00:00:00"/>
    <d v="1899-12-30T08:15:00"/>
    <x v="148"/>
    <x v="0"/>
    <x v="6"/>
    <x v="2"/>
    <x v="6"/>
    <x v="6"/>
  </r>
  <r>
    <s v="OP : PETIT NATTE - Contrat de réservation"/>
    <d v="2024-07-25T00:00:00"/>
    <d v="1899-12-30T09:00:00"/>
    <d v="2024-07-25T00:00:00"/>
    <d v="1899-12-30T10:00:00"/>
    <x v="148"/>
    <x v="0"/>
    <x v="6"/>
    <x v="2"/>
    <x v="4"/>
    <x v="6"/>
  </r>
  <r>
    <s v="OP : PETIT NATTE - Contrat de réservation"/>
    <d v="2024-07-24T00:00:00"/>
    <d v="1899-12-30T11:00:00"/>
    <d v="2024-07-24T00:00:00"/>
    <d v="1899-12-30T12:00:00"/>
    <x v="148"/>
    <x v="0"/>
    <x v="6"/>
    <x v="2"/>
    <x v="4"/>
    <x v="6"/>
  </r>
  <r>
    <s v="OP : PETIT NATTE - Transmission lettre d'intention"/>
    <d v="2024-07-15T00:00:00"/>
    <d v="1899-12-30T13:00:00"/>
    <d v="2024-07-15T00:00:00"/>
    <d v="1899-12-30T13:30:00"/>
    <x v="148"/>
    <x v="0"/>
    <x v="6"/>
    <x v="2"/>
    <x v="0"/>
    <x v="6"/>
  </r>
  <r>
    <s v="OP : PETIT NATTE - Contrat de réservation"/>
    <d v="2024-07-15T00:00:00"/>
    <d v="1899-12-30T13:30:00"/>
    <d v="2024-07-15T00:00:00"/>
    <d v="1899-12-30T15:30:00"/>
    <x v="148"/>
    <x v="0"/>
    <x v="6"/>
    <x v="2"/>
    <x v="2"/>
    <x v="6"/>
  </r>
  <r>
    <s v="OP : PETIT NATTE - Contrat de réservation"/>
    <d v="2024-07-10T00:00:00"/>
    <d v="1899-12-30T13:00:00"/>
    <d v="2024-07-10T00:00:00"/>
    <d v="1899-12-30T14:00:00"/>
    <x v="148"/>
    <x v="0"/>
    <x v="6"/>
    <x v="2"/>
    <x v="4"/>
    <x v="6"/>
  </r>
  <r>
    <s v="OP : PETIT NATTE - Contrat de réservation"/>
    <d v="2024-07-09T00:00:00"/>
    <d v="1899-12-30T08:00:00"/>
    <d v="2024-07-09T00:00:00"/>
    <d v="1899-12-30T12:00:00"/>
    <x v="148"/>
    <x v="0"/>
    <x v="6"/>
    <x v="2"/>
    <x v="5"/>
    <x v="6"/>
  </r>
  <r>
    <s v="OP : PETIT NATTE - Contrat de réservation"/>
    <d v="2024-07-09T00:00:00"/>
    <d v="1899-12-30T13:00:00"/>
    <d v="2024-07-09T00:00:00"/>
    <d v="1899-12-30T15:30:00"/>
    <x v="148"/>
    <x v="0"/>
    <x v="6"/>
    <x v="2"/>
    <x v="11"/>
    <x v="6"/>
  </r>
  <r>
    <s v="OP : PETIT NATTE - Retour promoteur sur convocation mairie"/>
    <d v="2024-05-07T00:00:00"/>
    <d v="1899-12-30T16:00:00"/>
    <d v="2024-05-07T00:00:00"/>
    <d v="1899-12-30T16:30:00"/>
    <x v="148"/>
    <x v="0"/>
    <x v="6"/>
    <x v="2"/>
    <x v="0"/>
    <x v="1"/>
  </r>
  <r>
    <s v="OP : PETIT NATTE - NH contrat de réservation"/>
    <d v="2024-08-20T00:00:00"/>
    <d v="1899-12-30T17:00:00"/>
    <d v="2024-08-20T00:00:00"/>
    <d v="1899-12-30T17:30:00"/>
    <x v="148"/>
    <x v="0"/>
    <x v="6"/>
    <x v="2"/>
    <x v="0"/>
    <x v="7"/>
  </r>
  <r>
    <s v="OP : PETIT NATTE - Simulation"/>
    <d v="2024-08-14T00:00:00"/>
    <d v="1899-12-30T15:30:00"/>
    <d v="2024-08-14T00:00:00"/>
    <d v="1899-12-30T16:30:00"/>
    <x v="148"/>
    <x v="0"/>
    <x v="6"/>
    <x v="2"/>
    <x v="4"/>
    <x v="7"/>
  </r>
  <r>
    <s v="OP : PETIT NATTE - Signature contrat de réservation"/>
    <d v="2024-08-20T00:00:00"/>
    <d v="1899-12-30T09:00:00"/>
    <d v="2024-08-20T00:00:00"/>
    <d v="1899-12-30T10:00:00"/>
    <x v="148"/>
    <x v="0"/>
    <x v="6"/>
    <x v="2"/>
    <x v="4"/>
    <x v="7"/>
  </r>
  <r>
    <s v="OP : PETIT NATTE - Fiche de recevabilité"/>
    <d v="2024-08-19T00:00:00"/>
    <d v="1899-12-30T13:00:00"/>
    <d v="2024-08-19T00:00:00"/>
    <d v="1899-12-30T13:30:00"/>
    <x v="148"/>
    <x v="0"/>
    <x v="6"/>
    <x v="2"/>
    <x v="0"/>
    <x v="7"/>
  </r>
  <r>
    <s v="OP : PETIT NATTE - Relance contrat de réservation"/>
    <d v="2024-08-01T00:00:00"/>
    <d v="1899-12-30T17:00:00"/>
    <d v="2024-08-01T00:00:00"/>
    <d v="1899-12-30T17:30:00"/>
    <x v="148"/>
    <x v="0"/>
    <x v="6"/>
    <x v="2"/>
    <x v="0"/>
    <x v="7"/>
  </r>
  <r>
    <s v="OP : PETIT NATTE - Durée de chantier"/>
    <d v="2024-08-02T00:00:00"/>
    <d v="1899-12-30T10:00:00"/>
    <d v="2024-08-02T00:00:00"/>
    <d v="1899-12-30T11:00:00"/>
    <x v="148"/>
    <x v="0"/>
    <x v="6"/>
    <x v="2"/>
    <x v="4"/>
    <x v="7"/>
  </r>
  <r>
    <s v="OP : PETIT NATTE - Récep contrat de résevration définitif + RDV"/>
    <d v="2024-08-13T00:00:00"/>
    <d v="1899-12-30T08:00:00"/>
    <d v="2024-08-13T00:00:00"/>
    <d v="1899-12-30T08:30:00"/>
    <x v="148"/>
    <x v="0"/>
    <x v="6"/>
    <x v="2"/>
    <x v="0"/>
    <x v="7"/>
  </r>
  <r>
    <s v="OP : PETIT NATTE - Fiche de recevabilité"/>
    <d v="2024-08-14T00:00:00"/>
    <d v="1899-12-30T16:30:00"/>
    <d v="2024-08-14T00:00:00"/>
    <d v="1899-12-30T17:00:00"/>
    <x v="148"/>
    <x v="0"/>
    <x v="6"/>
    <x v="2"/>
    <x v="0"/>
    <x v="7"/>
  </r>
  <r>
    <s v="OP : PETIT NATTE - Réponse NBL"/>
    <d v="2024-08-19T00:00:00"/>
    <d v="1899-12-30T09:00:00"/>
    <d v="2024-08-19T00:00:00"/>
    <d v="1899-12-30T10:00:00"/>
    <x v="148"/>
    <x v="0"/>
    <x v="6"/>
    <x v="2"/>
    <x v="4"/>
    <x v="7"/>
  </r>
  <r>
    <s v="OP : PETIT NATTE - Checklist conditions suspensives"/>
    <d v="2024-08-22T00:00:00"/>
    <d v="1899-12-30T08:00:00"/>
    <d v="2024-08-22T00:00:00"/>
    <d v="1899-12-30T09:00:00"/>
    <x v="148"/>
    <x v="0"/>
    <x v="6"/>
    <x v="2"/>
    <x v="4"/>
    <x v="7"/>
  </r>
  <r>
    <s v="OP : PETIT NATTE - Fiche de recevabilité"/>
    <d v="2024-08-21T00:00:00"/>
    <d v="1899-12-30T13:00:00"/>
    <d v="2024-08-21T00:00:00"/>
    <d v="1899-12-30T15:00:00"/>
    <x v="148"/>
    <x v="0"/>
    <x v="6"/>
    <x v="2"/>
    <x v="2"/>
    <x v="7"/>
  </r>
  <r>
    <s v="OP : PETIT NATTE - Fiche de recevabilité"/>
    <d v="2024-08-22T00:00:00"/>
    <d v="1899-12-30T09:00:00"/>
    <d v="2024-08-22T00:00:00"/>
    <d v="1899-12-30T10:00:00"/>
    <x v="148"/>
    <x v="0"/>
    <x v="6"/>
    <x v="2"/>
    <x v="4"/>
    <x v="7"/>
  </r>
  <r>
    <s v="OP : PETIT NATTE - Fiche de recevabilité"/>
    <d v="2024-08-26T00:00:00"/>
    <d v="1899-12-30T17:30:00"/>
    <d v="2024-08-26T00:00:00"/>
    <d v="1899-12-30T18:30:00"/>
    <x v="148"/>
    <x v="0"/>
    <x v="6"/>
    <x v="2"/>
    <x v="4"/>
    <x v="7"/>
  </r>
  <r>
    <s v="OP : PETIT NATTE - Fiche de recevabilité"/>
    <d v="2024-09-06T00:00:00"/>
    <d v="1899-12-30T11:30:00"/>
    <d v="2024-09-06T00:00:00"/>
    <d v="1899-12-30T12:00:00"/>
    <x v="148"/>
    <x v="0"/>
    <x v="6"/>
    <x v="2"/>
    <x v="0"/>
    <x v="8"/>
  </r>
  <r>
    <s v="OP : PETIT NATTE - Fiche de recevabilité"/>
    <d v="2024-09-25T00:00:00"/>
    <d v="1899-12-30T15:30:00"/>
    <d v="2024-09-25T00:00:00"/>
    <d v="1899-12-30T16:00:00"/>
    <x v="148"/>
    <x v="0"/>
    <x v="6"/>
    <x v="2"/>
    <x v="0"/>
    <x v="8"/>
  </r>
  <r>
    <s v="VEFA PRAIRIE DE BERIVE / Budget"/>
    <d v="2024-01-03T00:00:00"/>
    <d v="1899-12-30T09:30:00"/>
    <d v="2024-01-03T00:00:00"/>
    <d v="1899-12-30T12:00:00"/>
    <x v="149"/>
    <x v="0"/>
    <x v="7"/>
    <x v="2"/>
    <x v="11"/>
    <x v="2"/>
  </r>
  <r>
    <s v="VEFA PRAIRIE DE BERIVE / Budget"/>
    <d v="2024-01-03T00:00:00"/>
    <d v="1899-12-30T13:00:00"/>
    <d v="2024-01-03T00:00:00"/>
    <d v="1899-12-30T17:00:00"/>
    <x v="149"/>
    <x v="0"/>
    <x v="7"/>
    <x v="2"/>
    <x v="5"/>
    <x v="2"/>
  </r>
  <r>
    <s v="Point apd prairie de berive"/>
    <d v="2024-01-04T00:00:00"/>
    <d v="1899-12-30T10:00:00"/>
    <d v="2024-01-04T00:00:00"/>
    <d v="1899-12-30T12:00:00"/>
    <x v="149"/>
    <x v="0"/>
    <x v="7"/>
    <x v="2"/>
    <x v="2"/>
    <x v="2"/>
  </r>
  <r>
    <s v="POINT ADM"/>
    <d v="2024-01-04T00:00:00"/>
    <d v="1899-12-30T13:00:00"/>
    <d v="2024-01-04T00:00:00"/>
    <d v="1899-12-30T15:00:00"/>
    <x v="149"/>
    <x v="0"/>
    <x v="9"/>
    <x v="0"/>
    <x v="2"/>
    <x v="2"/>
  </r>
  <r>
    <s v="VEFA PRAIRIE DE BERIVE / Budget"/>
    <d v="2024-01-04T00:00:00"/>
    <d v="1899-12-30T08:00:00"/>
    <d v="2024-01-04T00:00:00"/>
    <d v="1899-12-30T10:00:00"/>
    <x v="149"/>
    <x v="0"/>
    <x v="7"/>
    <x v="2"/>
    <x v="2"/>
    <x v="2"/>
  </r>
  <r>
    <s v="Apd prairie de berive"/>
    <d v="2024-01-29T00:00:00"/>
    <d v="1899-12-30T10:00:00"/>
    <d v="2024-01-29T00:00:00"/>
    <d v="1899-12-30T12:00:00"/>
    <x v="149"/>
    <x v="0"/>
    <x v="7"/>
    <x v="2"/>
    <x v="2"/>
    <x v="2"/>
  </r>
  <r>
    <s v="VEFA LA PRAIRIE DE BERIVE / Optimisation"/>
    <d v="2024-01-29T00:00:00"/>
    <d v="1899-12-30T08:00:00"/>
    <d v="2024-01-29T00:00:00"/>
    <d v="1899-12-30T10:00:00"/>
    <x v="149"/>
    <x v="0"/>
    <x v="7"/>
    <x v="2"/>
    <x v="2"/>
    <x v="2"/>
  </r>
  <r>
    <s v="VEFA LA PRAIRIE DE BERIVE / Optimisation"/>
    <d v="2024-01-29T00:00:00"/>
    <d v="1899-12-30T13:00:00"/>
    <d v="2024-01-29T00:00:00"/>
    <d v="1899-12-30T16:30:00"/>
    <x v="149"/>
    <x v="0"/>
    <x v="7"/>
    <x v="2"/>
    <x v="13"/>
    <x v="2"/>
  </r>
  <r>
    <s v="COMITE D'INVESTISSEMENT"/>
    <d v="2024-02-09T00:00:00"/>
    <d v="1899-12-30T08:30:00"/>
    <d v="2024-02-09T00:00:00"/>
    <d v="1899-12-30T10:30:00"/>
    <x v="149"/>
    <x v="0"/>
    <x v="7"/>
    <x v="2"/>
    <x v="2"/>
    <x v="4"/>
  </r>
  <r>
    <s v="VEFA LA PRAIRIE DE BERIVE / Nvx budget"/>
    <d v="2024-02-07T00:00:00"/>
    <d v="1899-12-30T10:00:00"/>
    <d v="2024-02-07T00:00:00"/>
    <d v="1899-12-30T12:00:00"/>
    <x v="149"/>
    <x v="0"/>
    <x v="7"/>
    <x v="2"/>
    <x v="2"/>
    <x v="4"/>
  </r>
  <r>
    <s v="VEFA LA PRAIRIE DE BERIVE / Nvx budget"/>
    <d v="2024-02-07T00:00:00"/>
    <d v="1899-12-30T13:00:00"/>
    <d v="2024-02-07T00:00:00"/>
    <d v="1899-12-30T17:00:00"/>
    <x v="149"/>
    <x v="0"/>
    <x v="7"/>
    <x v="2"/>
    <x v="5"/>
    <x v="4"/>
  </r>
  <r>
    <s v="VEFA LA PRAIRIE DE BERIVE / Nvx budget"/>
    <d v="2024-02-08T00:00:00"/>
    <d v="1899-12-30T08:00:00"/>
    <d v="2024-02-08T00:00:00"/>
    <d v="1899-12-30T12:00:00"/>
    <x v="149"/>
    <x v="0"/>
    <x v="7"/>
    <x v="2"/>
    <x v="5"/>
    <x v="4"/>
  </r>
  <r>
    <s v="VEFA BERIVE"/>
    <d v="2024-02-08T00:00:00"/>
    <d v="1899-12-30T13:00:00"/>
    <d v="2024-02-08T00:00:00"/>
    <d v="1899-12-30T13:30:00"/>
    <x v="149"/>
    <x v="0"/>
    <x v="7"/>
    <x v="2"/>
    <x v="0"/>
    <x v="4"/>
  </r>
  <r>
    <s v="VEFA LA PRAIRIE DE BERIVE / Nvx budget"/>
    <d v="2024-02-08T00:00:00"/>
    <d v="1899-12-30T13:30:00"/>
    <d v="2024-02-08T00:00:00"/>
    <d v="1899-12-30T17:00:00"/>
    <x v="149"/>
    <x v="0"/>
    <x v="7"/>
    <x v="2"/>
    <x v="13"/>
    <x v="4"/>
  </r>
  <r>
    <s v="VEFA LA PRAIRIE DE BERIVE / Loyers"/>
    <d v="2024-02-12T00:00:00"/>
    <d v="1899-12-30T17:00:00"/>
    <d v="2024-02-12T00:00:00"/>
    <d v="1899-12-30T17:30:00"/>
    <x v="149"/>
    <x v="0"/>
    <x v="7"/>
    <x v="2"/>
    <x v="0"/>
    <x v="4"/>
  </r>
  <r>
    <s v="VEFA LA PRAIRIE DE BERIVE"/>
    <d v="2024-02-12T00:00:00"/>
    <d v="1899-12-30T14:30:00"/>
    <d v="2024-02-12T00:00:00"/>
    <d v="1899-12-30T15:00:00"/>
    <x v="149"/>
    <x v="0"/>
    <x v="7"/>
    <x v="2"/>
    <x v="0"/>
    <x v="4"/>
  </r>
  <r>
    <s v="VEFA PRAIRIE DE BERIVE "/>
    <d v="2024-02-21T00:00:00"/>
    <d v="1899-12-30T16:00:00"/>
    <d v="2024-02-21T00:00:00"/>
    <d v="1899-12-30T17:00:00"/>
    <x v="149"/>
    <x v="0"/>
    <x v="7"/>
    <x v="2"/>
    <x v="4"/>
    <x v="4"/>
  </r>
  <r>
    <s v="VEFA LA PRAIRIE DE BERIVE / Loyers + budget"/>
    <d v="2024-02-13T00:00:00"/>
    <d v="1899-12-30T09:00:00"/>
    <d v="2024-02-13T00:00:00"/>
    <d v="1899-12-30T11:00:00"/>
    <x v="149"/>
    <x v="0"/>
    <x v="7"/>
    <x v="2"/>
    <x v="2"/>
    <x v="4"/>
  </r>
  <r>
    <s v="VEFA LA PRAIRIE DE BERIVE"/>
    <d v="2024-02-14T00:00:00"/>
    <d v="1899-12-30T15:00:00"/>
    <d v="2024-02-14T00:00:00"/>
    <d v="1899-12-30T16:00:00"/>
    <x v="149"/>
    <x v="0"/>
    <x v="7"/>
    <x v="2"/>
    <x v="4"/>
    <x v="4"/>
  </r>
  <r>
    <s v="VEFA LA PRAIRIE DE BERIVE"/>
    <d v="2024-03-22T00:00:00"/>
    <d v="1899-12-30T09:30:00"/>
    <d v="2024-03-22T00:00:00"/>
    <d v="1899-12-30T11:00:00"/>
    <x v="149"/>
    <x v="0"/>
    <x v="7"/>
    <x v="2"/>
    <x v="1"/>
    <x v="5"/>
  </r>
  <r>
    <s v="VEFA LA PRAIRIE DE BERIVE - Réunion"/>
    <d v="2024-03-22T00:00:00"/>
    <d v="1899-12-30T09:30:00"/>
    <d v="2024-03-22T00:00:00"/>
    <d v="1899-12-30T11:00:00"/>
    <x v="149"/>
    <x v="0"/>
    <x v="7"/>
    <x v="2"/>
    <x v="1"/>
    <x v="5"/>
  </r>
  <r>
    <s v="VEFA PRAIRIE DE BERIVE"/>
    <d v="2024-03-05T00:00:00"/>
    <d v="1899-12-30T10:00:00"/>
    <d v="2024-03-05T00:00:00"/>
    <d v="1899-12-30T11:00:00"/>
    <x v="149"/>
    <x v="0"/>
    <x v="7"/>
    <x v="2"/>
    <x v="4"/>
    <x v="5"/>
  </r>
  <r>
    <s v="VEFA PRAIRIE DE BERIVE"/>
    <d v="2024-03-18T00:00:00"/>
    <d v="1899-12-30T10:00:00"/>
    <d v="2024-03-18T00:00:00"/>
    <d v="1899-12-30T10:30:00"/>
    <x v="149"/>
    <x v="0"/>
    <x v="7"/>
    <x v="2"/>
    <x v="0"/>
    <x v="5"/>
  </r>
  <r>
    <s v="VEFA PRAIRIE DE BERIVE / PRP APD"/>
    <d v="2024-03-19T00:00:00"/>
    <d v="1899-12-30T13:00:00"/>
    <d v="2024-03-19T00:00:00"/>
    <d v="1899-12-30T15:00:00"/>
    <x v="149"/>
    <x v="0"/>
    <x v="7"/>
    <x v="2"/>
    <x v="2"/>
    <x v="5"/>
  </r>
  <r>
    <s v="VEFA PRAIRIE DE BERIVE / Planning"/>
    <d v="2024-03-19T00:00:00"/>
    <d v="1899-12-30T16:30:00"/>
    <d v="2024-03-19T00:00:00"/>
    <d v="1899-12-30T17:00:00"/>
    <x v="149"/>
    <x v="0"/>
    <x v="7"/>
    <x v="2"/>
    <x v="0"/>
    <x v="5"/>
  </r>
  <r>
    <s v="VEFA PRAIRIE DE BERIVE"/>
    <d v="2024-03-20T00:00:00"/>
    <d v="1899-12-30T13:00:00"/>
    <d v="2024-03-20T00:00:00"/>
    <d v="1899-12-30T13:30:00"/>
    <x v="149"/>
    <x v="0"/>
    <x v="7"/>
    <x v="2"/>
    <x v="0"/>
    <x v="5"/>
  </r>
  <r>
    <s v="VEFA PRAIRIE DE BERIVE / Demande de prêt"/>
    <d v="2024-03-25T00:00:00"/>
    <d v="1899-12-30T11:30:00"/>
    <d v="2024-03-25T00:00:00"/>
    <d v="1899-12-30T12:00:00"/>
    <x v="149"/>
    <x v="0"/>
    <x v="7"/>
    <x v="2"/>
    <x v="0"/>
    <x v="5"/>
  </r>
  <r>
    <s v="VEFA PRAIRIE DE BERIVE / Prêts"/>
    <d v="2024-03-25T00:00:00"/>
    <d v="1899-12-30T14:00:00"/>
    <d v="2024-03-25T00:00:00"/>
    <d v="1899-12-30T15:00:00"/>
    <x v="149"/>
    <x v="0"/>
    <x v="7"/>
    <x v="2"/>
    <x v="4"/>
    <x v="5"/>
  </r>
  <r>
    <s v="VEFA PRAIRIE DE BERIVE / CR planning"/>
    <d v="2024-03-25T00:00:00"/>
    <d v="1899-12-30T08:30:00"/>
    <d v="2024-03-25T00:00:00"/>
    <d v="1899-12-30T10:30:00"/>
    <x v="149"/>
    <x v="0"/>
    <x v="7"/>
    <x v="2"/>
    <x v="2"/>
    <x v="5"/>
  </r>
  <r>
    <s v="VEFA PRAIRIE DE BERIVE / Prêts"/>
    <d v="2024-03-25T00:00:00"/>
    <d v="1899-12-30T10:30:00"/>
    <d v="2024-03-25T00:00:00"/>
    <d v="1899-12-30T11:30:00"/>
    <x v="149"/>
    <x v="0"/>
    <x v="7"/>
    <x v="2"/>
    <x v="4"/>
    <x v="5"/>
  </r>
  <r>
    <s v="VEFA PRAIRIE DE BERIVE / Prêts"/>
    <d v="2024-03-28T00:00:00"/>
    <d v="1899-12-30T10:00:00"/>
    <d v="2024-03-28T00:00:00"/>
    <d v="1899-12-30T12:00:00"/>
    <x v="149"/>
    <x v="0"/>
    <x v="7"/>
    <x v="2"/>
    <x v="2"/>
    <x v="5"/>
  </r>
  <r>
    <s v="VEFA PRAIRIE DE BERIVE / Prêts"/>
    <d v="2024-03-28T00:00:00"/>
    <d v="1899-12-30T13:00:00"/>
    <d v="2024-03-28T00:00:00"/>
    <d v="1899-12-30T15:30:00"/>
    <x v="149"/>
    <x v="0"/>
    <x v="7"/>
    <x v="2"/>
    <x v="11"/>
    <x v="5"/>
  </r>
  <r>
    <m/>
    <d v="2024-03-26T00:00:00"/>
    <d v="1899-12-30T14:30:00"/>
    <d v="2024-03-26T00:00:00"/>
    <d v="1899-12-30T17:00:00"/>
    <x v="149"/>
    <x v="0"/>
    <x v="9"/>
    <x v="0"/>
    <x v="11"/>
    <x v="5"/>
  </r>
  <r>
    <s v="VEFA PRAIRIE DE BERIVE"/>
    <d v="2024-07-18T00:00:00"/>
    <d v="1899-12-30T16:00:00"/>
    <d v="2024-07-18T00:00:00"/>
    <d v="1899-12-30T17:00:00"/>
    <x v="149"/>
    <x v="0"/>
    <x v="7"/>
    <x v="2"/>
    <x v="4"/>
    <x v="6"/>
  </r>
  <r>
    <s v="VEFA ROLAND GARROS : transmission patrimoine "/>
    <d v="2024-02-19T00:00:00"/>
    <d v="1899-12-30T14:00:00"/>
    <d v="2024-02-26T00:00:00"/>
    <d v="1899-12-30T14:30:00"/>
    <x v="150"/>
    <x v="0"/>
    <x v="0"/>
    <x v="0"/>
    <x v="0"/>
    <x v="4"/>
  </r>
  <r>
    <s v="VEFA Roland GARROS : patrimoine"/>
    <d v="2024-04-12T00:00:00"/>
    <d v="1899-12-30T09:30:00"/>
    <d v="2024-04-12T00:00:00"/>
    <d v="1899-12-30T10:00:00"/>
    <x v="150"/>
    <x v="0"/>
    <x v="0"/>
    <x v="0"/>
    <x v="0"/>
    <x v="0"/>
  </r>
  <r>
    <s v="OP : SILOE - Relance promoteur"/>
    <d v="2024-01-24T00:00:00"/>
    <d v="1899-12-30T14:00:00"/>
    <d v="2024-01-24T00:00:00"/>
    <d v="1899-12-30T14:30:00"/>
    <x v="151"/>
    <x v="0"/>
    <x v="6"/>
    <x v="2"/>
    <x v="0"/>
    <x v="2"/>
  </r>
  <r>
    <s v="OP : SILOE - Relance promoteur"/>
    <d v="2024-01-23T00:00:00"/>
    <d v="1899-12-30T16:30:00"/>
    <d v="2024-01-23T00:00:00"/>
    <d v="1899-12-30T17:00:00"/>
    <x v="151"/>
    <x v="0"/>
    <x v="6"/>
    <x v="2"/>
    <x v="0"/>
    <x v="2"/>
  </r>
  <r>
    <s v="OP : SILOE - Relance promoteur"/>
    <d v="2024-01-31T00:00:00"/>
    <d v="1899-12-30T08:00:00"/>
    <d v="2024-01-31T00:00:00"/>
    <d v="1899-12-30T08:30:00"/>
    <x v="151"/>
    <x v="0"/>
    <x v="6"/>
    <x v="2"/>
    <x v="0"/>
    <x v="2"/>
  </r>
  <r>
    <s v="OP : SILOE - Relance promoteur"/>
    <d v="2024-01-25T00:00:00"/>
    <d v="1899-12-30T08:00:00"/>
    <d v="2024-01-25T00:00:00"/>
    <d v="1899-12-30T08:30:00"/>
    <x v="151"/>
    <x v="0"/>
    <x v="6"/>
    <x v="2"/>
    <x v="0"/>
    <x v="2"/>
  </r>
  <r>
    <s v="OP : SILOE - Conditions suspensives"/>
    <d v="2024-02-05T00:00:00"/>
    <d v="1899-12-30T09:30:00"/>
    <d v="2024-02-05T00:00:00"/>
    <d v="1899-12-30T10:00:00"/>
    <x v="151"/>
    <x v="0"/>
    <x v="6"/>
    <x v="2"/>
    <x v="0"/>
    <x v="4"/>
  </r>
  <r>
    <s v="OP : SILOE - Travail DPR"/>
    <d v="2024-02-05T00:00:00"/>
    <d v="1899-12-30T10:00:00"/>
    <d v="2024-02-05T00:00:00"/>
    <d v="1899-12-30T12:00:00"/>
    <x v="151"/>
    <x v="0"/>
    <x v="6"/>
    <x v="2"/>
    <x v="2"/>
    <x v="4"/>
  </r>
  <r>
    <s v="OP : SILOE - Travail notice descriptive"/>
    <d v="2024-02-05T00:00:00"/>
    <d v="1899-12-30T09:00:00"/>
    <d v="2024-02-05T00:00:00"/>
    <d v="1899-12-30T09:30:00"/>
    <x v="151"/>
    <x v="0"/>
    <x v="6"/>
    <x v="2"/>
    <x v="0"/>
    <x v="4"/>
  </r>
  <r>
    <s v="SILOE : Renégociation prix VEFA "/>
    <d v="2024-02-05T00:00:00"/>
    <d v="1899-12-30T16:30:00"/>
    <d v="2024-02-05T00:00:00"/>
    <d v="1899-12-30T17:30:00"/>
    <x v="151"/>
    <x v="0"/>
    <x v="6"/>
    <x v="2"/>
    <x v="4"/>
    <x v="4"/>
  </r>
  <r>
    <s v="OP : SILOE - Travail DPR"/>
    <d v="2024-02-07T00:00:00"/>
    <d v="1899-12-30T15:30:00"/>
    <d v="2024-02-07T00:00:00"/>
    <d v="1899-12-30T17:00:00"/>
    <x v="151"/>
    <x v="0"/>
    <x v="6"/>
    <x v="2"/>
    <x v="1"/>
    <x v="4"/>
  </r>
  <r>
    <s v="OP : SILOE - Travail DPR"/>
    <d v="2024-02-08T00:00:00"/>
    <d v="1899-12-30T09:00:00"/>
    <d v="2024-02-08T00:00:00"/>
    <d v="1899-12-30T09:30:00"/>
    <x v="151"/>
    <x v="0"/>
    <x v="6"/>
    <x v="2"/>
    <x v="0"/>
    <x v="4"/>
  </r>
  <r>
    <s v="POINT SILOE"/>
    <d v="2024-02-08T00:00:00"/>
    <d v="1899-12-30T08:00:00"/>
    <d v="2024-02-08T00:00:00"/>
    <d v="1899-12-30T08:45:00"/>
    <x v="151"/>
    <x v="0"/>
    <x v="6"/>
    <x v="2"/>
    <x v="10"/>
    <x v="4"/>
  </r>
  <r>
    <s v="OP : SILOE - Relance promoteur"/>
    <d v="2024-02-09T00:00:00"/>
    <d v="1899-12-30T09:00:00"/>
    <d v="2024-02-09T00:00:00"/>
    <d v="1899-12-30T09:30:00"/>
    <x v="151"/>
    <x v="0"/>
    <x v="6"/>
    <x v="2"/>
    <x v="0"/>
    <x v="4"/>
  </r>
  <r>
    <s v="OP : SILOE - Courrier refus de VEFA"/>
    <d v="2024-02-16T00:00:00"/>
    <d v="1899-12-30T10:00:00"/>
    <d v="2024-02-16T00:00:00"/>
    <d v="1899-12-30T10:30:00"/>
    <x v="151"/>
    <x v="0"/>
    <x v="6"/>
    <x v="2"/>
    <x v="0"/>
    <x v="4"/>
  </r>
  <r>
    <s v="OP : SILOE - Travail DPR"/>
    <d v="2024-02-15T00:00:00"/>
    <d v="1899-12-30T13:00:00"/>
    <d v="2024-02-15T00:00:00"/>
    <d v="1899-12-30T17:00:00"/>
    <x v="151"/>
    <x v="0"/>
    <x v="6"/>
    <x v="2"/>
    <x v="5"/>
    <x v="4"/>
  </r>
  <r>
    <s v="OP : SILOE - Courrier de refus VEFA"/>
    <d v="2024-02-19T00:00:00"/>
    <d v="1899-12-30T10:00:00"/>
    <d v="2024-02-19T00:00:00"/>
    <d v="1899-12-30T12:00:00"/>
    <x v="151"/>
    <x v="0"/>
    <x v="6"/>
    <x v="2"/>
    <x v="2"/>
    <x v="4"/>
  </r>
  <r>
    <s v="OP : SILOE - Courrier de refus VEFA"/>
    <d v="2024-02-19T00:00:00"/>
    <d v="1899-12-30T13:00:00"/>
    <d v="2024-02-19T00:00:00"/>
    <d v="1899-12-30T16:00:00"/>
    <x v="151"/>
    <x v="0"/>
    <x v="6"/>
    <x v="2"/>
    <x v="9"/>
    <x v="4"/>
  </r>
  <r>
    <s v="OP : SILOE - Transmission courrier"/>
    <d v="2024-02-19T00:00:00"/>
    <d v="1899-12-30T16:30:00"/>
    <d v="2024-02-19T00:00:00"/>
    <d v="1899-12-30T17:00:00"/>
    <x v="151"/>
    <x v="0"/>
    <x v="6"/>
    <x v="2"/>
    <x v="0"/>
    <x v="4"/>
  </r>
  <r>
    <s v="OP : SILOE - Courrier promoteur"/>
    <d v="2024-02-23T00:00:00"/>
    <d v="1899-12-30T10:50:00"/>
    <d v="2024-02-23T00:00:00"/>
    <d v="1899-12-30T11:45:00"/>
    <x v="151"/>
    <x v="0"/>
    <x v="6"/>
    <x v="2"/>
    <x v="33"/>
    <x v="4"/>
  </r>
  <r>
    <s v="OP : SILOE - Courrier promoteur"/>
    <d v="2024-03-04T00:00:00"/>
    <d v="1899-12-30T09:45:00"/>
    <d v="2024-03-04T00:00:00"/>
    <d v="1899-12-30T10:30:00"/>
    <x v="151"/>
    <x v="0"/>
    <x v="6"/>
    <x v="2"/>
    <x v="10"/>
    <x v="5"/>
  </r>
  <r>
    <s v="OP : SILOE - Demande de prêts CDC"/>
    <d v="2024-03-14T00:00:00"/>
    <d v="1899-12-30T13:30:00"/>
    <d v="2024-03-14T00:00:00"/>
    <d v="1899-12-30T14:30:00"/>
    <x v="151"/>
    <x v="0"/>
    <x v="6"/>
    <x v="2"/>
    <x v="4"/>
    <x v="5"/>
  </r>
  <r>
    <s v="OP : SILOE - Demande de prêts CDC"/>
    <d v="2024-03-15T00:00:00"/>
    <d v="1899-12-30T08:00:00"/>
    <d v="2024-03-15T00:00:00"/>
    <d v="1899-12-30T09:00:00"/>
    <x v="151"/>
    <x v="0"/>
    <x v="6"/>
    <x v="2"/>
    <x v="4"/>
    <x v="5"/>
  </r>
  <r>
    <s v="OP : SILOE - Point promoteur"/>
    <d v="2024-03-15T00:00:00"/>
    <d v="1899-12-30T09:00:00"/>
    <d v="2024-03-15T00:00:00"/>
    <d v="1899-12-30T09:30:00"/>
    <x v="151"/>
    <x v="0"/>
    <x v="6"/>
    <x v="2"/>
    <x v="0"/>
    <x v="5"/>
  </r>
  <r>
    <s v="OP : SILOE - Demande de prêts CDC"/>
    <d v="2024-03-18T00:00:00"/>
    <d v="1899-12-30T13:00:00"/>
    <d v="2024-03-18T00:00:00"/>
    <d v="1899-12-30T16:00:00"/>
    <x v="151"/>
    <x v="0"/>
    <x v="6"/>
    <x v="2"/>
    <x v="9"/>
    <x v="5"/>
  </r>
  <r>
    <s v="OP : SILOE - Point promoteur"/>
    <d v="2024-03-20T00:00:00"/>
    <d v="1899-12-30T09:30:00"/>
    <d v="2024-03-20T00:00:00"/>
    <d v="1899-12-30T10:00:00"/>
    <x v="151"/>
    <x v="0"/>
    <x v="6"/>
    <x v="2"/>
    <x v="0"/>
    <x v="5"/>
  </r>
  <r>
    <s v="OP : SILOE - Courrier demande de prêts CDC"/>
    <d v="2024-03-20T00:00:00"/>
    <d v="1899-12-30T10:00:00"/>
    <d v="2024-03-20T00:00:00"/>
    <d v="1899-12-30T10:30:00"/>
    <x v="151"/>
    <x v="0"/>
    <x v="6"/>
    <x v="2"/>
    <x v="0"/>
    <x v="5"/>
  </r>
  <r>
    <s v="OP : SILOE - Prêts CDC"/>
    <d v="2024-04-15T00:00:00"/>
    <d v="1899-12-30T16:00:00"/>
    <d v="2024-04-15T00:00:00"/>
    <d v="1899-12-30T16:30:00"/>
    <x v="151"/>
    <x v="0"/>
    <x v="6"/>
    <x v="2"/>
    <x v="0"/>
    <x v="0"/>
  </r>
  <r>
    <s v="OP : SILOE - Relance DPR (promoteur)"/>
    <d v="2024-04-03T00:00:00"/>
    <d v="1899-12-30T11:30:00"/>
    <d v="2024-04-03T00:00:00"/>
    <d v="1899-12-30T12:00:00"/>
    <x v="151"/>
    <x v="0"/>
    <x v="6"/>
    <x v="2"/>
    <x v="0"/>
    <x v="0"/>
  </r>
  <r>
    <s v="OP : SILOE - DPR (promoteur)"/>
    <d v="2024-04-17T00:00:00"/>
    <d v="1899-12-30T13:30:00"/>
    <d v="2024-04-17T00:00:00"/>
    <d v="1899-12-30T17:00:00"/>
    <x v="151"/>
    <x v="0"/>
    <x v="6"/>
    <x v="2"/>
    <x v="13"/>
    <x v="0"/>
  </r>
  <r>
    <s v="OP : SILOE - DPR"/>
    <d v="2024-04-10T00:00:00"/>
    <d v="1899-12-30T14:00:00"/>
    <d v="2024-04-10T00:00:00"/>
    <d v="1899-12-30T17:00:00"/>
    <x v="151"/>
    <x v="0"/>
    <x v="6"/>
    <x v="2"/>
    <x v="9"/>
    <x v="0"/>
  </r>
  <r>
    <s v="OP : SILOE - DPR"/>
    <d v="2024-04-11T00:00:00"/>
    <d v="1899-12-30T10:00:00"/>
    <d v="2024-04-11T00:00:00"/>
    <d v="1899-12-30T11:00:00"/>
    <x v="151"/>
    <x v="0"/>
    <x v="6"/>
    <x v="2"/>
    <x v="4"/>
    <x v="0"/>
  </r>
  <r>
    <s v="OP : SILOE - DPR"/>
    <d v="2024-04-16T00:00:00"/>
    <d v="1899-12-30T13:30:00"/>
    <d v="2024-04-16T00:00:00"/>
    <d v="1899-12-30T17:00:00"/>
    <x v="151"/>
    <x v="0"/>
    <x v="6"/>
    <x v="2"/>
    <x v="13"/>
    <x v="0"/>
  </r>
  <r>
    <s v="VEFA SILOE : Travail DPR "/>
    <d v="2024-04-23T00:00:00"/>
    <d v="1899-12-30T15:30:00"/>
    <d v="2024-04-23T00:00:00"/>
    <d v="1899-12-30T18:00:00"/>
    <x v="151"/>
    <x v="0"/>
    <x v="6"/>
    <x v="2"/>
    <x v="11"/>
    <x v="0"/>
  </r>
  <r>
    <s v="OP : SILOE - DPR (promoteur)"/>
    <d v="2024-04-19T00:00:00"/>
    <d v="1899-12-30T10:30:00"/>
    <d v="2024-04-19T00:00:00"/>
    <d v="1899-12-30T11:30:00"/>
    <x v="151"/>
    <x v="0"/>
    <x v="6"/>
    <x v="2"/>
    <x v="4"/>
    <x v="0"/>
  </r>
  <r>
    <s v="OP : SILOE - DPR promoteur du 22-04-24"/>
    <d v="2024-04-22T00:00:00"/>
    <d v="1899-12-30T11:00:00"/>
    <d v="2024-04-22T00:00:00"/>
    <d v="1899-12-30T12:00:00"/>
    <x v="151"/>
    <x v="0"/>
    <x v="6"/>
    <x v="2"/>
    <x v="4"/>
    <x v="0"/>
  </r>
  <r>
    <s v="OP : SILOE - Notice descriptive"/>
    <d v="2024-04-29T00:00:00"/>
    <d v="1899-12-30T16:00:00"/>
    <d v="2024-04-29T00:00:00"/>
    <d v="1899-12-30T17:00:00"/>
    <x v="151"/>
    <x v="0"/>
    <x v="6"/>
    <x v="2"/>
    <x v="4"/>
    <x v="0"/>
  </r>
  <r>
    <s v="OP : SILOE - Notice descriptive"/>
    <d v="2024-04-30T00:00:00"/>
    <d v="1899-12-30T10:00:00"/>
    <d v="2024-04-30T00:00:00"/>
    <d v="1899-12-30T12:00:00"/>
    <x v="151"/>
    <x v="0"/>
    <x v="6"/>
    <x v="2"/>
    <x v="2"/>
    <x v="0"/>
  </r>
  <r>
    <s v="OP : SILOE - TEGIA / Financement"/>
    <d v="2024-04-30T00:00:00"/>
    <d v="1899-12-30T14:30:00"/>
    <d v="2024-04-30T00:00:00"/>
    <d v="1899-12-30T15:00:00"/>
    <x v="151"/>
    <x v="0"/>
    <x v="6"/>
    <x v="2"/>
    <x v="0"/>
    <x v="0"/>
  </r>
  <r>
    <s v="OP : SILOE - Courrier DEAL"/>
    <d v="2024-06-03T00:00:00"/>
    <d v="1899-12-30T08:30:00"/>
    <d v="2024-06-03T00:00:00"/>
    <d v="1899-12-30T09:30:00"/>
    <x v="151"/>
    <x v="0"/>
    <x v="6"/>
    <x v="2"/>
    <x v="4"/>
    <x v="3"/>
  </r>
  <r>
    <s v="OP : SILOE - Entretien notaire"/>
    <d v="2024-06-05T00:00:00"/>
    <d v="1899-12-30T16:00:00"/>
    <d v="2024-06-05T00:00:00"/>
    <d v="1899-12-30T17:00:00"/>
    <x v="151"/>
    <x v="0"/>
    <x v="6"/>
    <x v="2"/>
    <x v="4"/>
    <x v="3"/>
  </r>
  <r>
    <s v="OP : SILOE - Courrier de refus d'achat"/>
    <d v="2024-06-05T00:00:00"/>
    <d v="1899-12-30T13:00:00"/>
    <d v="2024-06-05T00:00:00"/>
    <d v="1899-12-30T14:00:00"/>
    <x v="151"/>
    <x v="0"/>
    <x v="6"/>
    <x v="2"/>
    <x v="4"/>
    <x v="3"/>
  </r>
  <r>
    <s v="OP : SILOE - Historique"/>
    <d v="2024-06-06T00:00:00"/>
    <d v="1899-12-30T13:30:00"/>
    <d v="2024-06-06T00:00:00"/>
    <d v="1899-12-30T15:30:00"/>
    <x v="151"/>
    <x v="0"/>
    <x v="6"/>
    <x v="2"/>
    <x v="2"/>
    <x v="3"/>
  </r>
  <r>
    <s v="OP : SILOE - Point clôture"/>
    <d v="2024-06-06T00:00:00"/>
    <d v="1899-12-30T11:30:00"/>
    <d v="2024-06-06T00:00:00"/>
    <d v="1899-12-30T12:30:00"/>
    <x v="151"/>
    <x v="0"/>
    <x v="6"/>
    <x v="2"/>
    <x v="4"/>
    <x v="3"/>
  </r>
  <r>
    <s v="OP : SILOE - Historique"/>
    <d v="2024-06-07T00:00:00"/>
    <d v="1899-12-30T08:30:00"/>
    <d v="2024-06-07T00:00:00"/>
    <d v="1899-12-30T12:00:00"/>
    <x v="151"/>
    <x v="0"/>
    <x v="6"/>
    <x v="2"/>
    <x v="13"/>
    <x v="3"/>
  </r>
  <r>
    <s v="OP : SILOE - Complétude dossier historique"/>
    <d v="2024-06-10T00:00:00"/>
    <d v="1899-12-30T14:00:00"/>
    <d v="2024-06-10T00:00:00"/>
    <d v="1899-12-30T17:00:00"/>
    <x v="151"/>
    <x v="0"/>
    <x v="6"/>
    <x v="2"/>
    <x v="9"/>
    <x v="3"/>
  </r>
  <r>
    <s v="OP : SILOE - Complétude dossier historique"/>
    <d v="2024-06-11T00:00:00"/>
    <d v="1899-12-30T08:00:00"/>
    <d v="2024-06-11T00:00:00"/>
    <d v="1899-12-30T11:00:00"/>
    <x v="151"/>
    <x v="0"/>
    <x v="6"/>
    <x v="2"/>
    <x v="9"/>
    <x v="3"/>
  </r>
  <r>
    <s v="ADMINISTRATIF"/>
    <d v="2024-01-08T00:00:00"/>
    <d v="1899-12-30T15:00:00"/>
    <d v="2024-01-08T00:00:00"/>
    <d v="1899-12-30T17:00:00"/>
    <x v="151"/>
    <x v="0"/>
    <x v="11"/>
    <x v="0"/>
    <x v="2"/>
    <x v="2"/>
  </r>
  <r>
    <s v="ADMINISTRATIF"/>
    <d v="2024-03-04T00:00:00"/>
    <d v="1899-12-30T15:00:00"/>
    <d v="2024-03-04T00:00:00"/>
    <d v="1899-12-30T17:00:00"/>
    <x v="151"/>
    <x v="0"/>
    <x v="11"/>
    <x v="0"/>
    <x v="2"/>
    <x v="5"/>
  </r>
  <r>
    <s v="ADMINISTRATIF"/>
    <d v="2024-03-06T00:00:00"/>
    <d v="1899-12-30T10:00:00"/>
    <d v="2024-03-06T00:00:00"/>
    <d v="1899-12-30T12:00:00"/>
    <x v="151"/>
    <x v="0"/>
    <x v="11"/>
    <x v="0"/>
    <x v="2"/>
    <x v="5"/>
  </r>
  <r>
    <s v="ADMINISTRATIF"/>
    <d v="2024-03-07T00:00:00"/>
    <d v="1899-12-30T13:00:00"/>
    <d v="2024-03-07T00:00:00"/>
    <d v="1899-12-30T15:00:00"/>
    <x v="151"/>
    <x v="0"/>
    <x v="11"/>
    <x v="0"/>
    <x v="2"/>
    <x v="5"/>
  </r>
  <r>
    <s v="ADMINISTRATIF"/>
    <d v="2024-03-18T00:00:00"/>
    <d v="1899-12-30T08:00:00"/>
    <d v="2024-03-18T00:00:00"/>
    <d v="1899-12-30T10:00:00"/>
    <x v="151"/>
    <x v="0"/>
    <x v="11"/>
    <x v="0"/>
    <x v="2"/>
    <x v="5"/>
  </r>
  <r>
    <s v="ADMINISTRATIF"/>
    <d v="2024-03-25T00:00:00"/>
    <d v="1899-12-30T10:00:00"/>
    <d v="2024-03-25T00:00:00"/>
    <d v="1899-12-30T12:00:00"/>
    <x v="151"/>
    <x v="0"/>
    <x v="11"/>
    <x v="0"/>
    <x v="2"/>
    <x v="5"/>
  </r>
  <r>
    <s v="ADMINISTRATIF"/>
    <d v="2024-02-06T00:00:00"/>
    <d v="1899-12-30T15:00:00"/>
    <d v="2024-02-06T00:00:00"/>
    <d v="1899-12-30T17:00:00"/>
    <x v="151"/>
    <x v="0"/>
    <x v="11"/>
    <x v="0"/>
    <x v="2"/>
    <x v="4"/>
  </r>
  <r>
    <s v="ADMINISTRATIF"/>
    <d v="2024-02-07T00:00:00"/>
    <d v="1899-12-30T15:00:00"/>
    <d v="2024-02-07T00:00:00"/>
    <d v="1899-12-30T17:00:00"/>
    <x v="151"/>
    <x v="0"/>
    <x v="11"/>
    <x v="0"/>
    <x v="2"/>
    <x v="4"/>
  </r>
  <r>
    <s v="OP : SILOE - Notice descriptive"/>
    <d v="2024-05-07T00:00:00"/>
    <d v="1899-12-30T10:00:00"/>
    <d v="2024-05-07T00:00:00"/>
    <d v="1899-12-30T12:30:00"/>
    <x v="151"/>
    <x v="0"/>
    <x v="6"/>
    <x v="2"/>
    <x v="11"/>
    <x v="1"/>
  </r>
  <r>
    <s v="OP : SILOE - DPR"/>
    <d v="2024-05-02T00:00:00"/>
    <d v="1899-12-30T10:00:00"/>
    <d v="2024-05-02T00:00:00"/>
    <d v="1899-12-30T10:30:00"/>
    <x v="151"/>
    <x v="0"/>
    <x v="6"/>
    <x v="2"/>
    <x v="0"/>
    <x v="1"/>
  </r>
  <r>
    <s v="OP : SILOE - Notice descriptive"/>
    <d v="2024-05-02T00:00:00"/>
    <d v="1899-12-30T13:00:00"/>
    <d v="2024-05-02T00:00:00"/>
    <d v="1899-12-30T14:00:00"/>
    <x v="151"/>
    <x v="0"/>
    <x v="6"/>
    <x v="2"/>
    <x v="4"/>
    <x v="1"/>
  </r>
  <r>
    <s v="OP : SILOE - CA"/>
    <d v="2024-05-06T00:00:00"/>
    <d v="1899-12-30T10:00:00"/>
    <d v="2024-05-06T00:00:00"/>
    <d v="1899-12-30T11:00:00"/>
    <x v="151"/>
    <x v="0"/>
    <x v="6"/>
    <x v="2"/>
    <x v="4"/>
    <x v="1"/>
  </r>
  <r>
    <s v="OP : SILOE - Contrat de VEFA"/>
    <d v="2024-05-07T00:00:00"/>
    <d v="1899-12-30T13:00:00"/>
    <d v="2024-05-07T00:00:00"/>
    <d v="1899-12-30T16:00:00"/>
    <x v="151"/>
    <x v="0"/>
    <x v="6"/>
    <x v="2"/>
    <x v="9"/>
    <x v="1"/>
  </r>
  <r>
    <s v="OP : SILOE - Notice descriptive"/>
    <d v="2024-05-14T00:00:00"/>
    <d v="1899-12-30T11:00:00"/>
    <d v="2024-05-14T00:00:00"/>
    <d v="1899-12-30T12:00:00"/>
    <x v="151"/>
    <x v="0"/>
    <x v="6"/>
    <x v="2"/>
    <x v="4"/>
    <x v="1"/>
  </r>
  <r>
    <s v="OP : SILOE - Notice descriptive"/>
    <d v="2024-05-15T00:00:00"/>
    <d v="1899-12-30T13:00:00"/>
    <d v="2024-05-15T00:00:00"/>
    <d v="1899-12-30T17:00:00"/>
    <x v="151"/>
    <x v="0"/>
    <x v="6"/>
    <x v="2"/>
    <x v="5"/>
    <x v="1"/>
  </r>
  <r>
    <s v="OP : SILOE - Demande de subvention complémentaire"/>
    <d v="2024-05-15T00:00:00"/>
    <d v="1899-12-30T11:00:00"/>
    <d v="2024-05-15T00:00:00"/>
    <d v="1899-12-30T12:00:00"/>
    <x v="151"/>
    <x v="0"/>
    <x v="6"/>
    <x v="2"/>
    <x v="4"/>
    <x v="1"/>
  </r>
  <r>
    <s v="OP : SILOE - DPR actualisé"/>
    <d v="2024-05-15T00:00:00"/>
    <d v="1899-12-30T10:00:00"/>
    <d v="2024-05-15T00:00:00"/>
    <d v="1899-12-30T11:00:00"/>
    <x v="151"/>
    <x v="0"/>
    <x v="6"/>
    <x v="2"/>
    <x v="4"/>
    <x v="1"/>
  </r>
  <r>
    <s v="OP : SILOE - Rétroplanning"/>
    <d v="2024-05-16T00:00:00"/>
    <d v="1899-12-30T16:00:00"/>
    <d v="2024-05-16T00:00:00"/>
    <d v="1899-12-30T17:00:00"/>
    <x v="151"/>
    <x v="0"/>
    <x v="6"/>
    <x v="2"/>
    <x v="4"/>
    <x v="1"/>
  </r>
  <r>
    <s v="OP : SILOE - Notice descriptive"/>
    <d v="2024-05-17T00:00:00"/>
    <d v="1899-12-30T08:30:00"/>
    <d v="2024-05-17T00:00:00"/>
    <d v="1899-12-30T11:30:00"/>
    <x v="151"/>
    <x v="0"/>
    <x v="6"/>
    <x v="2"/>
    <x v="9"/>
    <x v="1"/>
  </r>
  <r>
    <s v="OP : SILOE - Demande garantie de prêt CG"/>
    <d v="2024-05-20T00:00:00"/>
    <d v="1899-12-30T08:30:00"/>
    <d v="2024-05-20T00:00:00"/>
    <d v="1899-12-30T09:30:00"/>
    <x v="151"/>
    <x v="0"/>
    <x v="6"/>
    <x v="2"/>
    <x v="4"/>
    <x v="1"/>
  </r>
  <r>
    <s v="OP : SILOE - Modification CA"/>
    <d v="2024-05-20T00:00:00"/>
    <d v="1899-12-30T09:30:00"/>
    <d v="2024-05-20T00:00:00"/>
    <d v="1899-12-30T10:00:00"/>
    <x v="151"/>
    <x v="0"/>
    <x v="6"/>
    <x v="2"/>
    <x v="0"/>
    <x v="1"/>
  </r>
  <r>
    <s v="OP : SILOE - Contrat de prêts PLS (appel CDC)"/>
    <d v="2024-05-21T00:00:00"/>
    <d v="1899-12-30T08:00:00"/>
    <d v="2024-05-21T00:00:00"/>
    <d v="1899-12-30T09:00:00"/>
    <x v="151"/>
    <x v="0"/>
    <x v="6"/>
    <x v="2"/>
    <x v="4"/>
    <x v="1"/>
  </r>
  <r>
    <s v="OP : SILOE - Prêts CDC"/>
    <d v="2024-05-20T00:00:00"/>
    <d v="1899-12-30T13:00:00"/>
    <d v="2024-05-20T00:00:00"/>
    <d v="1899-12-30T13:30:00"/>
    <x v="151"/>
    <x v="0"/>
    <x v="6"/>
    <x v="2"/>
    <x v="0"/>
    <x v="1"/>
  </r>
  <r>
    <s v="OP : SILOE - Garantie de prêts (CG)"/>
    <d v="2024-05-21T00:00:00"/>
    <d v="1899-12-30T09:00:00"/>
    <d v="2024-05-21T00:00:00"/>
    <d v="1899-12-30T10:00:00"/>
    <x v="151"/>
    <x v="0"/>
    <x v="6"/>
    <x v="2"/>
    <x v="4"/>
    <x v="1"/>
  </r>
  <r>
    <s v="OP : SILOE - Analyse contrat de réservation"/>
    <d v="2024-05-27T00:00:00"/>
    <d v="1899-12-30T14:00:00"/>
    <d v="2024-05-27T00:00:00"/>
    <d v="1899-12-30T16:00:00"/>
    <x v="151"/>
    <x v="0"/>
    <x v="6"/>
    <x v="2"/>
    <x v="2"/>
    <x v="1"/>
  </r>
  <r>
    <s v="OP : SILOE - Relance notaire"/>
    <d v="2024-05-21T00:00:00"/>
    <d v="1899-12-30T10:00:00"/>
    <d v="2024-05-21T00:00:00"/>
    <d v="1899-12-30T11:00:00"/>
    <x v="151"/>
    <x v="0"/>
    <x v="6"/>
    <x v="2"/>
    <x v="4"/>
    <x v="1"/>
  </r>
  <r>
    <s v="OP : SILOE - Garantie de prêts"/>
    <d v="2024-05-21T00:00:00"/>
    <d v="1899-12-30T16:00:00"/>
    <d v="2024-05-21T00:00:00"/>
    <d v="1899-12-30T17:30:00"/>
    <x v="151"/>
    <x v="0"/>
    <x v="6"/>
    <x v="2"/>
    <x v="1"/>
    <x v="1"/>
  </r>
  <r>
    <s v="OP : SILOE - Point notaire"/>
    <d v="2024-05-24T00:00:00"/>
    <d v="1899-12-30T08:30:00"/>
    <d v="2024-05-24T00:00:00"/>
    <d v="1899-12-30T09:00:00"/>
    <x v="151"/>
    <x v="0"/>
    <x v="6"/>
    <x v="2"/>
    <x v="0"/>
    <x v="1"/>
  </r>
  <r>
    <s v="OP : SILOE - Contingent"/>
    <d v="2024-05-28T00:00:00"/>
    <d v="1899-12-30T10:30:00"/>
    <d v="2024-05-28T00:00:00"/>
    <d v="1899-12-30T11:00:00"/>
    <x v="151"/>
    <x v="0"/>
    <x v="6"/>
    <x v="2"/>
    <x v="0"/>
    <x v="1"/>
  </r>
  <r>
    <s v="OP : SILOE - Analyse contrat de réservation"/>
    <d v="2024-05-28T00:00:00"/>
    <d v="1899-12-30T14:00:00"/>
    <d v="2024-05-28T00:00:00"/>
    <d v="1899-12-30T17:00:00"/>
    <x v="151"/>
    <x v="0"/>
    <x v="6"/>
    <x v="2"/>
    <x v="9"/>
    <x v="1"/>
  </r>
  <r>
    <s v="OP : SILOE - Analyse contrat de réservation"/>
    <d v="2024-05-29T00:00:00"/>
    <d v="1899-12-30T13:00:00"/>
    <d v="2024-05-29T00:00:00"/>
    <d v="1899-12-30T17:00:00"/>
    <x v="151"/>
    <x v="0"/>
    <x v="6"/>
    <x v="2"/>
    <x v="5"/>
    <x v="1"/>
  </r>
  <r>
    <s v="OP : SILOE - Projet contrat de réservation"/>
    <d v="2024-05-30T00:00:00"/>
    <d v="1899-12-30T11:00:00"/>
    <d v="2024-05-30T00:00:00"/>
    <d v="1899-12-30T12:00:00"/>
    <x v="151"/>
    <x v="0"/>
    <x v="6"/>
    <x v="2"/>
    <x v="4"/>
    <x v="1"/>
  </r>
  <r>
    <s v="OP : SILOE - Courrier promoteur refus proposition"/>
    <d v="2024-05-31T00:00:00"/>
    <d v="1899-12-30T08:00:00"/>
    <d v="2024-05-31T00:00:00"/>
    <d v="1899-12-30T10:00:00"/>
    <x v="151"/>
    <x v="0"/>
    <x v="6"/>
    <x v="2"/>
    <x v="2"/>
    <x v="1"/>
  </r>
  <r>
    <s v="OP : SILOE - Modification CA"/>
    <d v="2024-05-31T00:00:00"/>
    <d v="1899-12-30T10:00:00"/>
    <d v="2024-05-31T00:00:00"/>
    <d v="1899-12-30T12:00:00"/>
    <x v="151"/>
    <x v="0"/>
    <x v="6"/>
    <x v="2"/>
    <x v="2"/>
    <x v="1"/>
  </r>
  <r>
    <s v="OP : SILOE - CI"/>
    <d v="2024-04-11T00:00:00"/>
    <d v="1899-12-30T13:00:00"/>
    <d v="2024-04-11T00:00:00"/>
    <d v="1899-12-30T17:00:00"/>
    <x v="151"/>
    <x v="4"/>
    <x v="6"/>
    <x v="2"/>
    <x v="5"/>
    <x v="0"/>
  </r>
  <r>
    <s v="OP : SILOE - CI"/>
    <d v="2024-04-11T00:00:00"/>
    <d v="1899-12-30T11:00:00"/>
    <d v="2024-04-11T00:00:00"/>
    <d v="1899-12-30T12:00:00"/>
    <x v="151"/>
    <x v="4"/>
    <x v="6"/>
    <x v="2"/>
    <x v="4"/>
    <x v="0"/>
  </r>
  <r>
    <s v="OP : SILOE - CI"/>
    <d v="2024-04-22T00:00:00"/>
    <d v="1899-12-30T13:00:00"/>
    <d v="2024-04-22T00:00:00"/>
    <d v="1899-12-30T14:00:00"/>
    <x v="151"/>
    <x v="4"/>
    <x v="6"/>
    <x v="2"/>
    <x v="4"/>
    <x v="0"/>
  </r>
  <r>
    <s v="OP : SILOE - CI"/>
    <d v="2024-05-02T00:00:00"/>
    <d v="1899-12-30T10:30:00"/>
    <d v="2024-05-02T00:00:00"/>
    <d v="1899-12-30T12:00:00"/>
    <x v="151"/>
    <x v="4"/>
    <x v="6"/>
    <x v="2"/>
    <x v="1"/>
    <x v="1"/>
  </r>
  <r>
    <s v="analyse temps passé "/>
    <d v="2024-01-02T00:00:00"/>
    <d v="1899-12-30T08:00:00"/>
    <d v="2024-01-02T00:00:00"/>
    <d v="1899-12-30T08:30:00"/>
    <x v="152"/>
    <x v="0"/>
    <x v="2"/>
    <x v="1"/>
    <x v="0"/>
    <x v="2"/>
  </r>
  <r>
    <s v="Cocktail dinatoire  "/>
    <d v="2024-01-25T00:00:00"/>
    <d v="1899-12-30T12:00:00"/>
    <d v="2024-01-25T00:00:00"/>
    <d v="1899-12-30T17:00:00"/>
    <x v="152"/>
    <x v="0"/>
    <x v="2"/>
    <x v="1"/>
    <x v="7"/>
    <x v="2"/>
  </r>
  <r>
    <s v="extraction temps passé"/>
    <d v="2024-02-01T00:00:00"/>
    <d v="1899-12-30T08:00:00"/>
    <d v="2024-02-01T00:00:00"/>
    <d v="1899-12-30T08:30:00"/>
    <x v="152"/>
    <x v="0"/>
    <x v="2"/>
    <x v="1"/>
    <x v="0"/>
    <x v="4"/>
  </r>
  <r>
    <s v="Mettre à jour chrono des tâches "/>
    <d v="2024-02-29T00:00:00"/>
    <d v="1899-12-30T09:00:00"/>
    <d v="2024-02-29T00:00:00"/>
    <d v="1899-12-30T10:30:00"/>
    <x v="152"/>
    <x v="0"/>
    <x v="0"/>
    <x v="0"/>
    <x v="1"/>
    <x v="4"/>
  </r>
  <r>
    <s v="POINT OP TQU"/>
    <d v="2024-02-06T00:00:00"/>
    <d v="1899-12-30T08:30:00"/>
    <d v="2024-02-06T00:00:00"/>
    <d v="1899-12-30T09:30:00"/>
    <x v="152"/>
    <x v="0"/>
    <x v="0"/>
    <x v="0"/>
    <x v="4"/>
    <x v="4"/>
  </r>
  <r>
    <s v="Présentation des VEFA MARTINEL / Ignace HOARAU / Jardins Suspendus"/>
    <d v="2024-02-12T00:00:00"/>
    <d v="1899-12-30T14:00:00"/>
    <d v="2024-02-12T00:00:00"/>
    <d v="1899-12-30T16:00:00"/>
    <x v="152"/>
    <x v="0"/>
    <x v="0"/>
    <x v="0"/>
    <x v="2"/>
    <x v="4"/>
  </r>
  <r>
    <s v="Mme POTHIN : mail "/>
    <d v="2024-02-01T00:00:00"/>
    <d v="1899-12-30T08:15:00"/>
    <d v="2024-02-01T00:00:00"/>
    <d v="1899-12-30T08:45:00"/>
    <x v="152"/>
    <x v="0"/>
    <x v="0"/>
    <x v="0"/>
    <x v="0"/>
    <x v="4"/>
  </r>
  <r>
    <s v="Préparation CA "/>
    <d v="2024-02-14T00:00:00"/>
    <d v="1899-12-30T14:00:00"/>
    <d v="2024-02-14T00:00:00"/>
    <d v="1899-12-30T14:30:00"/>
    <x v="152"/>
    <x v="0"/>
    <x v="0"/>
    <x v="0"/>
    <x v="0"/>
    <x v="4"/>
  </r>
  <r>
    <s v="Au revoir à Véronique"/>
    <d v="2024-02-29T00:00:00"/>
    <d v="1899-12-30T15:00:00"/>
    <d v="2024-02-29T00:00:00"/>
    <d v="1899-12-30T15:30:00"/>
    <x v="152"/>
    <x v="0"/>
    <x v="0"/>
    <x v="0"/>
    <x v="0"/>
    <x v="4"/>
  </r>
  <r>
    <s v="Numéro de tél"/>
    <d v="2024-02-26T00:00:00"/>
    <d v="1899-12-30T13:30:00"/>
    <d v="2024-02-26T00:00:00"/>
    <d v="1899-12-30T14:00:00"/>
    <x v="152"/>
    <x v="0"/>
    <x v="0"/>
    <x v="0"/>
    <x v="0"/>
    <x v="4"/>
  </r>
  <r>
    <s v="VEFA IGNACE HOARAU"/>
    <d v="2024-02-21T00:00:00"/>
    <d v="1899-12-30T08:30:00"/>
    <d v="2024-02-21T00:00:00"/>
    <d v="1899-12-30T09:30:00"/>
    <x v="152"/>
    <x v="0"/>
    <x v="0"/>
    <x v="0"/>
    <x v="4"/>
    <x v="4"/>
  </r>
  <r>
    <s v="Mettre à jour chrono des tâches "/>
    <d v="2024-03-29T00:00:00"/>
    <d v="1899-12-30T09:00:00"/>
    <d v="2024-03-29T00:00:00"/>
    <d v="1899-12-30T10:30:00"/>
    <x v="152"/>
    <x v="0"/>
    <x v="0"/>
    <x v="0"/>
    <x v="1"/>
    <x v="5"/>
  </r>
  <r>
    <s v="Etude de capacité : mail offre non retenue"/>
    <d v="2024-03-15T00:00:00"/>
    <d v="1899-12-30T08:30:00"/>
    <d v="2024-03-15T00:00:00"/>
    <d v="1899-12-30T09:00:00"/>
    <x v="152"/>
    <x v="0"/>
    <x v="0"/>
    <x v="0"/>
    <x v="0"/>
    <x v="5"/>
  </r>
  <r>
    <s v="POINT OP TQU"/>
    <d v="2024-03-04T00:00:00"/>
    <d v="1899-12-30T09:00:00"/>
    <d v="2024-03-04T00:00:00"/>
    <d v="1899-12-30T09:45:00"/>
    <x v="152"/>
    <x v="0"/>
    <x v="0"/>
    <x v="0"/>
    <x v="10"/>
    <x v="5"/>
  </r>
  <r>
    <s v="POINT OP TQU"/>
    <d v="2024-03-18T00:00:00"/>
    <d v="1899-12-30T09:00:00"/>
    <d v="2024-03-18T00:00:00"/>
    <d v="1899-12-30T10:00:00"/>
    <x v="152"/>
    <x v="0"/>
    <x v="0"/>
    <x v="0"/>
    <x v="4"/>
    <x v="5"/>
  </r>
  <r>
    <s v="Envoyer mail à CREATEUR pour devis recolement"/>
    <d v="2024-03-13T00:00:00"/>
    <d v="1899-12-30T10:00:00"/>
    <d v="2024-03-13T00:00:00"/>
    <d v="1899-12-30T10:30:00"/>
    <x v="152"/>
    <x v="0"/>
    <x v="0"/>
    <x v="0"/>
    <x v="0"/>
    <x v="5"/>
  </r>
  <r>
    <s v="Appeler LTH"/>
    <d v="2024-03-01T00:00:00"/>
    <d v="1899-12-30T08:15:00"/>
    <d v="2024-03-01T00:00:00"/>
    <d v="1899-12-30T08:45:00"/>
    <x v="152"/>
    <x v="0"/>
    <x v="0"/>
    <x v="0"/>
    <x v="0"/>
    <x v="5"/>
  </r>
  <r>
    <s v="planning"/>
    <d v="2024-03-12T00:00:00"/>
    <d v="1899-12-30T13:30:00"/>
    <d v="2024-03-12T00:00:00"/>
    <d v="1899-12-30T14:00:00"/>
    <x v="152"/>
    <x v="0"/>
    <x v="0"/>
    <x v="0"/>
    <x v="0"/>
    <x v="5"/>
  </r>
  <r>
    <s v="Les livraisons"/>
    <d v="2024-03-14T00:00:00"/>
    <d v="1899-12-30T16:00:00"/>
    <d v="2024-03-14T00:00:00"/>
    <d v="1899-12-30T18:00:00"/>
    <x v="152"/>
    <x v="0"/>
    <x v="0"/>
    <x v="0"/>
    <x v="2"/>
    <x v="5"/>
  </r>
  <r>
    <s v="EDF"/>
    <d v="2024-03-19T00:00:00"/>
    <d v="1899-12-30T08:00:00"/>
    <d v="2024-03-19T00:00:00"/>
    <d v="1899-12-30T08:30:00"/>
    <x v="152"/>
    <x v="0"/>
    <x v="0"/>
    <x v="0"/>
    <x v="0"/>
    <x v="5"/>
  </r>
  <r>
    <s v="BUFFI"/>
    <d v="2024-03-29T00:00:00"/>
    <d v="1899-12-30T09:00:00"/>
    <d v="2024-03-29T00:00:00"/>
    <d v="1899-12-30T09:30:00"/>
    <x v="152"/>
    <x v="0"/>
    <x v="0"/>
    <x v="0"/>
    <x v="0"/>
    <x v="5"/>
  </r>
  <r>
    <s v="Mettre à jour chrono des tâches "/>
    <d v="2024-01-29T00:00:00"/>
    <d v="1899-12-30T09:00:00"/>
    <d v="2024-01-29T00:00:00"/>
    <d v="1899-12-30T10:30:00"/>
    <x v="152"/>
    <x v="0"/>
    <x v="0"/>
    <x v="0"/>
    <x v="1"/>
    <x v="2"/>
  </r>
  <r>
    <s v="Annulé: Annulé: Charte de Déontologie "/>
    <d v="2024-01-18T00:00:00"/>
    <d v="1899-12-30T09:00:00"/>
    <d v="2024-01-18T00:00:00"/>
    <d v="1899-12-30T10:00:00"/>
    <x v="152"/>
    <x v="0"/>
    <x v="0"/>
    <x v="0"/>
    <x v="4"/>
    <x v="2"/>
  </r>
  <r>
    <s v="INDIGO 1 : relancer mairie Saint Leu non opposition conformité"/>
    <d v="2024-01-11T00:00:00"/>
    <d v="1899-12-30T14:00:00"/>
    <d v="2024-01-11T00:00:00"/>
    <d v="1899-12-30T14:30:00"/>
    <x v="152"/>
    <x v="0"/>
    <x v="0"/>
    <x v="0"/>
    <x v="0"/>
    <x v="2"/>
  </r>
  <r>
    <s v="POINT OP"/>
    <d v="2024-01-09T00:00:00"/>
    <d v="1899-12-30T10:30:00"/>
    <d v="2024-01-09T00:00:00"/>
    <d v="1899-12-30T11:30:00"/>
    <x v="152"/>
    <x v="0"/>
    <x v="0"/>
    <x v="0"/>
    <x v="4"/>
    <x v="2"/>
  </r>
  <r>
    <s v="POINT OP TQU"/>
    <d v="2024-01-23T00:00:00"/>
    <d v="1899-12-30T13:30:00"/>
    <d v="2024-01-23T00:00:00"/>
    <d v="1899-12-30T14:30:00"/>
    <x v="152"/>
    <x v="0"/>
    <x v="0"/>
    <x v="0"/>
    <x v="4"/>
    <x v="2"/>
  </r>
  <r>
    <s v="Cyclone"/>
    <d v="2024-01-15T00:00:00"/>
    <d v="1899-12-30T08:00:00"/>
    <d v="2024-01-16T00:00:00"/>
    <d v="1899-12-30T17:00:00"/>
    <x v="152"/>
    <x v="0"/>
    <x v="0"/>
    <x v="0"/>
    <x v="3"/>
    <x v="2"/>
  </r>
  <r>
    <s v="Présentation voeux "/>
    <d v="2024-01-25T00:00:00"/>
    <d v="1899-12-30T13:00:00"/>
    <d v="2024-01-25T00:00:00"/>
    <d v="1899-12-30T17:00:00"/>
    <x v="152"/>
    <x v="0"/>
    <x v="0"/>
    <x v="0"/>
    <x v="5"/>
    <x v="2"/>
  </r>
  <r>
    <s v="Point OP Lucie"/>
    <d v="2024-02-05T00:00:00"/>
    <d v="1899-12-30T08:15:00"/>
    <d v="2024-02-05T00:00:00"/>
    <d v="1899-12-30T09:00:00"/>
    <x v="152"/>
    <x v="0"/>
    <x v="9"/>
    <x v="0"/>
    <x v="10"/>
    <x v="4"/>
  </r>
  <r>
    <s v="OUV PLIS OPC/CT/CSPS "/>
    <d v="2024-02-06T00:00:00"/>
    <d v="1899-12-30T09:00:00"/>
    <d v="2024-02-06T00:00:00"/>
    <d v="1899-12-30T10:00:00"/>
    <x v="152"/>
    <x v="0"/>
    <x v="9"/>
    <x v="0"/>
    <x v="4"/>
    <x v="4"/>
  </r>
  <r>
    <s v="Au revoir à Véronique"/>
    <d v="2024-02-29T00:00:00"/>
    <d v="1899-12-30T15:00:00"/>
    <d v="2024-02-29T00:00:00"/>
    <d v="1899-12-30T15:30:00"/>
    <x v="152"/>
    <x v="0"/>
    <x v="9"/>
    <x v="0"/>
    <x v="0"/>
    <x v="4"/>
  </r>
  <r>
    <s v="CALEOL GRAND OUEST 06/03/2024"/>
    <d v="2024-03-06T00:00:00"/>
    <d v="1899-12-30T10:00:00"/>
    <d v="2024-03-06T00:00:00"/>
    <d v="1899-12-30T11:30:00"/>
    <x v="152"/>
    <x v="0"/>
    <x v="9"/>
    <x v="0"/>
    <x v="1"/>
    <x v="5"/>
  </r>
  <r>
    <s v="Point opération"/>
    <d v="2024-03-19T00:00:00"/>
    <d v="1899-12-30T11:00:00"/>
    <d v="2024-03-19T00:00:00"/>
    <d v="1899-12-30T12:00:00"/>
    <x v="152"/>
    <x v="0"/>
    <x v="1"/>
    <x v="0"/>
    <x v="4"/>
    <x v="5"/>
  </r>
  <r>
    <s v="Point opération"/>
    <d v="2024-03-26T00:00:00"/>
    <d v="1899-12-30T11:00:00"/>
    <d v="2024-03-26T00:00:00"/>
    <d v="1899-12-30T12:00:00"/>
    <x v="152"/>
    <x v="0"/>
    <x v="1"/>
    <x v="0"/>
    <x v="4"/>
    <x v="5"/>
  </r>
  <r>
    <s v="POINT OP"/>
    <d v="2024-03-21T00:00:00"/>
    <d v="1899-12-30T14:00:00"/>
    <d v="2024-03-21T00:00:00"/>
    <d v="1899-12-30T15:00:00"/>
    <x v="152"/>
    <x v="0"/>
    <x v="1"/>
    <x v="0"/>
    <x v="4"/>
    <x v="5"/>
  </r>
  <r>
    <s v="extraction temps passé"/>
    <d v="2024-03-18T00:00:00"/>
    <d v="1899-12-30T10:00:00"/>
    <d v="2024-03-18T00:00:00"/>
    <d v="1899-12-30T10:30:00"/>
    <x v="152"/>
    <x v="0"/>
    <x v="1"/>
    <x v="0"/>
    <x v="0"/>
    <x v="5"/>
  </r>
  <r>
    <s v="Réunion OP LCR PIED DES ROCHES"/>
    <d v="2024-03-27T00:00:00"/>
    <d v="1899-12-30T10:30:00"/>
    <d v="2024-03-27T00:00:00"/>
    <d v="1899-12-30T12:00:00"/>
    <x v="152"/>
    <x v="0"/>
    <x v="1"/>
    <x v="0"/>
    <x v="1"/>
    <x v="5"/>
  </r>
  <r>
    <s v="Point convention et état d'avancement opération EL 1163 et EW 317"/>
    <d v="2024-03-25T00:00:00"/>
    <d v="1899-12-30T10:00:00"/>
    <d v="2024-03-25T00:00:00"/>
    <d v="1899-12-30T12:00:00"/>
    <x v="152"/>
    <x v="0"/>
    <x v="1"/>
    <x v="0"/>
    <x v="2"/>
    <x v="5"/>
  </r>
  <r>
    <s v="BOULANGER Visite M-1"/>
    <d v="2024-03-28T00:00:00"/>
    <d v="1899-12-30T09:00:00"/>
    <d v="2024-03-28T00:00:00"/>
    <d v="1899-12-30T12:00:00"/>
    <x v="152"/>
    <x v="0"/>
    <x v="1"/>
    <x v="0"/>
    <x v="9"/>
    <x v="5"/>
  </r>
  <r>
    <s v="Comité interne - Préparation CAO du 03/04/24"/>
    <d v="2024-03-28T00:00:00"/>
    <d v="1899-12-30T14:00:00"/>
    <d v="2024-03-28T00:00:00"/>
    <d v="1899-12-30T15:00:00"/>
    <x v="152"/>
    <x v="0"/>
    <x v="1"/>
    <x v="0"/>
    <x v="4"/>
    <x v="5"/>
  </r>
  <r>
    <s v="POINT OP"/>
    <d v="2024-01-09T00:00:00"/>
    <d v="1899-12-30T09:00:00"/>
    <d v="2024-01-09T00:00:00"/>
    <d v="1899-12-30T10:00:00"/>
    <x v="152"/>
    <x v="0"/>
    <x v="1"/>
    <x v="0"/>
    <x v="4"/>
    <x v="2"/>
  </r>
  <r>
    <s v="POINT OP"/>
    <d v="2024-01-23T00:00:00"/>
    <d v="1899-12-30T15:15:00"/>
    <d v="2024-01-23T00:00:00"/>
    <d v="1899-12-30T15:45:00"/>
    <x v="152"/>
    <x v="0"/>
    <x v="1"/>
    <x v="0"/>
    <x v="0"/>
    <x v="2"/>
  </r>
  <r>
    <s v="Point opération"/>
    <d v="2024-01-09T00:00:00"/>
    <d v="1899-12-30T11:00:00"/>
    <d v="2024-01-09T00:00:00"/>
    <d v="1899-12-30T12:00:00"/>
    <x v="152"/>
    <x v="0"/>
    <x v="1"/>
    <x v="0"/>
    <x v="4"/>
    <x v="2"/>
  </r>
  <r>
    <s v="Point opération"/>
    <d v="2024-01-16T00:00:00"/>
    <d v="1899-12-30T11:00:00"/>
    <d v="2024-01-16T00:00:00"/>
    <d v="1899-12-30T12:00:00"/>
    <x v="152"/>
    <x v="0"/>
    <x v="1"/>
    <x v="0"/>
    <x v="4"/>
    <x v="2"/>
  </r>
  <r>
    <s v="Point opération"/>
    <d v="2024-01-23T00:00:00"/>
    <d v="1899-12-30T11:00:00"/>
    <d v="2024-01-23T00:00:00"/>
    <d v="1899-12-30T12:00:00"/>
    <x v="152"/>
    <x v="0"/>
    <x v="1"/>
    <x v="0"/>
    <x v="4"/>
    <x v="2"/>
  </r>
  <r>
    <s v="Point opération"/>
    <d v="2024-01-30T00:00:00"/>
    <d v="1899-12-30T11:00:00"/>
    <d v="2024-01-30T00:00:00"/>
    <d v="1899-12-30T12:00:00"/>
    <x v="152"/>
    <x v="0"/>
    <x v="1"/>
    <x v="0"/>
    <x v="4"/>
    <x v="2"/>
  </r>
  <r>
    <s v="analyse temps passé "/>
    <d v="2024-01-02T00:00:00"/>
    <d v="1899-12-30T08:00:00"/>
    <d v="2024-01-02T00:00:00"/>
    <d v="1899-12-30T08:30:00"/>
    <x v="152"/>
    <x v="0"/>
    <x v="1"/>
    <x v="0"/>
    <x v="0"/>
    <x v="2"/>
  </r>
  <r>
    <s v="Cocktail dinatoire  "/>
    <d v="2024-01-25T00:00:00"/>
    <d v="1899-12-30T12:00:00"/>
    <d v="2024-01-25T00:00:00"/>
    <d v="1899-12-30T17:00:00"/>
    <x v="152"/>
    <x v="0"/>
    <x v="1"/>
    <x v="0"/>
    <x v="7"/>
    <x v="2"/>
  </r>
  <r>
    <s v="Férié"/>
    <d v="2024-01-01T00:00:00"/>
    <d v="1899-12-30T08:00:00"/>
    <d v="2024-01-01T00:00:00"/>
    <d v="1899-12-30T12:00:00"/>
    <x v="152"/>
    <x v="0"/>
    <x v="1"/>
    <x v="0"/>
    <x v="5"/>
    <x v="2"/>
  </r>
  <r>
    <s v="Férié"/>
    <d v="2024-01-01T00:00:00"/>
    <d v="1899-12-30T13:00:00"/>
    <d v="2024-01-01T00:00:00"/>
    <d v="1899-12-30T17:00:00"/>
    <x v="152"/>
    <x v="0"/>
    <x v="1"/>
    <x v="0"/>
    <x v="5"/>
    <x v="2"/>
  </r>
  <r>
    <s v="COMITE D'INVESTISSEMENT"/>
    <d v="2024-04-05T00:00:00"/>
    <d v="1899-12-30T08:30:00"/>
    <d v="2024-04-05T00:00:00"/>
    <d v="1899-12-30T11:00:00"/>
    <x v="152"/>
    <x v="0"/>
    <x v="5"/>
    <x v="2"/>
    <x v="11"/>
    <x v="0"/>
  </r>
  <r>
    <s v="COMITE D'INVESTISSEMENT"/>
    <d v="2024-04-12T00:00:00"/>
    <d v="1899-12-30T09:00:00"/>
    <d v="2024-04-12T00:00:00"/>
    <d v="1899-12-30T11:00:00"/>
    <x v="152"/>
    <x v="0"/>
    <x v="5"/>
    <x v="2"/>
    <x v="2"/>
    <x v="0"/>
  </r>
  <r>
    <s v="REHAB - courriers ACT"/>
    <d v="2024-02-08T00:00:00"/>
    <d v="1899-12-30T13:30:00"/>
    <d v="2024-02-08T00:00:00"/>
    <d v="1899-12-30T14:30:00"/>
    <x v="152"/>
    <x v="0"/>
    <x v="8"/>
    <x v="0"/>
    <x v="4"/>
    <x v="4"/>
  </r>
  <r>
    <s v="COCKTAIL DEJEUNATOIRE "/>
    <d v="2024-01-25T00:00:00"/>
    <d v="1899-12-30T12:00:00"/>
    <d v="2024-01-25T00:00:00"/>
    <d v="1899-12-30T17:00:00"/>
    <x v="152"/>
    <x v="0"/>
    <x v="8"/>
    <x v="0"/>
    <x v="7"/>
    <x v="2"/>
  </r>
  <r>
    <s v="POINT LOGEMENT VACANT - AVANCEMENT TRAVAUX / RENDUS DE CLES"/>
    <d v="2024-03-08T00:00:00"/>
    <d v="1899-12-30T10:00:00"/>
    <d v="2024-03-08T00:00:00"/>
    <d v="1899-12-30T10:30:00"/>
    <x v="152"/>
    <x v="0"/>
    <x v="8"/>
    <x v="0"/>
    <x v="0"/>
    <x v="5"/>
  </r>
  <r>
    <s v="REHAB "/>
    <d v="2024-06-24T00:00:00"/>
    <d v="1899-12-30T14:00:00"/>
    <d v="2024-06-24T00:00:00"/>
    <d v="1899-12-30T14:30:00"/>
    <x v="152"/>
    <x v="0"/>
    <x v="8"/>
    <x v="0"/>
    <x v="0"/>
    <x v="3"/>
  </r>
  <r>
    <s v="TRANSMISSION PATRIMOINE - CARAMBOLES "/>
    <d v="2024-07-01T00:00:00"/>
    <d v="1899-12-30T10:00:00"/>
    <d v="2024-07-01T00:00:00"/>
    <d v="1899-12-30T10:30:00"/>
    <x v="152"/>
    <x v="0"/>
    <x v="8"/>
    <x v="0"/>
    <x v="0"/>
    <x v="6"/>
  </r>
  <r>
    <s v="BELLEVUE - devis bande de béton - AV CONSTRUCTION POI "/>
    <d v="2024-07-17T00:00:00"/>
    <d v="1899-12-30T13:00:00"/>
    <d v="2024-07-17T00:00:00"/>
    <d v="1899-12-30T13:30:00"/>
    <x v="152"/>
    <x v="0"/>
    <x v="8"/>
    <x v="0"/>
    <x v="0"/>
    <x v="6"/>
  </r>
  <r>
    <s v="Frigo"/>
    <d v="2024-07-16T00:00:00"/>
    <d v="1899-12-30T16:30:00"/>
    <d v="2024-07-16T00:00:00"/>
    <d v="1899-12-30T17:00:00"/>
    <x v="152"/>
    <x v="0"/>
    <x v="1"/>
    <x v="0"/>
    <x v="0"/>
    <x v="6"/>
  </r>
  <r>
    <s v="Comité interne - préparation CAO du 24/07/24"/>
    <d v="2024-07-22T00:00:00"/>
    <d v="1899-12-30T14:00:00"/>
    <d v="2024-07-22T00:00:00"/>
    <d v="1899-12-30T15:00:00"/>
    <x v="152"/>
    <x v="0"/>
    <x v="1"/>
    <x v="0"/>
    <x v="4"/>
    <x v="6"/>
  </r>
  <r>
    <m/>
    <d v="2024-02-22T00:00:00"/>
    <d v="1899-12-30T12:00:00"/>
    <d v="2024-02-22T00:00:00"/>
    <d v="1899-12-30T12:30:00"/>
    <x v="152"/>
    <x v="0"/>
    <x v="1"/>
    <x v="0"/>
    <x v="0"/>
    <x v="4"/>
  </r>
  <r>
    <s v="Point opération"/>
    <d v="2024-02-20T00:00:00"/>
    <d v="1899-12-30T11:00:00"/>
    <d v="2024-02-20T00:00:00"/>
    <d v="1899-12-30T12:00:00"/>
    <x v="152"/>
    <x v="0"/>
    <x v="1"/>
    <x v="0"/>
    <x v="4"/>
    <x v="4"/>
  </r>
  <r>
    <s v="Point opération"/>
    <d v="2024-02-27T00:00:00"/>
    <d v="1899-12-30T11:00:00"/>
    <d v="2024-02-27T00:00:00"/>
    <d v="1899-12-30T12:00:00"/>
    <x v="152"/>
    <x v="0"/>
    <x v="1"/>
    <x v="0"/>
    <x v="4"/>
    <x v="4"/>
  </r>
  <r>
    <s v="VEFA JARDINS PARTAGES présentation des échantillons"/>
    <d v="2024-02-08T00:00:00"/>
    <d v="1899-12-30T14:00:00"/>
    <d v="2024-02-08T00:00:00"/>
    <d v="1899-12-30T16:00:00"/>
    <x v="152"/>
    <x v="0"/>
    <x v="1"/>
    <x v="0"/>
    <x v="2"/>
    <x v="4"/>
  </r>
  <r>
    <s v="POSE PREMIERE PIERRE GORBATCHEV"/>
    <d v="2024-02-07T00:00:00"/>
    <d v="1899-12-30T15:30:00"/>
    <d v="2024-02-07T00:00:00"/>
    <d v="1899-12-30T17:00:00"/>
    <x v="152"/>
    <x v="0"/>
    <x v="1"/>
    <x v="0"/>
    <x v="1"/>
    <x v="4"/>
  </r>
  <r>
    <s v="OS notif planning date limitte"/>
    <d v="2024-02-07T00:00:00"/>
    <d v="1899-12-30T08:00:00"/>
    <d v="2024-02-07T00:00:00"/>
    <d v="1899-12-30T08:30:00"/>
    <x v="152"/>
    <x v="0"/>
    <x v="1"/>
    <x v="0"/>
    <x v="0"/>
    <x v="4"/>
  </r>
  <r>
    <s v="extraction temps passé"/>
    <d v="2024-02-01T00:00:00"/>
    <d v="1899-12-30T08:00:00"/>
    <d v="2024-02-01T00:00:00"/>
    <d v="1899-12-30T08:30:00"/>
    <x v="152"/>
    <x v="0"/>
    <x v="1"/>
    <x v="0"/>
    <x v="0"/>
    <x v="4"/>
  </r>
  <r>
    <s v="Jean PAYET réception conformité "/>
    <d v="2024-02-22T00:00:00"/>
    <d v="1899-12-30T14:00:00"/>
    <d v="2024-02-22T00:00:00"/>
    <d v="1899-12-30T15:00:00"/>
    <x v="152"/>
    <x v="0"/>
    <x v="1"/>
    <x v="0"/>
    <x v="4"/>
    <x v="4"/>
  </r>
  <r>
    <s v="BOULANGER TEST Eau et Electricité "/>
    <d v="2024-02-29T00:00:00"/>
    <d v="1899-12-30T08:30:00"/>
    <d v="2024-02-29T00:00:00"/>
    <d v="1899-12-30T12:00:00"/>
    <x v="152"/>
    <x v="0"/>
    <x v="1"/>
    <x v="0"/>
    <x v="13"/>
    <x v="4"/>
  </r>
  <r>
    <s v="Perso"/>
    <d v="2024-02-19T00:00:00"/>
    <d v="1899-12-30T13:00:00"/>
    <d v="2024-02-19T00:00:00"/>
    <d v="1899-12-30T17:00:00"/>
    <x v="152"/>
    <x v="0"/>
    <x v="1"/>
    <x v="0"/>
    <x v="5"/>
    <x v="4"/>
  </r>
  <r>
    <s v="POINT OP "/>
    <d v="2024-02-21T00:00:00"/>
    <d v="1899-12-30T09:00:00"/>
    <d v="2024-02-21T00:00:00"/>
    <d v="1899-12-30T10:00:00"/>
    <x v="152"/>
    <x v="0"/>
    <x v="1"/>
    <x v="0"/>
    <x v="4"/>
    <x v="4"/>
  </r>
  <r>
    <s v="Point opération"/>
    <d v="2024-04-02T00:00:00"/>
    <d v="1899-12-30T11:00:00"/>
    <d v="2024-04-02T00:00:00"/>
    <d v="1899-12-30T12:00:00"/>
    <x v="152"/>
    <x v="0"/>
    <x v="1"/>
    <x v="0"/>
    <x v="4"/>
    <x v="0"/>
  </r>
  <r>
    <s v="Point opération"/>
    <d v="2024-04-09T00:00:00"/>
    <d v="1899-12-30T11:00:00"/>
    <d v="2024-04-09T00:00:00"/>
    <d v="1899-12-30T12:00:00"/>
    <x v="152"/>
    <x v="0"/>
    <x v="1"/>
    <x v="0"/>
    <x v="4"/>
    <x v="0"/>
  </r>
  <r>
    <s v="Point opération"/>
    <d v="2024-04-16T00:00:00"/>
    <d v="1899-12-30T11:00:00"/>
    <d v="2024-04-16T00:00:00"/>
    <d v="1899-12-30T12:00:00"/>
    <x v="152"/>
    <x v="0"/>
    <x v="1"/>
    <x v="0"/>
    <x v="4"/>
    <x v="0"/>
  </r>
  <r>
    <s v="Point opération"/>
    <d v="2024-04-23T00:00:00"/>
    <d v="1899-12-30T11:00:00"/>
    <d v="2024-04-23T00:00:00"/>
    <d v="1899-12-30T12:00:00"/>
    <x v="152"/>
    <x v="0"/>
    <x v="1"/>
    <x v="0"/>
    <x v="4"/>
    <x v="0"/>
  </r>
  <r>
    <s v="extraction"/>
    <d v="2024-04-02T00:00:00"/>
    <d v="1899-12-30T10:00:00"/>
    <d v="2024-04-02T00:00:00"/>
    <d v="1899-12-30T10:30:00"/>
    <x v="152"/>
    <x v="0"/>
    <x v="1"/>
    <x v="0"/>
    <x v="0"/>
    <x v="0"/>
  </r>
  <r>
    <s v="OP CASTOR : Réunion 03/04"/>
    <d v="2024-04-03T00:00:00"/>
    <d v="1899-12-30T08:30:00"/>
    <d v="2024-04-03T00:00:00"/>
    <d v="1899-12-30T09:00:00"/>
    <x v="152"/>
    <x v="0"/>
    <x v="1"/>
    <x v="0"/>
    <x v="0"/>
    <x v="0"/>
  </r>
  <r>
    <s v="FORMATION INTERNE : DEMANDE DE PRET"/>
    <d v="2024-04-02T00:00:00"/>
    <d v="1899-12-30T10:30:00"/>
    <d v="2024-04-02T00:00:00"/>
    <d v="1899-12-30T12:00:00"/>
    <x v="152"/>
    <x v="0"/>
    <x v="1"/>
    <x v="0"/>
    <x v="1"/>
    <x v="0"/>
  </r>
  <r>
    <s v="Férié"/>
    <d v="2024-04-01T00:00:00"/>
    <d v="1899-12-30T08:00:00"/>
    <d v="2024-04-01T00:00:00"/>
    <d v="1899-12-30T12:00:00"/>
    <x v="152"/>
    <x v="0"/>
    <x v="1"/>
    <x v="0"/>
    <x v="5"/>
    <x v="0"/>
  </r>
  <r>
    <m/>
    <d v="2024-04-01T00:00:00"/>
    <d v="1899-12-30T13:00:00"/>
    <d v="2024-04-01T00:00:00"/>
    <d v="1899-12-30T17:00:00"/>
    <x v="152"/>
    <x v="0"/>
    <x v="1"/>
    <x v="0"/>
    <x v="5"/>
    <x v="0"/>
  </r>
  <r>
    <s v="Congés "/>
    <d v="2024-04-03T00:00:00"/>
    <d v="1899-12-30T08:00:00"/>
    <d v="2024-04-03T00:00:00"/>
    <d v="1899-12-30T17:00:00"/>
    <x v="152"/>
    <x v="0"/>
    <x v="1"/>
    <x v="0"/>
    <x v="3"/>
    <x v="0"/>
  </r>
  <r>
    <s v="Congés "/>
    <d v="2024-04-11T00:00:00"/>
    <d v="1899-12-30T08:00:00"/>
    <d v="2024-04-11T00:00:00"/>
    <d v="1899-12-30T17:00:00"/>
    <x v="152"/>
    <x v="0"/>
    <x v="1"/>
    <x v="0"/>
    <x v="3"/>
    <x v="0"/>
  </r>
  <r>
    <s v="FORMATION INTERNE : AUTORISATIONS DE CONSTRUIRE"/>
    <d v="2024-04-10T00:00:00"/>
    <d v="1899-12-30T08:30:00"/>
    <d v="2024-04-10T00:00:00"/>
    <d v="1899-12-30T10:30:00"/>
    <x v="152"/>
    <x v="0"/>
    <x v="1"/>
    <x v="0"/>
    <x v="2"/>
    <x v="0"/>
  </r>
  <r>
    <s v="Fiche d'identité réunion passation "/>
    <d v="2024-04-17T00:00:00"/>
    <d v="1899-12-30T08:30:00"/>
    <d v="2024-04-17T00:00:00"/>
    <d v="1899-12-30T09:30:00"/>
    <x v="152"/>
    <x v="0"/>
    <x v="1"/>
    <x v="0"/>
    <x v="4"/>
    <x v="0"/>
  </r>
  <r>
    <s v="Frantz Sanassama Test Eau / Electricité "/>
    <d v="2024-04-11T00:00:00"/>
    <d v="1899-12-30T08:30:00"/>
    <d v="2024-04-11T00:00:00"/>
    <d v="1899-12-30T11:00:00"/>
    <x v="152"/>
    <x v="0"/>
    <x v="1"/>
    <x v="0"/>
    <x v="11"/>
    <x v="0"/>
  </r>
  <r>
    <s v="ADJIBI : Problématique des raccordements EDF "/>
    <d v="2024-04-16T00:00:00"/>
    <d v="1899-12-30T09:30:00"/>
    <d v="2024-04-16T00:00:00"/>
    <d v="1899-12-30T10:00:00"/>
    <x v="152"/>
    <x v="0"/>
    <x v="1"/>
    <x v="0"/>
    <x v="0"/>
    <x v="0"/>
  </r>
  <r>
    <s v="op adjibi Teste eau &amp; élèctricité GPA"/>
    <d v="2024-04-18T00:00:00"/>
    <d v="1899-12-30T08:30:00"/>
    <d v="2024-04-18T00:00:00"/>
    <d v="1899-12-30T11:30:00"/>
    <x v="152"/>
    <x v="0"/>
    <x v="1"/>
    <x v="0"/>
    <x v="9"/>
    <x v="0"/>
  </r>
  <r>
    <s v="CALISTA défrichage"/>
    <d v="2024-04-29T00:00:00"/>
    <d v="1899-12-30T08:30:00"/>
    <d v="2024-04-29T00:00:00"/>
    <d v="1899-12-30T09:00:00"/>
    <x v="152"/>
    <x v="0"/>
    <x v="1"/>
    <x v="0"/>
    <x v="0"/>
    <x v="0"/>
  </r>
  <r>
    <s v="POINT OP"/>
    <d v="2024-05-23T00:00:00"/>
    <d v="1899-12-30T13:30:00"/>
    <d v="2024-05-23T00:00:00"/>
    <d v="1899-12-30T14:30:00"/>
    <x v="152"/>
    <x v="0"/>
    <x v="1"/>
    <x v="0"/>
    <x v="4"/>
    <x v="1"/>
  </r>
  <r>
    <s v="Extraction temps passé"/>
    <d v="2024-05-02T00:00:00"/>
    <d v="1899-12-30T08:00:00"/>
    <d v="2024-05-02T00:00:00"/>
    <d v="1899-12-30T08:30:00"/>
    <x v="152"/>
    <x v="0"/>
    <x v="1"/>
    <x v="0"/>
    <x v="0"/>
    <x v="1"/>
  </r>
  <r>
    <s v="Férié"/>
    <d v="2024-05-01T00:00:00"/>
    <d v="1899-12-30T08:00:00"/>
    <d v="2024-05-01T00:00:00"/>
    <d v="1899-12-30T12:00:00"/>
    <x v="152"/>
    <x v="0"/>
    <x v="1"/>
    <x v="0"/>
    <x v="5"/>
    <x v="1"/>
  </r>
  <r>
    <s v="Férié"/>
    <d v="2024-05-01T00:00:00"/>
    <d v="1899-12-30T13:00:00"/>
    <d v="2024-05-01T00:00:00"/>
    <d v="1899-12-30T17:00:00"/>
    <x v="152"/>
    <x v="0"/>
    <x v="1"/>
    <x v="0"/>
    <x v="5"/>
    <x v="1"/>
  </r>
  <r>
    <s v="Férié"/>
    <d v="2024-05-08T00:00:00"/>
    <d v="1899-12-30T08:00:00"/>
    <d v="2024-05-08T00:00:00"/>
    <d v="1899-12-30T12:00:00"/>
    <x v="152"/>
    <x v="0"/>
    <x v="1"/>
    <x v="0"/>
    <x v="5"/>
    <x v="1"/>
  </r>
  <r>
    <s v="Férié "/>
    <d v="2024-05-08T00:00:00"/>
    <d v="1899-12-30T13:00:00"/>
    <d v="2024-05-08T00:00:00"/>
    <d v="1899-12-30T17:00:00"/>
    <x v="152"/>
    <x v="0"/>
    <x v="1"/>
    <x v="0"/>
    <x v="5"/>
    <x v="1"/>
  </r>
  <r>
    <s v="TESTE EAU ELECTRICITE ADJIBI BAT C"/>
    <d v="2024-05-07T00:00:00"/>
    <d v="1899-12-30T09:00:00"/>
    <d v="2024-05-07T00:00:00"/>
    <d v="1899-12-30T11:30:00"/>
    <x v="152"/>
    <x v="0"/>
    <x v="1"/>
    <x v="0"/>
    <x v="11"/>
    <x v="1"/>
  </r>
  <r>
    <s v="Férié"/>
    <d v="2024-05-09T00:00:00"/>
    <d v="1899-12-30T08:00:00"/>
    <d v="2024-05-09T00:00:00"/>
    <d v="1899-12-30T12:00:00"/>
    <x v="152"/>
    <x v="0"/>
    <x v="1"/>
    <x v="0"/>
    <x v="5"/>
    <x v="1"/>
  </r>
  <r>
    <s v="Férié"/>
    <d v="2024-05-09T00:00:00"/>
    <d v="1899-12-30T13:00:00"/>
    <d v="2024-05-09T00:00:00"/>
    <d v="1899-12-30T17:00:00"/>
    <x v="152"/>
    <x v="0"/>
    <x v="1"/>
    <x v="0"/>
    <x v="5"/>
    <x v="1"/>
  </r>
  <r>
    <s v="Férié"/>
    <d v="2024-05-10T00:00:00"/>
    <d v="1899-12-30T08:00:00"/>
    <d v="2024-05-10T00:00:00"/>
    <d v="1899-12-30T11:00:00"/>
    <x v="152"/>
    <x v="0"/>
    <x v="1"/>
    <x v="0"/>
    <x v="9"/>
    <x v="1"/>
  </r>
  <r>
    <s v="Mail :  envoi courrier classement"/>
    <d v="2024-05-06T00:00:00"/>
    <d v="1899-12-30T08:00:00"/>
    <d v="2024-05-06T00:00:00"/>
    <d v="1899-12-30T09:30:00"/>
    <x v="152"/>
    <x v="0"/>
    <x v="1"/>
    <x v="0"/>
    <x v="1"/>
    <x v="1"/>
  </r>
  <r>
    <s v="EL 1163 Point convention logements d'urgences"/>
    <d v="2024-05-13T00:00:00"/>
    <d v="1899-12-30T11:00:00"/>
    <d v="2024-05-13T00:00:00"/>
    <d v="1899-12-30T12:00:00"/>
    <x v="152"/>
    <x v="0"/>
    <x v="1"/>
    <x v="0"/>
    <x v="4"/>
    <x v="1"/>
  </r>
  <r>
    <s v="Classement archivage"/>
    <d v="2024-05-13T00:00:00"/>
    <d v="1899-12-30T09:30:00"/>
    <d v="2024-05-13T00:00:00"/>
    <d v="1899-12-30T10:30:00"/>
    <x v="152"/>
    <x v="0"/>
    <x v="1"/>
    <x v="0"/>
    <x v="4"/>
    <x v="1"/>
  </r>
  <r>
    <s v="Congés"/>
    <d v="2024-05-17T00:00:00"/>
    <d v="1899-12-30T08:00:00"/>
    <d v="2024-05-17T00:00:00"/>
    <d v="1899-12-30T11:00:00"/>
    <x v="152"/>
    <x v="0"/>
    <x v="1"/>
    <x v="0"/>
    <x v="9"/>
    <x v="1"/>
  </r>
  <r>
    <s v="Point Fiches ID"/>
    <d v="2024-05-20T00:00:00"/>
    <d v="1899-12-30T13:30:00"/>
    <d v="2024-05-20T00:00:00"/>
    <d v="1899-12-30T14:00:00"/>
    <x v="152"/>
    <x v="0"/>
    <x v="1"/>
    <x v="0"/>
    <x v="0"/>
    <x v="1"/>
  </r>
  <r>
    <s v="Point fiches d'identité"/>
    <d v="2024-05-20T00:00:00"/>
    <d v="1899-12-30T13:30:00"/>
    <d v="2024-05-20T00:00:00"/>
    <d v="1899-12-30T14:30:00"/>
    <x v="152"/>
    <x v="0"/>
    <x v="1"/>
    <x v="0"/>
    <x v="4"/>
    <x v="1"/>
  </r>
  <r>
    <s v="Congés"/>
    <d v="2024-05-22T00:00:00"/>
    <d v="1899-12-30T08:00:00"/>
    <d v="2024-05-22T00:00:00"/>
    <d v="1899-12-30T12:00:00"/>
    <x v="152"/>
    <x v="0"/>
    <x v="1"/>
    <x v="0"/>
    <x v="5"/>
    <x v="1"/>
  </r>
  <r>
    <s v="Congés"/>
    <d v="2024-05-22T00:00:00"/>
    <d v="1899-12-30T13:00:00"/>
    <d v="2024-05-22T00:00:00"/>
    <d v="1899-12-30T17:00:00"/>
    <x v="152"/>
    <x v="0"/>
    <x v="1"/>
    <x v="0"/>
    <x v="5"/>
    <x v="1"/>
  </r>
  <r>
    <s v="Prévoir constat ADJIBI"/>
    <d v="2024-05-30T00:00:00"/>
    <d v="1899-12-30T09:30:00"/>
    <d v="2024-05-30T00:00:00"/>
    <d v="1899-12-30T10:00:00"/>
    <x v="152"/>
    <x v="0"/>
    <x v="1"/>
    <x v="0"/>
    <x v="0"/>
    <x v="1"/>
  </r>
  <r>
    <s v="extraction temps passé"/>
    <d v="2024-06-04T00:00:00"/>
    <d v="1899-12-30T09:00:00"/>
    <d v="2024-06-04T00:00:00"/>
    <d v="1899-12-30T09:30:00"/>
    <x v="152"/>
    <x v="0"/>
    <x v="1"/>
    <x v="0"/>
    <x v="0"/>
    <x v="3"/>
  </r>
  <r>
    <s v="Présentation Fiches d'identité"/>
    <d v="2024-06-25T00:00:00"/>
    <d v="1899-12-30T10:00:00"/>
    <d v="2024-06-25T00:00:00"/>
    <d v="1899-12-30T11:30:00"/>
    <x v="152"/>
    <x v="0"/>
    <x v="1"/>
    <x v="0"/>
    <x v="1"/>
    <x v="3"/>
  </r>
  <r>
    <s v="GORBATCHEV : création du réseau d'eau pluviale"/>
    <d v="2024-06-24T00:00:00"/>
    <d v="1899-12-30T14:30:00"/>
    <d v="2024-06-24T00:00:00"/>
    <d v="1899-12-30T16:00:00"/>
    <x v="152"/>
    <x v="0"/>
    <x v="1"/>
    <x v="0"/>
    <x v="1"/>
    <x v="3"/>
  </r>
  <r>
    <s v="CAO"/>
    <d v="2024-06-26T00:00:00"/>
    <d v="1899-12-30T08:30:00"/>
    <d v="2024-06-26T00:00:00"/>
    <d v="1899-12-30T09:00:00"/>
    <x v="152"/>
    <x v="0"/>
    <x v="1"/>
    <x v="0"/>
    <x v="0"/>
    <x v="3"/>
  </r>
  <r>
    <s v="CASTOR présentation d'esquisse "/>
    <d v="2024-06-19T00:00:00"/>
    <d v="1899-12-30T08:15:00"/>
    <d v="2024-06-19T00:00:00"/>
    <d v="1899-12-30T09:45:00"/>
    <x v="152"/>
    <x v="0"/>
    <x v="1"/>
    <x v="0"/>
    <x v="1"/>
    <x v="3"/>
  </r>
  <r>
    <s v="Point fiches ID"/>
    <d v="2024-06-26T00:00:00"/>
    <d v="1899-12-30T09:00:00"/>
    <d v="2024-06-26T00:00:00"/>
    <d v="1899-12-30T09:30:00"/>
    <x v="152"/>
    <x v="0"/>
    <x v="1"/>
    <x v="0"/>
    <x v="0"/>
    <x v="3"/>
  </r>
  <r>
    <s v="Mettre à jour chrono des tâches "/>
    <d v="2024-05-29T00:00:00"/>
    <d v="1899-12-30T09:00:00"/>
    <d v="2024-05-29T00:00:00"/>
    <d v="1899-12-30T10:30:00"/>
    <x v="152"/>
    <x v="0"/>
    <x v="0"/>
    <x v="0"/>
    <x v="1"/>
    <x v="1"/>
  </r>
  <r>
    <s v="Mettre à jour chrono des tâches "/>
    <d v="2024-06-29T00:00:00"/>
    <d v="1899-12-30T09:00:00"/>
    <d v="2024-06-29T00:00:00"/>
    <d v="1899-12-30T10:30:00"/>
    <x v="152"/>
    <x v="0"/>
    <x v="0"/>
    <x v="0"/>
    <x v="1"/>
    <x v="3"/>
  </r>
  <r>
    <s v="VEFA JARDINS SUSPENDUS"/>
    <d v="2024-06-12T00:00:00"/>
    <d v="1899-12-30T13:30:00"/>
    <d v="2024-06-12T00:00:00"/>
    <d v="1899-12-30T14:00:00"/>
    <x v="152"/>
    <x v="0"/>
    <x v="0"/>
    <x v="0"/>
    <x v="0"/>
    <x v="3"/>
  </r>
  <r>
    <s v="REUNION DE TRAVAIL RGPD "/>
    <d v="2024-04-19T00:00:00"/>
    <d v="1899-12-30T08:30:00"/>
    <d v="2024-04-19T00:00:00"/>
    <d v="1899-12-30T10:30:00"/>
    <x v="152"/>
    <x v="0"/>
    <x v="3"/>
    <x v="2"/>
    <x v="2"/>
    <x v="0"/>
  </r>
  <r>
    <s v="FORMATION INTERNE : AUTORISATIONS DE CONSTRUIRE"/>
    <d v="2024-04-10T00:00:00"/>
    <d v="1899-12-30T08:30:00"/>
    <d v="2024-04-10T00:00:00"/>
    <d v="1899-12-30T10:30:00"/>
    <x v="152"/>
    <x v="0"/>
    <x v="4"/>
    <x v="1"/>
    <x v="2"/>
    <x v="0"/>
  </r>
  <r>
    <s v="SORTIE VISITE PATRIMOINE SODEGIS"/>
    <d v="2024-08-29T00:00:00"/>
    <d v="1899-12-30T08:00:00"/>
    <d v="2024-08-29T00:00:00"/>
    <d v="1899-12-30T17:00:00"/>
    <x v="152"/>
    <x v="0"/>
    <x v="8"/>
    <x v="0"/>
    <x v="3"/>
    <x v="7"/>
  </r>
  <r>
    <s v="CONGES"/>
    <d v="2024-08-14T00:00:00"/>
    <d v="1899-12-30T08:00:00"/>
    <d v="2024-08-14T00:00:00"/>
    <d v="1899-12-30T17:00:00"/>
    <x v="152"/>
    <x v="0"/>
    <x v="0"/>
    <x v="0"/>
    <x v="3"/>
    <x v="7"/>
  </r>
  <r>
    <s v="Pont "/>
    <d v="2024-08-16T00:00:00"/>
    <d v="1899-12-30T08:00:00"/>
    <d v="2024-08-16T00:00:00"/>
    <d v="1899-12-30T11:00:00"/>
    <x v="152"/>
    <x v="0"/>
    <x v="0"/>
    <x v="0"/>
    <x v="9"/>
    <x v="7"/>
  </r>
  <r>
    <s v="CONGES "/>
    <d v="2024-08-29T00:00:00"/>
    <d v="1899-12-30T08:00:00"/>
    <d v="2024-08-29T00:00:00"/>
    <d v="1899-12-30T17:00:00"/>
    <x v="152"/>
    <x v="0"/>
    <x v="0"/>
    <x v="0"/>
    <x v="3"/>
    <x v="7"/>
  </r>
  <r>
    <s v="ARRET"/>
    <d v="2024-02-01T00:00:00"/>
    <d v="1899-12-30T08:00:00"/>
    <d v="2024-02-01T00:00:00"/>
    <d v="1899-12-30T12:00:00"/>
    <x v="152"/>
    <x v="0"/>
    <x v="11"/>
    <x v="0"/>
    <x v="5"/>
    <x v="4"/>
  </r>
  <r>
    <s v="ARRET"/>
    <d v="2024-02-02T00:00:00"/>
    <d v="1899-12-30T08:00:00"/>
    <d v="2024-02-02T00:00:00"/>
    <d v="1899-12-30T11:00:00"/>
    <x v="152"/>
    <x v="0"/>
    <x v="11"/>
    <x v="0"/>
    <x v="9"/>
    <x v="4"/>
  </r>
  <r>
    <s v="ARRET"/>
    <d v="2024-02-01T00:00:00"/>
    <d v="1899-12-30T13:00:00"/>
    <d v="2024-02-01T00:00:00"/>
    <d v="1899-12-30T17:00:00"/>
    <x v="152"/>
    <x v="0"/>
    <x v="11"/>
    <x v="0"/>
    <x v="5"/>
    <x v="4"/>
  </r>
  <r>
    <s v="Congé"/>
    <d v="2024-02-26T00:00:00"/>
    <d v="1899-12-30T08:00:00"/>
    <d v="2024-02-26T00:00:00"/>
    <d v="1899-12-30T12:00:00"/>
    <x v="152"/>
    <x v="0"/>
    <x v="11"/>
    <x v="0"/>
    <x v="5"/>
    <x v="4"/>
  </r>
  <r>
    <s v="Congé"/>
    <d v="2024-02-26T00:00:00"/>
    <d v="1899-12-30T13:00:00"/>
    <d v="2024-02-26T00:00:00"/>
    <d v="1899-12-30T17:00:00"/>
    <x v="152"/>
    <x v="0"/>
    <x v="11"/>
    <x v="0"/>
    <x v="5"/>
    <x v="4"/>
  </r>
  <r>
    <s v="POINT OP LCYC"/>
    <d v="2024-04-08T00:00:00"/>
    <d v="1899-12-30T08:30:00"/>
    <d v="2024-04-08T00:00:00"/>
    <d v="1899-12-30T09:30:00"/>
    <x v="152"/>
    <x v="0"/>
    <x v="11"/>
    <x v="0"/>
    <x v="4"/>
    <x v="0"/>
  </r>
  <r>
    <s v="POINT OP LCYC"/>
    <d v="2024-04-22T00:00:00"/>
    <d v="1899-12-30T08:30:00"/>
    <d v="2024-04-22T00:00:00"/>
    <d v="1899-12-30T09:30:00"/>
    <x v="152"/>
    <x v="0"/>
    <x v="11"/>
    <x v="0"/>
    <x v="4"/>
    <x v="0"/>
  </r>
  <r>
    <s v="OP : HORUS - Journée porte-ouverte (officielle)"/>
    <d v="2024-04-13T00:00:00"/>
    <d v="1899-12-30T08:00:00"/>
    <d v="2024-04-13T00:00:00"/>
    <d v="1899-12-30T17:00:00"/>
    <x v="152"/>
    <x v="0"/>
    <x v="11"/>
    <x v="0"/>
    <x v="3"/>
    <x v="0"/>
  </r>
  <r>
    <s v="OP : GINGKO &amp; BILOBA - Point démarrage de chantier"/>
    <d v="2024-04-03T00:00:00"/>
    <d v="1899-12-30T09:00:00"/>
    <d v="2024-04-03T00:00:00"/>
    <d v="1899-12-30T09:30:00"/>
    <x v="152"/>
    <x v="0"/>
    <x v="11"/>
    <x v="0"/>
    <x v="0"/>
    <x v="0"/>
  </r>
  <r>
    <s v="OP : IKARIA - Achèvement dalle haute RDC (Bât A et B)"/>
    <d v="2024-04-09T00:00:00"/>
    <d v="1899-12-30T14:00:00"/>
    <d v="2024-04-09T00:00:00"/>
    <d v="1899-12-30T15:30:00"/>
    <x v="152"/>
    <x v="0"/>
    <x v="11"/>
    <x v="0"/>
    <x v="1"/>
    <x v="0"/>
  </r>
  <r>
    <s v="VEFA SILOE : Travail DPR "/>
    <d v="2024-04-23T00:00:00"/>
    <d v="1899-12-30T15:30:00"/>
    <d v="2024-04-23T00:00:00"/>
    <d v="1899-12-30T17:00:00"/>
    <x v="152"/>
    <x v="0"/>
    <x v="11"/>
    <x v="0"/>
    <x v="1"/>
    <x v="0"/>
  </r>
  <r>
    <s v="ADMINISTRATIF"/>
    <d v="2024-04-01T00:00:00"/>
    <d v="1899-12-30T10:00:00"/>
    <d v="2024-04-01T00:00:00"/>
    <d v="1899-12-30T12:00:00"/>
    <x v="152"/>
    <x v="0"/>
    <x v="11"/>
    <x v="0"/>
    <x v="2"/>
    <x v="0"/>
  </r>
  <r>
    <s v="ADMINISTRATIF"/>
    <d v="2024-04-09T00:00:00"/>
    <d v="1899-12-30T15:30:00"/>
    <d v="2024-04-09T00:00:00"/>
    <d v="1899-12-30T17:00:00"/>
    <x v="152"/>
    <x v="0"/>
    <x v="11"/>
    <x v="0"/>
    <x v="1"/>
    <x v="0"/>
  </r>
  <r>
    <s v="Congés "/>
    <d v="2024-05-01T00:00:00"/>
    <d v="1899-12-30T08:00:00"/>
    <d v="2024-05-20T00:00:00"/>
    <d v="1899-12-30T17:00:00"/>
    <x v="152"/>
    <x v="0"/>
    <x v="11"/>
    <x v="0"/>
    <x v="3"/>
    <x v="1"/>
  </r>
  <r>
    <s v="SODEGIS / &quot;VEFA HORUS&quot; / Visite M-1 "/>
    <d v="2024-05-02T00:00:00"/>
    <d v="1899-12-30T14:00:00"/>
    <d v="2024-05-02T00:00:00"/>
    <d v="1899-12-30T16:00:00"/>
    <x v="152"/>
    <x v="0"/>
    <x v="11"/>
    <x v="0"/>
    <x v="2"/>
    <x v="1"/>
  </r>
  <r>
    <s v="OP : GINGKO &amp; BILOBA - Point démarrage"/>
    <d v="2024-05-22T00:00:00"/>
    <d v="1899-12-30T09:30:00"/>
    <d v="2024-05-22T00:00:00"/>
    <d v="1899-12-30T10:00:00"/>
    <x v="152"/>
    <x v="0"/>
    <x v="11"/>
    <x v="0"/>
    <x v="0"/>
    <x v="1"/>
  </r>
  <r>
    <s v="POINT OP LCYC"/>
    <d v="2024-06-17T00:00:00"/>
    <d v="1899-12-30T08:30:00"/>
    <d v="2024-06-17T00:00:00"/>
    <d v="1899-12-30T09:30:00"/>
    <x v="152"/>
    <x v="0"/>
    <x v="11"/>
    <x v="0"/>
    <x v="4"/>
    <x v="3"/>
  </r>
  <r>
    <s v="POINT OP LCYC"/>
    <d v="2024-07-01T00:00:00"/>
    <d v="1899-12-30T08:30:00"/>
    <d v="2024-07-01T00:00:00"/>
    <d v="1899-12-30T09:30:00"/>
    <x v="152"/>
    <x v="0"/>
    <x v="11"/>
    <x v="0"/>
    <x v="4"/>
    <x v="6"/>
  </r>
  <r>
    <s v="POINT OP LCYC"/>
    <d v="2024-07-15T00:00:00"/>
    <d v="1899-12-30T08:30:00"/>
    <d v="2024-07-15T00:00:00"/>
    <d v="1899-12-30T09:30:00"/>
    <x v="152"/>
    <x v="0"/>
    <x v="11"/>
    <x v="0"/>
    <x v="4"/>
    <x v="6"/>
  </r>
  <r>
    <s v="POINT OP LCYC"/>
    <d v="2024-07-29T00:00:00"/>
    <d v="1899-12-30T08:30:00"/>
    <d v="2024-07-29T00:00:00"/>
    <d v="1899-12-30T09:30:00"/>
    <x v="152"/>
    <x v="0"/>
    <x v="11"/>
    <x v="0"/>
    <x v="4"/>
    <x v="6"/>
  </r>
  <r>
    <s v="Rencontre DG / collaborateurs DDCP"/>
    <d v="2024-07-11T00:00:00"/>
    <d v="1899-12-30T14:00:00"/>
    <d v="2024-07-11T00:00:00"/>
    <d v="1899-12-30T15:00:00"/>
    <x v="152"/>
    <x v="0"/>
    <x v="11"/>
    <x v="0"/>
    <x v="4"/>
    <x v="6"/>
  </r>
  <r>
    <s v="Mis en place du planning d'organisation - partie 2"/>
    <d v="2024-07-25T00:00:00"/>
    <d v="1899-12-30T09:00:00"/>
    <d v="2024-07-25T00:00:00"/>
    <d v="1899-12-30T10:00:00"/>
    <x v="152"/>
    <x v="0"/>
    <x v="11"/>
    <x v="0"/>
    <x v="4"/>
    <x v="6"/>
  </r>
  <r>
    <s v="POINT OP LCYC"/>
    <d v="2024-08-26T00:00:00"/>
    <d v="1899-12-30T08:30:00"/>
    <d v="2024-08-26T00:00:00"/>
    <d v="1899-12-30T09:30:00"/>
    <x v="152"/>
    <x v="0"/>
    <x v="11"/>
    <x v="0"/>
    <x v="4"/>
    <x v="7"/>
  </r>
  <r>
    <s v="Congés"/>
    <d v="2024-08-12T00:00:00"/>
    <d v="1899-12-30T08:00:00"/>
    <d v="2024-08-12T00:00:00"/>
    <d v="1899-12-30T17:00:00"/>
    <x v="152"/>
    <x v="0"/>
    <x v="11"/>
    <x v="0"/>
    <x v="3"/>
    <x v="7"/>
  </r>
  <r>
    <s v="Congés"/>
    <d v="2024-08-13T00:00:00"/>
    <d v="1899-12-30T08:00:00"/>
    <d v="2024-08-13T00:00:00"/>
    <d v="1899-12-30T17:00:00"/>
    <x v="152"/>
    <x v="0"/>
    <x v="11"/>
    <x v="0"/>
    <x v="3"/>
    <x v="7"/>
  </r>
  <r>
    <s v="Férié"/>
    <d v="2024-08-15T00:00:00"/>
    <d v="1899-12-30T08:00:00"/>
    <d v="2024-08-15T00:00:00"/>
    <d v="1899-12-30T17:00:00"/>
    <x v="152"/>
    <x v="0"/>
    <x v="11"/>
    <x v="0"/>
    <x v="3"/>
    <x v="7"/>
  </r>
  <r>
    <s v="Pont offert"/>
    <d v="2024-08-16T00:00:00"/>
    <d v="1899-12-30T08:00:00"/>
    <d v="2024-08-16T00:00:00"/>
    <d v="1899-12-30T11:00:00"/>
    <x v="152"/>
    <x v="0"/>
    <x v="11"/>
    <x v="0"/>
    <x v="9"/>
    <x v="7"/>
  </r>
  <r>
    <s v="Congé"/>
    <d v="2024-08-29T00:00:00"/>
    <d v="1899-12-30T08:00:00"/>
    <d v="2024-08-29T00:00:00"/>
    <d v="1899-12-30T17:00:00"/>
    <x v="152"/>
    <x v="0"/>
    <x v="11"/>
    <x v="0"/>
    <x v="3"/>
    <x v="7"/>
  </r>
  <r>
    <s v="ADMINISTRATIF"/>
    <d v="2024-08-21T00:00:00"/>
    <d v="1899-12-30T08:00:00"/>
    <d v="2024-08-21T00:00:00"/>
    <d v="1899-12-30T10:00:00"/>
    <x v="152"/>
    <x v="0"/>
    <x v="11"/>
    <x v="0"/>
    <x v="2"/>
    <x v="7"/>
  </r>
  <r>
    <s v="Voir DHO - CCL Prog 2024 mq signature "/>
    <d v="2024-09-12T00:00:00"/>
    <d v="1899-12-30T15:30:00"/>
    <d v="2024-09-12T00:00:00"/>
    <d v="1899-12-30T16:00:00"/>
    <x v="152"/>
    <x v="0"/>
    <x v="8"/>
    <x v="0"/>
    <x v="0"/>
    <x v="8"/>
  </r>
  <r>
    <s v="Frantz Sanassama : Test Eau / Electricité "/>
    <d v="2024-04-03T00:00:00"/>
    <d v="1899-12-30T09:00:00"/>
    <d v="2024-04-03T00:00:00"/>
    <d v="1899-12-30T11:30:00"/>
    <x v="152"/>
    <x v="2"/>
    <x v="4"/>
    <x v="1"/>
    <x v="11"/>
    <x v="0"/>
  </r>
  <r>
    <s v="BOULANGER Test Eau et électricité "/>
    <d v="2024-04-04T00:00:00"/>
    <d v="1899-12-30T09:00:00"/>
    <d v="2024-04-04T00:00:00"/>
    <d v="1899-12-30T11:30:00"/>
    <x v="152"/>
    <x v="2"/>
    <x v="4"/>
    <x v="1"/>
    <x v="11"/>
    <x v="0"/>
  </r>
  <r>
    <s v="Férié"/>
    <d v="2024-01-01T00:00:00"/>
    <d v="1899-12-30T08:00:00"/>
    <d v="2024-01-01T00:00:00"/>
    <d v="1899-12-30T12:00:00"/>
    <x v="152"/>
    <x v="1"/>
    <x v="2"/>
    <x v="1"/>
    <x v="5"/>
    <x v="2"/>
  </r>
  <r>
    <s v="Férié"/>
    <d v="2024-01-01T00:00:00"/>
    <d v="1899-12-30T13:00:00"/>
    <d v="2024-01-01T00:00:00"/>
    <d v="1899-12-30T17:00:00"/>
    <x v="152"/>
    <x v="1"/>
    <x v="2"/>
    <x v="1"/>
    <x v="5"/>
    <x v="2"/>
  </r>
  <r>
    <s v="Séminaire USH - Hotel le Récif"/>
    <d v="2024-06-14T00:00:00"/>
    <d v="1899-12-30T08:00:00"/>
    <d v="2024-06-14T00:00:00"/>
    <d v="1899-12-30T17:00:00"/>
    <x v="152"/>
    <x v="1"/>
    <x v="3"/>
    <x v="2"/>
    <x v="3"/>
    <x v="3"/>
  </r>
  <r>
    <s v="PRESENTATION NOUVELLES GAMMES SOL SOUPLE TARKETT"/>
    <d v="2024-06-27T00:00:00"/>
    <d v="1899-12-30T18:00:00"/>
    <d v="2024-06-27T00:00:00"/>
    <d v="1899-12-30T21:30:00"/>
    <x v="152"/>
    <x v="1"/>
    <x v="3"/>
    <x v="2"/>
    <x v="13"/>
    <x v="3"/>
  </r>
  <r>
    <s v="Rehab"/>
    <d v="2024-06-17T00:00:00"/>
    <d v="1899-12-30T15:00:00"/>
    <d v="2024-06-17T00:00:00"/>
    <d v="1899-12-30T15:30:00"/>
    <x v="152"/>
    <x v="1"/>
    <x v="3"/>
    <x v="2"/>
    <x v="0"/>
    <x v="3"/>
  </r>
  <r>
    <s v="CASABIANCA"/>
    <d v="2024-06-21T00:00:00"/>
    <d v="1899-12-30T08:00:00"/>
    <d v="2024-06-21T00:00:00"/>
    <d v="1899-12-30T08:30:00"/>
    <x v="152"/>
    <x v="1"/>
    <x v="3"/>
    <x v="2"/>
    <x v="0"/>
    <x v="3"/>
  </r>
  <r>
    <s v="REHAB "/>
    <d v="2024-06-24T00:00:00"/>
    <d v="1899-12-30T13:30:00"/>
    <d v="2024-06-24T00:00:00"/>
    <d v="1899-12-30T14:00:00"/>
    <x v="152"/>
    <x v="1"/>
    <x v="3"/>
    <x v="2"/>
    <x v="0"/>
    <x v="3"/>
  </r>
  <r>
    <s v="BELLEVUE - ER2C - APT 2141/2142 et 2511"/>
    <d v="2024-06-28T00:00:00"/>
    <d v="1899-12-30T07:45:00"/>
    <d v="2024-06-28T00:00:00"/>
    <d v="1899-12-30T08:00:00"/>
    <x v="152"/>
    <x v="1"/>
    <x v="3"/>
    <x v="2"/>
    <x v="6"/>
    <x v="3"/>
  </r>
  <r>
    <s v="Comité technique"/>
    <d v="2024-04-24T00:00:00"/>
    <d v="1899-12-30T14:00:00"/>
    <d v="2024-04-24T00:00:00"/>
    <d v="1899-12-30T16:00:00"/>
    <x v="152"/>
    <x v="1"/>
    <x v="3"/>
    <x v="2"/>
    <x v="2"/>
    <x v="0"/>
  </r>
  <r>
    <s v="OPERATION LA CHAPELLE - REUNION DE CHANTIER - TRAVAUX RESIDENTIALISATION "/>
    <d v="2024-04-04T00:00:00"/>
    <d v="1899-12-30T14:00:00"/>
    <d v="2024-04-04T00:00:00"/>
    <d v="1899-12-30T15:00:00"/>
    <x v="152"/>
    <x v="1"/>
    <x v="3"/>
    <x v="2"/>
    <x v="4"/>
    <x v="0"/>
  </r>
  <r>
    <s v="BOULANGER : Visite chantier "/>
    <d v="2024-04-08T00:00:00"/>
    <d v="1899-12-30T14:00:00"/>
    <d v="2024-04-08T00:00:00"/>
    <d v="1899-12-30T16:30:00"/>
    <x v="152"/>
    <x v="1"/>
    <x v="4"/>
    <x v="1"/>
    <x v="11"/>
    <x v="0"/>
  </r>
  <r>
    <s v="BOULANGER CHANTIER"/>
    <d v="2024-04-09T00:00:00"/>
    <d v="1899-12-30T11:00:00"/>
    <d v="2024-04-09T00:00:00"/>
    <d v="1899-12-30T11:30:00"/>
    <x v="152"/>
    <x v="1"/>
    <x v="4"/>
    <x v="1"/>
    <x v="0"/>
    <x v="0"/>
  </r>
  <r>
    <s v="Visite BOULANGER CHANTIER DG + adjibi"/>
    <d v="2024-04-23T00:00:00"/>
    <d v="1899-12-30T08:30:00"/>
    <d v="2024-04-23T00:00:00"/>
    <d v="1899-12-30T12:00:00"/>
    <x v="152"/>
    <x v="1"/>
    <x v="4"/>
    <x v="1"/>
    <x v="13"/>
    <x v="0"/>
  </r>
  <r>
    <s v="op adjibi Teste eau &amp; élèctricité GPA"/>
    <d v="2024-04-18T00:00:00"/>
    <d v="1899-12-30T08:30:00"/>
    <d v="2024-04-18T00:00:00"/>
    <d v="1899-12-30T11:30:00"/>
    <x v="152"/>
    <x v="1"/>
    <x v="4"/>
    <x v="1"/>
    <x v="9"/>
    <x v="0"/>
  </r>
  <r>
    <s v="ADMINISTRATIF"/>
    <d v="2024-04-16T00:00:00"/>
    <d v="1899-12-30T13:00:00"/>
    <d v="2024-04-16T00:00:00"/>
    <d v="1899-12-30T17:00:00"/>
    <x v="152"/>
    <x v="1"/>
    <x v="4"/>
    <x v="1"/>
    <x v="5"/>
    <x v="0"/>
  </r>
  <r>
    <s v="ADMINISTRATIF"/>
    <d v="2024-04-17T00:00:00"/>
    <d v="1899-12-30T08:00:00"/>
    <d v="2024-04-17T00:00:00"/>
    <d v="1899-12-30T09:00:00"/>
    <x v="152"/>
    <x v="1"/>
    <x v="4"/>
    <x v="1"/>
    <x v="4"/>
    <x v="0"/>
  </r>
  <r>
    <s v="OP : ALVERDY - Point GPA"/>
    <d v="2024-01-24T00:00:00"/>
    <d v="1899-12-30T08:00:00"/>
    <d v="2024-01-24T00:00:00"/>
    <d v="1899-12-30T08:30:00"/>
    <x v="152"/>
    <x v="1"/>
    <x v="10"/>
    <x v="2"/>
    <x v="0"/>
    <x v="2"/>
  </r>
  <r>
    <m/>
    <m/>
    <m/>
    <m/>
    <m/>
    <x v="152"/>
    <x v="1"/>
    <x v="13"/>
    <x v="3"/>
    <x v="23"/>
    <x v="2"/>
  </r>
  <r>
    <m/>
    <m/>
    <m/>
    <m/>
    <m/>
    <x v="152"/>
    <x v="1"/>
    <x v="13"/>
    <x v="3"/>
    <x v="2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eau croisé dynamique5"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G2:H249" firstHeaderRow="1" firstDataRow="1" firstDataCol="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showAll="0"/>
    <pivotField axis="axisRow" showAll="0">
      <items count="9">
        <item x="2"/>
        <item x="0"/>
        <item m="1" x="4"/>
        <item m="1" x="6"/>
        <item m="1" x="5"/>
        <item m="1" x="7"/>
        <item x="3"/>
        <item x="1"/>
        <item t="default"/>
      </items>
    </pivotField>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showAll="0"/>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2">
    <field x="8"/>
    <field x="5"/>
  </rowFields>
  <rowItems count="247">
    <i>
      <x/>
    </i>
    <i r="1">
      <x v="67"/>
    </i>
    <i r="1">
      <x v="48"/>
    </i>
    <i r="1">
      <x v="65"/>
    </i>
    <i r="1">
      <x v="17"/>
    </i>
    <i r="1">
      <x v="18"/>
    </i>
    <i r="1">
      <x v="62"/>
    </i>
    <i r="1">
      <x v="115"/>
    </i>
    <i r="1">
      <x v="70"/>
    </i>
    <i r="1">
      <x v="195"/>
    </i>
    <i r="1">
      <x v="9"/>
    </i>
    <i r="1">
      <x v="251"/>
    </i>
    <i r="1">
      <x v="280"/>
    </i>
    <i r="1">
      <x v="40"/>
    </i>
    <i r="1">
      <x v="326"/>
    </i>
    <i r="1">
      <x v="139"/>
    </i>
    <i r="1">
      <x v="138"/>
    </i>
    <i r="1">
      <x v="183"/>
    </i>
    <i r="1">
      <x v="148"/>
    </i>
    <i r="1">
      <x v="85"/>
    </i>
    <i r="1">
      <x v="2"/>
    </i>
    <i r="1">
      <x v="145"/>
    </i>
    <i r="1">
      <x v="224"/>
    </i>
    <i r="1">
      <x v="46"/>
    </i>
    <i r="1">
      <x v="278"/>
    </i>
    <i r="1">
      <x v="272"/>
    </i>
    <i r="1">
      <x v="273"/>
    </i>
    <i r="1">
      <x v="225"/>
    </i>
    <i r="1">
      <x v="164"/>
    </i>
    <i r="1">
      <x v="63"/>
    </i>
    <i r="1">
      <x v="153"/>
    </i>
    <i r="1">
      <x v="276"/>
    </i>
    <i r="1">
      <x v="289"/>
    </i>
    <i r="1">
      <x v="302"/>
    </i>
    <i r="1">
      <x v="31"/>
    </i>
    <i r="1">
      <x v="275"/>
    </i>
    <i r="1">
      <x v="279"/>
    </i>
    <i r="1">
      <x v="119"/>
    </i>
    <i r="1">
      <x v="333"/>
    </i>
    <i r="1">
      <x v="7"/>
    </i>
    <i r="1">
      <x v="23"/>
    </i>
    <i r="1">
      <x v="71"/>
    </i>
    <i r="1">
      <x v="286"/>
    </i>
    <i r="1">
      <x v="219"/>
    </i>
    <i r="1">
      <x v="304"/>
    </i>
    <i r="1">
      <x v="86"/>
    </i>
    <i r="1">
      <x v="305"/>
    </i>
    <i r="1">
      <x v="97"/>
    </i>
    <i r="1">
      <x v="80"/>
    </i>
    <i r="1">
      <x v="205"/>
    </i>
    <i r="1">
      <x v="270"/>
    </i>
    <i r="1">
      <x v="136"/>
    </i>
    <i r="1">
      <x v="84"/>
    </i>
    <i r="1">
      <x v="39"/>
    </i>
    <i r="1">
      <x v="74"/>
    </i>
    <i r="1">
      <x v="83"/>
    </i>
    <i r="1">
      <x v="194"/>
    </i>
    <i r="1">
      <x v="186"/>
    </i>
    <i r="1">
      <x v="96"/>
    </i>
    <i r="1">
      <x v="21"/>
    </i>
    <i r="1">
      <x v="27"/>
    </i>
    <i r="1">
      <x v="32"/>
    </i>
    <i r="1">
      <x v="150"/>
    </i>
    <i r="1">
      <x v="274"/>
    </i>
    <i r="1">
      <x v="196"/>
    </i>
    <i r="1">
      <x v="144"/>
    </i>
    <i r="1">
      <x v="189"/>
    </i>
    <i r="1">
      <x v="68"/>
    </i>
    <i r="1">
      <x v="15"/>
    </i>
    <i r="1">
      <x v="332"/>
    </i>
    <i r="1">
      <x v="338"/>
    </i>
    <i r="1">
      <x v="99"/>
    </i>
    <i r="1">
      <x v="11"/>
    </i>
    <i r="1">
      <x v="26"/>
    </i>
    <i r="1">
      <x v="33"/>
    </i>
    <i r="1">
      <x v="281"/>
    </i>
    <i r="1">
      <x v="277"/>
    </i>
    <i r="1">
      <x v="12"/>
    </i>
    <i r="1">
      <x v="293"/>
    </i>
    <i r="1">
      <x v="1"/>
    </i>
    <i r="1">
      <x v="76"/>
    </i>
    <i r="1">
      <x v="134"/>
    </i>
    <i r="1">
      <x v="282"/>
    </i>
    <i r="1">
      <x v="218"/>
    </i>
    <i r="1">
      <x v="294"/>
    </i>
    <i r="1">
      <x v="328"/>
    </i>
    <i r="1">
      <x v="314"/>
    </i>
    <i r="1">
      <x v="221"/>
    </i>
    <i r="1">
      <x v="308"/>
    </i>
    <i r="1">
      <x v="169"/>
    </i>
    <i r="1">
      <x v="271"/>
    </i>
    <i r="1">
      <x v="151"/>
    </i>
    <i r="1">
      <x v="60"/>
    </i>
    <i r="1">
      <x v="137"/>
    </i>
    <i r="1">
      <x v="180"/>
    </i>
    <i r="1">
      <x v="238"/>
    </i>
    <i r="1">
      <x v="109"/>
    </i>
    <i r="1">
      <x v="38"/>
    </i>
    <i r="1">
      <x v="110"/>
    </i>
    <i r="1">
      <x v="334"/>
    </i>
    <i r="1">
      <x v="292"/>
    </i>
    <i r="1">
      <x v="297"/>
    </i>
    <i r="1">
      <x v="45"/>
    </i>
    <i r="1">
      <x v="250"/>
    </i>
    <i r="1">
      <x v="335"/>
    </i>
    <i r="1">
      <x v="66"/>
    </i>
    <i r="1">
      <x v="19"/>
    </i>
    <i r="1">
      <x v="91"/>
    </i>
    <i r="1">
      <x v="75"/>
    </i>
    <i r="1">
      <x v="36"/>
    </i>
    <i r="1">
      <x/>
    </i>
    <i r="1">
      <x v="330"/>
    </i>
    <i r="1">
      <x v="329"/>
    </i>
    <i>
      <x v="1"/>
    </i>
    <i r="1">
      <x v="2"/>
    </i>
    <i r="1">
      <x v="150"/>
    </i>
    <i r="1">
      <x v="269"/>
    </i>
    <i r="1">
      <x v="67"/>
    </i>
    <i r="1">
      <x v="62"/>
    </i>
    <i r="1">
      <x v="138"/>
    </i>
    <i r="1">
      <x v="139"/>
    </i>
    <i r="1">
      <x v="286"/>
    </i>
    <i r="1">
      <x v="46"/>
    </i>
    <i r="1">
      <x v="251"/>
    </i>
    <i r="1">
      <x v="278"/>
    </i>
    <i r="1">
      <x v="70"/>
    </i>
    <i r="1">
      <x v="18"/>
    </i>
    <i r="1">
      <x v="27"/>
    </i>
    <i r="1">
      <x v="253"/>
    </i>
    <i r="1">
      <x v="17"/>
    </i>
    <i r="1">
      <x v="91"/>
    </i>
    <i r="1">
      <x v="234"/>
    </i>
    <i r="1">
      <x v="63"/>
    </i>
    <i r="1">
      <x v="254"/>
    </i>
    <i r="1">
      <x v="9"/>
    </i>
    <i r="1">
      <x v="120"/>
    </i>
    <i r="1">
      <x v="272"/>
    </i>
    <i r="1">
      <x v="326"/>
    </i>
    <i r="1">
      <x v="280"/>
    </i>
    <i r="1">
      <x v="45"/>
    </i>
    <i r="1">
      <x v="162"/>
    </i>
    <i r="1">
      <x v="31"/>
    </i>
    <i r="1">
      <x v="23"/>
    </i>
    <i r="1">
      <x v="273"/>
    </i>
    <i r="1">
      <x v="11"/>
    </i>
    <i r="1">
      <x v="97"/>
    </i>
    <i r="1">
      <x v="275"/>
    </i>
    <i r="1">
      <x v="276"/>
    </i>
    <i r="1">
      <x v="84"/>
    </i>
    <i r="1">
      <x v="15"/>
    </i>
    <i r="1">
      <x v="274"/>
    </i>
    <i r="1">
      <x v="305"/>
    </i>
    <i r="1">
      <x v="21"/>
    </i>
    <i r="1">
      <x v="32"/>
    </i>
    <i r="1">
      <x v="134"/>
    </i>
    <i r="1">
      <x v="74"/>
    </i>
    <i r="1">
      <x v="297"/>
    </i>
    <i r="1">
      <x v="40"/>
    </i>
    <i r="1">
      <x v="39"/>
    </i>
    <i r="1">
      <x v="80"/>
    </i>
    <i r="1">
      <x v="96"/>
    </i>
    <i r="1">
      <x v="332"/>
    </i>
    <i r="1">
      <x v="289"/>
    </i>
    <i r="1">
      <x v="296"/>
    </i>
    <i r="1">
      <x v="327"/>
    </i>
    <i r="1">
      <x v="169"/>
    </i>
    <i r="1">
      <x v="151"/>
    </i>
    <i r="1">
      <x v="12"/>
    </i>
    <i r="1">
      <x v="76"/>
    </i>
    <i r="1">
      <x v="33"/>
    </i>
    <i r="1">
      <x v="322"/>
    </i>
    <i r="1">
      <x v="26"/>
    </i>
    <i r="1">
      <x v="225"/>
    </i>
    <i r="1">
      <x v="270"/>
    </i>
    <i r="1">
      <x v="48"/>
    </i>
    <i r="1">
      <x v="148"/>
    </i>
    <i r="1">
      <x v="304"/>
    </i>
    <i r="1">
      <x v="144"/>
    </i>
    <i r="1">
      <x v="128"/>
    </i>
    <i r="1">
      <x v="263"/>
    </i>
    <i r="1">
      <x v="136"/>
    </i>
    <i r="1">
      <x v="38"/>
    </i>
    <i r="1">
      <x v="302"/>
    </i>
    <i r="1">
      <x v="308"/>
    </i>
    <i r="1">
      <x v="66"/>
    </i>
    <i r="1">
      <x v="65"/>
    </i>
    <i r="1">
      <x v="238"/>
    </i>
    <i r="1">
      <x v="19"/>
    </i>
    <i r="1">
      <x v="310"/>
    </i>
    <i r="1">
      <x v="261"/>
    </i>
    <i r="1">
      <x v="260"/>
    </i>
    <i r="1">
      <x v="85"/>
    </i>
    <i r="1">
      <x v="16"/>
    </i>
    <i r="1">
      <x v="153"/>
    </i>
    <i r="1">
      <x v="312"/>
    </i>
    <i r="1">
      <x v="119"/>
    </i>
    <i r="1">
      <x v="290"/>
    </i>
    <i r="1">
      <x v="71"/>
    </i>
    <i r="1">
      <x v="242"/>
    </i>
    <i r="1">
      <x v="141"/>
    </i>
    <i r="1">
      <x v="64"/>
    </i>
    <i r="1">
      <x v="306"/>
    </i>
    <i r="1">
      <x v="309"/>
    </i>
    <i r="1">
      <x v="79"/>
    </i>
    <i r="1">
      <x v="59"/>
    </i>
    <i r="1">
      <x v="337"/>
    </i>
    <i r="1">
      <x v="295"/>
    </i>
    <i r="1">
      <x v="313"/>
    </i>
    <i r="1">
      <x v="1"/>
    </i>
    <i r="1">
      <x v="318"/>
    </i>
    <i r="1">
      <x v="107"/>
    </i>
    <i r="1">
      <x v="29"/>
    </i>
    <i r="1">
      <x v="147"/>
    </i>
    <i r="1">
      <x v="293"/>
    </i>
    <i r="1">
      <x v="75"/>
    </i>
    <i r="1">
      <x v="287"/>
    </i>
    <i r="1">
      <x v="282"/>
    </i>
    <i r="1">
      <x v="35"/>
    </i>
    <i r="1">
      <x v="284"/>
    </i>
    <i r="1">
      <x v="339"/>
    </i>
    <i r="1">
      <x v="36"/>
    </i>
    <i r="1">
      <x v="288"/>
    </i>
    <i r="1">
      <x v="336"/>
    </i>
    <i r="1">
      <x v="239"/>
    </i>
    <i r="1">
      <x v="330"/>
    </i>
    <i>
      <x v="6"/>
    </i>
    <i r="1">
      <x v="150"/>
    </i>
    <i>
      <x v="7"/>
    </i>
    <i r="1">
      <x v="17"/>
    </i>
    <i r="1">
      <x v="2"/>
    </i>
    <i r="1">
      <x v="63"/>
    </i>
    <i r="1">
      <x v="269"/>
    </i>
    <i r="1">
      <x v="321"/>
    </i>
    <i r="1">
      <x v="150"/>
    </i>
    <i r="1">
      <x v="326"/>
    </i>
    <i r="1">
      <x v="70"/>
    </i>
    <i r="1">
      <x v="162"/>
    </i>
    <i r="1">
      <x v="263"/>
    </i>
    <i r="1">
      <x v="21"/>
    </i>
    <i r="1">
      <x v="270"/>
    </i>
    <i r="1">
      <x v="268"/>
    </i>
    <i r="1">
      <x v="266"/>
    </i>
    <i r="1">
      <x v="260"/>
    </i>
    <i r="1">
      <x v="38"/>
    </i>
    <i r="1">
      <x v="18"/>
    </i>
    <i r="1">
      <x v="46"/>
    </i>
    <i t="grand">
      <x/>
    </i>
  </rowItems>
  <colItems count="1">
    <i/>
  </colItems>
  <dataFields count="1">
    <dataField name="Somme de Nombre heures" fld="9" baseField="8" baseItem="0" numFmtId="46"/>
  </dataFields>
  <formats count="1">
    <format dxfId="111">
      <pivotArea outline="0" collapsedLevelsAreSubtotals="1" fieldPosition="0"/>
    </format>
  </formats>
  <pivotTableStyleInfo name="PivotStyleMedium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eau croisé dynamique4"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3:B5" firstHeaderRow="1" firstDataRow="1" firstDataCol="1" rowPageCount="1" colPageCount="1"/>
  <pivotFields count="12">
    <pivotField showAll="0"/>
    <pivotField showAll="0"/>
    <pivotField showAll="0"/>
    <pivotField showAll="0"/>
    <pivotField showAll="0"/>
    <pivotField axis="axisRow" showAll="0">
      <items count="341">
        <item h="1" x="3"/>
        <item h="1" m="1" x="224"/>
        <item h="1" m="1" x="299"/>
        <item h="1" x="5"/>
        <item h="1" x="6"/>
        <item h="1" x="7"/>
        <item h="1" m="1" x="200"/>
        <item h="1" m="1" x="296"/>
        <item h="1" m="1" x="191"/>
        <item h="1" m="1" x="256"/>
        <item h="1" m="1" x="210"/>
        <item h="1" x="11"/>
        <item x="12"/>
        <item m="1" x="288"/>
        <item h="1" m="1" x="301"/>
        <item h="1" x="14"/>
        <item h="1" m="1" x="207"/>
        <item h="1" m="1" x="300"/>
        <item h="1" x="16"/>
        <item h="1" x="17"/>
        <item h="1" m="1" x="312"/>
        <item h="1" m="1" x="280"/>
        <item h="1" m="1" x="321"/>
        <item h="1" x="19"/>
        <item h="1" x="20"/>
        <item h="1" x="21"/>
        <item h="1" x="22"/>
        <item h="1" x="23"/>
        <item h="1" x="24"/>
        <item h="1" m="1" x="323"/>
        <item h="1" m="1" x="320"/>
        <item h="1" x="27"/>
        <item h="1" m="1" x="206"/>
        <item h="1" x="29"/>
        <item h="1" m="1" x="232"/>
        <item h="1" m="1" x="204"/>
        <item h="1" x="31"/>
        <item h="1" x="33"/>
        <item h="1" m="1" x="309"/>
        <item h="1" x="34"/>
        <item h="1" m="1" x="171"/>
        <item h="1" x="35"/>
        <item h="1" x="36"/>
        <item h="1" x="38"/>
        <item h="1" m="1" x="261"/>
        <item h="1" x="39"/>
        <item h="1" m="1" x="241"/>
        <item h="1" m="1" x="242"/>
        <item h="1" x="41"/>
        <item h="1" m="1" x="289"/>
        <item h="1" x="43"/>
        <item h="1" x="44"/>
        <item h="1" m="1" x="237"/>
        <item h="1" m="1" x="178"/>
        <item h="1" x="46"/>
        <item h="1" m="1" x="279"/>
        <item h="1" x="48"/>
        <item h="1" m="1" x="252"/>
        <item h="1" m="1" x="255"/>
        <item h="1" m="1" x="253"/>
        <item h="1" x="51"/>
        <item h="1" x="52"/>
        <item h="1" m="1" x="229"/>
        <item h="1" x="53"/>
        <item h="1" m="1" x="298"/>
        <item h="1" m="1" x="326"/>
        <item h="1" m="1" x="231"/>
        <item h="1" m="1" x="290"/>
        <item h="1" m="1" x="303"/>
        <item h="1" m="1" x="222"/>
        <item h="1" m="1" x="208"/>
        <item h="1" m="1" x="198"/>
        <item h="1" m="1" x="283"/>
        <item h="1" x="57"/>
        <item h="1" m="1" x="337"/>
        <item h="1" m="1" x="236"/>
        <item h="1" m="1" x="325"/>
        <item h="1" x="58"/>
        <item h="1" m="1" x="185"/>
        <item h="1" m="1" x="332"/>
        <item h="1" x="61"/>
        <item h="1" m="1" x="282"/>
        <item h="1" m="1" x="196"/>
        <item h="1" m="1" x="183"/>
        <item h="1" x="64"/>
        <item h="1" x="65"/>
        <item h="1" x="66"/>
        <item h="1" x="68"/>
        <item h="1" m="1" x="318"/>
        <item h="1" x="70"/>
        <item h="1" x="71"/>
        <item h="1" x="75"/>
        <item h="1" x="76"/>
        <item h="1" m="1" x="313"/>
        <item h="1" x="77"/>
        <item h="1" m="1" x="278"/>
        <item h="1" m="1" x="165"/>
        <item h="1" x="78"/>
        <item h="1" x="81"/>
        <item h="1" m="1" x="161"/>
        <item h="1" m="1" x="292"/>
        <item h="1" m="1" x="338"/>
        <item h="1" m="1" x="286"/>
        <item h="1" m="1" x="330"/>
        <item h="1" x="87"/>
        <item h="1" m="1" x="240"/>
        <item h="1" x="88"/>
        <item h="1" x="89"/>
        <item h="1" m="1" x="160"/>
        <item h="1" m="1" x="266"/>
        <item h="1" x="91"/>
        <item h="1" x="92"/>
        <item h="1" m="1" x="187"/>
        <item h="1" m="1" x="281"/>
        <item h="1" x="93"/>
        <item h="1" x="94"/>
        <item h="1" x="95"/>
        <item h="1" m="1" x="227"/>
        <item h="1" x="96"/>
        <item h="1" x="100"/>
        <item h="1" m="1" x="319"/>
        <item h="1" x="101"/>
        <item h="1" m="1" x="197"/>
        <item h="1" m="1" x="333"/>
        <item h="1" m="1" x="219"/>
        <item h="1" m="1" x="209"/>
        <item h="1" m="1" x="192"/>
        <item h="1" x="103"/>
        <item h="1" m="1" x="305"/>
        <item h="1" m="1" x="203"/>
        <item h="1" m="1" x="322"/>
        <item h="1" x="105"/>
        <item h="1" m="1" x="223"/>
        <item h="1" m="1" x="315"/>
        <item h="1" m="1" x="218"/>
        <item h="1" m="1" x="311"/>
        <item h="1" m="1" x="306"/>
        <item h="1" m="1" x="154"/>
        <item h="1" m="1" x="336"/>
        <item h="1" x="107"/>
        <item h="1" m="1" x="295"/>
        <item h="1" x="110"/>
        <item h="1" m="1" x="291"/>
        <item h="1" m="1" x="188"/>
        <item h="1" m="1" x="316"/>
        <item h="1" x="111"/>
        <item h="1" m="1" x="214"/>
        <item h="1" m="1" x="215"/>
        <item h="1" x="112"/>
        <item h="1" m="1" x="202"/>
        <item h="1" x="113"/>
        <item h="1" m="1" x="189"/>
        <item h="1" m="1" x="249"/>
        <item h="1" m="1" x="258"/>
        <item h="1" m="1" x="246"/>
        <item h="1" m="1" x="247"/>
        <item h="1" m="1" x="331"/>
        <item h="1" m="1" x="259"/>
        <item h="1" m="1" x="297"/>
        <item h="1" m="1" x="221"/>
        <item h="1" x="117"/>
        <item h="1" m="1" x="308"/>
        <item h="1" x="120"/>
        <item h="1" x="121"/>
        <item h="1" m="1" x="217"/>
        <item h="1" m="1" x="302"/>
        <item h="1" m="1" x="190"/>
        <item h="1" m="1" x="287"/>
        <item h="1" m="1" x="250"/>
        <item h="1" m="1" x="310"/>
        <item h="1" x="124"/>
        <item h="1" m="1" x="317"/>
        <item h="1" m="1" x="230"/>
        <item h="1" m="1" x="277"/>
        <item h="1" m="1" x="314"/>
        <item h="1" m="1" x="327"/>
        <item h="1" m="1" x="226"/>
        <item h="1" x="125"/>
        <item h="1" x="126"/>
        <item h="1" x="127"/>
        <item h="1" m="1" x="233"/>
        <item h="1" m="1" x="293"/>
        <item h="1" m="1" x="251"/>
        <item h="1" m="1" x="335"/>
        <item h="1" m="1" x="304"/>
        <item h="1" m="1" x="339"/>
        <item h="1" m="1" x="245"/>
        <item h="1" m="1" x="257"/>
        <item h="1" x="129"/>
        <item h="1" m="1" x="199"/>
        <item h="1" m="1" x="329"/>
        <item h="1" x="130"/>
        <item h="1" m="1" x="264"/>
        <item h="1" m="1" x="212"/>
        <item h="1" m="1" x="239"/>
        <item h="1" m="1" x="334"/>
        <item h="1" x="134"/>
        <item h="1" m="1" x="220"/>
        <item h="1" m="1" x="195"/>
        <item h="1" x="136"/>
        <item h="1" x="137"/>
        <item h="1" x="138"/>
        <item h="1" x="139"/>
        <item h="1" x="141"/>
        <item h="1" m="1" x="211"/>
        <item h="1" x="143"/>
        <item h="1" m="1" x="234"/>
        <item h="1" m="1" x="201"/>
        <item h="1" m="1" x="194"/>
        <item h="1" m="1" x="216"/>
        <item h="1" m="1" x="284"/>
        <item h="1" m="1" x="228"/>
        <item h="1" m="1" x="275"/>
        <item h="1" x="147"/>
        <item h="1" m="1" x="205"/>
        <item h="1" x="148"/>
        <item h="1" x="149"/>
        <item h="1" m="1" x="294"/>
        <item h="1" x="150"/>
        <item h="1" x="151"/>
        <item h="1" m="1" x="213"/>
        <item h="1" m="1" x="193"/>
        <item h="1" m="1" x="285"/>
        <item h="1" x="152"/>
        <item h="1" x="109"/>
        <item h="1" x="140"/>
        <item h="1" m="1" x="307"/>
        <item h="1" m="1" x="328"/>
        <item h="1" m="1" x="260"/>
        <item h="1" m="1" x="254"/>
        <item h="1" m="1" x="225"/>
        <item h="1" m="1" x="235"/>
        <item h="1" m="1" x="180"/>
        <item h="1" m="1" x="324"/>
        <item h="1" x="99"/>
        <item h="1" m="1" x="243"/>
        <item h="1" m="1" x="244"/>
        <item h="1" m="1" x="248"/>
        <item h="1" x="59"/>
        <item h="1" x="47"/>
        <item h="1" m="1" x="262"/>
        <item h="1" m="1" x="276"/>
        <item h="1" x="128"/>
        <item h="1" m="1" x="181"/>
        <item h="1" m="1" x="186"/>
        <item h="1" m="1" x="263"/>
        <item h="1" m="1" x="273"/>
        <item h="1" m="1" x="176"/>
        <item h="1" m="1" x="265"/>
        <item h="1" m="1" x="267"/>
        <item h="1" x="122"/>
        <item h="1" x="40"/>
        <item h="1" m="1" x="153"/>
        <item h="1" x="102"/>
        <item h="1" x="97"/>
        <item h="1" m="1" x="268"/>
        <item h="1" m="1" x="269"/>
        <item h="1" m="1" x="270"/>
        <item h="1" m="1" x="271"/>
        <item h="1" m="1" x="272"/>
        <item h="1" x="132"/>
        <item h="1" x="98"/>
        <item h="1" m="1" x="182"/>
        <item h="1" x="84"/>
        <item h="1" m="1" x="274"/>
        <item h="1" m="1" x="238"/>
        <item h="1" x="2"/>
        <item h="1" m="1" x="166"/>
        <item h="1" x="42"/>
        <item h="1" x="60"/>
        <item h="1" x="32"/>
        <item h="1" x="108"/>
        <item h="1" x="135"/>
        <item h="1" x="142"/>
        <item h="1" x="144"/>
        <item h="1" x="146"/>
        <item h="1" x="49"/>
        <item h="1" x="15"/>
        <item h="1" x="54"/>
        <item h="1" x="85"/>
        <item h="1" x="82"/>
        <item h="1" x="25"/>
        <item h="1" x="26"/>
        <item h="1" m="1" x="174"/>
        <item h="1" x="13"/>
        <item h="1" m="1" x="159"/>
        <item h="1" x="86"/>
        <item h="1" x="73"/>
        <item h="1" x="80"/>
        <item h="1" x="72"/>
        <item h="1" x="74"/>
        <item h="1" m="1" x="167"/>
        <item h="1" x="131"/>
        <item h="1" x="62"/>
        <item h="1" x="37"/>
        <item h="1" x="145"/>
        <item h="1" x="67"/>
        <item h="1" x="56"/>
        <item h="1" m="1" x="168"/>
        <item h="1" m="1" x="172"/>
        <item h="1" m="1" x="177"/>
        <item h="1" m="1" x="155"/>
        <item h="1" x="55"/>
        <item h="1" m="1" x="175"/>
        <item h="1" x="115"/>
        <item h="1" x="106"/>
        <item h="1" x="30"/>
        <item h="1" m="1" x="162"/>
        <item h="1" x="28"/>
        <item h="1" x="104"/>
        <item h="1" x="83"/>
        <item h="1" m="1" x="173"/>
        <item h="1" x="114"/>
        <item h="1" x="1"/>
        <item h="1" x="79"/>
        <item h="1" m="1" x="163"/>
        <item h="1" m="1" x="156"/>
        <item h="1" m="1" x="157"/>
        <item h="1" x="18"/>
        <item h="1" m="1" x="179"/>
        <item h="1" m="1" x="184"/>
        <item h="1" x="4"/>
        <item h="1" x="116"/>
        <item h="1" m="1" x="170"/>
        <item h="1" m="1" x="164"/>
        <item h="1" m="1" x="158"/>
        <item h="1" x="63"/>
        <item h="1" x="9"/>
        <item h="1" x="50"/>
        <item h="1" x="123"/>
        <item h="1" x="119"/>
        <item h="1" m="1" x="169"/>
        <item h="1" x="90"/>
        <item h="1" x="133"/>
        <item h="1" x="8"/>
        <item h="1" x="10"/>
        <item h="1" x="118"/>
        <item h="1" x="0"/>
        <item h="1" x="45"/>
        <item h="1" x="69"/>
        <item t="default"/>
      </items>
    </pivotField>
    <pivotField showAll="0"/>
    <pivotField showAll="0"/>
    <pivotField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multipleItemSelectionAllowed="1" showAll="0">
      <items count="12">
        <item x="2"/>
        <item x="5"/>
        <item x="0"/>
        <item x="1"/>
        <item x="3"/>
        <item x="7"/>
        <item x="4"/>
        <item x="6"/>
        <item m="1" x="9"/>
        <item x="8"/>
        <item m="1" x="10"/>
        <item t="default"/>
      </items>
    </pivotField>
    <pivotField showAll="0">
      <items count="27">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t="default"/>
      </items>
    </pivotField>
  </pivotFields>
  <rowFields count="1">
    <field x="5"/>
  </rowFields>
  <rowItems count="2">
    <i>
      <x v="12"/>
    </i>
    <i t="grand">
      <x/>
    </i>
  </rowItems>
  <colItems count="1">
    <i/>
  </colItems>
  <pageFields count="1">
    <pageField fld="10" hier="-1"/>
  </pageFields>
  <dataFields count="1">
    <dataField name="Somme de Nombre heures" fld="9" baseField="5" baseItem="0" numFmtId="46"/>
  </dataFields>
  <formats count="1">
    <format dxfId="112">
      <pivotArea outline="0" collapsedLevelsAreSubtotals="1" fieldPosition="0"/>
    </format>
  </formats>
  <pivotTableStyleInfo name="PivotStyleMedium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C628C0A-C309-451C-8230-13694E5327FD}" name="Tableau croisé dynamique2"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Q72:R92" firstHeaderRow="1" firstDataRow="1" firstDataCol="1" rowPageCount="2" colPageCount="1"/>
  <pivotFields count="12">
    <pivotField showAll="0"/>
    <pivotField showAll="0"/>
    <pivotField showAll="0"/>
    <pivotField showAll="0"/>
    <pivotField showAll="0"/>
    <pivotField axis="axisRow" showAll="0" sortType="descending">
      <items count="341">
        <item x="3"/>
        <item m="1" x="299"/>
        <item x="5"/>
        <item x="6"/>
        <item m="1" x="200"/>
        <item m="1" x="296"/>
        <item m="1" x="191"/>
        <item m="1" x="256"/>
        <item m="1" x="210"/>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x="48"/>
        <item m="1" x="252"/>
        <item m="1" x="255"/>
        <item m="1" x="253"/>
        <item x="51"/>
        <item x="52"/>
        <item m="1" x="229"/>
        <item x="53"/>
        <item m="1" x="298"/>
        <item m="1" x="326"/>
        <item m="1" x="231"/>
        <item m="1" x="290"/>
        <item m="1" x="303"/>
        <item m="1" x="222"/>
        <item m="1" x="198"/>
        <item m="1" x="283"/>
        <item x="57"/>
        <item m="1" x="337"/>
        <item m="1" x="236"/>
        <item m="1" x="325"/>
        <item x="58"/>
        <item m="1" x="332"/>
        <item x="61"/>
        <item m="1" x="196"/>
        <item x="64"/>
        <item x="66"/>
        <item x="68"/>
        <item x="70"/>
        <item x="71"/>
        <item x="75"/>
        <item x="76"/>
        <item m="1" x="313"/>
        <item x="77"/>
        <item m="1" x="278"/>
        <item x="81"/>
        <item m="1" x="338"/>
        <item m="1" x="330"/>
        <item x="87"/>
        <item x="88"/>
        <item x="89"/>
        <item m="1" x="160"/>
        <item m="1" x="266"/>
        <item x="91"/>
        <item x="92"/>
        <item m="1" x="187"/>
        <item m="1" x="281"/>
        <item x="93"/>
        <item x="94"/>
        <item x="95"/>
        <item x="96"/>
        <item x="100"/>
        <item m="1" x="319"/>
        <item x="101"/>
        <item m="1" x="197"/>
        <item m="1" x="333"/>
        <item m="1" x="219"/>
        <item m="1" x="209"/>
        <item x="103"/>
        <item m="1" x="203"/>
        <item m="1" x="322"/>
        <item m="1" x="223"/>
        <item m="1" x="315"/>
        <item m="1" x="306"/>
        <item m="1" x="188"/>
        <item m="1" x="316"/>
        <item x="111"/>
        <item m="1" x="214"/>
        <item m="1" x="215"/>
        <item x="112"/>
        <item m="1" x="202"/>
        <item x="113"/>
        <item m="1" x="189"/>
        <item m="1" x="249"/>
        <item m="1" x="258"/>
        <item m="1" x="246"/>
        <item m="1" x="247"/>
        <item m="1" x="331"/>
        <item m="1" x="297"/>
        <item m="1" x="221"/>
        <item x="117"/>
        <item m="1" x="308"/>
        <item x="120"/>
        <item x="121"/>
        <item m="1" x="217"/>
        <item m="1" x="302"/>
        <item m="1" x="190"/>
        <item m="1" x="287"/>
        <item m="1" x="250"/>
        <item x="124"/>
        <item m="1" x="317"/>
        <item m="1" x="277"/>
        <item m="1" x="327"/>
        <item x="125"/>
        <item x="127"/>
        <item m="1" x="293"/>
        <item m="1" x="251"/>
        <item m="1" x="335"/>
        <item m="1" x="304"/>
        <item m="1" x="339"/>
        <item m="1" x="245"/>
        <item m="1" x="257"/>
        <item x="129"/>
        <item m="1" x="199"/>
        <item m="1" x="329"/>
        <item m="1" x="264"/>
        <item m="1" x="212"/>
        <item m="1" x="239"/>
        <item m="1" x="334"/>
        <item x="134"/>
        <item m="1" x="220"/>
        <item m="1" x="195"/>
        <item x="136"/>
        <item x="137"/>
        <item x="138"/>
        <item x="141"/>
        <item m="1" x="211"/>
        <item x="143"/>
        <item m="1" x="234"/>
        <item m="1" x="194"/>
        <item m="1" x="216"/>
        <item m="1" x="275"/>
        <item x="147"/>
        <item x="148"/>
        <item x="149"/>
        <item m="1" x="294"/>
        <item x="150"/>
        <item x="151"/>
        <item m="1" x="285"/>
        <item x="152"/>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showAll="0">
      <items count="21">
        <item x="11"/>
        <item m="1" x="16"/>
        <item x="0"/>
        <item x="8"/>
        <item m="1" x="15"/>
        <item x="6"/>
        <item x="3"/>
        <item m="1" x="18"/>
        <item m="1" x="17"/>
        <item m="1" x="14"/>
        <item x="12"/>
        <item x="13"/>
        <item x="5"/>
        <item x="7"/>
        <item x="9"/>
        <item x="10"/>
        <item x="1"/>
        <item m="1" x="19"/>
        <item x="2"/>
        <item x="4"/>
        <item t="default"/>
      </items>
    </pivotField>
    <pivotField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multipleItemSelectionAllowed="1"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0">
    <i>
      <x v="251"/>
    </i>
    <i>
      <x v="158"/>
    </i>
    <i>
      <x v="73"/>
    </i>
    <i>
      <x v="170"/>
    </i>
    <i>
      <x v="93"/>
    </i>
    <i>
      <x v="166"/>
    </i>
    <i>
      <x v="3"/>
    </i>
    <i>
      <x v="49"/>
    </i>
    <i>
      <x v="68"/>
    </i>
    <i>
      <x v="9"/>
    </i>
    <i>
      <x v="94"/>
    </i>
    <i>
      <x v="155"/>
    </i>
    <i>
      <x v="165"/>
    </i>
    <i>
      <x v="338"/>
    </i>
    <i>
      <x v="328"/>
    </i>
    <i>
      <x v="66"/>
    </i>
    <i>
      <x v="330"/>
    </i>
    <i>
      <x v="42"/>
    </i>
    <i>
      <x v="329"/>
    </i>
    <i t="grand">
      <x/>
    </i>
  </rowItems>
  <colItems count="1">
    <i/>
  </colItems>
  <pageFields count="2">
    <pageField fld="7" item="5" hier="-1"/>
    <pageField fld="10" hier="-1"/>
  </pageFields>
  <dataFields count="1">
    <dataField name="Somme de Nombre heures" fld="9" showDataAs="percentOfTotal" baseField="5" baseItem="68" numFmtId="10"/>
  </dataFields>
  <formats count="4">
    <format dxfId="90">
      <pivotArea dataOnly="0" labelOnly="1" outline="0" axis="axisValues" fieldPosition="0"/>
    </format>
    <format dxfId="89">
      <pivotArea collapsedLevelsAreSubtotals="1" fieldPosition="0">
        <references count="1">
          <reference field="5" count="0"/>
        </references>
      </pivotArea>
    </format>
    <format dxfId="88">
      <pivotArea grandRow="1" outline="0" collapsedLevelsAreSubtotals="1" fieldPosition="0"/>
    </format>
    <format dxfId="8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073E721-FF42-44A4-BEBB-94DD1C28FC60}" name="Tableau croisé dynamique4"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E72:F90" firstHeaderRow="1" firstDataRow="1" firstDataCol="1" rowPageCount="2" colPageCount="1"/>
  <pivotFields count="12">
    <pivotField showAll="0"/>
    <pivotField showAll="0"/>
    <pivotField showAll="0"/>
    <pivotField showAll="0"/>
    <pivotField showAll="0"/>
    <pivotField axis="axisRow" showAll="0" sortType="descending">
      <items count="341">
        <item x="3"/>
        <item m="1" x="299"/>
        <item x="5"/>
        <item x="6"/>
        <item m="1" x="200"/>
        <item m="1" x="296"/>
        <item m="1" x="191"/>
        <item m="1" x="256"/>
        <item m="1" x="210"/>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x="48"/>
        <item m="1" x="252"/>
        <item m="1" x="255"/>
        <item m="1" x="253"/>
        <item x="51"/>
        <item x="52"/>
        <item m="1" x="229"/>
        <item x="53"/>
        <item m="1" x="298"/>
        <item m="1" x="326"/>
        <item m="1" x="231"/>
        <item m="1" x="290"/>
        <item m="1" x="303"/>
        <item m="1" x="222"/>
        <item m="1" x="198"/>
        <item m="1" x="283"/>
        <item x="57"/>
        <item m="1" x="337"/>
        <item m="1" x="236"/>
        <item m="1" x="325"/>
        <item x="58"/>
        <item m="1" x="332"/>
        <item x="61"/>
        <item m="1" x="196"/>
        <item x="64"/>
        <item x="66"/>
        <item x="68"/>
        <item x="70"/>
        <item x="71"/>
        <item x="75"/>
        <item x="76"/>
        <item m="1" x="313"/>
        <item x="77"/>
        <item m="1" x="278"/>
        <item x="81"/>
        <item m="1" x="338"/>
        <item m="1" x="330"/>
        <item x="87"/>
        <item x="88"/>
        <item x="89"/>
        <item m="1" x="160"/>
        <item m="1" x="266"/>
        <item x="91"/>
        <item x="92"/>
        <item m="1" x="187"/>
        <item m="1" x="281"/>
        <item x="93"/>
        <item x="94"/>
        <item x="95"/>
        <item x="96"/>
        <item x="100"/>
        <item m="1" x="319"/>
        <item x="101"/>
        <item m="1" x="197"/>
        <item m="1" x="333"/>
        <item m="1" x="219"/>
        <item m="1" x="209"/>
        <item x="103"/>
        <item m="1" x="203"/>
        <item m="1" x="322"/>
        <item m="1" x="223"/>
        <item m="1" x="315"/>
        <item m="1" x="306"/>
        <item m="1" x="188"/>
        <item m="1" x="316"/>
        <item x="111"/>
        <item m="1" x="214"/>
        <item m="1" x="215"/>
        <item x="112"/>
        <item m="1" x="202"/>
        <item x="113"/>
        <item m="1" x="189"/>
        <item m="1" x="249"/>
        <item m="1" x="258"/>
        <item m="1" x="246"/>
        <item m="1" x="247"/>
        <item m="1" x="331"/>
        <item m="1" x="297"/>
        <item m="1" x="221"/>
        <item x="117"/>
        <item m="1" x="308"/>
        <item x="120"/>
        <item x="121"/>
        <item m="1" x="217"/>
        <item m="1" x="302"/>
        <item m="1" x="190"/>
        <item m="1" x="287"/>
        <item m="1" x="250"/>
        <item x="124"/>
        <item m="1" x="317"/>
        <item m="1" x="277"/>
        <item m="1" x="327"/>
        <item x="125"/>
        <item x="127"/>
        <item m="1" x="293"/>
        <item m="1" x="251"/>
        <item m="1" x="335"/>
        <item m="1" x="304"/>
        <item m="1" x="339"/>
        <item m="1" x="245"/>
        <item m="1" x="257"/>
        <item x="129"/>
        <item m="1" x="199"/>
        <item m="1" x="329"/>
        <item m="1" x="264"/>
        <item m="1" x="212"/>
        <item m="1" x="239"/>
        <item m="1" x="334"/>
        <item x="134"/>
        <item m="1" x="220"/>
        <item m="1" x="195"/>
        <item x="136"/>
        <item x="137"/>
        <item x="138"/>
        <item x="141"/>
        <item m="1" x="211"/>
        <item x="143"/>
        <item m="1" x="234"/>
        <item m="1" x="194"/>
        <item m="1" x="216"/>
        <item m="1" x="275"/>
        <item x="147"/>
        <item x="148"/>
        <item x="149"/>
        <item m="1" x="294"/>
        <item x="150"/>
        <item x="151"/>
        <item m="1" x="285"/>
        <item x="152"/>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showAll="0">
      <items count="21">
        <item x="11"/>
        <item m="1" x="16"/>
        <item x="0"/>
        <item x="8"/>
        <item m="1" x="15"/>
        <item x="6"/>
        <item x="3"/>
        <item m="1" x="18"/>
        <item m="1" x="17"/>
        <item m="1" x="14"/>
        <item x="12"/>
        <item x="13"/>
        <item x="5"/>
        <item x="7"/>
        <item x="9"/>
        <item x="10"/>
        <item x="1"/>
        <item m="1" x="19"/>
        <item x="2"/>
        <item x="4"/>
        <item t="default"/>
      </items>
    </pivotField>
    <pivotField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18">
    <i>
      <x v="3"/>
    </i>
    <i>
      <x v="72"/>
    </i>
    <i>
      <x v="13"/>
    </i>
    <i>
      <x v="21"/>
    </i>
    <i>
      <x v="172"/>
    </i>
    <i>
      <x v="96"/>
    </i>
    <i>
      <x v="29"/>
    </i>
    <i>
      <x v="152"/>
    </i>
    <i>
      <x v="35"/>
    </i>
    <i>
      <x v="83"/>
    </i>
    <i>
      <x v="123"/>
    </i>
    <i>
      <x v="81"/>
    </i>
    <i>
      <x v="33"/>
    </i>
    <i>
      <x v="34"/>
    </i>
    <i>
      <x v="28"/>
    </i>
    <i>
      <x v="44"/>
    </i>
    <i>
      <x v="238"/>
    </i>
    <i t="grand">
      <x/>
    </i>
  </rowItems>
  <colItems count="1">
    <i/>
  </colItems>
  <pageFields count="2">
    <pageField fld="7" item="3" hier="-1"/>
    <pageField fld="10" item="0" hier="-1"/>
  </pageFields>
  <dataFields count="1">
    <dataField name="Somme de Nombre heures" fld="9" showDataAs="percentOfTotal" baseField="5" baseItem="68" numFmtId="10"/>
  </dataFields>
  <formats count="4">
    <format dxfId="94">
      <pivotArea dataOnly="0" labelOnly="1" outline="0" axis="axisValues" fieldPosition="0"/>
    </format>
    <format dxfId="93">
      <pivotArea collapsedLevelsAreSubtotals="1" fieldPosition="0">
        <references count="1">
          <reference field="5" count="0"/>
        </references>
      </pivotArea>
    </format>
    <format dxfId="92">
      <pivotArea grandRow="1" outline="0" collapsedLevelsAreSubtotals="1" fieldPosition="0"/>
    </format>
    <format dxfId="9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3490133-BEAC-4453-AA45-2998A23E73D5}" name="Tableau croisé dynamique6"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M72:N85" firstHeaderRow="1" firstDataRow="1" firstDataCol="1" rowPageCount="2" colPageCount="1"/>
  <pivotFields count="12">
    <pivotField showAll="0"/>
    <pivotField showAll="0"/>
    <pivotField showAll="0"/>
    <pivotField showAll="0"/>
    <pivotField showAll="0"/>
    <pivotField axis="axisRow" showAll="0" sortType="descending">
      <items count="341">
        <item x="3"/>
        <item m="1" x="299"/>
        <item x="5"/>
        <item x="6"/>
        <item m="1" x="200"/>
        <item m="1" x="296"/>
        <item m="1" x="191"/>
        <item m="1" x="256"/>
        <item m="1" x="210"/>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x="48"/>
        <item m="1" x="252"/>
        <item m="1" x="255"/>
        <item m="1" x="253"/>
        <item x="51"/>
        <item x="52"/>
        <item m="1" x="229"/>
        <item x="53"/>
        <item m="1" x="298"/>
        <item m="1" x="326"/>
        <item m="1" x="231"/>
        <item m="1" x="290"/>
        <item m="1" x="303"/>
        <item m="1" x="222"/>
        <item m="1" x="198"/>
        <item m="1" x="283"/>
        <item x="57"/>
        <item m="1" x="337"/>
        <item m="1" x="236"/>
        <item m="1" x="325"/>
        <item x="58"/>
        <item m="1" x="332"/>
        <item x="61"/>
        <item m="1" x="196"/>
        <item x="64"/>
        <item x="66"/>
        <item x="68"/>
        <item x="70"/>
        <item x="71"/>
        <item x="75"/>
        <item x="76"/>
        <item m="1" x="313"/>
        <item x="77"/>
        <item m="1" x="278"/>
        <item x="81"/>
        <item m="1" x="338"/>
        <item m="1" x="330"/>
        <item x="87"/>
        <item x="88"/>
        <item x="89"/>
        <item m="1" x="160"/>
        <item m="1" x="266"/>
        <item x="91"/>
        <item x="92"/>
        <item m="1" x="187"/>
        <item m="1" x="281"/>
        <item x="93"/>
        <item x="94"/>
        <item x="95"/>
        <item x="96"/>
        <item x="100"/>
        <item m="1" x="319"/>
        <item x="101"/>
        <item m="1" x="197"/>
        <item m="1" x="333"/>
        <item m="1" x="219"/>
        <item m="1" x="209"/>
        <item x="103"/>
        <item m="1" x="203"/>
        <item m="1" x="322"/>
        <item m="1" x="223"/>
        <item m="1" x="315"/>
        <item m="1" x="306"/>
        <item m="1" x="188"/>
        <item m="1" x="316"/>
        <item x="111"/>
        <item m="1" x="214"/>
        <item m="1" x="215"/>
        <item x="112"/>
        <item m="1" x="202"/>
        <item x="113"/>
        <item m="1" x="189"/>
        <item m="1" x="249"/>
        <item m="1" x="258"/>
        <item m="1" x="246"/>
        <item m="1" x="247"/>
        <item m="1" x="331"/>
        <item m="1" x="297"/>
        <item m="1" x="221"/>
        <item x="117"/>
        <item m="1" x="308"/>
        <item x="120"/>
        <item x="121"/>
        <item m="1" x="217"/>
        <item m="1" x="302"/>
        <item m="1" x="190"/>
        <item m="1" x="287"/>
        <item m="1" x="250"/>
        <item x="124"/>
        <item m="1" x="317"/>
        <item m="1" x="277"/>
        <item m="1" x="327"/>
        <item x="125"/>
        <item x="127"/>
        <item m="1" x="293"/>
        <item m="1" x="251"/>
        <item m="1" x="335"/>
        <item m="1" x="304"/>
        <item m="1" x="339"/>
        <item m="1" x="245"/>
        <item m="1" x="257"/>
        <item x="129"/>
        <item m="1" x="199"/>
        <item m="1" x="329"/>
        <item m="1" x="264"/>
        <item m="1" x="212"/>
        <item m="1" x="239"/>
        <item m="1" x="334"/>
        <item x="134"/>
        <item m="1" x="220"/>
        <item m="1" x="195"/>
        <item x="136"/>
        <item x="137"/>
        <item x="138"/>
        <item x="141"/>
        <item m="1" x="211"/>
        <item x="143"/>
        <item m="1" x="234"/>
        <item m="1" x="194"/>
        <item m="1" x="216"/>
        <item m="1" x="275"/>
        <item x="147"/>
        <item x="148"/>
        <item x="149"/>
        <item m="1" x="294"/>
        <item x="150"/>
        <item x="151"/>
        <item m="1" x="285"/>
        <item x="152"/>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showAll="0">
      <items count="21">
        <item x="11"/>
        <item m="1" x="16"/>
        <item x="0"/>
        <item x="8"/>
        <item m="1" x="15"/>
        <item x="6"/>
        <item x="3"/>
        <item m="1" x="18"/>
        <item m="1" x="17"/>
        <item m="1" x="14"/>
        <item x="12"/>
        <item x="13"/>
        <item x="5"/>
        <item x="7"/>
        <item x="9"/>
        <item x="10"/>
        <item x="1"/>
        <item m="1" x="19"/>
        <item x="2"/>
        <item x="4"/>
        <item t="default"/>
      </items>
    </pivotField>
    <pivotField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13">
    <i>
      <x v="269"/>
    </i>
    <i>
      <x v="3"/>
    </i>
    <i>
      <x v="172"/>
    </i>
    <i>
      <x v="91"/>
    </i>
    <i>
      <x v="263"/>
    </i>
    <i>
      <x v="23"/>
    </i>
    <i>
      <x v="69"/>
    </i>
    <i>
      <x v="270"/>
    </i>
    <i>
      <x v="19"/>
    </i>
    <i>
      <x v="40"/>
    </i>
    <i>
      <x v="260"/>
    </i>
    <i>
      <x v="326"/>
    </i>
    <i t="grand">
      <x/>
    </i>
  </rowItems>
  <colItems count="1">
    <i/>
  </colItems>
  <pageFields count="2">
    <pageField fld="7" item="16" hier="-1"/>
    <pageField fld="10" item="0" hier="-1"/>
  </pageFields>
  <dataFields count="1">
    <dataField name="Somme de Nombre heures" fld="9" showDataAs="percentOfTotal" baseField="5" baseItem="68" numFmtId="10"/>
  </dataFields>
  <formats count="4">
    <format dxfId="98">
      <pivotArea dataOnly="0" labelOnly="1" outline="0" axis="axisValues" fieldPosition="0"/>
    </format>
    <format dxfId="97">
      <pivotArea collapsedLevelsAreSubtotals="1" fieldPosition="0">
        <references count="1">
          <reference field="5" count="0"/>
        </references>
      </pivotArea>
    </format>
    <format dxfId="96">
      <pivotArea grandRow="1" outline="0" collapsedLevelsAreSubtotals="1" fieldPosition="0"/>
    </format>
    <format dxfId="9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AFD7373-BAD9-4EA0-8AED-6563012BF578}" name="Tableau croisé dynamique1"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4:G52" firstHeaderRow="1" firstDataRow="2" firstDataCol="1"/>
  <pivotFields count="12">
    <pivotField showAll="0"/>
    <pivotField numFmtId="14" showAll="0"/>
    <pivotField numFmtId="21" showAll="0"/>
    <pivotField numFmtId="14" showAll="0"/>
    <pivotField numFmtId="21" showAll="0"/>
    <pivotField showAll="0"/>
    <pivotField axis="axisCol" showAll="0">
      <items count="28">
        <item x="0"/>
        <item x="2"/>
        <item m="1" x="26"/>
        <item x="1"/>
        <item m="1" x="20"/>
        <item m="1" x="25"/>
        <item x="8"/>
        <item m="1" x="21"/>
        <item m="1" x="22"/>
        <item x="4"/>
        <item m="1" x="23"/>
        <item x="6"/>
        <item m="1" x="24"/>
        <item x="5"/>
        <item x="11"/>
        <item m="1" x="13"/>
        <item m="1" x="14"/>
        <item m="1" x="15"/>
        <item m="1" x="16"/>
        <item m="1" x="17"/>
        <item m="1" x="18"/>
        <item m="1" x="19"/>
        <item x="3"/>
        <item x="7"/>
        <item x="10"/>
        <item x="9"/>
        <item m="1" x="12"/>
        <item t="default"/>
      </items>
    </pivotField>
    <pivotField axis="axisRow" showAll="0">
      <items count="21">
        <item x="8"/>
        <item h="1" x="6"/>
        <item h="1" m="1" x="17"/>
        <item m="1" x="16"/>
        <item x="0"/>
        <item m="1" x="14"/>
        <item h="1" x="3"/>
        <item x="11"/>
        <item h="1" sd="0" x="12"/>
        <item h="1" m="1" x="15"/>
        <item m="1" x="18"/>
        <item x="13"/>
        <item h="1" x="5"/>
        <item h="1" x="7"/>
        <item x="9"/>
        <item h="1" x="10"/>
        <item x="1"/>
        <item h="1" m="1" x="19"/>
        <item h="1" x="2"/>
        <item h="1" x="4"/>
        <item t="default"/>
      </items>
    </pivotField>
    <pivotField multipleItemSelectionAllowed="1" showAll="0"/>
    <pivotField dataField="1" numFmtId="165" showAll="0"/>
    <pivotField axis="axisRow" showAll="0">
      <items count="12">
        <item x="2"/>
        <item x="5"/>
        <item x="0"/>
        <item x="1"/>
        <item x="3"/>
        <item m="1" x="9"/>
        <item x="7"/>
        <item x="4"/>
        <item x="6"/>
        <item x="8"/>
        <item m="1" x="10"/>
        <item t="default"/>
      </items>
    </pivotField>
    <pivotField showAll="0" defaultSubtotal="0"/>
  </pivotFields>
  <rowFields count="2">
    <field x="7"/>
    <field x="10"/>
  </rowFields>
  <rowItems count="47">
    <i>
      <x/>
    </i>
    <i r="1">
      <x/>
    </i>
    <i r="1">
      <x v="1"/>
    </i>
    <i r="1">
      <x v="2"/>
    </i>
    <i r="1">
      <x v="3"/>
    </i>
    <i r="1">
      <x v="4"/>
    </i>
    <i r="1">
      <x v="6"/>
    </i>
    <i r="1">
      <x v="7"/>
    </i>
    <i r="1">
      <x v="8"/>
    </i>
    <i r="1">
      <x v="9"/>
    </i>
    <i>
      <x v="4"/>
    </i>
    <i r="1">
      <x/>
    </i>
    <i r="1">
      <x v="1"/>
    </i>
    <i r="1">
      <x v="2"/>
    </i>
    <i r="1">
      <x v="3"/>
    </i>
    <i r="1">
      <x v="4"/>
    </i>
    <i r="1">
      <x v="6"/>
    </i>
    <i r="1">
      <x v="7"/>
    </i>
    <i r="1">
      <x v="8"/>
    </i>
    <i>
      <x v="7"/>
    </i>
    <i r="1">
      <x/>
    </i>
    <i r="1">
      <x v="1"/>
    </i>
    <i r="1">
      <x v="2"/>
    </i>
    <i r="1">
      <x v="3"/>
    </i>
    <i r="1">
      <x v="4"/>
    </i>
    <i r="1">
      <x v="6"/>
    </i>
    <i r="1">
      <x v="7"/>
    </i>
    <i r="1">
      <x v="8"/>
    </i>
    <i>
      <x v="11"/>
    </i>
    <i r="1">
      <x/>
    </i>
    <i>
      <x v="14"/>
    </i>
    <i r="1">
      <x/>
    </i>
    <i r="1">
      <x v="1"/>
    </i>
    <i r="1">
      <x v="2"/>
    </i>
    <i r="1">
      <x v="3"/>
    </i>
    <i r="1">
      <x v="4"/>
    </i>
    <i r="1">
      <x v="7"/>
    </i>
    <i r="1">
      <x v="8"/>
    </i>
    <i>
      <x v="16"/>
    </i>
    <i r="1">
      <x/>
    </i>
    <i r="1">
      <x v="1"/>
    </i>
    <i r="1">
      <x v="2"/>
    </i>
    <i r="1">
      <x v="3"/>
    </i>
    <i r="1">
      <x v="4"/>
    </i>
    <i r="1">
      <x v="7"/>
    </i>
    <i r="1">
      <x v="8"/>
    </i>
    <i t="grand">
      <x/>
    </i>
  </rowItems>
  <colFields count="1">
    <field x="6"/>
  </colFields>
  <colItems count="6">
    <i>
      <x/>
    </i>
    <i>
      <x v="3"/>
    </i>
    <i>
      <x v="13"/>
    </i>
    <i>
      <x v="23"/>
    </i>
    <i>
      <x v="25"/>
    </i>
    <i t="grand">
      <x/>
    </i>
  </colItems>
  <dataFields count="1">
    <dataField name="Somme de Nombre heures" fld="9" baseField="5" baseItem="16" numFmtId="4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DDE3C8FF-E626-4C0E-A656-1698C21ED0F6}" name="Tableau croisé dynamique5"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I72:J108" firstHeaderRow="1" firstDataRow="1" firstDataCol="1" rowPageCount="2" colPageCount="1"/>
  <pivotFields count="12">
    <pivotField showAll="0"/>
    <pivotField showAll="0"/>
    <pivotField showAll="0"/>
    <pivotField showAll="0"/>
    <pivotField showAll="0"/>
    <pivotField axis="axisRow" showAll="0" sortType="descending">
      <items count="341">
        <item x="3"/>
        <item m="1" x="299"/>
        <item x="5"/>
        <item x="6"/>
        <item m="1" x="200"/>
        <item m="1" x="296"/>
        <item m="1" x="191"/>
        <item m="1" x="256"/>
        <item m="1" x="210"/>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x="48"/>
        <item m="1" x="252"/>
        <item m="1" x="255"/>
        <item m="1" x="253"/>
        <item x="51"/>
        <item x="52"/>
        <item m="1" x="229"/>
        <item x="53"/>
        <item m="1" x="298"/>
        <item m="1" x="326"/>
        <item m="1" x="231"/>
        <item m="1" x="290"/>
        <item m="1" x="303"/>
        <item m="1" x="222"/>
        <item m="1" x="198"/>
        <item m="1" x="283"/>
        <item x="57"/>
        <item m="1" x="337"/>
        <item m="1" x="236"/>
        <item m="1" x="325"/>
        <item x="58"/>
        <item m="1" x="332"/>
        <item x="61"/>
        <item m="1" x="196"/>
        <item x="64"/>
        <item x="66"/>
        <item x="68"/>
        <item x="70"/>
        <item x="71"/>
        <item x="75"/>
        <item x="76"/>
        <item m="1" x="313"/>
        <item x="77"/>
        <item m="1" x="278"/>
        <item x="81"/>
        <item m="1" x="338"/>
        <item m="1" x="330"/>
        <item x="87"/>
        <item x="88"/>
        <item x="89"/>
        <item m="1" x="160"/>
        <item m="1" x="266"/>
        <item x="91"/>
        <item x="92"/>
        <item m="1" x="187"/>
        <item m="1" x="281"/>
        <item x="93"/>
        <item x="94"/>
        <item x="95"/>
        <item x="96"/>
        <item x="100"/>
        <item m="1" x="319"/>
        <item x="101"/>
        <item m="1" x="197"/>
        <item m="1" x="333"/>
        <item m="1" x="219"/>
        <item m="1" x="209"/>
        <item x="103"/>
        <item m="1" x="203"/>
        <item m="1" x="322"/>
        <item m="1" x="223"/>
        <item m="1" x="315"/>
        <item m="1" x="306"/>
        <item m="1" x="188"/>
        <item m="1" x="316"/>
        <item x="111"/>
        <item m="1" x="214"/>
        <item m="1" x="215"/>
        <item x="112"/>
        <item m="1" x="202"/>
        <item x="113"/>
        <item m="1" x="189"/>
        <item m="1" x="249"/>
        <item m="1" x="258"/>
        <item m="1" x="246"/>
        <item m="1" x="247"/>
        <item m="1" x="331"/>
        <item m="1" x="297"/>
        <item m="1" x="221"/>
        <item x="117"/>
        <item m="1" x="308"/>
        <item x="120"/>
        <item x="121"/>
        <item m="1" x="217"/>
        <item m="1" x="302"/>
        <item m="1" x="190"/>
        <item m="1" x="287"/>
        <item m="1" x="250"/>
        <item x="124"/>
        <item m="1" x="317"/>
        <item m="1" x="277"/>
        <item m="1" x="327"/>
        <item x="125"/>
        <item x="127"/>
        <item m="1" x="293"/>
        <item m="1" x="251"/>
        <item m="1" x="335"/>
        <item m="1" x="304"/>
        <item m="1" x="339"/>
        <item m="1" x="245"/>
        <item m="1" x="257"/>
        <item x="129"/>
        <item m="1" x="199"/>
        <item m="1" x="329"/>
        <item m="1" x="264"/>
        <item m="1" x="212"/>
        <item m="1" x="239"/>
        <item m="1" x="334"/>
        <item x="134"/>
        <item m="1" x="220"/>
        <item m="1" x="195"/>
        <item x="136"/>
        <item x="137"/>
        <item x="138"/>
        <item x="141"/>
        <item m="1" x="211"/>
        <item x="143"/>
        <item m="1" x="234"/>
        <item m="1" x="194"/>
        <item m="1" x="216"/>
        <item m="1" x="275"/>
        <item x="147"/>
        <item x="148"/>
        <item x="149"/>
        <item m="1" x="294"/>
        <item x="150"/>
        <item x="151"/>
        <item m="1" x="285"/>
        <item x="152"/>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showAll="0">
      <items count="21">
        <item x="11"/>
        <item m="1" x="16"/>
        <item x="0"/>
        <item x="8"/>
        <item m="1" x="15"/>
        <item x="6"/>
        <item x="3"/>
        <item m="1" x="18"/>
        <item m="1" x="17"/>
        <item m="1" x="14"/>
        <item x="12"/>
        <item x="13"/>
        <item x="5"/>
        <item x="7"/>
        <item x="9"/>
        <item x="10"/>
        <item x="1"/>
        <item m="1" x="19"/>
        <item x="2"/>
        <item x="4"/>
        <item t="default"/>
      </items>
    </pivotField>
    <pivotField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36">
    <i>
      <x v="286"/>
    </i>
    <i>
      <x v="278"/>
    </i>
    <i>
      <x v="76"/>
    </i>
    <i>
      <x v="20"/>
    </i>
    <i>
      <x v="137"/>
    </i>
    <i>
      <x v="272"/>
    </i>
    <i>
      <x v="280"/>
    </i>
    <i>
      <x v="172"/>
    </i>
    <i>
      <x v="273"/>
    </i>
    <i>
      <x v="275"/>
    </i>
    <i>
      <x v="276"/>
    </i>
    <i>
      <x v="274"/>
    </i>
    <i>
      <x v="305"/>
    </i>
    <i>
      <x v="289"/>
    </i>
    <i>
      <x v="304"/>
    </i>
    <i>
      <x v="308"/>
    </i>
    <i>
      <x v="3"/>
    </i>
    <i>
      <x v="71"/>
    </i>
    <i>
      <x v="42"/>
    </i>
    <i>
      <x v="290"/>
    </i>
    <i>
      <x v="51"/>
    </i>
    <i>
      <x v="306"/>
    </i>
    <i>
      <x v="78"/>
    </i>
    <i>
      <x v="160"/>
    </i>
    <i>
      <x v="337"/>
    </i>
    <i>
      <x v="64"/>
    </i>
    <i>
      <x v="169"/>
    </i>
    <i>
      <x v="2"/>
    </i>
    <i>
      <x v="318"/>
    </i>
    <i>
      <x v="288"/>
    </i>
    <i>
      <x v="287"/>
    </i>
    <i>
      <x v="293"/>
    </i>
    <i>
      <x v="282"/>
    </i>
    <i>
      <x v="284"/>
    </i>
    <i>
      <x v="239"/>
    </i>
    <i t="grand">
      <x/>
    </i>
  </rowItems>
  <colItems count="1">
    <i/>
  </colItems>
  <pageFields count="2">
    <pageField fld="7" item="2" hier="-1"/>
    <pageField fld="10" hier="-1"/>
  </pageFields>
  <dataFields count="1">
    <dataField name="Somme de Nombre heures" fld="9" showDataAs="percentOfTotal" baseField="5" baseItem="68" numFmtId="10"/>
  </dataFields>
  <formats count="4">
    <format dxfId="102">
      <pivotArea dataOnly="0" labelOnly="1" outline="0" axis="axisValues" fieldPosition="0"/>
    </format>
    <format dxfId="101">
      <pivotArea collapsedLevelsAreSubtotals="1" fieldPosition="0">
        <references count="1">
          <reference field="5" count="0"/>
        </references>
      </pivotArea>
    </format>
    <format dxfId="100">
      <pivotArea grandRow="1" outline="0" collapsedLevelsAreSubtotals="1" fieldPosition="0"/>
    </format>
    <format dxfId="9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16F0FBD8-F9C8-4121-BF29-D6B2E2B68F01}" name="Tableau croisé dynamique7"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U72:AA99" firstHeaderRow="1" firstDataRow="2" firstDataCol="1" rowPageCount="2" colPageCount="1"/>
  <pivotFields count="12">
    <pivotField showAll="0"/>
    <pivotField showAll="0"/>
    <pivotField showAll="0"/>
    <pivotField showAll="0"/>
    <pivotField showAll="0"/>
    <pivotField axis="axisRow" showAll="0" sortType="descending">
      <items count="341">
        <item x="3"/>
        <item m="1" x="299"/>
        <item x="5"/>
        <item x="6"/>
        <item m="1" x="200"/>
        <item m="1" x="296"/>
        <item m="1" x="191"/>
        <item m="1" x="256"/>
        <item m="1" x="210"/>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x="48"/>
        <item m="1" x="252"/>
        <item m="1" x="255"/>
        <item m="1" x="253"/>
        <item x="51"/>
        <item x="52"/>
        <item m="1" x="229"/>
        <item x="53"/>
        <item m="1" x="298"/>
        <item m="1" x="326"/>
        <item m="1" x="231"/>
        <item m="1" x="290"/>
        <item m="1" x="303"/>
        <item m="1" x="222"/>
        <item m="1" x="198"/>
        <item m="1" x="283"/>
        <item x="57"/>
        <item m="1" x="337"/>
        <item m="1" x="236"/>
        <item m="1" x="325"/>
        <item x="58"/>
        <item m="1" x="332"/>
        <item x="61"/>
        <item m="1" x="196"/>
        <item x="64"/>
        <item x="66"/>
        <item x="68"/>
        <item x="70"/>
        <item x="71"/>
        <item x="75"/>
        <item x="76"/>
        <item m="1" x="313"/>
        <item x="77"/>
        <item m="1" x="278"/>
        <item x="81"/>
        <item m="1" x="338"/>
        <item m="1" x="330"/>
        <item x="87"/>
        <item x="88"/>
        <item x="89"/>
        <item m="1" x="160"/>
        <item m="1" x="266"/>
        <item x="91"/>
        <item x="92"/>
        <item m="1" x="187"/>
        <item m="1" x="281"/>
        <item x="93"/>
        <item x="94"/>
        <item x="95"/>
        <item x="96"/>
        <item x="100"/>
        <item m="1" x="319"/>
        <item x="101"/>
        <item m="1" x="197"/>
        <item m="1" x="333"/>
        <item m="1" x="219"/>
        <item m="1" x="209"/>
        <item x="103"/>
        <item m="1" x="203"/>
        <item m="1" x="322"/>
        <item m="1" x="223"/>
        <item m="1" x="315"/>
        <item m="1" x="306"/>
        <item m="1" x="188"/>
        <item m="1" x="316"/>
        <item x="111"/>
        <item m="1" x="214"/>
        <item m="1" x="215"/>
        <item x="112"/>
        <item m="1" x="202"/>
        <item x="113"/>
        <item m="1" x="189"/>
        <item m="1" x="249"/>
        <item m="1" x="258"/>
        <item m="1" x="246"/>
        <item m="1" x="247"/>
        <item m="1" x="331"/>
        <item m="1" x="297"/>
        <item m="1" x="221"/>
        <item x="117"/>
        <item m="1" x="308"/>
        <item x="120"/>
        <item x="121"/>
        <item m="1" x="217"/>
        <item m="1" x="302"/>
        <item m="1" x="190"/>
        <item m="1" x="287"/>
        <item m="1" x="250"/>
        <item x="124"/>
        <item m="1" x="317"/>
        <item m="1" x="277"/>
        <item m="1" x="327"/>
        <item x="125"/>
        <item x="127"/>
        <item m="1" x="293"/>
        <item m="1" x="251"/>
        <item m="1" x="335"/>
        <item m="1" x="304"/>
        <item m="1" x="339"/>
        <item m="1" x="245"/>
        <item m="1" x="257"/>
        <item x="129"/>
        <item m="1" x="199"/>
        <item m="1" x="329"/>
        <item m="1" x="264"/>
        <item m="1" x="212"/>
        <item m="1" x="239"/>
        <item m="1" x="334"/>
        <item x="134"/>
        <item m="1" x="220"/>
        <item m="1" x="195"/>
        <item x="136"/>
        <item x="137"/>
        <item x="138"/>
        <item x="141"/>
        <item m="1" x="211"/>
        <item x="143"/>
        <item m="1" x="234"/>
        <item m="1" x="194"/>
        <item m="1" x="216"/>
        <item m="1" x="275"/>
        <item x="147"/>
        <item x="148"/>
        <item x="149"/>
        <item m="1" x="294"/>
        <item x="150"/>
        <item x="151"/>
        <item m="1" x="285"/>
        <item x="152"/>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axis="axisCol" showAll="0">
      <items count="28">
        <item x="0"/>
        <item x="2"/>
        <item m="1" x="26"/>
        <item x="1"/>
        <item m="1" x="20"/>
        <item m="1" x="25"/>
        <item x="8"/>
        <item m="1" x="21"/>
        <item m="1" x="22"/>
        <item x="4"/>
        <item m="1" x="23"/>
        <item x="6"/>
        <item m="1" x="24"/>
        <item x="5"/>
        <item x="11"/>
        <item m="1" x="13"/>
        <item m="1" x="14"/>
        <item m="1" x="15"/>
        <item m="1" x="16"/>
        <item m="1" x="17"/>
        <item m="1" x="18"/>
        <item m="1" x="19"/>
        <item x="3"/>
        <item x="7"/>
        <item x="10"/>
        <item x="9"/>
        <item m="1" x="12"/>
        <item t="default"/>
      </items>
    </pivotField>
    <pivotField axis="axisPage" showAll="0">
      <items count="21">
        <item x="11"/>
        <item m="1" x="16"/>
        <item x="0"/>
        <item x="8"/>
        <item m="1" x="15"/>
        <item x="6"/>
        <item x="3"/>
        <item m="1" x="18"/>
        <item m="1" x="17"/>
        <item m="1" x="14"/>
        <item x="12"/>
        <item x="13"/>
        <item x="5"/>
        <item x="7"/>
        <item x="9"/>
        <item x="10"/>
        <item x="1"/>
        <item m="1" x="19"/>
        <item x="2"/>
        <item x="4"/>
        <item t="default"/>
      </items>
    </pivotField>
    <pivotField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6">
    <i>
      <x v="51"/>
    </i>
    <i>
      <x v="280"/>
    </i>
    <i>
      <x v="278"/>
    </i>
    <i>
      <x v="272"/>
    </i>
    <i>
      <x v="273"/>
    </i>
    <i>
      <x v="20"/>
    </i>
    <i>
      <x v="276"/>
    </i>
    <i>
      <x v="289"/>
    </i>
    <i>
      <x v="275"/>
    </i>
    <i>
      <x v="279"/>
    </i>
    <i>
      <x v="286"/>
    </i>
    <i>
      <x v="304"/>
    </i>
    <i>
      <x v="305"/>
    </i>
    <i>
      <x v="274"/>
    </i>
    <i>
      <x v="281"/>
    </i>
    <i>
      <x v="277"/>
    </i>
    <i>
      <x v="293"/>
    </i>
    <i>
      <x v="2"/>
    </i>
    <i>
      <x v="282"/>
    </i>
    <i>
      <x v="294"/>
    </i>
    <i>
      <x v="308"/>
    </i>
    <i>
      <x v="11"/>
    </i>
    <i>
      <x v="172"/>
    </i>
    <i>
      <x v="335"/>
    </i>
    <i>
      <x v="3"/>
    </i>
    <i t="grand">
      <x/>
    </i>
  </rowItems>
  <colFields count="1">
    <field x="6"/>
  </colFields>
  <colItems count="6">
    <i>
      <x/>
    </i>
    <i>
      <x v="1"/>
    </i>
    <i>
      <x v="3"/>
    </i>
    <i>
      <x v="9"/>
    </i>
    <i>
      <x v="11"/>
    </i>
    <i t="grand">
      <x/>
    </i>
  </colItems>
  <pageFields count="2">
    <pageField fld="7" item="12" hier="-1"/>
    <pageField fld="10" hier="-1"/>
  </pageFields>
  <dataFields count="1">
    <dataField name="Somme de Nombre heures" fld="9" showDataAs="percentOfTotal" baseField="5" baseItem="68" numFmtId="10"/>
  </dataFields>
  <formats count="4">
    <format dxfId="106">
      <pivotArea dataOnly="0" labelOnly="1" outline="0" axis="axisValues" fieldPosition="0"/>
    </format>
    <format dxfId="105">
      <pivotArea collapsedLevelsAreSubtotals="1" fieldPosition="0">
        <references count="1">
          <reference field="5" count="0"/>
        </references>
      </pivotArea>
    </format>
    <format dxfId="104">
      <pivotArea grandRow="1" outline="0" collapsedLevelsAreSubtotals="1" fieldPosition="0"/>
    </format>
    <format dxfId="10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1908FB79-A586-44E9-B6F2-04F292FB9329}" name="Tableau croisé dynamique3"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72:B92" firstHeaderRow="1" firstDataRow="1" firstDataCol="1" rowPageCount="2" colPageCount="1"/>
  <pivotFields count="12">
    <pivotField showAll="0"/>
    <pivotField showAll="0"/>
    <pivotField showAll="0"/>
    <pivotField showAll="0"/>
    <pivotField showAll="0"/>
    <pivotField axis="axisRow" showAll="0" sortType="descending">
      <items count="341">
        <item x="3"/>
        <item m="1" x="299"/>
        <item x="5"/>
        <item x="6"/>
        <item m="1" x="200"/>
        <item m="1" x="296"/>
        <item m="1" x="191"/>
        <item m="1" x="256"/>
        <item m="1" x="210"/>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x="48"/>
        <item m="1" x="252"/>
        <item m="1" x="255"/>
        <item m="1" x="253"/>
        <item x="51"/>
        <item x="52"/>
        <item m="1" x="229"/>
        <item x="53"/>
        <item m="1" x="298"/>
        <item m="1" x="326"/>
        <item m="1" x="231"/>
        <item m="1" x="290"/>
        <item m="1" x="303"/>
        <item m="1" x="222"/>
        <item m="1" x="198"/>
        <item m="1" x="283"/>
        <item x="57"/>
        <item m="1" x="337"/>
        <item m="1" x="236"/>
        <item m="1" x="325"/>
        <item x="58"/>
        <item m="1" x="332"/>
        <item x="61"/>
        <item m="1" x="196"/>
        <item x="64"/>
        <item x="66"/>
        <item x="68"/>
        <item x="70"/>
        <item x="71"/>
        <item x="75"/>
        <item x="76"/>
        <item m="1" x="313"/>
        <item x="77"/>
        <item m="1" x="278"/>
        <item x="81"/>
        <item m="1" x="338"/>
        <item m="1" x="330"/>
        <item x="87"/>
        <item x="88"/>
        <item x="89"/>
        <item m="1" x="160"/>
        <item m="1" x="266"/>
        <item x="91"/>
        <item x="92"/>
        <item m="1" x="187"/>
        <item m="1" x="281"/>
        <item x="93"/>
        <item x="94"/>
        <item x="95"/>
        <item x="96"/>
        <item x="100"/>
        <item m="1" x="319"/>
        <item x="101"/>
        <item m="1" x="197"/>
        <item m="1" x="333"/>
        <item m="1" x="219"/>
        <item m="1" x="209"/>
        <item x="103"/>
        <item m="1" x="203"/>
        <item m="1" x="322"/>
        <item m="1" x="223"/>
        <item m="1" x="315"/>
        <item m="1" x="306"/>
        <item m="1" x="188"/>
        <item m="1" x="316"/>
        <item x="111"/>
        <item m="1" x="214"/>
        <item m="1" x="215"/>
        <item x="112"/>
        <item m="1" x="202"/>
        <item x="113"/>
        <item m="1" x="189"/>
        <item m="1" x="249"/>
        <item m="1" x="258"/>
        <item m="1" x="246"/>
        <item m="1" x="247"/>
        <item m="1" x="331"/>
        <item m="1" x="297"/>
        <item m="1" x="221"/>
        <item x="117"/>
        <item m="1" x="308"/>
        <item x="120"/>
        <item x="121"/>
        <item m="1" x="217"/>
        <item m="1" x="302"/>
        <item m="1" x="190"/>
        <item m="1" x="287"/>
        <item m="1" x="250"/>
        <item x="124"/>
        <item m="1" x="317"/>
        <item m="1" x="277"/>
        <item m="1" x="327"/>
        <item x="125"/>
        <item x="127"/>
        <item m="1" x="293"/>
        <item m="1" x="251"/>
        <item m="1" x="335"/>
        <item m="1" x="304"/>
        <item m="1" x="339"/>
        <item m="1" x="245"/>
        <item m="1" x="257"/>
        <item x="129"/>
        <item m="1" x="199"/>
        <item m="1" x="329"/>
        <item m="1" x="264"/>
        <item m="1" x="212"/>
        <item m="1" x="239"/>
        <item m="1" x="334"/>
        <item x="134"/>
        <item m="1" x="220"/>
        <item m="1" x="195"/>
        <item x="136"/>
        <item x="137"/>
        <item x="138"/>
        <item x="141"/>
        <item m="1" x="211"/>
        <item x="143"/>
        <item m="1" x="234"/>
        <item m="1" x="194"/>
        <item m="1" x="216"/>
        <item m="1" x="275"/>
        <item x="147"/>
        <item x="148"/>
        <item x="149"/>
        <item m="1" x="294"/>
        <item x="150"/>
        <item x="151"/>
        <item m="1" x="285"/>
        <item x="152"/>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showAll="0">
      <items count="21">
        <item x="11"/>
        <item m="1" x="16"/>
        <item x="0"/>
        <item x="8"/>
        <item m="1" x="15"/>
        <item x="6"/>
        <item x="3"/>
        <item m="1" x="18"/>
        <item m="1" x="17"/>
        <item m="1" x="14"/>
        <item x="12"/>
        <item x="13"/>
        <item x="5"/>
        <item x="7"/>
        <item x="9"/>
        <item x="10"/>
        <item x="1"/>
        <item m="1" x="19"/>
        <item x="2"/>
        <item x="4"/>
        <item t="default"/>
      </items>
    </pivotField>
    <pivotField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0">
    <i>
      <x v="157"/>
    </i>
    <i>
      <x v="101"/>
    </i>
    <i>
      <x v="234"/>
    </i>
    <i>
      <x v="11"/>
    </i>
    <i>
      <x v="48"/>
    </i>
    <i>
      <x v="25"/>
    </i>
    <i>
      <x v="296"/>
    </i>
    <i>
      <x v="225"/>
    </i>
    <i>
      <x v="51"/>
    </i>
    <i>
      <x v="3"/>
    </i>
    <i>
      <x v="93"/>
    </i>
    <i>
      <x v="167"/>
    </i>
    <i>
      <x v="42"/>
    </i>
    <i>
      <x v="172"/>
    </i>
    <i>
      <x v="70"/>
    </i>
    <i>
      <x v="295"/>
    </i>
    <i>
      <x v="339"/>
    </i>
    <i>
      <x v="330"/>
    </i>
    <i>
      <x v="238"/>
    </i>
    <i t="grand">
      <x/>
    </i>
  </rowItems>
  <colItems count="1">
    <i/>
  </colItems>
  <pageFields count="2">
    <pageField fld="7" item="14" hier="-1"/>
    <pageField fld="10" hier="-1"/>
  </pageFields>
  <dataFields count="1">
    <dataField name="Somme de Nombre heures" fld="9" showDataAs="percentOfTotal" baseField="5" baseItem="68" numFmtId="10"/>
  </dataFields>
  <formats count="4">
    <format dxfId="110">
      <pivotArea dataOnly="0" labelOnly="1" outline="0" axis="axisValues" fieldPosition="0"/>
    </format>
    <format dxfId="109">
      <pivotArea collapsedLevelsAreSubtotals="1" fieldPosition="0">
        <references count="1">
          <reference field="5" count="0"/>
        </references>
      </pivotArea>
    </format>
    <format dxfId="108">
      <pivotArea grandRow="1" outline="0" collapsedLevelsAreSubtotals="1" fieldPosition="0"/>
    </format>
    <format dxfId="10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AA36FF42-8952-4755-88D8-1825538D4B5B}" name="Tableau croisé dynamique13"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128:K175" firstHeaderRow="1" firstDataRow="2" firstDataCol="1" rowPageCount="1" colPageCount="1"/>
  <pivotFields count="12">
    <pivotField showAll="0"/>
    <pivotField numFmtId="14" showAll="0"/>
    <pivotField numFmtId="21" showAll="0"/>
    <pivotField numFmtId="14" showAll="0"/>
    <pivotField numFmtId="21" showAll="0"/>
    <pivotField showAll="0"/>
    <pivotField axis="axisRow" showAll="0">
      <items count="28">
        <item m="1" x="16"/>
        <item x="0"/>
        <item x="3"/>
        <item m="1" x="21"/>
        <item m="1" x="14"/>
        <item m="1" x="17"/>
        <item x="2"/>
        <item m="1" x="12"/>
        <item x="4"/>
        <item x="5"/>
        <item m="1" x="22"/>
        <item x="6"/>
        <item x="7"/>
        <item x="8"/>
        <item m="1" x="18"/>
        <item m="1" x="15"/>
        <item m="1" x="19"/>
        <item m="1" x="13"/>
        <item m="1" x="23"/>
        <item x="9"/>
        <item x="10"/>
        <item m="1" x="26"/>
        <item m="1" x="25"/>
        <item m="1" x="20"/>
        <item x="11"/>
        <item m="1" x="24"/>
        <item x="1"/>
        <item t="default"/>
      </items>
    </pivotField>
    <pivotField axis="axisRow" showAll="0">
      <items count="21">
        <item x="11"/>
        <item m="1" x="16"/>
        <item x="0"/>
        <item x="8"/>
        <item x="4"/>
        <item m="1" x="15"/>
        <item x="10"/>
        <item x="6"/>
        <item x="7"/>
        <item m="1" x="19"/>
        <item x="3"/>
        <item x="1"/>
        <item x="9"/>
        <item x="2"/>
        <item m="1" x="18"/>
        <item m="1" x="17"/>
        <item m="1" x="14"/>
        <item x="5"/>
        <item x="12"/>
        <item x="13"/>
        <item t="default"/>
      </items>
    </pivotField>
    <pivotField axis="axisPage" multipleItemSelectionAllowed="1" showAll="0">
      <items count="9">
        <item m="1" x="4"/>
        <item m="1" x="7"/>
        <item m="1" x="5"/>
        <item x="3"/>
        <item h="1" x="0"/>
        <item x="1"/>
        <item m="1" x="6"/>
        <item x="2"/>
        <item t="default"/>
      </items>
    </pivotField>
    <pivotField dataField="1" numFmtId="165" showAll="0"/>
    <pivotField axis="axisCol" showAll="0">
      <items count="12">
        <item x="2"/>
        <item x="5"/>
        <item x="0"/>
        <item x="1"/>
        <item x="3"/>
        <item x="8"/>
        <item m="1" x="9"/>
        <item m="1" x="10"/>
        <item x="7"/>
        <item x="4"/>
        <item x="6"/>
        <item t="default"/>
      </items>
    </pivotField>
    <pivotField showAll="0" defaultSubtotal="0"/>
  </pivotFields>
  <rowFields count="2">
    <field x="7"/>
    <field x="6"/>
  </rowFields>
  <rowItems count="46">
    <i>
      <x v="4"/>
    </i>
    <i r="1">
      <x v="1"/>
    </i>
    <i r="1">
      <x v="6"/>
    </i>
    <i r="1">
      <x v="26"/>
    </i>
    <i>
      <x v="6"/>
    </i>
    <i r="1">
      <x v="1"/>
    </i>
    <i r="1">
      <x v="6"/>
    </i>
    <i r="1">
      <x v="26"/>
    </i>
    <i>
      <x v="7"/>
    </i>
    <i r="1">
      <x v="1"/>
    </i>
    <i r="1">
      <x v="6"/>
    </i>
    <i r="1">
      <x v="8"/>
    </i>
    <i r="1">
      <x v="9"/>
    </i>
    <i r="1">
      <x v="13"/>
    </i>
    <i r="1">
      <x v="20"/>
    </i>
    <i r="1">
      <x v="26"/>
    </i>
    <i>
      <x v="8"/>
    </i>
    <i r="1">
      <x v="1"/>
    </i>
    <i r="1">
      <x v="2"/>
    </i>
    <i r="1">
      <x v="6"/>
    </i>
    <i r="1">
      <x v="9"/>
    </i>
    <i r="1">
      <x v="12"/>
    </i>
    <i r="1">
      <x v="26"/>
    </i>
    <i>
      <x v="10"/>
    </i>
    <i r="1">
      <x v="1"/>
    </i>
    <i r="1">
      <x v="6"/>
    </i>
    <i r="1">
      <x v="26"/>
    </i>
    <i>
      <x v="13"/>
    </i>
    <i r="1">
      <x v="1"/>
    </i>
    <i r="1">
      <x v="6"/>
    </i>
    <i r="1">
      <x v="24"/>
    </i>
    <i r="1">
      <x v="26"/>
    </i>
    <i>
      <x v="17"/>
    </i>
    <i r="1">
      <x v="1"/>
    </i>
    <i r="1">
      <x v="6"/>
    </i>
    <i r="1">
      <x v="8"/>
    </i>
    <i r="1">
      <x v="11"/>
    </i>
    <i r="1">
      <x v="26"/>
    </i>
    <i>
      <x v="18"/>
    </i>
    <i r="1">
      <x v="1"/>
    </i>
    <i r="1">
      <x v="6"/>
    </i>
    <i r="1">
      <x v="9"/>
    </i>
    <i r="1">
      <x v="26"/>
    </i>
    <i>
      <x v="19"/>
    </i>
    <i r="1">
      <x v="26"/>
    </i>
    <i t="grand">
      <x/>
    </i>
  </rowItems>
  <colFields count="1">
    <field x="10"/>
  </colFields>
  <colItems count="10">
    <i>
      <x/>
    </i>
    <i>
      <x v="1"/>
    </i>
    <i>
      <x v="2"/>
    </i>
    <i>
      <x v="3"/>
    </i>
    <i>
      <x v="4"/>
    </i>
    <i>
      <x v="5"/>
    </i>
    <i>
      <x v="8"/>
    </i>
    <i>
      <x v="9"/>
    </i>
    <i>
      <x v="10"/>
    </i>
    <i t="grand">
      <x/>
    </i>
  </colItems>
  <pageFields count="1">
    <pageField fld="8" hier="-1"/>
  </pageFields>
  <dataFields count="1">
    <dataField name="Somme de Nombre heures" fld="9" baseField="6" baseItem="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F3603FA5-C669-44A0-8AC7-BF05E105AF82}" name="Tableau croisé dynamique2"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U22:V48"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h="1" x="3"/>
        <item h="1" x="11"/>
        <item h="1" x="12"/>
        <item h="1" m="1" x="15"/>
        <item h="1" m="1" x="18"/>
        <item h="1" x="13"/>
        <item x="5"/>
        <item h="1"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6">
    <i>
      <x v="48"/>
    </i>
    <i>
      <x v="280"/>
    </i>
    <i>
      <x v="278"/>
    </i>
    <i>
      <x v="272"/>
    </i>
    <i>
      <x v="273"/>
    </i>
    <i>
      <x v="18"/>
    </i>
    <i>
      <x v="276"/>
    </i>
    <i>
      <x v="289"/>
    </i>
    <i>
      <x v="275"/>
    </i>
    <i>
      <x v="279"/>
    </i>
    <i>
      <x v="286"/>
    </i>
    <i>
      <x v="304"/>
    </i>
    <i>
      <x v="305"/>
    </i>
    <i>
      <x v="274"/>
    </i>
    <i>
      <x v="281"/>
    </i>
    <i>
      <x v="277"/>
    </i>
    <i>
      <x v="293"/>
    </i>
    <i>
      <x v="1"/>
    </i>
    <i>
      <x v="282"/>
    </i>
    <i>
      <x v="294"/>
    </i>
    <i>
      <x v="308"/>
    </i>
    <i>
      <x v="9"/>
    </i>
    <i>
      <x v="150"/>
    </i>
    <i>
      <x v="335"/>
    </i>
    <i>
      <x v="2"/>
    </i>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200-000002000000}" name="Tableau croisé dynamique7"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80:B100"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x="6"/>
        <item h="1" m="1" x="17"/>
        <item h="1" x="8"/>
        <item h="1" m="1" x="16"/>
        <item h="1" x="0"/>
        <item h="1" m="1" x="14"/>
        <item h="1" x="3"/>
        <item h="1" x="11"/>
        <item h="1" x="12"/>
        <item h="1" m="1" x="15"/>
        <item h="1" m="1" x="18"/>
        <item h="1" x="13"/>
        <item h="1" x="5"/>
        <item h="1"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multipleItemSelectionAllowed="1" showAll="0">
      <items count="12">
        <item x="2"/>
        <item x="5"/>
        <item x="0"/>
        <item x="1"/>
        <item x="3"/>
        <item m="1" x="9"/>
        <item h="1" x="7"/>
        <item x="4"/>
        <item x="6"/>
        <item h="1" x="8"/>
        <item h="1"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0">
    <i>
      <x v="251"/>
    </i>
    <i>
      <x v="139"/>
    </i>
    <i>
      <x v="148"/>
    </i>
    <i>
      <x v="85"/>
    </i>
    <i>
      <x v="145"/>
    </i>
    <i>
      <x v="67"/>
    </i>
    <i>
      <x v="2"/>
    </i>
    <i>
      <x v="62"/>
    </i>
    <i>
      <x v="46"/>
    </i>
    <i>
      <x v="7"/>
    </i>
    <i>
      <x v="136"/>
    </i>
    <i>
      <x v="144"/>
    </i>
    <i>
      <x v="86"/>
    </i>
    <i>
      <x v="338"/>
    </i>
    <i>
      <x v="328"/>
    </i>
    <i>
      <x v="60"/>
    </i>
    <i>
      <x v="330"/>
    </i>
    <i>
      <x v="329"/>
    </i>
    <i>
      <x v="40"/>
    </i>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66158B44-952A-466A-9968-1C394FA051BD}" name="Tableau croisé dynamique5"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Q80:R98"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h="1" x="3"/>
        <item h="1" x="11"/>
        <item h="1" x="12"/>
        <item h="1" m="1" x="15"/>
        <item h="1" m="1" x="18"/>
        <item h="1" x="13"/>
        <item h="1" x="5"/>
        <item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multipleItemSelectionAllowed="1" showAll="0">
      <items count="12">
        <item h="1" x="2"/>
        <item h="1" x="5"/>
        <item h="1" x="0"/>
        <item h="1" x="1"/>
        <item x="3"/>
        <item m="1" x="9"/>
        <item x="7"/>
        <item h="1" x="4"/>
        <item x="6"/>
        <item h="1" x="8"/>
        <item h="1"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18">
    <i>
      <x v="9"/>
    </i>
    <i>
      <x v="183"/>
    </i>
    <i>
      <x v="195"/>
    </i>
    <i>
      <x v="333"/>
    </i>
    <i>
      <x v="119"/>
    </i>
    <i>
      <x v="138"/>
    </i>
    <i>
      <x v="186"/>
    </i>
    <i>
      <x v="225"/>
    </i>
    <i>
      <x v="23"/>
    </i>
    <i>
      <x v="99"/>
    </i>
    <i>
      <x v="196"/>
    </i>
    <i>
      <x v="224"/>
    </i>
    <i>
      <x v="194"/>
    </i>
    <i>
      <x v="189"/>
    </i>
    <i>
      <x v="40"/>
    </i>
    <i>
      <x v="153"/>
    </i>
    <i>
      <x v="180"/>
    </i>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2B9B3E59-E1DA-4EF2-BB14-E1D503AB8A4B}" name="Tableau croisé dynamique4"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C22:AD45"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h="1" x="3"/>
        <item h="1" x="11"/>
        <item h="1" x="12"/>
        <item h="1" m="1" x="15"/>
        <item h="1" m="1" x="18"/>
        <item h="1" x="13"/>
        <item h="1" x="5"/>
        <item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3">
    <i>
      <x v="195"/>
    </i>
    <i>
      <x v="9"/>
    </i>
    <i>
      <x v="138"/>
    </i>
    <i>
      <x v="183"/>
    </i>
    <i>
      <x v="224"/>
    </i>
    <i>
      <x v="225"/>
    </i>
    <i>
      <x v="153"/>
    </i>
    <i>
      <x v="119"/>
    </i>
    <i>
      <x v="333"/>
    </i>
    <i>
      <x v="23"/>
    </i>
    <i>
      <x v="194"/>
    </i>
    <i>
      <x v="186"/>
    </i>
    <i>
      <x v="196"/>
    </i>
    <i>
      <x v="189"/>
    </i>
    <i>
      <x v="99"/>
    </i>
    <i>
      <x v="271"/>
    </i>
    <i>
      <x v="40"/>
    </i>
    <i>
      <x v="180"/>
    </i>
    <i>
      <x v="334"/>
    </i>
    <i>
      <x v="45"/>
    </i>
    <i>
      <x v="2"/>
    </i>
    <i>
      <x v="238"/>
    </i>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65BE1615-0112-4248-B118-699C84926D3E}" name="Tableau croisé dynamique12"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Y61:Z79"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h="1" x="3"/>
        <item h="1" x="11"/>
        <item h="1" x="12"/>
        <item h="1" m="1" x="15"/>
        <item h="1" m="1" x="18"/>
        <item h="1" x="13"/>
        <item h="1" x="5"/>
        <item h="1" x="7"/>
        <item h="1" x="9"/>
        <item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18">
    <i>
      <x v="67"/>
    </i>
    <i>
      <x v="65"/>
    </i>
    <i>
      <x v="70"/>
    </i>
    <i>
      <x v="18"/>
    </i>
    <i>
      <x v="62"/>
    </i>
    <i>
      <x v="219"/>
    </i>
    <i>
      <x v="205"/>
    </i>
    <i>
      <x v="17"/>
    </i>
    <i>
      <x v="326"/>
    </i>
    <i>
      <x v="68"/>
    </i>
    <i>
      <x v="71"/>
    </i>
    <i>
      <x v="218"/>
    </i>
    <i>
      <x v="314"/>
    </i>
    <i>
      <x v="221"/>
    </i>
    <i>
      <x v="63"/>
    </i>
    <i>
      <x v="91"/>
    </i>
    <i>
      <x v="150"/>
    </i>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DF1BC083-F592-4269-9D21-BD431A924E77}" name="Tableau croisé dynamique11"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U80:V92"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h="1" x="3"/>
        <item h="1" x="11"/>
        <item x="12"/>
        <item h="1" m="1" x="15"/>
        <item h="1" m="1" x="18"/>
        <item h="1" x="13"/>
        <item h="1" x="5"/>
        <item h="1"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12">
    <i>
      <x v="40"/>
    </i>
    <i>
      <x v="326"/>
    </i>
    <i>
      <x v="270"/>
    </i>
    <i>
      <x v="17"/>
    </i>
    <i>
      <x v="21"/>
    </i>
    <i>
      <x v="83"/>
    </i>
    <i>
      <x v="137"/>
    </i>
    <i>
      <x v="48"/>
    </i>
    <i>
      <x v="297"/>
    </i>
    <i>
      <x v="63"/>
    </i>
    <i>
      <x v="302"/>
    </i>
    <i t="grand">
      <x/>
    </i>
  </rowItems>
  <colItems count="1">
    <i/>
  </colItems>
  <pageFields count="2">
    <pageField fld="7" hier="-1"/>
    <pageField fld="10" item="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200-000003000000}" name="Tableau croisé dynamique8"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E80:F103"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showAll="0">
      <items count="21">
        <item x="6"/>
        <item m="1" x="17"/>
        <item x="8"/>
        <item m="1" x="16"/>
        <item x="0"/>
        <item m="1" x="14"/>
        <item x="3"/>
        <item x="11"/>
        <item x="12"/>
        <item m="1" x="15"/>
        <item m="1" x="18"/>
        <item x="13"/>
        <item x="5"/>
        <item x="7"/>
        <item x="9"/>
        <item x="10"/>
        <item x="1"/>
        <item m="1" x="19"/>
        <item x="2"/>
        <item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3">
    <i>
      <x v="195"/>
    </i>
    <i>
      <x v="9"/>
    </i>
    <i>
      <x v="138"/>
    </i>
    <i>
      <x v="183"/>
    </i>
    <i>
      <x v="224"/>
    </i>
    <i>
      <x v="225"/>
    </i>
    <i>
      <x v="153"/>
    </i>
    <i>
      <x v="119"/>
    </i>
    <i>
      <x v="333"/>
    </i>
    <i>
      <x v="23"/>
    </i>
    <i>
      <x v="194"/>
    </i>
    <i>
      <x v="186"/>
    </i>
    <i>
      <x v="196"/>
    </i>
    <i>
      <x v="189"/>
    </i>
    <i>
      <x v="99"/>
    </i>
    <i>
      <x v="271"/>
    </i>
    <i>
      <x v="40"/>
    </i>
    <i>
      <x v="180"/>
    </i>
    <i>
      <x v="334"/>
    </i>
    <i>
      <x v="45"/>
    </i>
    <i>
      <x v="2"/>
    </i>
    <i>
      <x v="238"/>
    </i>
    <i t="grand">
      <x/>
    </i>
  </rowItems>
  <colItems count="1">
    <i/>
  </colItems>
  <pageFields count="2">
    <pageField fld="7" item="13"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eau croisé dynamique10"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M80:N106"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h="1" x="3"/>
        <item h="1" x="11"/>
        <item h="1" x="12"/>
        <item m="1" x="15"/>
        <item h="1" m="1" x="18"/>
        <item h="1" x="13"/>
        <item x="5"/>
        <item h="1"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26">
    <i>
      <x v="48"/>
    </i>
    <i>
      <x v="280"/>
    </i>
    <i>
      <x v="278"/>
    </i>
    <i>
      <x v="272"/>
    </i>
    <i>
      <x v="273"/>
    </i>
    <i>
      <x v="18"/>
    </i>
    <i>
      <x v="276"/>
    </i>
    <i>
      <x v="289"/>
    </i>
    <i>
      <x v="275"/>
    </i>
    <i>
      <x v="279"/>
    </i>
    <i>
      <x v="286"/>
    </i>
    <i>
      <x v="304"/>
    </i>
    <i>
      <x v="305"/>
    </i>
    <i>
      <x v="274"/>
    </i>
    <i>
      <x v="281"/>
    </i>
    <i>
      <x v="277"/>
    </i>
    <i>
      <x v="293"/>
    </i>
    <i>
      <x v="1"/>
    </i>
    <i>
      <x v="282"/>
    </i>
    <i>
      <x v="294"/>
    </i>
    <i>
      <x v="308"/>
    </i>
    <i>
      <x v="9"/>
    </i>
    <i>
      <x v="150"/>
    </i>
    <i>
      <x v="335"/>
    </i>
    <i>
      <x v="2"/>
    </i>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45832CB2-44BE-462B-98D9-CBF2BA34C778}" name="Tableau croisé dynamique3"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Y22:Z23" firstHeaderRow="1" firstDataRow="1" firstDataCol="1" rowPageCount="2" colPageCount="1"/>
  <pivotFields count="12">
    <pivotField showAll="0"/>
    <pivotField showAll="0"/>
    <pivotField showAll="0"/>
    <pivotField showAll="0"/>
    <pivotField showAll="0"/>
    <pivotField axis="axisRow" showAll="0">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pivotField>
    <pivotField showAll="0"/>
    <pivotField axis="axisPage" multipleItemSelectionAllowed="1" showAll="0">
      <items count="21">
        <item h="1" x="6"/>
        <item h="1" m="1" x="17"/>
        <item h="1" x="8"/>
        <item h="1" m="1" x="16"/>
        <item h="1" x="0"/>
        <item h="1" m="1" x="14"/>
        <item h="1" x="3"/>
        <item h="1" x="11"/>
        <item h="1" x="12"/>
        <item m="1" x="15"/>
        <item h="1" m="1" x="18"/>
        <item h="1" x="13"/>
        <item h="1" x="5"/>
        <item h="1"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1">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3680AF56-11FA-4FA9-BB91-91449C0F137E}" name="Tableau croisé dynamique1"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Q22:R37"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h="1" x="3"/>
        <item h="1" x="11"/>
        <item x="12"/>
        <item h="1" m="1" x="15"/>
        <item h="1" m="1" x="18"/>
        <item h="1" x="13"/>
        <item h="1" x="5"/>
        <item h="1"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15">
    <i>
      <x v="17"/>
    </i>
    <i>
      <x v="40"/>
    </i>
    <i>
      <x v="326"/>
    </i>
    <i>
      <x v="302"/>
    </i>
    <i>
      <x v="63"/>
    </i>
    <i>
      <x v="48"/>
    </i>
    <i>
      <x v="270"/>
    </i>
    <i>
      <x v="83"/>
    </i>
    <i>
      <x v="71"/>
    </i>
    <i>
      <x v="21"/>
    </i>
    <i>
      <x v="137"/>
    </i>
    <i>
      <x v="238"/>
    </i>
    <i>
      <x v="38"/>
    </i>
    <i>
      <x v="297"/>
    </i>
    <i t="grand">
      <x/>
    </i>
  </rowItems>
  <colItems count="1">
    <i/>
  </colItems>
  <pageFields count="2">
    <pageField fld="7" hier="-1"/>
    <pageField fld="10" hier="-1"/>
  </pageFields>
  <dataFields count="1">
    <dataField name="Somme de Nombre heures" fld="9"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Tableau croisé dynamique6"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4:L61" firstHeaderRow="1" firstDataRow="2" firstDataCol="1"/>
  <pivotFields count="12">
    <pivotField showAll="0"/>
    <pivotField showAll="0"/>
    <pivotField showAll="0"/>
    <pivotField showAll="0"/>
    <pivotField showAll="0"/>
    <pivotField showAll="0"/>
    <pivotField axis="axisCol" showAll="0">
      <items count="28">
        <item x="0"/>
        <item x="2"/>
        <item x="1"/>
        <item m="1" x="26"/>
        <item m="1" x="20"/>
        <item m="1" x="25"/>
        <item x="8"/>
        <item m="1" x="21"/>
        <item m="1" x="22"/>
        <item x="4"/>
        <item m="1" x="23"/>
        <item x="6"/>
        <item m="1" x="24"/>
        <item x="5"/>
        <item x="11"/>
        <item m="1" x="13"/>
        <item m="1" x="14"/>
        <item m="1" x="15"/>
        <item m="1" x="16"/>
        <item m="1" x="17"/>
        <item m="1" x="18"/>
        <item m="1" x="19"/>
        <item x="3"/>
        <item x="7"/>
        <item x="10"/>
        <item x="9"/>
        <item m="1" x="12"/>
        <item t="default"/>
      </items>
    </pivotField>
    <pivotField axis="axisRow" showAll="0">
      <items count="21">
        <item x="6"/>
        <item m="1" x="17"/>
        <item h="1" x="8"/>
        <item h="1" m="1" x="16"/>
        <item h="1" x="0"/>
        <item h="1" m="1" x="14"/>
        <item x="3"/>
        <item h="1" x="11"/>
        <item x="12"/>
        <item m="1" x="15"/>
        <item h="1" m="1" x="18"/>
        <item x="13"/>
        <item x="5"/>
        <item x="7"/>
        <item h="1" x="9"/>
        <item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Row"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2">
    <field x="7"/>
    <field x="10"/>
  </rowFields>
  <rowItems count="56">
    <i>
      <x/>
    </i>
    <i r="1">
      <x/>
    </i>
    <i r="1">
      <x v="1"/>
    </i>
    <i r="1">
      <x v="2"/>
    </i>
    <i r="1">
      <x v="3"/>
    </i>
    <i r="1">
      <x v="4"/>
    </i>
    <i r="1">
      <x v="6"/>
    </i>
    <i r="1">
      <x v="7"/>
    </i>
    <i r="1">
      <x v="8"/>
    </i>
    <i r="1">
      <x v="9"/>
    </i>
    <i>
      <x v="6"/>
    </i>
    <i r="1">
      <x/>
    </i>
    <i r="1">
      <x v="2"/>
    </i>
    <i r="1">
      <x v="3"/>
    </i>
    <i r="1">
      <x v="4"/>
    </i>
    <i r="1">
      <x v="6"/>
    </i>
    <i r="1">
      <x v="7"/>
    </i>
    <i r="1">
      <x v="8"/>
    </i>
    <i>
      <x v="8"/>
    </i>
    <i r="1">
      <x/>
    </i>
    <i r="1">
      <x v="1"/>
    </i>
    <i r="1">
      <x v="2"/>
    </i>
    <i r="1">
      <x v="3"/>
    </i>
    <i r="1">
      <x v="7"/>
    </i>
    <i>
      <x v="11"/>
    </i>
    <i r="1">
      <x/>
    </i>
    <i>
      <x v="12"/>
    </i>
    <i r="1">
      <x/>
    </i>
    <i r="1">
      <x v="1"/>
    </i>
    <i r="1">
      <x v="2"/>
    </i>
    <i r="1">
      <x v="3"/>
    </i>
    <i r="1">
      <x v="4"/>
    </i>
    <i r="1">
      <x v="6"/>
    </i>
    <i r="1">
      <x v="7"/>
    </i>
    <i r="1">
      <x v="8"/>
    </i>
    <i>
      <x v="13"/>
    </i>
    <i r="1">
      <x/>
    </i>
    <i r="1">
      <x v="1"/>
    </i>
    <i r="1">
      <x v="2"/>
    </i>
    <i r="1">
      <x v="3"/>
    </i>
    <i r="1">
      <x v="4"/>
    </i>
    <i r="1">
      <x v="6"/>
    </i>
    <i r="1">
      <x v="7"/>
    </i>
    <i r="1">
      <x v="8"/>
    </i>
    <i r="1">
      <x v="9"/>
    </i>
    <i>
      <x v="15"/>
    </i>
    <i r="1">
      <x/>
    </i>
    <i r="1">
      <x v="1"/>
    </i>
    <i r="1">
      <x v="2"/>
    </i>
    <i r="1">
      <x v="3"/>
    </i>
    <i r="1">
      <x v="4"/>
    </i>
    <i r="1">
      <x v="6"/>
    </i>
    <i r="1">
      <x v="7"/>
    </i>
    <i r="1">
      <x v="8"/>
    </i>
    <i r="1">
      <x v="9"/>
    </i>
    <i t="grand">
      <x/>
    </i>
  </rowItems>
  <colFields count="1">
    <field x="6"/>
  </colFields>
  <colItems count="11">
    <i>
      <x/>
    </i>
    <i>
      <x v="1"/>
    </i>
    <i>
      <x v="2"/>
    </i>
    <i>
      <x v="6"/>
    </i>
    <i>
      <x v="9"/>
    </i>
    <i>
      <x v="11"/>
    </i>
    <i>
      <x v="13"/>
    </i>
    <i>
      <x v="22"/>
    </i>
    <i>
      <x v="23"/>
    </i>
    <i>
      <x v="24"/>
    </i>
    <i t="grand">
      <x/>
    </i>
  </colItems>
  <dataFields count="1">
    <dataField name="Somme de Nombre heures" fld="9" baseField="6" baseItem="0" numFmtId="46"/>
  </dataFields>
  <formats count="1">
    <format dxfId="86">
      <pivotArea outline="0" collapsedLevelsAreSubtotals="1" fieldPosition="0"/>
    </format>
  </format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0000000-0007-0000-0200-000004000000}" name="Tableau croisé dynamique9" cacheId="29"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I80:J114" firstHeaderRow="1" firstDataRow="1" firstDataCol="1" rowPageCount="2" colPageCount="1"/>
  <pivotFields count="12">
    <pivotField showAll="0"/>
    <pivotField showAll="0"/>
    <pivotField showAll="0"/>
    <pivotField showAll="0"/>
    <pivotField showAll="0"/>
    <pivotField axis="axisRow" showAll="0" sortType="descending">
      <items count="341">
        <item x="3"/>
        <item x="5"/>
        <item x="6"/>
        <item m="1" x="200"/>
        <item m="1" x="296"/>
        <item m="1" x="191"/>
        <item m="1" x="256"/>
        <item x="12"/>
        <item m="1" x="301"/>
        <item x="14"/>
        <item m="1" x="207"/>
        <item x="16"/>
        <item x="17"/>
        <item m="1" x="312"/>
        <item m="1" x="280"/>
        <item x="19"/>
        <item x="21"/>
        <item x="22"/>
        <item x="23"/>
        <item x="24"/>
        <item m="1" x="320"/>
        <item x="27"/>
        <item m="1" x="206"/>
        <item x="29"/>
        <item m="1" x="232"/>
        <item m="1" x="204"/>
        <item x="31"/>
        <item x="33"/>
        <item m="1" x="309"/>
        <item x="34"/>
        <item m="1" x="171"/>
        <item x="35"/>
        <item x="36"/>
        <item x="38"/>
        <item m="1" x="261"/>
        <item x="39"/>
        <item x="41"/>
        <item m="1" x="289"/>
        <item x="43"/>
        <item x="44"/>
        <item x="46"/>
        <item m="1" x="279"/>
        <item m="1" x="252"/>
        <item m="1" x="255"/>
        <item m="1" x="253"/>
        <item x="51"/>
        <item x="52"/>
        <item m="1" x="229"/>
        <item x="53"/>
        <item m="1" x="298"/>
        <item m="1" x="326"/>
        <item m="1" x="231"/>
        <item m="1" x="290"/>
        <item m="1" x="303"/>
        <item m="1" x="222"/>
        <item m="1" x="283"/>
        <item m="1" x="337"/>
        <item m="1" x="236"/>
        <item m="1" x="325"/>
        <item x="58"/>
        <item x="61"/>
        <item m="1" x="196"/>
        <item x="64"/>
        <item x="66"/>
        <item x="68"/>
        <item x="70"/>
        <item x="71"/>
        <item x="75"/>
        <item x="76"/>
        <item m="1" x="313"/>
        <item x="77"/>
        <item x="81"/>
        <item m="1" x="338"/>
        <item m="1" x="330"/>
        <item x="87"/>
        <item x="88"/>
        <item x="89"/>
        <item m="1" x="160"/>
        <item m="1" x="266"/>
        <item x="91"/>
        <item x="92"/>
        <item m="1" x="187"/>
        <item m="1" x="281"/>
        <item x="93"/>
        <item x="95"/>
        <item x="96"/>
        <item x="100"/>
        <item m="1" x="319"/>
        <item m="1" x="333"/>
        <item m="1" x="219"/>
        <item m="1" x="209"/>
        <item x="103"/>
        <item m="1" x="322"/>
        <item m="1" x="315"/>
        <item m="1" x="306"/>
        <item m="1" x="188"/>
        <item x="111"/>
        <item x="112"/>
        <item m="1" x="202"/>
        <item x="113"/>
        <item m="1" x="189"/>
        <item m="1" x="249"/>
        <item m="1" x="258"/>
        <item m="1" x="246"/>
        <item m="1" x="247"/>
        <item m="1" x="331"/>
        <item m="1" x="297"/>
        <item x="117"/>
        <item m="1" x="308"/>
        <item x="120"/>
        <item x="121"/>
        <item m="1" x="217"/>
        <item m="1" x="302"/>
        <item m="1" x="287"/>
        <item m="1" x="250"/>
        <item x="124"/>
        <item m="1" x="317"/>
        <item m="1" x="277"/>
        <item m="1" x="327"/>
        <item x="125"/>
        <item x="127"/>
        <item m="1" x="293"/>
        <item m="1" x="251"/>
        <item m="1" x="335"/>
        <item m="1" x="304"/>
        <item m="1" x="339"/>
        <item m="1" x="245"/>
        <item m="1" x="257"/>
        <item x="129"/>
        <item m="1" x="199"/>
        <item m="1" x="264"/>
        <item m="1" x="212"/>
        <item m="1" x="239"/>
        <item m="1" x="334"/>
        <item x="134"/>
        <item m="1" x="195"/>
        <item x="136"/>
        <item x="137"/>
        <item x="138"/>
        <item x="141"/>
        <item m="1" x="211"/>
        <item x="143"/>
        <item m="1" x="194"/>
        <item m="1" x="275"/>
        <item x="147"/>
        <item x="148"/>
        <item m="1" x="294"/>
        <item x="150"/>
        <item x="151"/>
        <item m="1" x="285"/>
        <item x="152"/>
        <item x="101"/>
        <item m="1" x="220"/>
        <item x="149"/>
        <item m="1" x="216"/>
        <item m="1" x="299"/>
        <item m="1" x="221"/>
        <item m="1" x="329"/>
        <item m="1" x="234"/>
        <item m="1" x="214"/>
        <item m="1" x="316"/>
        <item m="1" x="203"/>
        <item x="94"/>
        <item m="1" x="278"/>
        <item x="57"/>
        <item m="1" x="190"/>
        <item m="1" x="215"/>
        <item m="1" x="332"/>
        <item m="1" x="210"/>
        <item x="48"/>
        <item m="1" x="197"/>
        <item m="1" x="198"/>
        <item m="1" x="223"/>
        <item m="1" x="305"/>
        <item m="1" x="201"/>
        <item m="1" x="205"/>
        <item m="1" x="208"/>
        <item m="1" x="321"/>
        <item m="1" x="218"/>
        <item m="1" x="291"/>
        <item x="126"/>
        <item m="1" x="336"/>
        <item m="1" x="311"/>
        <item x="139"/>
        <item m="1" x="227"/>
        <item m="1" x="295"/>
        <item x="105"/>
        <item m="1" x="241"/>
        <item m="1" x="154"/>
        <item x="11"/>
        <item m="1" x="224"/>
        <item m="1" x="314"/>
        <item m="1" x="226"/>
        <item m="1" x="242"/>
        <item x="107"/>
        <item x="110"/>
        <item x="130"/>
        <item m="1" x="230"/>
        <item m="1" x="288"/>
        <item m="1" x="213"/>
        <item m="1" x="193"/>
        <item m="1" x="228"/>
        <item m="1" x="233"/>
        <item m="1" x="165"/>
        <item m="1" x="292"/>
        <item x="65"/>
        <item m="1" x="192"/>
        <item m="1" x="300"/>
        <item m="1" x="318"/>
        <item m="1" x="286"/>
        <item m="1" x="284"/>
        <item m="1" x="323"/>
        <item m="1" x="310"/>
        <item m="1" x="259"/>
        <item m="1" x="237"/>
        <item m="1" x="183"/>
        <item m="1" x="161"/>
        <item m="1" x="178"/>
        <item x="78"/>
        <item x="7"/>
        <item m="1" x="282"/>
        <item x="20"/>
        <item m="1" x="185"/>
        <item m="1" x="240"/>
        <item x="109"/>
        <item x="140"/>
        <item m="1" x="307"/>
        <item m="1" x="328"/>
        <item m="1" x="260"/>
        <item m="1" x="254"/>
        <item m="1" x="225"/>
        <item m="1" x="235"/>
        <item m="1" x="180"/>
        <item m="1" x="324"/>
        <item x="99"/>
        <item m="1" x="243"/>
        <item m="1" x="244"/>
        <item m="1" x="248"/>
        <item x="59"/>
        <item x="47"/>
        <item m="1" x="262"/>
        <item m="1" x="276"/>
        <item x="128"/>
        <item m="1" x="181"/>
        <item m="1" x="186"/>
        <item m="1" x="263"/>
        <item m="1" x="273"/>
        <item m="1" x="176"/>
        <item m="1" x="265"/>
        <item m="1" x="267"/>
        <item x="122"/>
        <item x="40"/>
        <item m="1" x="153"/>
        <item x="102"/>
        <item x="97"/>
        <item m="1" x="268"/>
        <item m="1" x="269"/>
        <item m="1" x="270"/>
        <item m="1" x="271"/>
        <item m="1" x="272"/>
        <item x="132"/>
        <item x="98"/>
        <item m="1" x="182"/>
        <item x="84"/>
        <item m="1" x="274"/>
        <item m="1" x="238"/>
        <item x="2"/>
        <item m="1" x="166"/>
        <item x="42"/>
        <item x="60"/>
        <item x="32"/>
        <item x="108"/>
        <item x="135"/>
        <item x="142"/>
        <item x="144"/>
        <item x="146"/>
        <item x="49"/>
        <item x="15"/>
        <item x="54"/>
        <item x="85"/>
        <item x="82"/>
        <item x="25"/>
        <item x="26"/>
        <item m="1" x="174"/>
        <item x="13"/>
        <item m="1" x="159"/>
        <item x="86"/>
        <item x="73"/>
        <item x="80"/>
        <item x="72"/>
        <item x="74"/>
        <item m="1" x="167"/>
        <item x="131"/>
        <item x="62"/>
        <item x="37"/>
        <item x="145"/>
        <item x="67"/>
        <item x="56"/>
        <item m="1" x="168"/>
        <item m="1" x="172"/>
        <item m="1" x="177"/>
        <item m="1" x="155"/>
        <item x="55"/>
        <item m="1" x="175"/>
        <item x="115"/>
        <item x="106"/>
        <item x="30"/>
        <item m="1" x="162"/>
        <item x="28"/>
        <item x="104"/>
        <item x="83"/>
        <item m="1" x="173"/>
        <item x="114"/>
        <item x="1"/>
        <item x="79"/>
        <item m="1" x="163"/>
        <item m="1" x="156"/>
        <item m="1" x="157"/>
        <item x="18"/>
        <item m="1" x="179"/>
        <item m="1" x="184"/>
        <item x="4"/>
        <item x="116"/>
        <item m="1" x="170"/>
        <item m="1" x="164"/>
        <item m="1" x="158"/>
        <item x="63"/>
        <item x="9"/>
        <item x="50"/>
        <item x="123"/>
        <item x="119"/>
        <item m="1" x="169"/>
        <item x="90"/>
        <item x="133"/>
        <item x="8"/>
        <item x="10"/>
        <item x="118"/>
        <item x="0"/>
        <item x="45"/>
        <item x="69"/>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21">
        <item h="1" x="6"/>
        <item h="1" m="1" x="17"/>
        <item h="1" x="8"/>
        <item h="1" m="1" x="16"/>
        <item h="1" x="0"/>
        <item h="1" m="1" x="14"/>
        <item x="3"/>
        <item h="1" x="11"/>
        <item h="1" x="12"/>
        <item h="1" m="1" x="15"/>
        <item h="1" m="1" x="18"/>
        <item h="1" x="13"/>
        <item h="1" x="5"/>
        <item h="1" x="7"/>
        <item h="1" x="9"/>
        <item h="1" x="10"/>
        <item h="1" x="1"/>
        <item h="1" m="1" x="19"/>
        <item h="1" x="2"/>
        <item h="1" x="4"/>
        <item t="default"/>
      </items>
    </pivotField>
    <pivotField multipleItemSelectionAllowed="1" showAll="0"/>
    <pivotField dataField="1" numFmtId="165" showAll="0">
      <items count="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axis="axisPage" showAll="0">
      <items count="12">
        <item x="2"/>
        <item x="5"/>
        <item x="0"/>
        <item x="1"/>
        <item x="3"/>
        <item m="1" x="9"/>
        <item x="7"/>
        <item x="4"/>
        <item x="6"/>
        <item x="8"/>
        <item m="1" x="10"/>
        <item t="default"/>
      </items>
    </pivotField>
    <pivotField showAll="0" defaultSubtotal="0">
      <items count="26">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s>
    </pivotField>
  </pivotFields>
  <rowFields count="1">
    <field x="5"/>
  </rowFields>
  <rowItems count="34">
    <i>
      <x v="115"/>
    </i>
    <i>
      <x v="164"/>
    </i>
    <i>
      <x v="97"/>
    </i>
    <i>
      <x v="31"/>
    </i>
    <i>
      <x v="96"/>
    </i>
    <i>
      <x v="27"/>
    </i>
    <i>
      <x v="84"/>
    </i>
    <i>
      <x v="80"/>
    </i>
    <i>
      <x v="74"/>
    </i>
    <i>
      <x v="32"/>
    </i>
    <i>
      <x v="15"/>
    </i>
    <i>
      <x v="39"/>
    </i>
    <i>
      <x v="33"/>
    </i>
    <i>
      <x v="11"/>
    </i>
    <i>
      <x v="26"/>
    </i>
    <i>
      <x v="332"/>
    </i>
    <i>
      <x v="76"/>
    </i>
    <i>
      <x v="12"/>
    </i>
    <i>
      <x v="134"/>
    </i>
    <i>
      <x v="169"/>
    </i>
    <i>
      <x v="109"/>
    </i>
    <i>
      <x v="151"/>
    </i>
    <i>
      <x v="110"/>
    </i>
    <i>
      <x v="150"/>
    </i>
    <i>
      <x v="250"/>
    </i>
    <i>
      <x v="19"/>
    </i>
    <i>
      <x v="66"/>
    </i>
    <i>
      <x v="48"/>
    </i>
    <i>
      <x v="75"/>
    </i>
    <i>
      <x v="36"/>
    </i>
    <i>
      <x v="2"/>
    </i>
    <i>
      <x/>
    </i>
    <i>
      <x v="292"/>
    </i>
    <i t="grand">
      <x/>
    </i>
  </rowItems>
  <colItems count="1">
    <i/>
  </colItems>
  <pageFields count="2">
    <pageField fld="7" hier="-1"/>
    <pageField fld="10" hier="-1"/>
  </pageFields>
  <dataFields count="1">
    <dataField name="Nombre de Nombre heures" fld="9" subtotal="count" showDataAs="percentOfTotal" baseField="5" baseItem="2" numFmtId="10"/>
  </dataField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1:K8621" totalsRowCount="1" dataDxfId="124">
  <autoFilter ref="A1:K8620" xr:uid="{00000000-0009-0000-0100-000001000000}"/>
  <sortState xmlns:xlrd2="http://schemas.microsoft.com/office/spreadsheetml/2017/richdata2" ref="A2:K8620">
    <sortCondition ref="F1:F8620"/>
  </sortState>
  <tableColumns count="11">
    <tableColumn id="1" xr3:uid="{00000000-0010-0000-0000-000001000000}" name="Objet" dataDxfId="123"/>
    <tableColumn id="2" xr3:uid="{00000000-0010-0000-0000-000002000000}" name="Début" dataDxfId="122" totalsRowDxfId="85"/>
    <tableColumn id="3" xr3:uid="{00000000-0010-0000-0000-000003000000}" name="Début2" dataDxfId="121" totalsRowDxfId="84"/>
    <tableColumn id="4" xr3:uid="{00000000-0010-0000-0000-000004000000}" name="Fin" dataDxfId="120" totalsRowDxfId="83"/>
    <tableColumn id="5" xr3:uid="{00000000-0010-0000-0000-000005000000}" name="Fin3" dataDxfId="119" totalsRowDxfId="82"/>
    <tableColumn id="6" xr3:uid="{00000000-0010-0000-0000-000006000000}" name="Opération" dataDxfId="118"/>
    <tableColumn id="7" xr3:uid="{00000000-0010-0000-0000-000007000000}" name="Catégorie" dataDxfId="117"/>
    <tableColumn id="10" xr3:uid="{00000000-0010-0000-0000-00000A000000}" name="AGENT" dataDxfId="116"/>
    <tableColumn id="11" xr3:uid="{00000000-0010-0000-0000-00000B000000}" name="TYPE" dataDxfId="115">
      <calculatedColumnFormula>_xlfn.XLOOKUP(Tableau1[[#This Row],[AGENT]],AGENT,TYPE,"",0)</calculatedColumnFormula>
    </tableColumn>
    <tableColumn id="8" xr3:uid="{00000000-0010-0000-0000-000008000000}" name="Nombre heures" totalsRowFunction="sum" dataDxfId="114" totalsRowDxfId="81">
      <calculatedColumnFormula>Tableau1[[#This Row],[Fin3]]-Tableau1[[#This Row],[Début2]]</calculatedColumnFormula>
    </tableColumn>
    <tableColumn id="9" xr3:uid="{00000000-0010-0000-0000-000009000000}" name="MOIS" dataDxfId="113">
      <calculatedColumnFormula>IF(MONTH(D2)=1,"JANV",IF(MONTH(D2)=2,"FEV",IF(MONTH(D2)=3,"MARS",IF(MONTH(D2)=4,"AVR",IF(MONTH(D2)=5,"MAI",IF(MONTH(D2)=6,"JUIN",IF(MONTH(D2)=7,"JUILL",IF(MONTH(D2)=8,"AOU",IF(MONTH(D2)=9,"SEPT",IF(MONTH(D2)=10,"OCT",IF(MONTH(D2)=11,"NOV",IF(MONTH(D2)=12,"DEC",""))))))))))))</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pivotTable" Target="../pivotTables/pivotTable5.xml"/><Relationship Id="rId7" Type="http://schemas.openxmlformats.org/officeDocument/2006/relationships/pivotTable" Target="../pivotTables/pivotTable9.xml"/><Relationship Id="rId2" Type="http://schemas.openxmlformats.org/officeDocument/2006/relationships/pivotTable" Target="../pivotTables/pivotTable4.xml"/><Relationship Id="rId1" Type="http://schemas.openxmlformats.org/officeDocument/2006/relationships/pivotTable" Target="../pivotTables/pivotTable3.xml"/><Relationship Id="rId6" Type="http://schemas.openxmlformats.org/officeDocument/2006/relationships/pivotTable" Target="../pivotTables/pivotTable8.xml"/><Relationship Id="rId5" Type="http://schemas.openxmlformats.org/officeDocument/2006/relationships/pivotTable" Target="../pivotTables/pivotTable7.xml"/><Relationship Id="rId4" Type="http://schemas.openxmlformats.org/officeDocument/2006/relationships/pivotTable" Target="../pivotTables/pivotTable6.xml"/></Relationships>
</file>

<file path=xl/worksheets/_rels/sheet4.xml.rels><?xml version="1.0" encoding="UTF-8" standalone="yes"?>
<Relationships xmlns="http://schemas.openxmlformats.org/package/2006/relationships"><Relationship Id="rId8" Type="http://schemas.openxmlformats.org/officeDocument/2006/relationships/pivotTable" Target="../pivotTables/pivotTable17.xml"/><Relationship Id="rId13" Type="http://schemas.openxmlformats.org/officeDocument/2006/relationships/pivotTable" Target="../pivotTables/pivotTable22.xml"/><Relationship Id="rId3" Type="http://schemas.openxmlformats.org/officeDocument/2006/relationships/pivotTable" Target="../pivotTables/pivotTable12.xml"/><Relationship Id="rId7" Type="http://schemas.openxmlformats.org/officeDocument/2006/relationships/pivotTable" Target="../pivotTables/pivotTable16.xml"/><Relationship Id="rId12" Type="http://schemas.openxmlformats.org/officeDocument/2006/relationships/pivotTable" Target="../pivotTables/pivotTable2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pivotTable" Target="../pivotTables/pivotTable15.xml"/><Relationship Id="rId11" Type="http://schemas.openxmlformats.org/officeDocument/2006/relationships/pivotTable" Target="../pivotTables/pivotTable20.xml"/><Relationship Id="rId5" Type="http://schemas.openxmlformats.org/officeDocument/2006/relationships/pivotTable" Target="../pivotTables/pivotTable14.xml"/><Relationship Id="rId10" Type="http://schemas.openxmlformats.org/officeDocument/2006/relationships/pivotTable" Target="../pivotTables/pivotTable19.xml"/><Relationship Id="rId4" Type="http://schemas.openxmlformats.org/officeDocument/2006/relationships/pivotTable" Target="../pivotTables/pivotTable13.xml"/><Relationship Id="rId9" Type="http://schemas.openxmlformats.org/officeDocument/2006/relationships/pivotTable" Target="../pivotTables/pivotTable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621"/>
  <sheetViews>
    <sheetView topLeftCell="A2624" zoomScale="90" zoomScaleNormal="90" workbookViewId="0">
      <selection activeCell="F2638" sqref="F2638"/>
    </sheetView>
  </sheetViews>
  <sheetFormatPr baseColWidth="10" defaultRowHeight="14.4" x14ac:dyDescent="0.3"/>
  <cols>
    <col min="1" max="1" width="69.33203125" customWidth="1"/>
    <col min="2" max="2" width="20.88671875" style="1" customWidth="1"/>
    <col min="3" max="3" width="11.44140625" style="2"/>
    <col min="4" max="4" width="18.5546875" style="1" customWidth="1"/>
    <col min="5" max="5" width="11.44140625" style="2"/>
    <col min="6" max="6" width="50.6640625" bestFit="1" customWidth="1"/>
    <col min="7" max="7" width="25.33203125" customWidth="1"/>
    <col min="10" max="10" width="15.6640625" style="2" customWidth="1"/>
    <col min="14" max="14" width="20.6640625" bestFit="1" customWidth="1"/>
    <col min="15" max="15" width="24.33203125" bestFit="1" customWidth="1"/>
  </cols>
  <sheetData>
    <row r="1" spans="1:11" x14ac:dyDescent="0.3">
      <c r="A1" t="s">
        <v>0</v>
      </c>
      <c r="B1" s="1" t="s">
        <v>1</v>
      </c>
      <c r="C1" s="2" t="s">
        <v>2</v>
      </c>
      <c r="D1" s="1" t="s">
        <v>3</v>
      </c>
      <c r="E1" s="2" t="s">
        <v>4</v>
      </c>
      <c r="F1" t="s">
        <v>5</v>
      </c>
      <c r="G1" t="s">
        <v>6</v>
      </c>
      <c r="H1" t="s">
        <v>7</v>
      </c>
      <c r="I1" t="s">
        <v>8</v>
      </c>
      <c r="J1" s="2" t="s">
        <v>9</v>
      </c>
      <c r="K1" t="s">
        <v>10</v>
      </c>
    </row>
    <row r="2" spans="1:11" x14ac:dyDescent="0.3">
      <c r="A2" t="s">
        <v>2736</v>
      </c>
      <c r="B2" s="3">
        <v>45390</v>
      </c>
      <c r="C2" s="4">
        <v>0.375</v>
      </c>
      <c r="D2" s="3">
        <v>45390</v>
      </c>
      <c r="E2" s="4">
        <v>0.39583333333333331</v>
      </c>
      <c r="F2" t="s">
        <v>2742</v>
      </c>
      <c r="G2" t="s">
        <v>12</v>
      </c>
      <c r="H2" s="12" t="s">
        <v>35</v>
      </c>
      <c r="I2" s="12" t="str">
        <f>_xlfn.XLOOKUP(Tableau1[[#This Row],[AGENT]],AGENT,TYPE,"",0)</f>
        <v>ASS</v>
      </c>
      <c r="J2" s="13">
        <f>Tableau1[[#This Row],[Fin3]]-Tableau1[[#This Row],[Début2]]</f>
        <v>2.0833333333333315E-2</v>
      </c>
      <c r="K2" s="12" t="str">
        <f>IF(MONTH(D2)=1,"JANV",IF(MONTH(D2)=2,"FEV",IF(MONTH(D2)=3,"MARS",IF(MONTH(D2)=4,"AVR",IF(MONTH(D2)=5,"MAI",IF(MONTH(D2)=6,"JUIN",IF(MONTH(D2)=7,"JUILL",IF(MONTH(D2)=8,"AOU",IF(MONTH(D2)=9,"SEPT",IF(MONTH(D2)=10,"OCT",IF(MONTH(D2)=11,"NOV",IF(MONTH(D2)=12,"DEC",""))))))))))))</f>
        <v>AVR</v>
      </c>
    </row>
    <row r="3" spans="1:11" x14ac:dyDescent="0.3">
      <c r="A3" t="s">
        <v>2737</v>
      </c>
      <c r="B3" s="3">
        <v>45391</v>
      </c>
      <c r="C3" s="4">
        <v>0.5625</v>
      </c>
      <c r="D3" s="3">
        <v>45391</v>
      </c>
      <c r="E3" s="4">
        <v>0.58333333333333337</v>
      </c>
      <c r="F3" t="s">
        <v>2742</v>
      </c>
      <c r="G3" t="s">
        <v>12</v>
      </c>
      <c r="H3" s="12" t="s">
        <v>35</v>
      </c>
      <c r="I3" s="12" t="str">
        <f>_xlfn.XLOOKUP(Tableau1[[#This Row],[AGENT]],AGENT,TYPE,"",0)</f>
        <v>ASS</v>
      </c>
      <c r="J3" s="13">
        <f>Tableau1[[#This Row],[Fin3]]-Tableau1[[#This Row],[Début2]]</f>
        <v>2.083333333333337E-2</v>
      </c>
      <c r="K3" s="12" t="str">
        <f>IF(MONTH(D3)=1,"JANV",IF(MONTH(D3)=2,"FEV",IF(MONTH(D3)=3,"MARS",IF(MONTH(D3)=4,"AVR",IF(MONTH(D3)=5,"MAI",IF(MONTH(D3)=6,"JUIN",IF(MONTH(D3)=7,"JUILL",IF(MONTH(D3)=8,"AOU",IF(MONTH(D3)=9,"SEPT",IF(MONTH(D3)=10,"OCT",IF(MONTH(D3)=11,"NOV",IF(MONTH(D3)=12,"DEC",""))))))))))))</f>
        <v>AVR</v>
      </c>
    </row>
    <row r="4" spans="1:11" x14ac:dyDescent="0.3">
      <c r="A4" t="s">
        <v>2738</v>
      </c>
      <c r="B4" s="3">
        <v>45391</v>
      </c>
      <c r="C4" s="4">
        <v>0.4375</v>
      </c>
      <c r="D4" s="3">
        <v>45391</v>
      </c>
      <c r="E4" s="4">
        <v>0.45833333333333331</v>
      </c>
      <c r="F4" t="s">
        <v>2742</v>
      </c>
      <c r="G4" t="s">
        <v>12</v>
      </c>
      <c r="H4" s="12" t="s">
        <v>35</v>
      </c>
      <c r="I4" s="12" t="str">
        <f>_xlfn.XLOOKUP(Tableau1[[#This Row],[AGENT]],AGENT,TYPE,"",0)</f>
        <v>ASS</v>
      </c>
      <c r="J4" s="13">
        <f>Tableau1[[#This Row],[Fin3]]-Tableau1[[#This Row],[Début2]]</f>
        <v>2.0833333333333315E-2</v>
      </c>
      <c r="K4" s="12" t="str">
        <f>IF(MONTH(D4)=1,"JANV",IF(MONTH(D4)=2,"FEV",IF(MONTH(D4)=3,"MARS",IF(MONTH(D4)=4,"AVR",IF(MONTH(D4)=5,"MAI",IF(MONTH(D4)=6,"JUIN",IF(MONTH(D4)=7,"JUILL",IF(MONTH(D4)=8,"AOU",IF(MONTH(D4)=9,"SEPT",IF(MONTH(D4)=10,"OCT",IF(MONTH(D4)=11,"NOV",IF(MONTH(D4)=12,"DEC",""))))))))))))</f>
        <v>AVR</v>
      </c>
    </row>
    <row r="5" spans="1:11" x14ac:dyDescent="0.3">
      <c r="A5" t="s">
        <v>1270</v>
      </c>
      <c r="B5" s="3">
        <v>45428</v>
      </c>
      <c r="C5" s="4">
        <v>0.54166666666666663</v>
      </c>
      <c r="D5" s="3">
        <v>45428</v>
      </c>
      <c r="E5" s="4">
        <v>0.60416666666666663</v>
      </c>
      <c r="F5" s="38" t="s">
        <v>1536</v>
      </c>
      <c r="G5" s="12" t="s">
        <v>12</v>
      </c>
      <c r="H5" s="12" t="s">
        <v>76</v>
      </c>
      <c r="I5" s="12" t="str">
        <f>_xlfn.XLOOKUP(Tableau1[[#This Row],[AGENT]],AGENT,TYPE,"",0)</f>
        <v>ASS</v>
      </c>
      <c r="J5" s="13">
        <f>Tableau1[[#This Row],[Fin3]]-Tableau1[[#This Row],[Début2]]</f>
        <v>6.25E-2</v>
      </c>
      <c r="K5" s="12" t="str">
        <f>IF(MONTH(D5)=1,"JANV",IF(MONTH(D5)=2,"FEV",IF(MONTH(D5)=3,"MARS",IF(MONTH(D5)=4,"AVR",IF(MONTH(D5)=5,"MAI",IF(MONTH(D5)=6,"JUIN",IF(MONTH(D5)=7,"JUILL",IF(MONTH(D5)=8,"AOU",IF(MONTH(D5)=9,"SEPT",IF(MONTH(D5)=10,"OCT",IF(MONTH(D5)=11,"NOV",IF(MONTH(D5)=12,"DEC",""))))))))))))</f>
        <v>MAI</v>
      </c>
    </row>
    <row r="6" spans="1:11" x14ac:dyDescent="0.3">
      <c r="A6" t="s">
        <v>101</v>
      </c>
      <c r="B6" s="3">
        <v>45314</v>
      </c>
      <c r="C6" s="4">
        <v>0.375</v>
      </c>
      <c r="D6" s="3">
        <v>45314</v>
      </c>
      <c r="E6" s="4">
        <v>0.45833333333333331</v>
      </c>
      <c r="F6" t="s">
        <v>200</v>
      </c>
      <c r="G6" t="s">
        <v>350</v>
      </c>
      <c r="H6" s="12" t="s">
        <v>220</v>
      </c>
      <c r="I6" s="12" t="str">
        <f>_xlfn.XLOOKUP(Tableau1[[#This Row],[AGENT]],AGENT,TYPE,"",0)</f>
        <v>CT</v>
      </c>
      <c r="J6" s="13">
        <f>Tableau1[[#This Row],[Fin3]]-Tableau1[[#This Row],[Début2]]</f>
        <v>8.3333333333333315E-2</v>
      </c>
      <c r="K6" s="12" t="str">
        <f>IF(MONTH(D6)=1,"JANV",IF(MONTH(D6)=2,"FEV",IF(MONTH(D6)=3,"MARS",IF(MONTH(D6)=4,"AVR",IF(MONTH(D6)=5,"MAI",IF(MONTH(D6)=6,"JUIN",IF(MONTH(D6)=7,"JUILL",IF(MONTH(D6)=8,"AOU",IF(MONTH(D6)=9,"SEPT",IF(MONTH(D6)=10,"OCT",IF(MONTH(D6)=11,"NOV",IF(MONTH(D6)=12,"DEC",""))))))))))))</f>
        <v>JANV</v>
      </c>
    </row>
    <row r="7" spans="1:11" x14ac:dyDescent="0.3">
      <c r="A7" t="s">
        <v>504</v>
      </c>
      <c r="B7" s="3">
        <v>45314</v>
      </c>
      <c r="C7" s="4">
        <v>0.33333333333333331</v>
      </c>
      <c r="D7" s="3">
        <v>45314</v>
      </c>
      <c r="E7" s="4">
        <v>0.35416666666666669</v>
      </c>
      <c r="F7" t="s">
        <v>504</v>
      </c>
      <c r="G7" t="s">
        <v>350</v>
      </c>
      <c r="H7" s="12" t="s">
        <v>50</v>
      </c>
      <c r="I7" s="12" t="str">
        <f>_xlfn.XLOOKUP(Tableau1[[#This Row],[AGENT]],AGENT,TYPE,"",0)</f>
        <v>RO</v>
      </c>
      <c r="J7" s="13">
        <f>Tableau1[[#This Row],[Fin3]]-Tableau1[[#This Row],[Début2]]</f>
        <v>2.083333333333337E-2</v>
      </c>
      <c r="K7" s="12" t="str">
        <f>IF(MONTH(D7)=1,"JANV",IF(MONTH(D7)=2,"FEV",IF(MONTH(D7)=3,"MARS",IF(MONTH(D7)=4,"AVR",IF(MONTH(D7)=5,"MAI",IF(MONTH(D7)=6,"JUIN",IF(MONTH(D7)=7,"JUILL",IF(MONTH(D7)=8,"AOU",IF(MONTH(D7)=9,"SEPT",IF(MONTH(D7)=10,"OCT",IF(MONTH(D7)=11,"NOV",IF(MONTH(D7)=12,"DEC",""))))))))))))</f>
        <v>JANV</v>
      </c>
    </row>
    <row r="8" spans="1:11" x14ac:dyDescent="0.3">
      <c r="A8" t="s">
        <v>2058</v>
      </c>
      <c r="B8" s="3">
        <v>45454</v>
      </c>
      <c r="C8" s="4">
        <v>0.33333333333333331</v>
      </c>
      <c r="D8" s="3">
        <v>45454</v>
      </c>
      <c r="E8" s="4">
        <v>0.70833333333333337</v>
      </c>
      <c r="F8" t="s">
        <v>2059</v>
      </c>
      <c r="H8" s="12" t="s">
        <v>2035</v>
      </c>
      <c r="I8" s="12" t="str">
        <f>_xlfn.XLOOKUP(Tableau1[[#This Row],[AGENT]],AGENT,TYPE,"",0)</f>
        <v>CT</v>
      </c>
      <c r="J8" s="13">
        <f>Tableau1[[#This Row],[Fin3]]-Tableau1[[#This Row],[Début2]]</f>
        <v>0.37500000000000006</v>
      </c>
      <c r="K8" s="12" t="str">
        <f>IF(MONTH(D8)=1,"JANV",IF(MONTH(D8)=2,"FEV",IF(MONTH(D8)=3,"MARS",IF(MONTH(D8)=4,"AVR",IF(MONTH(D8)=5,"MAI",IF(MONTH(D8)=6,"JUIN",IF(MONTH(D8)=7,"JUILL",IF(MONTH(D8)=8,"AOU",IF(MONTH(D8)=9,"SEPT",IF(MONTH(D8)=10,"OCT",IF(MONTH(D8)=11,"NOV",IF(MONTH(D8)=12,"DEC",""))))))))))))</f>
        <v>JUIN</v>
      </c>
    </row>
    <row r="9" spans="1:11" x14ac:dyDescent="0.3">
      <c r="A9" t="s">
        <v>2058</v>
      </c>
      <c r="B9" s="3">
        <v>45455</v>
      </c>
      <c r="C9" s="4">
        <v>0.33333333333333331</v>
      </c>
      <c r="D9" s="3">
        <v>45455</v>
      </c>
      <c r="E9" s="4">
        <v>0.70833333333333337</v>
      </c>
      <c r="F9" t="s">
        <v>2059</v>
      </c>
      <c r="H9" s="12" t="s">
        <v>2035</v>
      </c>
      <c r="I9" s="12" t="str">
        <f>_xlfn.XLOOKUP(Tableau1[[#This Row],[AGENT]],AGENT,TYPE,"",0)</f>
        <v>CT</v>
      </c>
      <c r="J9" s="13">
        <f>Tableau1[[#This Row],[Fin3]]-Tableau1[[#This Row],[Début2]]</f>
        <v>0.37500000000000006</v>
      </c>
      <c r="K9" s="12" t="str">
        <f>IF(MONTH(D9)=1,"JANV",IF(MONTH(D9)=2,"FEV",IF(MONTH(D9)=3,"MARS",IF(MONTH(D9)=4,"AVR",IF(MONTH(D9)=5,"MAI",IF(MONTH(D9)=6,"JUIN",IF(MONTH(D9)=7,"JUILL",IF(MONTH(D9)=8,"AOU",IF(MONTH(D9)=9,"SEPT",IF(MONTH(D9)=10,"OCT",IF(MONTH(D9)=11,"NOV",IF(MONTH(D9)=12,"DEC",""))))))))))))</f>
        <v>JUIN</v>
      </c>
    </row>
    <row r="10" spans="1:11" x14ac:dyDescent="0.3">
      <c r="A10" t="s">
        <v>2058</v>
      </c>
      <c r="B10" s="3">
        <v>45456</v>
      </c>
      <c r="C10" s="4">
        <v>0.33333333333333331</v>
      </c>
      <c r="D10" s="3">
        <v>45456</v>
      </c>
      <c r="E10" s="4">
        <v>0.70833333333333337</v>
      </c>
      <c r="F10" t="s">
        <v>2059</v>
      </c>
      <c r="H10" s="12" t="s">
        <v>2035</v>
      </c>
      <c r="I10" s="12" t="str">
        <f>_xlfn.XLOOKUP(Tableau1[[#This Row],[AGENT]],AGENT,TYPE,"",0)</f>
        <v>CT</v>
      </c>
      <c r="J10" s="13">
        <f>Tableau1[[#This Row],[Fin3]]-Tableau1[[#This Row],[Début2]]</f>
        <v>0.37500000000000006</v>
      </c>
      <c r="K10" s="12" t="str">
        <f>IF(MONTH(D10)=1,"JANV",IF(MONTH(D10)=2,"FEV",IF(MONTH(D10)=3,"MARS",IF(MONTH(D10)=4,"AVR",IF(MONTH(D10)=5,"MAI",IF(MONTH(D10)=6,"JUIN",IF(MONTH(D10)=7,"JUILL",IF(MONTH(D10)=8,"AOU",IF(MONTH(D10)=9,"SEPT",IF(MONTH(D10)=10,"OCT",IF(MONTH(D10)=11,"NOV",IF(MONTH(D10)=12,"DEC",""))))))))))))</f>
        <v>JUIN</v>
      </c>
    </row>
    <row r="11" spans="1:11" x14ac:dyDescent="0.3">
      <c r="A11" t="s">
        <v>2058</v>
      </c>
      <c r="B11" s="3">
        <v>45457</v>
      </c>
      <c r="C11" s="4">
        <v>0.33333333333333331</v>
      </c>
      <c r="D11" s="3">
        <v>45457</v>
      </c>
      <c r="E11" s="4">
        <v>0.70833333333333337</v>
      </c>
      <c r="F11" t="s">
        <v>2059</v>
      </c>
      <c r="H11" s="12" t="s">
        <v>2035</v>
      </c>
      <c r="I11" s="12" t="str">
        <f>_xlfn.XLOOKUP(Tableau1[[#This Row],[AGENT]],AGENT,TYPE,"",0)</f>
        <v>CT</v>
      </c>
      <c r="J11" s="13">
        <f>Tableau1[[#This Row],[Fin3]]-Tableau1[[#This Row],[Début2]]</f>
        <v>0.37500000000000006</v>
      </c>
      <c r="K11" s="12" t="str">
        <f>IF(MONTH(D11)=1,"JANV",IF(MONTH(D11)=2,"FEV",IF(MONTH(D11)=3,"MARS",IF(MONTH(D11)=4,"AVR",IF(MONTH(D11)=5,"MAI",IF(MONTH(D11)=6,"JUIN",IF(MONTH(D11)=7,"JUILL",IF(MONTH(D11)=8,"AOU",IF(MONTH(D11)=9,"SEPT",IF(MONTH(D11)=10,"OCT",IF(MONTH(D11)=11,"NOV",IF(MONTH(D11)=12,"DEC",""))))))))))))</f>
        <v>JUIN</v>
      </c>
    </row>
    <row r="12" spans="1:11" x14ac:dyDescent="0.3">
      <c r="A12" t="s">
        <v>401</v>
      </c>
      <c r="B12" s="3">
        <v>45315</v>
      </c>
      <c r="C12" s="4">
        <v>0.64583333333333337</v>
      </c>
      <c r="D12" s="3">
        <v>45315</v>
      </c>
      <c r="E12" s="4">
        <v>0.70833333333333337</v>
      </c>
      <c r="F12" t="s">
        <v>395</v>
      </c>
      <c r="G12" t="s">
        <v>350</v>
      </c>
      <c r="H12" s="12" t="s">
        <v>38</v>
      </c>
      <c r="I12" s="12" t="str">
        <f>_xlfn.XLOOKUP(Tableau1[[#This Row],[AGENT]],AGENT,TYPE,"",0)</f>
        <v>RO</v>
      </c>
      <c r="J12" s="13">
        <f>Tableau1[[#This Row],[Fin3]]-Tableau1[[#This Row],[Début2]]</f>
        <v>6.25E-2</v>
      </c>
      <c r="K12" s="12" t="str">
        <f>IF(MONTH(D12)=1,"JANV",IF(MONTH(D12)=2,"FEV",IF(MONTH(D12)=3,"MARS",IF(MONTH(D12)=4,"AVR",IF(MONTH(D12)=5,"MAI",IF(MONTH(D12)=6,"JUIN",IF(MONTH(D12)=7,"JUILL",IF(MONTH(D12)=8,"AOU",IF(MONTH(D12)=9,"SEPT",IF(MONTH(D12)=10,"OCT",IF(MONTH(D12)=11,"NOV",IF(MONTH(D12)=12,"DEC",""))))))))))))</f>
        <v>JANV</v>
      </c>
    </row>
    <row r="13" spans="1:11" x14ac:dyDescent="0.3">
      <c r="B13" s="3">
        <v>45301</v>
      </c>
      <c r="C13" s="4">
        <v>0.54166666666666663</v>
      </c>
      <c r="D13" s="3">
        <v>45301</v>
      </c>
      <c r="E13" s="4">
        <v>0.58333333333333337</v>
      </c>
      <c r="F13" t="s">
        <v>395</v>
      </c>
      <c r="G13" t="s">
        <v>350</v>
      </c>
      <c r="H13" s="12" t="s">
        <v>38</v>
      </c>
      <c r="I13" s="12" t="str">
        <f>_xlfn.XLOOKUP(Tableau1[[#This Row],[AGENT]],AGENT,TYPE,"",0)</f>
        <v>RO</v>
      </c>
      <c r="J13" s="13">
        <f>Tableau1[[#This Row],[Fin3]]-Tableau1[[#This Row],[Début2]]</f>
        <v>4.1666666666666741E-2</v>
      </c>
      <c r="K13" s="12" t="str">
        <f>IF(MONTH(D13)=1,"JANV",IF(MONTH(D13)=2,"FEV",IF(MONTH(D13)=3,"MARS",IF(MONTH(D13)=4,"AVR",IF(MONTH(D13)=5,"MAI",IF(MONTH(D13)=6,"JUIN",IF(MONTH(D13)=7,"JUILL",IF(MONTH(D13)=8,"AOU",IF(MONTH(D13)=9,"SEPT",IF(MONTH(D13)=10,"OCT",IF(MONTH(D13)=11,"NOV",IF(MONTH(D13)=12,"DEC",""))))))))))))</f>
        <v>JANV</v>
      </c>
    </row>
    <row r="14" spans="1:11" x14ac:dyDescent="0.3">
      <c r="A14" t="s">
        <v>421</v>
      </c>
      <c r="B14" s="3">
        <v>45350</v>
      </c>
      <c r="C14" s="4">
        <v>0.35416666666666669</v>
      </c>
      <c r="D14" s="3">
        <v>45350</v>
      </c>
      <c r="E14" s="4">
        <v>0.375</v>
      </c>
      <c r="F14" t="s">
        <v>395</v>
      </c>
      <c r="G14" t="s">
        <v>12</v>
      </c>
      <c r="H14" s="12" t="s">
        <v>35</v>
      </c>
      <c r="I14" s="12" t="str">
        <f>_xlfn.XLOOKUP(Tableau1[[#This Row],[AGENT]],AGENT,TYPE,"",0)</f>
        <v>ASS</v>
      </c>
      <c r="J14" s="13">
        <f>Tableau1[[#This Row],[Fin3]]-Tableau1[[#This Row],[Début2]]</f>
        <v>2.0833333333333315E-2</v>
      </c>
      <c r="K14" s="12" t="str">
        <f>IF(MONTH(D14)=1,"JANV",IF(MONTH(D14)=2,"FEV",IF(MONTH(D14)=3,"MARS",IF(MONTH(D14)=4,"AVR",IF(MONTH(D14)=5,"MAI",IF(MONTH(D14)=6,"JUIN",IF(MONTH(D14)=7,"JUILL",IF(MONTH(D14)=8,"AOU",IF(MONTH(D14)=9,"SEPT",IF(MONTH(D14)=10,"OCT",IF(MONTH(D14)=11,"NOV",IF(MONTH(D14)=12,"DEC",""))))))))))))</f>
        <v>FEV</v>
      </c>
    </row>
    <row r="15" spans="1:11" x14ac:dyDescent="0.3">
      <c r="B15" s="3">
        <v>45329</v>
      </c>
      <c r="C15" s="4">
        <v>0.54166666666666663</v>
      </c>
      <c r="D15" s="3">
        <v>45329</v>
      </c>
      <c r="E15" s="4">
        <v>0.625</v>
      </c>
      <c r="F15" t="s">
        <v>395</v>
      </c>
      <c r="G15" t="s">
        <v>350</v>
      </c>
      <c r="H15" s="12" t="s">
        <v>38</v>
      </c>
      <c r="I15" s="12" t="str">
        <f>_xlfn.XLOOKUP(Tableau1[[#This Row],[AGENT]],AGENT,TYPE,"",0)</f>
        <v>RO</v>
      </c>
      <c r="J15" s="13">
        <f>Tableau1[[#This Row],[Fin3]]-Tableau1[[#This Row],[Début2]]</f>
        <v>8.333333333333337E-2</v>
      </c>
      <c r="K15" s="12" t="str">
        <f>IF(MONTH(D15)=1,"JANV",IF(MONTH(D15)=2,"FEV",IF(MONTH(D15)=3,"MARS",IF(MONTH(D15)=4,"AVR",IF(MONTH(D15)=5,"MAI",IF(MONTH(D15)=6,"JUIN",IF(MONTH(D15)=7,"JUILL",IF(MONTH(D15)=8,"AOU",IF(MONTH(D15)=9,"SEPT",IF(MONTH(D15)=10,"OCT",IF(MONTH(D15)=11,"NOV",IF(MONTH(D15)=12,"DEC",""))))))))))))</f>
        <v>FEV</v>
      </c>
    </row>
    <row r="16" spans="1:11" x14ac:dyDescent="0.3">
      <c r="B16" s="3">
        <v>45355</v>
      </c>
      <c r="C16" s="4">
        <v>0.41666666666666669</v>
      </c>
      <c r="D16" s="3">
        <v>45355</v>
      </c>
      <c r="E16" s="4">
        <v>0.45833333333333331</v>
      </c>
      <c r="F16" t="s">
        <v>395</v>
      </c>
      <c r="G16" t="s">
        <v>350</v>
      </c>
      <c r="H16" s="12" t="s">
        <v>38</v>
      </c>
      <c r="I16" s="12" t="str">
        <f>_xlfn.XLOOKUP(Tableau1[[#This Row],[AGENT]],AGENT,TYPE,"",0)</f>
        <v>RO</v>
      </c>
      <c r="J16" s="13">
        <f>Tableau1[[#This Row],[Fin3]]-Tableau1[[#This Row],[Début2]]</f>
        <v>4.166666666666663E-2</v>
      </c>
      <c r="K16" s="12" t="str">
        <f>IF(MONTH(D16)=1,"JANV",IF(MONTH(D16)=2,"FEV",IF(MONTH(D16)=3,"MARS",IF(MONTH(D16)=4,"AVR",IF(MONTH(D16)=5,"MAI",IF(MONTH(D16)=6,"JUIN",IF(MONTH(D16)=7,"JUILL",IF(MONTH(D16)=8,"AOU",IF(MONTH(D16)=9,"SEPT",IF(MONTH(D16)=10,"OCT",IF(MONTH(D16)=11,"NOV",IF(MONTH(D16)=12,"DEC",""))))))))))))</f>
        <v>MARS</v>
      </c>
    </row>
    <row r="17" spans="1:11" x14ac:dyDescent="0.3">
      <c r="B17" s="3">
        <v>45406</v>
      </c>
      <c r="C17" s="4">
        <v>0.54166666666666663</v>
      </c>
      <c r="D17" s="3">
        <v>45406</v>
      </c>
      <c r="E17" s="4">
        <v>0.58333333333333337</v>
      </c>
      <c r="F17" t="s">
        <v>395</v>
      </c>
      <c r="G17" t="s">
        <v>350</v>
      </c>
      <c r="H17" s="12" t="s">
        <v>38</v>
      </c>
      <c r="I17" s="12" t="str">
        <f>_xlfn.XLOOKUP(Tableau1[[#This Row],[AGENT]],AGENT,TYPE,"",0)</f>
        <v>RO</v>
      </c>
      <c r="J17" s="13">
        <f>Tableau1[[#This Row],[Fin3]]-Tableau1[[#This Row],[Début2]]</f>
        <v>4.1666666666666741E-2</v>
      </c>
      <c r="K17" s="12" t="str">
        <f>IF(MONTH(D17)=1,"JANV",IF(MONTH(D17)=2,"FEV",IF(MONTH(D17)=3,"MARS",IF(MONTH(D17)=4,"AVR",IF(MONTH(D17)=5,"MAI",IF(MONTH(D17)=6,"JUIN",IF(MONTH(D17)=7,"JUILL",IF(MONTH(D17)=8,"AOU",IF(MONTH(D17)=9,"SEPT",IF(MONTH(D17)=10,"OCT",IF(MONTH(D17)=11,"NOV",IF(MONTH(D17)=12,"DEC",""))))))))))))</f>
        <v>AVR</v>
      </c>
    </row>
    <row r="18" spans="1:11" x14ac:dyDescent="0.3">
      <c r="B18" s="3">
        <v>45408</v>
      </c>
      <c r="C18" s="4">
        <v>0.375</v>
      </c>
      <c r="D18" s="3">
        <v>45408</v>
      </c>
      <c r="E18" s="4">
        <v>0.41666666666666669</v>
      </c>
      <c r="F18" t="s">
        <v>395</v>
      </c>
      <c r="G18" t="s">
        <v>350</v>
      </c>
      <c r="H18" s="12" t="s">
        <v>38</v>
      </c>
      <c r="I18" s="12" t="str">
        <f>_xlfn.XLOOKUP(Tableau1[[#This Row],[AGENT]],AGENT,TYPE,"",0)</f>
        <v>RO</v>
      </c>
      <c r="J18" s="13">
        <f>Tableau1[[#This Row],[Fin3]]-Tableau1[[#This Row],[Début2]]</f>
        <v>4.1666666666666685E-2</v>
      </c>
      <c r="K18" s="12" t="str">
        <f>IF(MONTH(D18)=1,"JANV",IF(MONTH(D18)=2,"FEV",IF(MONTH(D18)=3,"MARS",IF(MONTH(D18)=4,"AVR",IF(MONTH(D18)=5,"MAI",IF(MONTH(D18)=6,"JUIN",IF(MONTH(D18)=7,"JUILL",IF(MONTH(D18)=8,"AOU",IF(MONTH(D18)=9,"SEPT",IF(MONTH(D18)=10,"OCT",IF(MONTH(D18)=11,"NOV",IF(MONTH(D18)=12,"DEC",""))))))))))))</f>
        <v>AVR</v>
      </c>
    </row>
    <row r="19" spans="1:11" x14ac:dyDescent="0.3">
      <c r="A19" t="s">
        <v>1337</v>
      </c>
      <c r="B19" s="3">
        <v>45449</v>
      </c>
      <c r="C19" s="4">
        <v>0.47916666666666669</v>
      </c>
      <c r="D19" s="3">
        <v>45449</v>
      </c>
      <c r="E19" s="4">
        <v>0.5</v>
      </c>
      <c r="F19" t="s">
        <v>395</v>
      </c>
      <c r="G19" t="s">
        <v>350</v>
      </c>
      <c r="H19" s="12" t="s">
        <v>38</v>
      </c>
      <c r="I19" s="12" t="str">
        <f>_xlfn.XLOOKUP(Tableau1[[#This Row],[AGENT]],AGENT,TYPE,"",0)</f>
        <v>RO</v>
      </c>
      <c r="J19" s="13">
        <f>Tableau1[[#This Row],[Fin3]]-Tableau1[[#This Row],[Début2]]</f>
        <v>2.0833333333333315E-2</v>
      </c>
      <c r="K19" s="12" t="str">
        <f>IF(MONTH(D19)=1,"JANV",IF(MONTH(D19)=2,"FEV",IF(MONTH(D19)=3,"MARS",IF(MONTH(D19)=4,"AVR",IF(MONTH(D19)=5,"MAI",IF(MONTH(D19)=6,"JUIN",IF(MONTH(D19)=7,"JUILL",IF(MONTH(D19)=8,"AOU",IF(MONTH(D19)=9,"SEPT",IF(MONTH(D19)=10,"OCT",IF(MONTH(D19)=11,"NOV",IF(MONTH(D19)=12,"DEC",""))))))))))))</f>
        <v>JUIN</v>
      </c>
    </row>
    <row r="20" spans="1:11" x14ac:dyDescent="0.3">
      <c r="A20" t="s">
        <v>1337</v>
      </c>
      <c r="B20" s="3">
        <v>45449</v>
      </c>
      <c r="C20" s="4">
        <v>0.45833333333333331</v>
      </c>
      <c r="D20" s="3">
        <v>45449</v>
      </c>
      <c r="E20" s="4">
        <v>0.47916666666666669</v>
      </c>
      <c r="F20" t="s">
        <v>395</v>
      </c>
      <c r="G20" s="12" t="s">
        <v>12</v>
      </c>
      <c r="H20" s="12" t="s">
        <v>35</v>
      </c>
      <c r="I20" s="12" t="str">
        <f>_xlfn.XLOOKUP(Tableau1[[#This Row],[AGENT]],AGENT,TYPE,"",0)</f>
        <v>ASS</v>
      </c>
      <c r="J20" s="13">
        <f>Tableau1[[#This Row],[Fin3]]-Tableau1[[#This Row],[Début2]]</f>
        <v>2.083333333333337E-2</v>
      </c>
      <c r="K20" s="12" t="str">
        <f>IF(MONTH(D20)=1,"JANV",IF(MONTH(D20)=2,"FEV",IF(MONTH(D20)=3,"MARS",IF(MONTH(D20)=4,"AVR",IF(MONTH(D20)=5,"MAI",IF(MONTH(D20)=6,"JUIN",IF(MONTH(D20)=7,"JUILL",IF(MONTH(D20)=8,"AOU",IF(MONTH(D20)=9,"SEPT",IF(MONTH(D20)=10,"OCT",IF(MONTH(D20)=11,"NOV",IF(MONTH(D20)=12,"DEC",""))))))))))))</f>
        <v>JUIN</v>
      </c>
    </row>
    <row r="21" spans="1:11" x14ac:dyDescent="0.3">
      <c r="B21" s="3">
        <v>45313</v>
      </c>
      <c r="C21" s="4">
        <v>0.64583333333333337</v>
      </c>
      <c r="D21" s="3">
        <v>45313</v>
      </c>
      <c r="E21" s="4">
        <v>0.70833333333333337</v>
      </c>
      <c r="F21" t="s">
        <v>395</v>
      </c>
      <c r="G21" t="s">
        <v>222</v>
      </c>
      <c r="H21" s="12" t="s">
        <v>38</v>
      </c>
      <c r="I21" s="12" t="str">
        <f>_xlfn.XLOOKUP(Tableau1[[#This Row],[AGENT]],AGENT,TYPE,"",0)</f>
        <v>RO</v>
      </c>
      <c r="J21" s="13">
        <f>Tableau1[[#This Row],[Fin3]]-Tableau1[[#This Row],[Début2]]</f>
        <v>6.25E-2</v>
      </c>
      <c r="K21" s="12" t="str">
        <f>IF(MONTH(D21)=1,"JANV",IF(MONTH(D21)=2,"FEV",IF(MONTH(D21)=3,"MARS",IF(MONTH(D21)=4,"AVR",IF(MONTH(D21)=5,"MAI",IF(MONTH(D21)=6,"JUIN",IF(MONTH(D21)=7,"JUILL",IF(MONTH(D21)=8,"AOU",IF(MONTH(D21)=9,"SEPT",IF(MONTH(D21)=10,"OCT",IF(MONTH(D21)=11,"NOV",IF(MONTH(D21)=12,"DEC",""))))))))))))</f>
        <v>JANV</v>
      </c>
    </row>
    <row r="22" spans="1:11" x14ac:dyDescent="0.3">
      <c r="A22" t="s">
        <v>662</v>
      </c>
      <c r="B22" s="3">
        <v>45349</v>
      </c>
      <c r="C22" s="4">
        <v>0.35416666666666669</v>
      </c>
      <c r="D22" s="3">
        <v>45349</v>
      </c>
      <c r="E22" s="4">
        <v>0.52083333333333337</v>
      </c>
      <c r="F22" t="s">
        <v>395</v>
      </c>
      <c r="G22" t="s">
        <v>222</v>
      </c>
      <c r="H22" s="12" t="s">
        <v>38</v>
      </c>
      <c r="I22" s="12" t="str">
        <f>_xlfn.XLOOKUP(Tableau1[[#This Row],[AGENT]],AGENT,TYPE,"",0)</f>
        <v>RO</v>
      </c>
      <c r="J22" s="13">
        <f>Tableau1[[#This Row],[Fin3]]-Tableau1[[#This Row],[Début2]]</f>
        <v>0.16666666666666669</v>
      </c>
      <c r="K22" s="12" t="str">
        <f>IF(MONTH(D22)=1,"JANV",IF(MONTH(D22)=2,"FEV",IF(MONTH(D22)=3,"MARS",IF(MONTH(D22)=4,"AVR",IF(MONTH(D22)=5,"MAI",IF(MONTH(D22)=6,"JUIN",IF(MONTH(D22)=7,"JUILL",IF(MONTH(D22)=8,"AOU",IF(MONTH(D22)=9,"SEPT",IF(MONTH(D22)=10,"OCT",IF(MONTH(D22)=11,"NOV",IF(MONTH(D22)=12,"DEC",""))))))))))))</f>
        <v>FEV</v>
      </c>
    </row>
    <row r="23" spans="1:11" x14ac:dyDescent="0.3">
      <c r="B23" s="3">
        <v>45349</v>
      </c>
      <c r="C23" s="4">
        <v>0.33333333333333331</v>
      </c>
      <c r="D23" s="3">
        <v>45349</v>
      </c>
      <c r="E23" s="4">
        <v>0.35416666666666669</v>
      </c>
      <c r="F23" t="s">
        <v>395</v>
      </c>
      <c r="G23" t="s">
        <v>222</v>
      </c>
      <c r="H23" s="12" t="s">
        <v>38</v>
      </c>
      <c r="I23" s="12" t="str">
        <f>_xlfn.XLOOKUP(Tableau1[[#This Row],[AGENT]],AGENT,TYPE,"",0)</f>
        <v>RO</v>
      </c>
      <c r="J23" s="13">
        <f>Tableau1[[#This Row],[Fin3]]-Tableau1[[#This Row],[Début2]]</f>
        <v>2.083333333333337E-2</v>
      </c>
      <c r="K23" s="12" t="str">
        <f>IF(MONTH(D23)=1,"JANV",IF(MONTH(D23)=2,"FEV",IF(MONTH(D23)=3,"MARS",IF(MONTH(D23)=4,"AVR",IF(MONTH(D23)=5,"MAI",IF(MONTH(D23)=6,"JUIN",IF(MONTH(D23)=7,"JUILL",IF(MONTH(D23)=8,"AOU",IF(MONTH(D23)=9,"SEPT",IF(MONTH(D23)=10,"OCT",IF(MONTH(D23)=11,"NOV",IF(MONTH(D23)=12,"DEC",""))))))))))))</f>
        <v>FEV</v>
      </c>
    </row>
    <row r="24" spans="1:11" x14ac:dyDescent="0.3">
      <c r="A24" s="16" t="s">
        <v>55</v>
      </c>
      <c r="B24" s="17">
        <v>45293</v>
      </c>
      <c r="C24" s="18">
        <v>0.48958333333333331</v>
      </c>
      <c r="D24" s="17">
        <v>45293</v>
      </c>
      <c r="E24" s="18">
        <v>0.5</v>
      </c>
      <c r="F24" s="16" t="s">
        <v>350</v>
      </c>
      <c r="G24" s="16" t="s">
        <v>350</v>
      </c>
      <c r="H24" s="12" t="s">
        <v>13</v>
      </c>
      <c r="I24" s="12" t="str">
        <f>_xlfn.XLOOKUP(Tableau1[[#This Row],[AGENT]],AGENT,TYPE,"",0)</f>
        <v>RO</v>
      </c>
      <c r="J24" s="13">
        <f>Tableau1[[#This Row],[Fin3]]-Tableau1[[#This Row],[Début2]]</f>
        <v>1.0416666666666685E-2</v>
      </c>
      <c r="K24" s="12" t="str">
        <f>IF(MONTH(D24)=1,"JANV",IF(MONTH(D24)=2,"FEV",IF(MONTH(D24)=3,"MARS",IF(MONTH(D24)=4,"AVR",IF(MONTH(D24)=5,"MAI",IF(MONTH(D24)=6,"JUIN",IF(MONTH(D24)=7,"JUILL",IF(MONTH(D24)=8,"AOU",IF(MONTH(D24)=9,"SEPT",IF(MONTH(D24)=10,"OCT",IF(MONTH(D24)=11,"NOV",IF(MONTH(D24)=12,"DEC",""))))))))))))</f>
        <v>JANV</v>
      </c>
    </row>
    <row r="25" spans="1:11" x14ac:dyDescent="0.3">
      <c r="A25" s="16" t="s">
        <v>23</v>
      </c>
      <c r="B25" s="17">
        <v>45293</v>
      </c>
      <c r="C25" s="18">
        <v>0.33333333333333331</v>
      </c>
      <c r="D25" s="17">
        <v>45293</v>
      </c>
      <c r="E25" s="18">
        <v>0.375</v>
      </c>
      <c r="F25" s="16" t="s">
        <v>350</v>
      </c>
      <c r="G25" s="16" t="s">
        <v>350</v>
      </c>
      <c r="H25" s="12" t="s">
        <v>13</v>
      </c>
      <c r="I25" s="12" t="str">
        <f>_xlfn.XLOOKUP(Tableau1[[#This Row],[AGENT]],AGENT,TYPE,"",0)</f>
        <v>RO</v>
      </c>
      <c r="J25" s="13">
        <f>Tableau1[[#This Row],[Fin3]]-Tableau1[[#This Row],[Début2]]</f>
        <v>4.1666666666666685E-2</v>
      </c>
      <c r="K25" s="12" t="str">
        <f>IF(MONTH(D25)=1,"JANV",IF(MONTH(D25)=2,"FEV",IF(MONTH(D25)=3,"MARS",IF(MONTH(D25)=4,"AVR",IF(MONTH(D25)=5,"MAI",IF(MONTH(D25)=6,"JUIN",IF(MONTH(D25)=7,"JUILL",IF(MONTH(D25)=8,"AOU",IF(MONTH(D25)=9,"SEPT",IF(MONTH(D25)=10,"OCT",IF(MONTH(D25)=11,"NOV",IF(MONTH(D25)=12,"DEC",""))))))))))))</f>
        <v>JANV</v>
      </c>
    </row>
    <row r="26" spans="1:11" x14ac:dyDescent="0.3">
      <c r="A26" s="16" t="s">
        <v>88</v>
      </c>
      <c r="B26" s="17">
        <v>45294</v>
      </c>
      <c r="C26" s="18">
        <v>0.375</v>
      </c>
      <c r="D26" s="17">
        <v>45294</v>
      </c>
      <c r="E26" s="18">
        <v>0.41666666666666669</v>
      </c>
      <c r="F26" s="16" t="s">
        <v>350</v>
      </c>
      <c r="G26" s="16" t="s">
        <v>350</v>
      </c>
      <c r="H26" s="12" t="s">
        <v>13</v>
      </c>
      <c r="I26" s="12" t="str">
        <f>_xlfn.XLOOKUP(Tableau1[[#This Row],[AGENT]],AGENT,TYPE,"",0)</f>
        <v>RO</v>
      </c>
      <c r="J26" s="13">
        <f>Tableau1[[#This Row],[Fin3]]-Tableau1[[#This Row],[Début2]]</f>
        <v>4.1666666666666685E-2</v>
      </c>
      <c r="K26" s="12" t="str">
        <f>IF(MONTH(D26)=1,"JANV",IF(MONTH(D26)=2,"FEV",IF(MONTH(D26)=3,"MARS",IF(MONTH(D26)=4,"AVR",IF(MONTH(D26)=5,"MAI",IF(MONTH(D26)=6,"JUIN",IF(MONTH(D26)=7,"JUILL",IF(MONTH(D26)=8,"AOU",IF(MONTH(D26)=9,"SEPT",IF(MONTH(D26)=10,"OCT",IF(MONTH(D26)=11,"NOV",IF(MONTH(D26)=12,"DEC",""))))))))))))</f>
        <v>JANV</v>
      </c>
    </row>
    <row r="27" spans="1:11" x14ac:dyDescent="0.3">
      <c r="A27" s="16" t="s">
        <v>98</v>
      </c>
      <c r="B27" s="17">
        <v>45316</v>
      </c>
      <c r="C27" s="18">
        <v>0.5</v>
      </c>
      <c r="D27" s="17">
        <v>45316</v>
      </c>
      <c r="E27" s="18">
        <v>0.70833333333333337</v>
      </c>
      <c r="F27" s="16" t="s">
        <v>350</v>
      </c>
      <c r="G27" s="16" t="s">
        <v>350</v>
      </c>
      <c r="H27" s="12" t="s">
        <v>13</v>
      </c>
      <c r="I27" s="12" t="str">
        <f>_xlfn.XLOOKUP(Tableau1[[#This Row],[AGENT]],AGENT,TYPE,"",0)</f>
        <v>RO</v>
      </c>
      <c r="J27" s="13">
        <f>Tableau1[[#This Row],[Fin3]]-Tableau1[[#This Row],[Début2]]</f>
        <v>0.20833333333333337</v>
      </c>
      <c r="K27" s="12" t="str">
        <f>IF(MONTH(D27)=1,"JANV",IF(MONTH(D27)=2,"FEV",IF(MONTH(D27)=3,"MARS",IF(MONTH(D27)=4,"AVR",IF(MONTH(D27)=5,"MAI",IF(MONTH(D27)=6,"JUIN",IF(MONTH(D27)=7,"JUILL",IF(MONTH(D27)=8,"AOU",IF(MONTH(D27)=9,"SEPT",IF(MONTH(D27)=10,"OCT",IF(MONTH(D27)=11,"NOV",IF(MONTH(D27)=12,"DEC",""))))))))))))</f>
        <v>JANV</v>
      </c>
    </row>
    <row r="28" spans="1:11" x14ac:dyDescent="0.3">
      <c r="A28" s="16" t="s">
        <v>101</v>
      </c>
      <c r="B28" s="17">
        <v>45314</v>
      </c>
      <c r="C28" s="18">
        <v>0.375</v>
      </c>
      <c r="D28" s="17">
        <v>45314</v>
      </c>
      <c r="E28" s="18">
        <v>0.45833333333333331</v>
      </c>
      <c r="F28" s="16" t="s">
        <v>350</v>
      </c>
      <c r="G28" s="16" t="s">
        <v>350</v>
      </c>
      <c r="H28" s="12" t="s">
        <v>13</v>
      </c>
      <c r="I28" s="12" t="str">
        <f>_xlfn.XLOOKUP(Tableau1[[#This Row],[AGENT]],AGENT,TYPE,"",0)</f>
        <v>RO</v>
      </c>
      <c r="J28" s="13">
        <f>Tableau1[[#This Row],[Fin3]]-Tableau1[[#This Row],[Début2]]</f>
        <v>8.3333333333333315E-2</v>
      </c>
      <c r="K28" s="12" t="str">
        <f>IF(MONTH(D28)=1,"JANV",IF(MONTH(D28)=2,"FEV",IF(MONTH(D28)=3,"MARS",IF(MONTH(D28)=4,"AVR",IF(MONTH(D28)=5,"MAI",IF(MONTH(D28)=6,"JUIN",IF(MONTH(D28)=7,"JUILL",IF(MONTH(D28)=8,"AOU",IF(MONTH(D28)=9,"SEPT",IF(MONTH(D28)=10,"OCT",IF(MONTH(D28)=11,"NOV",IF(MONTH(D28)=12,"DEC",""))))))))))))</f>
        <v>JANV</v>
      </c>
    </row>
    <row r="29" spans="1:11" x14ac:dyDescent="0.3">
      <c r="A29" s="16" t="s">
        <v>114</v>
      </c>
      <c r="B29" s="17">
        <v>45293</v>
      </c>
      <c r="C29" s="18">
        <v>0.6875</v>
      </c>
      <c r="D29" s="17">
        <v>45293</v>
      </c>
      <c r="E29" s="18">
        <v>0.70833333333333337</v>
      </c>
      <c r="F29" s="16" t="s">
        <v>350</v>
      </c>
      <c r="G29" s="16" t="s">
        <v>350</v>
      </c>
      <c r="H29" s="12" t="s">
        <v>13</v>
      </c>
      <c r="I29" s="12" t="str">
        <f>_xlfn.XLOOKUP(Tableau1[[#This Row],[AGENT]],AGENT,TYPE,"",0)</f>
        <v>RO</v>
      </c>
      <c r="J29" s="13">
        <f>Tableau1[[#This Row],[Fin3]]-Tableau1[[#This Row],[Début2]]</f>
        <v>2.083333333333337E-2</v>
      </c>
      <c r="K29" s="12" t="str">
        <f>IF(MONTH(D29)=1,"JANV",IF(MONTH(D29)=2,"FEV",IF(MONTH(D29)=3,"MARS",IF(MONTH(D29)=4,"AVR",IF(MONTH(D29)=5,"MAI",IF(MONTH(D29)=6,"JUIN",IF(MONTH(D29)=7,"JUILL",IF(MONTH(D29)=8,"AOU",IF(MONTH(D29)=9,"SEPT",IF(MONTH(D29)=10,"OCT",IF(MONTH(D29)=11,"NOV",IF(MONTH(D29)=12,"DEC",""))))))))))))</f>
        <v>JANV</v>
      </c>
    </row>
    <row r="30" spans="1:11" x14ac:dyDescent="0.3">
      <c r="A30" s="16" t="s">
        <v>115</v>
      </c>
      <c r="B30" s="17">
        <v>45294</v>
      </c>
      <c r="C30" s="18">
        <v>0.33333333333333331</v>
      </c>
      <c r="D30" s="17">
        <v>45294</v>
      </c>
      <c r="E30" s="18">
        <v>0.375</v>
      </c>
      <c r="F30" s="16" t="s">
        <v>350</v>
      </c>
      <c r="G30" s="16" t="s">
        <v>350</v>
      </c>
      <c r="H30" s="12" t="s">
        <v>13</v>
      </c>
      <c r="I30" s="12" t="str">
        <f>_xlfn.XLOOKUP(Tableau1[[#This Row],[AGENT]],AGENT,TYPE,"",0)</f>
        <v>RO</v>
      </c>
      <c r="J30" s="13">
        <f>Tableau1[[#This Row],[Fin3]]-Tableau1[[#This Row],[Début2]]</f>
        <v>4.1666666666666685E-2</v>
      </c>
      <c r="K30" s="12" t="str">
        <f>IF(MONTH(D30)=1,"JANV",IF(MONTH(D30)=2,"FEV",IF(MONTH(D30)=3,"MARS",IF(MONTH(D30)=4,"AVR",IF(MONTH(D30)=5,"MAI",IF(MONTH(D30)=6,"JUIN",IF(MONTH(D30)=7,"JUILL",IF(MONTH(D30)=8,"AOU",IF(MONTH(D30)=9,"SEPT",IF(MONTH(D30)=10,"OCT",IF(MONTH(D30)=11,"NOV",IF(MONTH(D30)=12,"DEC",""))))))))))))</f>
        <v>JANV</v>
      </c>
    </row>
    <row r="31" spans="1:11" x14ac:dyDescent="0.3">
      <c r="A31" s="16" t="s">
        <v>134</v>
      </c>
      <c r="B31" s="17">
        <v>45299</v>
      </c>
      <c r="C31" s="18">
        <v>0.33333333333333331</v>
      </c>
      <c r="D31" s="17">
        <v>45299</v>
      </c>
      <c r="E31" s="18">
        <v>0.41666666666666669</v>
      </c>
      <c r="F31" s="16" t="s">
        <v>350</v>
      </c>
      <c r="G31" s="16" t="s">
        <v>350</v>
      </c>
      <c r="H31" s="12" t="s">
        <v>13</v>
      </c>
      <c r="I31" s="12" t="str">
        <f>_xlfn.XLOOKUP(Tableau1[[#This Row],[AGENT]],AGENT,TYPE,"",0)</f>
        <v>RO</v>
      </c>
      <c r="J31" s="13">
        <f>Tableau1[[#This Row],[Fin3]]-Tableau1[[#This Row],[Début2]]</f>
        <v>8.333333333333337E-2</v>
      </c>
      <c r="K31" s="12" t="str">
        <f>IF(MONTH(D31)=1,"JANV",IF(MONTH(D31)=2,"FEV",IF(MONTH(D31)=3,"MARS",IF(MONTH(D31)=4,"AVR",IF(MONTH(D31)=5,"MAI",IF(MONTH(D31)=6,"JUIN",IF(MONTH(D31)=7,"JUILL",IF(MONTH(D31)=8,"AOU",IF(MONTH(D31)=9,"SEPT",IF(MONTH(D31)=10,"OCT",IF(MONTH(D31)=11,"NOV",IF(MONTH(D31)=12,"DEC",""))))))))))))</f>
        <v>JANV</v>
      </c>
    </row>
    <row r="32" spans="1:11" x14ac:dyDescent="0.3">
      <c r="A32" s="16" t="s">
        <v>23</v>
      </c>
      <c r="B32" s="17">
        <v>45307</v>
      </c>
      <c r="C32" s="18">
        <v>0.54166666666666663</v>
      </c>
      <c r="D32" s="17">
        <v>45307</v>
      </c>
      <c r="E32" s="18">
        <v>0.58333333333333337</v>
      </c>
      <c r="F32" s="16" t="s">
        <v>350</v>
      </c>
      <c r="G32" s="16" t="s">
        <v>350</v>
      </c>
      <c r="H32" s="12" t="s">
        <v>13</v>
      </c>
      <c r="I32" s="12" t="str">
        <f>_xlfn.XLOOKUP(Tableau1[[#This Row],[AGENT]],AGENT,TYPE,"",0)</f>
        <v>RO</v>
      </c>
      <c r="J32" s="13">
        <f>Tableau1[[#This Row],[Fin3]]-Tableau1[[#This Row],[Début2]]</f>
        <v>4.1666666666666741E-2</v>
      </c>
      <c r="K32" s="12" t="str">
        <f>IF(MONTH(D32)=1,"JANV",IF(MONTH(D32)=2,"FEV",IF(MONTH(D32)=3,"MARS",IF(MONTH(D32)=4,"AVR",IF(MONTH(D32)=5,"MAI",IF(MONTH(D32)=6,"JUIN",IF(MONTH(D32)=7,"JUILL",IF(MONTH(D32)=8,"AOU",IF(MONTH(D32)=9,"SEPT",IF(MONTH(D32)=10,"OCT",IF(MONTH(D32)=11,"NOV",IF(MONTH(D32)=12,"DEC",""))))))))))))</f>
        <v>JANV</v>
      </c>
    </row>
    <row r="33" spans="1:11" x14ac:dyDescent="0.3">
      <c r="A33" s="16" t="s">
        <v>23</v>
      </c>
      <c r="B33" s="17">
        <v>45313</v>
      </c>
      <c r="C33" s="18">
        <v>0.33333333333333331</v>
      </c>
      <c r="D33" s="17">
        <v>45313</v>
      </c>
      <c r="E33" s="18">
        <v>0.375</v>
      </c>
      <c r="F33" s="16" t="s">
        <v>350</v>
      </c>
      <c r="G33" s="16" t="s">
        <v>350</v>
      </c>
      <c r="H33" s="12" t="s">
        <v>13</v>
      </c>
      <c r="I33" s="12" t="str">
        <f>_xlfn.XLOOKUP(Tableau1[[#This Row],[AGENT]],AGENT,TYPE,"",0)</f>
        <v>RO</v>
      </c>
      <c r="J33" s="13">
        <f>Tableau1[[#This Row],[Fin3]]-Tableau1[[#This Row],[Début2]]</f>
        <v>4.1666666666666685E-2</v>
      </c>
      <c r="K33" s="12" t="str">
        <f>IF(MONTH(D33)=1,"JANV",IF(MONTH(D33)=2,"FEV",IF(MONTH(D33)=3,"MARS",IF(MONTH(D33)=4,"AVR",IF(MONTH(D33)=5,"MAI",IF(MONTH(D33)=6,"JUIN",IF(MONTH(D33)=7,"JUILL",IF(MONTH(D33)=8,"AOU",IF(MONTH(D33)=9,"SEPT",IF(MONTH(D33)=10,"OCT",IF(MONTH(D33)=11,"NOV",IF(MONTH(D33)=12,"DEC",""))))))))))))</f>
        <v>JANV</v>
      </c>
    </row>
    <row r="34" spans="1:11" x14ac:dyDescent="0.3">
      <c r="A34" s="16" t="s">
        <v>23</v>
      </c>
      <c r="B34" s="17">
        <v>45320</v>
      </c>
      <c r="C34" s="18">
        <v>0.33333333333333331</v>
      </c>
      <c r="D34" s="17">
        <v>45320</v>
      </c>
      <c r="E34" s="18">
        <v>0.36805555555555558</v>
      </c>
      <c r="F34" s="16" t="s">
        <v>350</v>
      </c>
      <c r="G34" s="16" t="s">
        <v>350</v>
      </c>
      <c r="H34" s="12" t="s">
        <v>13</v>
      </c>
      <c r="I34" s="12" t="str">
        <f>_xlfn.XLOOKUP(Tableau1[[#This Row],[AGENT]],AGENT,TYPE,"",0)</f>
        <v>RO</v>
      </c>
      <c r="J34" s="13">
        <f>Tableau1[[#This Row],[Fin3]]-Tableau1[[#This Row],[Début2]]</f>
        <v>3.4722222222222265E-2</v>
      </c>
      <c r="K34" s="12" t="str">
        <f>IF(MONTH(D34)=1,"JANV",IF(MONTH(D34)=2,"FEV",IF(MONTH(D34)=3,"MARS",IF(MONTH(D34)=4,"AVR",IF(MONTH(D34)=5,"MAI",IF(MONTH(D34)=6,"JUIN",IF(MONTH(D34)=7,"JUILL",IF(MONTH(D34)=8,"AOU",IF(MONTH(D34)=9,"SEPT",IF(MONTH(D34)=10,"OCT",IF(MONTH(D34)=11,"NOV",IF(MONTH(D34)=12,"DEC",""))))))))))))</f>
        <v>JANV</v>
      </c>
    </row>
    <row r="35" spans="1:11" x14ac:dyDescent="0.3">
      <c r="A35" t="s">
        <v>198</v>
      </c>
      <c r="B35" s="3">
        <v>45300</v>
      </c>
      <c r="C35" s="4">
        <v>0.375</v>
      </c>
      <c r="D35" s="3">
        <v>45300</v>
      </c>
      <c r="E35" s="4">
        <v>0.41666666666666669</v>
      </c>
      <c r="F35" t="s">
        <v>12</v>
      </c>
      <c r="G35" t="s">
        <v>12</v>
      </c>
      <c r="H35" s="12" t="s">
        <v>220</v>
      </c>
      <c r="I35" s="12" t="str">
        <f>_xlfn.XLOOKUP(Tableau1[[#This Row],[AGENT]],AGENT,TYPE,"",0)</f>
        <v>CT</v>
      </c>
      <c r="J35" s="13">
        <f>Tableau1[[#This Row],[Fin3]]-Tableau1[[#This Row],[Début2]]</f>
        <v>4.1666666666666685E-2</v>
      </c>
      <c r="K35" s="12" t="str">
        <f>IF(MONTH(D35)=1,"JANV",IF(MONTH(D35)=2,"FEV",IF(MONTH(D35)=3,"MARS",IF(MONTH(D35)=4,"AVR",IF(MONTH(D35)=5,"MAI",IF(MONTH(D35)=6,"JUIN",IF(MONTH(D35)=7,"JUILL",IF(MONTH(D35)=8,"AOU",IF(MONTH(D35)=9,"SEPT",IF(MONTH(D35)=10,"OCT",IF(MONTH(D35)=11,"NOV",IF(MONTH(D35)=12,"DEC",""))))))))))))</f>
        <v>JANV</v>
      </c>
    </row>
    <row r="36" spans="1:11" x14ac:dyDescent="0.3">
      <c r="A36" t="s">
        <v>198</v>
      </c>
      <c r="B36" s="3">
        <v>45314</v>
      </c>
      <c r="C36" s="4">
        <v>0.63541666666666663</v>
      </c>
      <c r="D36" s="3">
        <v>45314</v>
      </c>
      <c r="E36" s="4">
        <v>0.65625</v>
      </c>
      <c r="F36" t="s">
        <v>12</v>
      </c>
      <c r="G36" t="s">
        <v>12</v>
      </c>
      <c r="H36" s="12" t="s">
        <v>220</v>
      </c>
      <c r="I36" s="12" t="str">
        <f>_xlfn.XLOOKUP(Tableau1[[#This Row],[AGENT]],AGENT,TYPE,"",0)</f>
        <v>CT</v>
      </c>
      <c r="J36" s="13">
        <f>Tableau1[[#This Row],[Fin3]]-Tableau1[[#This Row],[Début2]]</f>
        <v>2.083333333333337E-2</v>
      </c>
      <c r="K36" s="12" t="str">
        <f>IF(MONTH(D36)=1,"JANV",IF(MONTH(D36)=2,"FEV",IF(MONTH(D36)=3,"MARS",IF(MONTH(D36)=4,"AVR",IF(MONTH(D36)=5,"MAI",IF(MONTH(D36)=6,"JUIN",IF(MONTH(D36)=7,"JUILL",IF(MONTH(D36)=8,"AOU",IF(MONTH(D36)=9,"SEPT",IF(MONTH(D36)=10,"OCT",IF(MONTH(D36)=11,"NOV",IF(MONTH(D36)=12,"DEC",""))))))))))))</f>
        <v>JANV</v>
      </c>
    </row>
    <row r="37" spans="1:11" x14ac:dyDescent="0.3">
      <c r="A37" t="s">
        <v>198</v>
      </c>
      <c r="B37" s="3">
        <v>45300</v>
      </c>
      <c r="C37" s="4">
        <v>0.45833333333333331</v>
      </c>
      <c r="D37" s="3">
        <v>45300</v>
      </c>
      <c r="E37" s="4">
        <v>0.5</v>
      </c>
      <c r="F37" t="s">
        <v>12</v>
      </c>
      <c r="G37" t="s">
        <v>12</v>
      </c>
      <c r="H37" s="12" t="s">
        <v>220</v>
      </c>
      <c r="I37" s="12" t="str">
        <f>_xlfn.XLOOKUP(Tableau1[[#This Row],[AGENT]],AGENT,TYPE,"",0)</f>
        <v>CT</v>
      </c>
      <c r="J37" s="13">
        <f>Tableau1[[#This Row],[Fin3]]-Tableau1[[#This Row],[Début2]]</f>
        <v>4.1666666666666685E-2</v>
      </c>
      <c r="K37" s="12" t="str">
        <f>IF(MONTH(D37)=1,"JANV",IF(MONTH(D37)=2,"FEV",IF(MONTH(D37)=3,"MARS",IF(MONTH(D37)=4,"AVR",IF(MONTH(D37)=5,"MAI",IF(MONTH(D37)=6,"JUIN",IF(MONTH(D37)=7,"JUILL",IF(MONTH(D37)=8,"AOU",IF(MONTH(D37)=9,"SEPT",IF(MONTH(D37)=10,"OCT",IF(MONTH(D37)=11,"NOV",IF(MONTH(D37)=12,"DEC",""))))))))))))</f>
        <v>JANV</v>
      </c>
    </row>
    <row r="38" spans="1:11" x14ac:dyDescent="0.3">
      <c r="A38" t="s">
        <v>198</v>
      </c>
      <c r="B38" s="3">
        <v>45307</v>
      </c>
      <c r="C38" s="4">
        <v>0.45833333333333331</v>
      </c>
      <c r="D38" s="3">
        <v>45307</v>
      </c>
      <c r="E38" s="4">
        <v>0.5</v>
      </c>
      <c r="F38" t="s">
        <v>12</v>
      </c>
      <c r="G38" t="s">
        <v>12</v>
      </c>
      <c r="H38" s="12" t="s">
        <v>220</v>
      </c>
      <c r="I38" s="12" t="str">
        <f>_xlfn.XLOOKUP(Tableau1[[#This Row],[AGENT]],AGENT,TYPE,"",0)</f>
        <v>CT</v>
      </c>
      <c r="J38" s="13">
        <f>Tableau1[[#This Row],[Fin3]]-Tableau1[[#This Row],[Début2]]</f>
        <v>4.1666666666666685E-2</v>
      </c>
      <c r="K38" s="12" t="str">
        <f>IF(MONTH(D38)=1,"JANV",IF(MONTH(D38)=2,"FEV",IF(MONTH(D38)=3,"MARS",IF(MONTH(D38)=4,"AVR",IF(MONTH(D38)=5,"MAI",IF(MONTH(D38)=6,"JUIN",IF(MONTH(D38)=7,"JUILL",IF(MONTH(D38)=8,"AOU",IF(MONTH(D38)=9,"SEPT",IF(MONTH(D38)=10,"OCT",IF(MONTH(D38)=11,"NOV",IF(MONTH(D38)=12,"DEC",""))))))))))))</f>
        <v>JANV</v>
      </c>
    </row>
    <row r="39" spans="1:11" x14ac:dyDescent="0.3">
      <c r="A39" t="s">
        <v>198</v>
      </c>
      <c r="B39" s="3">
        <v>45314</v>
      </c>
      <c r="C39" s="4">
        <v>0.45833333333333331</v>
      </c>
      <c r="D39" s="3">
        <v>45314</v>
      </c>
      <c r="E39" s="4">
        <v>0.5</v>
      </c>
      <c r="F39" t="s">
        <v>12</v>
      </c>
      <c r="G39" t="s">
        <v>12</v>
      </c>
      <c r="H39" s="12" t="s">
        <v>220</v>
      </c>
      <c r="I39" s="12" t="str">
        <f>_xlfn.XLOOKUP(Tableau1[[#This Row],[AGENT]],AGENT,TYPE,"",0)</f>
        <v>CT</v>
      </c>
      <c r="J39" s="13">
        <f>Tableau1[[#This Row],[Fin3]]-Tableau1[[#This Row],[Début2]]</f>
        <v>4.1666666666666685E-2</v>
      </c>
      <c r="K39" s="12" t="str">
        <f>IF(MONTH(D39)=1,"JANV",IF(MONTH(D39)=2,"FEV",IF(MONTH(D39)=3,"MARS",IF(MONTH(D39)=4,"AVR",IF(MONTH(D39)=5,"MAI",IF(MONTH(D39)=6,"JUIN",IF(MONTH(D39)=7,"JUILL",IF(MONTH(D39)=8,"AOU",IF(MONTH(D39)=9,"SEPT",IF(MONTH(D39)=10,"OCT",IF(MONTH(D39)=11,"NOV",IF(MONTH(D39)=12,"DEC",""))))))))))))</f>
        <v>JANV</v>
      </c>
    </row>
    <row r="40" spans="1:11" x14ac:dyDescent="0.3">
      <c r="A40" t="s">
        <v>198</v>
      </c>
      <c r="B40" s="3">
        <v>45321</v>
      </c>
      <c r="C40" s="4">
        <v>0.45833333333333331</v>
      </c>
      <c r="D40" s="3">
        <v>45321</v>
      </c>
      <c r="E40" s="4">
        <v>0.5</v>
      </c>
      <c r="F40" t="s">
        <v>12</v>
      </c>
      <c r="G40" t="s">
        <v>12</v>
      </c>
      <c r="H40" s="12" t="s">
        <v>220</v>
      </c>
      <c r="I40" s="12" t="str">
        <f>_xlfn.XLOOKUP(Tableau1[[#This Row],[AGENT]],AGENT,TYPE,"",0)</f>
        <v>CT</v>
      </c>
      <c r="J40" s="13">
        <f>Tableau1[[#This Row],[Fin3]]-Tableau1[[#This Row],[Début2]]</f>
        <v>4.1666666666666685E-2</v>
      </c>
      <c r="K40" s="12" t="str">
        <f>IF(MONTH(D40)=1,"JANV",IF(MONTH(D40)=2,"FEV",IF(MONTH(D40)=3,"MARS",IF(MONTH(D40)=4,"AVR",IF(MONTH(D40)=5,"MAI",IF(MONTH(D40)=6,"JUIN",IF(MONTH(D40)=7,"JUILL",IF(MONTH(D40)=8,"AOU",IF(MONTH(D40)=9,"SEPT",IF(MONTH(D40)=10,"OCT",IF(MONTH(D40)=11,"NOV",IF(MONTH(D40)=12,"DEC",""))))))))))))</f>
        <v>JANV</v>
      </c>
    </row>
    <row r="41" spans="1:11" x14ac:dyDescent="0.3">
      <c r="B41" s="3">
        <v>45293</v>
      </c>
      <c r="C41" s="4">
        <v>0.35416666666666669</v>
      </c>
      <c r="D41" s="3">
        <v>45293</v>
      </c>
      <c r="E41" s="4">
        <v>0.375</v>
      </c>
      <c r="F41" t="s">
        <v>350</v>
      </c>
      <c r="G41" t="s">
        <v>350</v>
      </c>
      <c r="H41" s="12" t="s">
        <v>220</v>
      </c>
      <c r="I41" s="12" t="str">
        <f>_xlfn.XLOOKUP(Tableau1[[#This Row],[AGENT]],AGENT,TYPE,"",0)</f>
        <v>CT</v>
      </c>
      <c r="J41" s="13">
        <f>Tableau1[[#This Row],[Fin3]]-Tableau1[[#This Row],[Début2]]</f>
        <v>2.0833333333333315E-2</v>
      </c>
      <c r="K41" s="12" t="str">
        <f>IF(MONTH(D41)=1,"JANV",IF(MONTH(D41)=2,"FEV",IF(MONTH(D41)=3,"MARS",IF(MONTH(D41)=4,"AVR",IF(MONTH(D41)=5,"MAI",IF(MONTH(D41)=6,"JUIN",IF(MONTH(D41)=7,"JUILL",IF(MONTH(D41)=8,"AOU",IF(MONTH(D41)=9,"SEPT",IF(MONTH(D41)=10,"OCT",IF(MONTH(D41)=11,"NOV",IF(MONTH(D41)=12,"DEC",""))))))))))))</f>
        <v>JANV</v>
      </c>
    </row>
    <row r="42" spans="1:11" x14ac:dyDescent="0.3">
      <c r="B42" s="3">
        <v>45293</v>
      </c>
      <c r="C42" s="4">
        <v>0.41666666666666669</v>
      </c>
      <c r="D42" s="3">
        <v>45293</v>
      </c>
      <c r="E42" s="4">
        <v>0.47916666666666669</v>
      </c>
      <c r="F42" t="s">
        <v>350</v>
      </c>
      <c r="G42" t="s">
        <v>350</v>
      </c>
      <c r="H42" s="12" t="s">
        <v>220</v>
      </c>
      <c r="I42" s="12" t="str">
        <f>_xlfn.XLOOKUP(Tableau1[[#This Row],[AGENT]],AGENT,TYPE,"",0)</f>
        <v>CT</v>
      </c>
      <c r="J42" s="13">
        <f>Tableau1[[#This Row],[Fin3]]-Tableau1[[#This Row],[Début2]]</f>
        <v>6.25E-2</v>
      </c>
      <c r="K42" s="12" t="str">
        <f>IF(MONTH(D42)=1,"JANV",IF(MONTH(D42)=2,"FEV",IF(MONTH(D42)=3,"MARS",IF(MONTH(D42)=4,"AVR",IF(MONTH(D42)=5,"MAI",IF(MONTH(D42)=6,"JUIN",IF(MONTH(D42)=7,"JUILL",IF(MONTH(D42)=8,"AOU",IF(MONTH(D42)=9,"SEPT",IF(MONTH(D42)=10,"OCT",IF(MONTH(D42)=11,"NOV",IF(MONTH(D42)=12,"DEC",""))))))))))))</f>
        <v>JANV</v>
      </c>
    </row>
    <row r="43" spans="1:11" x14ac:dyDescent="0.3">
      <c r="B43" s="3">
        <v>45295</v>
      </c>
      <c r="C43" s="4">
        <v>0.35416666666666669</v>
      </c>
      <c r="D43" s="3">
        <v>45295</v>
      </c>
      <c r="E43" s="4">
        <v>0.39583333333333331</v>
      </c>
      <c r="F43" t="s">
        <v>350</v>
      </c>
      <c r="G43" t="s">
        <v>350</v>
      </c>
      <c r="H43" s="12" t="s">
        <v>220</v>
      </c>
      <c r="I43" s="12" t="str">
        <f>_xlfn.XLOOKUP(Tableau1[[#This Row],[AGENT]],AGENT,TYPE,"",0)</f>
        <v>CT</v>
      </c>
      <c r="J43" s="13">
        <f>Tableau1[[#This Row],[Fin3]]-Tableau1[[#This Row],[Début2]]</f>
        <v>4.166666666666663E-2</v>
      </c>
      <c r="K43" s="12" t="str">
        <f>IF(MONTH(D43)=1,"JANV",IF(MONTH(D43)=2,"FEV",IF(MONTH(D43)=3,"MARS",IF(MONTH(D43)=4,"AVR",IF(MONTH(D43)=5,"MAI",IF(MONTH(D43)=6,"JUIN",IF(MONTH(D43)=7,"JUILL",IF(MONTH(D43)=8,"AOU",IF(MONTH(D43)=9,"SEPT",IF(MONTH(D43)=10,"OCT",IF(MONTH(D43)=11,"NOV",IF(MONTH(D43)=12,"DEC",""))))))))))))</f>
        <v>JANV</v>
      </c>
    </row>
    <row r="44" spans="1:11" x14ac:dyDescent="0.3">
      <c r="B44" s="3">
        <v>45299</v>
      </c>
      <c r="C44" s="4">
        <v>0.33333333333333331</v>
      </c>
      <c r="D44" s="3">
        <v>45299</v>
      </c>
      <c r="E44" s="4">
        <v>0.41666666666666669</v>
      </c>
      <c r="F44" t="s">
        <v>350</v>
      </c>
      <c r="G44" t="s">
        <v>350</v>
      </c>
      <c r="H44" s="12" t="s">
        <v>220</v>
      </c>
      <c r="I44" s="12" t="str">
        <f>_xlfn.XLOOKUP(Tableau1[[#This Row],[AGENT]],AGENT,TYPE,"",0)</f>
        <v>CT</v>
      </c>
      <c r="J44" s="13">
        <f>Tableau1[[#This Row],[Fin3]]-Tableau1[[#This Row],[Début2]]</f>
        <v>8.333333333333337E-2</v>
      </c>
      <c r="K44" s="12" t="str">
        <f>IF(MONTH(D44)=1,"JANV",IF(MONTH(D44)=2,"FEV",IF(MONTH(D44)=3,"MARS",IF(MONTH(D44)=4,"AVR",IF(MONTH(D44)=5,"MAI",IF(MONTH(D44)=6,"JUIN",IF(MONTH(D44)=7,"JUILL",IF(MONTH(D44)=8,"AOU",IF(MONTH(D44)=9,"SEPT",IF(MONTH(D44)=10,"OCT",IF(MONTH(D44)=11,"NOV",IF(MONTH(D44)=12,"DEC",""))))))))))))</f>
        <v>JANV</v>
      </c>
    </row>
    <row r="45" spans="1:11" x14ac:dyDescent="0.3">
      <c r="B45" s="3">
        <v>45300</v>
      </c>
      <c r="C45" s="4">
        <v>0.33333333333333331</v>
      </c>
      <c r="D45" s="3">
        <v>45300</v>
      </c>
      <c r="E45" s="4">
        <v>0.375</v>
      </c>
      <c r="F45" t="s">
        <v>350</v>
      </c>
      <c r="G45" t="s">
        <v>350</v>
      </c>
      <c r="H45" s="12" t="s">
        <v>220</v>
      </c>
      <c r="I45" s="12" t="str">
        <f>_xlfn.XLOOKUP(Tableau1[[#This Row],[AGENT]],AGENT,TYPE,"",0)</f>
        <v>CT</v>
      </c>
      <c r="J45" s="13">
        <f>Tableau1[[#This Row],[Fin3]]-Tableau1[[#This Row],[Début2]]</f>
        <v>4.1666666666666685E-2</v>
      </c>
      <c r="K45" s="12" t="str">
        <f>IF(MONTH(D45)=1,"JANV",IF(MONTH(D45)=2,"FEV",IF(MONTH(D45)=3,"MARS",IF(MONTH(D45)=4,"AVR",IF(MONTH(D45)=5,"MAI",IF(MONTH(D45)=6,"JUIN",IF(MONTH(D45)=7,"JUILL",IF(MONTH(D45)=8,"AOU",IF(MONTH(D45)=9,"SEPT",IF(MONTH(D45)=10,"OCT",IF(MONTH(D45)=11,"NOV",IF(MONTH(D45)=12,"DEC",""))))))))))))</f>
        <v>JANV</v>
      </c>
    </row>
    <row r="46" spans="1:11" x14ac:dyDescent="0.3">
      <c r="A46" t="s">
        <v>242</v>
      </c>
      <c r="B46" s="3">
        <v>45300</v>
      </c>
      <c r="C46" s="4">
        <v>0.41666666666666669</v>
      </c>
      <c r="D46" s="3">
        <v>45300</v>
      </c>
      <c r="E46" s="4">
        <v>0.45833333333333331</v>
      </c>
      <c r="F46" t="s">
        <v>350</v>
      </c>
      <c r="G46" t="s">
        <v>350</v>
      </c>
      <c r="H46" s="12" t="s">
        <v>220</v>
      </c>
      <c r="I46" s="12" t="str">
        <f>_xlfn.XLOOKUP(Tableau1[[#This Row],[AGENT]],AGENT,TYPE,"",0)</f>
        <v>CT</v>
      </c>
      <c r="J46" s="13">
        <f>Tableau1[[#This Row],[Fin3]]-Tableau1[[#This Row],[Début2]]</f>
        <v>4.166666666666663E-2</v>
      </c>
      <c r="K46" s="12" t="str">
        <f>IF(MONTH(D46)=1,"JANV",IF(MONTH(D46)=2,"FEV",IF(MONTH(D46)=3,"MARS",IF(MONTH(D46)=4,"AVR",IF(MONTH(D46)=5,"MAI",IF(MONTH(D46)=6,"JUIN",IF(MONTH(D46)=7,"JUILL",IF(MONTH(D46)=8,"AOU",IF(MONTH(D46)=9,"SEPT",IF(MONTH(D46)=10,"OCT",IF(MONTH(D46)=11,"NOV",IF(MONTH(D46)=12,"DEC",""))))))))))))</f>
        <v>JANV</v>
      </c>
    </row>
    <row r="47" spans="1:11" x14ac:dyDescent="0.3">
      <c r="A47" t="s">
        <v>246</v>
      </c>
      <c r="B47" s="3">
        <v>45302</v>
      </c>
      <c r="C47" s="4">
        <v>0.33333333333333331</v>
      </c>
      <c r="D47" s="3">
        <v>45302</v>
      </c>
      <c r="E47" s="4">
        <v>0.45833333333333331</v>
      </c>
      <c r="F47" t="s">
        <v>350</v>
      </c>
      <c r="G47" t="s">
        <v>350</v>
      </c>
      <c r="H47" s="12" t="s">
        <v>220</v>
      </c>
      <c r="I47" s="12" t="str">
        <f>_xlfn.XLOOKUP(Tableau1[[#This Row],[AGENT]],AGENT,TYPE,"",0)</f>
        <v>CT</v>
      </c>
      <c r="J47" s="13">
        <f>Tableau1[[#This Row],[Fin3]]-Tableau1[[#This Row],[Début2]]</f>
        <v>0.125</v>
      </c>
      <c r="K47" s="12" t="str">
        <f>IF(MONTH(D47)=1,"JANV",IF(MONTH(D47)=2,"FEV",IF(MONTH(D47)=3,"MARS",IF(MONTH(D47)=4,"AVR",IF(MONTH(D47)=5,"MAI",IF(MONTH(D47)=6,"JUIN",IF(MONTH(D47)=7,"JUILL",IF(MONTH(D47)=8,"AOU",IF(MONTH(D47)=9,"SEPT",IF(MONTH(D47)=10,"OCT",IF(MONTH(D47)=11,"NOV",IF(MONTH(D47)=12,"DEC",""))))))))))))</f>
        <v>JANV</v>
      </c>
    </row>
    <row r="48" spans="1:11" x14ac:dyDescent="0.3">
      <c r="A48" t="s">
        <v>255</v>
      </c>
      <c r="B48" s="3">
        <v>45309</v>
      </c>
      <c r="C48" s="4">
        <v>0.33333333333333331</v>
      </c>
      <c r="D48" s="3">
        <v>45309</v>
      </c>
      <c r="E48" s="4">
        <v>0.375</v>
      </c>
      <c r="F48" t="s">
        <v>350</v>
      </c>
      <c r="G48" t="s">
        <v>350</v>
      </c>
      <c r="H48" s="12" t="s">
        <v>220</v>
      </c>
      <c r="I48" s="12" t="str">
        <f>_xlfn.XLOOKUP(Tableau1[[#This Row],[AGENT]],AGENT,TYPE,"",0)</f>
        <v>CT</v>
      </c>
      <c r="J48" s="13">
        <f>Tableau1[[#This Row],[Fin3]]-Tableau1[[#This Row],[Début2]]</f>
        <v>4.1666666666666685E-2</v>
      </c>
      <c r="K48" s="12" t="str">
        <f>IF(MONTH(D48)=1,"JANV",IF(MONTH(D48)=2,"FEV",IF(MONTH(D48)=3,"MARS",IF(MONTH(D48)=4,"AVR",IF(MONTH(D48)=5,"MAI",IF(MONTH(D48)=6,"JUIN",IF(MONTH(D48)=7,"JUILL",IF(MONTH(D48)=8,"AOU",IF(MONTH(D48)=9,"SEPT",IF(MONTH(D48)=10,"OCT",IF(MONTH(D48)=11,"NOV",IF(MONTH(D48)=12,"DEC",""))))))))))))</f>
        <v>JANV</v>
      </c>
    </row>
    <row r="49" spans="1:11" x14ac:dyDescent="0.3">
      <c r="A49" t="s">
        <v>257</v>
      </c>
      <c r="B49" s="3">
        <v>45309</v>
      </c>
      <c r="C49" s="4">
        <v>0.54166666666666663</v>
      </c>
      <c r="D49" s="3">
        <v>45309</v>
      </c>
      <c r="E49" s="4">
        <v>0.58333333333333337</v>
      </c>
      <c r="F49" t="s">
        <v>350</v>
      </c>
      <c r="G49" t="s">
        <v>350</v>
      </c>
      <c r="H49" s="12" t="s">
        <v>220</v>
      </c>
      <c r="I49" s="12" t="str">
        <f>_xlfn.XLOOKUP(Tableau1[[#This Row],[AGENT]],AGENT,TYPE,"",0)</f>
        <v>CT</v>
      </c>
      <c r="J49" s="13">
        <f>Tableau1[[#This Row],[Fin3]]-Tableau1[[#This Row],[Début2]]</f>
        <v>4.1666666666666741E-2</v>
      </c>
      <c r="K49" s="12" t="str">
        <f>IF(MONTH(D49)=1,"JANV",IF(MONTH(D49)=2,"FEV",IF(MONTH(D49)=3,"MARS",IF(MONTH(D49)=4,"AVR",IF(MONTH(D49)=5,"MAI",IF(MONTH(D49)=6,"JUIN",IF(MONTH(D49)=7,"JUILL",IF(MONTH(D49)=8,"AOU",IF(MONTH(D49)=9,"SEPT",IF(MONTH(D49)=10,"OCT",IF(MONTH(D49)=11,"NOV",IF(MONTH(D49)=12,"DEC",""))))))))))))</f>
        <v>JANV</v>
      </c>
    </row>
    <row r="50" spans="1:11" x14ac:dyDescent="0.3">
      <c r="A50" t="s">
        <v>259</v>
      </c>
      <c r="B50" s="3">
        <v>45310</v>
      </c>
      <c r="C50" s="4">
        <v>0.375</v>
      </c>
      <c r="D50" s="3">
        <v>45310</v>
      </c>
      <c r="E50" s="4">
        <v>0.39583333333333331</v>
      </c>
      <c r="F50" t="s">
        <v>350</v>
      </c>
      <c r="G50" t="s">
        <v>350</v>
      </c>
      <c r="H50" s="12" t="s">
        <v>220</v>
      </c>
      <c r="I50" s="12" t="str">
        <f>_xlfn.XLOOKUP(Tableau1[[#This Row],[AGENT]],AGENT,TYPE,"",0)</f>
        <v>CT</v>
      </c>
      <c r="J50" s="13">
        <f>Tableau1[[#This Row],[Fin3]]-Tableau1[[#This Row],[Début2]]</f>
        <v>2.0833333333333315E-2</v>
      </c>
      <c r="K50" s="12" t="str">
        <f>IF(MONTH(D50)=1,"JANV",IF(MONTH(D50)=2,"FEV",IF(MONTH(D50)=3,"MARS",IF(MONTH(D50)=4,"AVR",IF(MONTH(D50)=5,"MAI",IF(MONTH(D50)=6,"JUIN",IF(MONTH(D50)=7,"JUILL",IF(MONTH(D50)=8,"AOU",IF(MONTH(D50)=9,"SEPT",IF(MONTH(D50)=10,"OCT",IF(MONTH(D50)=11,"NOV",IF(MONTH(D50)=12,"DEC",""))))))))))))</f>
        <v>JANV</v>
      </c>
    </row>
    <row r="51" spans="1:11" x14ac:dyDescent="0.3">
      <c r="A51" t="s">
        <v>261</v>
      </c>
      <c r="B51" s="3">
        <v>45313</v>
      </c>
      <c r="C51" s="4">
        <v>0.35416666666666669</v>
      </c>
      <c r="D51" s="3">
        <v>45313</v>
      </c>
      <c r="E51" s="4">
        <v>0.41666666666666669</v>
      </c>
      <c r="F51" t="s">
        <v>350</v>
      </c>
      <c r="G51" t="s">
        <v>350</v>
      </c>
      <c r="H51" s="12" t="s">
        <v>220</v>
      </c>
      <c r="I51" s="12" t="str">
        <f>_xlfn.XLOOKUP(Tableau1[[#This Row],[AGENT]],AGENT,TYPE,"",0)</f>
        <v>CT</v>
      </c>
      <c r="J51" s="13">
        <f>Tableau1[[#This Row],[Fin3]]-Tableau1[[#This Row],[Début2]]</f>
        <v>6.25E-2</v>
      </c>
      <c r="K51" s="12" t="str">
        <f>IF(MONTH(D51)=1,"JANV",IF(MONTH(D51)=2,"FEV",IF(MONTH(D51)=3,"MARS",IF(MONTH(D51)=4,"AVR",IF(MONTH(D51)=5,"MAI",IF(MONTH(D51)=6,"JUIN",IF(MONTH(D51)=7,"JUILL",IF(MONTH(D51)=8,"AOU",IF(MONTH(D51)=9,"SEPT",IF(MONTH(D51)=10,"OCT",IF(MONTH(D51)=11,"NOV",IF(MONTH(D51)=12,"DEC",""))))))))))))</f>
        <v>JANV</v>
      </c>
    </row>
    <row r="52" spans="1:11" x14ac:dyDescent="0.3">
      <c r="A52" t="s">
        <v>263</v>
      </c>
      <c r="B52" s="3">
        <v>45314</v>
      </c>
      <c r="C52" s="4">
        <v>0.33333333333333331</v>
      </c>
      <c r="D52" s="3">
        <v>45314</v>
      </c>
      <c r="E52" s="4">
        <v>0.375</v>
      </c>
      <c r="F52" t="s">
        <v>350</v>
      </c>
      <c r="G52" t="s">
        <v>350</v>
      </c>
      <c r="H52" s="12" t="s">
        <v>220</v>
      </c>
      <c r="I52" s="12" t="str">
        <f>_xlfn.XLOOKUP(Tableau1[[#This Row],[AGENT]],AGENT,TYPE,"",0)</f>
        <v>CT</v>
      </c>
      <c r="J52" s="13">
        <f>Tableau1[[#This Row],[Fin3]]-Tableau1[[#This Row],[Début2]]</f>
        <v>4.1666666666666685E-2</v>
      </c>
      <c r="K52" s="12" t="str">
        <f>IF(MONTH(D52)=1,"JANV",IF(MONTH(D52)=2,"FEV",IF(MONTH(D52)=3,"MARS",IF(MONTH(D52)=4,"AVR",IF(MONTH(D52)=5,"MAI",IF(MONTH(D52)=6,"JUIN",IF(MONTH(D52)=7,"JUILL",IF(MONTH(D52)=8,"AOU",IF(MONTH(D52)=9,"SEPT",IF(MONTH(D52)=10,"OCT",IF(MONTH(D52)=11,"NOV",IF(MONTH(D52)=12,"DEC",""))))))))))))</f>
        <v>JANV</v>
      </c>
    </row>
    <row r="53" spans="1:11" x14ac:dyDescent="0.3">
      <c r="A53" t="s">
        <v>265</v>
      </c>
      <c r="B53" s="3">
        <v>45314</v>
      </c>
      <c r="C53" s="4">
        <v>0.54166666666666663</v>
      </c>
      <c r="D53" s="3">
        <v>45314</v>
      </c>
      <c r="E53" s="4">
        <v>0.5625</v>
      </c>
      <c r="F53" t="s">
        <v>350</v>
      </c>
      <c r="G53" t="s">
        <v>350</v>
      </c>
      <c r="H53" s="12" t="s">
        <v>220</v>
      </c>
      <c r="I53" s="12" t="str">
        <f>_xlfn.XLOOKUP(Tableau1[[#This Row],[AGENT]],AGENT,TYPE,"",0)</f>
        <v>CT</v>
      </c>
      <c r="J53" s="13">
        <f>Tableau1[[#This Row],[Fin3]]-Tableau1[[#This Row],[Début2]]</f>
        <v>2.083333333333337E-2</v>
      </c>
      <c r="K53" s="12" t="str">
        <f>IF(MONTH(D53)=1,"JANV",IF(MONTH(D53)=2,"FEV",IF(MONTH(D53)=3,"MARS",IF(MONTH(D53)=4,"AVR",IF(MONTH(D53)=5,"MAI",IF(MONTH(D53)=6,"JUIN",IF(MONTH(D53)=7,"JUILL",IF(MONTH(D53)=8,"AOU",IF(MONTH(D53)=9,"SEPT",IF(MONTH(D53)=10,"OCT",IF(MONTH(D53)=11,"NOV",IF(MONTH(D53)=12,"DEC",""))))))))))))</f>
        <v>JANV</v>
      </c>
    </row>
    <row r="54" spans="1:11" x14ac:dyDescent="0.3">
      <c r="B54" s="3">
        <v>45314</v>
      </c>
      <c r="C54" s="4">
        <v>0.41666666666666669</v>
      </c>
      <c r="D54" s="3">
        <v>45314</v>
      </c>
      <c r="E54" s="4">
        <v>0.5</v>
      </c>
      <c r="F54" t="s">
        <v>350</v>
      </c>
      <c r="G54" t="s">
        <v>350</v>
      </c>
      <c r="H54" s="12" t="s">
        <v>220</v>
      </c>
      <c r="I54" s="12" t="str">
        <f>_xlfn.XLOOKUP(Tableau1[[#This Row],[AGENT]],AGENT,TYPE,"",0)</f>
        <v>CT</v>
      </c>
      <c r="J54" s="13">
        <f>Tableau1[[#This Row],[Fin3]]-Tableau1[[#This Row],[Début2]]</f>
        <v>8.3333333333333315E-2</v>
      </c>
      <c r="K54" s="12" t="str">
        <f>IF(MONTH(D54)=1,"JANV",IF(MONTH(D54)=2,"FEV",IF(MONTH(D54)=3,"MARS",IF(MONTH(D54)=4,"AVR",IF(MONTH(D54)=5,"MAI",IF(MONTH(D54)=6,"JUIN",IF(MONTH(D54)=7,"JUILL",IF(MONTH(D54)=8,"AOU",IF(MONTH(D54)=9,"SEPT",IF(MONTH(D54)=10,"OCT",IF(MONTH(D54)=11,"NOV",IF(MONTH(D54)=12,"DEC",""))))))))))))</f>
        <v>JANV</v>
      </c>
    </row>
    <row r="55" spans="1:11" x14ac:dyDescent="0.3">
      <c r="B55" s="3">
        <v>45314</v>
      </c>
      <c r="C55" s="4">
        <v>0.64583333333333337</v>
      </c>
      <c r="D55" s="3">
        <v>45314</v>
      </c>
      <c r="E55" s="4">
        <v>0.70833333333333337</v>
      </c>
      <c r="F55" t="s">
        <v>350</v>
      </c>
      <c r="G55" t="s">
        <v>350</v>
      </c>
      <c r="H55" s="12" t="s">
        <v>220</v>
      </c>
      <c r="I55" s="12" t="str">
        <f>_xlfn.XLOOKUP(Tableau1[[#This Row],[AGENT]],AGENT,TYPE,"",0)</f>
        <v>CT</v>
      </c>
      <c r="J55" s="13">
        <f>Tableau1[[#This Row],[Fin3]]-Tableau1[[#This Row],[Début2]]</f>
        <v>6.25E-2</v>
      </c>
      <c r="K55" s="12" t="str">
        <f>IF(MONTH(D55)=1,"JANV",IF(MONTH(D55)=2,"FEV",IF(MONTH(D55)=3,"MARS",IF(MONTH(D55)=4,"AVR",IF(MONTH(D55)=5,"MAI",IF(MONTH(D55)=6,"JUIN",IF(MONTH(D55)=7,"JUILL",IF(MONTH(D55)=8,"AOU",IF(MONTH(D55)=9,"SEPT",IF(MONTH(D55)=10,"OCT",IF(MONTH(D55)=11,"NOV",IF(MONTH(D55)=12,"DEC",""))))))))))))</f>
        <v>JANV</v>
      </c>
    </row>
    <row r="56" spans="1:11" x14ac:dyDescent="0.3">
      <c r="B56" s="3">
        <v>45316</v>
      </c>
      <c r="C56" s="4">
        <v>0.33333333333333331</v>
      </c>
      <c r="D56" s="3">
        <v>45316</v>
      </c>
      <c r="E56" s="4">
        <v>0.35416666666666669</v>
      </c>
      <c r="F56" t="s">
        <v>350</v>
      </c>
      <c r="G56" t="s">
        <v>350</v>
      </c>
      <c r="H56" s="12" t="s">
        <v>220</v>
      </c>
      <c r="I56" s="12" t="str">
        <f>_xlfn.XLOOKUP(Tableau1[[#This Row],[AGENT]],AGENT,TYPE,"",0)</f>
        <v>CT</v>
      </c>
      <c r="J56" s="13">
        <f>Tableau1[[#This Row],[Fin3]]-Tableau1[[#This Row],[Début2]]</f>
        <v>2.083333333333337E-2</v>
      </c>
      <c r="K56" s="12" t="str">
        <f>IF(MONTH(D56)=1,"JANV",IF(MONTH(D56)=2,"FEV",IF(MONTH(D56)=3,"MARS",IF(MONTH(D56)=4,"AVR",IF(MONTH(D56)=5,"MAI",IF(MONTH(D56)=6,"JUIN",IF(MONTH(D56)=7,"JUILL",IF(MONTH(D56)=8,"AOU",IF(MONTH(D56)=9,"SEPT",IF(MONTH(D56)=10,"OCT",IF(MONTH(D56)=11,"NOV",IF(MONTH(D56)=12,"DEC",""))))))))))))</f>
        <v>JANV</v>
      </c>
    </row>
    <row r="57" spans="1:11" x14ac:dyDescent="0.3">
      <c r="B57" s="3">
        <v>45316</v>
      </c>
      <c r="C57" s="4">
        <v>0.41666666666666669</v>
      </c>
      <c r="D57" s="3">
        <v>45316</v>
      </c>
      <c r="E57" s="4">
        <v>0.4375</v>
      </c>
      <c r="F57" t="s">
        <v>350</v>
      </c>
      <c r="G57" t="s">
        <v>350</v>
      </c>
      <c r="H57" s="12" t="s">
        <v>220</v>
      </c>
      <c r="I57" s="12" t="str">
        <f>_xlfn.XLOOKUP(Tableau1[[#This Row],[AGENT]],AGENT,TYPE,"",0)</f>
        <v>CT</v>
      </c>
      <c r="J57" s="13">
        <f>Tableau1[[#This Row],[Fin3]]-Tableau1[[#This Row],[Début2]]</f>
        <v>2.0833333333333315E-2</v>
      </c>
      <c r="K57" s="12" t="str">
        <f>IF(MONTH(D57)=1,"JANV",IF(MONTH(D57)=2,"FEV",IF(MONTH(D57)=3,"MARS",IF(MONTH(D57)=4,"AVR",IF(MONTH(D57)=5,"MAI",IF(MONTH(D57)=6,"JUIN",IF(MONTH(D57)=7,"JUILL",IF(MONTH(D57)=8,"AOU",IF(MONTH(D57)=9,"SEPT",IF(MONTH(D57)=10,"OCT",IF(MONTH(D57)=11,"NOV",IF(MONTH(D57)=12,"DEC",""))))))))))))</f>
        <v>JANV</v>
      </c>
    </row>
    <row r="58" spans="1:11" x14ac:dyDescent="0.3">
      <c r="B58" s="3">
        <v>45320</v>
      </c>
      <c r="C58" s="4">
        <v>0.5625</v>
      </c>
      <c r="D58" s="3">
        <v>45320</v>
      </c>
      <c r="E58" s="4">
        <v>0.58333333333333337</v>
      </c>
      <c r="F58" t="s">
        <v>350</v>
      </c>
      <c r="G58" t="s">
        <v>350</v>
      </c>
      <c r="H58" s="12" t="s">
        <v>220</v>
      </c>
      <c r="I58" s="12" t="str">
        <f>_xlfn.XLOOKUP(Tableau1[[#This Row],[AGENT]],AGENT,TYPE,"",0)</f>
        <v>CT</v>
      </c>
      <c r="J58" s="13">
        <f>Tableau1[[#This Row],[Fin3]]-Tableau1[[#This Row],[Début2]]</f>
        <v>2.083333333333337E-2</v>
      </c>
      <c r="K58" s="12" t="str">
        <f>IF(MONTH(D58)=1,"JANV",IF(MONTH(D58)=2,"FEV",IF(MONTH(D58)=3,"MARS",IF(MONTH(D58)=4,"AVR",IF(MONTH(D58)=5,"MAI",IF(MONTH(D58)=6,"JUIN",IF(MONTH(D58)=7,"JUILL",IF(MONTH(D58)=8,"AOU",IF(MONTH(D58)=9,"SEPT",IF(MONTH(D58)=10,"OCT",IF(MONTH(D58)=11,"NOV",IF(MONTH(D58)=12,"DEC",""))))))))))))</f>
        <v>JANV</v>
      </c>
    </row>
    <row r="59" spans="1:11" x14ac:dyDescent="0.3">
      <c r="B59" s="3">
        <v>45320</v>
      </c>
      <c r="C59" s="4">
        <v>0.66666666666666663</v>
      </c>
      <c r="D59" s="3">
        <v>45320</v>
      </c>
      <c r="E59" s="4">
        <v>0.70833333333333337</v>
      </c>
      <c r="F59" t="s">
        <v>350</v>
      </c>
      <c r="G59" t="s">
        <v>350</v>
      </c>
      <c r="H59" s="12" t="s">
        <v>220</v>
      </c>
      <c r="I59" s="12" t="str">
        <f>_xlfn.XLOOKUP(Tableau1[[#This Row],[AGENT]],AGENT,TYPE,"",0)</f>
        <v>CT</v>
      </c>
      <c r="J59" s="13">
        <f>Tableau1[[#This Row],[Fin3]]-Tableau1[[#This Row],[Début2]]</f>
        <v>4.1666666666666741E-2</v>
      </c>
      <c r="K59" s="12" t="str">
        <f>IF(MONTH(D59)=1,"JANV",IF(MONTH(D59)=2,"FEV",IF(MONTH(D59)=3,"MARS",IF(MONTH(D59)=4,"AVR",IF(MONTH(D59)=5,"MAI",IF(MONTH(D59)=6,"JUIN",IF(MONTH(D59)=7,"JUILL",IF(MONTH(D59)=8,"AOU",IF(MONTH(D59)=9,"SEPT",IF(MONTH(D59)=10,"OCT",IF(MONTH(D59)=11,"NOV",IF(MONTH(D59)=12,"DEC",""))))))))))))</f>
        <v>JANV</v>
      </c>
    </row>
    <row r="60" spans="1:11" x14ac:dyDescent="0.3">
      <c r="A60" t="s">
        <v>276</v>
      </c>
      <c r="B60" s="3">
        <v>45321</v>
      </c>
      <c r="C60" s="4">
        <v>0.6875</v>
      </c>
      <c r="D60" s="3">
        <v>45321</v>
      </c>
      <c r="E60" s="4">
        <v>0.70833333333333337</v>
      </c>
      <c r="F60" t="s">
        <v>350</v>
      </c>
      <c r="G60" t="s">
        <v>350</v>
      </c>
      <c r="H60" s="12" t="s">
        <v>220</v>
      </c>
      <c r="I60" s="12" t="str">
        <f>_xlfn.XLOOKUP(Tableau1[[#This Row],[AGENT]],AGENT,TYPE,"",0)</f>
        <v>CT</v>
      </c>
      <c r="J60" s="13">
        <f>Tableau1[[#This Row],[Fin3]]-Tableau1[[#This Row],[Début2]]</f>
        <v>2.083333333333337E-2</v>
      </c>
      <c r="K60" s="12" t="str">
        <f>IF(MONTH(D60)=1,"JANV",IF(MONTH(D60)=2,"FEV",IF(MONTH(D60)=3,"MARS",IF(MONTH(D60)=4,"AVR",IF(MONTH(D60)=5,"MAI",IF(MONTH(D60)=6,"JUIN",IF(MONTH(D60)=7,"JUILL",IF(MONTH(D60)=8,"AOU",IF(MONTH(D60)=9,"SEPT",IF(MONTH(D60)=10,"OCT",IF(MONTH(D60)=11,"NOV",IF(MONTH(D60)=12,"DEC",""))))))))))))</f>
        <v>JANV</v>
      </c>
    </row>
    <row r="61" spans="1:11" x14ac:dyDescent="0.3">
      <c r="B61" s="3">
        <v>45322</v>
      </c>
      <c r="C61" s="4">
        <v>0.41666666666666669</v>
      </c>
      <c r="D61" s="3">
        <v>45322</v>
      </c>
      <c r="E61" s="4">
        <v>0.47916666666666669</v>
      </c>
      <c r="F61" t="s">
        <v>350</v>
      </c>
      <c r="G61" t="s">
        <v>350</v>
      </c>
      <c r="H61" s="12" t="s">
        <v>220</v>
      </c>
      <c r="I61" s="12" t="str">
        <f>_xlfn.XLOOKUP(Tableau1[[#This Row],[AGENT]],AGENT,TYPE,"",0)</f>
        <v>CT</v>
      </c>
      <c r="J61" s="13">
        <f>Tableau1[[#This Row],[Fin3]]-Tableau1[[#This Row],[Début2]]</f>
        <v>6.25E-2</v>
      </c>
      <c r="K61" s="12" t="str">
        <f>IF(MONTH(D61)=1,"JANV",IF(MONTH(D61)=2,"FEV",IF(MONTH(D61)=3,"MARS",IF(MONTH(D61)=4,"AVR",IF(MONTH(D61)=5,"MAI",IF(MONTH(D61)=6,"JUIN",IF(MONTH(D61)=7,"JUILL",IF(MONTH(D61)=8,"AOU",IF(MONTH(D61)=9,"SEPT",IF(MONTH(D61)=10,"OCT",IF(MONTH(D61)=11,"NOV",IF(MONTH(D61)=12,"DEC",""))))))))))))</f>
        <v>JANV</v>
      </c>
    </row>
    <row r="62" spans="1:11" x14ac:dyDescent="0.3">
      <c r="B62" s="3">
        <v>45322</v>
      </c>
      <c r="C62" s="4">
        <v>0.66666666666666663</v>
      </c>
      <c r="D62" s="3">
        <v>45322</v>
      </c>
      <c r="E62" s="4">
        <v>0.70833333333333337</v>
      </c>
      <c r="F62" t="s">
        <v>350</v>
      </c>
      <c r="G62" t="s">
        <v>350</v>
      </c>
      <c r="H62" s="12" t="s">
        <v>220</v>
      </c>
      <c r="I62" s="12" t="str">
        <f>_xlfn.XLOOKUP(Tableau1[[#This Row],[AGENT]],AGENT,TYPE,"",0)</f>
        <v>CT</v>
      </c>
      <c r="J62" s="13">
        <f>Tableau1[[#This Row],[Fin3]]-Tableau1[[#This Row],[Début2]]</f>
        <v>4.1666666666666741E-2</v>
      </c>
      <c r="K62" s="12" t="str">
        <f>IF(MONTH(D62)=1,"JANV",IF(MONTH(D62)=2,"FEV",IF(MONTH(D62)=3,"MARS",IF(MONTH(D62)=4,"AVR",IF(MONTH(D62)=5,"MAI",IF(MONTH(D62)=6,"JUIN",IF(MONTH(D62)=7,"JUILL",IF(MONTH(D62)=8,"AOU",IF(MONTH(D62)=9,"SEPT",IF(MONTH(D62)=10,"OCT",IF(MONTH(D62)=11,"NOV",IF(MONTH(D62)=12,"DEC",""))))))))))))</f>
        <v>JANV</v>
      </c>
    </row>
    <row r="63" spans="1:11" x14ac:dyDescent="0.3">
      <c r="A63" t="s">
        <v>283</v>
      </c>
      <c r="B63" s="3">
        <v>45313</v>
      </c>
      <c r="C63" s="4">
        <v>0.34375</v>
      </c>
      <c r="D63" s="3">
        <v>45313</v>
      </c>
      <c r="E63" s="4">
        <v>0.375</v>
      </c>
      <c r="F63" t="s">
        <v>350</v>
      </c>
      <c r="G63" t="s">
        <v>12</v>
      </c>
      <c r="H63" s="12" t="s">
        <v>57</v>
      </c>
      <c r="I63" s="12" t="str">
        <f>_xlfn.XLOOKUP(Tableau1[[#This Row],[AGENT]],AGENT,TYPE,"",0)</f>
        <v>RO</v>
      </c>
      <c r="J63" s="13">
        <f>Tableau1[[#This Row],[Fin3]]-Tableau1[[#This Row],[Début2]]</f>
        <v>3.125E-2</v>
      </c>
      <c r="K63" s="12" t="str">
        <f>IF(MONTH(D63)=1,"JANV",IF(MONTH(D63)=2,"FEV",IF(MONTH(D63)=3,"MARS",IF(MONTH(D63)=4,"AVR",IF(MONTH(D63)=5,"MAI",IF(MONTH(D63)=6,"JUIN",IF(MONTH(D63)=7,"JUILL",IF(MONTH(D63)=8,"AOU",IF(MONTH(D63)=9,"SEPT",IF(MONTH(D63)=10,"OCT",IF(MONTH(D63)=11,"NOV",IF(MONTH(D63)=12,"DEC",""))))))))))))</f>
        <v>JANV</v>
      </c>
    </row>
    <row r="64" spans="1:11" x14ac:dyDescent="0.3">
      <c r="A64" t="s">
        <v>349</v>
      </c>
      <c r="B64" s="3">
        <v>45384</v>
      </c>
      <c r="C64" s="4">
        <v>0.66666666666666663</v>
      </c>
      <c r="D64" s="3">
        <v>45384</v>
      </c>
      <c r="E64" s="4">
        <v>0.6875</v>
      </c>
      <c r="F64" t="s">
        <v>350</v>
      </c>
      <c r="G64" s="12" t="s">
        <v>350</v>
      </c>
      <c r="H64" s="12" t="s">
        <v>33</v>
      </c>
      <c r="I64" s="12" t="str">
        <f>_xlfn.XLOOKUP(Tableau1[[#This Row],[AGENT]],AGENT,TYPE,"",0)</f>
        <v>ASS</v>
      </c>
      <c r="J64" s="13">
        <f>Tableau1[[#This Row],[Fin3]]-Tableau1[[#This Row],[Début2]]</f>
        <v>2.083333333333337E-2</v>
      </c>
      <c r="K64" s="12" t="str">
        <f>IF(MONTH(D64)=1,"JANV",IF(MONTH(D64)=2,"FEV",IF(MONTH(D64)=3,"MARS",IF(MONTH(D64)=4,"AVR",IF(MONTH(D64)=5,"MAI",IF(MONTH(D64)=6,"JUIN",IF(MONTH(D64)=7,"JUILL",IF(MONTH(D64)=8,"AOU",IF(MONTH(D64)=9,"SEPT",IF(MONTH(D64)=10,"OCT",IF(MONTH(D64)=11,"NOV",IF(MONTH(D64)=12,"DEC",""))))))))))))</f>
        <v>AVR</v>
      </c>
    </row>
    <row r="65" spans="1:11" x14ac:dyDescent="0.3">
      <c r="A65" t="s">
        <v>349</v>
      </c>
      <c r="B65" s="3">
        <v>45385</v>
      </c>
      <c r="C65" s="4">
        <v>0.66666666666666663</v>
      </c>
      <c r="D65" s="3">
        <v>45385</v>
      </c>
      <c r="E65" s="4">
        <v>0.6875</v>
      </c>
      <c r="F65" t="s">
        <v>350</v>
      </c>
      <c r="G65" s="12" t="s">
        <v>350</v>
      </c>
      <c r="H65" s="12" t="s">
        <v>33</v>
      </c>
      <c r="I65" s="12" t="str">
        <f>_xlfn.XLOOKUP(Tableau1[[#This Row],[AGENT]],AGENT,TYPE,"",0)</f>
        <v>ASS</v>
      </c>
      <c r="J65" s="13">
        <f>Tableau1[[#This Row],[Fin3]]-Tableau1[[#This Row],[Début2]]</f>
        <v>2.083333333333337E-2</v>
      </c>
      <c r="K65" s="12" t="str">
        <f>IF(MONTH(D65)=1,"JANV",IF(MONTH(D65)=2,"FEV",IF(MONTH(D65)=3,"MARS",IF(MONTH(D65)=4,"AVR",IF(MONTH(D65)=5,"MAI",IF(MONTH(D65)=6,"JUIN",IF(MONTH(D65)=7,"JUILL",IF(MONTH(D65)=8,"AOU",IF(MONTH(D65)=9,"SEPT",IF(MONTH(D65)=10,"OCT",IF(MONTH(D65)=11,"NOV",IF(MONTH(D65)=12,"DEC",""))))))))))))</f>
        <v>AVR</v>
      </c>
    </row>
    <row r="66" spans="1:11" x14ac:dyDescent="0.3">
      <c r="A66" t="s">
        <v>349</v>
      </c>
      <c r="B66" s="3">
        <v>45386</v>
      </c>
      <c r="C66" s="4">
        <v>0.66666666666666663</v>
      </c>
      <c r="D66" s="3">
        <v>45386</v>
      </c>
      <c r="E66" s="4">
        <v>0.70833333333333337</v>
      </c>
      <c r="F66" t="s">
        <v>350</v>
      </c>
      <c r="G66" s="12" t="s">
        <v>350</v>
      </c>
      <c r="H66" s="12" t="s">
        <v>33</v>
      </c>
      <c r="I66" s="12" t="str">
        <f>_xlfn.XLOOKUP(Tableau1[[#This Row],[AGENT]],AGENT,TYPE,"",0)</f>
        <v>ASS</v>
      </c>
      <c r="J66" s="13">
        <f>Tableau1[[#This Row],[Fin3]]-Tableau1[[#This Row],[Début2]]</f>
        <v>4.1666666666666741E-2</v>
      </c>
      <c r="K66" s="12" t="str">
        <f>IF(MONTH(D66)=1,"JANV",IF(MONTH(D66)=2,"FEV",IF(MONTH(D66)=3,"MARS",IF(MONTH(D66)=4,"AVR",IF(MONTH(D66)=5,"MAI",IF(MONTH(D66)=6,"JUIN",IF(MONTH(D66)=7,"JUILL",IF(MONTH(D66)=8,"AOU",IF(MONTH(D66)=9,"SEPT",IF(MONTH(D66)=10,"OCT",IF(MONTH(D66)=11,"NOV",IF(MONTH(D66)=12,"DEC",""))))))))))))</f>
        <v>AVR</v>
      </c>
    </row>
    <row r="67" spans="1:11" x14ac:dyDescent="0.3">
      <c r="A67" t="s">
        <v>349</v>
      </c>
      <c r="B67" s="3">
        <v>45390</v>
      </c>
      <c r="C67" s="4">
        <v>0.66666666666666663</v>
      </c>
      <c r="D67" s="3">
        <v>45390</v>
      </c>
      <c r="E67" s="4">
        <v>0.70833333333333337</v>
      </c>
      <c r="F67" t="s">
        <v>350</v>
      </c>
      <c r="G67" s="12" t="s">
        <v>350</v>
      </c>
      <c r="H67" s="12" t="s">
        <v>33</v>
      </c>
      <c r="I67" s="12" t="str">
        <f>_xlfn.XLOOKUP(Tableau1[[#This Row],[AGENT]],AGENT,TYPE,"",0)</f>
        <v>ASS</v>
      </c>
      <c r="J67" s="13">
        <f>Tableau1[[#This Row],[Fin3]]-Tableau1[[#This Row],[Début2]]</f>
        <v>4.1666666666666741E-2</v>
      </c>
      <c r="K67" s="12" t="str">
        <f>IF(MONTH(D67)=1,"JANV",IF(MONTH(D67)=2,"FEV",IF(MONTH(D67)=3,"MARS",IF(MONTH(D67)=4,"AVR",IF(MONTH(D67)=5,"MAI",IF(MONTH(D67)=6,"JUIN",IF(MONTH(D67)=7,"JUILL",IF(MONTH(D67)=8,"AOU",IF(MONTH(D67)=9,"SEPT",IF(MONTH(D67)=10,"OCT",IF(MONTH(D67)=11,"NOV",IF(MONTH(D67)=12,"DEC",""))))))))))))</f>
        <v>AVR</v>
      </c>
    </row>
    <row r="68" spans="1:11" x14ac:dyDescent="0.3">
      <c r="A68" t="s">
        <v>349</v>
      </c>
      <c r="B68" s="3">
        <v>45391</v>
      </c>
      <c r="C68" s="4">
        <v>0.54166666666666663</v>
      </c>
      <c r="D68" s="3">
        <v>45391</v>
      </c>
      <c r="E68" s="4">
        <v>0.625</v>
      </c>
      <c r="F68" t="s">
        <v>350</v>
      </c>
      <c r="G68" s="12" t="s">
        <v>350</v>
      </c>
      <c r="H68" s="12" t="s">
        <v>33</v>
      </c>
      <c r="I68" s="12" t="str">
        <f>_xlfn.XLOOKUP(Tableau1[[#This Row],[AGENT]],AGENT,TYPE,"",0)</f>
        <v>ASS</v>
      </c>
      <c r="J68" s="13">
        <f>Tableau1[[#This Row],[Fin3]]-Tableau1[[#This Row],[Début2]]</f>
        <v>8.333333333333337E-2</v>
      </c>
      <c r="K68" s="12" t="str">
        <f>IF(MONTH(D68)=1,"JANV",IF(MONTH(D68)=2,"FEV",IF(MONTH(D68)=3,"MARS",IF(MONTH(D68)=4,"AVR",IF(MONTH(D68)=5,"MAI",IF(MONTH(D68)=6,"JUIN",IF(MONTH(D68)=7,"JUILL",IF(MONTH(D68)=8,"AOU",IF(MONTH(D68)=9,"SEPT",IF(MONTH(D68)=10,"OCT",IF(MONTH(D68)=11,"NOV",IF(MONTH(D68)=12,"DEC",""))))))))))))</f>
        <v>AVR</v>
      </c>
    </row>
    <row r="69" spans="1:11" x14ac:dyDescent="0.3">
      <c r="A69" t="s">
        <v>349</v>
      </c>
      <c r="B69" s="3">
        <v>45392</v>
      </c>
      <c r="C69" s="4">
        <v>0.66666666666666663</v>
      </c>
      <c r="D69" s="3">
        <v>45392</v>
      </c>
      <c r="E69" s="4">
        <v>0.70833333333333337</v>
      </c>
      <c r="F69" t="s">
        <v>350</v>
      </c>
      <c r="G69" s="12" t="s">
        <v>350</v>
      </c>
      <c r="H69" s="12" t="s">
        <v>33</v>
      </c>
      <c r="I69" s="12" t="str">
        <f>_xlfn.XLOOKUP(Tableau1[[#This Row],[AGENT]],AGENT,TYPE,"",0)</f>
        <v>ASS</v>
      </c>
      <c r="J69" s="13">
        <f>Tableau1[[#This Row],[Fin3]]-Tableau1[[#This Row],[Début2]]</f>
        <v>4.1666666666666741E-2</v>
      </c>
      <c r="K69" s="12" t="str">
        <f>IF(MONTH(D69)=1,"JANV",IF(MONTH(D69)=2,"FEV",IF(MONTH(D69)=3,"MARS",IF(MONTH(D69)=4,"AVR",IF(MONTH(D69)=5,"MAI",IF(MONTH(D69)=6,"JUIN",IF(MONTH(D69)=7,"JUILL",IF(MONTH(D69)=8,"AOU",IF(MONTH(D69)=9,"SEPT",IF(MONTH(D69)=10,"OCT",IF(MONTH(D69)=11,"NOV",IF(MONTH(D69)=12,"DEC",""))))))))))))</f>
        <v>AVR</v>
      </c>
    </row>
    <row r="70" spans="1:11" x14ac:dyDescent="0.3">
      <c r="A70" t="s">
        <v>349</v>
      </c>
      <c r="B70" s="3">
        <v>45393</v>
      </c>
      <c r="C70" s="4">
        <v>0.66666666666666663</v>
      </c>
      <c r="D70" s="3">
        <v>45393</v>
      </c>
      <c r="E70" s="4">
        <v>0.70833333333333337</v>
      </c>
      <c r="F70" t="s">
        <v>350</v>
      </c>
      <c r="G70" s="12" t="s">
        <v>350</v>
      </c>
      <c r="H70" s="12" t="s">
        <v>33</v>
      </c>
      <c r="I70" s="12" t="str">
        <f>_xlfn.XLOOKUP(Tableau1[[#This Row],[AGENT]],AGENT,TYPE,"",0)</f>
        <v>ASS</v>
      </c>
      <c r="J70" s="13">
        <f>Tableau1[[#This Row],[Fin3]]-Tableau1[[#This Row],[Début2]]</f>
        <v>4.1666666666666741E-2</v>
      </c>
      <c r="K70" s="12" t="str">
        <f>IF(MONTH(D70)=1,"JANV",IF(MONTH(D70)=2,"FEV",IF(MONTH(D70)=3,"MARS",IF(MONTH(D70)=4,"AVR",IF(MONTH(D70)=5,"MAI",IF(MONTH(D70)=6,"JUIN",IF(MONTH(D70)=7,"JUILL",IF(MONTH(D70)=8,"AOU",IF(MONTH(D70)=9,"SEPT",IF(MONTH(D70)=10,"OCT",IF(MONTH(D70)=11,"NOV",IF(MONTH(D70)=12,"DEC",""))))))))))))</f>
        <v>AVR</v>
      </c>
    </row>
    <row r="71" spans="1:11" x14ac:dyDescent="0.3">
      <c r="A71" t="s">
        <v>349</v>
      </c>
      <c r="B71" s="3">
        <v>45397</v>
      </c>
      <c r="C71" s="4">
        <v>0.66666666666666663</v>
      </c>
      <c r="D71" s="3">
        <v>45397</v>
      </c>
      <c r="E71" s="4">
        <v>0.70833333333333337</v>
      </c>
      <c r="F71" t="s">
        <v>350</v>
      </c>
      <c r="G71" s="12" t="s">
        <v>350</v>
      </c>
      <c r="H71" s="12" t="s">
        <v>33</v>
      </c>
      <c r="I71" s="12" t="str">
        <f>_xlfn.XLOOKUP(Tableau1[[#This Row],[AGENT]],AGENT,TYPE,"",0)</f>
        <v>ASS</v>
      </c>
      <c r="J71" s="13">
        <f>Tableau1[[#This Row],[Fin3]]-Tableau1[[#This Row],[Début2]]</f>
        <v>4.1666666666666741E-2</v>
      </c>
      <c r="K71" s="12" t="str">
        <f>IF(MONTH(D71)=1,"JANV",IF(MONTH(D71)=2,"FEV",IF(MONTH(D71)=3,"MARS",IF(MONTH(D71)=4,"AVR",IF(MONTH(D71)=5,"MAI",IF(MONTH(D71)=6,"JUIN",IF(MONTH(D71)=7,"JUILL",IF(MONTH(D71)=8,"AOU",IF(MONTH(D71)=9,"SEPT",IF(MONTH(D71)=10,"OCT",IF(MONTH(D71)=11,"NOV",IF(MONTH(D71)=12,"DEC",""))))))))))))</f>
        <v>AVR</v>
      </c>
    </row>
    <row r="72" spans="1:11" x14ac:dyDescent="0.3">
      <c r="A72" t="s">
        <v>349</v>
      </c>
      <c r="B72" s="3">
        <v>45398</v>
      </c>
      <c r="C72" s="4">
        <v>0.58333333333333337</v>
      </c>
      <c r="D72" s="3">
        <v>45398</v>
      </c>
      <c r="E72" s="4">
        <v>0.6875</v>
      </c>
      <c r="F72" t="s">
        <v>350</v>
      </c>
      <c r="G72" s="12" t="s">
        <v>350</v>
      </c>
      <c r="H72" s="12" t="s">
        <v>33</v>
      </c>
      <c r="I72" s="12" t="str">
        <f>_xlfn.XLOOKUP(Tableau1[[#This Row],[AGENT]],AGENT,TYPE,"",0)</f>
        <v>ASS</v>
      </c>
      <c r="J72" s="13">
        <f>Tableau1[[#This Row],[Fin3]]-Tableau1[[#This Row],[Début2]]</f>
        <v>0.10416666666666663</v>
      </c>
      <c r="K72" s="12" t="str">
        <f>IF(MONTH(D72)=1,"JANV",IF(MONTH(D72)=2,"FEV",IF(MONTH(D72)=3,"MARS",IF(MONTH(D72)=4,"AVR",IF(MONTH(D72)=5,"MAI",IF(MONTH(D72)=6,"JUIN",IF(MONTH(D72)=7,"JUILL",IF(MONTH(D72)=8,"AOU",IF(MONTH(D72)=9,"SEPT",IF(MONTH(D72)=10,"OCT",IF(MONTH(D72)=11,"NOV",IF(MONTH(D72)=12,"DEC",""))))))))))))</f>
        <v>AVR</v>
      </c>
    </row>
    <row r="73" spans="1:11" x14ac:dyDescent="0.3">
      <c r="A73" t="s">
        <v>349</v>
      </c>
      <c r="B73" s="3">
        <v>45399</v>
      </c>
      <c r="C73" s="4">
        <v>0.66666666666666663</v>
      </c>
      <c r="D73" s="3">
        <v>45399</v>
      </c>
      <c r="E73" s="4">
        <v>0.70833333333333337</v>
      </c>
      <c r="F73" t="s">
        <v>350</v>
      </c>
      <c r="G73" s="12" t="s">
        <v>350</v>
      </c>
      <c r="H73" s="12" t="s">
        <v>33</v>
      </c>
      <c r="I73" s="12" t="str">
        <f>_xlfn.XLOOKUP(Tableau1[[#This Row],[AGENT]],AGENT,TYPE,"",0)</f>
        <v>ASS</v>
      </c>
      <c r="J73" s="13">
        <f>Tableau1[[#This Row],[Fin3]]-Tableau1[[#This Row],[Début2]]</f>
        <v>4.1666666666666741E-2</v>
      </c>
      <c r="K73" s="12" t="str">
        <f>IF(MONTH(D73)=1,"JANV",IF(MONTH(D73)=2,"FEV",IF(MONTH(D73)=3,"MARS",IF(MONTH(D73)=4,"AVR",IF(MONTH(D73)=5,"MAI",IF(MONTH(D73)=6,"JUIN",IF(MONTH(D73)=7,"JUILL",IF(MONTH(D73)=8,"AOU",IF(MONTH(D73)=9,"SEPT",IF(MONTH(D73)=10,"OCT",IF(MONTH(D73)=11,"NOV",IF(MONTH(D73)=12,"DEC",""))))))))))))</f>
        <v>AVR</v>
      </c>
    </row>
    <row r="74" spans="1:11" x14ac:dyDescent="0.3">
      <c r="A74" t="s">
        <v>349</v>
      </c>
      <c r="B74" s="3">
        <v>45400</v>
      </c>
      <c r="C74" s="4">
        <v>0.66666666666666663</v>
      </c>
      <c r="D74" s="3">
        <v>45400</v>
      </c>
      <c r="E74" s="4">
        <v>0.70833333333333337</v>
      </c>
      <c r="F74" t="s">
        <v>350</v>
      </c>
      <c r="G74" s="12" t="s">
        <v>350</v>
      </c>
      <c r="H74" s="12" t="s">
        <v>33</v>
      </c>
      <c r="I74" s="12" t="str">
        <f>_xlfn.XLOOKUP(Tableau1[[#This Row],[AGENT]],AGENT,TYPE,"",0)</f>
        <v>ASS</v>
      </c>
      <c r="J74" s="13">
        <f>Tableau1[[#This Row],[Fin3]]-Tableau1[[#This Row],[Début2]]</f>
        <v>4.1666666666666741E-2</v>
      </c>
      <c r="K74" s="12" t="str">
        <f>IF(MONTH(D74)=1,"JANV",IF(MONTH(D74)=2,"FEV",IF(MONTH(D74)=3,"MARS",IF(MONTH(D74)=4,"AVR",IF(MONTH(D74)=5,"MAI",IF(MONTH(D74)=6,"JUIN",IF(MONTH(D74)=7,"JUILL",IF(MONTH(D74)=8,"AOU",IF(MONTH(D74)=9,"SEPT",IF(MONTH(D74)=10,"OCT",IF(MONTH(D74)=11,"NOV",IF(MONTH(D74)=12,"DEC",""))))))))))))</f>
        <v>AVR</v>
      </c>
    </row>
    <row r="75" spans="1:11" x14ac:dyDescent="0.3">
      <c r="A75" t="s">
        <v>349</v>
      </c>
      <c r="B75" s="3">
        <v>45404</v>
      </c>
      <c r="C75" s="4">
        <v>0.66666666666666663</v>
      </c>
      <c r="D75" s="3">
        <v>45404</v>
      </c>
      <c r="E75" s="4">
        <v>0.70833333333333337</v>
      </c>
      <c r="F75" t="s">
        <v>350</v>
      </c>
      <c r="G75" s="12" t="s">
        <v>350</v>
      </c>
      <c r="H75" s="12" t="s">
        <v>33</v>
      </c>
      <c r="I75" s="12" t="str">
        <f>_xlfn.XLOOKUP(Tableau1[[#This Row],[AGENT]],AGENT,TYPE,"",0)</f>
        <v>ASS</v>
      </c>
      <c r="J75" s="13">
        <f>Tableau1[[#This Row],[Fin3]]-Tableau1[[#This Row],[Début2]]</f>
        <v>4.1666666666666741E-2</v>
      </c>
      <c r="K75" s="12" t="str">
        <f>IF(MONTH(D75)=1,"JANV",IF(MONTH(D75)=2,"FEV",IF(MONTH(D75)=3,"MARS",IF(MONTH(D75)=4,"AVR",IF(MONTH(D75)=5,"MAI",IF(MONTH(D75)=6,"JUIN",IF(MONTH(D75)=7,"JUILL",IF(MONTH(D75)=8,"AOU",IF(MONTH(D75)=9,"SEPT",IF(MONTH(D75)=10,"OCT",IF(MONTH(D75)=11,"NOV",IF(MONTH(D75)=12,"DEC",""))))))))))))</f>
        <v>AVR</v>
      </c>
    </row>
    <row r="76" spans="1:11" x14ac:dyDescent="0.3">
      <c r="A76" t="s">
        <v>349</v>
      </c>
      <c r="B76" s="3">
        <v>45405</v>
      </c>
      <c r="C76" s="4">
        <v>0.66666666666666663</v>
      </c>
      <c r="D76" s="3">
        <v>45405</v>
      </c>
      <c r="E76" s="4">
        <v>0.70833333333333337</v>
      </c>
      <c r="F76" t="s">
        <v>350</v>
      </c>
      <c r="G76" s="12" t="s">
        <v>350</v>
      </c>
      <c r="H76" s="12" t="s">
        <v>33</v>
      </c>
      <c r="I76" s="12" t="str">
        <f>_xlfn.XLOOKUP(Tableau1[[#This Row],[AGENT]],AGENT,TYPE,"",0)</f>
        <v>ASS</v>
      </c>
      <c r="J76" s="13">
        <f>Tableau1[[#This Row],[Fin3]]-Tableau1[[#This Row],[Début2]]</f>
        <v>4.1666666666666741E-2</v>
      </c>
      <c r="K76" s="12" t="str">
        <f>IF(MONTH(D76)=1,"JANV",IF(MONTH(D76)=2,"FEV",IF(MONTH(D76)=3,"MARS",IF(MONTH(D76)=4,"AVR",IF(MONTH(D76)=5,"MAI",IF(MONTH(D76)=6,"JUIN",IF(MONTH(D76)=7,"JUILL",IF(MONTH(D76)=8,"AOU",IF(MONTH(D76)=9,"SEPT",IF(MONTH(D76)=10,"OCT",IF(MONTH(D76)=11,"NOV",IF(MONTH(D76)=12,"DEC",""))))))))))))</f>
        <v>AVR</v>
      </c>
    </row>
    <row r="77" spans="1:11" x14ac:dyDescent="0.3">
      <c r="A77" t="s">
        <v>349</v>
      </c>
      <c r="B77" s="3">
        <v>45406</v>
      </c>
      <c r="C77" s="4">
        <v>0.66666666666666663</v>
      </c>
      <c r="D77" s="3">
        <v>45406</v>
      </c>
      <c r="E77" s="4">
        <v>0.70833333333333337</v>
      </c>
      <c r="F77" t="s">
        <v>350</v>
      </c>
      <c r="G77" s="12" t="s">
        <v>350</v>
      </c>
      <c r="H77" s="12" t="s">
        <v>33</v>
      </c>
      <c r="I77" s="12" t="str">
        <f>_xlfn.XLOOKUP(Tableau1[[#This Row],[AGENT]],AGENT,TYPE,"",0)</f>
        <v>ASS</v>
      </c>
      <c r="J77" s="13">
        <f>Tableau1[[#This Row],[Fin3]]-Tableau1[[#This Row],[Début2]]</f>
        <v>4.1666666666666741E-2</v>
      </c>
      <c r="K77" s="12" t="str">
        <f>IF(MONTH(D77)=1,"JANV",IF(MONTH(D77)=2,"FEV",IF(MONTH(D77)=3,"MARS",IF(MONTH(D77)=4,"AVR",IF(MONTH(D77)=5,"MAI",IF(MONTH(D77)=6,"JUIN",IF(MONTH(D77)=7,"JUILL",IF(MONTH(D77)=8,"AOU",IF(MONTH(D77)=9,"SEPT",IF(MONTH(D77)=10,"OCT",IF(MONTH(D77)=11,"NOV",IF(MONTH(D77)=12,"DEC",""))))))))))))</f>
        <v>AVR</v>
      </c>
    </row>
    <row r="78" spans="1:11" x14ac:dyDescent="0.3">
      <c r="A78" t="s">
        <v>349</v>
      </c>
      <c r="B78" s="3">
        <v>45407</v>
      </c>
      <c r="C78" s="4">
        <v>0.5625</v>
      </c>
      <c r="D78" s="3">
        <v>45407</v>
      </c>
      <c r="E78" s="4">
        <v>0.66666666666666663</v>
      </c>
      <c r="F78" t="s">
        <v>350</v>
      </c>
      <c r="G78" s="12" t="s">
        <v>350</v>
      </c>
      <c r="H78" s="12" t="s">
        <v>33</v>
      </c>
      <c r="I78" s="12" t="str">
        <f>_xlfn.XLOOKUP(Tableau1[[#This Row],[AGENT]],AGENT,TYPE,"",0)</f>
        <v>ASS</v>
      </c>
      <c r="J78" s="13">
        <f>Tableau1[[#This Row],[Fin3]]-Tableau1[[#This Row],[Début2]]</f>
        <v>0.10416666666666663</v>
      </c>
      <c r="K78" s="12" t="str">
        <f>IF(MONTH(D78)=1,"JANV",IF(MONTH(D78)=2,"FEV",IF(MONTH(D78)=3,"MARS",IF(MONTH(D78)=4,"AVR",IF(MONTH(D78)=5,"MAI",IF(MONTH(D78)=6,"JUIN",IF(MONTH(D78)=7,"JUILL",IF(MONTH(D78)=8,"AOU",IF(MONTH(D78)=9,"SEPT",IF(MONTH(D78)=10,"OCT",IF(MONTH(D78)=11,"NOV",IF(MONTH(D78)=12,"DEC",""))))))))))))</f>
        <v>AVR</v>
      </c>
    </row>
    <row r="79" spans="1:11" x14ac:dyDescent="0.3">
      <c r="A79" t="s">
        <v>349</v>
      </c>
      <c r="B79" s="3">
        <v>45412</v>
      </c>
      <c r="C79" s="4">
        <v>0.66666666666666663</v>
      </c>
      <c r="D79" s="3">
        <v>45412</v>
      </c>
      <c r="E79" s="4">
        <v>0.70833333333333337</v>
      </c>
      <c r="F79" t="s">
        <v>350</v>
      </c>
      <c r="G79" s="12" t="s">
        <v>350</v>
      </c>
      <c r="H79" s="12" t="s">
        <v>33</v>
      </c>
      <c r="I79" s="12" t="str">
        <f>_xlfn.XLOOKUP(Tableau1[[#This Row],[AGENT]],AGENT,TYPE,"",0)</f>
        <v>ASS</v>
      </c>
      <c r="J79" s="13">
        <f>Tableau1[[#This Row],[Fin3]]-Tableau1[[#This Row],[Début2]]</f>
        <v>4.1666666666666741E-2</v>
      </c>
      <c r="K79" s="12" t="str">
        <f>IF(MONTH(D79)=1,"JANV",IF(MONTH(D79)=2,"FEV",IF(MONTH(D79)=3,"MARS",IF(MONTH(D79)=4,"AVR",IF(MONTH(D79)=5,"MAI",IF(MONTH(D79)=6,"JUIN",IF(MONTH(D79)=7,"JUILL",IF(MONTH(D79)=8,"AOU",IF(MONTH(D79)=9,"SEPT",IF(MONTH(D79)=10,"OCT",IF(MONTH(D79)=11,"NOV",IF(MONTH(D79)=12,"DEC",""))))))))))))</f>
        <v>AVR</v>
      </c>
    </row>
    <row r="80" spans="1:11" x14ac:dyDescent="0.3">
      <c r="A80" t="s">
        <v>1288</v>
      </c>
      <c r="B80" s="3">
        <v>45387</v>
      </c>
      <c r="C80" s="4">
        <v>0.41666666666666669</v>
      </c>
      <c r="D80" s="3">
        <v>45387</v>
      </c>
      <c r="E80" s="4">
        <v>0.45833333333333331</v>
      </c>
      <c r="F80" t="s">
        <v>350</v>
      </c>
      <c r="G80" s="12" t="s">
        <v>350</v>
      </c>
      <c r="H80" s="12" t="s">
        <v>33</v>
      </c>
      <c r="I80" s="12" t="str">
        <f>_xlfn.XLOOKUP(Tableau1[[#This Row],[AGENT]],AGENT,TYPE,"",0)</f>
        <v>ASS</v>
      </c>
      <c r="J80" s="13">
        <f>Tableau1[[#This Row],[Fin3]]-Tableau1[[#This Row],[Début2]]</f>
        <v>4.166666666666663E-2</v>
      </c>
      <c r="K80" s="12" t="str">
        <f>IF(MONTH(D80)=1,"JANV",IF(MONTH(D80)=2,"FEV",IF(MONTH(D80)=3,"MARS",IF(MONTH(D80)=4,"AVR",IF(MONTH(D80)=5,"MAI",IF(MONTH(D80)=6,"JUIN",IF(MONTH(D80)=7,"JUILL",IF(MONTH(D80)=8,"AOU",IF(MONTH(D80)=9,"SEPT",IF(MONTH(D80)=10,"OCT",IF(MONTH(D80)=11,"NOV",IF(MONTH(D80)=12,"DEC",""))))))))))))</f>
        <v>AVR</v>
      </c>
    </row>
    <row r="81" spans="1:11" x14ac:dyDescent="0.3">
      <c r="A81" t="s">
        <v>1288</v>
      </c>
      <c r="B81" s="3">
        <v>45394</v>
      </c>
      <c r="C81" s="4">
        <v>0.41666666666666669</v>
      </c>
      <c r="D81" s="3">
        <v>45394</v>
      </c>
      <c r="E81" s="4">
        <v>0.45833333333333331</v>
      </c>
      <c r="F81" t="s">
        <v>350</v>
      </c>
      <c r="G81" s="12" t="s">
        <v>350</v>
      </c>
      <c r="H81" s="12" t="s">
        <v>33</v>
      </c>
      <c r="I81" s="12" t="str">
        <f>_xlfn.XLOOKUP(Tableau1[[#This Row],[AGENT]],AGENT,TYPE,"",0)</f>
        <v>ASS</v>
      </c>
      <c r="J81" s="13">
        <f>Tableau1[[#This Row],[Fin3]]-Tableau1[[#This Row],[Début2]]</f>
        <v>4.166666666666663E-2</v>
      </c>
      <c r="K81" s="12" t="str">
        <f>IF(MONTH(D81)=1,"JANV",IF(MONTH(D81)=2,"FEV",IF(MONTH(D81)=3,"MARS",IF(MONTH(D81)=4,"AVR",IF(MONTH(D81)=5,"MAI",IF(MONTH(D81)=6,"JUIN",IF(MONTH(D81)=7,"JUILL",IF(MONTH(D81)=8,"AOU",IF(MONTH(D81)=9,"SEPT",IF(MONTH(D81)=10,"OCT",IF(MONTH(D81)=11,"NOV",IF(MONTH(D81)=12,"DEC",""))))))))))))</f>
        <v>AVR</v>
      </c>
    </row>
    <row r="82" spans="1:11" x14ac:dyDescent="0.3">
      <c r="A82" t="s">
        <v>352</v>
      </c>
      <c r="B82" s="3">
        <v>45384</v>
      </c>
      <c r="C82" s="4">
        <v>0.6875</v>
      </c>
      <c r="D82" s="3">
        <v>45384</v>
      </c>
      <c r="E82" s="4">
        <v>0.70833333333333337</v>
      </c>
      <c r="F82" t="s">
        <v>350</v>
      </c>
      <c r="G82" s="12" t="s">
        <v>350</v>
      </c>
      <c r="H82" s="12" t="s">
        <v>33</v>
      </c>
      <c r="I82" s="12" t="str">
        <f>_xlfn.XLOOKUP(Tableau1[[#This Row],[AGENT]],AGENT,TYPE,"",0)</f>
        <v>ASS</v>
      </c>
      <c r="J82" s="13">
        <f>Tableau1[[#This Row],[Fin3]]-Tableau1[[#This Row],[Début2]]</f>
        <v>2.083333333333337E-2</v>
      </c>
      <c r="K82" s="12" t="str">
        <f>IF(MONTH(D82)=1,"JANV",IF(MONTH(D82)=2,"FEV",IF(MONTH(D82)=3,"MARS",IF(MONTH(D82)=4,"AVR",IF(MONTH(D82)=5,"MAI",IF(MONTH(D82)=6,"JUIN",IF(MONTH(D82)=7,"JUILL",IF(MONTH(D82)=8,"AOU",IF(MONTH(D82)=9,"SEPT",IF(MONTH(D82)=10,"OCT",IF(MONTH(D82)=11,"NOV",IF(MONTH(D82)=12,"DEC",""))))))))))))</f>
        <v>AVR</v>
      </c>
    </row>
    <row r="83" spans="1:11" x14ac:dyDescent="0.3">
      <c r="A83" t="s">
        <v>352</v>
      </c>
      <c r="B83" s="3">
        <v>45391</v>
      </c>
      <c r="C83" s="4">
        <v>0.6875</v>
      </c>
      <c r="D83" s="3">
        <v>45391</v>
      </c>
      <c r="E83" s="4">
        <v>0.70833333333333337</v>
      </c>
      <c r="F83" t="s">
        <v>350</v>
      </c>
      <c r="G83" s="12" t="s">
        <v>350</v>
      </c>
      <c r="H83" s="12" t="s">
        <v>33</v>
      </c>
      <c r="I83" s="12" t="str">
        <f>_xlfn.XLOOKUP(Tableau1[[#This Row],[AGENT]],AGENT,TYPE,"",0)</f>
        <v>ASS</v>
      </c>
      <c r="J83" s="13">
        <f>Tableau1[[#This Row],[Fin3]]-Tableau1[[#This Row],[Début2]]</f>
        <v>2.083333333333337E-2</v>
      </c>
      <c r="K83" s="12" t="str">
        <f>IF(MONTH(D83)=1,"JANV",IF(MONTH(D83)=2,"FEV",IF(MONTH(D83)=3,"MARS",IF(MONTH(D83)=4,"AVR",IF(MONTH(D83)=5,"MAI",IF(MONTH(D83)=6,"JUIN",IF(MONTH(D83)=7,"JUILL",IF(MONTH(D83)=8,"AOU",IF(MONTH(D83)=9,"SEPT",IF(MONTH(D83)=10,"OCT",IF(MONTH(D83)=11,"NOV",IF(MONTH(D83)=12,"DEC",""))))))))))))</f>
        <v>AVR</v>
      </c>
    </row>
    <row r="84" spans="1:11" x14ac:dyDescent="0.3">
      <c r="A84" s="19" t="s">
        <v>55</v>
      </c>
      <c r="B84" s="20">
        <v>45323</v>
      </c>
      <c r="C84" s="21">
        <v>0.69791666666666663</v>
      </c>
      <c r="D84" s="20">
        <v>45323</v>
      </c>
      <c r="E84" s="21">
        <v>0.70833333333333337</v>
      </c>
      <c r="F84" s="19" t="s">
        <v>350</v>
      </c>
      <c r="G84" s="19" t="s">
        <v>350</v>
      </c>
      <c r="H84" s="12" t="s">
        <v>13</v>
      </c>
      <c r="I84" s="12" t="str">
        <f>_xlfn.XLOOKUP(Tableau1[[#This Row],[AGENT]],AGENT,TYPE,"",0)</f>
        <v>RO</v>
      </c>
      <c r="J84" s="13">
        <f>Tableau1[[#This Row],[Fin3]]-Tableau1[[#This Row],[Début2]]</f>
        <v>1.0416666666666741E-2</v>
      </c>
      <c r="K84" s="12" t="str">
        <f>IF(MONTH(D84)=1,"JANV",IF(MONTH(D84)=2,"FEV",IF(MONTH(D84)=3,"MARS",IF(MONTH(D84)=4,"AVR",IF(MONTH(D84)=5,"MAI",IF(MONTH(D84)=6,"JUIN",IF(MONTH(D84)=7,"JUILL",IF(MONTH(D84)=8,"AOU",IF(MONTH(D84)=9,"SEPT",IF(MONTH(D84)=10,"OCT",IF(MONTH(D84)=11,"NOV",IF(MONTH(D84)=12,"DEC",""))))))))))))</f>
        <v>FEV</v>
      </c>
    </row>
    <row r="85" spans="1:11" x14ac:dyDescent="0.3">
      <c r="A85" s="19" t="s">
        <v>675</v>
      </c>
      <c r="B85" s="20">
        <v>45334</v>
      </c>
      <c r="C85" s="21">
        <v>0.35416666666666669</v>
      </c>
      <c r="D85" s="20">
        <v>45334</v>
      </c>
      <c r="E85" s="21">
        <v>0.375</v>
      </c>
      <c r="F85" s="19" t="s">
        <v>350</v>
      </c>
      <c r="G85" s="19" t="s">
        <v>350</v>
      </c>
      <c r="H85" s="12" t="s">
        <v>13</v>
      </c>
      <c r="I85" s="12" t="str">
        <f>_xlfn.XLOOKUP(Tableau1[[#This Row],[AGENT]],AGENT,TYPE,"",0)</f>
        <v>RO</v>
      </c>
      <c r="J85" s="13">
        <f>Tableau1[[#This Row],[Fin3]]-Tableau1[[#This Row],[Début2]]</f>
        <v>2.0833333333333315E-2</v>
      </c>
      <c r="K85" s="12" t="str">
        <f>IF(MONTH(D85)=1,"JANV",IF(MONTH(D85)=2,"FEV",IF(MONTH(D85)=3,"MARS",IF(MONTH(D85)=4,"AVR",IF(MONTH(D85)=5,"MAI",IF(MONTH(D85)=6,"JUIN",IF(MONTH(D85)=7,"JUILL",IF(MONTH(D85)=8,"AOU",IF(MONTH(D85)=9,"SEPT",IF(MONTH(D85)=10,"OCT",IF(MONTH(D85)=11,"NOV",IF(MONTH(D85)=12,"DEC",""))))))))))))</f>
        <v>FEV</v>
      </c>
    </row>
    <row r="86" spans="1:11" x14ac:dyDescent="0.3">
      <c r="A86" s="19" t="s">
        <v>675</v>
      </c>
      <c r="B86" s="20">
        <v>45348</v>
      </c>
      <c r="C86" s="21">
        <v>0.35416666666666669</v>
      </c>
      <c r="D86" s="20">
        <v>45348</v>
      </c>
      <c r="E86" s="21">
        <v>0.39583333333333331</v>
      </c>
      <c r="F86" s="19" t="s">
        <v>350</v>
      </c>
      <c r="G86" s="19" t="s">
        <v>350</v>
      </c>
      <c r="H86" s="12" t="s">
        <v>13</v>
      </c>
      <c r="I86" s="12" t="str">
        <f>_xlfn.XLOOKUP(Tableau1[[#This Row],[AGENT]],AGENT,TYPE,"",0)</f>
        <v>RO</v>
      </c>
      <c r="J86" s="13">
        <f>Tableau1[[#This Row],[Fin3]]-Tableau1[[#This Row],[Début2]]</f>
        <v>4.166666666666663E-2</v>
      </c>
      <c r="K86" s="12" t="str">
        <f>IF(MONTH(D86)=1,"JANV",IF(MONTH(D86)=2,"FEV",IF(MONTH(D86)=3,"MARS",IF(MONTH(D86)=4,"AVR",IF(MONTH(D86)=5,"MAI",IF(MONTH(D86)=6,"JUIN",IF(MONTH(D86)=7,"JUILL",IF(MONTH(D86)=8,"AOU",IF(MONTH(D86)=9,"SEPT",IF(MONTH(D86)=10,"OCT",IF(MONTH(D86)=11,"NOV",IF(MONTH(D86)=12,"DEC",""))))))))))))</f>
        <v>FEV</v>
      </c>
    </row>
    <row r="87" spans="1:11" x14ac:dyDescent="0.3">
      <c r="A87" s="19" t="s">
        <v>23</v>
      </c>
      <c r="B87" s="20">
        <v>45327</v>
      </c>
      <c r="C87" s="21">
        <v>0.33333333333333331</v>
      </c>
      <c r="D87" s="20">
        <v>45327</v>
      </c>
      <c r="E87" s="21">
        <v>0.35416666666666669</v>
      </c>
      <c r="F87" s="19" t="s">
        <v>350</v>
      </c>
      <c r="G87" s="19" t="s">
        <v>350</v>
      </c>
      <c r="H87" s="12" t="s">
        <v>13</v>
      </c>
      <c r="I87" s="12" t="str">
        <f>_xlfn.XLOOKUP(Tableau1[[#This Row],[AGENT]],AGENT,TYPE,"",0)</f>
        <v>RO</v>
      </c>
      <c r="J87" s="13">
        <f>Tableau1[[#This Row],[Fin3]]-Tableau1[[#This Row],[Début2]]</f>
        <v>2.083333333333337E-2</v>
      </c>
      <c r="K87" s="12" t="str">
        <f>IF(MONTH(D87)=1,"JANV",IF(MONTH(D87)=2,"FEV",IF(MONTH(D87)=3,"MARS",IF(MONTH(D87)=4,"AVR",IF(MONTH(D87)=5,"MAI",IF(MONTH(D87)=6,"JUIN",IF(MONTH(D87)=7,"JUILL",IF(MONTH(D87)=8,"AOU",IF(MONTH(D87)=9,"SEPT",IF(MONTH(D87)=10,"OCT",IF(MONTH(D87)=11,"NOV",IF(MONTH(D87)=12,"DEC",""))))))))))))</f>
        <v>FEV</v>
      </c>
    </row>
    <row r="88" spans="1:11" x14ac:dyDescent="0.3">
      <c r="A88" s="19" t="s">
        <v>23</v>
      </c>
      <c r="B88" s="20">
        <v>45334</v>
      </c>
      <c r="C88" s="21">
        <v>0.33333333333333331</v>
      </c>
      <c r="D88" s="20">
        <v>45334</v>
      </c>
      <c r="E88" s="21">
        <v>0.35416666666666669</v>
      </c>
      <c r="F88" s="19" t="s">
        <v>350</v>
      </c>
      <c r="G88" s="19" t="s">
        <v>350</v>
      </c>
      <c r="H88" s="12" t="s">
        <v>13</v>
      </c>
      <c r="I88" s="12" t="str">
        <f>_xlfn.XLOOKUP(Tableau1[[#This Row],[AGENT]],AGENT,TYPE,"",0)</f>
        <v>RO</v>
      </c>
      <c r="J88" s="13">
        <f>Tableau1[[#This Row],[Fin3]]-Tableau1[[#This Row],[Début2]]</f>
        <v>2.083333333333337E-2</v>
      </c>
      <c r="K88" s="12" t="str">
        <f>IF(MONTH(D88)=1,"JANV",IF(MONTH(D88)=2,"FEV",IF(MONTH(D88)=3,"MARS",IF(MONTH(D88)=4,"AVR",IF(MONTH(D88)=5,"MAI",IF(MONTH(D88)=6,"JUIN",IF(MONTH(D88)=7,"JUILL",IF(MONTH(D88)=8,"AOU",IF(MONTH(D88)=9,"SEPT",IF(MONTH(D88)=10,"OCT",IF(MONTH(D88)=11,"NOV",IF(MONTH(D88)=12,"DEC",""))))))))))))</f>
        <v>FEV</v>
      </c>
    </row>
    <row r="89" spans="1:11" x14ac:dyDescent="0.3">
      <c r="A89" s="19" t="s">
        <v>23</v>
      </c>
      <c r="B89" s="20">
        <v>45341</v>
      </c>
      <c r="C89" s="21">
        <v>0.33333333333333331</v>
      </c>
      <c r="D89" s="20">
        <v>45341</v>
      </c>
      <c r="E89" s="21">
        <v>0.35416666666666669</v>
      </c>
      <c r="F89" s="19" t="s">
        <v>350</v>
      </c>
      <c r="G89" s="19" t="s">
        <v>350</v>
      </c>
      <c r="H89" s="12" t="s">
        <v>13</v>
      </c>
      <c r="I89" s="12" t="str">
        <f>_xlfn.XLOOKUP(Tableau1[[#This Row],[AGENT]],AGENT,TYPE,"",0)</f>
        <v>RO</v>
      </c>
      <c r="J89" s="13">
        <f>Tableau1[[#This Row],[Fin3]]-Tableau1[[#This Row],[Début2]]</f>
        <v>2.083333333333337E-2</v>
      </c>
      <c r="K89" s="12" t="str">
        <f>IF(MONTH(D89)=1,"JANV",IF(MONTH(D89)=2,"FEV",IF(MONTH(D89)=3,"MARS",IF(MONTH(D89)=4,"AVR",IF(MONTH(D89)=5,"MAI",IF(MONTH(D89)=6,"JUIN",IF(MONTH(D89)=7,"JUILL",IF(MONTH(D89)=8,"AOU",IF(MONTH(D89)=9,"SEPT",IF(MONTH(D89)=10,"OCT",IF(MONTH(D89)=11,"NOV",IF(MONTH(D89)=12,"DEC",""))))))))))))</f>
        <v>FEV</v>
      </c>
    </row>
    <row r="90" spans="1:11" x14ac:dyDescent="0.3">
      <c r="A90" s="19" t="s">
        <v>23</v>
      </c>
      <c r="B90" s="20">
        <v>45348</v>
      </c>
      <c r="C90" s="21">
        <v>0.33333333333333331</v>
      </c>
      <c r="D90" s="20">
        <v>45348</v>
      </c>
      <c r="E90" s="21">
        <v>0.35416666666666669</v>
      </c>
      <c r="F90" s="19" t="s">
        <v>350</v>
      </c>
      <c r="G90" s="19" t="s">
        <v>350</v>
      </c>
      <c r="H90" s="12" t="s">
        <v>13</v>
      </c>
      <c r="I90" s="12" t="str">
        <f>_xlfn.XLOOKUP(Tableau1[[#This Row],[AGENT]],AGENT,TYPE,"",0)</f>
        <v>RO</v>
      </c>
      <c r="J90" s="13">
        <f>Tableau1[[#This Row],[Fin3]]-Tableau1[[#This Row],[Début2]]</f>
        <v>2.083333333333337E-2</v>
      </c>
      <c r="K90" s="12" t="str">
        <f>IF(MONTH(D90)=1,"JANV",IF(MONTH(D90)=2,"FEV",IF(MONTH(D90)=3,"MARS",IF(MONTH(D90)=4,"AVR",IF(MONTH(D90)=5,"MAI",IF(MONTH(D90)=6,"JUIN",IF(MONTH(D90)=7,"JUILL",IF(MONTH(D90)=8,"AOU",IF(MONTH(D90)=9,"SEPT",IF(MONTH(D90)=10,"OCT",IF(MONTH(D90)=11,"NOV",IF(MONTH(D90)=12,"DEC",""))))))))))))</f>
        <v>FEV</v>
      </c>
    </row>
    <row r="91" spans="1:11" x14ac:dyDescent="0.3">
      <c r="A91" s="19" t="s">
        <v>602</v>
      </c>
      <c r="B91" s="20">
        <v>45323</v>
      </c>
      <c r="C91" s="21">
        <v>0.375</v>
      </c>
      <c r="D91" s="20">
        <v>45323</v>
      </c>
      <c r="E91" s="21">
        <v>0.6875</v>
      </c>
      <c r="F91" s="19" t="s">
        <v>350</v>
      </c>
      <c r="G91" s="19" t="s">
        <v>350</v>
      </c>
      <c r="H91" s="12" t="s">
        <v>13</v>
      </c>
      <c r="I91" s="12" t="str">
        <f>_xlfn.XLOOKUP(Tableau1[[#This Row],[AGENT]],AGENT,TYPE,"",0)</f>
        <v>RO</v>
      </c>
      <c r="J91" s="13">
        <f>Tableau1[[#This Row],[Fin3]]-Tableau1[[#This Row],[Début2]]</f>
        <v>0.3125</v>
      </c>
      <c r="K91" s="12" t="str">
        <f>IF(MONTH(D91)=1,"JANV",IF(MONTH(D91)=2,"FEV",IF(MONTH(D91)=3,"MARS",IF(MONTH(D91)=4,"AVR",IF(MONTH(D91)=5,"MAI",IF(MONTH(D91)=6,"JUIN",IF(MONTH(D91)=7,"JUILL",IF(MONTH(D91)=8,"AOU",IF(MONTH(D91)=9,"SEPT",IF(MONTH(D91)=10,"OCT",IF(MONTH(D91)=11,"NOV",IF(MONTH(D91)=12,"DEC",""))))))))))))</f>
        <v>FEV</v>
      </c>
    </row>
    <row r="92" spans="1:11" x14ac:dyDescent="0.3">
      <c r="A92" s="19" t="s">
        <v>698</v>
      </c>
      <c r="B92" s="20">
        <v>45327</v>
      </c>
      <c r="C92" s="21">
        <v>0.58333333333333337</v>
      </c>
      <c r="D92" s="20">
        <v>45327</v>
      </c>
      <c r="E92" s="21">
        <v>0.625</v>
      </c>
      <c r="F92" s="19" t="s">
        <v>350</v>
      </c>
      <c r="G92" s="19" t="s">
        <v>350</v>
      </c>
      <c r="H92" s="12" t="s">
        <v>13</v>
      </c>
      <c r="I92" s="12" t="str">
        <f>_xlfn.XLOOKUP(Tableau1[[#This Row],[AGENT]],AGENT,TYPE,"",0)</f>
        <v>RO</v>
      </c>
      <c r="J92" s="13">
        <f>Tableau1[[#This Row],[Fin3]]-Tableau1[[#This Row],[Début2]]</f>
        <v>4.166666666666663E-2</v>
      </c>
      <c r="K92" s="12" t="str">
        <f>IF(MONTH(D92)=1,"JANV",IF(MONTH(D92)=2,"FEV",IF(MONTH(D92)=3,"MARS",IF(MONTH(D92)=4,"AVR",IF(MONTH(D92)=5,"MAI",IF(MONTH(D92)=6,"JUIN",IF(MONTH(D92)=7,"JUILL",IF(MONTH(D92)=8,"AOU",IF(MONTH(D92)=9,"SEPT",IF(MONTH(D92)=10,"OCT",IF(MONTH(D92)=11,"NOV",IF(MONTH(D92)=12,"DEC",""))))))))))))</f>
        <v>FEV</v>
      </c>
    </row>
    <row r="93" spans="1:11" x14ac:dyDescent="0.3">
      <c r="A93" s="19" t="s">
        <v>740</v>
      </c>
      <c r="B93" s="20">
        <v>45341</v>
      </c>
      <c r="C93" s="21">
        <v>0.66666666666666663</v>
      </c>
      <c r="D93" s="20">
        <v>45341</v>
      </c>
      <c r="E93" s="21">
        <v>0.6875</v>
      </c>
      <c r="F93" s="19" t="s">
        <v>350</v>
      </c>
      <c r="G93" s="19" t="s">
        <v>350</v>
      </c>
      <c r="H93" s="12" t="s">
        <v>13</v>
      </c>
      <c r="I93" s="12" t="str">
        <f>_xlfn.XLOOKUP(Tableau1[[#This Row],[AGENT]],AGENT,TYPE,"",0)</f>
        <v>RO</v>
      </c>
      <c r="J93" s="13">
        <f>Tableau1[[#This Row],[Fin3]]-Tableau1[[#This Row],[Début2]]</f>
        <v>2.083333333333337E-2</v>
      </c>
      <c r="K93" s="12" t="str">
        <f>IF(MONTH(D93)=1,"JANV",IF(MONTH(D93)=2,"FEV",IF(MONTH(D93)=3,"MARS",IF(MONTH(D93)=4,"AVR",IF(MONTH(D93)=5,"MAI",IF(MONTH(D93)=6,"JUIN",IF(MONTH(D93)=7,"JUILL",IF(MONTH(D93)=8,"AOU",IF(MONTH(D93)=9,"SEPT",IF(MONTH(D93)=10,"OCT",IF(MONTH(D93)=11,"NOV",IF(MONTH(D93)=12,"DEC",""))))))))))))</f>
        <v>FEV</v>
      </c>
    </row>
    <row r="94" spans="1:11" x14ac:dyDescent="0.3">
      <c r="A94" s="22" t="s">
        <v>55</v>
      </c>
      <c r="B94" s="23">
        <v>45352</v>
      </c>
      <c r="C94" s="24">
        <v>0.33333333333333331</v>
      </c>
      <c r="D94" s="23">
        <v>45352</v>
      </c>
      <c r="E94" s="24">
        <v>0.34375</v>
      </c>
      <c r="F94" s="22" t="s">
        <v>350</v>
      </c>
      <c r="G94" s="22" t="s">
        <v>350</v>
      </c>
      <c r="H94" s="12" t="s">
        <v>13</v>
      </c>
      <c r="I94" s="12" t="str">
        <f>_xlfn.XLOOKUP(Tableau1[[#This Row],[AGENT]],AGENT,TYPE,"",0)</f>
        <v>RO</v>
      </c>
      <c r="J94" s="13">
        <f>Tableau1[[#This Row],[Fin3]]-Tableau1[[#This Row],[Début2]]</f>
        <v>1.0416666666666685E-2</v>
      </c>
      <c r="K94" s="12" t="str">
        <f>IF(MONTH(D94)=1,"JANV",IF(MONTH(D94)=2,"FEV",IF(MONTH(D94)=3,"MARS",IF(MONTH(D94)=4,"AVR",IF(MONTH(D94)=5,"MAI",IF(MONTH(D94)=6,"JUIN",IF(MONTH(D94)=7,"JUILL",IF(MONTH(D94)=8,"AOU",IF(MONTH(D94)=9,"SEPT",IF(MONTH(D94)=10,"OCT",IF(MONTH(D94)=11,"NOV",IF(MONTH(D94)=12,"DEC",""))))))))))))</f>
        <v>MARS</v>
      </c>
    </row>
    <row r="95" spans="1:11" x14ac:dyDescent="0.3">
      <c r="A95" s="22" t="s">
        <v>675</v>
      </c>
      <c r="B95" s="23">
        <v>45379</v>
      </c>
      <c r="C95" s="24">
        <v>0.625</v>
      </c>
      <c r="D95" s="23">
        <v>45379</v>
      </c>
      <c r="E95" s="24">
        <v>0.66666666666666663</v>
      </c>
      <c r="F95" s="22" t="s">
        <v>350</v>
      </c>
      <c r="G95" s="22" t="s">
        <v>350</v>
      </c>
      <c r="H95" s="12" t="s">
        <v>13</v>
      </c>
      <c r="I95" s="12" t="str">
        <f>_xlfn.XLOOKUP(Tableau1[[#This Row],[AGENT]],AGENT,TYPE,"",0)</f>
        <v>RO</v>
      </c>
      <c r="J95" s="13">
        <f>Tableau1[[#This Row],[Fin3]]-Tableau1[[#This Row],[Début2]]</f>
        <v>4.166666666666663E-2</v>
      </c>
      <c r="K95" s="12" t="str">
        <f>IF(MONTH(D95)=1,"JANV",IF(MONTH(D95)=2,"FEV",IF(MONTH(D95)=3,"MARS",IF(MONTH(D95)=4,"AVR",IF(MONTH(D95)=5,"MAI",IF(MONTH(D95)=6,"JUIN",IF(MONTH(D95)=7,"JUILL",IF(MONTH(D95)=8,"AOU",IF(MONTH(D95)=9,"SEPT",IF(MONTH(D95)=10,"OCT",IF(MONTH(D95)=11,"NOV",IF(MONTH(D95)=12,"DEC",""))))))))))))</f>
        <v>MARS</v>
      </c>
    </row>
    <row r="96" spans="1:11" x14ac:dyDescent="0.3">
      <c r="A96" s="22" t="s">
        <v>23</v>
      </c>
      <c r="B96" s="23">
        <v>45355</v>
      </c>
      <c r="C96" s="24">
        <v>0.33333333333333331</v>
      </c>
      <c r="D96" s="23">
        <v>45355</v>
      </c>
      <c r="E96" s="24">
        <v>0.35416666666666669</v>
      </c>
      <c r="F96" s="22" t="s">
        <v>350</v>
      </c>
      <c r="G96" s="22" t="s">
        <v>350</v>
      </c>
      <c r="H96" s="12" t="s">
        <v>13</v>
      </c>
      <c r="I96" s="12" t="str">
        <f>_xlfn.XLOOKUP(Tableau1[[#This Row],[AGENT]],AGENT,TYPE,"",0)</f>
        <v>RO</v>
      </c>
      <c r="J96" s="13">
        <f>Tableau1[[#This Row],[Fin3]]-Tableau1[[#This Row],[Début2]]</f>
        <v>2.083333333333337E-2</v>
      </c>
      <c r="K96" s="12" t="str">
        <f>IF(MONTH(D96)=1,"JANV",IF(MONTH(D96)=2,"FEV",IF(MONTH(D96)=3,"MARS",IF(MONTH(D96)=4,"AVR",IF(MONTH(D96)=5,"MAI",IF(MONTH(D96)=6,"JUIN",IF(MONTH(D96)=7,"JUILL",IF(MONTH(D96)=8,"AOU",IF(MONTH(D96)=9,"SEPT",IF(MONTH(D96)=10,"OCT",IF(MONTH(D96)=11,"NOV",IF(MONTH(D96)=12,"DEC",""))))))))))))</f>
        <v>MARS</v>
      </c>
    </row>
    <row r="97" spans="1:11" x14ac:dyDescent="0.3">
      <c r="A97" s="22" t="s">
        <v>23</v>
      </c>
      <c r="B97" s="23">
        <v>45365</v>
      </c>
      <c r="C97" s="24">
        <v>0.33333333333333331</v>
      </c>
      <c r="D97" s="23">
        <v>45365</v>
      </c>
      <c r="E97" s="24">
        <v>0.375</v>
      </c>
      <c r="F97" s="22" t="s">
        <v>350</v>
      </c>
      <c r="G97" s="22" t="s">
        <v>350</v>
      </c>
      <c r="H97" s="12" t="s">
        <v>13</v>
      </c>
      <c r="I97" s="12" t="str">
        <f>_xlfn.XLOOKUP(Tableau1[[#This Row],[AGENT]],AGENT,TYPE,"",0)</f>
        <v>RO</v>
      </c>
      <c r="J97" s="13">
        <f>Tableau1[[#This Row],[Fin3]]-Tableau1[[#This Row],[Début2]]</f>
        <v>4.1666666666666685E-2</v>
      </c>
      <c r="K97" s="12" t="str">
        <f>IF(MONTH(D97)=1,"JANV",IF(MONTH(D97)=2,"FEV",IF(MONTH(D97)=3,"MARS",IF(MONTH(D97)=4,"AVR",IF(MONTH(D97)=5,"MAI",IF(MONTH(D97)=6,"JUIN",IF(MONTH(D97)=7,"JUILL",IF(MONTH(D97)=8,"AOU",IF(MONTH(D97)=9,"SEPT",IF(MONTH(D97)=10,"OCT",IF(MONTH(D97)=11,"NOV",IF(MONTH(D97)=12,"DEC",""))))))))))))</f>
        <v>MARS</v>
      </c>
    </row>
    <row r="98" spans="1:11" x14ac:dyDescent="0.3">
      <c r="A98" s="22" t="s">
        <v>23</v>
      </c>
      <c r="B98" s="23">
        <v>45369</v>
      </c>
      <c r="C98" s="24">
        <v>0.33333333333333331</v>
      </c>
      <c r="D98" s="23">
        <v>45369</v>
      </c>
      <c r="E98" s="24">
        <v>0.375</v>
      </c>
      <c r="F98" s="22" t="s">
        <v>350</v>
      </c>
      <c r="G98" s="22" t="s">
        <v>350</v>
      </c>
      <c r="H98" s="12" t="s">
        <v>13</v>
      </c>
      <c r="I98" s="12" t="str">
        <f>_xlfn.XLOOKUP(Tableau1[[#This Row],[AGENT]],AGENT,TYPE,"",0)</f>
        <v>RO</v>
      </c>
      <c r="J98" s="13">
        <f>Tableau1[[#This Row],[Fin3]]-Tableau1[[#This Row],[Début2]]</f>
        <v>4.1666666666666685E-2</v>
      </c>
      <c r="K98" s="12" t="str">
        <f>IF(MONTH(D98)=1,"JANV",IF(MONTH(D98)=2,"FEV",IF(MONTH(D98)=3,"MARS",IF(MONTH(D98)=4,"AVR",IF(MONTH(D98)=5,"MAI",IF(MONTH(D98)=6,"JUIN",IF(MONTH(D98)=7,"JUILL",IF(MONTH(D98)=8,"AOU",IF(MONTH(D98)=9,"SEPT",IF(MONTH(D98)=10,"OCT",IF(MONTH(D98)=11,"NOV",IF(MONTH(D98)=12,"DEC",""))))))))))))</f>
        <v>MARS</v>
      </c>
    </row>
    <row r="99" spans="1:11" x14ac:dyDescent="0.3">
      <c r="A99" s="22" t="s">
        <v>23</v>
      </c>
      <c r="B99" s="23">
        <v>45376</v>
      </c>
      <c r="C99" s="24">
        <v>0.33333333333333331</v>
      </c>
      <c r="D99" s="23">
        <v>45376</v>
      </c>
      <c r="E99" s="24">
        <v>0.375</v>
      </c>
      <c r="F99" s="22" t="s">
        <v>350</v>
      </c>
      <c r="G99" s="22" t="s">
        <v>350</v>
      </c>
      <c r="H99" s="12" t="s">
        <v>13</v>
      </c>
      <c r="I99" s="12" t="str">
        <f>_xlfn.XLOOKUP(Tableau1[[#This Row],[AGENT]],AGENT,TYPE,"",0)</f>
        <v>RO</v>
      </c>
      <c r="J99" s="13">
        <f>Tableau1[[#This Row],[Fin3]]-Tableau1[[#This Row],[Début2]]</f>
        <v>4.1666666666666685E-2</v>
      </c>
      <c r="K99" s="12" t="str">
        <f>IF(MONTH(D99)=1,"JANV",IF(MONTH(D99)=2,"FEV",IF(MONTH(D99)=3,"MARS",IF(MONTH(D99)=4,"AVR",IF(MONTH(D99)=5,"MAI",IF(MONTH(D99)=6,"JUIN",IF(MONTH(D99)=7,"JUILL",IF(MONTH(D99)=8,"AOU",IF(MONTH(D99)=9,"SEPT",IF(MONTH(D99)=10,"OCT",IF(MONTH(D99)=11,"NOV",IF(MONTH(D99)=12,"DEC",""))))))))))))</f>
        <v>MARS</v>
      </c>
    </row>
    <row r="100" spans="1:11" x14ac:dyDescent="0.3">
      <c r="A100" s="22" t="s">
        <v>23</v>
      </c>
      <c r="B100" s="23">
        <v>45352</v>
      </c>
      <c r="C100" s="24">
        <v>0.45833333333333331</v>
      </c>
      <c r="D100" s="23">
        <v>45352</v>
      </c>
      <c r="E100" s="24">
        <v>0.47916666666666669</v>
      </c>
      <c r="F100" s="22" t="s">
        <v>350</v>
      </c>
      <c r="G100" s="22" t="s">
        <v>350</v>
      </c>
      <c r="H100" s="12" t="s">
        <v>13</v>
      </c>
      <c r="I100" s="12" t="str">
        <f>_xlfn.XLOOKUP(Tableau1[[#This Row],[AGENT]],AGENT,TYPE,"",0)</f>
        <v>RO</v>
      </c>
      <c r="J100" s="13">
        <f>Tableau1[[#This Row],[Fin3]]-Tableau1[[#This Row],[Début2]]</f>
        <v>2.083333333333337E-2</v>
      </c>
      <c r="K100" s="12" t="str">
        <f>IF(MONTH(D100)=1,"JANV",IF(MONTH(D100)=2,"FEV",IF(MONTH(D100)=3,"MARS",IF(MONTH(D100)=4,"AVR",IF(MONTH(D100)=5,"MAI",IF(MONTH(D100)=6,"JUIN",IF(MONTH(D100)=7,"JUILL",IF(MONTH(D100)=8,"AOU",IF(MONTH(D100)=9,"SEPT",IF(MONTH(D100)=10,"OCT",IF(MONTH(D100)=11,"NOV",IF(MONTH(D100)=12,"DEC",""))))))))))))</f>
        <v>MARS</v>
      </c>
    </row>
    <row r="101" spans="1:11" x14ac:dyDescent="0.3">
      <c r="A101" t="s">
        <v>283</v>
      </c>
      <c r="B101" s="3">
        <v>45355</v>
      </c>
      <c r="C101" s="4">
        <v>0.34375</v>
      </c>
      <c r="D101" s="3">
        <v>45355</v>
      </c>
      <c r="E101" s="4">
        <v>0.375</v>
      </c>
      <c r="F101" t="s">
        <v>350</v>
      </c>
      <c r="G101" s="12" t="s">
        <v>12</v>
      </c>
      <c r="H101" s="12" t="s">
        <v>32</v>
      </c>
      <c r="I101" s="12" t="str">
        <f>_xlfn.XLOOKUP(Tableau1[[#This Row],[AGENT]],AGENT,TYPE,"",0)</f>
        <v>ASS</v>
      </c>
      <c r="J101" s="13">
        <f>Tableau1[[#This Row],[Fin3]]-Tableau1[[#This Row],[Début2]]</f>
        <v>3.125E-2</v>
      </c>
      <c r="K101" s="12" t="str">
        <f>IF(MONTH(D101)=1,"JANV",IF(MONTH(D101)=2,"FEV",IF(MONTH(D101)=3,"MARS",IF(MONTH(D101)=4,"AVR",IF(MONTH(D101)=5,"MAI",IF(MONTH(D101)=6,"JUIN",IF(MONTH(D101)=7,"JUILL",IF(MONTH(D101)=8,"AOU",IF(MONTH(D101)=9,"SEPT",IF(MONTH(D101)=10,"OCT",IF(MONTH(D101)=11,"NOV",IF(MONTH(D101)=12,"DEC",""))))))))))))</f>
        <v>MARS</v>
      </c>
    </row>
    <row r="102" spans="1:11" x14ac:dyDescent="0.3">
      <c r="A102" t="s">
        <v>283</v>
      </c>
      <c r="B102" s="3">
        <v>45369</v>
      </c>
      <c r="C102" s="4">
        <v>0.34375</v>
      </c>
      <c r="D102" s="3">
        <v>45369</v>
      </c>
      <c r="E102" s="4">
        <v>0.375</v>
      </c>
      <c r="F102" t="s">
        <v>350</v>
      </c>
      <c r="G102" s="12" t="s">
        <v>12</v>
      </c>
      <c r="H102" s="12" t="s">
        <v>32</v>
      </c>
      <c r="I102" s="12" t="str">
        <f>_xlfn.XLOOKUP(Tableau1[[#This Row],[AGENT]],AGENT,TYPE,"",0)</f>
        <v>ASS</v>
      </c>
      <c r="J102" s="13">
        <f>Tableau1[[#This Row],[Fin3]]-Tableau1[[#This Row],[Début2]]</f>
        <v>3.125E-2</v>
      </c>
      <c r="K102" s="12" t="str">
        <f>IF(MONTH(D102)=1,"JANV",IF(MONTH(D102)=2,"FEV",IF(MONTH(D102)=3,"MARS",IF(MONTH(D102)=4,"AVR",IF(MONTH(D102)=5,"MAI",IF(MONTH(D102)=6,"JUIN",IF(MONTH(D102)=7,"JUILL",IF(MONTH(D102)=8,"AOU",IF(MONTH(D102)=9,"SEPT",IF(MONTH(D102)=10,"OCT",IF(MONTH(D102)=11,"NOV",IF(MONTH(D102)=12,"DEC",""))))))))))))</f>
        <v>MARS</v>
      </c>
    </row>
    <row r="103" spans="1:11" x14ac:dyDescent="0.3">
      <c r="A103" t="s">
        <v>899</v>
      </c>
      <c r="B103" s="3">
        <v>45365</v>
      </c>
      <c r="C103" s="4">
        <v>0.66666666666666663</v>
      </c>
      <c r="D103" s="3">
        <v>45365</v>
      </c>
      <c r="E103" s="4">
        <v>0.75</v>
      </c>
      <c r="F103" t="s">
        <v>350</v>
      </c>
      <c r="G103" s="12" t="s">
        <v>12</v>
      </c>
      <c r="H103" s="12" t="s">
        <v>32</v>
      </c>
      <c r="I103" s="12" t="str">
        <f>_xlfn.XLOOKUP(Tableau1[[#This Row],[AGENT]],AGENT,TYPE,"",0)</f>
        <v>ASS</v>
      </c>
      <c r="J103" s="13">
        <f>Tableau1[[#This Row],[Fin3]]-Tableau1[[#This Row],[Début2]]</f>
        <v>8.333333333333337E-2</v>
      </c>
      <c r="K103" s="12" t="str">
        <f>IF(MONTH(D103)=1,"JANV",IF(MONTH(D103)=2,"FEV",IF(MONTH(D103)=3,"MARS",IF(MONTH(D103)=4,"AVR",IF(MONTH(D103)=5,"MAI",IF(MONTH(D103)=6,"JUIN",IF(MONTH(D103)=7,"JUILL",IF(MONTH(D103)=8,"AOU",IF(MONTH(D103)=9,"SEPT",IF(MONTH(D103)=10,"OCT",IF(MONTH(D103)=11,"NOV",IF(MONTH(D103)=12,"DEC",""))))))))))))</f>
        <v>MARS</v>
      </c>
    </row>
    <row r="104" spans="1:11" x14ac:dyDescent="0.3">
      <c r="A104" t="s">
        <v>905</v>
      </c>
      <c r="B104" s="3">
        <v>45369</v>
      </c>
      <c r="C104" s="4">
        <v>0.33333333333333331</v>
      </c>
      <c r="D104" s="3">
        <v>45369</v>
      </c>
      <c r="E104" s="4">
        <v>0.41666666666666669</v>
      </c>
      <c r="F104" t="s">
        <v>350</v>
      </c>
      <c r="G104" s="12" t="s">
        <v>350</v>
      </c>
      <c r="H104" s="12" t="s">
        <v>76</v>
      </c>
      <c r="I104" s="12" t="str">
        <f>_xlfn.XLOOKUP(Tableau1[[#This Row],[AGENT]],AGENT,TYPE,"",0)</f>
        <v>ASS</v>
      </c>
      <c r="J104" s="13">
        <f>Tableau1[[#This Row],[Fin3]]-Tableau1[[#This Row],[Début2]]</f>
        <v>8.333333333333337E-2</v>
      </c>
      <c r="K104" s="12" t="str">
        <f>IF(MONTH(D104)=1,"JANV",IF(MONTH(D104)=2,"FEV",IF(MONTH(D104)=3,"MARS",IF(MONTH(D104)=4,"AVR",IF(MONTH(D104)=5,"MAI",IF(MONTH(D104)=6,"JUIN",IF(MONTH(D104)=7,"JUILL",IF(MONTH(D104)=8,"AOU",IF(MONTH(D104)=9,"SEPT",IF(MONTH(D104)=10,"OCT",IF(MONTH(D104)=11,"NOV",IF(MONTH(D104)=12,"DEC",""))))))))))))</f>
        <v>MARS</v>
      </c>
    </row>
    <row r="105" spans="1:11" x14ac:dyDescent="0.3">
      <c r="B105" s="3">
        <v>45369</v>
      </c>
      <c r="C105" s="4">
        <v>0.5625</v>
      </c>
      <c r="D105" s="3">
        <v>45369</v>
      </c>
      <c r="E105" s="4">
        <v>0.70833333333333337</v>
      </c>
      <c r="F105" t="s">
        <v>350</v>
      </c>
      <c r="G105" s="12" t="s">
        <v>350</v>
      </c>
      <c r="H105" s="12" t="s">
        <v>76</v>
      </c>
      <c r="I105" s="12" t="str">
        <f>_xlfn.XLOOKUP(Tableau1[[#This Row],[AGENT]],AGENT,TYPE,"",0)</f>
        <v>ASS</v>
      </c>
      <c r="J105" s="13">
        <f>Tableau1[[#This Row],[Fin3]]-Tableau1[[#This Row],[Début2]]</f>
        <v>0.14583333333333337</v>
      </c>
      <c r="K105" s="12" t="str">
        <f>IF(MONTH(D105)=1,"JANV",IF(MONTH(D105)=2,"FEV",IF(MONTH(D105)=3,"MARS",IF(MONTH(D105)=4,"AVR",IF(MONTH(D105)=5,"MAI",IF(MONTH(D105)=6,"JUIN",IF(MONTH(D105)=7,"JUILL",IF(MONTH(D105)=8,"AOU",IF(MONTH(D105)=9,"SEPT",IF(MONTH(D105)=10,"OCT",IF(MONTH(D105)=11,"NOV",IF(MONTH(D105)=12,"DEC",""))))))))))))</f>
        <v>MARS</v>
      </c>
    </row>
    <row r="106" spans="1:11" x14ac:dyDescent="0.3">
      <c r="B106" s="3">
        <v>45370</v>
      </c>
      <c r="C106" s="4">
        <v>0.33333333333333331</v>
      </c>
      <c r="D106" s="3">
        <v>45370</v>
      </c>
      <c r="E106" s="4">
        <v>0.35416666666666669</v>
      </c>
      <c r="F106" t="s">
        <v>350</v>
      </c>
      <c r="G106" s="12" t="s">
        <v>350</v>
      </c>
      <c r="H106" s="12" t="s">
        <v>76</v>
      </c>
      <c r="I106" s="12" t="str">
        <f>_xlfn.XLOOKUP(Tableau1[[#This Row],[AGENT]],AGENT,TYPE,"",0)</f>
        <v>ASS</v>
      </c>
      <c r="J106" s="13">
        <f>Tableau1[[#This Row],[Fin3]]-Tableau1[[#This Row],[Début2]]</f>
        <v>2.083333333333337E-2</v>
      </c>
      <c r="K106" s="12" t="str">
        <f>IF(MONTH(D106)=1,"JANV",IF(MONTH(D106)=2,"FEV",IF(MONTH(D106)=3,"MARS",IF(MONTH(D106)=4,"AVR",IF(MONTH(D106)=5,"MAI",IF(MONTH(D106)=6,"JUIN",IF(MONTH(D106)=7,"JUILL",IF(MONTH(D106)=8,"AOU",IF(MONTH(D106)=9,"SEPT",IF(MONTH(D106)=10,"OCT",IF(MONTH(D106)=11,"NOV",IF(MONTH(D106)=12,"DEC",""))))))))))))</f>
        <v>MARS</v>
      </c>
    </row>
    <row r="107" spans="1:11" x14ac:dyDescent="0.3">
      <c r="B107" s="3">
        <v>45370</v>
      </c>
      <c r="C107" s="4">
        <v>0.66666666666666663</v>
      </c>
      <c r="D107" s="3">
        <v>45370</v>
      </c>
      <c r="E107" s="4">
        <v>0.70833333333333337</v>
      </c>
      <c r="F107" t="s">
        <v>350</v>
      </c>
      <c r="G107" s="12" t="s">
        <v>350</v>
      </c>
      <c r="H107" s="12" t="s">
        <v>76</v>
      </c>
      <c r="I107" s="12" t="str">
        <f>_xlfn.XLOOKUP(Tableau1[[#This Row],[AGENT]],AGENT,TYPE,"",0)</f>
        <v>ASS</v>
      </c>
      <c r="J107" s="13">
        <f>Tableau1[[#This Row],[Fin3]]-Tableau1[[#This Row],[Début2]]</f>
        <v>4.1666666666666741E-2</v>
      </c>
      <c r="K107" s="12" t="str">
        <f>IF(MONTH(D107)=1,"JANV",IF(MONTH(D107)=2,"FEV",IF(MONTH(D107)=3,"MARS",IF(MONTH(D107)=4,"AVR",IF(MONTH(D107)=5,"MAI",IF(MONTH(D107)=6,"JUIN",IF(MONTH(D107)=7,"JUILL",IF(MONTH(D107)=8,"AOU",IF(MONTH(D107)=9,"SEPT",IF(MONTH(D107)=10,"OCT",IF(MONTH(D107)=11,"NOV",IF(MONTH(D107)=12,"DEC",""))))))))))))</f>
        <v>MARS</v>
      </c>
    </row>
    <row r="108" spans="1:11" x14ac:dyDescent="0.3">
      <c r="B108" s="3">
        <v>45371</v>
      </c>
      <c r="C108" s="4">
        <v>0.60416666666666663</v>
      </c>
      <c r="D108" s="3">
        <v>45371</v>
      </c>
      <c r="E108" s="4">
        <v>0.64583333333333337</v>
      </c>
      <c r="F108" t="s">
        <v>350</v>
      </c>
      <c r="G108" s="12" t="s">
        <v>350</v>
      </c>
      <c r="H108" s="12" t="s">
        <v>76</v>
      </c>
      <c r="I108" s="12" t="str">
        <f>_xlfn.XLOOKUP(Tableau1[[#This Row],[AGENT]],AGENT,TYPE,"",0)</f>
        <v>ASS</v>
      </c>
      <c r="J108" s="13">
        <f>Tableau1[[#This Row],[Fin3]]-Tableau1[[#This Row],[Début2]]</f>
        <v>4.1666666666666741E-2</v>
      </c>
      <c r="K108" s="12" t="str">
        <f>IF(MONTH(D108)=1,"JANV",IF(MONTH(D108)=2,"FEV",IF(MONTH(D108)=3,"MARS",IF(MONTH(D108)=4,"AVR",IF(MONTH(D108)=5,"MAI",IF(MONTH(D108)=6,"JUIN",IF(MONTH(D108)=7,"JUILL",IF(MONTH(D108)=8,"AOU",IF(MONTH(D108)=9,"SEPT",IF(MONTH(D108)=10,"OCT",IF(MONTH(D108)=11,"NOV",IF(MONTH(D108)=12,"DEC",""))))))))))))</f>
        <v>MARS</v>
      </c>
    </row>
    <row r="109" spans="1:11" x14ac:dyDescent="0.3">
      <c r="A109" t="s">
        <v>242</v>
      </c>
      <c r="B109" s="3">
        <v>45372</v>
      </c>
      <c r="C109" s="4">
        <v>0.33333333333333331</v>
      </c>
      <c r="D109" s="3">
        <v>45372</v>
      </c>
      <c r="E109" s="4">
        <v>0.45833333333333331</v>
      </c>
      <c r="F109" t="s">
        <v>350</v>
      </c>
      <c r="G109" s="12" t="s">
        <v>350</v>
      </c>
      <c r="H109" s="12" t="s">
        <v>76</v>
      </c>
      <c r="I109" s="12" t="str">
        <f>_xlfn.XLOOKUP(Tableau1[[#This Row],[AGENT]],AGENT,TYPE,"",0)</f>
        <v>ASS</v>
      </c>
      <c r="J109" s="13">
        <f>Tableau1[[#This Row],[Fin3]]-Tableau1[[#This Row],[Début2]]</f>
        <v>0.125</v>
      </c>
      <c r="K109" s="12" t="str">
        <f>IF(MONTH(D109)=1,"JANV",IF(MONTH(D109)=2,"FEV",IF(MONTH(D109)=3,"MARS",IF(MONTH(D109)=4,"AVR",IF(MONTH(D109)=5,"MAI",IF(MONTH(D109)=6,"JUIN",IF(MONTH(D109)=7,"JUILL",IF(MONTH(D109)=8,"AOU",IF(MONTH(D109)=9,"SEPT",IF(MONTH(D109)=10,"OCT",IF(MONTH(D109)=11,"NOV",IF(MONTH(D109)=12,"DEC",""))))))))))))</f>
        <v>MARS</v>
      </c>
    </row>
    <row r="110" spans="1:11" x14ac:dyDescent="0.3">
      <c r="A110" t="s">
        <v>910</v>
      </c>
      <c r="B110" s="3">
        <v>45372</v>
      </c>
      <c r="C110" s="4">
        <v>0.54166666666666663</v>
      </c>
      <c r="D110" s="3">
        <v>45372</v>
      </c>
      <c r="E110" s="4">
        <v>0.58333333333333337</v>
      </c>
      <c r="F110" t="s">
        <v>350</v>
      </c>
      <c r="G110" s="12" t="s">
        <v>350</v>
      </c>
      <c r="H110" s="12" t="s">
        <v>76</v>
      </c>
      <c r="I110" s="12" t="str">
        <f>_xlfn.XLOOKUP(Tableau1[[#This Row],[AGENT]],AGENT,TYPE,"",0)</f>
        <v>ASS</v>
      </c>
      <c r="J110" s="13">
        <f>Tableau1[[#This Row],[Fin3]]-Tableau1[[#This Row],[Début2]]</f>
        <v>4.1666666666666741E-2</v>
      </c>
      <c r="K110" s="12" t="str">
        <f>IF(MONTH(D110)=1,"JANV",IF(MONTH(D110)=2,"FEV",IF(MONTH(D110)=3,"MARS",IF(MONTH(D110)=4,"AVR",IF(MONTH(D110)=5,"MAI",IF(MONTH(D110)=6,"JUIN",IF(MONTH(D110)=7,"JUILL",IF(MONTH(D110)=8,"AOU",IF(MONTH(D110)=9,"SEPT",IF(MONTH(D110)=10,"OCT",IF(MONTH(D110)=11,"NOV",IF(MONTH(D110)=12,"DEC",""))))))))))))</f>
        <v>MARS</v>
      </c>
    </row>
    <row r="111" spans="1:11" x14ac:dyDescent="0.3">
      <c r="B111" s="3">
        <v>45372</v>
      </c>
      <c r="C111" s="4">
        <v>0.66666666666666663</v>
      </c>
      <c r="D111" s="3">
        <v>45372</v>
      </c>
      <c r="E111" s="4">
        <v>0.70833333333333337</v>
      </c>
      <c r="F111" t="s">
        <v>350</v>
      </c>
      <c r="G111" s="12" t="s">
        <v>350</v>
      </c>
      <c r="H111" s="12" t="s">
        <v>76</v>
      </c>
      <c r="I111" s="12" t="str">
        <f>_xlfn.XLOOKUP(Tableau1[[#This Row],[AGENT]],AGENT,TYPE,"",0)</f>
        <v>ASS</v>
      </c>
      <c r="J111" s="13">
        <f>Tableau1[[#This Row],[Fin3]]-Tableau1[[#This Row],[Début2]]</f>
        <v>4.1666666666666741E-2</v>
      </c>
      <c r="K111" s="12" t="str">
        <f>IF(MONTH(D111)=1,"JANV",IF(MONTH(D111)=2,"FEV",IF(MONTH(D111)=3,"MARS",IF(MONTH(D111)=4,"AVR",IF(MONTH(D111)=5,"MAI",IF(MONTH(D111)=6,"JUIN",IF(MONTH(D111)=7,"JUILL",IF(MONTH(D111)=8,"AOU",IF(MONTH(D111)=9,"SEPT",IF(MONTH(D111)=10,"OCT",IF(MONTH(D111)=11,"NOV",IF(MONTH(D111)=12,"DEC",""))))))))))))</f>
        <v>MARS</v>
      </c>
    </row>
    <row r="112" spans="1:11" x14ac:dyDescent="0.3">
      <c r="B112" s="3">
        <v>45376</v>
      </c>
      <c r="C112" s="4">
        <v>0.35416666666666669</v>
      </c>
      <c r="D112" s="3">
        <v>45376</v>
      </c>
      <c r="E112" s="4">
        <v>0.41666666666666669</v>
      </c>
      <c r="F112" t="s">
        <v>350</v>
      </c>
      <c r="G112" s="12" t="s">
        <v>350</v>
      </c>
      <c r="H112" s="12" t="s">
        <v>76</v>
      </c>
      <c r="I112" s="12" t="str">
        <f>_xlfn.XLOOKUP(Tableau1[[#This Row],[AGENT]],AGENT,TYPE,"",0)</f>
        <v>ASS</v>
      </c>
      <c r="J112" s="13">
        <f>Tableau1[[#This Row],[Fin3]]-Tableau1[[#This Row],[Début2]]</f>
        <v>6.25E-2</v>
      </c>
      <c r="K112" s="12" t="str">
        <f>IF(MONTH(D112)=1,"JANV",IF(MONTH(D112)=2,"FEV",IF(MONTH(D112)=3,"MARS",IF(MONTH(D112)=4,"AVR",IF(MONTH(D112)=5,"MAI",IF(MONTH(D112)=6,"JUIN",IF(MONTH(D112)=7,"JUILL",IF(MONTH(D112)=8,"AOU",IF(MONTH(D112)=9,"SEPT",IF(MONTH(D112)=10,"OCT",IF(MONTH(D112)=11,"NOV",IF(MONTH(D112)=12,"DEC",""))))))))))))</f>
        <v>MARS</v>
      </c>
    </row>
    <row r="113" spans="1:11" x14ac:dyDescent="0.3">
      <c r="B113" s="3">
        <v>45376</v>
      </c>
      <c r="C113" s="4">
        <v>0.54166666666666663</v>
      </c>
      <c r="D113" s="3">
        <v>45376</v>
      </c>
      <c r="E113" s="4">
        <v>0.70833333333333337</v>
      </c>
      <c r="F113" t="s">
        <v>350</v>
      </c>
      <c r="G113" s="12" t="s">
        <v>350</v>
      </c>
      <c r="H113" s="12" t="s">
        <v>76</v>
      </c>
      <c r="I113" s="12" t="str">
        <f>_xlfn.XLOOKUP(Tableau1[[#This Row],[AGENT]],AGENT,TYPE,"",0)</f>
        <v>ASS</v>
      </c>
      <c r="J113" s="13">
        <f>Tableau1[[#This Row],[Fin3]]-Tableau1[[#This Row],[Début2]]</f>
        <v>0.16666666666666674</v>
      </c>
      <c r="K113" s="12" t="str">
        <f>IF(MONTH(D113)=1,"JANV",IF(MONTH(D113)=2,"FEV",IF(MONTH(D113)=3,"MARS",IF(MONTH(D113)=4,"AVR",IF(MONTH(D113)=5,"MAI",IF(MONTH(D113)=6,"JUIN",IF(MONTH(D113)=7,"JUILL",IF(MONTH(D113)=8,"AOU",IF(MONTH(D113)=9,"SEPT",IF(MONTH(D113)=10,"OCT",IF(MONTH(D113)=11,"NOV",IF(MONTH(D113)=12,"DEC",""))))))))))))</f>
        <v>MARS</v>
      </c>
    </row>
    <row r="114" spans="1:11" x14ac:dyDescent="0.3">
      <c r="B114" s="3">
        <v>45377</v>
      </c>
      <c r="C114" s="4">
        <v>0.33333333333333331</v>
      </c>
      <c r="D114" s="3">
        <v>45377</v>
      </c>
      <c r="E114" s="4">
        <v>0.375</v>
      </c>
      <c r="F114" t="s">
        <v>350</v>
      </c>
      <c r="G114" s="12" t="s">
        <v>350</v>
      </c>
      <c r="H114" s="12" t="s">
        <v>76</v>
      </c>
      <c r="I114" s="12" t="str">
        <f>_xlfn.XLOOKUP(Tableau1[[#This Row],[AGENT]],AGENT,TYPE,"",0)</f>
        <v>ASS</v>
      </c>
      <c r="J114" s="13">
        <f>Tableau1[[#This Row],[Fin3]]-Tableau1[[#This Row],[Début2]]</f>
        <v>4.1666666666666685E-2</v>
      </c>
      <c r="K114" s="12" t="str">
        <f>IF(MONTH(D114)=1,"JANV",IF(MONTH(D114)=2,"FEV",IF(MONTH(D114)=3,"MARS",IF(MONTH(D114)=4,"AVR",IF(MONTH(D114)=5,"MAI",IF(MONTH(D114)=6,"JUIN",IF(MONTH(D114)=7,"JUILL",IF(MONTH(D114)=8,"AOU",IF(MONTH(D114)=9,"SEPT",IF(MONTH(D114)=10,"OCT",IF(MONTH(D114)=11,"NOV",IF(MONTH(D114)=12,"DEC",""))))))))))))</f>
        <v>MARS</v>
      </c>
    </row>
    <row r="115" spans="1:11" x14ac:dyDescent="0.3">
      <c r="B115" s="3">
        <v>45378</v>
      </c>
      <c r="C115" s="4">
        <v>0.54166666666666663</v>
      </c>
      <c r="D115" s="3">
        <v>45378</v>
      </c>
      <c r="E115" s="4">
        <v>0.58333333333333337</v>
      </c>
      <c r="F115" t="s">
        <v>350</v>
      </c>
      <c r="G115" s="12" t="s">
        <v>350</v>
      </c>
      <c r="H115" s="12" t="s">
        <v>76</v>
      </c>
      <c r="I115" s="12" t="str">
        <f>_xlfn.XLOOKUP(Tableau1[[#This Row],[AGENT]],AGENT,TYPE,"",0)</f>
        <v>ASS</v>
      </c>
      <c r="J115" s="13">
        <f>Tableau1[[#This Row],[Fin3]]-Tableau1[[#This Row],[Début2]]</f>
        <v>4.1666666666666741E-2</v>
      </c>
      <c r="K115" s="12" t="str">
        <f>IF(MONTH(D115)=1,"JANV",IF(MONTH(D115)=2,"FEV",IF(MONTH(D115)=3,"MARS",IF(MONTH(D115)=4,"AVR",IF(MONTH(D115)=5,"MAI",IF(MONTH(D115)=6,"JUIN",IF(MONTH(D115)=7,"JUILL",IF(MONTH(D115)=8,"AOU",IF(MONTH(D115)=9,"SEPT",IF(MONTH(D115)=10,"OCT",IF(MONTH(D115)=11,"NOV",IF(MONTH(D115)=12,"DEC",""))))))))))))</f>
        <v>MARS</v>
      </c>
    </row>
    <row r="116" spans="1:11" x14ac:dyDescent="0.3">
      <c r="B116" s="3">
        <v>45379</v>
      </c>
      <c r="C116" s="4">
        <v>0.33333333333333331</v>
      </c>
      <c r="D116" s="3">
        <v>45379</v>
      </c>
      <c r="E116" s="4">
        <v>0.375</v>
      </c>
      <c r="F116" t="s">
        <v>350</v>
      </c>
      <c r="G116" s="12" t="s">
        <v>350</v>
      </c>
      <c r="H116" s="12" t="s">
        <v>76</v>
      </c>
      <c r="I116" s="12" t="str">
        <f>_xlfn.XLOOKUP(Tableau1[[#This Row],[AGENT]],AGENT,TYPE,"",0)</f>
        <v>ASS</v>
      </c>
      <c r="J116" s="13">
        <f>Tableau1[[#This Row],[Fin3]]-Tableau1[[#This Row],[Début2]]</f>
        <v>4.1666666666666685E-2</v>
      </c>
      <c r="K116" s="12" t="str">
        <f>IF(MONTH(D116)=1,"JANV",IF(MONTH(D116)=2,"FEV",IF(MONTH(D116)=3,"MARS",IF(MONTH(D116)=4,"AVR",IF(MONTH(D116)=5,"MAI",IF(MONTH(D116)=6,"JUIN",IF(MONTH(D116)=7,"JUILL",IF(MONTH(D116)=8,"AOU",IF(MONTH(D116)=9,"SEPT",IF(MONTH(D116)=10,"OCT",IF(MONTH(D116)=11,"NOV",IF(MONTH(D116)=12,"DEC",""))))))))))))</f>
        <v>MARS</v>
      </c>
    </row>
    <row r="117" spans="1:11" x14ac:dyDescent="0.3">
      <c r="B117" s="3">
        <v>45293</v>
      </c>
      <c r="C117" s="4">
        <v>0.35416666666666669</v>
      </c>
      <c r="D117" s="3">
        <v>45293</v>
      </c>
      <c r="E117" s="4">
        <v>0.375</v>
      </c>
      <c r="F117" t="s">
        <v>350</v>
      </c>
      <c r="G117" s="12" t="s">
        <v>350</v>
      </c>
      <c r="H117" s="12" t="s">
        <v>76</v>
      </c>
      <c r="I117" s="12" t="str">
        <f>_xlfn.XLOOKUP(Tableau1[[#This Row],[AGENT]],AGENT,TYPE,"",0)</f>
        <v>ASS</v>
      </c>
      <c r="J117" s="13">
        <f>Tableau1[[#This Row],[Fin3]]-Tableau1[[#This Row],[Début2]]</f>
        <v>2.0833333333333315E-2</v>
      </c>
      <c r="K117" s="12" t="str">
        <f>IF(MONTH(D117)=1,"JANV",IF(MONTH(D117)=2,"FEV",IF(MONTH(D117)=3,"MARS",IF(MONTH(D117)=4,"AVR",IF(MONTH(D117)=5,"MAI",IF(MONTH(D117)=6,"JUIN",IF(MONTH(D117)=7,"JUILL",IF(MONTH(D117)=8,"AOU",IF(MONTH(D117)=9,"SEPT",IF(MONTH(D117)=10,"OCT",IF(MONTH(D117)=11,"NOV",IF(MONTH(D117)=12,"DEC",""))))))))))))</f>
        <v>JANV</v>
      </c>
    </row>
    <row r="118" spans="1:11" x14ac:dyDescent="0.3">
      <c r="B118" s="3">
        <v>45293</v>
      </c>
      <c r="C118" s="4">
        <v>0.41666666666666669</v>
      </c>
      <c r="D118" s="3">
        <v>45293</v>
      </c>
      <c r="E118" s="4">
        <v>0.47916666666666669</v>
      </c>
      <c r="F118" t="s">
        <v>350</v>
      </c>
      <c r="G118" s="12" t="s">
        <v>350</v>
      </c>
      <c r="H118" s="12" t="s">
        <v>76</v>
      </c>
      <c r="I118" s="12" t="str">
        <f>_xlfn.XLOOKUP(Tableau1[[#This Row],[AGENT]],AGENT,TYPE,"",0)</f>
        <v>ASS</v>
      </c>
      <c r="J118" s="13">
        <f>Tableau1[[#This Row],[Fin3]]-Tableau1[[#This Row],[Début2]]</f>
        <v>6.25E-2</v>
      </c>
      <c r="K118" s="12" t="str">
        <f>IF(MONTH(D118)=1,"JANV",IF(MONTH(D118)=2,"FEV",IF(MONTH(D118)=3,"MARS",IF(MONTH(D118)=4,"AVR",IF(MONTH(D118)=5,"MAI",IF(MONTH(D118)=6,"JUIN",IF(MONTH(D118)=7,"JUILL",IF(MONTH(D118)=8,"AOU",IF(MONTH(D118)=9,"SEPT",IF(MONTH(D118)=10,"OCT",IF(MONTH(D118)=11,"NOV",IF(MONTH(D118)=12,"DEC",""))))))))))))</f>
        <v>JANV</v>
      </c>
    </row>
    <row r="119" spans="1:11" x14ac:dyDescent="0.3">
      <c r="B119" s="3">
        <v>45295</v>
      </c>
      <c r="C119" s="4">
        <v>0.35416666666666669</v>
      </c>
      <c r="D119" s="3">
        <v>45295</v>
      </c>
      <c r="E119" s="4">
        <v>0.39583333333333331</v>
      </c>
      <c r="F119" t="s">
        <v>350</v>
      </c>
      <c r="G119" s="12" t="s">
        <v>350</v>
      </c>
      <c r="H119" s="12" t="s">
        <v>76</v>
      </c>
      <c r="I119" s="12" t="str">
        <f>_xlfn.XLOOKUP(Tableau1[[#This Row],[AGENT]],AGENT,TYPE,"",0)</f>
        <v>ASS</v>
      </c>
      <c r="J119" s="13">
        <f>Tableau1[[#This Row],[Fin3]]-Tableau1[[#This Row],[Début2]]</f>
        <v>4.166666666666663E-2</v>
      </c>
      <c r="K119" s="12" t="str">
        <f>IF(MONTH(D119)=1,"JANV",IF(MONTH(D119)=2,"FEV",IF(MONTH(D119)=3,"MARS",IF(MONTH(D119)=4,"AVR",IF(MONTH(D119)=5,"MAI",IF(MONTH(D119)=6,"JUIN",IF(MONTH(D119)=7,"JUILL",IF(MONTH(D119)=8,"AOU",IF(MONTH(D119)=9,"SEPT",IF(MONTH(D119)=10,"OCT",IF(MONTH(D119)=11,"NOV",IF(MONTH(D119)=12,"DEC",""))))))))))))</f>
        <v>JANV</v>
      </c>
    </row>
    <row r="120" spans="1:11" x14ac:dyDescent="0.3">
      <c r="B120" s="3">
        <v>45299</v>
      </c>
      <c r="C120" s="4">
        <v>0.33333333333333331</v>
      </c>
      <c r="D120" s="3">
        <v>45299</v>
      </c>
      <c r="E120" s="4">
        <v>0.41666666666666669</v>
      </c>
      <c r="F120" t="s">
        <v>350</v>
      </c>
      <c r="G120" s="12" t="s">
        <v>350</v>
      </c>
      <c r="H120" s="12" t="s">
        <v>76</v>
      </c>
      <c r="I120" s="12" t="str">
        <f>_xlfn.XLOOKUP(Tableau1[[#This Row],[AGENT]],AGENT,TYPE,"",0)</f>
        <v>ASS</v>
      </c>
      <c r="J120" s="13">
        <f>Tableau1[[#This Row],[Fin3]]-Tableau1[[#This Row],[Début2]]</f>
        <v>8.333333333333337E-2</v>
      </c>
      <c r="K120" s="12" t="str">
        <f>IF(MONTH(D120)=1,"JANV",IF(MONTH(D120)=2,"FEV",IF(MONTH(D120)=3,"MARS",IF(MONTH(D120)=4,"AVR",IF(MONTH(D120)=5,"MAI",IF(MONTH(D120)=6,"JUIN",IF(MONTH(D120)=7,"JUILL",IF(MONTH(D120)=8,"AOU",IF(MONTH(D120)=9,"SEPT",IF(MONTH(D120)=10,"OCT",IF(MONTH(D120)=11,"NOV",IF(MONTH(D120)=12,"DEC",""))))))))))))</f>
        <v>JANV</v>
      </c>
    </row>
    <row r="121" spans="1:11" x14ac:dyDescent="0.3">
      <c r="B121" s="3">
        <v>45300</v>
      </c>
      <c r="C121" s="4">
        <v>0.33333333333333331</v>
      </c>
      <c r="D121" s="3">
        <v>45300</v>
      </c>
      <c r="E121" s="4">
        <v>0.375</v>
      </c>
      <c r="F121" t="s">
        <v>350</v>
      </c>
      <c r="G121" s="12" t="s">
        <v>350</v>
      </c>
      <c r="H121" s="12" t="s">
        <v>76</v>
      </c>
      <c r="I121" s="12" t="str">
        <f>_xlfn.XLOOKUP(Tableau1[[#This Row],[AGENT]],AGENT,TYPE,"",0)</f>
        <v>ASS</v>
      </c>
      <c r="J121" s="13">
        <f>Tableau1[[#This Row],[Fin3]]-Tableau1[[#This Row],[Début2]]</f>
        <v>4.1666666666666685E-2</v>
      </c>
      <c r="K121" s="12" t="str">
        <f>IF(MONTH(D121)=1,"JANV",IF(MONTH(D121)=2,"FEV",IF(MONTH(D121)=3,"MARS",IF(MONTH(D121)=4,"AVR",IF(MONTH(D121)=5,"MAI",IF(MONTH(D121)=6,"JUIN",IF(MONTH(D121)=7,"JUILL",IF(MONTH(D121)=8,"AOU",IF(MONTH(D121)=9,"SEPT",IF(MONTH(D121)=10,"OCT",IF(MONTH(D121)=11,"NOV",IF(MONTH(D121)=12,"DEC",""))))))))))))</f>
        <v>JANV</v>
      </c>
    </row>
    <row r="122" spans="1:11" x14ac:dyDescent="0.3">
      <c r="A122" t="s">
        <v>242</v>
      </c>
      <c r="B122" s="3">
        <v>45300</v>
      </c>
      <c r="C122" s="4">
        <v>0.41666666666666669</v>
      </c>
      <c r="D122" s="3">
        <v>45300</v>
      </c>
      <c r="E122" s="4">
        <v>0.45833333333333331</v>
      </c>
      <c r="F122" t="s">
        <v>350</v>
      </c>
      <c r="G122" s="12" t="s">
        <v>350</v>
      </c>
      <c r="H122" s="12" t="s">
        <v>76</v>
      </c>
      <c r="I122" s="12" t="str">
        <f>_xlfn.XLOOKUP(Tableau1[[#This Row],[AGENT]],AGENT,TYPE,"",0)</f>
        <v>ASS</v>
      </c>
      <c r="J122" s="13">
        <f>Tableau1[[#This Row],[Fin3]]-Tableau1[[#This Row],[Début2]]</f>
        <v>4.166666666666663E-2</v>
      </c>
      <c r="K122" s="12" t="str">
        <f>IF(MONTH(D122)=1,"JANV",IF(MONTH(D122)=2,"FEV",IF(MONTH(D122)=3,"MARS",IF(MONTH(D122)=4,"AVR",IF(MONTH(D122)=5,"MAI",IF(MONTH(D122)=6,"JUIN",IF(MONTH(D122)=7,"JUILL",IF(MONTH(D122)=8,"AOU",IF(MONTH(D122)=9,"SEPT",IF(MONTH(D122)=10,"OCT",IF(MONTH(D122)=11,"NOV",IF(MONTH(D122)=12,"DEC",""))))))))))))</f>
        <v>JANV</v>
      </c>
    </row>
    <row r="123" spans="1:11" x14ac:dyDescent="0.3">
      <c r="A123" t="s">
        <v>246</v>
      </c>
      <c r="B123" s="3">
        <v>45302</v>
      </c>
      <c r="C123" s="4">
        <v>0.33333333333333331</v>
      </c>
      <c r="D123" s="3">
        <v>45302</v>
      </c>
      <c r="E123" s="4">
        <v>0.45833333333333331</v>
      </c>
      <c r="F123" t="s">
        <v>350</v>
      </c>
      <c r="G123" s="12" t="s">
        <v>350</v>
      </c>
      <c r="H123" s="12" t="s">
        <v>76</v>
      </c>
      <c r="I123" s="12" t="str">
        <f>_xlfn.XLOOKUP(Tableau1[[#This Row],[AGENT]],AGENT,TYPE,"",0)</f>
        <v>ASS</v>
      </c>
      <c r="J123" s="13">
        <f>Tableau1[[#This Row],[Fin3]]-Tableau1[[#This Row],[Début2]]</f>
        <v>0.125</v>
      </c>
      <c r="K123" s="12" t="str">
        <f>IF(MONTH(D123)=1,"JANV",IF(MONTH(D123)=2,"FEV",IF(MONTH(D123)=3,"MARS",IF(MONTH(D123)=4,"AVR",IF(MONTH(D123)=5,"MAI",IF(MONTH(D123)=6,"JUIN",IF(MONTH(D123)=7,"JUILL",IF(MONTH(D123)=8,"AOU",IF(MONTH(D123)=9,"SEPT",IF(MONTH(D123)=10,"OCT",IF(MONTH(D123)=11,"NOV",IF(MONTH(D123)=12,"DEC",""))))))))))))</f>
        <v>JANV</v>
      </c>
    </row>
    <row r="124" spans="1:11" x14ac:dyDescent="0.3">
      <c r="A124" t="s">
        <v>255</v>
      </c>
      <c r="B124" s="3">
        <v>45309</v>
      </c>
      <c r="C124" s="4">
        <v>0.33333333333333331</v>
      </c>
      <c r="D124" s="3">
        <v>45309</v>
      </c>
      <c r="E124" s="4">
        <v>0.375</v>
      </c>
      <c r="F124" t="s">
        <v>350</v>
      </c>
      <c r="G124" s="12" t="s">
        <v>350</v>
      </c>
      <c r="H124" s="12" t="s">
        <v>76</v>
      </c>
      <c r="I124" s="12" t="str">
        <f>_xlfn.XLOOKUP(Tableau1[[#This Row],[AGENT]],AGENT,TYPE,"",0)</f>
        <v>ASS</v>
      </c>
      <c r="J124" s="13">
        <f>Tableau1[[#This Row],[Fin3]]-Tableau1[[#This Row],[Début2]]</f>
        <v>4.1666666666666685E-2</v>
      </c>
      <c r="K124" s="12" t="str">
        <f>IF(MONTH(D124)=1,"JANV",IF(MONTH(D124)=2,"FEV",IF(MONTH(D124)=3,"MARS",IF(MONTH(D124)=4,"AVR",IF(MONTH(D124)=5,"MAI",IF(MONTH(D124)=6,"JUIN",IF(MONTH(D124)=7,"JUILL",IF(MONTH(D124)=8,"AOU",IF(MONTH(D124)=9,"SEPT",IF(MONTH(D124)=10,"OCT",IF(MONTH(D124)=11,"NOV",IF(MONTH(D124)=12,"DEC",""))))))))))))</f>
        <v>JANV</v>
      </c>
    </row>
    <row r="125" spans="1:11" x14ac:dyDescent="0.3">
      <c r="A125" t="s">
        <v>257</v>
      </c>
      <c r="B125" s="3">
        <v>45309</v>
      </c>
      <c r="C125" s="4">
        <v>0.54166666666666663</v>
      </c>
      <c r="D125" s="3">
        <v>45309</v>
      </c>
      <c r="E125" s="4">
        <v>0.58333333333333337</v>
      </c>
      <c r="F125" t="s">
        <v>350</v>
      </c>
      <c r="G125" s="12" t="s">
        <v>350</v>
      </c>
      <c r="H125" s="12" t="s">
        <v>76</v>
      </c>
      <c r="I125" s="12" t="str">
        <f>_xlfn.XLOOKUP(Tableau1[[#This Row],[AGENT]],AGENT,TYPE,"",0)</f>
        <v>ASS</v>
      </c>
      <c r="J125" s="13">
        <f>Tableau1[[#This Row],[Fin3]]-Tableau1[[#This Row],[Début2]]</f>
        <v>4.1666666666666741E-2</v>
      </c>
      <c r="K125" s="12" t="str">
        <f>IF(MONTH(D125)=1,"JANV",IF(MONTH(D125)=2,"FEV",IF(MONTH(D125)=3,"MARS",IF(MONTH(D125)=4,"AVR",IF(MONTH(D125)=5,"MAI",IF(MONTH(D125)=6,"JUIN",IF(MONTH(D125)=7,"JUILL",IF(MONTH(D125)=8,"AOU",IF(MONTH(D125)=9,"SEPT",IF(MONTH(D125)=10,"OCT",IF(MONTH(D125)=11,"NOV",IF(MONTH(D125)=12,"DEC",""))))))))))))</f>
        <v>JANV</v>
      </c>
    </row>
    <row r="126" spans="1:11" x14ac:dyDescent="0.3">
      <c r="A126" t="s">
        <v>259</v>
      </c>
      <c r="B126" s="3">
        <v>45310</v>
      </c>
      <c r="C126" s="4">
        <v>0.375</v>
      </c>
      <c r="D126" s="3">
        <v>45310</v>
      </c>
      <c r="E126" s="4">
        <v>0.39583333333333331</v>
      </c>
      <c r="F126" t="s">
        <v>350</v>
      </c>
      <c r="G126" s="12" t="s">
        <v>350</v>
      </c>
      <c r="H126" s="12" t="s">
        <v>76</v>
      </c>
      <c r="I126" s="12" t="str">
        <f>_xlfn.XLOOKUP(Tableau1[[#This Row],[AGENT]],AGENT,TYPE,"",0)</f>
        <v>ASS</v>
      </c>
      <c r="J126" s="13">
        <f>Tableau1[[#This Row],[Fin3]]-Tableau1[[#This Row],[Début2]]</f>
        <v>2.0833333333333315E-2</v>
      </c>
      <c r="K126" s="12" t="str">
        <f>IF(MONTH(D126)=1,"JANV",IF(MONTH(D126)=2,"FEV",IF(MONTH(D126)=3,"MARS",IF(MONTH(D126)=4,"AVR",IF(MONTH(D126)=5,"MAI",IF(MONTH(D126)=6,"JUIN",IF(MONTH(D126)=7,"JUILL",IF(MONTH(D126)=8,"AOU",IF(MONTH(D126)=9,"SEPT",IF(MONTH(D126)=10,"OCT",IF(MONTH(D126)=11,"NOV",IF(MONTH(D126)=12,"DEC",""))))))))))))</f>
        <v>JANV</v>
      </c>
    </row>
    <row r="127" spans="1:11" x14ac:dyDescent="0.3">
      <c r="A127" t="s">
        <v>261</v>
      </c>
      <c r="B127" s="3">
        <v>45313</v>
      </c>
      <c r="C127" s="4">
        <v>0.35416666666666669</v>
      </c>
      <c r="D127" s="3">
        <v>45313</v>
      </c>
      <c r="E127" s="4">
        <v>0.41666666666666669</v>
      </c>
      <c r="F127" t="s">
        <v>350</v>
      </c>
      <c r="G127" s="12" t="s">
        <v>350</v>
      </c>
      <c r="H127" s="12" t="s">
        <v>76</v>
      </c>
      <c r="I127" s="12" t="str">
        <f>_xlfn.XLOOKUP(Tableau1[[#This Row],[AGENT]],AGENT,TYPE,"",0)</f>
        <v>ASS</v>
      </c>
      <c r="J127" s="13">
        <f>Tableau1[[#This Row],[Fin3]]-Tableau1[[#This Row],[Début2]]</f>
        <v>6.25E-2</v>
      </c>
      <c r="K127" s="12" t="str">
        <f>IF(MONTH(D127)=1,"JANV",IF(MONTH(D127)=2,"FEV",IF(MONTH(D127)=3,"MARS",IF(MONTH(D127)=4,"AVR",IF(MONTH(D127)=5,"MAI",IF(MONTH(D127)=6,"JUIN",IF(MONTH(D127)=7,"JUILL",IF(MONTH(D127)=8,"AOU",IF(MONTH(D127)=9,"SEPT",IF(MONTH(D127)=10,"OCT",IF(MONTH(D127)=11,"NOV",IF(MONTH(D127)=12,"DEC",""))))))))))))</f>
        <v>JANV</v>
      </c>
    </row>
    <row r="128" spans="1:11" x14ac:dyDescent="0.3">
      <c r="A128" t="s">
        <v>263</v>
      </c>
      <c r="B128" s="3">
        <v>45314</v>
      </c>
      <c r="C128" s="4">
        <v>0.33333333333333331</v>
      </c>
      <c r="D128" s="3">
        <v>45314</v>
      </c>
      <c r="E128" s="4">
        <v>0.375</v>
      </c>
      <c r="F128" t="s">
        <v>350</v>
      </c>
      <c r="G128" s="12" t="s">
        <v>350</v>
      </c>
      <c r="H128" s="12" t="s">
        <v>76</v>
      </c>
      <c r="I128" s="12" t="str">
        <f>_xlfn.XLOOKUP(Tableau1[[#This Row],[AGENT]],AGENT,TYPE,"",0)</f>
        <v>ASS</v>
      </c>
      <c r="J128" s="13">
        <f>Tableau1[[#This Row],[Fin3]]-Tableau1[[#This Row],[Début2]]</f>
        <v>4.1666666666666685E-2</v>
      </c>
      <c r="K128" s="12" t="str">
        <f>IF(MONTH(D128)=1,"JANV",IF(MONTH(D128)=2,"FEV",IF(MONTH(D128)=3,"MARS",IF(MONTH(D128)=4,"AVR",IF(MONTH(D128)=5,"MAI",IF(MONTH(D128)=6,"JUIN",IF(MONTH(D128)=7,"JUILL",IF(MONTH(D128)=8,"AOU",IF(MONTH(D128)=9,"SEPT",IF(MONTH(D128)=10,"OCT",IF(MONTH(D128)=11,"NOV",IF(MONTH(D128)=12,"DEC",""))))))))))))</f>
        <v>JANV</v>
      </c>
    </row>
    <row r="129" spans="1:11" x14ac:dyDescent="0.3">
      <c r="A129" t="s">
        <v>265</v>
      </c>
      <c r="B129" s="3">
        <v>45314</v>
      </c>
      <c r="C129" s="4">
        <v>0.54166666666666663</v>
      </c>
      <c r="D129" s="3">
        <v>45314</v>
      </c>
      <c r="E129" s="4">
        <v>0.5625</v>
      </c>
      <c r="F129" t="s">
        <v>350</v>
      </c>
      <c r="G129" s="12" t="s">
        <v>350</v>
      </c>
      <c r="H129" s="12" t="s">
        <v>76</v>
      </c>
      <c r="I129" s="12" t="str">
        <f>_xlfn.XLOOKUP(Tableau1[[#This Row],[AGENT]],AGENT,TYPE,"",0)</f>
        <v>ASS</v>
      </c>
      <c r="J129" s="13">
        <f>Tableau1[[#This Row],[Fin3]]-Tableau1[[#This Row],[Début2]]</f>
        <v>2.083333333333337E-2</v>
      </c>
      <c r="K129" s="12" t="str">
        <f>IF(MONTH(D129)=1,"JANV",IF(MONTH(D129)=2,"FEV",IF(MONTH(D129)=3,"MARS",IF(MONTH(D129)=4,"AVR",IF(MONTH(D129)=5,"MAI",IF(MONTH(D129)=6,"JUIN",IF(MONTH(D129)=7,"JUILL",IF(MONTH(D129)=8,"AOU",IF(MONTH(D129)=9,"SEPT",IF(MONTH(D129)=10,"OCT",IF(MONTH(D129)=11,"NOV",IF(MONTH(D129)=12,"DEC",""))))))))))))</f>
        <v>JANV</v>
      </c>
    </row>
    <row r="130" spans="1:11" x14ac:dyDescent="0.3">
      <c r="B130" s="3">
        <v>45314</v>
      </c>
      <c r="C130" s="4">
        <v>0.41666666666666669</v>
      </c>
      <c r="D130" s="3">
        <v>45314</v>
      </c>
      <c r="E130" s="4">
        <v>0.5</v>
      </c>
      <c r="F130" t="s">
        <v>350</v>
      </c>
      <c r="G130" s="12" t="s">
        <v>350</v>
      </c>
      <c r="H130" s="12" t="s">
        <v>76</v>
      </c>
      <c r="I130" s="12" t="str">
        <f>_xlfn.XLOOKUP(Tableau1[[#This Row],[AGENT]],AGENT,TYPE,"",0)</f>
        <v>ASS</v>
      </c>
      <c r="J130" s="13">
        <f>Tableau1[[#This Row],[Fin3]]-Tableau1[[#This Row],[Début2]]</f>
        <v>8.3333333333333315E-2</v>
      </c>
      <c r="K130" s="12" t="str">
        <f>IF(MONTH(D130)=1,"JANV",IF(MONTH(D130)=2,"FEV",IF(MONTH(D130)=3,"MARS",IF(MONTH(D130)=4,"AVR",IF(MONTH(D130)=5,"MAI",IF(MONTH(D130)=6,"JUIN",IF(MONTH(D130)=7,"JUILL",IF(MONTH(D130)=8,"AOU",IF(MONTH(D130)=9,"SEPT",IF(MONTH(D130)=10,"OCT",IF(MONTH(D130)=11,"NOV",IF(MONTH(D130)=12,"DEC",""))))))))))))</f>
        <v>JANV</v>
      </c>
    </row>
    <row r="131" spans="1:11" x14ac:dyDescent="0.3">
      <c r="B131" s="3">
        <v>45314</v>
      </c>
      <c r="C131" s="4">
        <v>0.64583333333333337</v>
      </c>
      <c r="D131" s="3">
        <v>45314</v>
      </c>
      <c r="E131" s="4">
        <v>0.70833333333333337</v>
      </c>
      <c r="F131" t="s">
        <v>350</v>
      </c>
      <c r="G131" s="12" t="s">
        <v>350</v>
      </c>
      <c r="H131" s="12" t="s">
        <v>76</v>
      </c>
      <c r="I131" s="12" t="str">
        <f>_xlfn.XLOOKUP(Tableau1[[#This Row],[AGENT]],AGENT,TYPE,"",0)</f>
        <v>ASS</v>
      </c>
      <c r="J131" s="13">
        <f>Tableau1[[#This Row],[Fin3]]-Tableau1[[#This Row],[Début2]]</f>
        <v>6.25E-2</v>
      </c>
      <c r="K131" s="12" t="str">
        <f>IF(MONTH(D131)=1,"JANV",IF(MONTH(D131)=2,"FEV",IF(MONTH(D131)=3,"MARS",IF(MONTH(D131)=4,"AVR",IF(MONTH(D131)=5,"MAI",IF(MONTH(D131)=6,"JUIN",IF(MONTH(D131)=7,"JUILL",IF(MONTH(D131)=8,"AOU",IF(MONTH(D131)=9,"SEPT",IF(MONTH(D131)=10,"OCT",IF(MONTH(D131)=11,"NOV",IF(MONTH(D131)=12,"DEC",""))))))))))))</f>
        <v>JANV</v>
      </c>
    </row>
    <row r="132" spans="1:11" x14ac:dyDescent="0.3">
      <c r="B132" s="3">
        <v>45316</v>
      </c>
      <c r="C132" s="4">
        <v>0.33333333333333331</v>
      </c>
      <c r="D132" s="3">
        <v>45316</v>
      </c>
      <c r="E132" s="4">
        <v>0.35416666666666669</v>
      </c>
      <c r="F132" t="s">
        <v>350</v>
      </c>
      <c r="G132" s="12" t="s">
        <v>350</v>
      </c>
      <c r="H132" s="12" t="s">
        <v>76</v>
      </c>
      <c r="I132" s="12" t="str">
        <f>_xlfn.XLOOKUP(Tableau1[[#This Row],[AGENT]],AGENT,TYPE,"",0)</f>
        <v>ASS</v>
      </c>
      <c r="J132" s="13">
        <f>Tableau1[[#This Row],[Fin3]]-Tableau1[[#This Row],[Début2]]</f>
        <v>2.083333333333337E-2</v>
      </c>
      <c r="K132" s="12" t="str">
        <f>IF(MONTH(D132)=1,"JANV",IF(MONTH(D132)=2,"FEV",IF(MONTH(D132)=3,"MARS",IF(MONTH(D132)=4,"AVR",IF(MONTH(D132)=5,"MAI",IF(MONTH(D132)=6,"JUIN",IF(MONTH(D132)=7,"JUILL",IF(MONTH(D132)=8,"AOU",IF(MONTH(D132)=9,"SEPT",IF(MONTH(D132)=10,"OCT",IF(MONTH(D132)=11,"NOV",IF(MONTH(D132)=12,"DEC",""))))))))))))</f>
        <v>JANV</v>
      </c>
    </row>
    <row r="133" spans="1:11" x14ac:dyDescent="0.3">
      <c r="B133" s="3">
        <v>45316</v>
      </c>
      <c r="C133" s="4">
        <v>0.41666666666666669</v>
      </c>
      <c r="D133" s="3">
        <v>45316</v>
      </c>
      <c r="E133" s="4">
        <v>0.4375</v>
      </c>
      <c r="F133" t="s">
        <v>350</v>
      </c>
      <c r="G133" s="12" t="s">
        <v>350</v>
      </c>
      <c r="H133" s="12" t="s">
        <v>76</v>
      </c>
      <c r="I133" s="12" t="str">
        <f>_xlfn.XLOOKUP(Tableau1[[#This Row],[AGENT]],AGENT,TYPE,"",0)</f>
        <v>ASS</v>
      </c>
      <c r="J133" s="13">
        <f>Tableau1[[#This Row],[Fin3]]-Tableau1[[#This Row],[Début2]]</f>
        <v>2.0833333333333315E-2</v>
      </c>
      <c r="K133" s="12" t="str">
        <f>IF(MONTH(D133)=1,"JANV",IF(MONTH(D133)=2,"FEV",IF(MONTH(D133)=3,"MARS",IF(MONTH(D133)=4,"AVR",IF(MONTH(D133)=5,"MAI",IF(MONTH(D133)=6,"JUIN",IF(MONTH(D133)=7,"JUILL",IF(MONTH(D133)=8,"AOU",IF(MONTH(D133)=9,"SEPT",IF(MONTH(D133)=10,"OCT",IF(MONTH(D133)=11,"NOV",IF(MONTH(D133)=12,"DEC",""))))))))))))</f>
        <v>JANV</v>
      </c>
    </row>
    <row r="134" spans="1:11" x14ac:dyDescent="0.3">
      <c r="B134" s="3">
        <v>45320</v>
      </c>
      <c r="C134" s="4">
        <v>0.5625</v>
      </c>
      <c r="D134" s="3">
        <v>45320</v>
      </c>
      <c r="E134" s="4">
        <v>0.58333333333333337</v>
      </c>
      <c r="F134" t="s">
        <v>350</v>
      </c>
      <c r="G134" s="12" t="s">
        <v>350</v>
      </c>
      <c r="H134" s="12" t="s">
        <v>76</v>
      </c>
      <c r="I134" s="12" t="str">
        <f>_xlfn.XLOOKUP(Tableau1[[#This Row],[AGENT]],AGENT,TYPE,"",0)</f>
        <v>ASS</v>
      </c>
      <c r="J134" s="13">
        <f>Tableau1[[#This Row],[Fin3]]-Tableau1[[#This Row],[Début2]]</f>
        <v>2.083333333333337E-2</v>
      </c>
      <c r="K134" s="12" t="str">
        <f>IF(MONTH(D134)=1,"JANV",IF(MONTH(D134)=2,"FEV",IF(MONTH(D134)=3,"MARS",IF(MONTH(D134)=4,"AVR",IF(MONTH(D134)=5,"MAI",IF(MONTH(D134)=6,"JUIN",IF(MONTH(D134)=7,"JUILL",IF(MONTH(D134)=8,"AOU",IF(MONTH(D134)=9,"SEPT",IF(MONTH(D134)=10,"OCT",IF(MONTH(D134)=11,"NOV",IF(MONTH(D134)=12,"DEC",""))))))))))))</f>
        <v>JANV</v>
      </c>
    </row>
    <row r="135" spans="1:11" x14ac:dyDescent="0.3">
      <c r="B135" s="3">
        <v>45320</v>
      </c>
      <c r="C135" s="4">
        <v>0.66666666666666663</v>
      </c>
      <c r="D135" s="3">
        <v>45320</v>
      </c>
      <c r="E135" s="4">
        <v>0.70833333333333337</v>
      </c>
      <c r="F135" t="s">
        <v>350</v>
      </c>
      <c r="G135" s="12" t="s">
        <v>350</v>
      </c>
      <c r="H135" s="12" t="s">
        <v>76</v>
      </c>
      <c r="I135" s="12" t="str">
        <f>_xlfn.XLOOKUP(Tableau1[[#This Row],[AGENT]],AGENT,TYPE,"",0)</f>
        <v>ASS</v>
      </c>
      <c r="J135" s="13">
        <f>Tableau1[[#This Row],[Fin3]]-Tableau1[[#This Row],[Début2]]</f>
        <v>4.1666666666666741E-2</v>
      </c>
      <c r="K135" s="12" t="str">
        <f>IF(MONTH(D135)=1,"JANV",IF(MONTH(D135)=2,"FEV",IF(MONTH(D135)=3,"MARS",IF(MONTH(D135)=4,"AVR",IF(MONTH(D135)=5,"MAI",IF(MONTH(D135)=6,"JUIN",IF(MONTH(D135)=7,"JUILL",IF(MONTH(D135)=8,"AOU",IF(MONTH(D135)=9,"SEPT",IF(MONTH(D135)=10,"OCT",IF(MONTH(D135)=11,"NOV",IF(MONTH(D135)=12,"DEC",""))))))))))))</f>
        <v>JANV</v>
      </c>
    </row>
    <row r="136" spans="1:11" x14ac:dyDescent="0.3">
      <c r="A136" t="s">
        <v>276</v>
      </c>
      <c r="B136" s="3">
        <v>45321</v>
      </c>
      <c r="C136" s="4">
        <v>0.6875</v>
      </c>
      <c r="D136" s="3">
        <v>45321</v>
      </c>
      <c r="E136" s="4">
        <v>0.70833333333333337</v>
      </c>
      <c r="F136" t="s">
        <v>350</v>
      </c>
      <c r="G136" s="12" t="s">
        <v>350</v>
      </c>
      <c r="H136" s="12" t="s">
        <v>76</v>
      </c>
      <c r="I136" s="12" t="str">
        <f>_xlfn.XLOOKUP(Tableau1[[#This Row],[AGENT]],AGENT,TYPE,"",0)</f>
        <v>ASS</v>
      </c>
      <c r="J136" s="13">
        <f>Tableau1[[#This Row],[Fin3]]-Tableau1[[#This Row],[Début2]]</f>
        <v>2.083333333333337E-2</v>
      </c>
      <c r="K136" s="12" t="str">
        <f>IF(MONTH(D136)=1,"JANV",IF(MONTH(D136)=2,"FEV",IF(MONTH(D136)=3,"MARS",IF(MONTH(D136)=4,"AVR",IF(MONTH(D136)=5,"MAI",IF(MONTH(D136)=6,"JUIN",IF(MONTH(D136)=7,"JUILL",IF(MONTH(D136)=8,"AOU",IF(MONTH(D136)=9,"SEPT",IF(MONTH(D136)=10,"OCT",IF(MONTH(D136)=11,"NOV",IF(MONTH(D136)=12,"DEC",""))))))))))))</f>
        <v>JANV</v>
      </c>
    </row>
    <row r="137" spans="1:11" x14ac:dyDescent="0.3">
      <c r="B137" s="3">
        <v>45322</v>
      </c>
      <c r="C137" s="4">
        <v>0.41666666666666669</v>
      </c>
      <c r="D137" s="3">
        <v>45322</v>
      </c>
      <c r="E137" s="4">
        <v>0.47916666666666669</v>
      </c>
      <c r="F137" t="s">
        <v>350</v>
      </c>
      <c r="G137" s="12" t="s">
        <v>350</v>
      </c>
      <c r="H137" s="12" t="s">
        <v>76</v>
      </c>
      <c r="I137" s="12" t="str">
        <f>_xlfn.XLOOKUP(Tableau1[[#This Row],[AGENT]],AGENT,TYPE,"",0)</f>
        <v>ASS</v>
      </c>
      <c r="J137" s="13">
        <f>Tableau1[[#This Row],[Fin3]]-Tableau1[[#This Row],[Début2]]</f>
        <v>6.25E-2</v>
      </c>
      <c r="K137" s="12" t="str">
        <f>IF(MONTH(D137)=1,"JANV",IF(MONTH(D137)=2,"FEV",IF(MONTH(D137)=3,"MARS",IF(MONTH(D137)=4,"AVR",IF(MONTH(D137)=5,"MAI",IF(MONTH(D137)=6,"JUIN",IF(MONTH(D137)=7,"JUILL",IF(MONTH(D137)=8,"AOU",IF(MONTH(D137)=9,"SEPT",IF(MONTH(D137)=10,"OCT",IF(MONTH(D137)=11,"NOV",IF(MONTH(D137)=12,"DEC",""))))))))))))</f>
        <v>JANV</v>
      </c>
    </row>
    <row r="138" spans="1:11" x14ac:dyDescent="0.3">
      <c r="B138" s="3">
        <v>45322</v>
      </c>
      <c r="C138" s="4">
        <v>0.66666666666666663</v>
      </c>
      <c r="D138" s="3">
        <v>45322</v>
      </c>
      <c r="E138" s="4">
        <v>0.70833333333333337</v>
      </c>
      <c r="F138" t="s">
        <v>350</v>
      </c>
      <c r="G138" s="12" t="s">
        <v>350</v>
      </c>
      <c r="H138" s="12" t="s">
        <v>76</v>
      </c>
      <c r="I138" s="12" t="str">
        <f>_xlfn.XLOOKUP(Tableau1[[#This Row],[AGENT]],AGENT,TYPE,"",0)</f>
        <v>ASS</v>
      </c>
      <c r="J138" s="13">
        <f>Tableau1[[#This Row],[Fin3]]-Tableau1[[#This Row],[Début2]]</f>
        <v>4.1666666666666741E-2</v>
      </c>
      <c r="K138" s="12" t="str">
        <f>IF(MONTH(D138)=1,"JANV",IF(MONTH(D138)=2,"FEV",IF(MONTH(D138)=3,"MARS",IF(MONTH(D138)=4,"AVR",IF(MONTH(D138)=5,"MAI",IF(MONTH(D138)=6,"JUIN",IF(MONTH(D138)=7,"JUILL",IF(MONTH(D138)=8,"AOU",IF(MONTH(D138)=9,"SEPT",IF(MONTH(D138)=10,"OCT",IF(MONTH(D138)=11,"NOV",IF(MONTH(D138)=12,"DEC",""))))))))))))</f>
        <v>JANV</v>
      </c>
    </row>
    <row r="139" spans="1:11" x14ac:dyDescent="0.3">
      <c r="A139" t="s">
        <v>352</v>
      </c>
      <c r="B139" s="3">
        <v>45394</v>
      </c>
      <c r="C139" s="4">
        <v>0.375</v>
      </c>
      <c r="D139" s="3">
        <v>45394</v>
      </c>
      <c r="E139" s="4">
        <v>0.39583333333333331</v>
      </c>
      <c r="F139" t="s">
        <v>350</v>
      </c>
      <c r="G139" s="12" t="s">
        <v>350</v>
      </c>
      <c r="H139" s="12" t="s">
        <v>33</v>
      </c>
      <c r="I139" s="12" t="str">
        <f>_xlfn.XLOOKUP(Tableau1[[#This Row],[AGENT]],AGENT,TYPE,"",0)</f>
        <v>ASS</v>
      </c>
      <c r="J139" s="13">
        <f>Tableau1[[#This Row],[Fin3]]-Tableau1[[#This Row],[Début2]]</f>
        <v>2.0833333333333315E-2</v>
      </c>
      <c r="K139" s="12" t="str">
        <f>IF(MONTH(D139)=1,"JANV",IF(MONTH(D139)=2,"FEV",IF(MONTH(D139)=3,"MARS",IF(MONTH(D139)=4,"AVR",IF(MONTH(D139)=5,"MAI",IF(MONTH(D139)=6,"JUIN",IF(MONTH(D139)=7,"JUILL",IF(MONTH(D139)=8,"AOU",IF(MONTH(D139)=9,"SEPT",IF(MONTH(D139)=10,"OCT",IF(MONTH(D139)=11,"NOV",IF(MONTH(D139)=12,"DEC",""))))))))))))</f>
        <v>AVR</v>
      </c>
    </row>
    <row r="140" spans="1:11" x14ac:dyDescent="0.3">
      <c r="A140" t="s">
        <v>1309</v>
      </c>
      <c r="B140" s="3">
        <v>45385</v>
      </c>
      <c r="C140" s="4">
        <v>0.58333333333333337</v>
      </c>
      <c r="D140" s="3">
        <v>45385</v>
      </c>
      <c r="E140" s="4">
        <v>0.64583333333333337</v>
      </c>
      <c r="F140" t="s">
        <v>350</v>
      </c>
      <c r="G140" s="12" t="s">
        <v>350</v>
      </c>
      <c r="H140" s="12" t="s">
        <v>33</v>
      </c>
      <c r="I140" s="12" t="str">
        <f>_xlfn.XLOOKUP(Tableau1[[#This Row],[AGENT]],AGENT,TYPE,"",0)</f>
        <v>ASS</v>
      </c>
      <c r="J140" s="13">
        <f>Tableau1[[#This Row],[Fin3]]-Tableau1[[#This Row],[Début2]]</f>
        <v>6.25E-2</v>
      </c>
      <c r="K140" s="12" t="str">
        <f>IF(MONTH(D140)=1,"JANV",IF(MONTH(D140)=2,"FEV",IF(MONTH(D140)=3,"MARS",IF(MONTH(D140)=4,"AVR",IF(MONTH(D140)=5,"MAI",IF(MONTH(D140)=6,"JUIN",IF(MONTH(D140)=7,"JUILL",IF(MONTH(D140)=8,"AOU",IF(MONTH(D140)=9,"SEPT",IF(MONTH(D140)=10,"OCT",IF(MONTH(D140)=11,"NOV",IF(MONTH(D140)=12,"DEC",""))))))))))))</f>
        <v>AVR</v>
      </c>
    </row>
    <row r="141" spans="1:11" x14ac:dyDescent="0.3">
      <c r="A141" t="s">
        <v>1315</v>
      </c>
      <c r="B141" s="3">
        <v>45384</v>
      </c>
      <c r="C141" s="4">
        <v>0.35416666666666669</v>
      </c>
      <c r="D141" s="3">
        <v>45384</v>
      </c>
      <c r="E141" s="4">
        <v>0.375</v>
      </c>
      <c r="F141" t="s">
        <v>350</v>
      </c>
      <c r="G141" s="12" t="s">
        <v>350</v>
      </c>
      <c r="H141" s="12" t="s">
        <v>33</v>
      </c>
      <c r="I141" s="12" t="str">
        <f>_xlfn.XLOOKUP(Tableau1[[#This Row],[AGENT]],AGENT,TYPE,"",0)</f>
        <v>ASS</v>
      </c>
      <c r="J141" s="13">
        <f>Tableau1[[#This Row],[Fin3]]-Tableau1[[#This Row],[Début2]]</f>
        <v>2.0833333333333315E-2</v>
      </c>
      <c r="K141" s="12" t="str">
        <f>IF(MONTH(D141)=1,"JANV",IF(MONTH(D141)=2,"FEV",IF(MONTH(D141)=3,"MARS",IF(MONTH(D141)=4,"AVR",IF(MONTH(D141)=5,"MAI",IF(MONTH(D141)=6,"JUIN",IF(MONTH(D141)=7,"JUILL",IF(MONTH(D141)=8,"AOU",IF(MONTH(D141)=9,"SEPT",IF(MONTH(D141)=10,"OCT",IF(MONTH(D141)=11,"NOV",IF(MONTH(D141)=12,"DEC",""))))))))))))</f>
        <v>AVR</v>
      </c>
    </row>
    <row r="142" spans="1:11" x14ac:dyDescent="0.3">
      <c r="B142" s="3">
        <v>45384</v>
      </c>
      <c r="C142" s="4">
        <v>0.33333333333333331</v>
      </c>
      <c r="D142" s="3">
        <v>45384</v>
      </c>
      <c r="E142" s="4">
        <v>0.35416666666666669</v>
      </c>
      <c r="F142" t="s">
        <v>350</v>
      </c>
      <c r="G142" s="12" t="s">
        <v>350</v>
      </c>
      <c r="H142" s="12" t="s">
        <v>33</v>
      </c>
      <c r="I142" s="12" t="str">
        <f>_xlfn.XLOOKUP(Tableau1[[#This Row],[AGENT]],AGENT,TYPE,"",0)</f>
        <v>ASS</v>
      </c>
      <c r="J142" s="13">
        <f>Tableau1[[#This Row],[Fin3]]-Tableau1[[#This Row],[Début2]]</f>
        <v>2.083333333333337E-2</v>
      </c>
      <c r="K142" s="12" t="str">
        <f>IF(MONTH(D142)=1,"JANV",IF(MONTH(D142)=2,"FEV",IF(MONTH(D142)=3,"MARS",IF(MONTH(D142)=4,"AVR",IF(MONTH(D142)=5,"MAI",IF(MONTH(D142)=6,"JUIN",IF(MONTH(D142)=7,"JUILL",IF(MONTH(D142)=8,"AOU",IF(MONTH(D142)=9,"SEPT",IF(MONTH(D142)=10,"OCT",IF(MONTH(D142)=11,"NOV",IF(MONTH(D142)=12,"DEC",""))))))))))))</f>
        <v>AVR</v>
      </c>
    </row>
    <row r="143" spans="1:11" x14ac:dyDescent="0.3">
      <c r="B143" s="3">
        <v>45384</v>
      </c>
      <c r="C143" s="4">
        <v>0.375</v>
      </c>
      <c r="D143" s="3">
        <v>45384</v>
      </c>
      <c r="E143" s="4">
        <v>0.39583333333333331</v>
      </c>
      <c r="F143" t="s">
        <v>350</v>
      </c>
      <c r="G143" s="12" t="s">
        <v>350</v>
      </c>
      <c r="H143" s="12" t="s">
        <v>33</v>
      </c>
      <c r="I143" s="12" t="str">
        <f>_xlfn.XLOOKUP(Tableau1[[#This Row],[AGENT]],AGENT,TYPE,"",0)</f>
        <v>ASS</v>
      </c>
      <c r="J143" s="13">
        <f>Tableau1[[#This Row],[Fin3]]-Tableau1[[#This Row],[Début2]]</f>
        <v>2.0833333333333315E-2</v>
      </c>
      <c r="K143" s="12" t="str">
        <f>IF(MONTH(D143)=1,"JANV",IF(MONTH(D143)=2,"FEV",IF(MONTH(D143)=3,"MARS",IF(MONTH(D143)=4,"AVR",IF(MONTH(D143)=5,"MAI",IF(MONTH(D143)=6,"JUIN",IF(MONTH(D143)=7,"JUILL",IF(MONTH(D143)=8,"AOU",IF(MONTH(D143)=9,"SEPT",IF(MONTH(D143)=10,"OCT",IF(MONTH(D143)=11,"NOV",IF(MONTH(D143)=12,"DEC",""))))))))))))</f>
        <v>AVR</v>
      </c>
    </row>
    <row r="144" spans="1:11" x14ac:dyDescent="0.3">
      <c r="B144" s="3">
        <v>45385</v>
      </c>
      <c r="C144" s="4">
        <v>0.33333333333333331</v>
      </c>
      <c r="D144" s="3">
        <v>45385</v>
      </c>
      <c r="E144" s="4">
        <v>0.375</v>
      </c>
      <c r="F144" t="s">
        <v>350</v>
      </c>
      <c r="G144" s="12" t="s">
        <v>350</v>
      </c>
      <c r="H144" s="12" t="s">
        <v>33</v>
      </c>
      <c r="I144" s="12" t="str">
        <f>_xlfn.XLOOKUP(Tableau1[[#This Row],[AGENT]],AGENT,TYPE,"",0)</f>
        <v>ASS</v>
      </c>
      <c r="J144" s="13">
        <f>Tableau1[[#This Row],[Fin3]]-Tableau1[[#This Row],[Début2]]</f>
        <v>4.1666666666666685E-2</v>
      </c>
      <c r="K144" s="12" t="str">
        <f>IF(MONTH(D144)=1,"JANV",IF(MONTH(D144)=2,"FEV",IF(MONTH(D144)=3,"MARS",IF(MONTH(D144)=4,"AVR",IF(MONTH(D144)=5,"MAI",IF(MONTH(D144)=6,"JUIN",IF(MONTH(D144)=7,"JUILL",IF(MONTH(D144)=8,"AOU",IF(MONTH(D144)=9,"SEPT",IF(MONTH(D144)=10,"OCT",IF(MONTH(D144)=11,"NOV",IF(MONTH(D144)=12,"DEC",""))))))))))))</f>
        <v>AVR</v>
      </c>
    </row>
    <row r="145" spans="1:11" x14ac:dyDescent="0.3">
      <c r="B145" s="3">
        <v>45385</v>
      </c>
      <c r="C145" s="4">
        <v>0.54166666666666663</v>
      </c>
      <c r="D145" s="3">
        <v>45385</v>
      </c>
      <c r="E145" s="4">
        <v>0.58333333333333337</v>
      </c>
      <c r="F145" t="s">
        <v>350</v>
      </c>
      <c r="G145" s="12" t="s">
        <v>350</v>
      </c>
      <c r="H145" s="12" t="s">
        <v>33</v>
      </c>
      <c r="I145" s="12" t="str">
        <f>_xlfn.XLOOKUP(Tableau1[[#This Row],[AGENT]],AGENT,TYPE,"",0)</f>
        <v>ASS</v>
      </c>
      <c r="J145" s="13">
        <f>Tableau1[[#This Row],[Fin3]]-Tableau1[[#This Row],[Début2]]</f>
        <v>4.1666666666666741E-2</v>
      </c>
      <c r="K145" s="12" t="str">
        <f>IF(MONTH(D145)=1,"JANV",IF(MONTH(D145)=2,"FEV",IF(MONTH(D145)=3,"MARS",IF(MONTH(D145)=4,"AVR",IF(MONTH(D145)=5,"MAI",IF(MONTH(D145)=6,"JUIN",IF(MONTH(D145)=7,"JUILL",IF(MONTH(D145)=8,"AOU",IF(MONTH(D145)=9,"SEPT",IF(MONTH(D145)=10,"OCT",IF(MONTH(D145)=11,"NOV",IF(MONTH(D145)=12,"DEC",""))))))))))))</f>
        <v>AVR</v>
      </c>
    </row>
    <row r="146" spans="1:11" x14ac:dyDescent="0.3">
      <c r="A146" t="s">
        <v>1323</v>
      </c>
      <c r="B146" s="3">
        <v>45385</v>
      </c>
      <c r="C146" s="4">
        <v>0.6875</v>
      </c>
      <c r="D146" s="3">
        <v>45385</v>
      </c>
      <c r="E146" s="4">
        <v>0.70833333333333337</v>
      </c>
      <c r="F146" t="s">
        <v>350</v>
      </c>
      <c r="G146" s="12" t="s">
        <v>350</v>
      </c>
      <c r="H146" s="12" t="s">
        <v>33</v>
      </c>
      <c r="I146" s="12" t="str">
        <f>_xlfn.XLOOKUP(Tableau1[[#This Row],[AGENT]],AGENT,TYPE,"",0)</f>
        <v>ASS</v>
      </c>
      <c r="J146" s="13">
        <f>Tableau1[[#This Row],[Fin3]]-Tableau1[[#This Row],[Début2]]</f>
        <v>2.083333333333337E-2</v>
      </c>
      <c r="K146" s="12" t="str">
        <f>IF(MONTH(D146)=1,"JANV",IF(MONTH(D146)=2,"FEV",IF(MONTH(D146)=3,"MARS",IF(MONTH(D146)=4,"AVR",IF(MONTH(D146)=5,"MAI",IF(MONTH(D146)=6,"JUIN",IF(MONTH(D146)=7,"JUILL",IF(MONTH(D146)=8,"AOU",IF(MONTH(D146)=9,"SEPT",IF(MONTH(D146)=10,"OCT",IF(MONTH(D146)=11,"NOV",IF(MONTH(D146)=12,"DEC",""))))))))))))</f>
        <v>AVR</v>
      </c>
    </row>
    <row r="147" spans="1:11" x14ac:dyDescent="0.3">
      <c r="A147" t="s">
        <v>1323</v>
      </c>
      <c r="B147" s="3">
        <v>45390</v>
      </c>
      <c r="C147" s="4">
        <v>0.54166666666666663</v>
      </c>
      <c r="D147" s="3">
        <v>45390</v>
      </c>
      <c r="E147" s="4">
        <v>0.5625</v>
      </c>
      <c r="F147" t="s">
        <v>350</v>
      </c>
      <c r="G147" s="12" t="s">
        <v>350</v>
      </c>
      <c r="H147" s="12" t="s">
        <v>33</v>
      </c>
      <c r="I147" s="12" t="str">
        <f>_xlfn.XLOOKUP(Tableau1[[#This Row],[AGENT]],AGENT,TYPE,"",0)</f>
        <v>ASS</v>
      </c>
      <c r="J147" s="13">
        <f>Tableau1[[#This Row],[Fin3]]-Tableau1[[#This Row],[Début2]]</f>
        <v>2.083333333333337E-2</v>
      </c>
      <c r="K147" s="12" t="str">
        <f>IF(MONTH(D147)=1,"JANV",IF(MONTH(D147)=2,"FEV",IF(MONTH(D147)=3,"MARS",IF(MONTH(D147)=4,"AVR",IF(MONTH(D147)=5,"MAI",IF(MONTH(D147)=6,"JUIN",IF(MONTH(D147)=7,"JUILL",IF(MONTH(D147)=8,"AOU",IF(MONTH(D147)=9,"SEPT",IF(MONTH(D147)=10,"OCT",IF(MONTH(D147)=11,"NOV",IF(MONTH(D147)=12,"DEC",""))))))))))))</f>
        <v>AVR</v>
      </c>
    </row>
    <row r="148" spans="1:11" x14ac:dyDescent="0.3">
      <c r="B148" s="3">
        <v>45385</v>
      </c>
      <c r="C148" s="4">
        <v>0.64583333333333337</v>
      </c>
      <c r="D148" s="3">
        <v>45385</v>
      </c>
      <c r="E148" s="4">
        <v>0.66666666666666663</v>
      </c>
      <c r="F148" t="s">
        <v>350</v>
      </c>
      <c r="G148" s="12" t="s">
        <v>350</v>
      </c>
      <c r="H148" s="12" t="s">
        <v>33</v>
      </c>
      <c r="I148" s="12" t="str">
        <f>_xlfn.XLOOKUP(Tableau1[[#This Row],[AGENT]],AGENT,TYPE,"",0)</f>
        <v>ASS</v>
      </c>
      <c r="J148" s="13">
        <f>Tableau1[[#This Row],[Fin3]]-Tableau1[[#This Row],[Début2]]</f>
        <v>2.0833333333333259E-2</v>
      </c>
      <c r="K148" s="12" t="str">
        <f>IF(MONTH(D148)=1,"JANV",IF(MONTH(D148)=2,"FEV",IF(MONTH(D148)=3,"MARS",IF(MONTH(D148)=4,"AVR",IF(MONTH(D148)=5,"MAI",IF(MONTH(D148)=6,"JUIN",IF(MONTH(D148)=7,"JUILL",IF(MONTH(D148)=8,"AOU",IF(MONTH(D148)=9,"SEPT",IF(MONTH(D148)=10,"OCT",IF(MONTH(D148)=11,"NOV",IF(MONTH(D148)=12,"DEC",""))))))))))))</f>
        <v>AVR</v>
      </c>
    </row>
    <row r="149" spans="1:11" x14ac:dyDescent="0.3">
      <c r="B149" s="3">
        <v>45386</v>
      </c>
      <c r="C149" s="4">
        <v>0.45833333333333331</v>
      </c>
      <c r="D149" s="3">
        <v>45386</v>
      </c>
      <c r="E149" s="4">
        <v>0.5</v>
      </c>
      <c r="F149" t="s">
        <v>350</v>
      </c>
      <c r="G149" s="12" t="s">
        <v>350</v>
      </c>
      <c r="H149" s="12" t="s">
        <v>33</v>
      </c>
      <c r="I149" s="12" t="str">
        <f>_xlfn.XLOOKUP(Tableau1[[#This Row],[AGENT]],AGENT,TYPE,"",0)</f>
        <v>ASS</v>
      </c>
      <c r="J149" s="13">
        <f>Tableau1[[#This Row],[Fin3]]-Tableau1[[#This Row],[Début2]]</f>
        <v>4.1666666666666685E-2</v>
      </c>
      <c r="K149" s="12" t="str">
        <f>IF(MONTH(D149)=1,"JANV",IF(MONTH(D149)=2,"FEV",IF(MONTH(D149)=3,"MARS",IF(MONTH(D149)=4,"AVR",IF(MONTH(D149)=5,"MAI",IF(MONTH(D149)=6,"JUIN",IF(MONTH(D149)=7,"JUILL",IF(MONTH(D149)=8,"AOU",IF(MONTH(D149)=9,"SEPT",IF(MONTH(D149)=10,"OCT",IF(MONTH(D149)=11,"NOV",IF(MONTH(D149)=12,"DEC",""))))))))))))</f>
        <v>AVR</v>
      </c>
    </row>
    <row r="150" spans="1:11" x14ac:dyDescent="0.3">
      <c r="A150" t="s">
        <v>1324</v>
      </c>
      <c r="B150" s="3">
        <v>45390</v>
      </c>
      <c r="C150" s="4">
        <v>0.38541666666666669</v>
      </c>
      <c r="D150" s="3">
        <v>45390</v>
      </c>
      <c r="E150" s="4">
        <v>0.39583333333333331</v>
      </c>
      <c r="F150" t="s">
        <v>350</v>
      </c>
      <c r="G150" s="12" t="s">
        <v>350</v>
      </c>
      <c r="H150" s="12" t="s">
        <v>33</v>
      </c>
      <c r="I150" s="12" t="str">
        <f>_xlfn.XLOOKUP(Tableau1[[#This Row],[AGENT]],AGENT,TYPE,"",0)</f>
        <v>ASS</v>
      </c>
      <c r="J150" s="13">
        <f>Tableau1[[#This Row],[Fin3]]-Tableau1[[#This Row],[Début2]]</f>
        <v>1.041666666666663E-2</v>
      </c>
      <c r="K150" s="12" t="str">
        <f>IF(MONTH(D150)=1,"JANV",IF(MONTH(D150)=2,"FEV",IF(MONTH(D150)=3,"MARS",IF(MONTH(D150)=4,"AVR",IF(MONTH(D150)=5,"MAI",IF(MONTH(D150)=6,"JUIN",IF(MONTH(D150)=7,"JUILL",IF(MONTH(D150)=8,"AOU",IF(MONTH(D150)=9,"SEPT",IF(MONTH(D150)=10,"OCT",IF(MONTH(D150)=11,"NOV",IF(MONTH(D150)=12,"DEC",""))))))))))))</f>
        <v>AVR</v>
      </c>
    </row>
    <row r="151" spans="1:11" x14ac:dyDescent="0.3">
      <c r="B151" s="3">
        <v>45390</v>
      </c>
      <c r="C151" s="4">
        <v>0.47916666666666669</v>
      </c>
      <c r="D151" s="3">
        <v>45390</v>
      </c>
      <c r="E151" s="4">
        <v>0.5</v>
      </c>
      <c r="F151" t="s">
        <v>350</v>
      </c>
      <c r="G151" s="12" t="s">
        <v>350</v>
      </c>
      <c r="H151" s="12" t="s">
        <v>33</v>
      </c>
      <c r="I151" s="12" t="str">
        <f>_xlfn.XLOOKUP(Tableau1[[#This Row],[AGENT]],AGENT,TYPE,"",0)</f>
        <v>ASS</v>
      </c>
      <c r="J151" s="13">
        <f>Tableau1[[#This Row],[Fin3]]-Tableau1[[#This Row],[Début2]]</f>
        <v>2.0833333333333315E-2</v>
      </c>
      <c r="K151" s="12" t="str">
        <f>IF(MONTH(D151)=1,"JANV",IF(MONTH(D151)=2,"FEV",IF(MONTH(D151)=3,"MARS",IF(MONTH(D151)=4,"AVR",IF(MONTH(D151)=5,"MAI",IF(MONTH(D151)=6,"JUIN",IF(MONTH(D151)=7,"JUILL",IF(MONTH(D151)=8,"AOU",IF(MONTH(D151)=9,"SEPT",IF(MONTH(D151)=10,"OCT",IF(MONTH(D151)=11,"NOV",IF(MONTH(D151)=12,"DEC",""))))))))))))</f>
        <v>AVR</v>
      </c>
    </row>
    <row r="152" spans="1:11" x14ac:dyDescent="0.3">
      <c r="A152" t="s">
        <v>1325</v>
      </c>
      <c r="B152" s="3">
        <v>45391</v>
      </c>
      <c r="C152" s="4">
        <v>0.33333333333333331</v>
      </c>
      <c r="D152" s="3">
        <v>45391</v>
      </c>
      <c r="E152" s="4">
        <v>0.35416666666666669</v>
      </c>
      <c r="F152" t="s">
        <v>350</v>
      </c>
      <c r="G152" s="12" t="s">
        <v>350</v>
      </c>
      <c r="H152" s="12" t="s">
        <v>33</v>
      </c>
      <c r="I152" s="12" t="str">
        <f>_xlfn.XLOOKUP(Tableau1[[#This Row],[AGENT]],AGENT,TYPE,"",0)</f>
        <v>ASS</v>
      </c>
      <c r="J152" s="13">
        <f>Tableau1[[#This Row],[Fin3]]-Tableau1[[#This Row],[Début2]]</f>
        <v>2.083333333333337E-2</v>
      </c>
      <c r="K152" s="12" t="str">
        <f>IF(MONTH(D152)=1,"JANV",IF(MONTH(D152)=2,"FEV",IF(MONTH(D152)=3,"MARS",IF(MONTH(D152)=4,"AVR",IF(MONTH(D152)=5,"MAI",IF(MONTH(D152)=6,"JUIN",IF(MONTH(D152)=7,"JUILL",IF(MONTH(D152)=8,"AOU",IF(MONTH(D152)=9,"SEPT",IF(MONTH(D152)=10,"OCT",IF(MONTH(D152)=11,"NOV",IF(MONTH(D152)=12,"DEC",""))))))))))))</f>
        <v>AVR</v>
      </c>
    </row>
    <row r="153" spans="1:11" x14ac:dyDescent="0.3">
      <c r="B153" s="3">
        <v>45391</v>
      </c>
      <c r="C153" s="4">
        <v>0.35416666666666669</v>
      </c>
      <c r="D153" s="3">
        <v>45391</v>
      </c>
      <c r="E153" s="4">
        <v>0.41666666666666669</v>
      </c>
      <c r="F153" t="s">
        <v>350</v>
      </c>
      <c r="G153" s="12" t="s">
        <v>350</v>
      </c>
      <c r="H153" s="12" t="s">
        <v>33</v>
      </c>
      <c r="I153" s="12" t="str">
        <f>_xlfn.XLOOKUP(Tableau1[[#This Row],[AGENT]],AGENT,TYPE,"",0)</f>
        <v>ASS</v>
      </c>
      <c r="J153" s="13">
        <f>Tableau1[[#This Row],[Fin3]]-Tableau1[[#This Row],[Début2]]</f>
        <v>6.25E-2</v>
      </c>
      <c r="K153" s="12" t="str">
        <f>IF(MONTH(D153)=1,"JANV",IF(MONTH(D153)=2,"FEV",IF(MONTH(D153)=3,"MARS",IF(MONTH(D153)=4,"AVR",IF(MONTH(D153)=5,"MAI",IF(MONTH(D153)=6,"JUIN",IF(MONTH(D153)=7,"JUILL",IF(MONTH(D153)=8,"AOU",IF(MONTH(D153)=9,"SEPT",IF(MONTH(D153)=10,"OCT",IF(MONTH(D153)=11,"NOV",IF(MONTH(D153)=12,"DEC",""))))))))))))</f>
        <v>AVR</v>
      </c>
    </row>
    <row r="154" spans="1:11" x14ac:dyDescent="0.3">
      <c r="B154" s="3">
        <v>45392</v>
      </c>
      <c r="C154" s="4">
        <v>0.33333333333333331</v>
      </c>
      <c r="D154" s="3">
        <v>45392</v>
      </c>
      <c r="E154" s="4">
        <v>0.375</v>
      </c>
      <c r="F154" t="s">
        <v>350</v>
      </c>
      <c r="G154" s="12" t="s">
        <v>350</v>
      </c>
      <c r="H154" s="12" t="s">
        <v>33</v>
      </c>
      <c r="I154" s="12" t="str">
        <f>_xlfn.XLOOKUP(Tableau1[[#This Row],[AGENT]],AGENT,TYPE,"",0)</f>
        <v>ASS</v>
      </c>
      <c r="J154" s="13">
        <f>Tableau1[[#This Row],[Fin3]]-Tableau1[[#This Row],[Début2]]</f>
        <v>4.1666666666666685E-2</v>
      </c>
      <c r="K154" s="12" t="str">
        <f>IF(MONTH(D154)=1,"JANV",IF(MONTH(D154)=2,"FEV",IF(MONTH(D154)=3,"MARS",IF(MONTH(D154)=4,"AVR",IF(MONTH(D154)=5,"MAI",IF(MONTH(D154)=6,"JUIN",IF(MONTH(D154)=7,"JUILL",IF(MONTH(D154)=8,"AOU",IF(MONTH(D154)=9,"SEPT",IF(MONTH(D154)=10,"OCT",IF(MONTH(D154)=11,"NOV",IF(MONTH(D154)=12,"DEC",""))))))))))))</f>
        <v>AVR</v>
      </c>
    </row>
    <row r="155" spans="1:11" x14ac:dyDescent="0.3">
      <c r="B155" s="3">
        <v>45392</v>
      </c>
      <c r="C155" s="4">
        <v>0.54166666666666663</v>
      </c>
      <c r="D155" s="3">
        <v>45392</v>
      </c>
      <c r="E155" s="4">
        <v>0.5625</v>
      </c>
      <c r="F155" t="s">
        <v>350</v>
      </c>
      <c r="G155" s="12" t="s">
        <v>350</v>
      </c>
      <c r="H155" s="12" t="s">
        <v>33</v>
      </c>
      <c r="I155" s="12" t="str">
        <f>_xlfn.XLOOKUP(Tableau1[[#This Row],[AGENT]],AGENT,TYPE,"",0)</f>
        <v>ASS</v>
      </c>
      <c r="J155" s="13">
        <f>Tableau1[[#This Row],[Fin3]]-Tableau1[[#This Row],[Début2]]</f>
        <v>2.083333333333337E-2</v>
      </c>
      <c r="K155" s="12" t="str">
        <f>IF(MONTH(D155)=1,"JANV",IF(MONTH(D155)=2,"FEV",IF(MONTH(D155)=3,"MARS",IF(MONTH(D155)=4,"AVR",IF(MONTH(D155)=5,"MAI",IF(MONTH(D155)=6,"JUIN",IF(MONTH(D155)=7,"JUILL",IF(MONTH(D155)=8,"AOU",IF(MONTH(D155)=9,"SEPT",IF(MONTH(D155)=10,"OCT",IF(MONTH(D155)=11,"NOV",IF(MONTH(D155)=12,"DEC",""))))))))))))</f>
        <v>AVR</v>
      </c>
    </row>
    <row r="156" spans="1:11" x14ac:dyDescent="0.3">
      <c r="B156" s="3">
        <v>45393</v>
      </c>
      <c r="C156" s="4">
        <v>0.47916666666666669</v>
      </c>
      <c r="D156" s="3">
        <v>45393</v>
      </c>
      <c r="E156" s="4">
        <v>0.5</v>
      </c>
      <c r="F156" t="s">
        <v>350</v>
      </c>
      <c r="G156" s="12" t="s">
        <v>350</v>
      </c>
      <c r="H156" s="12" t="s">
        <v>33</v>
      </c>
      <c r="I156" s="12" t="str">
        <f>_xlfn.XLOOKUP(Tableau1[[#This Row],[AGENT]],AGENT,TYPE,"",0)</f>
        <v>ASS</v>
      </c>
      <c r="J156" s="13">
        <f>Tableau1[[#This Row],[Fin3]]-Tableau1[[#This Row],[Début2]]</f>
        <v>2.0833333333333315E-2</v>
      </c>
      <c r="K156" s="12" t="str">
        <f>IF(MONTH(D156)=1,"JANV",IF(MONTH(D156)=2,"FEV",IF(MONTH(D156)=3,"MARS",IF(MONTH(D156)=4,"AVR",IF(MONTH(D156)=5,"MAI",IF(MONTH(D156)=6,"JUIN",IF(MONTH(D156)=7,"JUILL",IF(MONTH(D156)=8,"AOU",IF(MONTH(D156)=9,"SEPT",IF(MONTH(D156)=10,"OCT",IF(MONTH(D156)=11,"NOV",IF(MONTH(D156)=12,"DEC",""))))))))))))</f>
        <v>AVR</v>
      </c>
    </row>
    <row r="157" spans="1:11" x14ac:dyDescent="0.3">
      <c r="B157" s="3">
        <v>45397</v>
      </c>
      <c r="C157" s="4">
        <v>0.33333333333333331</v>
      </c>
      <c r="D157" s="3">
        <v>45397</v>
      </c>
      <c r="E157" s="4">
        <v>0.375</v>
      </c>
      <c r="F157" t="s">
        <v>350</v>
      </c>
      <c r="G157" s="12" t="s">
        <v>350</v>
      </c>
      <c r="H157" s="12" t="s">
        <v>33</v>
      </c>
      <c r="I157" s="12" t="str">
        <f>_xlfn.XLOOKUP(Tableau1[[#This Row],[AGENT]],AGENT,TYPE,"",0)</f>
        <v>ASS</v>
      </c>
      <c r="J157" s="13">
        <f>Tableau1[[#This Row],[Fin3]]-Tableau1[[#This Row],[Début2]]</f>
        <v>4.1666666666666685E-2</v>
      </c>
      <c r="K157" s="12" t="str">
        <f>IF(MONTH(D157)=1,"JANV",IF(MONTH(D157)=2,"FEV",IF(MONTH(D157)=3,"MARS",IF(MONTH(D157)=4,"AVR",IF(MONTH(D157)=5,"MAI",IF(MONTH(D157)=6,"JUIN",IF(MONTH(D157)=7,"JUILL",IF(MONTH(D157)=8,"AOU",IF(MONTH(D157)=9,"SEPT",IF(MONTH(D157)=10,"OCT",IF(MONTH(D157)=11,"NOV",IF(MONTH(D157)=12,"DEC",""))))))))))))</f>
        <v>AVR</v>
      </c>
    </row>
    <row r="158" spans="1:11" x14ac:dyDescent="0.3">
      <c r="B158" s="3">
        <v>45397</v>
      </c>
      <c r="C158" s="4">
        <v>0.54166666666666663</v>
      </c>
      <c r="D158" s="3">
        <v>45397</v>
      </c>
      <c r="E158" s="4">
        <v>0.58333333333333337</v>
      </c>
      <c r="F158" t="s">
        <v>350</v>
      </c>
      <c r="G158" s="12" t="s">
        <v>350</v>
      </c>
      <c r="H158" s="12" t="s">
        <v>33</v>
      </c>
      <c r="I158" s="12" t="str">
        <f>_xlfn.XLOOKUP(Tableau1[[#This Row],[AGENT]],AGENT,TYPE,"",0)</f>
        <v>ASS</v>
      </c>
      <c r="J158" s="13">
        <f>Tableau1[[#This Row],[Fin3]]-Tableau1[[#This Row],[Début2]]</f>
        <v>4.1666666666666741E-2</v>
      </c>
      <c r="K158" s="12" t="str">
        <f>IF(MONTH(D158)=1,"JANV",IF(MONTH(D158)=2,"FEV",IF(MONTH(D158)=3,"MARS",IF(MONTH(D158)=4,"AVR",IF(MONTH(D158)=5,"MAI",IF(MONTH(D158)=6,"JUIN",IF(MONTH(D158)=7,"JUILL",IF(MONTH(D158)=8,"AOU",IF(MONTH(D158)=9,"SEPT",IF(MONTH(D158)=10,"OCT",IF(MONTH(D158)=11,"NOV",IF(MONTH(D158)=12,"DEC",""))))))))))))</f>
        <v>AVR</v>
      </c>
    </row>
    <row r="159" spans="1:11" x14ac:dyDescent="0.3">
      <c r="B159" s="3">
        <v>45398</v>
      </c>
      <c r="C159" s="4">
        <v>0.33333333333333331</v>
      </c>
      <c r="D159" s="3">
        <v>45398</v>
      </c>
      <c r="E159" s="4">
        <v>0.375</v>
      </c>
      <c r="F159" t="s">
        <v>350</v>
      </c>
      <c r="G159" s="12" t="s">
        <v>350</v>
      </c>
      <c r="H159" s="12" t="s">
        <v>33</v>
      </c>
      <c r="I159" s="12" t="str">
        <f>_xlfn.XLOOKUP(Tableau1[[#This Row],[AGENT]],AGENT,TYPE,"",0)</f>
        <v>ASS</v>
      </c>
      <c r="J159" s="13">
        <f>Tableau1[[#This Row],[Fin3]]-Tableau1[[#This Row],[Début2]]</f>
        <v>4.1666666666666685E-2</v>
      </c>
      <c r="K159" s="12" t="str">
        <f>IF(MONTH(D159)=1,"JANV",IF(MONTH(D159)=2,"FEV",IF(MONTH(D159)=3,"MARS",IF(MONTH(D159)=4,"AVR",IF(MONTH(D159)=5,"MAI",IF(MONTH(D159)=6,"JUIN",IF(MONTH(D159)=7,"JUILL",IF(MONTH(D159)=8,"AOU",IF(MONTH(D159)=9,"SEPT",IF(MONTH(D159)=10,"OCT",IF(MONTH(D159)=11,"NOV",IF(MONTH(D159)=12,"DEC",""))))))))))))</f>
        <v>AVR</v>
      </c>
    </row>
    <row r="160" spans="1:11" x14ac:dyDescent="0.3">
      <c r="B160" s="3">
        <v>45398</v>
      </c>
      <c r="C160" s="4">
        <v>0.54166666666666663</v>
      </c>
      <c r="D160" s="3">
        <v>45398</v>
      </c>
      <c r="E160" s="4">
        <v>0.58333333333333337</v>
      </c>
      <c r="F160" t="s">
        <v>350</v>
      </c>
      <c r="G160" s="12" t="s">
        <v>350</v>
      </c>
      <c r="H160" s="12" t="s">
        <v>33</v>
      </c>
      <c r="I160" s="12" t="str">
        <f>_xlfn.XLOOKUP(Tableau1[[#This Row],[AGENT]],AGENT,TYPE,"",0)</f>
        <v>ASS</v>
      </c>
      <c r="J160" s="13">
        <f>Tableau1[[#This Row],[Fin3]]-Tableau1[[#This Row],[Début2]]</f>
        <v>4.1666666666666741E-2</v>
      </c>
      <c r="K160" s="12" t="str">
        <f>IF(MONTH(D160)=1,"JANV",IF(MONTH(D160)=2,"FEV",IF(MONTH(D160)=3,"MARS",IF(MONTH(D160)=4,"AVR",IF(MONTH(D160)=5,"MAI",IF(MONTH(D160)=6,"JUIN",IF(MONTH(D160)=7,"JUILL",IF(MONTH(D160)=8,"AOU",IF(MONTH(D160)=9,"SEPT",IF(MONTH(D160)=10,"OCT",IF(MONTH(D160)=11,"NOV",IF(MONTH(D160)=12,"DEC",""))))))))))))</f>
        <v>AVR</v>
      </c>
    </row>
    <row r="161" spans="1:11" x14ac:dyDescent="0.3">
      <c r="B161" s="3">
        <v>45399</v>
      </c>
      <c r="C161" s="4">
        <v>0.33333333333333331</v>
      </c>
      <c r="D161" s="3">
        <v>45399</v>
      </c>
      <c r="E161" s="4">
        <v>0.375</v>
      </c>
      <c r="F161" t="s">
        <v>350</v>
      </c>
      <c r="G161" s="12" t="s">
        <v>350</v>
      </c>
      <c r="H161" s="12" t="s">
        <v>33</v>
      </c>
      <c r="I161" s="12" t="str">
        <f>_xlfn.XLOOKUP(Tableau1[[#This Row],[AGENT]],AGENT,TYPE,"",0)</f>
        <v>ASS</v>
      </c>
      <c r="J161" s="13">
        <f>Tableau1[[#This Row],[Fin3]]-Tableau1[[#This Row],[Début2]]</f>
        <v>4.1666666666666685E-2</v>
      </c>
      <c r="K161" s="12" t="str">
        <f>IF(MONTH(D161)=1,"JANV",IF(MONTH(D161)=2,"FEV",IF(MONTH(D161)=3,"MARS",IF(MONTH(D161)=4,"AVR",IF(MONTH(D161)=5,"MAI",IF(MONTH(D161)=6,"JUIN",IF(MONTH(D161)=7,"JUILL",IF(MONTH(D161)=8,"AOU",IF(MONTH(D161)=9,"SEPT",IF(MONTH(D161)=10,"OCT",IF(MONTH(D161)=11,"NOV",IF(MONTH(D161)=12,"DEC",""))))))))))))</f>
        <v>AVR</v>
      </c>
    </row>
    <row r="162" spans="1:11" x14ac:dyDescent="0.3">
      <c r="A162" t="s">
        <v>1331</v>
      </c>
      <c r="B162" s="3">
        <v>45400</v>
      </c>
      <c r="C162" s="4">
        <v>0.58333333333333337</v>
      </c>
      <c r="D162" s="3">
        <v>45400</v>
      </c>
      <c r="E162" s="4">
        <v>0.60416666666666663</v>
      </c>
      <c r="F162" t="s">
        <v>350</v>
      </c>
      <c r="G162" s="12" t="s">
        <v>350</v>
      </c>
      <c r="H162" s="12" t="s">
        <v>33</v>
      </c>
      <c r="I162" s="12" t="str">
        <f>_xlfn.XLOOKUP(Tableau1[[#This Row],[AGENT]],AGENT,TYPE,"",0)</f>
        <v>ASS</v>
      </c>
      <c r="J162" s="13">
        <f>Tableau1[[#This Row],[Fin3]]-Tableau1[[#This Row],[Début2]]</f>
        <v>2.0833333333333259E-2</v>
      </c>
      <c r="K162" s="12" t="str">
        <f>IF(MONTH(D162)=1,"JANV",IF(MONTH(D162)=2,"FEV",IF(MONTH(D162)=3,"MARS",IF(MONTH(D162)=4,"AVR",IF(MONTH(D162)=5,"MAI",IF(MONTH(D162)=6,"JUIN",IF(MONTH(D162)=7,"JUILL",IF(MONTH(D162)=8,"AOU",IF(MONTH(D162)=9,"SEPT",IF(MONTH(D162)=10,"OCT",IF(MONTH(D162)=11,"NOV",IF(MONTH(D162)=12,"DEC",""))))))))))))</f>
        <v>AVR</v>
      </c>
    </row>
    <row r="163" spans="1:11" x14ac:dyDescent="0.3">
      <c r="B163" s="3">
        <v>45400</v>
      </c>
      <c r="C163" s="4">
        <v>0.54166666666666663</v>
      </c>
      <c r="D163" s="3">
        <v>45400</v>
      </c>
      <c r="E163" s="4">
        <v>0.58333333333333337</v>
      </c>
      <c r="F163" t="s">
        <v>350</v>
      </c>
      <c r="G163" s="12" t="s">
        <v>350</v>
      </c>
      <c r="H163" s="12" t="s">
        <v>33</v>
      </c>
      <c r="I163" s="12" t="str">
        <f>_xlfn.XLOOKUP(Tableau1[[#This Row],[AGENT]],AGENT,TYPE,"",0)</f>
        <v>ASS</v>
      </c>
      <c r="J163" s="13">
        <f>Tableau1[[#This Row],[Fin3]]-Tableau1[[#This Row],[Début2]]</f>
        <v>4.1666666666666741E-2</v>
      </c>
      <c r="K163" s="12" t="str">
        <f>IF(MONTH(D163)=1,"JANV",IF(MONTH(D163)=2,"FEV",IF(MONTH(D163)=3,"MARS",IF(MONTH(D163)=4,"AVR",IF(MONTH(D163)=5,"MAI",IF(MONTH(D163)=6,"JUIN",IF(MONTH(D163)=7,"JUILL",IF(MONTH(D163)=8,"AOU",IF(MONTH(D163)=9,"SEPT",IF(MONTH(D163)=10,"OCT",IF(MONTH(D163)=11,"NOV",IF(MONTH(D163)=12,"DEC",""))))))))))))</f>
        <v>AVR</v>
      </c>
    </row>
    <row r="164" spans="1:11" x14ac:dyDescent="0.3">
      <c r="B164" s="3">
        <v>45401</v>
      </c>
      <c r="C164" s="4">
        <v>0.33333333333333331</v>
      </c>
      <c r="D164" s="3">
        <v>45401</v>
      </c>
      <c r="E164" s="4">
        <v>0.375</v>
      </c>
      <c r="F164" t="s">
        <v>350</v>
      </c>
      <c r="G164" s="12" t="s">
        <v>350</v>
      </c>
      <c r="H164" s="12" t="s">
        <v>33</v>
      </c>
      <c r="I164" s="12" t="str">
        <f>_xlfn.XLOOKUP(Tableau1[[#This Row],[AGENT]],AGENT,TYPE,"",0)</f>
        <v>ASS</v>
      </c>
      <c r="J164" s="13">
        <f>Tableau1[[#This Row],[Fin3]]-Tableau1[[#This Row],[Début2]]</f>
        <v>4.1666666666666685E-2</v>
      </c>
      <c r="K164" s="12" t="str">
        <f>IF(MONTH(D164)=1,"JANV",IF(MONTH(D164)=2,"FEV",IF(MONTH(D164)=3,"MARS",IF(MONTH(D164)=4,"AVR",IF(MONTH(D164)=5,"MAI",IF(MONTH(D164)=6,"JUIN",IF(MONTH(D164)=7,"JUILL",IF(MONTH(D164)=8,"AOU",IF(MONTH(D164)=9,"SEPT",IF(MONTH(D164)=10,"OCT",IF(MONTH(D164)=11,"NOV",IF(MONTH(D164)=12,"DEC",""))))))))))))</f>
        <v>AVR</v>
      </c>
    </row>
    <row r="165" spans="1:11" x14ac:dyDescent="0.3">
      <c r="B165" s="3">
        <v>45404</v>
      </c>
      <c r="C165" s="4">
        <v>0.375</v>
      </c>
      <c r="D165" s="3">
        <v>45404</v>
      </c>
      <c r="E165" s="4">
        <v>0.41666666666666669</v>
      </c>
      <c r="F165" t="s">
        <v>350</v>
      </c>
      <c r="G165" s="12" t="s">
        <v>350</v>
      </c>
      <c r="H165" s="12" t="s">
        <v>33</v>
      </c>
      <c r="I165" s="12" t="str">
        <f>_xlfn.XLOOKUP(Tableau1[[#This Row],[AGENT]],AGENT,TYPE,"",0)</f>
        <v>ASS</v>
      </c>
      <c r="J165" s="13">
        <f>Tableau1[[#This Row],[Fin3]]-Tableau1[[#This Row],[Début2]]</f>
        <v>4.1666666666666685E-2</v>
      </c>
      <c r="K165" s="12" t="str">
        <f>IF(MONTH(D165)=1,"JANV",IF(MONTH(D165)=2,"FEV",IF(MONTH(D165)=3,"MARS",IF(MONTH(D165)=4,"AVR",IF(MONTH(D165)=5,"MAI",IF(MONTH(D165)=6,"JUIN",IF(MONTH(D165)=7,"JUILL",IF(MONTH(D165)=8,"AOU",IF(MONTH(D165)=9,"SEPT",IF(MONTH(D165)=10,"OCT",IF(MONTH(D165)=11,"NOV",IF(MONTH(D165)=12,"DEC",""))))))))))))</f>
        <v>AVR</v>
      </c>
    </row>
    <row r="166" spans="1:11" x14ac:dyDescent="0.3">
      <c r="A166" t="s">
        <v>353</v>
      </c>
      <c r="B166" s="3">
        <v>45405</v>
      </c>
      <c r="C166" s="4">
        <v>0.57291666666666663</v>
      </c>
      <c r="D166" s="3">
        <v>45405</v>
      </c>
      <c r="E166" s="4">
        <v>0.58333333333333337</v>
      </c>
      <c r="F166" t="s">
        <v>350</v>
      </c>
      <c r="G166" s="12" t="s">
        <v>350</v>
      </c>
      <c r="H166" s="12" t="s">
        <v>33</v>
      </c>
      <c r="I166" s="12" t="str">
        <f>_xlfn.XLOOKUP(Tableau1[[#This Row],[AGENT]],AGENT,TYPE,"",0)</f>
        <v>ASS</v>
      </c>
      <c r="J166" s="13">
        <f>Tableau1[[#This Row],[Fin3]]-Tableau1[[#This Row],[Début2]]</f>
        <v>1.0416666666666741E-2</v>
      </c>
      <c r="K166" s="12" t="str">
        <f>IF(MONTH(D166)=1,"JANV",IF(MONTH(D166)=2,"FEV",IF(MONTH(D166)=3,"MARS",IF(MONTH(D166)=4,"AVR",IF(MONTH(D166)=5,"MAI",IF(MONTH(D166)=6,"JUIN",IF(MONTH(D166)=7,"JUILL",IF(MONTH(D166)=8,"AOU",IF(MONTH(D166)=9,"SEPT",IF(MONTH(D166)=10,"OCT",IF(MONTH(D166)=11,"NOV",IF(MONTH(D166)=12,"DEC",""))))))))))))</f>
        <v>AVR</v>
      </c>
    </row>
    <row r="167" spans="1:11" x14ac:dyDescent="0.3">
      <c r="B167" s="3">
        <v>45405</v>
      </c>
      <c r="C167" s="4">
        <v>0.33333333333333331</v>
      </c>
      <c r="D167" s="3">
        <v>45405</v>
      </c>
      <c r="E167" s="4">
        <v>0.375</v>
      </c>
      <c r="F167" t="s">
        <v>350</v>
      </c>
      <c r="G167" s="12" t="s">
        <v>350</v>
      </c>
      <c r="H167" s="12" t="s">
        <v>33</v>
      </c>
      <c r="I167" s="12" t="str">
        <f>_xlfn.XLOOKUP(Tableau1[[#This Row],[AGENT]],AGENT,TYPE,"",0)</f>
        <v>ASS</v>
      </c>
      <c r="J167" s="13">
        <f>Tableau1[[#This Row],[Fin3]]-Tableau1[[#This Row],[Début2]]</f>
        <v>4.1666666666666685E-2</v>
      </c>
      <c r="K167" s="12" t="str">
        <f>IF(MONTH(D167)=1,"JANV",IF(MONTH(D167)=2,"FEV",IF(MONTH(D167)=3,"MARS",IF(MONTH(D167)=4,"AVR",IF(MONTH(D167)=5,"MAI",IF(MONTH(D167)=6,"JUIN",IF(MONTH(D167)=7,"JUILL",IF(MONTH(D167)=8,"AOU",IF(MONTH(D167)=9,"SEPT",IF(MONTH(D167)=10,"OCT",IF(MONTH(D167)=11,"NOV",IF(MONTH(D167)=12,"DEC",""))))))))))))</f>
        <v>AVR</v>
      </c>
    </row>
    <row r="168" spans="1:11" x14ac:dyDescent="0.3">
      <c r="B168" s="3">
        <v>45405</v>
      </c>
      <c r="C168" s="4">
        <v>0.54166666666666663</v>
      </c>
      <c r="D168" s="3">
        <v>45405</v>
      </c>
      <c r="E168" s="4">
        <v>0.5625</v>
      </c>
      <c r="F168" t="s">
        <v>350</v>
      </c>
      <c r="G168" s="12" t="s">
        <v>350</v>
      </c>
      <c r="H168" s="12" t="s">
        <v>33</v>
      </c>
      <c r="I168" s="12" t="str">
        <f>_xlfn.XLOOKUP(Tableau1[[#This Row],[AGENT]],AGENT,TYPE,"",0)</f>
        <v>ASS</v>
      </c>
      <c r="J168" s="13">
        <f>Tableau1[[#This Row],[Fin3]]-Tableau1[[#This Row],[Début2]]</f>
        <v>2.083333333333337E-2</v>
      </c>
      <c r="K168" s="12" t="str">
        <f>IF(MONTH(D168)=1,"JANV",IF(MONTH(D168)=2,"FEV",IF(MONTH(D168)=3,"MARS",IF(MONTH(D168)=4,"AVR",IF(MONTH(D168)=5,"MAI",IF(MONTH(D168)=6,"JUIN",IF(MONTH(D168)=7,"JUILL",IF(MONTH(D168)=8,"AOU",IF(MONTH(D168)=9,"SEPT",IF(MONTH(D168)=10,"OCT",IF(MONTH(D168)=11,"NOV",IF(MONTH(D168)=12,"DEC",""))))))))))))</f>
        <v>AVR</v>
      </c>
    </row>
    <row r="169" spans="1:11" x14ac:dyDescent="0.3">
      <c r="B169" s="3">
        <v>45407</v>
      </c>
      <c r="C169" s="4">
        <v>0.33333333333333331</v>
      </c>
      <c r="D169" s="3">
        <v>45407</v>
      </c>
      <c r="E169" s="4">
        <v>0.375</v>
      </c>
      <c r="F169" t="s">
        <v>350</v>
      </c>
      <c r="G169" s="12" t="s">
        <v>350</v>
      </c>
      <c r="H169" s="12" t="s">
        <v>33</v>
      </c>
      <c r="I169" s="12" t="str">
        <f>_xlfn.XLOOKUP(Tableau1[[#This Row],[AGENT]],AGENT,TYPE,"",0)</f>
        <v>ASS</v>
      </c>
      <c r="J169" s="13">
        <f>Tableau1[[#This Row],[Fin3]]-Tableau1[[#This Row],[Début2]]</f>
        <v>4.1666666666666685E-2</v>
      </c>
      <c r="K169" s="12" t="str">
        <f>IF(MONTH(D169)=1,"JANV",IF(MONTH(D169)=2,"FEV",IF(MONTH(D169)=3,"MARS",IF(MONTH(D169)=4,"AVR",IF(MONTH(D169)=5,"MAI",IF(MONTH(D169)=6,"JUIN",IF(MONTH(D169)=7,"JUILL",IF(MONTH(D169)=8,"AOU",IF(MONTH(D169)=9,"SEPT",IF(MONTH(D169)=10,"OCT",IF(MONTH(D169)=11,"NOV",IF(MONTH(D169)=12,"DEC",""))))))))))))</f>
        <v>AVR</v>
      </c>
    </row>
    <row r="170" spans="1:11" x14ac:dyDescent="0.3">
      <c r="B170" s="3">
        <v>45411</v>
      </c>
      <c r="C170" s="4">
        <v>0.33333333333333331</v>
      </c>
      <c r="D170" s="3">
        <v>45411</v>
      </c>
      <c r="E170" s="4">
        <v>0.375</v>
      </c>
      <c r="F170" t="s">
        <v>350</v>
      </c>
      <c r="G170" s="12" t="s">
        <v>350</v>
      </c>
      <c r="H170" s="12" t="s">
        <v>33</v>
      </c>
      <c r="I170" s="12" t="str">
        <f>_xlfn.XLOOKUP(Tableau1[[#This Row],[AGENT]],AGENT,TYPE,"",0)</f>
        <v>ASS</v>
      </c>
      <c r="J170" s="13">
        <f>Tableau1[[#This Row],[Fin3]]-Tableau1[[#This Row],[Début2]]</f>
        <v>4.1666666666666685E-2</v>
      </c>
      <c r="K170" s="12" t="str">
        <f>IF(MONTH(D170)=1,"JANV",IF(MONTH(D170)=2,"FEV",IF(MONTH(D170)=3,"MARS",IF(MONTH(D170)=4,"AVR",IF(MONTH(D170)=5,"MAI",IF(MONTH(D170)=6,"JUIN",IF(MONTH(D170)=7,"JUILL",IF(MONTH(D170)=8,"AOU",IF(MONTH(D170)=9,"SEPT",IF(MONTH(D170)=10,"OCT",IF(MONTH(D170)=11,"NOV",IF(MONTH(D170)=12,"DEC",""))))))))))))</f>
        <v>AVR</v>
      </c>
    </row>
    <row r="171" spans="1:11" x14ac:dyDescent="0.3">
      <c r="B171" s="3">
        <v>45412</v>
      </c>
      <c r="C171" s="4">
        <v>0.33333333333333331</v>
      </c>
      <c r="D171" s="3">
        <v>45412</v>
      </c>
      <c r="E171" s="4">
        <v>0.375</v>
      </c>
      <c r="F171" t="s">
        <v>350</v>
      </c>
      <c r="G171" s="12" t="s">
        <v>350</v>
      </c>
      <c r="H171" s="12" t="s">
        <v>33</v>
      </c>
      <c r="I171" s="12" t="str">
        <f>_xlfn.XLOOKUP(Tableau1[[#This Row],[AGENT]],AGENT,TYPE,"",0)</f>
        <v>ASS</v>
      </c>
      <c r="J171" s="13">
        <f>Tableau1[[#This Row],[Fin3]]-Tableau1[[#This Row],[Début2]]</f>
        <v>4.1666666666666685E-2</v>
      </c>
      <c r="K171" s="12" t="str">
        <f>IF(MONTH(D171)=1,"JANV",IF(MONTH(D171)=2,"FEV",IF(MONTH(D171)=3,"MARS",IF(MONTH(D171)=4,"AVR",IF(MONTH(D171)=5,"MAI",IF(MONTH(D171)=6,"JUIN",IF(MONTH(D171)=7,"JUILL",IF(MONTH(D171)=8,"AOU",IF(MONTH(D171)=9,"SEPT",IF(MONTH(D171)=10,"OCT",IF(MONTH(D171)=11,"NOV",IF(MONTH(D171)=12,"DEC",""))))))))))))</f>
        <v>AVR</v>
      </c>
    </row>
    <row r="172" spans="1:11" x14ac:dyDescent="0.3">
      <c r="B172" s="3">
        <v>45412</v>
      </c>
      <c r="C172" s="4">
        <v>0.54166666666666663</v>
      </c>
      <c r="D172" s="3">
        <v>45412</v>
      </c>
      <c r="E172" s="4">
        <v>0.58333333333333337</v>
      </c>
      <c r="F172" t="s">
        <v>350</v>
      </c>
      <c r="G172" s="12" t="s">
        <v>350</v>
      </c>
      <c r="H172" s="12" t="s">
        <v>33</v>
      </c>
      <c r="I172" s="12" t="str">
        <f>_xlfn.XLOOKUP(Tableau1[[#This Row],[AGENT]],AGENT,TYPE,"",0)</f>
        <v>ASS</v>
      </c>
      <c r="J172" s="13">
        <f>Tableau1[[#This Row],[Fin3]]-Tableau1[[#This Row],[Début2]]</f>
        <v>4.1666666666666741E-2</v>
      </c>
      <c r="K172" s="12" t="str">
        <f>IF(MONTH(D172)=1,"JANV",IF(MONTH(D172)=2,"FEV",IF(MONTH(D172)=3,"MARS",IF(MONTH(D172)=4,"AVR",IF(MONTH(D172)=5,"MAI",IF(MONTH(D172)=6,"JUIN",IF(MONTH(D172)=7,"JUILL",IF(MONTH(D172)=8,"AOU",IF(MONTH(D172)=9,"SEPT",IF(MONTH(D172)=10,"OCT",IF(MONTH(D172)=11,"NOV",IF(MONTH(D172)=12,"DEC",""))))))))))))</f>
        <v>AVR</v>
      </c>
    </row>
    <row r="173" spans="1:11" x14ac:dyDescent="0.3">
      <c r="B173" s="3">
        <v>45387</v>
      </c>
      <c r="C173" s="4">
        <v>0.375</v>
      </c>
      <c r="D173" s="3">
        <v>45387</v>
      </c>
      <c r="E173" s="4">
        <v>0.39583333333333331</v>
      </c>
      <c r="F173" t="s">
        <v>350</v>
      </c>
      <c r="G173" s="12" t="s">
        <v>350</v>
      </c>
      <c r="H173" s="12" t="s">
        <v>33</v>
      </c>
      <c r="I173" s="12" t="str">
        <f>_xlfn.XLOOKUP(Tableau1[[#This Row],[AGENT]],AGENT,TYPE,"",0)</f>
        <v>ASS</v>
      </c>
      <c r="J173" s="13">
        <f>Tableau1[[#This Row],[Fin3]]-Tableau1[[#This Row],[Début2]]</f>
        <v>2.0833333333333315E-2</v>
      </c>
      <c r="K173" s="12" t="str">
        <f>IF(MONTH(D173)=1,"JANV",IF(MONTH(D173)=2,"FEV",IF(MONTH(D173)=3,"MARS",IF(MONTH(D173)=4,"AVR",IF(MONTH(D173)=5,"MAI",IF(MONTH(D173)=6,"JUIN",IF(MONTH(D173)=7,"JUILL",IF(MONTH(D173)=8,"AOU",IF(MONTH(D173)=9,"SEPT",IF(MONTH(D173)=10,"OCT",IF(MONTH(D173)=11,"NOV",IF(MONTH(D173)=12,"DEC",""))))))))))))</f>
        <v>AVR</v>
      </c>
    </row>
    <row r="174" spans="1:11" x14ac:dyDescent="0.3">
      <c r="B174" s="3">
        <v>45384</v>
      </c>
      <c r="C174" s="4">
        <v>0.47916666666666669</v>
      </c>
      <c r="D174" s="3">
        <v>45384</v>
      </c>
      <c r="E174" s="4">
        <v>0.5</v>
      </c>
      <c r="F174" t="s">
        <v>350</v>
      </c>
      <c r="G174" s="12" t="s">
        <v>350</v>
      </c>
      <c r="H174" s="12" t="s">
        <v>33</v>
      </c>
      <c r="I174" s="12" t="str">
        <f>_xlfn.XLOOKUP(Tableau1[[#This Row],[AGENT]],AGENT,TYPE,"",0)</f>
        <v>ASS</v>
      </c>
      <c r="J174" s="13">
        <f>Tableau1[[#This Row],[Fin3]]-Tableau1[[#This Row],[Début2]]</f>
        <v>2.0833333333333315E-2</v>
      </c>
      <c r="K174" s="12" t="str">
        <f>IF(MONTH(D174)=1,"JANV",IF(MONTH(D174)=2,"FEV",IF(MONTH(D174)=3,"MARS",IF(MONTH(D174)=4,"AVR",IF(MONTH(D174)=5,"MAI",IF(MONTH(D174)=6,"JUIN",IF(MONTH(D174)=7,"JUILL",IF(MONTH(D174)=8,"AOU",IF(MONTH(D174)=9,"SEPT",IF(MONTH(D174)=10,"OCT",IF(MONTH(D174)=11,"NOV",IF(MONTH(D174)=12,"DEC",""))))))))))))</f>
        <v>AVR</v>
      </c>
    </row>
    <row r="175" spans="1:11" x14ac:dyDescent="0.3">
      <c r="A175" t="s">
        <v>349</v>
      </c>
      <c r="B175" s="3">
        <v>45328</v>
      </c>
      <c r="C175" s="4">
        <v>0.66666666666666663</v>
      </c>
      <c r="D175" s="3">
        <v>45328</v>
      </c>
      <c r="E175" s="4">
        <v>0.6875</v>
      </c>
      <c r="F175" t="s">
        <v>350</v>
      </c>
      <c r="G175" s="12" t="s">
        <v>350</v>
      </c>
      <c r="H175" s="12" t="s">
        <v>33</v>
      </c>
      <c r="I175" s="12" t="str">
        <f>_xlfn.XLOOKUP(Tableau1[[#This Row],[AGENT]],AGENT,TYPE,"",0)</f>
        <v>ASS</v>
      </c>
      <c r="J175" s="13">
        <f>Tableau1[[#This Row],[Fin3]]-Tableau1[[#This Row],[Début2]]</f>
        <v>2.083333333333337E-2</v>
      </c>
      <c r="K175" s="12" t="str">
        <f>IF(MONTH(D175)=1,"JANV",IF(MONTH(D175)=2,"FEV",IF(MONTH(D175)=3,"MARS",IF(MONTH(D175)=4,"AVR",IF(MONTH(D175)=5,"MAI",IF(MONTH(D175)=6,"JUIN",IF(MONTH(D175)=7,"JUILL",IF(MONTH(D175)=8,"AOU",IF(MONTH(D175)=9,"SEPT",IF(MONTH(D175)=10,"OCT",IF(MONTH(D175)=11,"NOV",IF(MONTH(D175)=12,"DEC",""))))))))))))</f>
        <v>FEV</v>
      </c>
    </row>
    <row r="176" spans="1:11" x14ac:dyDescent="0.3">
      <c r="A176" t="s">
        <v>349</v>
      </c>
      <c r="B176" s="3">
        <v>45334</v>
      </c>
      <c r="C176" s="4">
        <v>0.66666666666666663</v>
      </c>
      <c r="D176" s="3">
        <v>45334</v>
      </c>
      <c r="E176" s="4">
        <v>0.6875</v>
      </c>
      <c r="F176" t="s">
        <v>350</v>
      </c>
      <c r="G176" s="12" t="s">
        <v>350</v>
      </c>
      <c r="H176" s="12" t="s">
        <v>33</v>
      </c>
      <c r="I176" s="12" t="str">
        <f>_xlfn.XLOOKUP(Tableau1[[#This Row],[AGENT]],AGENT,TYPE,"",0)</f>
        <v>ASS</v>
      </c>
      <c r="J176" s="13">
        <f>Tableau1[[#This Row],[Fin3]]-Tableau1[[#This Row],[Début2]]</f>
        <v>2.083333333333337E-2</v>
      </c>
      <c r="K176" s="12" t="str">
        <f>IF(MONTH(D176)=1,"JANV",IF(MONTH(D176)=2,"FEV",IF(MONTH(D176)=3,"MARS",IF(MONTH(D176)=4,"AVR",IF(MONTH(D176)=5,"MAI",IF(MONTH(D176)=6,"JUIN",IF(MONTH(D176)=7,"JUILL",IF(MONTH(D176)=8,"AOU",IF(MONTH(D176)=9,"SEPT",IF(MONTH(D176)=10,"OCT",IF(MONTH(D176)=11,"NOV",IF(MONTH(D176)=12,"DEC",""))))))))))))</f>
        <v>FEV</v>
      </c>
    </row>
    <row r="177" spans="1:11" x14ac:dyDescent="0.3">
      <c r="A177" t="s">
        <v>349</v>
      </c>
      <c r="B177" s="3">
        <v>45336</v>
      </c>
      <c r="C177" s="4">
        <v>0.66666666666666663</v>
      </c>
      <c r="D177" s="3">
        <v>45336</v>
      </c>
      <c r="E177" s="4">
        <v>0.70833333333333337</v>
      </c>
      <c r="F177" t="s">
        <v>350</v>
      </c>
      <c r="G177" s="12" t="s">
        <v>350</v>
      </c>
      <c r="H177" s="12" t="s">
        <v>33</v>
      </c>
      <c r="I177" s="12" t="str">
        <f>_xlfn.XLOOKUP(Tableau1[[#This Row],[AGENT]],AGENT,TYPE,"",0)</f>
        <v>ASS</v>
      </c>
      <c r="J177" s="13">
        <f>Tableau1[[#This Row],[Fin3]]-Tableau1[[#This Row],[Début2]]</f>
        <v>4.1666666666666741E-2</v>
      </c>
      <c r="K177" s="12" t="str">
        <f>IF(MONTH(D177)=1,"JANV",IF(MONTH(D177)=2,"FEV",IF(MONTH(D177)=3,"MARS",IF(MONTH(D177)=4,"AVR",IF(MONTH(D177)=5,"MAI",IF(MONTH(D177)=6,"JUIN",IF(MONTH(D177)=7,"JUILL",IF(MONTH(D177)=8,"AOU",IF(MONTH(D177)=9,"SEPT",IF(MONTH(D177)=10,"OCT",IF(MONTH(D177)=11,"NOV",IF(MONTH(D177)=12,"DEC",""))))))))))))</f>
        <v>FEV</v>
      </c>
    </row>
    <row r="178" spans="1:11" x14ac:dyDescent="0.3">
      <c r="A178" t="s">
        <v>349</v>
      </c>
      <c r="B178" s="3">
        <v>45337</v>
      </c>
      <c r="C178" s="4">
        <v>0.58333333333333337</v>
      </c>
      <c r="D178" s="3">
        <v>45337</v>
      </c>
      <c r="E178" s="4">
        <v>0.66666666666666663</v>
      </c>
      <c r="F178" t="s">
        <v>350</v>
      </c>
      <c r="G178" s="12" t="s">
        <v>350</v>
      </c>
      <c r="H178" s="12" t="s">
        <v>33</v>
      </c>
      <c r="I178" s="12" t="str">
        <f>_xlfn.XLOOKUP(Tableau1[[#This Row],[AGENT]],AGENT,TYPE,"",0)</f>
        <v>ASS</v>
      </c>
      <c r="J178" s="13">
        <f>Tableau1[[#This Row],[Fin3]]-Tableau1[[#This Row],[Début2]]</f>
        <v>8.3333333333333259E-2</v>
      </c>
      <c r="K178" s="12" t="str">
        <f>IF(MONTH(D178)=1,"JANV",IF(MONTH(D178)=2,"FEV",IF(MONTH(D178)=3,"MARS",IF(MONTH(D178)=4,"AVR",IF(MONTH(D178)=5,"MAI",IF(MONTH(D178)=6,"JUIN",IF(MONTH(D178)=7,"JUILL",IF(MONTH(D178)=8,"AOU",IF(MONTH(D178)=9,"SEPT",IF(MONTH(D178)=10,"OCT",IF(MONTH(D178)=11,"NOV",IF(MONTH(D178)=12,"DEC",""))))))))))))</f>
        <v>FEV</v>
      </c>
    </row>
    <row r="179" spans="1:11" x14ac:dyDescent="0.3">
      <c r="A179" t="s">
        <v>349</v>
      </c>
      <c r="B179" s="3">
        <v>45341</v>
      </c>
      <c r="C179" s="4">
        <v>0.6875</v>
      </c>
      <c r="D179" s="3">
        <v>45341</v>
      </c>
      <c r="E179" s="4">
        <v>0.70833333333333337</v>
      </c>
      <c r="F179" t="s">
        <v>350</v>
      </c>
      <c r="G179" s="12" t="s">
        <v>350</v>
      </c>
      <c r="H179" s="12" t="s">
        <v>33</v>
      </c>
      <c r="I179" s="12" t="str">
        <f>_xlfn.XLOOKUP(Tableau1[[#This Row],[AGENT]],AGENT,TYPE,"",0)</f>
        <v>ASS</v>
      </c>
      <c r="J179" s="13">
        <f>Tableau1[[#This Row],[Fin3]]-Tableau1[[#This Row],[Début2]]</f>
        <v>2.083333333333337E-2</v>
      </c>
      <c r="K179" s="12" t="str">
        <f>IF(MONTH(D179)=1,"JANV",IF(MONTH(D179)=2,"FEV",IF(MONTH(D179)=3,"MARS",IF(MONTH(D179)=4,"AVR",IF(MONTH(D179)=5,"MAI",IF(MONTH(D179)=6,"JUIN",IF(MONTH(D179)=7,"JUILL",IF(MONTH(D179)=8,"AOU",IF(MONTH(D179)=9,"SEPT",IF(MONTH(D179)=10,"OCT",IF(MONTH(D179)=11,"NOV",IF(MONTH(D179)=12,"DEC",""))))))))))))</f>
        <v>FEV</v>
      </c>
    </row>
    <row r="180" spans="1:11" x14ac:dyDescent="0.3">
      <c r="A180" t="s">
        <v>349</v>
      </c>
      <c r="B180" s="3">
        <v>45342</v>
      </c>
      <c r="C180" s="4">
        <v>0.66666666666666663</v>
      </c>
      <c r="D180" s="3">
        <v>45342</v>
      </c>
      <c r="E180" s="4">
        <v>0.70833333333333337</v>
      </c>
      <c r="F180" t="s">
        <v>350</v>
      </c>
      <c r="G180" s="12" t="s">
        <v>350</v>
      </c>
      <c r="H180" s="12" t="s">
        <v>33</v>
      </c>
      <c r="I180" s="12" t="str">
        <f>_xlfn.XLOOKUP(Tableau1[[#This Row],[AGENT]],AGENT,TYPE,"",0)</f>
        <v>ASS</v>
      </c>
      <c r="J180" s="13">
        <f>Tableau1[[#This Row],[Fin3]]-Tableau1[[#This Row],[Début2]]</f>
        <v>4.1666666666666741E-2</v>
      </c>
      <c r="K180" s="12" t="str">
        <f>IF(MONTH(D180)=1,"JANV",IF(MONTH(D180)=2,"FEV",IF(MONTH(D180)=3,"MARS",IF(MONTH(D180)=4,"AVR",IF(MONTH(D180)=5,"MAI",IF(MONTH(D180)=6,"JUIN",IF(MONTH(D180)=7,"JUILL",IF(MONTH(D180)=8,"AOU",IF(MONTH(D180)=9,"SEPT",IF(MONTH(D180)=10,"OCT",IF(MONTH(D180)=11,"NOV",IF(MONTH(D180)=12,"DEC",""))))))))))))</f>
        <v>FEV</v>
      </c>
    </row>
    <row r="181" spans="1:11" x14ac:dyDescent="0.3">
      <c r="A181" t="s">
        <v>349</v>
      </c>
      <c r="B181" s="3">
        <v>45343</v>
      </c>
      <c r="C181" s="4">
        <v>0.6875</v>
      </c>
      <c r="D181" s="3">
        <v>45343</v>
      </c>
      <c r="E181" s="4">
        <v>0.70833333333333337</v>
      </c>
      <c r="F181" t="s">
        <v>350</v>
      </c>
      <c r="G181" s="12" t="s">
        <v>350</v>
      </c>
      <c r="H181" s="12" t="s">
        <v>33</v>
      </c>
      <c r="I181" s="12" t="str">
        <f>_xlfn.XLOOKUP(Tableau1[[#This Row],[AGENT]],AGENT,TYPE,"",0)</f>
        <v>ASS</v>
      </c>
      <c r="J181" s="13">
        <f>Tableau1[[#This Row],[Fin3]]-Tableau1[[#This Row],[Début2]]</f>
        <v>2.083333333333337E-2</v>
      </c>
      <c r="K181" s="12" t="str">
        <f>IF(MONTH(D181)=1,"JANV",IF(MONTH(D181)=2,"FEV",IF(MONTH(D181)=3,"MARS",IF(MONTH(D181)=4,"AVR",IF(MONTH(D181)=5,"MAI",IF(MONTH(D181)=6,"JUIN",IF(MONTH(D181)=7,"JUILL",IF(MONTH(D181)=8,"AOU",IF(MONTH(D181)=9,"SEPT",IF(MONTH(D181)=10,"OCT",IF(MONTH(D181)=11,"NOV",IF(MONTH(D181)=12,"DEC",""))))))))))))</f>
        <v>FEV</v>
      </c>
    </row>
    <row r="182" spans="1:11" x14ac:dyDescent="0.3">
      <c r="A182" t="s">
        <v>349</v>
      </c>
      <c r="B182" s="3">
        <v>45344</v>
      </c>
      <c r="C182" s="4">
        <v>0.6875</v>
      </c>
      <c r="D182" s="3">
        <v>45344</v>
      </c>
      <c r="E182" s="4">
        <v>0.70833333333333337</v>
      </c>
      <c r="F182" t="s">
        <v>350</v>
      </c>
      <c r="G182" s="12" t="s">
        <v>350</v>
      </c>
      <c r="H182" s="12" t="s">
        <v>33</v>
      </c>
      <c r="I182" s="12" t="str">
        <f>_xlfn.XLOOKUP(Tableau1[[#This Row],[AGENT]],AGENT,TYPE,"",0)</f>
        <v>ASS</v>
      </c>
      <c r="J182" s="13">
        <f>Tableau1[[#This Row],[Fin3]]-Tableau1[[#This Row],[Début2]]</f>
        <v>2.083333333333337E-2</v>
      </c>
      <c r="K182" s="12" t="str">
        <f>IF(MONTH(D182)=1,"JANV",IF(MONTH(D182)=2,"FEV",IF(MONTH(D182)=3,"MARS",IF(MONTH(D182)=4,"AVR",IF(MONTH(D182)=5,"MAI",IF(MONTH(D182)=6,"JUIN",IF(MONTH(D182)=7,"JUILL",IF(MONTH(D182)=8,"AOU",IF(MONTH(D182)=9,"SEPT",IF(MONTH(D182)=10,"OCT",IF(MONTH(D182)=11,"NOV",IF(MONTH(D182)=12,"DEC",""))))))))))))</f>
        <v>FEV</v>
      </c>
    </row>
    <row r="183" spans="1:11" x14ac:dyDescent="0.3">
      <c r="A183" t="s">
        <v>349</v>
      </c>
      <c r="B183" s="3">
        <v>45348</v>
      </c>
      <c r="C183" s="4">
        <v>0.66666666666666663</v>
      </c>
      <c r="D183" s="3">
        <v>45348</v>
      </c>
      <c r="E183" s="4">
        <v>0.70833333333333337</v>
      </c>
      <c r="F183" t="s">
        <v>350</v>
      </c>
      <c r="G183" s="12" t="s">
        <v>350</v>
      </c>
      <c r="H183" s="12" t="s">
        <v>33</v>
      </c>
      <c r="I183" s="12" t="str">
        <f>_xlfn.XLOOKUP(Tableau1[[#This Row],[AGENT]],AGENT,TYPE,"",0)</f>
        <v>ASS</v>
      </c>
      <c r="J183" s="13">
        <f>Tableau1[[#This Row],[Fin3]]-Tableau1[[#This Row],[Début2]]</f>
        <v>4.1666666666666741E-2</v>
      </c>
      <c r="K183" s="12" t="str">
        <f>IF(MONTH(D183)=1,"JANV",IF(MONTH(D183)=2,"FEV",IF(MONTH(D183)=3,"MARS",IF(MONTH(D183)=4,"AVR",IF(MONTH(D183)=5,"MAI",IF(MONTH(D183)=6,"JUIN",IF(MONTH(D183)=7,"JUILL",IF(MONTH(D183)=8,"AOU",IF(MONTH(D183)=9,"SEPT",IF(MONTH(D183)=10,"OCT",IF(MONTH(D183)=11,"NOV",IF(MONTH(D183)=12,"DEC",""))))))))))))</f>
        <v>FEV</v>
      </c>
    </row>
    <row r="184" spans="1:11" x14ac:dyDescent="0.3">
      <c r="A184" t="s">
        <v>349</v>
      </c>
      <c r="B184" s="3">
        <v>45349</v>
      </c>
      <c r="C184" s="4">
        <v>0.41666666666666669</v>
      </c>
      <c r="D184" s="3">
        <v>45349</v>
      </c>
      <c r="E184" s="4">
        <v>0.45833333333333331</v>
      </c>
      <c r="F184" t="s">
        <v>350</v>
      </c>
      <c r="G184" s="12" t="s">
        <v>350</v>
      </c>
      <c r="H184" s="12" t="s">
        <v>33</v>
      </c>
      <c r="I184" s="12" t="str">
        <f>_xlfn.XLOOKUP(Tableau1[[#This Row],[AGENT]],AGENT,TYPE,"",0)</f>
        <v>ASS</v>
      </c>
      <c r="J184" s="13">
        <f>Tableau1[[#This Row],[Fin3]]-Tableau1[[#This Row],[Début2]]</f>
        <v>4.166666666666663E-2</v>
      </c>
      <c r="K184" s="12" t="str">
        <f>IF(MONTH(D184)=1,"JANV",IF(MONTH(D184)=2,"FEV",IF(MONTH(D184)=3,"MARS",IF(MONTH(D184)=4,"AVR",IF(MONTH(D184)=5,"MAI",IF(MONTH(D184)=6,"JUIN",IF(MONTH(D184)=7,"JUILL",IF(MONTH(D184)=8,"AOU",IF(MONTH(D184)=9,"SEPT",IF(MONTH(D184)=10,"OCT",IF(MONTH(D184)=11,"NOV",IF(MONTH(D184)=12,"DEC",""))))))))))))</f>
        <v>FEV</v>
      </c>
    </row>
    <row r="185" spans="1:11" x14ac:dyDescent="0.3">
      <c r="A185" t="s">
        <v>349</v>
      </c>
      <c r="B185" s="3">
        <v>45351</v>
      </c>
      <c r="C185" s="4">
        <v>0.66666666666666663</v>
      </c>
      <c r="D185" s="3">
        <v>45351</v>
      </c>
      <c r="E185" s="4">
        <v>0.70833333333333337</v>
      </c>
      <c r="F185" t="s">
        <v>350</v>
      </c>
      <c r="G185" s="12" t="s">
        <v>350</v>
      </c>
      <c r="H185" s="12" t="s">
        <v>33</v>
      </c>
      <c r="I185" s="12" t="str">
        <f>_xlfn.XLOOKUP(Tableau1[[#This Row],[AGENT]],AGENT,TYPE,"",0)</f>
        <v>ASS</v>
      </c>
      <c r="J185" s="13">
        <f>Tableau1[[#This Row],[Fin3]]-Tableau1[[#This Row],[Début2]]</f>
        <v>4.1666666666666741E-2</v>
      </c>
      <c r="K185" s="12" t="str">
        <f>IF(MONTH(D185)=1,"JANV",IF(MONTH(D185)=2,"FEV",IF(MONTH(D185)=3,"MARS",IF(MONTH(D185)=4,"AVR",IF(MONTH(D185)=5,"MAI",IF(MONTH(D185)=6,"JUIN",IF(MONTH(D185)=7,"JUILL",IF(MONTH(D185)=8,"AOU",IF(MONTH(D185)=9,"SEPT",IF(MONTH(D185)=10,"OCT",IF(MONTH(D185)=11,"NOV",IF(MONTH(D185)=12,"DEC",""))))))))))))</f>
        <v>FEV</v>
      </c>
    </row>
    <row r="186" spans="1:11" x14ac:dyDescent="0.3">
      <c r="A186" t="s">
        <v>352</v>
      </c>
      <c r="B186" s="3">
        <v>45328</v>
      </c>
      <c r="C186" s="4">
        <v>0.6875</v>
      </c>
      <c r="D186" s="3">
        <v>45328</v>
      </c>
      <c r="E186" s="4">
        <v>0.70833333333333337</v>
      </c>
      <c r="F186" t="s">
        <v>350</v>
      </c>
      <c r="G186" s="12" t="s">
        <v>350</v>
      </c>
      <c r="H186" s="12" t="s">
        <v>33</v>
      </c>
      <c r="I186" s="12" t="str">
        <f>_xlfn.XLOOKUP(Tableau1[[#This Row],[AGENT]],AGENT,TYPE,"",0)</f>
        <v>ASS</v>
      </c>
      <c r="J186" s="13">
        <f>Tableau1[[#This Row],[Fin3]]-Tableau1[[#This Row],[Début2]]</f>
        <v>2.083333333333337E-2</v>
      </c>
      <c r="K186" s="12" t="str">
        <f>IF(MONTH(D186)=1,"JANV",IF(MONTH(D186)=2,"FEV",IF(MONTH(D186)=3,"MARS",IF(MONTH(D186)=4,"AVR",IF(MONTH(D186)=5,"MAI",IF(MONTH(D186)=6,"JUIN",IF(MONTH(D186)=7,"JUILL",IF(MONTH(D186)=8,"AOU",IF(MONTH(D186)=9,"SEPT",IF(MONTH(D186)=10,"OCT",IF(MONTH(D186)=11,"NOV",IF(MONTH(D186)=12,"DEC",""))))))))))))</f>
        <v>FEV</v>
      </c>
    </row>
    <row r="187" spans="1:11" x14ac:dyDescent="0.3">
      <c r="A187" t="s">
        <v>352</v>
      </c>
      <c r="B187" s="3">
        <v>45335</v>
      </c>
      <c r="C187" s="4">
        <v>0.6875</v>
      </c>
      <c r="D187" s="3">
        <v>45335</v>
      </c>
      <c r="E187" s="4">
        <v>0.70833333333333337</v>
      </c>
      <c r="F187" t="s">
        <v>350</v>
      </c>
      <c r="G187" s="12" t="s">
        <v>350</v>
      </c>
      <c r="H187" s="12" t="s">
        <v>33</v>
      </c>
      <c r="I187" s="12" t="str">
        <f>_xlfn.XLOOKUP(Tableau1[[#This Row],[AGENT]],AGENT,TYPE,"",0)</f>
        <v>ASS</v>
      </c>
      <c r="J187" s="13">
        <f>Tableau1[[#This Row],[Fin3]]-Tableau1[[#This Row],[Début2]]</f>
        <v>2.083333333333337E-2</v>
      </c>
      <c r="K187" s="12" t="str">
        <f>IF(MONTH(D187)=1,"JANV",IF(MONTH(D187)=2,"FEV",IF(MONTH(D187)=3,"MARS",IF(MONTH(D187)=4,"AVR",IF(MONTH(D187)=5,"MAI",IF(MONTH(D187)=6,"JUIN",IF(MONTH(D187)=7,"JUILL",IF(MONTH(D187)=8,"AOU",IF(MONTH(D187)=9,"SEPT",IF(MONTH(D187)=10,"OCT",IF(MONTH(D187)=11,"NOV",IF(MONTH(D187)=12,"DEC",""))))))))))))</f>
        <v>FEV</v>
      </c>
    </row>
    <row r="188" spans="1:11" x14ac:dyDescent="0.3">
      <c r="A188" t="s">
        <v>352</v>
      </c>
      <c r="B188" s="3">
        <v>45349</v>
      </c>
      <c r="C188" s="4">
        <v>0.66666666666666663</v>
      </c>
      <c r="D188" s="3">
        <v>45349</v>
      </c>
      <c r="E188" s="4">
        <v>0.6875</v>
      </c>
      <c r="F188" t="s">
        <v>350</v>
      </c>
      <c r="G188" s="12" t="s">
        <v>350</v>
      </c>
      <c r="H188" s="12" t="s">
        <v>33</v>
      </c>
      <c r="I188" s="12" t="str">
        <f>_xlfn.XLOOKUP(Tableau1[[#This Row],[AGENT]],AGENT,TYPE,"",0)</f>
        <v>ASS</v>
      </c>
      <c r="J188" s="13">
        <f>Tableau1[[#This Row],[Fin3]]-Tableau1[[#This Row],[Début2]]</f>
        <v>2.083333333333337E-2</v>
      </c>
      <c r="K188" s="12" t="str">
        <f>IF(MONTH(D188)=1,"JANV",IF(MONTH(D188)=2,"FEV",IF(MONTH(D188)=3,"MARS",IF(MONTH(D188)=4,"AVR",IF(MONTH(D188)=5,"MAI",IF(MONTH(D188)=6,"JUIN",IF(MONTH(D188)=7,"JUILL",IF(MONTH(D188)=8,"AOU",IF(MONTH(D188)=9,"SEPT",IF(MONTH(D188)=10,"OCT",IF(MONTH(D188)=11,"NOV",IF(MONTH(D188)=12,"DEC",""))))))))))))</f>
        <v>FEV</v>
      </c>
    </row>
    <row r="189" spans="1:11" x14ac:dyDescent="0.3">
      <c r="A189" t="s">
        <v>353</v>
      </c>
      <c r="B189" s="3">
        <v>45348</v>
      </c>
      <c r="C189" s="4">
        <v>0.58333333333333337</v>
      </c>
      <c r="D189" s="3">
        <v>45348</v>
      </c>
      <c r="E189" s="4">
        <v>0.60416666666666663</v>
      </c>
      <c r="F189" t="s">
        <v>350</v>
      </c>
      <c r="G189" s="12" t="s">
        <v>350</v>
      </c>
      <c r="H189" s="12" t="s">
        <v>33</v>
      </c>
      <c r="I189" s="12" t="str">
        <f>_xlfn.XLOOKUP(Tableau1[[#This Row],[AGENT]],AGENT,TYPE,"",0)</f>
        <v>ASS</v>
      </c>
      <c r="J189" s="13">
        <f>Tableau1[[#This Row],[Fin3]]-Tableau1[[#This Row],[Début2]]</f>
        <v>2.0833333333333259E-2</v>
      </c>
      <c r="K189" s="12" t="str">
        <f>IF(MONTH(D189)=1,"JANV",IF(MONTH(D189)=2,"FEV",IF(MONTH(D189)=3,"MARS",IF(MONTH(D189)=4,"AVR",IF(MONTH(D189)=5,"MAI",IF(MONTH(D189)=6,"JUIN",IF(MONTH(D189)=7,"JUILL",IF(MONTH(D189)=8,"AOU",IF(MONTH(D189)=9,"SEPT",IF(MONTH(D189)=10,"OCT",IF(MONTH(D189)=11,"NOV",IF(MONTH(D189)=12,"DEC",""))))))))))))</f>
        <v>FEV</v>
      </c>
    </row>
    <row r="190" spans="1:11" x14ac:dyDescent="0.3">
      <c r="B190" s="3">
        <v>45323</v>
      </c>
      <c r="C190" s="4">
        <v>0.41666666666666669</v>
      </c>
      <c r="D190" s="3">
        <v>45323</v>
      </c>
      <c r="E190" s="4">
        <v>0.45833333333333331</v>
      </c>
      <c r="F190" t="s">
        <v>350</v>
      </c>
      <c r="G190" s="12" t="s">
        <v>350</v>
      </c>
      <c r="H190" s="12" t="s">
        <v>33</v>
      </c>
      <c r="I190" s="12" t="str">
        <f>_xlfn.XLOOKUP(Tableau1[[#This Row],[AGENT]],AGENT,TYPE,"",0)</f>
        <v>ASS</v>
      </c>
      <c r="J190" s="13">
        <f>Tableau1[[#This Row],[Fin3]]-Tableau1[[#This Row],[Début2]]</f>
        <v>4.166666666666663E-2</v>
      </c>
      <c r="K190" s="12" t="str">
        <f>IF(MONTH(D190)=1,"JANV",IF(MONTH(D190)=2,"FEV",IF(MONTH(D190)=3,"MARS",IF(MONTH(D190)=4,"AVR",IF(MONTH(D190)=5,"MAI",IF(MONTH(D190)=6,"JUIN",IF(MONTH(D190)=7,"JUILL",IF(MONTH(D190)=8,"AOU",IF(MONTH(D190)=9,"SEPT",IF(MONTH(D190)=10,"OCT",IF(MONTH(D190)=11,"NOV",IF(MONTH(D190)=12,"DEC",""))))))))))))</f>
        <v>FEV</v>
      </c>
    </row>
    <row r="191" spans="1:11" x14ac:dyDescent="0.3">
      <c r="B191" s="3">
        <v>45323</v>
      </c>
      <c r="C191" s="4">
        <v>0.54166666666666663</v>
      </c>
      <c r="D191" s="3">
        <v>45323</v>
      </c>
      <c r="E191" s="4">
        <v>0.5625</v>
      </c>
      <c r="F191" t="s">
        <v>350</v>
      </c>
      <c r="G191" s="12" t="s">
        <v>350</v>
      </c>
      <c r="H191" s="12" t="s">
        <v>33</v>
      </c>
      <c r="I191" s="12" t="str">
        <f>_xlfn.XLOOKUP(Tableau1[[#This Row],[AGENT]],AGENT,TYPE,"",0)</f>
        <v>ASS</v>
      </c>
      <c r="J191" s="13">
        <f>Tableau1[[#This Row],[Fin3]]-Tableau1[[#This Row],[Début2]]</f>
        <v>2.083333333333337E-2</v>
      </c>
      <c r="K191" s="12" t="str">
        <f>IF(MONTH(D191)=1,"JANV",IF(MONTH(D191)=2,"FEV",IF(MONTH(D191)=3,"MARS",IF(MONTH(D191)=4,"AVR",IF(MONTH(D191)=5,"MAI",IF(MONTH(D191)=6,"JUIN",IF(MONTH(D191)=7,"JUILL",IF(MONTH(D191)=8,"AOU",IF(MONTH(D191)=9,"SEPT",IF(MONTH(D191)=10,"OCT",IF(MONTH(D191)=11,"NOV",IF(MONTH(D191)=12,"DEC",""))))))))))))</f>
        <v>FEV</v>
      </c>
    </row>
    <row r="192" spans="1:11" x14ac:dyDescent="0.3">
      <c r="A192" t="s">
        <v>544</v>
      </c>
      <c r="B192" s="3">
        <v>45323</v>
      </c>
      <c r="C192" s="4">
        <v>0.6875</v>
      </c>
      <c r="D192" s="3">
        <v>45323</v>
      </c>
      <c r="E192" s="4">
        <v>0.70833333333333337</v>
      </c>
      <c r="F192" t="s">
        <v>350</v>
      </c>
      <c r="G192" s="12" t="s">
        <v>350</v>
      </c>
      <c r="H192" s="12" t="s">
        <v>33</v>
      </c>
      <c r="I192" s="12" t="str">
        <f>_xlfn.XLOOKUP(Tableau1[[#This Row],[AGENT]],AGENT,TYPE,"",0)</f>
        <v>ASS</v>
      </c>
      <c r="J192" s="13">
        <f>Tableau1[[#This Row],[Fin3]]-Tableau1[[#This Row],[Début2]]</f>
        <v>2.083333333333337E-2</v>
      </c>
      <c r="K192" s="12" t="str">
        <f>IF(MONTH(D192)=1,"JANV",IF(MONTH(D192)=2,"FEV",IF(MONTH(D192)=3,"MARS",IF(MONTH(D192)=4,"AVR",IF(MONTH(D192)=5,"MAI",IF(MONTH(D192)=6,"JUIN",IF(MONTH(D192)=7,"JUILL",IF(MONTH(D192)=8,"AOU",IF(MONTH(D192)=9,"SEPT",IF(MONTH(D192)=10,"OCT",IF(MONTH(D192)=11,"NOV",IF(MONTH(D192)=12,"DEC",""))))))))))))</f>
        <v>FEV</v>
      </c>
    </row>
    <row r="193" spans="1:11" x14ac:dyDescent="0.3">
      <c r="A193" s="19" t="s">
        <v>55</v>
      </c>
      <c r="B193" s="20">
        <v>45384</v>
      </c>
      <c r="C193" s="21">
        <v>0.69791666666666663</v>
      </c>
      <c r="D193" s="20">
        <v>45384</v>
      </c>
      <c r="E193" s="21">
        <v>0.70833333333333337</v>
      </c>
      <c r="F193" s="19" t="s">
        <v>350</v>
      </c>
      <c r="G193" s="12" t="s">
        <v>350</v>
      </c>
      <c r="H193" s="12" t="s">
        <v>13</v>
      </c>
      <c r="I193" s="12" t="str">
        <f>_xlfn.XLOOKUP(Tableau1[[#This Row],[AGENT]],AGENT,TYPE,"",0)</f>
        <v>RO</v>
      </c>
      <c r="J193" s="13">
        <f>Tableau1[[#This Row],[Fin3]]-Tableau1[[#This Row],[Début2]]</f>
        <v>1.0416666666666741E-2</v>
      </c>
      <c r="K193" s="12" t="str">
        <f>IF(MONTH(D193)=1,"JANV",IF(MONTH(D193)=2,"FEV",IF(MONTH(D193)=3,"MARS",IF(MONTH(D193)=4,"AVR",IF(MONTH(D193)=5,"MAI",IF(MONTH(D193)=6,"JUIN",IF(MONTH(D193)=7,"JUILL",IF(MONTH(D193)=8,"AOU",IF(MONTH(D193)=9,"SEPT",IF(MONTH(D193)=10,"OCT",IF(MONTH(D193)=11,"NOV",IF(MONTH(D193)=12,"DEC",""))))))))))))</f>
        <v>AVR</v>
      </c>
    </row>
    <row r="194" spans="1:11" x14ac:dyDescent="0.3">
      <c r="A194" s="19" t="s">
        <v>675</v>
      </c>
      <c r="B194" s="20">
        <v>45390</v>
      </c>
      <c r="C194" s="21">
        <v>0.35416666666666669</v>
      </c>
      <c r="D194" s="20">
        <v>45390</v>
      </c>
      <c r="E194" s="21">
        <v>0.39583333333333331</v>
      </c>
      <c r="F194" s="19" t="s">
        <v>350</v>
      </c>
      <c r="G194" s="12" t="s">
        <v>350</v>
      </c>
      <c r="H194" s="12" t="s">
        <v>13</v>
      </c>
      <c r="I194" s="12" t="str">
        <f>_xlfn.XLOOKUP(Tableau1[[#This Row],[AGENT]],AGENT,TYPE,"",0)</f>
        <v>RO</v>
      </c>
      <c r="J194" s="13">
        <f>Tableau1[[#This Row],[Fin3]]-Tableau1[[#This Row],[Début2]]</f>
        <v>4.166666666666663E-2</v>
      </c>
      <c r="K194" s="12" t="str">
        <f>IF(MONTH(D194)=1,"JANV",IF(MONTH(D194)=2,"FEV",IF(MONTH(D194)=3,"MARS",IF(MONTH(D194)=4,"AVR",IF(MONTH(D194)=5,"MAI",IF(MONTH(D194)=6,"JUIN",IF(MONTH(D194)=7,"JUILL",IF(MONTH(D194)=8,"AOU",IF(MONTH(D194)=9,"SEPT",IF(MONTH(D194)=10,"OCT",IF(MONTH(D194)=11,"NOV",IF(MONTH(D194)=12,"DEC",""))))))))))))</f>
        <v>AVR</v>
      </c>
    </row>
    <row r="195" spans="1:11" x14ac:dyDescent="0.3">
      <c r="A195" s="19" t="s">
        <v>675</v>
      </c>
      <c r="B195" s="20">
        <v>45404</v>
      </c>
      <c r="C195" s="21">
        <v>0.36805555555555558</v>
      </c>
      <c r="D195" s="20">
        <v>45404</v>
      </c>
      <c r="E195" s="21">
        <v>0.39583333333333331</v>
      </c>
      <c r="F195" s="19" t="s">
        <v>350</v>
      </c>
      <c r="G195" s="12" t="s">
        <v>350</v>
      </c>
      <c r="H195" s="12" t="s">
        <v>13</v>
      </c>
      <c r="I195" s="12" t="str">
        <f>_xlfn.XLOOKUP(Tableau1[[#This Row],[AGENT]],AGENT,TYPE,"",0)</f>
        <v>RO</v>
      </c>
      <c r="J195" s="13">
        <f>Tableau1[[#This Row],[Fin3]]-Tableau1[[#This Row],[Début2]]</f>
        <v>2.7777777777777735E-2</v>
      </c>
      <c r="K195" s="12" t="str">
        <f>IF(MONTH(D195)=1,"JANV",IF(MONTH(D195)=2,"FEV",IF(MONTH(D195)=3,"MARS",IF(MONTH(D195)=4,"AVR",IF(MONTH(D195)=5,"MAI",IF(MONTH(D195)=6,"JUIN",IF(MONTH(D195)=7,"JUILL",IF(MONTH(D195)=8,"AOU",IF(MONTH(D195)=9,"SEPT",IF(MONTH(D195)=10,"OCT",IF(MONTH(D195)=11,"NOV",IF(MONTH(D195)=12,"DEC",""))))))))))))</f>
        <v>AVR</v>
      </c>
    </row>
    <row r="196" spans="1:11" x14ac:dyDescent="0.3">
      <c r="A196" s="19" t="s">
        <v>23</v>
      </c>
      <c r="B196" s="20">
        <v>45384</v>
      </c>
      <c r="C196" s="21">
        <v>0.33333333333333331</v>
      </c>
      <c r="D196" s="20">
        <v>45384</v>
      </c>
      <c r="E196" s="21">
        <v>0.375</v>
      </c>
      <c r="F196" s="19" t="s">
        <v>350</v>
      </c>
      <c r="G196" s="12" t="s">
        <v>350</v>
      </c>
      <c r="H196" s="12" t="s">
        <v>13</v>
      </c>
      <c r="I196" s="12" t="str">
        <f>_xlfn.XLOOKUP(Tableau1[[#This Row],[AGENT]],AGENT,TYPE,"",0)</f>
        <v>RO</v>
      </c>
      <c r="J196" s="13">
        <f>Tableau1[[#This Row],[Fin3]]-Tableau1[[#This Row],[Début2]]</f>
        <v>4.1666666666666685E-2</v>
      </c>
      <c r="K196" s="12" t="str">
        <f>IF(MONTH(D196)=1,"JANV",IF(MONTH(D196)=2,"FEV",IF(MONTH(D196)=3,"MARS",IF(MONTH(D196)=4,"AVR",IF(MONTH(D196)=5,"MAI",IF(MONTH(D196)=6,"JUIN",IF(MONTH(D196)=7,"JUILL",IF(MONTH(D196)=8,"AOU",IF(MONTH(D196)=9,"SEPT",IF(MONTH(D196)=10,"OCT",IF(MONTH(D196)=11,"NOV",IF(MONTH(D196)=12,"DEC",""))))))))))))</f>
        <v>AVR</v>
      </c>
    </row>
    <row r="197" spans="1:11" x14ac:dyDescent="0.3">
      <c r="A197" s="19" t="s">
        <v>23</v>
      </c>
      <c r="B197" s="20">
        <v>45391</v>
      </c>
      <c r="C197" s="21">
        <v>0.33333333333333331</v>
      </c>
      <c r="D197" s="20">
        <v>45391</v>
      </c>
      <c r="E197" s="21">
        <v>0.375</v>
      </c>
      <c r="F197" s="19" t="s">
        <v>350</v>
      </c>
      <c r="G197" s="12" t="s">
        <v>350</v>
      </c>
      <c r="H197" s="12" t="s">
        <v>13</v>
      </c>
      <c r="I197" s="12" t="str">
        <f>_xlfn.XLOOKUP(Tableau1[[#This Row],[AGENT]],AGENT,TYPE,"",0)</f>
        <v>RO</v>
      </c>
      <c r="J197" s="13">
        <f>Tableau1[[#This Row],[Fin3]]-Tableau1[[#This Row],[Début2]]</f>
        <v>4.1666666666666685E-2</v>
      </c>
      <c r="K197" s="12" t="str">
        <f>IF(MONTH(D197)=1,"JANV",IF(MONTH(D197)=2,"FEV",IF(MONTH(D197)=3,"MARS",IF(MONTH(D197)=4,"AVR",IF(MONTH(D197)=5,"MAI",IF(MONTH(D197)=6,"JUIN",IF(MONTH(D197)=7,"JUILL",IF(MONTH(D197)=8,"AOU",IF(MONTH(D197)=9,"SEPT",IF(MONTH(D197)=10,"OCT",IF(MONTH(D197)=11,"NOV",IF(MONTH(D197)=12,"DEC",""))))))))))))</f>
        <v>AVR</v>
      </c>
    </row>
    <row r="198" spans="1:11" x14ac:dyDescent="0.3">
      <c r="A198" s="19" t="s">
        <v>23</v>
      </c>
      <c r="B198" s="20">
        <v>45398</v>
      </c>
      <c r="C198" s="21">
        <v>0.33333333333333331</v>
      </c>
      <c r="D198" s="20">
        <v>45398</v>
      </c>
      <c r="E198" s="21">
        <v>0.35416666666666669</v>
      </c>
      <c r="F198" s="19" t="s">
        <v>350</v>
      </c>
      <c r="G198" s="12" t="s">
        <v>350</v>
      </c>
      <c r="H198" s="12" t="s">
        <v>13</v>
      </c>
      <c r="I198" s="12" t="str">
        <f>_xlfn.XLOOKUP(Tableau1[[#This Row],[AGENT]],AGENT,TYPE,"",0)</f>
        <v>RO</v>
      </c>
      <c r="J198" s="13">
        <f>Tableau1[[#This Row],[Fin3]]-Tableau1[[#This Row],[Début2]]</f>
        <v>2.083333333333337E-2</v>
      </c>
      <c r="K198" s="12" t="str">
        <f>IF(MONTH(D198)=1,"JANV",IF(MONTH(D198)=2,"FEV",IF(MONTH(D198)=3,"MARS",IF(MONTH(D198)=4,"AVR",IF(MONTH(D198)=5,"MAI",IF(MONTH(D198)=6,"JUIN",IF(MONTH(D198)=7,"JUILL",IF(MONTH(D198)=8,"AOU",IF(MONTH(D198)=9,"SEPT",IF(MONTH(D198)=10,"OCT",IF(MONTH(D198)=11,"NOV",IF(MONTH(D198)=12,"DEC",""))))))))))))</f>
        <v>AVR</v>
      </c>
    </row>
    <row r="199" spans="1:11" x14ac:dyDescent="0.3">
      <c r="A199" s="19" t="s">
        <v>23</v>
      </c>
      <c r="B199" s="20">
        <v>45404</v>
      </c>
      <c r="C199" s="21">
        <v>0.33333333333333331</v>
      </c>
      <c r="D199" s="20">
        <v>45404</v>
      </c>
      <c r="E199" s="21">
        <v>0.36458333333333331</v>
      </c>
      <c r="F199" s="19" t="s">
        <v>350</v>
      </c>
      <c r="G199" s="12" t="s">
        <v>350</v>
      </c>
      <c r="H199" s="12" t="s">
        <v>13</v>
      </c>
      <c r="I199" s="12" t="str">
        <f>_xlfn.XLOOKUP(Tableau1[[#This Row],[AGENT]],AGENT,TYPE,"",0)</f>
        <v>RO</v>
      </c>
      <c r="J199" s="13">
        <f>Tableau1[[#This Row],[Fin3]]-Tableau1[[#This Row],[Début2]]</f>
        <v>3.125E-2</v>
      </c>
      <c r="K199" s="12" t="str">
        <f>IF(MONTH(D199)=1,"JANV",IF(MONTH(D199)=2,"FEV",IF(MONTH(D199)=3,"MARS",IF(MONTH(D199)=4,"AVR",IF(MONTH(D199)=5,"MAI",IF(MONTH(D199)=6,"JUIN",IF(MONTH(D199)=7,"JUILL",IF(MONTH(D199)=8,"AOU",IF(MONTH(D199)=9,"SEPT",IF(MONTH(D199)=10,"OCT",IF(MONTH(D199)=11,"NOV",IF(MONTH(D199)=12,"DEC",""))))))))))))</f>
        <v>AVR</v>
      </c>
    </row>
    <row r="200" spans="1:11" x14ac:dyDescent="0.3">
      <c r="A200" s="19" t="s">
        <v>23</v>
      </c>
      <c r="B200" s="20">
        <v>45411</v>
      </c>
      <c r="C200" s="21">
        <v>0.33333333333333331</v>
      </c>
      <c r="D200" s="20">
        <v>45411</v>
      </c>
      <c r="E200" s="21">
        <v>0.375</v>
      </c>
      <c r="F200" s="19" t="s">
        <v>350</v>
      </c>
      <c r="G200" s="12" t="s">
        <v>350</v>
      </c>
      <c r="H200" s="12" t="s">
        <v>13</v>
      </c>
      <c r="I200" s="12" t="str">
        <f>_xlfn.XLOOKUP(Tableau1[[#This Row],[AGENT]],AGENT,TYPE,"",0)</f>
        <v>RO</v>
      </c>
      <c r="J200" s="13">
        <f>Tableau1[[#This Row],[Fin3]]-Tableau1[[#This Row],[Début2]]</f>
        <v>4.1666666666666685E-2</v>
      </c>
      <c r="K200" s="12" t="str">
        <f>IF(MONTH(D200)=1,"JANV",IF(MONTH(D200)=2,"FEV",IF(MONTH(D200)=3,"MARS",IF(MONTH(D200)=4,"AVR",IF(MONTH(D200)=5,"MAI",IF(MONTH(D200)=6,"JUIN",IF(MONTH(D200)=7,"JUILL",IF(MONTH(D200)=8,"AOU",IF(MONTH(D200)=9,"SEPT",IF(MONTH(D200)=10,"OCT",IF(MONTH(D200)=11,"NOV",IF(MONTH(D200)=12,"DEC",""))))))))))))</f>
        <v>AVR</v>
      </c>
    </row>
    <row r="201" spans="1:11" x14ac:dyDescent="0.3">
      <c r="A201" s="19" t="s">
        <v>980</v>
      </c>
      <c r="B201" s="20">
        <v>45394</v>
      </c>
      <c r="C201" s="21">
        <v>0.33333333333333331</v>
      </c>
      <c r="D201" s="20">
        <v>45394</v>
      </c>
      <c r="E201" s="21">
        <v>0.375</v>
      </c>
      <c r="F201" s="19" t="s">
        <v>350</v>
      </c>
      <c r="G201" s="12" t="s">
        <v>350</v>
      </c>
      <c r="H201" s="12" t="s">
        <v>13</v>
      </c>
      <c r="I201" s="12" t="str">
        <f>_xlfn.XLOOKUP(Tableau1[[#This Row],[AGENT]],AGENT,TYPE,"",0)</f>
        <v>RO</v>
      </c>
      <c r="J201" s="13">
        <f>Tableau1[[#This Row],[Fin3]]-Tableau1[[#This Row],[Début2]]</f>
        <v>4.1666666666666685E-2</v>
      </c>
      <c r="K201" s="12" t="str">
        <f>IF(MONTH(D201)=1,"JANV",IF(MONTH(D201)=2,"FEV",IF(MONTH(D201)=3,"MARS",IF(MONTH(D201)=4,"AVR",IF(MONTH(D201)=5,"MAI",IF(MONTH(D201)=6,"JUIN",IF(MONTH(D201)=7,"JUILL",IF(MONTH(D201)=8,"AOU",IF(MONTH(D201)=9,"SEPT",IF(MONTH(D201)=10,"OCT",IF(MONTH(D201)=11,"NOV",IF(MONTH(D201)=12,"DEC",""))))))))))))</f>
        <v>AVR</v>
      </c>
    </row>
    <row r="202" spans="1:11" x14ac:dyDescent="0.3">
      <c r="A202" s="19" t="s">
        <v>1022</v>
      </c>
      <c r="B202" s="20">
        <v>45399</v>
      </c>
      <c r="C202" s="21">
        <v>0.41666666666666669</v>
      </c>
      <c r="D202" s="20">
        <v>45399</v>
      </c>
      <c r="E202" s="21">
        <v>0.45833333333333331</v>
      </c>
      <c r="F202" s="19" t="s">
        <v>350</v>
      </c>
      <c r="G202" s="12" t="s">
        <v>350</v>
      </c>
      <c r="H202" s="12" t="s">
        <v>13</v>
      </c>
      <c r="I202" s="12" t="str">
        <f>_xlfn.XLOOKUP(Tableau1[[#This Row],[AGENT]],AGENT,TYPE,"",0)</f>
        <v>RO</v>
      </c>
      <c r="J202" s="13">
        <f>Tableau1[[#This Row],[Fin3]]-Tableau1[[#This Row],[Début2]]</f>
        <v>4.166666666666663E-2</v>
      </c>
      <c r="K202" s="12" t="str">
        <f>IF(MONTH(D202)=1,"JANV",IF(MONTH(D202)=2,"FEV",IF(MONTH(D202)=3,"MARS",IF(MONTH(D202)=4,"AVR",IF(MONTH(D202)=5,"MAI",IF(MONTH(D202)=6,"JUIN",IF(MONTH(D202)=7,"JUILL",IF(MONTH(D202)=8,"AOU",IF(MONTH(D202)=9,"SEPT",IF(MONTH(D202)=10,"OCT",IF(MONTH(D202)=11,"NOV",IF(MONTH(D202)=12,"DEC",""))))))))))))</f>
        <v>AVR</v>
      </c>
    </row>
    <row r="203" spans="1:11" x14ac:dyDescent="0.3">
      <c r="A203" s="19" t="s">
        <v>1027</v>
      </c>
      <c r="B203" s="20">
        <v>45405</v>
      </c>
      <c r="C203" s="21">
        <v>0.41666666666666669</v>
      </c>
      <c r="D203" s="20">
        <v>45405</v>
      </c>
      <c r="E203" s="21">
        <v>0.5</v>
      </c>
      <c r="F203" s="19" t="s">
        <v>350</v>
      </c>
      <c r="G203" s="12" t="s">
        <v>350</v>
      </c>
      <c r="H203" s="12" t="s">
        <v>13</v>
      </c>
      <c r="I203" s="12" t="str">
        <f>_xlfn.XLOOKUP(Tableau1[[#This Row],[AGENT]],AGENT,TYPE,"",0)</f>
        <v>RO</v>
      </c>
      <c r="J203" s="13">
        <f>Tableau1[[#This Row],[Fin3]]-Tableau1[[#This Row],[Début2]]</f>
        <v>8.3333333333333315E-2</v>
      </c>
      <c r="K203" s="12" t="str">
        <f>IF(MONTH(D203)=1,"JANV",IF(MONTH(D203)=2,"FEV",IF(MONTH(D203)=3,"MARS",IF(MONTH(D203)=4,"AVR",IF(MONTH(D203)=5,"MAI",IF(MONTH(D203)=6,"JUIN",IF(MONTH(D203)=7,"JUILL",IF(MONTH(D203)=8,"AOU",IF(MONTH(D203)=9,"SEPT",IF(MONTH(D203)=10,"OCT",IF(MONTH(D203)=11,"NOV",IF(MONTH(D203)=12,"DEC",""))))))))))))</f>
        <v>AVR</v>
      </c>
    </row>
    <row r="204" spans="1:11" x14ac:dyDescent="0.3">
      <c r="A204" s="19" t="s">
        <v>1053</v>
      </c>
      <c r="B204" s="20">
        <v>45411</v>
      </c>
      <c r="C204" s="21">
        <v>0.54166666666666663</v>
      </c>
      <c r="D204" s="20">
        <v>45411</v>
      </c>
      <c r="E204" s="21">
        <v>0.5625</v>
      </c>
      <c r="F204" s="19" t="s">
        <v>350</v>
      </c>
      <c r="G204" s="12" t="s">
        <v>350</v>
      </c>
      <c r="H204" s="12" t="s">
        <v>13</v>
      </c>
      <c r="I204" s="12" t="str">
        <f>_xlfn.XLOOKUP(Tableau1[[#This Row],[AGENT]],AGENT,TYPE,"",0)</f>
        <v>RO</v>
      </c>
      <c r="J204" s="13">
        <f>Tableau1[[#This Row],[Fin3]]-Tableau1[[#This Row],[Début2]]</f>
        <v>2.083333333333337E-2</v>
      </c>
      <c r="K204" s="12" t="str">
        <f>IF(MONTH(D204)=1,"JANV",IF(MONTH(D204)=2,"FEV",IF(MONTH(D204)=3,"MARS",IF(MONTH(D204)=4,"AVR",IF(MONTH(D204)=5,"MAI",IF(MONTH(D204)=6,"JUIN",IF(MONTH(D204)=7,"JUILL",IF(MONTH(D204)=8,"AOU",IF(MONTH(D204)=9,"SEPT",IF(MONTH(D204)=10,"OCT",IF(MONTH(D204)=11,"NOV",IF(MONTH(D204)=12,"DEC",""))))))))))))</f>
        <v>AVR</v>
      </c>
    </row>
    <row r="205" spans="1:11" x14ac:dyDescent="0.3">
      <c r="A205" s="25" t="s">
        <v>55</v>
      </c>
      <c r="B205" s="26">
        <v>45449</v>
      </c>
      <c r="C205" s="27">
        <v>0.69791666666666663</v>
      </c>
      <c r="D205" s="26">
        <v>45449</v>
      </c>
      <c r="E205" s="27">
        <v>0.70833333333333337</v>
      </c>
      <c r="F205" s="25" t="s">
        <v>350</v>
      </c>
      <c r="G205" s="12" t="s">
        <v>350</v>
      </c>
      <c r="H205" s="12" t="s">
        <v>13</v>
      </c>
      <c r="I205" s="12" t="str">
        <f>_xlfn.XLOOKUP(Tableau1[[#This Row],[AGENT]],AGENT,TYPE,"",0)</f>
        <v>RO</v>
      </c>
      <c r="J205" s="13">
        <f>Tableau1[[#This Row],[Fin3]]-Tableau1[[#This Row],[Début2]]</f>
        <v>1.0416666666666741E-2</v>
      </c>
      <c r="K205" s="12" t="str">
        <f>IF(MONTH(D205)=1,"JANV",IF(MONTH(D205)=2,"FEV",IF(MONTH(D205)=3,"MARS",IF(MONTH(D205)=4,"AVR",IF(MONTH(D205)=5,"MAI",IF(MONTH(D205)=6,"JUIN",IF(MONTH(D205)=7,"JUILL",IF(MONTH(D205)=8,"AOU",IF(MONTH(D205)=9,"SEPT",IF(MONTH(D205)=10,"OCT",IF(MONTH(D205)=11,"NOV",IF(MONTH(D205)=12,"DEC",""))))))))))))</f>
        <v>JUIN</v>
      </c>
    </row>
    <row r="206" spans="1:11" x14ac:dyDescent="0.3">
      <c r="A206" s="25" t="s">
        <v>675</v>
      </c>
      <c r="B206" s="26">
        <v>45446</v>
      </c>
      <c r="C206" s="27">
        <v>0.41666666666666669</v>
      </c>
      <c r="D206" s="26">
        <v>45446</v>
      </c>
      <c r="E206" s="27">
        <v>0.45833333333333331</v>
      </c>
      <c r="F206" s="25" t="s">
        <v>350</v>
      </c>
      <c r="G206" s="12" t="s">
        <v>350</v>
      </c>
      <c r="H206" s="12" t="s">
        <v>13</v>
      </c>
      <c r="I206" s="12" t="str">
        <f>_xlfn.XLOOKUP(Tableau1[[#This Row],[AGENT]],AGENT,TYPE,"",0)</f>
        <v>RO</v>
      </c>
      <c r="J206" s="13">
        <f>Tableau1[[#This Row],[Fin3]]-Tableau1[[#This Row],[Début2]]</f>
        <v>4.166666666666663E-2</v>
      </c>
      <c r="K206" s="12" t="str">
        <f>IF(MONTH(D206)=1,"JANV",IF(MONTH(D206)=2,"FEV",IF(MONTH(D206)=3,"MARS",IF(MONTH(D206)=4,"AVR",IF(MONTH(D206)=5,"MAI",IF(MONTH(D206)=6,"JUIN",IF(MONTH(D206)=7,"JUILL",IF(MONTH(D206)=8,"AOU",IF(MONTH(D206)=9,"SEPT",IF(MONTH(D206)=10,"OCT",IF(MONTH(D206)=11,"NOV",IF(MONTH(D206)=12,"DEC",""))))))))))))</f>
        <v>JUIN</v>
      </c>
    </row>
    <row r="207" spans="1:11" x14ac:dyDescent="0.3">
      <c r="A207" s="25" t="s">
        <v>675</v>
      </c>
      <c r="B207" s="26">
        <v>45460</v>
      </c>
      <c r="C207" s="27">
        <v>0.35416666666666669</v>
      </c>
      <c r="D207" s="26">
        <v>45460</v>
      </c>
      <c r="E207" s="27">
        <v>0.39583333333333331</v>
      </c>
      <c r="F207" s="25" t="s">
        <v>350</v>
      </c>
      <c r="G207" s="12" t="s">
        <v>350</v>
      </c>
      <c r="H207" s="12" t="s">
        <v>13</v>
      </c>
      <c r="I207" s="12" t="str">
        <f>_xlfn.XLOOKUP(Tableau1[[#This Row],[AGENT]],AGENT,TYPE,"",0)</f>
        <v>RO</v>
      </c>
      <c r="J207" s="13">
        <f>Tableau1[[#This Row],[Fin3]]-Tableau1[[#This Row],[Début2]]</f>
        <v>4.166666666666663E-2</v>
      </c>
      <c r="K207" s="12" t="str">
        <f>IF(MONTH(D207)=1,"JANV",IF(MONTH(D207)=2,"FEV",IF(MONTH(D207)=3,"MARS",IF(MONTH(D207)=4,"AVR",IF(MONTH(D207)=5,"MAI",IF(MONTH(D207)=6,"JUIN",IF(MONTH(D207)=7,"JUILL",IF(MONTH(D207)=8,"AOU",IF(MONTH(D207)=9,"SEPT",IF(MONTH(D207)=10,"OCT",IF(MONTH(D207)=11,"NOV",IF(MONTH(D207)=12,"DEC",""))))))))))))</f>
        <v>JUIN</v>
      </c>
    </row>
    <row r="208" spans="1:11" x14ac:dyDescent="0.3">
      <c r="A208" s="25" t="s">
        <v>23</v>
      </c>
      <c r="B208" s="26">
        <v>45446</v>
      </c>
      <c r="C208" s="27">
        <v>0.33333333333333331</v>
      </c>
      <c r="D208" s="26">
        <v>45446</v>
      </c>
      <c r="E208" s="27">
        <v>0.35416666666666669</v>
      </c>
      <c r="F208" s="25" t="s">
        <v>350</v>
      </c>
      <c r="G208" s="12" t="s">
        <v>350</v>
      </c>
      <c r="H208" s="12" t="s">
        <v>13</v>
      </c>
      <c r="I208" s="12" t="str">
        <f>_xlfn.XLOOKUP(Tableau1[[#This Row],[AGENT]],AGENT,TYPE,"",0)</f>
        <v>RO</v>
      </c>
      <c r="J208" s="13">
        <f>Tableau1[[#This Row],[Fin3]]-Tableau1[[#This Row],[Début2]]</f>
        <v>2.083333333333337E-2</v>
      </c>
      <c r="K208" s="12" t="str">
        <f>IF(MONTH(D208)=1,"JANV",IF(MONTH(D208)=2,"FEV",IF(MONTH(D208)=3,"MARS",IF(MONTH(D208)=4,"AVR",IF(MONTH(D208)=5,"MAI",IF(MONTH(D208)=6,"JUIN",IF(MONTH(D208)=7,"JUILL",IF(MONTH(D208)=8,"AOU",IF(MONTH(D208)=9,"SEPT",IF(MONTH(D208)=10,"OCT",IF(MONTH(D208)=11,"NOV",IF(MONTH(D208)=12,"DEC",""))))))))))))</f>
        <v>JUIN</v>
      </c>
    </row>
    <row r="209" spans="1:11" x14ac:dyDescent="0.3">
      <c r="A209" s="25" t="s">
        <v>23</v>
      </c>
      <c r="B209" s="26">
        <v>45453</v>
      </c>
      <c r="C209" s="27">
        <v>0.33333333333333331</v>
      </c>
      <c r="D209" s="26">
        <v>45453</v>
      </c>
      <c r="E209" s="27">
        <v>0.375</v>
      </c>
      <c r="F209" s="25" t="s">
        <v>350</v>
      </c>
      <c r="G209" s="12" t="s">
        <v>350</v>
      </c>
      <c r="H209" s="12" t="s">
        <v>13</v>
      </c>
      <c r="I209" s="12" t="str">
        <f>_xlfn.XLOOKUP(Tableau1[[#This Row],[AGENT]],AGENT,TYPE,"",0)</f>
        <v>RO</v>
      </c>
      <c r="J209" s="13">
        <f>Tableau1[[#This Row],[Fin3]]-Tableau1[[#This Row],[Début2]]</f>
        <v>4.1666666666666685E-2</v>
      </c>
      <c r="K209" s="12" t="str">
        <f>IF(MONTH(D209)=1,"JANV",IF(MONTH(D209)=2,"FEV",IF(MONTH(D209)=3,"MARS",IF(MONTH(D209)=4,"AVR",IF(MONTH(D209)=5,"MAI",IF(MONTH(D209)=6,"JUIN",IF(MONTH(D209)=7,"JUILL",IF(MONTH(D209)=8,"AOU",IF(MONTH(D209)=9,"SEPT",IF(MONTH(D209)=10,"OCT",IF(MONTH(D209)=11,"NOV",IF(MONTH(D209)=12,"DEC",""))))))))))))</f>
        <v>JUIN</v>
      </c>
    </row>
    <row r="210" spans="1:11" x14ac:dyDescent="0.3">
      <c r="A210" s="25" t="s">
        <v>23</v>
      </c>
      <c r="B210" s="26">
        <v>45460</v>
      </c>
      <c r="C210" s="27">
        <v>0.33333333333333331</v>
      </c>
      <c r="D210" s="26">
        <v>45460</v>
      </c>
      <c r="E210" s="27">
        <v>0.35416666666666669</v>
      </c>
      <c r="F210" s="25" t="s">
        <v>350</v>
      </c>
      <c r="G210" s="12" t="s">
        <v>350</v>
      </c>
      <c r="H210" s="12" t="s">
        <v>13</v>
      </c>
      <c r="I210" s="12" t="str">
        <f>_xlfn.XLOOKUP(Tableau1[[#This Row],[AGENT]],AGENT,TYPE,"",0)</f>
        <v>RO</v>
      </c>
      <c r="J210" s="13">
        <f>Tableau1[[#This Row],[Fin3]]-Tableau1[[#This Row],[Début2]]</f>
        <v>2.083333333333337E-2</v>
      </c>
      <c r="K210" s="12" t="str">
        <f>IF(MONTH(D210)=1,"JANV",IF(MONTH(D210)=2,"FEV",IF(MONTH(D210)=3,"MARS",IF(MONTH(D210)=4,"AVR",IF(MONTH(D210)=5,"MAI",IF(MONTH(D210)=6,"JUIN",IF(MONTH(D210)=7,"JUILL",IF(MONTH(D210)=8,"AOU",IF(MONTH(D210)=9,"SEPT",IF(MONTH(D210)=10,"OCT",IF(MONTH(D210)=11,"NOV",IF(MONTH(D210)=12,"DEC",""))))))))))))</f>
        <v>JUIN</v>
      </c>
    </row>
    <row r="211" spans="1:11" x14ac:dyDescent="0.3">
      <c r="A211" s="25" t="s">
        <v>23</v>
      </c>
      <c r="B211" s="26">
        <v>45467</v>
      </c>
      <c r="C211" s="27">
        <v>0.33333333333333331</v>
      </c>
      <c r="D211" s="26">
        <v>45467</v>
      </c>
      <c r="E211" s="27">
        <v>0.35416666666666669</v>
      </c>
      <c r="F211" s="25" t="s">
        <v>350</v>
      </c>
      <c r="G211" s="12" t="s">
        <v>350</v>
      </c>
      <c r="H211" s="12" t="s">
        <v>13</v>
      </c>
      <c r="I211" s="12" t="str">
        <f>_xlfn.XLOOKUP(Tableau1[[#This Row],[AGENT]],AGENT,TYPE,"",0)</f>
        <v>RO</v>
      </c>
      <c r="J211" s="13">
        <f>Tableau1[[#This Row],[Fin3]]-Tableau1[[#This Row],[Début2]]</f>
        <v>2.083333333333337E-2</v>
      </c>
      <c r="K211" s="12" t="str">
        <f>IF(MONTH(D211)=1,"JANV",IF(MONTH(D211)=2,"FEV",IF(MONTH(D211)=3,"MARS",IF(MONTH(D211)=4,"AVR",IF(MONTH(D211)=5,"MAI",IF(MONTH(D211)=6,"JUIN",IF(MONTH(D211)=7,"JUILL",IF(MONTH(D211)=8,"AOU",IF(MONTH(D211)=9,"SEPT",IF(MONTH(D211)=10,"OCT",IF(MONTH(D211)=11,"NOV",IF(MONTH(D211)=12,"DEC",""))))))))))))</f>
        <v>JUIN</v>
      </c>
    </row>
    <row r="212" spans="1:11" x14ac:dyDescent="0.3">
      <c r="A212" s="25" t="s">
        <v>1211</v>
      </c>
      <c r="B212" s="26">
        <v>45471</v>
      </c>
      <c r="C212" s="27">
        <v>0.375</v>
      </c>
      <c r="D212" s="26">
        <v>45471</v>
      </c>
      <c r="E212" s="27">
        <v>0.4375</v>
      </c>
      <c r="F212" s="25" t="s">
        <v>350</v>
      </c>
      <c r="G212" s="12" t="s">
        <v>350</v>
      </c>
      <c r="H212" s="12" t="s">
        <v>13</v>
      </c>
      <c r="I212" s="12" t="str">
        <f>_xlfn.XLOOKUP(Tableau1[[#This Row],[AGENT]],AGENT,TYPE,"",0)</f>
        <v>RO</v>
      </c>
      <c r="J212" s="13">
        <f>Tableau1[[#This Row],[Fin3]]-Tableau1[[#This Row],[Début2]]</f>
        <v>6.25E-2</v>
      </c>
      <c r="K212" s="12" t="str">
        <f>IF(MONTH(D212)=1,"JANV",IF(MONTH(D212)=2,"FEV",IF(MONTH(D212)=3,"MARS",IF(MONTH(D212)=4,"AVR",IF(MONTH(D212)=5,"MAI",IF(MONTH(D212)=6,"JUIN",IF(MONTH(D212)=7,"JUILL",IF(MONTH(D212)=8,"AOU",IF(MONTH(D212)=9,"SEPT",IF(MONTH(D212)=10,"OCT",IF(MONTH(D212)=11,"NOV",IF(MONTH(D212)=12,"DEC",""))))))))))))</f>
        <v>JUIN</v>
      </c>
    </row>
    <row r="213" spans="1:11" x14ac:dyDescent="0.3">
      <c r="A213" s="25" t="s">
        <v>1219</v>
      </c>
      <c r="B213" s="26">
        <v>45468</v>
      </c>
      <c r="C213" s="27">
        <v>0.55555555555555558</v>
      </c>
      <c r="D213" s="26">
        <v>45468</v>
      </c>
      <c r="E213" s="27">
        <v>0.59722222222222221</v>
      </c>
      <c r="F213" s="25" t="s">
        <v>350</v>
      </c>
      <c r="G213" s="12" t="s">
        <v>350</v>
      </c>
      <c r="H213" s="12" t="s">
        <v>13</v>
      </c>
      <c r="I213" s="12" t="str">
        <f>_xlfn.XLOOKUP(Tableau1[[#This Row],[AGENT]],AGENT,TYPE,"",0)</f>
        <v>RO</v>
      </c>
      <c r="J213" s="13">
        <f>Tableau1[[#This Row],[Fin3]]-Tableau1[[#This Row],[Début2]]</f>
        <v>4.166666666666663E-2</v>
      </c>
      <c r="K213" s="12" t="str">
        <f>IF(MONTH(D213)=1,"JANV",IF(MONTH(D213)=2,"FEV",IF(MONTH(D213)=3,"MARS",IF(MONTH(D213)=4,"AVR",IF(MONTH(D213)=5,"MAI",IF(MONTH(D213)=6,"JUIN",IF(MONTH(D213)=7,"JUILL",IF(MONTH(D213)=8,"AOU",IF(MONTH(D213)=9,"SEPT",IF(MONTH(D213)=10,"OCT",IF(MONTH(D213)=11,"NOV",IF(MONTH(D213)=12,"DEC",""))))))))))))</f>
        <v>JUIN</v>
      </c>
    </row>
    <row r="214" spans="1:11" x14ac:dyDescent="0.3">
      <c r="A214" t="s">
        <v>550</v>
      </c>
      <c r="B214" s="3">
        <v>45341</v>
      </c>
      <c r="C214" s="4">
        <v>0.54166666666666663</v>
      </c>
      <c r="D214" s="3">
        <v>45341</v>
      </c>
      <c r="E214" s="4">
        <v>0.5625</v>
      </c>
      <c r="F214" t="s">
        <v>350</v>
      </c>
      <c r="G214" s="12" t="s">
        <v>350</v>
      </c>
      <c r="H214" s="12" t="s">
        <v>33</v>
      </c>
      <c r="I214" s="12" t="str">
        <f>_xlfn.XLOOKUP(Tableau1[[#This Row],[AGENT]],AGENT,TYPE,"",0)</f>
        <v>ASS</v>
      </c>
      <c r="J214" s="13">
        <f>Tableau1[[#This Row],[Fin3]]-Tableau1[[#This Row],[Début2]]</f>
        <v>2.083333333333337E-2</v>
      </c>
      <c r="K214" s="12" t="str">
        <f>IF(MONTH(D214)=1,"JANV",IF(MONTH(D214)=2,"FEV",IF(MONTH(D214)=3,"MARS",IF(MONTH(D214)=4,"AVR",IF(MONTH(D214)=5,"MAI",IF(MONTH(D214)=6,"JUIN",IF(MONTH(D214)=7,"JUILL",IF(MONTH(D214)=8,"AOU",IF(MONTH(D214)=9,"SEPT",IF(MONTH(D214)=10,"OCT",IF(MONTH(D214)=11,"NOV",IF(MONTH(D214)=12,"DEC",""))))))))))))</f>
        <v>FEV</v>
      </c>
    </row>
    <row r="215" spans="1:11" x14ac:dyDescent="0.3">
      <c r="B215" s="3">
        <v>45328</v>
      </c>
      <c r="C215" s="4">
        <v>0.33333333333333331</v>
      </c>
      <c r="D215" s="3">
        <v>45328</v>
      </c>
      <c r="E215" s="4">
        <v>0.375</v>
      </c>
      <c r="F215" t="s">
        <v>350</v>
      </c>
      <c r="G215" s="12" t="s">
        <v>350</v>
      </c>
      <c r="H215" s="12" t="s">
        <v>33</v>
      </c>
      <c r="I215" s="12" t="str">
        <f>_xlfn.XLOOKUP(Tableau1[[#This Row],[AGENT]],AGENT,TYPE,"",0)</f>
        <v>ASS</v>
      </c>
      <c r="J215" s="13">
        <f>Tableau1[[#This Row],[Fin3]]-Tableau1[[#This Row],[Début2]]</f>
        <v>4.1666666666666685E-2</v>
      </c>
      <c r="K215" s="12" t="str">
        <f>IF(MONTH(D215)=1,"JANV",IF(MONTH(D215)=2,"FEV",IF(MONTH(D215)=3,"MARS",IF(MONTH(D215)=4,"AVR",IF(MONTH(D215)=5,"MAI",IF(MONTH(D215)=6,"JUIN",IF(MONTH(D215)=7,"JUILL",IF(MONTH(D215)=8,"AOU",IF(MONTH(D215)=9,"SEPT",IF(MONTH(D215)=10,"OCT",IF(MONTH(D215)=11,"NOV",IF(MONTH(D215)=12,"DEC",""))))))))))))</f>
        <v>FEV</v>
      </c>
    </row>
    <row r="216" spans="1:11" x14ac:dyDescent="0.3">
      <c r="A216" t="s">
        <v>551</v>
      </c>
      <c r="B216" s="3">
        <v>45330</v>
      </c>
      <c r="C216" s="4">
        <v>0.64583333333333337</v>
      </c>
      <c r="D216" s="3">
        <v>45330</v>
      </c>
      <c r="E216" s="4">
        <v>0.6875</v>
      </c>
      <c r="F216" t="s">
        <v>350</v>
      </c>
      <c r="G216" s="12" t="s">
        <v>350</v>
      </c>
      <c r="H216" s="12" t="s">
        <v>33</v>
      </c>
      <c r="I216" s="12" t="str">
        <f>_xlfn.XLOOKUP(Tableau1[[#This Row],[AGENT]],AGENT,TYPE,"",0)</f>
        <v>ASS</v>
      </c>
      <c r="J216" s="13">
        <f>Tableau1[[#This Row],[Fin3]]-Tableau1[[#This Row],[Début2]]</f>
        <v>4.166666666666663E-2</v>
      </c>
      <c r="K216" s="12" t="str">
        <f>IF(MONTH(D216)=1,"JANV",IF(MONTH(D216)=2,"FEV",IF(MONTH(D216)=3,"MARS",IF(MONTH(D216)=4,"AVR",IF(MONTH(D216)=5,"MAI",IF(MONTH(D216)=6,"JUIN",IF(MONTH(D216)=7,"JUILL",IF(MONTH(D216)=8,"AOU",IF(MONTH(D216)=9,"SEPT",IF(MONTH(D216)=10,"OCT",IF(MONTH(D216)=11,"NOV",IF(MONTH(D216)=12,"DEC",""))))))))))))</f>
        <v>FEV</v>
      </c>
    </row>
    <row r="217" spans="1:11" x14ac:dyDescent="0.3">
      <c r="B217" s="3">
        <v>45330</v>
      </c>
      <c r="C217" s="4">
        <v>0.33333333333333331</v>
      </c>
      <c r="D217" s="3">
        <v>45330</v>
      </c>
      <c r="E217" s="4">
        <v>0.35416666666666669</v>
      </c>
      <c r="F217" t="s">
        <v>350</v>
      </c>
      <c r="G217" s="12" t="s">
        <v>350</v>
      </c>
      <c r="H217" s="12" t="s">
        <v>33</v>
      </c>
      <c r="I217" s="12" t="str">
        <f>_xlfn.XLOOKUP(Tableau1[[#This Row],[AGENT]],AGENT,TYPE,"",0)</f>
        <v>ASS</v>
      </c>
      <c r="J217" s="13">
        <f>Tableau1[[#This Row],[Fin3]]-Tableau1[[#This Row],[Début2]]</f>
        <v>2.083333333333337E-2</v>
      </c>
      <c r="K217" s="12" t="str">
        <f>IF(MONTH(D217)=1,"JANV",IF(MONTH(D217)=2,"FEV",IF(MONTH(D217)=3,"MARS",IF(MONTH(D217)=4,"AVR",IF(MONTH(D217)=5,"MAI",IF(MONTH(D217)=6,"JUIN",IF(MONTH(D217)=7,"JUILL",IF(MONTH(D217)=8,"AOU",IF(MONTH(D217)=9,"SEPT",IF(MONTH(D217)=10,"OCT",IF(MONTH(D217)=11,"NOV",IF(MONTH(D217)=12,"DEC",""))))))))))))</f>
        <v>FEV</v>
      </c>
    </row>
    <row r="218" spans="1:11" x14ac:dyDescent="0.3">
      <c r="A218" t="s">
        <v>561</v>
      </c>
      <c r="B218" s="3">
        <v>45334</v>
      </c>
      <c r="C218" s="4">
        <v>0.6875</v>
      </c>
      <c r="D218" s="3">
        <v>45334</v>
      </c>
      <c r="E218" s="4">
        <v>0.70833333333333337</v>
      </c>
      <c r="F218" t="s">
        <v>350</v>
      </c>
      <c r="G218" s="12" t="s">
        <v>350</v>
      </c>
      <c r="H218" s="12" t="s">
        <v>33</v>
      </c>
      <c r="I218" s="12" t="str">
        <f>_xlfn.XLOOKUP(Tableau1[[#This Row],[AGENT]],AGENT,TYPE,"",0)</f>
        <v>ASS</v>
      </c>
      <c r="J218" s="13">
        <f>Tableau1[[#This Row],[Fin3]]-Tableau1[[#This Row],[Début2]]</f>
        <v>2.083333333333337E-2</v>
      </c>
      <c r="K218" s="12" t="str">
        <f>IF(MONTH(D218)=1,"JANV",IF(MONTH(D218)=2,"FEV",IF(MONTH(D218)=3,"MARS",IF(MONTH(D218)=4,"AVR",IF(MONTH(D218)=5,"MAI",IF(MONTH(D218)=6,"JUIN",IF(MONTH(D218)=7,"JUILL",IF(MONTH(D218)=8,"AOU",IF(MONTH(D218)=9,"SEPT",IF(MONTH(D218)=10,"OCT",IF(MONTH(D218)=11,"NOV",IF(MONTH(D218)=12,"DEC",""))))))))))))</f>
        <v>FEV</v>
      </c>
    </row>
    <row r="219" spans="1:11" x14ac:dyDescent="0.3">
      <c r="A219" t="s">
        <v>562</v>
      </c>
      <c r="B219" s="3">
        <v>45341</v>
      </c>
      <c r="C219" s="4">
        <v>0.66666666666666663</v>
      </c>
      <c r="D219" s="3">
        <v>45341</v>
      </c>
      <c r="E219" s="4">
        <v>0.6875</v>
      </c>
      <c r="F219" t="s">
        <v>350</v>
      </c>
      <c r="G219" s="12" t="s">
        <v>350</v>
      </c>
      <c r="H219" s="12" t="s">
        <v>33</v>
      </c>
      <c r="I219" s="12" t="str">
        <f>_xlfn.XLOOKUP(Tableau1[[#This Row],[AGENT]],AGENT,TYPE,"",0)</f>
        <v>ASS</v>
      </c>
      <c r="J219" s="13">
        <f>Tableau1[[#This Row],[Fin3]]-Tableau1[[#This Row],[Début2]]</f>
        <v>2.083333333333337E-2</v>
      </c>
      <c r="K219" s="12" t="str">
        <f>IF(MONTH(D219)=1,"JANV",IF(MONTH(D219)=2,"FEV",IF(MONTH(D219)=3,"MARS",IF(MONTH(D219)=4,"AVR",IF(MONTH(D219)=5,"MAI",IF(MONTH(D219)=6,"JUIN",IF(MONTH(D219)=7,"JUILL",IF(MONTH(D219)=8,"AOU",IF(MONTH(D219)=9,"SEPT",IF(MONTH(D219)=10,"OCT",IF(MONTH(D219)=11,"NOV",IF(MONTH(D219)=12,"DEC",""))))))))))))</f>
        <v>FEV</v>
      </c>
    </row>
    <row r="220" spans="1:11" x14ac:dyDescent="0.3">
      <c r="B220" s="3">
        <v>45334</v>
      </c>
      <c r="C220" s="4">
        <v>0.33333333333333331</v>
      </c>
      <c r="D220" s="3">
        <v>45334</v>
      </c>
      <c r="E220" s="4">
        <v>0.375</v>
      </c>
      <c r="F220" t="s">
        <v>350</v>
      </c>
      <c r="G220" s="12" t="s">
        <v>350</v>
      </c>
      <c r="H220" s="12" t="s">
        <v>33</v>
      </c>
      <c r="I220" s="12" t="str">
        <f>_xlfn.XLOOKUP(Tableau1[[#This Row],[AGENT]],AGENT,TYPE,"",0)</f>
        <v>ASS</v>
      </c>
      <c r="J220" s="13">
        <f>Tableau1[[#This Row],[Fin3]]-Tableau1[[#This Row],[Début2]]</f>
        <v>4.1666666666666685E-2</v>
      </c>
      <c r="K220" s="12" t="str">
        <f>IF(MONTH(D220)=1,"JANV",IF(MONTH(D220)=2,"FEV",IF(MONTH(D220)=3,"MARS",IF(MONTH(D220)=4,"AVR",IF(MONTH(D220)=5,"MAI",IF(MONTH(D220)=6,"JUIN",IF(MONTH(D220)=7,"JUILL",IF(MONTH(D220)=8,"AOU",IF(MONTH(D220)=9,"SEPT",IF(MONTH(D220)=10,"OCT",IF(MONTH(D220)=11,"NOV",IF(MONTH(D220)=12,"DEC",""))))))))))))</f>
        <v>FEV</v>
      </c>
    </row>
    <row r="221" spans="1:11" x14ac:dyDescent="0.3">
      <c r="B221" s="3">
        <v>45335</v>
      </c>
      <c r="C221" s="4">
        <v>0.33333333333333331</v>
      </c>
      <c r="D221" s="3">
        <v>45335</v>
      </c>
      <c r="E221" s="4">
        <v>0.375</v>
      </c>
      <c r="F221" t="s">
        <v>350</v>
      </c>
      <c r="G221" s="12" t="s">
        <v>350</v>
      </c>
      <c r="H221" s="12" t="s">
        <v>33</v>
      </c>
      <c r="I221" s="12" t="str">
        <f>_xlfn.XLOOKUP(Tableau1[[#This Row],[AGENT]],AGENT,TYPE,"",0)</f>
        <v>ASS</v>
      </c>
      <c r="J221" s="13">
        <f>Tableau1[[#This Row],[Fin3]]-Tableau1[[#This Row],[Début2]]</f>
        <v>4.1666666666666685E-2</v>
      </c>
      <c r="K221" s="12" t="str">
        <f>IF(MONTH(D221)=1,"JANV",IF(MONTH(D221)=2,"FEV",IF(MONTH(D221)=3,"MARS",IF(MONTH(D221)=4,"AVR",IF(MONTH(D221)=5,"MAI",IF(MONTH(D221)=6,"JUIN",IF(MONTH(D221)=7,"JUILL",IF(MONTH(D221)=8,"AOU",IF(MONTH(D221)=9,"SEPT",IF(MONTH(D221)=10,"OCT",IF(MONTH(D221)=11,"NOV",IF(MONTH(D221)=12,"DEC",""))))))))))))</f>
        <v>FEV</v>
      </c>
    </row>
    <row r="222" spans="1:11" x14ac:dyDescent="0.3">
      <c r="B222" s="3">
        <v>45336</v>
      </c>
      <c r="C222" s="4">
        <v>0.33333333333333331</v>
      </c>
      <c r="D222" s="3">
        <v>45336</v>
      </c>
      <c r="E222" s="4">
        <v>0.39583333333333331</v>
      </c>
      <c r="F222" t="s">
        <v>350</v>
      </c>
      <c r="G222" s="12" t="s">
        <v>350</v>
      </c>
      <c r="H222" s="12" t="s">
        <v>33</v>
      </c>
      <c r="I222" s="12" t="str">
        <f>_xlfn.XLOOKUP(Tableau1[[#This Row],[AGENT]],AGENT,TYPE,"",0)</f>
        <v>ASS</v>
      </c>
      <c r="J222" s="13">
        <f>Tableau1[[#This Row],[Fin3]]-Tableau1[[#This Row],[Début2]]</f>
        <v>6.25E-2</v>
      </c>
      <c r="K222" s="12" t="str">
        <f>IF(MONTH(D222)=1,"JANV",IF(MONTH(D222)=2,"FEV",IF(MONTH(D222)=3,"MARS",IF(MONTH(D222)=4,"AVR",IF(MONTH(D222)=5,"MAI",IF(MONTH(D222)=6,"JUIN",IF(MONTH(D222)=7,"JUILL",IF(MONTH(D222)=8,"AOU",IF(MONTH(D222)=9,"SEPT",IF(MONTH(D222)=10,"OCT",IF(MONTH(D222)=11,"NOV",IF(MONTH(D222)=12,"DEC",""))))))))))))</f>
        <v>FEV</v>
      </c>
    </row>
    <row r="223" spans="1:11" x14ac:dyDescent="0.3">
      <c r="B223" s="3">
        <v>45337</v>
      </c>
      <c r="C223" s="4">
        <v>0.33333333333333331</v>
      </c>
      <c r="D223" s="3">
        <v>45337</v>
      </c>
      <c r="E223" s="4">
        <v>0.375</v>
      </c>
      <c r="F223" t="s">
        <v>350</v>
      </c>
      <c r="G223" s="12" t="s">
        <v>350</v>
      </c>
      <c r="H223" s="12" t="s">
        <v>33</v>
      </c>
      <c r="I223" s="12" t="str">
        <f>_xlfn.XLOOKUP(Tableau1[[#This Row],[AGENT]],AGENT,TYPE,"",0)</f>
        <v>ASS</v>
      </c>
      <c r="J223" s="13">
        <f>Tableau1[[#This Row],[Fin3]]-Tableau1[[#This Row],[Début2]]</f>
        <v>4.1666666666666685E-2</v>
      </c>
      <c r="K223" s="12" t="str">
        <f>IF(MONTH(D223)=1,"JANV",IF(MONTH(D223)=2,"FEV",IF(MONTH(D223)=3,"MARS",IF(MONTH(D223)=4,"AVR",IF(MONTH(D223)=5,"MAI",IF(MONTH(D223)=6,"JUIN",IF(MONTH(D223)=7,"JUILL",IF(MONTH(D223)=8,"AOU",IF(MONTH(D223)=9,"SEPT",IF(MONTH(D223)=10,"OCT",IF(MONTH(D223)=11,"NOV",IF(MONTH(D223)=12,"DEC",""))))))))))))</f>
        <v>FEV</v>
      </c>
    </row>
    <row r="224" spans="1:11" x14ac:dyDescent="0.3">
      <c r="A224" t="s">
        <v>1308</v>
      </c>
      <c r="B224" s="3">
        <v>45341</v>
      </c>
      <c r="C224" s="4">
        <v>0.625</v>
      </c>
      <c r="D224" s="3">
        <v>45341</v>
      </c>
      <c r="E224" s="4">
        <v>0.66666666666666663</v>
      </c>
      <c r="F224" t="s">
        <v>350</v>
      </c>
      <c r="G224" s="12" t="s">
        <v>350</v>
      </c>
      <c r="H224" s="12" t="s">
        <v>33</v>
      </c>
      <c r="I224" s="12" t="str">
        <f>_xlfn.XLOOKUP(Tableau1[[#This Row],[AGENT]],AGENT,TYPE,"",0)</f>
        <v>ASS</v>
      </c>
      <c r="J224" s="13">
        <f>Tableau1[[#This Row],[Fin3]]-Tableau1[[#This Row],[Début2]]</f>
        <v>4.166666666666663E-2</v>
      </c>
      <c r="K224" s="12" t="str">
        <f>IF(MONTH(D224)=1,"JANV",IF(MONTH(D224)=2,"FEV",IF(MONTH(D224)=3,"MARS",IF(MONTH(D224)=4,"AVR",IF(MONTH(D224)=5,"MAI",IF(MONTH(D224)=6,"JUIN",IF(MONTH(D224)=7,"JUILL",IF(MONTH(D224)=8,"AOU",IF(MONTH(D224)=9,"SEPT",IF(MONTH(D224)=10,"OCT",IF(MONTH(D224)=11,"NOV",IF(MONTH(D224)=12,"DEC",""))))))))))))</f>
        <v>FEV</v>
      </c>
    </row>
    <row r="225" spans="1:11" x14ac:dyDescent="0.3">
      <c r="B225" s="3">
        <v>45341</v>
      </c>
      <c r="C225" s="4">
        <v>0.33333333333333331</v>
      </c>
      <c r="D225" s="3">
        <v>45341</v>
      </c>
      <c r="E225" s="4">
        <v>0.375</v>
      </c>
      <c r="F225" t="s">
        <v>350</v>
      </c>
      <c r="G225" s="12" t="s">
        <v>350</v>
      </c>
      <c r="H225" s="12" t="s">
        <v>33</v>
      </c>
      <c r="I225" s="12" t="str">
        <f>_xlfn.XLOOKUP(Tableau1[[#This Row],[AGENT]],AGENT,TYPE,"",0)</f>
        <v>ASS</v>
      </c>
      <c r="J225" s="13">
        <f>Tableau1[[#This Row],[Fin3]]-Tableau1[[#This Row],[Début2]]</f>
        <v>4.1666666666666685E-2</v>
      </c>
      <c r="K225" s="12" t="str">
        <f>IF(MONTH(D225)=1,"JANV",IF(MONTH(D225)=2,"FEV",IF(MONTH(D225)=3,"MARS",IF(MONTH(D225)=4,"AVR",IF(MONTH(D225)=5,"MAI",IF(MONTH(D225)=6,"JUIN",IF(MONTH(D225)=7,"JUILL",IF(MONTH(D225)=8,"AOU",IF(MONTH(D225)=9,"SEPT",IF(MONTH(D225)=10,"OCT",IF(MONTH(D225)=11,"NOV",IF(MONTH(D225)=12,"DEC",""))))))))))))</f>
        <v>FEV</v>
      </c>
    </row>
    <row r="226" spans="1:11" x14ac:dyDescent="0.3">
      <c r="A226" t="s">
        <v>583</v>
      </c>
      <c r="B226" s="3">
        <v>45342</v>
      </c>
      <c r="C226" s="4">
        <v>0.39583333333333331</v>
      </c>
      <c r="D226" s="3">
        <v>45342</v>
      </c>
      <c r="E226" s="4">
        <v>0.41666666666666669</v>
      </c>
      <c r="F226" t="s">
        <v>350</v>
      </c>
      <c r="G226" s="12" t="s">
        <v>350</v>
      </c>
      <c r="H226" s="12" t="s">
        <v>33</v>
      </c>
      <c r="I226" s="12" t="str">
        <f>_xlfn.XLOOKUP(Tableau1[[#This Row],[AGENT]],AGENT,TYPE,"",0)</f>
        <v>ASS</v>
      </c>
      <c r="J226" s="13">
        <f>Tableau1[[#This Row],[Fin3]]-Tableau1[[#This Row],[Début2]]</f>
        <v>2.083333333333337E-2</v>
      </c>
      <c r="K226" s="12" t="str">
        <f>IF(MONTH(D226)=1,"JANV",IF(MONTH(D226)=2,"FEV",IF(MONTH(D226)=3,"MARS",IF(MONTH(D226)=4,"AVR",IF(MONTH(D226)=5,"MAI",IF(MONTH(D226)=6,"JUIN",IF(MONTH(D226)=7,"JUILL",IF(MONTH(D226)=8,"AOU",IF(MONTH(D226)=9,"SEPT",IF(MONTH(D226)=10,"OCT",IF(MONTH(D226)=11,"NOV",IF(MONTH(D226)=12,"DEC",""))))))))))))</f>
        <v>FEV</v>
      </c>
    </row>
    <row r="227" spans="1:11" x14ac:dyDescent="0.3">
      <c r="B227" s="3">
        <v>45342</v>
      </c>
      <c r="C227" s="4">
        <v>0.33333333333333331</v>
      </c>
      <c r="D227" s="3">
        <v>45342</v>
      </c>
      <c r="E227" s="4">
        <v>0.375</v>
      </c>
      <c r="F227" t="s">
        <v>350</v>
      </c>
      <c r="G227" s="12" t="s">
        <v>350</v>
      </c>
      <c r="H227" s="12" t="s">
        <v>33</v>
      </c>
      <c r="I227" s="12" t="str">
        <f>_xlfn.XLOOKUP(Tableau1[[#This Row],[AGENT]],AGENT,TYPE,"",0)</f>
        <v>ASS</v>
      </c>
      <c r="J227" s="13">
        <f>Tableau1[[#This Row],[Fin3]]-Tableau1[[#This Row],[Début2]]</f>
        <v>4.1666666666666685E-2</v>
      </c>
      <c r="K227" s="12" t="str">
        <f>IF(MONTH(D227)=1,"JANV",IF(MONTH(D227)=2,"FEV",IF(MONTH(D227)=3,"MARS",IF(MONTH(D227)=4,"AVR",IF(MONTH(D227)=5,"MAI",IF(MONTH(D227)=6,"JUIN",IF(MONTH(D227)=7,"JUILL",IF(MONTH(D227)=8,"AOU",IF(MONTH(D227)=9,"SEPT",IF(MONTH(D227)=10,"OCT",IF(MONTH(D227)=11,"NOV",IF(MONTH(D227)=12,"DEC",""))))))))))))</f>
        <v>FEV</v>
      </c>
    </row>
    <row r="228" spans="1:11" x14ac:dyDescent="0.3">
      <c r="B228" s="3">
        <v>45343</v>
      </c>
      <c r="C228" s="4">
        <v>0.33333333333333331</v>
      </c>
      <c r="D228" s="3">
        <v>45343</v>
      </c>
      <c r="E228" s="4">
        <v>0.35416666666666669</v>
      </c>
      <c r="F228" t="s">
        <v>350</v>
      </c>
      <c r="G228" s="12" t="s">
        <v>350</v>
      </c>
      <c r="H228" s="12" t="s">
        <v>33</v>
      </c>
      <c r="I228" s="12" t="str">
        <f>_xlfn.XLOOKUP(Tableau1[[#This Row],[AGENT]],AGENT,TYPE,"",0)</f>
        <v>ASS</v>
      </c>
      <c r="J228" s="13">
        <f>Tableau1[[#This Row],[Fin3]]-Tableau1[[#This Row],[Début2]]</f>
        <v>2.083333333333337E-2</v>
      </c>
      <c r="K228" s="12" t="str">
        <f>IF(MONTH(D228)=1,"JANV",IF(MONTH(D228)=2,"FEV",IF(MONTH(D228)=3,"MARS",IF(MONTH(D228)=4,"AVR",IF(MONTH(D228)=5,"MAI",IF(MONTH(D228)=6,"JUIN",IF(MONTH(D228)=7,"JUILL",IF(MONTH(D228)=8,"AOU",IF(MONTH(D228)=9,"SEPT",IF(MONTH(D228)=10,"OCT",IF(MONTH(D228)=11,"NOV",IF(MONTH(D228)=12,"DEC",""))))))))))))</f>
        <v>FEV</v>
      </c>
    </row>
    <row r="229" spans="1:11" x14ac:dyDescent="0.3">
      <c r="B229" s="3">
        <v>45345</v>
      </c>
      <c r="C229" s="4">
        <v>0.33333333333333331</v>
      </c>
      <c r="D229" s="3">
        <v>45345</v>
      </c>
      <c r="E229" s="4">
        <v>0.375</v>
      </c>
      <c r="F229" t="s">
        <v>350</v>
      </c>
      <c r="G229" s="12" t="s">
        <v>350</v>
      </c>
      <c r="H229" s="12" t="s">
        <v>33</v>
      </c>
      <c r="I229" s="12" t="str">
        <f>_xlfn.XLOOKUP(Tableau1[[#This Row],[AGENT]],AGENT,TYPE,"",0)</f>
        <v>ASS</v>
      </c>
      <c r="J229" s="13">
        <f>Tableau1[[#This Row],[Fin3]]-Tableau1[[#This Row],[Début2]]</f>
        <v>4.1666666666666685E-2</v>
      </c>
      <c r="K229" s="12" t="str">
        <f>IF(MONTH(D229)=1,"JANV",IF(MONTH(D229)=2,"FEV",IF(MONTH(D229)=3,"MARS",IF(MONTH(D229)=4,"AVR",IF(MONTH(D229)=5,"MAI",IF(MONTH(D229)=6,"JUIN",IF(MONTH(D229)=7,"JUILL",IF(MONTH(D229)=8,"AOU",IF(MONTH(D229)=9,"SEPT",IF(MONTH(D229)=10,"OCT",IF(MONTH(D229)=11,"NOV",IF(MONTH(D229)=12,"DEC",""))))))))))))</f>
        <v>FEV</v>
      </c>
    </row>
    <row r="230" spans="1:11" x14ac:dyDescent="0.3">
      <c r="B230" s="3">
        <v>45348</v>
      </c>
      <c r="C230" s="4">
        <v>0.45833333333333331</v>
      </c>
      <c r="D230" s="3">
        <v>45348</v>
      </c>
      <c r="E230" s="4">
        <v>0.47916666666666669</v>
      </c>
      <c r="F230" t="s">
        <v>350</v>
      </c>
      <c r="G230" s="12" t="s">
        <v>350</v>
      </c>
      <c r="H230" s="12" t="s">
        <v>33</v>
      </c>
      <c r="I230" s="12" t="str">
        <f>_xlfn.XLOOKUP(Tableau1[[#This Row],[AGENT]],AGENT,TYPE,"",0)</f>
        <v>ASS</v>
      </c>
      <c r="J230" s="13">
        <f>Tableau1[[#This Row],[Fin3]]-Tableau1[[#This Row],[Début2]]</f>
        <v>2.083333333333337E-2</v>
      </c>
      <c r="K230" s="12" t="str">
        <f>IF(MONTH(D230)=1,"JANV",IF(MONTH(D230)=2,"FEV",IF(MONTH(D230)=3,"MARS",IF(MONTH(D230)=4,"AVR",IF(MONTH(D230)=5,"MAI",IF(MONTH(D230)=6,"JUIN",IF(MONTH(D230)=7,"JUILL",IF(MONTH(D230)=8,"AOU",IF(MONTH(D230)=9,"SEPT",IF(MONTH(D230)=10,"OCT",IF(MONTH(D230)=11,"NOV",IF(MONTH(D230)=12,"DEC",""))))))))))))</f>
        <v>FEV</v>
      </c>
    </row>
    <row r="231" spans="1:11" x14ac:dyDescent="0.3">
      <c r="B231" s="3">
        <v>45348</v>
      </c>
      <c r="C231" s="4">
        <v>0.33333333333333331</v>
      </c>
      <c r="D231" s="3">
        <v>45348</v>
      </c>
      <c r="E231" s="4">
        <v>0.375</v>
      </c>
      <c r="F231" t="s">
        <v>350</v>
      </c>
      <c r="G231" s="12" t="s">
        <v>350</v>
      </c>
      <c r="H231" s="12" t="s">
        <v>33</v>
      </c>
      <c r="I231" s="12" t="str">
        <f>_xlfn.XLOOKUP(Tableau1[[#This Row],[AGENT]],AGENT,TYPE,"",0)</f>
        <v>ASS</v>
      </c>
      <c r="J231" s="13">
        <f>Tableau1[[#This Row],[Fin3]]-Tableau1[[#This Row],[Début2]]</f>
        <v>4.1666666666666685E-2</v>
      </c>
      <c r="K231" s="12" t="str">
        <f>IF(MONTH(D231)=1,"JANV",IF(MONTH(D231)=2,"FEV",IF(MONTH(D231)=3,"MARS",IF(MONTH(D231)=4,"AVR",IF(MONTH(D231)=5,"MAI",IF(MONTH(D231)=6,"JUIN",IF(MONTH(D231)=7,"JUILL",IF(MONTH(D231)=8,"AOU",IF(MONTH(D231)=9,"SEPT",IF(MONTH(D231)=10,"OCT",IF(MONTH(D231)=11,"NOV",IF(MONTH(D231)=12,"DEC",""))))))))))))</f>
        <v>FEV</v>
      </c>
    </row>
    <row r="232" spans="1:11" x14ac:dyDescent="0.3">
      <c r="B232" s="3">
        <v>45348</v>
      </c>
      <c r="C232" s="4">
        <v>0.54166666666666663</v>
      </c>
      <c r="D232" s="3">
        <v>45348</v>
      </c>
      <c r="E232" s="4">
        <v>0.58333333333333337</v>
      </c>
      <c r="F232" t="s">
        <v>350</v>
      </c>
      <c r="G232" s="12" t="s">
        <v>350</v>
      </c>
      <c r="H232" s="12" t="s">
        <v>33</v>
      </c>
      <c r="I232" s="12" t="str">
        <f>_xlfn.XLOOKUP(Tableau1[[#This Row],[AGENT]],AGENT,TYPE,"",0)</f>
        <v>ASS</v>
      </c>
      <c r="J232" s="13">
        <f>Tableau1[[#This Row],[Fin3]]-Tableau1[[#This Row],[Début2]]</f>
        <v>4.1666666666666741E-2</v>
      </c>
      <c r="K232" s="12" t="str">
        <f>IF(MONTH(D232)=1,"JANV",IF(MONTH(D232)=2,"FEV",IF(MONTH(D232)=3,"MARS",IF(MONTH(D232)=4,"AVR",IF(MONTH(D232)=5,"MAI",IF(MONTH(D232)=6,"JUIN",IF(MONTH(D232)=7,"JUILL",IF(MONTH(D232)=8,"AOU",IF(MONTH(D232)=9,"SEPT",IF(MONTH(D232)=10,"OCT",IF(MONTH(D232)=11,"NOV",IF(MONTH(D232)=12,"DEC",""))))))))))))</f>
        <v>FEV</v>
      </c>
    </row>
    <row r="233" spans="1:11" x14ac:dyDescent="0.3">
      <c r="B233" s="3">
        <v>45349</v>
      </c>
      <c r="C233" s="4">
        <v>0.33333333333333331</v>
      </c>
      <c r="D233" s="3">
        <v>45349</v>
      </c>
      <c r="E233" s="4">
        <v>0.375</v>
      </c>
      <c r="F233" t="s">
        <v>350</v>
      </c>
      <c r="G233" s="12" t="s">
        <v>350</v>
      </c>
      <c r="H233" s="12" t="s">
        <v>33</v>
      </c>
      <c r="I233" s="12" t="str">
        <f>_xlfn.XLOOKUP(Tableau1[[#This Row],[AGENT]],AGENT,TYPE,"",0)</f>
        <v>ASS</v>
      </c>
      <c r="J233" s="13">
        <f>Tableau1[[#This Row],[Fin3]]-Tableau1[[#This Row],[Début2]]</f>
        <v>4.1666666666666685E-2</v>
      </c>
      <c r="K233" s="12" t="str">
        <f>IF(MONTH(D233)=1,"JANV",IF(MONTH(D233)=2,"FEV",IF(MONTH(D233)=3,"MARS",IF(MONTH(D233)=4,"AVR",IF(MONTH(D233)=5,"MAI",IF(MONTH(D233)=6,"JUIN",IF(MONTH(D233)=7,"JUILL",IF(MONTH(D233)=8,"AOU",IF(MONTH(D233)=9,"SEPT",IF(MONTH(D233)=10,"OCT",IF(MONTH(D233)=11,"NOV",IF(MONTH(D233)=12,"DEC",""))))))))))))</f>
        <v>FEV</v>
      </c>
    </row>
    <row r="234" spans="1:11" x14ac:dyDescent="0.3">
      <c r="B234" s="3">
        <v>45349</v>
      </c>
      <c r="C234" s="4">
        <v>0.54166666666666663</v>
      </c>
      <c r="D234" s="3">
        <v>45349</v>
      </c>
      <c r="E234" s="4">
        <v>0.5625</v>
      </c>
      <c r="F234" t="s">
        <v>350</v>
      </c>
      <c r="G234" s="12" t="s">
        <v>350</v>
      </c>
      <c r="H234" s="12" t="s">
        <v>33</v>
      </c>
      <c r="I234" s="12" t="str">
        <f>_xlfn.XLOOKUP(Tableau1[[#This Row],[AGENT]],AGENT,TYPE,"",0)</f>
        <v>ASS</v>
      </c>
      <c r="J234" s="13">
        <f>Tableau1[[#This Row],[Fin3]]-Tableau1[[#This Row],[Début2]]</f>
        <v>2.083333333333337E-2</v>
      </c>
      <c r="K234" s="12" t="str">
        <f>IF(MONTH(D234)=1,"JANV",IF(MONTH(D234)=2,"FEV",IF(MONTH(D234)=3,"MARS",IF(MONTH(D234)=4,"AVR",IF(MONTH(D234)=5,"MAI",IF(MONTH(D234)=6,"JUIN",IF(MONTH(D234)=7,"JUILL",IF(MONTH(D234)=8,"AOU",IF(MONTH(D234)=9,"SEPT",IF(MONTH(D234)=10,"OCT",IF(MONTH(D234)=11,"NOV",IF(MONTH(D234)=12,"DEC",""))))))))))))</f>
        <v>FEV</v>
      </c>
    </row>
    <row r="235" spans="1:11" x14ac:dyDescent="0.3">
      <c r="A235" t="s">
        <v>599</v>
      </c>
      <c r="B235" s="3">
        <v>45349</v>
      </c>
      <c r="C235" s="4">
        <v>0.6875</v>
      </c>
      <c r="D235" s="3">
        <v>45349</v>
      </c>
      <c r="E235" s="4">
        <v>0.70833333333333337</v>
      </c>
      <c r="F235" t="s">
        <v>350</v>
      </c>
      <c r="G235" s="12" t="s">
        <v>350</v>
      </c>
      <c r="H235" s="12" t="s">
        <v>33</v>
      </c>
      <c r="I235" s="12" t="str">
        <f>_xlfn.XLOOKUP(Tableau1[[#This Row],[AGENT]],AGENT,TYPE,"",0)</f>
        <v>ASS</v>
      </c>
      <c r="J235" s="13">
        <f>Tableau1[[#This Row],[Fin3]]-Tableau1[[#This Row],[Début2]]</f>
        <v>2.083333333333337E-2</v>
      </c>
      <c r="K235" s="12" t="str">
        <f>IF(MONTH(D235)=1,"JANV",IF(MONTH(D235)=2,"FEV",IF(MONTH(D235)=3,"MARS",IF(MONTH(D235)=4,"AVR",IF(MONTH(D235)=5,"MAI",IF(MONTH(D235)=6,"JUIN",IF(MONTH(D235)=7,"JUILL",IF(MONTH(D235)=8,"AOU",IF(MONTH(D235)=9,"SEPT",IF(MONTH(D235)=10,"OCT",IF(MONTH(D235)=11,"NOV",IF(MONTH(D235)=12,"DEC",""))))))))))))</f>
        <v>FEV</v>
      </c>
    </row>
    <row r="236" spans="1:11" x14ac:dyDescent="0.3">
      <c r="A236" t="s">
        <v>600</v>
      </c>
      <c r="B236" s="3">
        <v>45350</v>
      </c>
      <c r="C236" s="4">
        <v>0.66666666666666663</v>
      </c>
      <c r="D236" s="3">
        <v>45350</v>
      </c>
      <c r="E236" s="4">
        <v>0.70833333333333337</v>
      </c>
      <c r="F236" t="s">
        <v>350</v>
      </c>
      <c r="G236" s="12" t="s">
        <v>350</v>
      </c>
      <c r="H236" s="12" t="s">
        <v>33</v>
      </c>
      <c r="I236" s="12" t="str">
        <f>_xlfn.XLOOKUP(Tableau1[[#This Row],[AGENT]],AGENT,TYPE,"",0)</f>
        <v>ASS</v>
      </c>
      <c r="J236" s="13">
        <f>Tableau1[[#This Row],[Fin3]]-Tableau1[[#This Row],[Début2]]</f>
        <v>4.1666666666666741E-2</v>
      </c>
      <c r="K236" s="12" t="str">
        <f>IF(MONTH(D236)=1,"JANV",IF(MONTH(D236)=2,"FEV",IF(MONTH(D236)=3,"MARS",IF(MONTH(D236)=4,"AVR",IF(MONTH(D236)=5,"MAI",IF(MONTH(D236)=6,"JUIN",IF(MONTH(D236)=7,"JUILL",IF(MONTH(D236)=8,"AOU",IF(MONTH(D236)=9,"SEPT",IF(MONTH(D236)=10,"OCT",IF(MONTH(D236)=11,"NOV",IF(MONTH(D236)=12,"DEC",""))))))))))))</f>
        <v>FEV</v>
      </c>
    </row>
    <row r="237" spans="1:11" x14ac:dyDescent="0.3">
      <c r="B237" s="3">
        <v>45350</v>
      </c>
      <c r="C237" s="4">
        <v>0.33333333333333331</v>
      </c>
      <c r="D237" s="3">
        <v>45350</v>
      </c>
      <c r="E237" s="4">
        <v>0.375</v>
      </c>
      <c r="F237" t="s">
        <v>350</v>
      </c>
      <c r="G237" s="12" t="s">
        <v>350</v>
      </c>
      <c r="H237" s="12" t="s">
        <v>33</v>
      </c>
      <c r="I237" s="12" t="str">
        <f>_xlfn.XLOOKUP(Tableau1[[#This Row],[AGENT]],AGENT,TYPE,"",0)</f>
        <v>ASS</v>
      </c>
      <c r="J237" s="13">
        <f>Tableau1[[#This Row],[Fin3]]-Tableau1[[#This Row],[Début2]]</f>
        <v>4.1666666666666685E-2</v>
      </c>
      <c r="K237" s="12" t="str">
        <f>IF(MONTH(D237)=1,"JANV",IF(MONTH(D237)=2,"FEV",IF(MONTH(D237)=3,"MARS",IF(MONTH(D237)=4,"AVR",IF(MONTH(D237)=5,"MAI",IF(MONTH(D237)=6,"JUIN",IF(MONTH(D237)=7,"JUILL",IF(MONTH(D237)=8,"AOU",IF(MONTH(D237)=9,"SEPT",IF(MONTH(D237)=10,"OCT",IF(MONTH(D237)=11,"NOV",IF(MONTH(D237)=12,"DEC",""))))))))))))</f>
        <v>FEV</v>
      </c>
    </row>
    <row r="238" spans="1:11" x14ac:dyDescent="0.3">
      <c r="B238" s="3">
        <v>45351</v>
      </c>
      <c r="C238" s="4">
        <v>0.33333333333333331</v>
      </c>
      <c r="D238" s="3">
        <v>45351</v>
      </c>
      <c r="E238" s="4">
        <v>0.375</v>
      </c>
      <c r="F238" t="s">
        <v>350</v>
      </c>
      <c r="G238" s="12" t="s">
        <v>350</v>
      </c>
      <c r="H238" s="12" t="s">
        <v>33</v>
      </c>
      <c r="I238" s="12" t="str">
        <f>_xlfn.XLOOKUP(Tableau1[[#This Row],[AGENT]],AGENT,TYPE,"",0)</f>
        <v>ASS</v>
      </c>
      <c r="J238" s="13">
        <f>Tableau1[[#This Row],[Fin3]]-Tableau1[[#This Row],[Début2]]</f>
        <v>4.1666666666666685E-2</v>
      </c>
      <c r="K238" s="12" t="str">
        <f>IF(MONTH(D238)=1,"JANV",IF(MONTH(D238)=2,"FEV",IF(MONTH(D238)=3,"MARS",IF(MONTH(D238)=4,"AVR",IF(MONTH(D238)=5,"MAI",IF(MONTH(D238)=6,"JUIN",IF(MONTH(D238)=7,"JUILL",IF(MONTH(D238)=8,"AOU",IF(MONTH(D238)=9,"SEPT",IF(MONTH(D238)=10,"OCT",IF(MONTH(D238)=11,"NOV",IF(MONTH(D238)=12,"DEC",""))))))))))))</f>
        <v>FEV</v>
      </c>
    </row>
    <row r="239" spans="1:11" x14ac:dyDescent="0.3">
      <c r="A239" t="s">
        <v>419</v>
      </c>
      <c r="B239" s="3">
        <v>45351</v>
      </c>
      <c r="C239" s="4">
        <v>0.625</v>
      </c>
      <c r="D239" s="3">
        <v>45351</v>
      </c>
      <c r="E239" s="4">
        <v>0.64583333333333337</v>
      </c>
      <c r="F239" t="s">
        <v>350</v>
      </c>
      <c r="G239" s="12" t="s">
        <v>350</v>
      </c>
      <c r="H239" s="12" t="s">
        <v>33</v>
      </c>
      <c r="I239" s="12" t="str">
        <f>_xlfn.XLOOKUP(Tableau1[[#This Row],[AGENT]],AGENT,TYPE,"",0)</f>
        <v>ASS</v>
      </c>
      <c r="J239" s="13">
        <f>Tableau1[[#This Row],[Fin3]]-Tableau1[[#This Row],[Début2]]</f>
        <v>2.083333333333337E-2</v>
      </c>
      <c r="K239" s="12" t="str">
        <f>IF(MONTH(D239)=1,"JANV",IF(MONTH(D239)=2,"FEV",IF(MONTH(D239)=3,"MARS",IF(MONTH(D239)=4,"AVR",IF(MONTH(D239)=5,"MAI",IF(MONTH(D239)=6,"JUIN",IF(MONTH(D239)=7,"JUILL",IF(MONTH(D239)=8,"AOU",IF(MONTH(D239)=9,"SEPT",IF(MONTH(D239)=10,"OCT",IF(MONTH(D239)=11,"NOV",IF(MONTH(D239)=12,"DEC",""))))))))))))</f>
        <v>FEV</v>
      </c>
    </row>
    <row r="240" spans="1:11" x14ac:dyDescent="0.3">
      <c r="A240" t="s">
        <v>349</v>
      </c>
      <c r="B240" s="3">
        <v>45293</v>
      </c>
      <c r="C240" s="4">
        <v>0.33333333333333331</v>
      </c>
      <c r="D240" s="3">
        <v>45293</v>
      </c>
      <c r="E240" s="4">
        <v>0.47916666666666669</v>
      </c>
      <c r="F240" t="s">
        <v>350</v>
      </c>
      <c r="G240" t="s">
        <v>350</v>
      </c>
      <c r="H240" s="12" t="s">
        <v>33</v>
      </c>
      <c r="I240" s="12" t="str">
        <f>_xlfn.XLOOKUP(Tableau1[[#This Row],[AGENT]],AGENT,TYPE,"",0)</f>
        <v>ASS</v>
      </c>
      <c r="J240" s="13">
        <f>Tableau1[[#This Row],[Fin3]]-Tableau1[[#This Row],[Début2]]</f>
        <v>0.14583333333333337</v>
      </c>
      <c r="K240" s="12" t="str">
        <f>IF(MONTH(D240)=1,"JANV",IF(MONTH(D240)=2,"FEV",IF(MONTH(D240)=3,"MARS",IF(MONTH(D240)=4,"AVR",IF(MONTH(D240)=5,"MAI",IF(MONTH(D240)=6,"JUIN",IF(MONTH(D240)=7,"JUILL",IF(MONTH(D240)=8,"AOU",IF(MONTH(D240)=9,"SEPT",IF(MONTH(D240)=10,"OCT",IF(MONTH(D240)=11,"NOV",IF(MONTH(D240)=12,"DEC",""))))))))))))</f>
        <v>JANV</v>
      </c>
    </row>
    <row r="241" spans="1:11" x14ac:dyDescent="0.3">
      <c r="A241" t="s">
        <v>349</v>
      </c>
      <c r="B241" s="3">
        <v>45314</v>
      </c>
      <c r="C241" s="4">
        <v>0.66666666666666663</v>
      </c>
      <c r="D241" s="3">
        <v>45314</v>
      </c>
      <c r="E241" s="4">
        <v>0.6875</v>
      </c>
      <c r="F241" t="s">
        <v>350</v>
      </c>
      <c r="G241" t="s">
        <v>350</v>
      </c>
      <c r="H241" s="12" t="s">
        <v>33</v>
      </c>
      <c r="I241" s="12" t="str">
        <f>_xlfn.XLOOKUP(Tableau1[[#This Row],[AGENT]],AGENT,TYPE,"",0)</f>
        <v>ASS</v>
      </c>
      <c r="J241" s="13">
        <f>Tableau1[[#This Row],[Fin3]]-Tableau1[[#This Row],[Début2]]</f>
        <v>2.083333333333337E-2</v>
      </c>
      <c r="K241" s="12" t="str">
        <f>IF(MONTH(D241)=1,"JANV",IF(MONTH(D241)=2,"FEV",IF(MONTH(D241)=3,"MARS",IF(MONTH(D241)=4,"AVR",IF(MONTH(D241)=5,"MAI",IF(MONTH(D241)=6,"JUIN",IF(MONTH(D241)=7,"JUILL",IF(MONTH(D241)=8,"AOU",IF(MONTH(D241)=9,"SEPT",IF(MONTH(D241)=10,"OCT",IF(MONTH(D241)=11,"NOV",IF(MONTH(D241)=12,"DEC",""))))))))))))</f>
        <v>JANV</v>
      </c>
    </row>
    <row r="242" spans="1:11" x14ac:dyDescent="0.3">
      <c r="A242" t="s">
        <v>349</v>
      </c>
      <c r="B242" s="3">
        <v>45320</v>
      </c>
      <c r="C242" s="4">
        <v>0.6875</v>
      </c>
      <c r="D242" s="3">
        <v>45320</v>
      </c>
      <c r="E242" s="4">
        <v>0.70833333333333337</v>
      </c>
      <c r="F242" t="s">
        <v>350</v>
      </c>
      <c r="G242" t="s">
        <v>350</v>
      </c>
      <c r="H242" s="12" t="s">
        <v>33</v>
      </c>
      <c r="I242" s="12" t="str">
        <f>_xlfn.XLOOKUP(Tableau1[[#This Row],[AGENT]],AGENT,TYPE,"",0)</f>
        <v>ASS</v>
      </c>
      <c r="J242" s="13">
        <f>Tableau1[[#This Row],[Fin3]]-Tableau1[[#This Row],[Début2]]</f>
        <v>2.083333333333337E-2</v>
      </c>
      <c r="K242" s="12" t="str">
        <f>IF(MONTH(D242)=1,"JANV",IF(MONTH(D242)=2,"FEV",IF(MONTH(D242)=3,"MARS",IF(MONTH(D242)=4,"AVR",IF(MONTH(D242)=5,"MAI",IF(MONTH(D242)=6,"JUIN",IF(MONTH(D242)=7,"JUILL",IF(MONTH(D242)=8,"AOU",IF(MONTH(D242)=9,"SEPT",IF(MONTH(D242)=10,"OCT",IF(MONTH(D242)=11,"NOV",IF(MONTH(D242)=12,"DEC",""))))))))))))</f>
        <v>JANV</v>
      </c>
    </row>
    <row r="243" spans="1:11" x14ac:dyDescent="0.3">
      <c r="A243" t="s">
        <v>349</v>
      </c>
      <c r="B243" s="3">
        <v>45321</v>
      </c>
      <c r="C243" s="4">
        <v>0.66666666666666663</v>
      </c>
      <c r="D243" s="3">
        <v>45321</v>
      </c>
      <c r="E243" s="4">
        <v>0.70833333333333337</v>
      </c>
      <c r="F243" t="s">
        <v>350</v>
      </c>
      <c r="G243" t="s">
        <v>350</v>
      </c>
      <c r="H243" s="12" t="s">
        <v>33</v>
      </c>
      <c r="I243" s="12" t="str">
        <f>_xlfn.XLOOKUP(Tableau1[[#This Row],[AGENT]],AGENT,TYPE,"",0)</f>
        <v>ASS</v>
      </c>
      <c r="J243" s="13">
        <f>Tableau1[[#This Row],[Fin3]]-Tableau1[[#This Row],[Début2]]</f>
        <v>4.1666666666666741E-2</v>
      </c>
      <c r="K243" s="12" t="str">
        <f>IF(MONTH(D243)=1,"JANV",IF(MONTH(D243)=2,"FEV",IF(MONTH(D243)=3,"MARS",IF(MONTH(D243)=4,"AVR",IF(MONTH(D243)=5,"MAI",IF(MONTH(D243)=6,"JUIN",IF(MONTH(D243)=7,"JUILL",IF(MONTH(D243)=8,"AOU",IF(MONTH(D243)=9,"SEPT",IF(MONTH(D243)=10,"OCT",IF(MONTH(D243)=11,"NOV",IF(MONTH(D243)=12,"DEC",""))))))))))))</f>
        <v>JANV</v>
      </c>
    </row>
    <row r="244" spans="1:11" x14ac:dyDescent="0.3">
      <c r="A244" t="s">
        <v>349</v>
      </c>
      <c r="B244" s="3">
        <v>45322</v>
      </c>
      <c r="C244" s="4">
        <v>0.66666666666666663</v>
      </c>
      <c r="D244" s="3">
        <v>45322</v>
      </c>
      <c r="E244" s="4">
        <v>0.70833333333333337</v>
      </c>
      <c r="F244" t="s">
        <v>350</v>
      </c>
      <c r="G244" t="s">
        <v>350</v>
      </c>
      <c r="H244" s="12" t="s">
        <v>33</v>
      </c>
      <c r="I244" s="12" t="str">
        <f>_xlfn.XLOOKUP(Tableau1[[#This Row],[AGENT]],AGENT,TYPE,"",0)</f>
        <v>ASS</v>
      </c>
      <c r="J244" s="13">
        <f>Tableau1[[#This Row],[Fin3]]-Tableau1[[#This Row],[Début2]]</f>
        <v>4.1666666666666741E-2</v>
      </c>
      <c r="K244" s="12" t="str">
        <f>IF(MONTH(D244)=1,"JANV",IF(MONTH(D244)=2,"FEV",IF(MONTH(D244)=3,"MARS",IF(MONTH(D244)=4,"AVR",IF(MONTH(D244)=5,"MAI",IF(MONTH(D244)=6,"JUIN",IF(MONTH(D244)=7,"JUILL",IF(MONTH(D244)=8,"AOU",IF(MONTH(D244)=9,"SEPT",IF(MONTH(D244)=10,"OCT",IF(MONTH(D244)=11,"NOV",IF(MONTH(D244)=12,"DEC",""))))))))))))</f>
        <v>JANV</v>
      </c>
    </row>
    <row r="245" spans="1:11" x14ac:dyDescent="0.3">
      <c r="A245" t="s">
        <v>352</v>
      </c>
      <c r="B245" s="3">
        <v>45314</v>
      </c>
      <c r="C245" s="4">
        <v>0.6875</v>
      </c>
      <c r="D245" s="3">
        <v>45314</v>
      </c>
      <c r="E245" s="4">
        <v>0.70833333333333337</v>
      </c>
      <c r="F245" t="s">
        <v>350</v>
      </c>
      <c r="G245" t="s">
        <v>350</v>
      </c>
      <c r="H245" s="12" t="s">
        <v>33</v>
      </c>
      <c r="I245" s="12" t="str">
        <f>_xlfn.XLOOKUP(Tableau1[[#This Row],[AGENT]],AGENT,TYPE,"",0)</f>
        <v>ASS</v>
      </c>
      <c r="J245" s="13">
        <f>Tableau1[[#This Row],[Fin3]]-Tableau1[[#This Row],[Début2]]</f>
        <v>2.083333333333337E-2</v>
      </c>
      <c r="K245" s="12" t="str">
        <f>IF(MONTH(D245)=1,"JANV",IF(MONTH(D245)=2,"FEV",IF(MONTH(D245)=3,"MARS",IF(MONTH(D245)=4,"AVR",IF(MONTH(D245)=5,"MAI",IF(MONTH(D245)=6,"JUIN",IF(MONTH(D245)=7,"JUILL",IF(MONTH(D245)=8,"AOU",IF(MONTH(D245)=9,"SEPT",IF(MONTH(D245)=10,"OCT",IF(MONTH(D245)=11,"NOV",IF(MONTH(D245)=12,"DEC",""))))))))))))</f>
        <v>JANV</v>
      </c>
    </row>
    <row r="246" spans="1:11" x14ac:dyDescent="0.3">
      <c r="A246" t="s">
        <v>353</v>
      </c>
      <c r="B246" s="3">
        <v>45299</v>
      </c>
      <c r="C246" s="4">
        <v>0.58333333333333337</v>
      </c>
      <c r="D246" s="3">
        <v>45299</v>
      </c>
      <c r="E246" s="4">
        <v>0.60416666666666663</v>
      </c>
      <c r="F246" t="s">
        <v>350</v>
      </c>
      <c r="G246" t="s">
        <v>350</v>
      </c>
      <c r="H246" s="12" t="s">
        <v>33</v>
      </c>
      <c r="I246" s="12" t="str">
        <f>_xlfn.XLOOKUP(Tableau1[[#This Row],[AGENT]],AGENT,TYPE,"",0)</f>
        <v>ASS</v>
      </c>
      <c r="J246" s="13">
        <f>Tableau1[[#This Row],[Fin3]]-Tableau1[[#This Row],[Début2]]</f>
        <v>2.0833333333333259E-2</v>
      </c>
      <c r="K246" s="12" t="str">
        <f>IF(MONTH(D246)=1,"JANV",IF(MONTH(D246)=2,"FEV",IF(MONTH(D246)=3,"MARS",IF(MONTH(D246)=4,"AVR",IF(MONTH(D246)=5,"MAI",IF(MONTH(D246)=6,"JUIN",IF(MONTH(D246)=7,"JUILL",IF(MONTH(D246)=8,"AOU",IF(MONTH(D246)=9,"SEPT",IF(MONTH(D246)=10,"OCT",IF(MONTH(D246)=11,"NOV",IF(MONTH(D246)=12,"DEC",""))))))))))))</f>
        <v>JANV</v>
      </c>
    </row>
    <row r="247" spans="1:11" x14ac:dyDescent="0.3">
      <c r="A247" t="s">
        <v>353</v>
      </c>
      <c r="B247" s="3">
        <v>45320</v>
      </c>
      <c r="C247" s="4">
        <v>0.58333333333333337</v>
      </c>
      <c r="D247" s="3">
        <v>45320</v>
      </c>
      <c r="E247" s="4">
        <v>0.625</v>
      </c>
      <c r="F247" t="s">
        <v>350</v>
      </c>
      <c r="G247" t="s">
        <v>350</v>
      </c>
      <c r="H247" s="12" t="s">
        <v>33</v>
      </c>
      <c r="I247" s="12" t="str">
        <f>_xlfn.XLOOKUP(Tableau1[[#This Row],[AGENT]],AGENT,TYPE,"",0)</f>
        <v>ASS</v>
      </c>
      <c r="J247" s="13">
        <f>Tableau1[[#This Row],[Fin3]]-Tableau1[[#This Row],[Début2]]</f>
        <v>4.166666666666663E-2</v>
      </c>
      <c r="K247" s="12" t="str">
        <f>IF(MONTH(D247)=1,"JANV",IF(MONTH(D247)=2,"FEV",IF(MONTH(D247)=3,"MARS",IF(MONTH(D247)=4,"AVR",IF(MONTH(D247)=5,"MAI",IF(MONTH(D247)=6,"JUIN",IF(MONTH(D247)=7,"JUILL",IF(MONTH(D247)=8,"AOU",IF(MONTH(D247)=9,"SEPT",IF(MONTH(D247)=10,"OCT",IF(MONTH(D247)=11,"NOV",IF(MONTH(D247)=12,"DEC",""))))))))))))</f>
        <v>JANV</v>
      </c>
    </row>
    <row r="248" spans="1:11" x14ac:dyDescent="0.3">
      <c r="B248" s="3">
        <v>45294</v>
      </c>
      <c r="C248" s="4">
        <v>0.33333333333333331</v>
      </c>
      <c r="D248" s="3">
        <v>45294</v>
      </c>
      <c r="E248" s="4">
        <v>0.375</v>
      </c>
      <c r="F248" t="s">
        <v>350</v>
      </c>
      <c r="G248" t="s">
        <v>350</v>
      </c>
      <c r="H248" s="12" t="s">
        <v>33</v>
      </c>
      <c r="I248" s="12" t="str">
        <f>_xlfn.XLOOKUP(Tableau1[[#This Row],[AGENT]],AGENT,TYPE,"",0)</f>
        <v>ASS</v>
      </c>
      <c r="J248" s="13">
        <f>Tableau1[[#This Row],[Fin3]]-Tableau1[[#This Row],[Début2]]</f>
        <v>4.1666666666666685E-2</v>
      </c>
      <c r="K248" s="12" t="str">
        <f>IF(MONTH(D248)=1,"JANV",IF(MONTH(D248)=2,"FEV",IF(MONTH(D248)=3,"MARS",IF(MONTH(D248)=4,"AVR",IF(MONTH(D248)=5,"MAI",IF(MONTH(D248)=6,"JUIN",IF(MONTH(D248)=7,"JUILL",IF(MONTH(D248)=8,"AOU",IF(MONTH(D248)=9,"SEPT",IF(MONTH(D248)=10,"OCT",IF(MONTH(D248)=11,"NOV",IF(MONTH(D248)=12,"DEC",""))))))))))))</f>
        <v>JANV</v>
      </c>
    </row>
    <row r="249" spans="1:11" x14ac:dyDescent="0.3">
      <c r="A249" t="s">
        <v>366</v>
      </c>
      <c r="B249" s="3">
        <v>45295</v>
      </c>
      <c r="C249" s="4">
        <v>0.33333333333333331</v>
      </c>
      <c r="D249" s="3">
        <v>45295</v>
      </c>
      <c r="E249" s="4">
        <v>0.45833333333333331</v>
      </c>
      <c r="F249" t="s">
        <v>350</v>
      </c>
      <c r="G249" t="s">
        <v>350</v>
      </c>
      <c r="H249" s="12" t="s">
        <v>33</v>
      </c>
      <c r="I249" s="12" t="str">
        <f>_xlfn.XLOOKUP(Tableau1[[#This Row],[AGENT]],AGENT,TYPE,"",0)</f>
        <v>ASS</v>
      </c>
      <c r="J249" s="13">
        <f>Tableau1[[#This Row],[Fin3]]-Tableau1[[#This Row],[Début2]]</f>
        <v>0.125</v>
      </c>
      <c r="K249" s="12" t="str">
        <f>IF(MONTH(D249)=1,"JANV",IF(MONTH(D249)=2,"FEV",IF(MONTH(D249)=3,"MARS",IF(MONTH(D249)=4,"AVR",IF(MONTH(D249)=5,"MAI",IF(MONTH(D249)=6,"JUIN",IF(MONTH(D249)=7,"JUILL",IF(MONTH(D249)=8,"AOU",IF(MONTH(D249)=9,"SEPT",IF(MONTH(D249)=10,"OCT",IF(MONTH(D249)=11,"NOV",IF(MONTH(D249)=12,"DEC",""))))))))))))</f>
        <v>JANV</v>
      </c>
    </row>
    <row r="250" spans="1:11" x14ac:dyDescent="0.3">
      <c r="A250" t="s">
        <v>369</v>
      </c>
      <c r="B250" s="3">
        <v>45294</v>
      </c>
      <c r="C250" s="4">
        <v>0.66666666666666663</v>
      </c>
      <c r="D250" s="3">
        <v>45294</v>
      </c>
      <c r="E250" s="4">
        <v>0.70833333333333337</v>
      </c>
      <c r="F250" t="s">
        <v>350</v>
      </c>
      <c r="G250" t="s">
        <v>350</v>
      </c>
      <c r="H250" s="12" t="s">
        <v>33</v>
      </c>
      <c r="I250" s="12" t="str">
        <f>_xlfn.XLOOKUP(Tableau1[[#This Row],[AGENT]],AGENT,TYPE,"",0)</f>
        <v>ASS</v>
      </c>
      <c r="J250" s="13">
        <f>Tableau1[[#This Row],[Fin3]]-Tableau1[[#This Row],[Début2]]</f>
        <v>4.1666666666666741E-2</v>
      </c>
      <c r="K250" s="12" t="str">
        <f>IF(MONTH(D250)=1,"JANV",IF(MONTH(D250)=2,"FEV",IF(MONTH(D250)=3,"MARS",IF(MONTH(D250)=4,"AVR",IF(MONTH(D250)=5,"MAI",IF(MONTH(D250)=6,"JUIN",IF(MONTH(D250)=7,"JUILL",IF(MONTH(D250)=8,"AOU",IF(MONTH(D250)=9,"SEPT",IF(MONTH(D250)=10,"OCT",IF(MONTH(D250)=11,"NOV",IF(MONTH(D250)=12,"DEC",""))))))))))))</f>
        <v>JANV</v>
      </c>
    </row>
    <row r="251" spans="1:11" x14ac:dyDescent="0.3">
      <c r="B251" s="3">
        <v>45295</v>
      </c>
      <c r="C251" s="4">
        <v>0.625</v>
      </c>
      <c r="D251" s="3">
        <v>45295</v>
      </c>
      <c r="E251" s="4">
        <v>0.66666666666666663</v>
      </c>
      <c r="F251" t="s">
        <v>350</v>
      </c>
      <c r="G251" t="s">
        <v>350</v>
      </c>
      <c r="H251" s="12" t="s">
        <v>33</v>
      </c>
      <c r="I251" s="12" t="str">
        <f>_xlfn.XLOOKUP(Tableau1[[#This Row],[AGENT]],AGENT,TYPE,"",0)</f>
        <v>ASS</v>
      </c>
      <c r="J251" s="13">
        <f>Tableau1[[#This Row],[Fin3]]-Tableau1[[#This Row],[Début2]]</f>
        <v>4.166666666666663E-2</v>
      </c>
      <c r="K251" s="12" t="str">
        <f>IF(MONTH(D251)=1,"JANV",IF(MONTH(D251)=2,"FEV",IF(MONTH(D251)=3,"MARS",IF(MONTH(D251)=4,"AVR",IF(MONTH(D251)=5,"MAI",IF(MONTH(D251)=6,"JUIN",IF(MONTH(D251)=7,"JUILL",IF(MONTH(D251)=8,"AOU",IF(MONTH(D251)=9,"SEPT",IF(MONTH(D251)=10,"OCT",IF(MONTH(D251)=11,"NOV",IF(MONTH(D251)=12,"DEC",""))))))))))))</f>
        <v>JANV</v>
      </c>
    </row>
    <row r="252" spans="1:11" x14ac:dyDescent="0.3">
      <c r="B252" s="3">
        <v>45296</v>
      </c>
      <c r="C252" s="4">
        <v>0.33333333333333331</v>
      </c>
      <c r="D252" s="3">
        <v>45296</v>
      </c>
      <c r="E252" s="4">
        <v>0.375</v>
      </c>
      <c r="F252" t="s">
        <v>350</v>
      </c>
      <c r="G252" t="s">
        <v>350</v>
      </c>
      <c r="H252" s="12" t="s">
        <v>33</v>
      </c>
      <c r="I252" s="12" t="str">
        <f>_xlfn.XLOOKUP(Tableau1[[#This Row],[AGENT]],AGENT,TYPE,"",0)</f>
        <v>ASS</v>
      </c>
      <c r="J252" s="13">
        <f>Tableau1[[#This Row],[Fin3]]-Tableau1[[#This Row],[Début2]]</f>
        <v>4.1666666666666685E-2</v>
      </c>
      <c r="K252" s="12" t="str">
        <f>IF(MONTH(D252)=1,"JANV",IF(MONTH(D252)=2,"FEV",IF(MONTH(D252)=3,"MARS",IF(MONTH(D252)=4,"AVR",IF(MONTH(D252)=5,"MAI",IF(MONTH(D252)=6,"JUIN",IF(MONTH(D252)=7,"JUILL",IF(MONTH(D252)=8,"AOU",IF(MONTH(D252)=9,"SEPT",IF(MONTH(D252)=10,"OCT",IF(MONTH(D252)=11,"NOV",IF(MONTH(D252)=12,"DEC",""))))))))))))</f>
        <v>JANV</v>
      </c>
    </row>
    <row r="253" spans="1:11" x14ac:dyDescent="0.3">
      <c r="B253" s="3">
        <v>45299</v>
      </c>
      <c r="C253" s="4">
        <v>0.33333333333333331</v>
      </c>
      <c r="D253" s="3">
        <v>45299</v>
      </c>
      <c r="E253" s="4">
        <v>0.41666666666666669</v>
      </c>
      <c r="F253" t="s">
        <v>350</v>
      </c>
      <c r="G253" t="s">
        <v>350</v>
      </c>
      <c r="H253" s="12" t="s">
        <v>33</v>
      </c>
      <c r="I253" s="12" t="str">
        <f>_xlfn.XLOOKUP(Tableau1[[#This Row],[AGENT]],AGENT,TYPE,"",0)</f>
        <v>ASS</v>
      </c>
      <c r="J253" s="13">
        <f>Tableau1[[#This Row],[Fin3]]-Tableau1[[#This Row],[Début2]]</f>
        <v>8.333333333333337E-2</v>
      </c>
      <c r="K253" s="12" t="str">
        <f>IF(MONTH(D253)=1,"JANV",IF(MONTH(D253)=2,"FEV",IF(MONTH(D253)=3,"MARS",IF(MONTH(D253)=4,"AVR",IF(MONTH(D253)=5,"MAI",IF(MONTH(D253)=6,"JUIN",IF(MONTH(D253)=7,"JUILL",IF(MONTH(D253)=8,"AOU",IF(MONTH(D253)=9,"SEPT",IF(MONTH(D253)=10,"OCT",IF(MONTH(D253)=11,"NOV",IF(MONTH(D253)=12,"DEC",""))))))))))))</f>
        <v>JANV</v>
      </c>
    </row>
    <row r="254" spans="1:11" x14ac:dyDescent="0.3">
      <c r="B254" s="3">
        <v>45299</v>
      </c>
      <c r="C254" s="4">
        <v>0.54166666666666663</v>
      </c>
      <c r="D254" s="3">
        <v>45299</v>
      </c>
      <c r="E254" s="4">
        <v>0.58333333333333337</v>
      </c>
      <c r="F254" t="s">
        <v>350</v>
      </c>
      <c r="G254" t="s">
        <v>350</v>
      </c>
      <c r="H254" s="12" t="s">
        <v>33</v>
      </c>
      <c r="I254" s="12" t="str">
        <f>_xlfn.XLOOKUP(Tableau1[[#This Row],[AGENT]],AGENT,TYPE,"",0)</f>
        <v>ASS</v>
      </c>
      <c r="J254" s="13">
        <f>Tableau1[[#This Row],[Fin3]]-Tableau1[[#This Row],[Début2]]</f>
        <v>4.1666666666666741E-2</v>
      </c>
      <c r="K254" s="12" t="str">
        <f>IF(MONTH(D254)=1,"JANV",IF(MONTH(D254)=2,"FEV",IF(MONTH(D254)=3,"MARS",IF(MONTH(D254)=4,"AVR",IF(MONTH(D254)=5,"MAI",IF(MONTH(D254)=6,"JUIN",IF(MONTH(D254)=7,"JUILL",IF(MONTH(D254)=8,"AOU",IF(MONTH(D254)=9,"SEPT",IF(MONTH(D254)=10,"OCT",IF(MONTH(D254)=11,"NOV",IF(MONTH(D254)=12,"DEC",""))))))))))))</f>
        <v>JANV</v>
      </c>
    </row>
    <row r="255" spans="1:11" x14ac:dyDescent="0.3">
      <c r="B255" s="3">
        <v>45300</v>
      </c>
      <c r="C255" s="4">
        <v>0.33333333333333331</v>
      </c>
      <c r="D255" s="3">
        <v>45300</v>
      </c>
      <c r="E255" s="4">
        <v>0.375</v>
      </c>
      <c r="F255" t="s">
        <v>350</v>
      </c>
      <c r="G255" t="s">
        <v>350</v>
      </c>
      <c r="H255" s="12" t="s">
        <v>33</v>
      </c>
      <c r="I255" s="12" t="str">
        <f>_xlfn.XLOOKUP(Tableau1[[#This Row],[AGENT]],AGENT,TYPE,"",0)</f>
        <v>ASS</v>
      </c>
      <c r="J255" s="13">
        <f>Tableau1[[#This Row],[Fin3]]-Tableau1[[#This Row],[Début2]]</f>
        <v>4.1666666666666685E-2</v>
      </c>
      <c r="K255" s="12" t="str">
        <f>IF(MONTH(D255)=1,"JANV",IF(MONTH(D255)=2,"FEV",IF(MONTH(D255)=3,"MARS",IF(MONTH(D255)=4,"AVR",IF(MONTH(D255)=5,"MAI",IF(MONTH(D255)=6,"JUIN",IF(MONTH(D255)=7,"JUILL",IF(MONTH(D255)=8,"AOU",IF(MONTH(D255)=9,"SEPT",IF(MONTH(D255)=10,"OCT",IF(MONTH(D255)=11,"NOV",IF(MONTH(D255)=12,"DEC",""))))))))))))</f>
        <v>JANV</v>
      </c>
    </row>
    <row r="256" spans="1:11" x14ac:dyDescent="0.3">
      <c r="B256" s="3">
        <v>45300</v>
      </c>
      <c r="C256" s="4">
        <v>0.47916666666666669</v>
      </c>
      <c r="D256" s="3">
        <v>45300</v>
      </c>
      <c r="E256" s="4">
        <v>0.5</v>
      </c>
      <c r="F256" t="s">
        <v>350</v>
      </c>
      <c r="G256" t="s">
        <v>350</v>
      </c>
      <c r="H256" s="12" t="s">
        <v>33</v>
      </c>
      <c r="I256" s="12" t="str">
        <f>_xlfn.XLOOKUP(Tableau1[[#This Row],[AGENT]],AGENT,TYPE,"",0)</f>
        <v>ASS</v>
      </c>
      <c r="J256" s="13">
        <f>Tableau1[[#This Row],[Fin3]]-Tableau1[[#This Row],[Début2]]</f>
        <v>2.0833333333333315E-2</v>
      </c>
      <c r="K256" s="12" t="str">
        <f>IF(MONTH(D256)=1,"JANV",IF(MONTH(D256)=2,"FEV",IF(MONTH(D256)=3,"MARS",IF(MONTH(D256)=4,"AVR",IF(MONTH(D256)=5,"MAI",IF(MONTH(D256)=6,"JUIN",IF(MONTH(D256)=7,"JUILL",IF(MONTH(D256)=8,"AOU",IF(MONTH(D256)=9,"SEPT",IF(MONTH(D256)=10,"OCT",IF(MONTH(D256)=11,"NOV",IF(MONTH(D256)=12,"DEC",""))))))))))))</f>
        <v>JANV</v>
      </c>
    </row>
    <row r="257" spans="1:11" x14ac:dyDescent="0.3">
      <c r="B257" s="3">
        <v>45300</v>
      </c>
      <c r="C257" s="4">
        <v>0.54166666666666663</v>
      </c>
      <c r="D257" s="3">
        <v>45300</v>
      </c>
      <c r="E257" s="4">
        <v>0.5625</v>
      </c>
      <c r="F257" t="s">
        <v>350</v>
      </c>
      <c r="G257" t="s">
        <v>350</v>
      </c>
      <c r="H257" s="12" t="s">
        <v>33</v>
      </c>
      <c r="I257" s="12" t="str">
        <f>_xlfn.XLOOKUP(Tableau1[[#This Row],[AGENT]],AGENT,TYPE,"",0)</f>
        <v>ASS</v>
      </c>
      <c r="J257" s="13">
        <f>Tableau1[[#This Row],[Fin3]]-Tableau1[[#This Row],[Début2]]</f>
        <v>2.083333333333337E-2</v>
      </c>
      <c r="K257" s="12" t="str">
        <f>IF(MONTH(D257)=1,"JANV",IF(MONTH(D257)=2,"FEV",IF(MONTH(D257)=3,"MARS",IF(MONTH(D257)=4,"AVR",IF(MONTH(D257)=5,"MAI",IF(MONTH(D257)=6,"JUIN",IF(MONTH(D257)=7,"JUILL",IF(MONTH(D257)=8,"AOU",IF(MONTH(D257)=9,"SEPT",IF(MONTH(D257)=10,"OCT",IF(MONTH(D257)=11,"NOV",IF(MONTH(D257)=12,"DEC",""))))))))))))</f>
        <v>JANV</v>
      </c>
    </row>
    <row r="258" spans="1:11" x14ac:dyDescent="0.3">
      <c r="A258" t="s">
        <v>377</v>
      </c>
      <c r="B258" s="3">
        <v>45301</v>
      </c>
      <c r="C258" s="4">
        <v>0.33333333333333331</v>
      </c>
      <c r="D258" s="3">
        <v>45301</v>
      </c>
      <c r="E258" s="4">
        <v>0.41666666666666669</v>
      </c>
      <c r="F258" t="s">
        <v>350</v>
      </c>
      <c r="G258" t="s">
        <v>350</v>
      </c>
      <c r="H258" s="12" t="s">
        <v>33</v>
      </c>
      <c r="I258" s="12" t="str">
        <f>_xlfn.XLOOKUP(Tableau1[[#This Row],[AGENT]],AGENT,TYPE,"",0)</f>
        <v>ASS</v>
      </c>
      <c r="J258" s="13">
        <f>Tableau1[[#This Row],[Fin3]]-Tableau1[[#This Row],[Début2]]</f>
        <v>8.333333333333337E-2</v>
      </c>
      <c r="K258" s="12" t="str">
        <f>IF(MONTH(D258)=1,"JANV",IF(MONTH(D258)=2,"FEV",IF(MONTH(D258)=3,"MARS",IF(MONTH(D258)=4,"AVR",IF(MONTH(D258)=5,"MAI",IF(MONTH(D258)=6,"JUIN",IF(MONTH(D258)=7,"JUILL",IF(MONTH(D258)=8,"AOU",IF(MONTH(D258)=9,"SEPT",IF(MONTH(D258)=10,"OCT",IF(MONTH(D258)=11,"NOV",IF(MONTH(D258)=12,"DEC",""))))))))))))</f>
        <v>JANV</v>
      </c>
    </row>
    <row r="259" spans="1:11" x14ac:dyDescent="0.3">
      <c r="B259" s="3">
        <v>45301</v>
      </c>
      <c r="C259" s="4">
        <v>0.41666666666666669</v>
      </c>
      <c r="D259" s="3">
        <v>45301</v>
      </c>
      <c r="E259" s="4">
        <v>0.5</v>
      </c>
      <c r="F259" t="s">
        <v>350</v>
      </c>
      <c r="G259" t="s">
        <v>350</v>
      </c>
      <c r="H259" s="12" t="s">
        <v>33</v>
      </c>
      <c r="I259" s="12" t="str">
        <f>_xlfn.XLOOKUP(Tableau1[[#This Row],[AGENT]],AGENT,TYPE,"",0)</f>
        <v>ASS</v>
      </c>
      <c r="J259" s="13">
        <f>Tableau1[[#This Row],[Fin3]]-Tableau1[[#This Row],[Début2]]</f>
        <v>8.3333333333333315E-2</v>
      </c>
      <c r="K259" s="12" t="str">
        <f>IF(MONTH(D259)=1,"JANV",IF(MONTH(D259)=2,"FEV",IF(MONTH(D259)=3,"MARS",IF(MONTH(D259)=4,"AVR",IF(MONTH(D259)=5,"MAI",IF(MONTH(D259)=6,"JUIN",IF(MONTH(D259)=7,"JUILL",IF(MONTH(D259)=8,"AOU",IF(MONTH(D259)=9,"SEPT",IF(MONTH(D259)=10,"OCT",IF(MONTH(D259)=11,"NOV",IF(MONTH(D259)=12,"DEC",""))))))))))))</f>
        <v>JANV</v>
      </c>
    </row>
    <row r="260" spans="1:11" x14ac:dyDescent="0.3">
      <c r="A260" t="s">
        <v>1288</v>
      </c>
      <c r="B260" s="3">
        <v>45317</v>
      </c>
      <c r="C260" s="4">
        <v>0.4375</v>
      </c>
      <c r="D260" s="3">
        <v>45317</v>
      </c>
      <c r="E260" s="4">
        <v>0.45833333333333331</v>
      </c>
      <c r="F260" t="s">
        <v>350</v>
      </c>
      <c r="G260" s="12" t="s">
        <v>350</v>
      </c>
      <c r="H260" s="12" t="s">
        <v>33</v>
      </c>
      <c r="I260" s="12" t="str">
        <f>_xlfn.XLOOKUP(Tableau1[[#This Row],[AGENT]],AGENT,TYPE,"",0)</f>
        <v>ASS</v>
      </c>
      <c r="J260" s="13">
        <f>Tableau1[[#This Row],[Fin3]]-Tableau1[[#This Row],[Début2]]</f>
        <v>2.0833333333333315E-2</v>
      </c>
      <c r="K260" s="12" t="str">
        <f>IF(MONTH(D260)=1,"JANV",IF(MONTH(D260)=2,"FEV",IF(MONTH(D260)=3,"MARS",IF(MONTH(D260)=4,"AVR",IF(MONTH(D260)=5,"MAI",IF(MONTH(D260)=6,"JUIN",IF(MONTH(D260)=7,"JUILL",IF(MONTH(D260)=8,"AOU",IF(MONTH(D260)=9,"SEPT",IF(MONTH(D260)=10,"OCT",IF(MONTH(D260)=11,"NOV",IF(MONTH(D260)=12,"DEC",""))))))))))))</f>
        <v>JANV</v>
      </c>
    </row>
    <row r="261" spans="1:11" x14ac:dyDescent="0.3">
      <c r="A261" t="s">
        <v>349</v>
      </c>
      <c r="B261" s="3">
        <v>45356</v>
      </c>
      <c r="C261" s="4">
        <v>0.58333333333333337</v>
      </c>
      <c r="D261" s="3">
        <v>45356</v>
      </c>
      <c r="E261" s="4">
        <v>0.6875</v>
      </c>
      <c r="F261" t="s">
        <v>350</v>
      </c>
      <c r="G261" s="12" t="s">
        <v>350</v>
      </c>
      <c r="H261" s="12" t="s">
        <v>33</v>
      </c>
      <c r="I261" s="12" t="str">
        <f>_xlfn.XLOOKUP(Tableau1[[#This Row],[AGENT]],AGENT,TYPE,"",0)</f>
        <v>ASS</v>
      </c>
      <c r="J261" s="13">
        <f>Tableau1[[#This Row],[Fin3]]-Tableau1[[#This Row],[Début2]]</f>
        <v>0.10416666666666663</v>
      </c>
      <c r="K261" s="12" t="str">
        <f>IF(MONTH(D261)=1,"JANV",IF(MONTH(D261)=2,"FEV",IF(MONTH(D261)=3,"MARS",IF(MONTH(D261)=4,"AVR",IF(MONTH(D261)=5,"MAI",IF(MONTH(D261)=6,"JUIN",IF(MONTH(D261)=7,"JUILL",IF(MONTH(D261)=8,"AOU",IF(MONTH(D261)=9,"SEPT",IF(MONTH(D261)=10,"OCT",IF(MONTH(D261)=11,"NOV",IF(MONTH(D261)=12,"DEC",""))))))))))))</f>
        <v>MARS</v>
      </c>
    </row>
    <row r="262" spans="1:11" x14ac:dyDescent="0.3">
      <c r="A262" t="s">
        <v>349</v>
      </c>
      <c r="B262" s="3">
        <v>45357</v>
      </c>
      <c r="C262" s="4">
        <v>0.66666666666666663</v>
      </c>
      <c r="D262" s="3">
        <v>45357</v>
      </c>
      <c r="E262" s="4">
        <v>0.70833333333333337</v>
      </c>
      <c r="F262" t="s">
        <v>350</v>
      </c>
      <c r="G262" s="12" t="s">
        <v>350</v>
      </c>
      <c r="H262" s="12" t="s">
        <v>33</v>
      </c>
      <c r="I262" s="12" t="str">
        <f>_xlfn.XLOOKUP(Tableau1[[#This Row],[AGENT]],AGENT,TYPE,"",0)</f>
        <v>ASS</v>
      </c>
      <c r="J262" s="13">
        <f>Tableau1[[#This Row],[Fin3]]-Tableau1[[#This Row],[Début2]]</f>
        <v>4.1666666666666741E-2</v>
      </c>
      <c r="K262" s="12" t="str">
        <f>IF(MONTH(D262)=1,"JANV",IF(MONTH(D262)=2,"FEV",IF(MONTH(D262)=3,"MARS",IF(MONTH(D262)=4,"AVR",IF(MONTH(D262)=5,"MAI",IF(MONTH(D262)=6,"JUIN",IF(MONTH(D262)=7,"JUILL",IF(MONTH(D262)=8,"AOU",IF(MONTH(D262)=9,"SEPT",IF(MONTH(D262)=10,"OCT",IF(MONTH(D262)=11,"NOV",IF(MONTH(D262)=12,"DEC",""))))))))))))</f>
        <v>MARS</v>
      </c>
    </row>
    <row r="263" spans="1:11" x14ac:dyDescent="0.3">
      <c r="A263" t="s">
        <v>349</v>
      </c>
      <c r="B263" s="3">
        <v>45358</v>
      </c>
      <c r="C263" s="4">
        <v>0.60416666666666663</v>
      </c>
      <c r="D263" s="3">
        <v>45358</v>
      </c>
      <c r="E263" s="4">
        <v>0.70833333333333337</v>
      </c>
      <c r="F263" t="s">
        <v>350</v>
      </c>
      <c r="G263" s="12" t="s">
        <v>350</v>
      </c>
      <c r="H263" s="12" t="s">
        <v>33</v>
      </c>
      <c r="I263" s="12" t="str">
        <f>_xlfn.XLOOKUP(Tableau1[[#This Row],[AGENT]],AGENT,TYPE,"",0)</f>
        <v>ASS</v>
      </c>
      <c r="J263" s="13">
        <f>Tableau1[[#This Row],[Fin3]]-Tableau1[[#This Row],[Début2]]</f>
        <v>0.10416666666666674</v>
      </c>
      <c r="K263" s="12" t="str">
        <f>IF(MONTH(D263)=1,"JANV",IF(MONTH(D263)=2,"FEV",IF(MONTH(D263)=3,"MARS",IF(MONTH(D263)=4,"AVR",IF(MONTH(D263)=5,"MAI",IF(MONTH(D263)=6,"JUIN",IF(MONTH(D263)=7,"JUILL",IF(MONTH(D263)=8,"AOU",IF(MONTH(D263)=9,"SEPT",IF(MONTH(D263)=10,"OCT",IF(MONTH(D263)=11,"NOV",IF(MONTH(D263)=12,"DEC",""))))))))))))</f>
        <v>MARS</v>
      </c>
    </row>
    <row r="264" spans="1:11" x14ac:dyDescent="0.3">
      <c r="A264" t="s">
        <v>349</v>
      </c>
      <c r="B264" s="3">
        <v>45362</v>
      </c>
      <c r="C264" s="4">
        <v>0.6875</v>
      </c>
      <c r="D264" s="3">
        <v>45362</v>
      </c>
      <c r="E264" s="4">
        <v>0.70833333333333337</v>
      </c>
      <c r="F264" t="s">
        <v>350</v>
      </c>
      <c r="G264" s="12" t="s">
        <v>350</v>
      </c>
      <c r="H264" s="12" t="s">
        <v>33</v>
      </c>
      <c r="I264" s="12" t="str">
        <f>_xlfn.XLOOKUP(Tableau1[[#This Row],[AGENT]],AGENT,TYPE,"",0)</f>
        <v>ASS</v>
      </c>
      <c r="J264" s="13">
        <f>Tableau1[[#This Row],[Fin3]]-Tableau1[[#This Row],[Début2]]</f>
        <v>2.083333333333337E-2</v>
      </c>
      <c r="K264" s="12" t="str">
        <f>IF(MONTH(D264)=1,"JANV",IF(MONTH(D264)=2,"FEV",IF(MONTH(D264)=3,"MARS",IF(MONTH(D264)=4,"AVR",IF(MONTH(D264)=5,"MAI",IF(MONTH(D264)=6,"JUIN",IF(MONTH(D264)=7,"JUILL",IF(MONTH(D264)=8,"AOU",IF(MONTH(D264)=9,"SEPT",IF(MONTH(D264)=10,"OCT",IF(MONTH(D264)=11,"NOV",IF(MONTH(D264)=12,"DEC",""))))))))))))</f>
        <v>MARS</v>
      </c>
    </row>
    <row r="265" spans="1:11" x14ac:dyDescent="0.3">
      <c r="A265" t="s">
        <v>349</v>
      </c>
      <c r="B265" s="3">
        <v>45364</v>
      </c>
      <c r="C265" s="4">
        <v>0.66666666666666663</v>
      </c>
      <c r="D265" s="3">
        <v>45364</v>
      </c>
      <c r="E265" s="4">
        <v>0.6875</v>
      </c>
      <c r="F265" t="s">
        <v>350</v>
      </c>
      <c r="G265" s="12" t="s">
        <v>350</v>
      </c>
      <c r="H265" s="12" t="s">
        <v>33</v>
      </c>
      <c r="I265" s="12" t="str">
        <f>_xlfn.XLOOKUP(Tableau1[[#This Row],[AGENT]],AGENT,TYPE,"",0)</f>
        <v>ASS</v>
      </c>
      <c r="J265" s="13">
        <f>Tableau1[[#This Row],[Fin3]]-Tableau1[[#This Row],[Début2]]</f>
        <v>2.083333333333337E-2</v>
      </c>
      <c r="K265" s="12" t="str">
        <f>IF(MONTH(D265)=1,"JANV",IF(MONTH(D265)=2,"FEV",IF(MONTH(D265)=3,"MARS",IF(MONTH(D265)=4,"AVR",IF(MONTH(D265)=5,"MAI",IF(MONTH(D265)=6,"JUIN",IF(MONTH(D265)=7,"JUILL",IF(MONTH(D265)=8,"AOU",IF(MONTH(D265)=9,"SEPT",IF(MONTH(D265)=10,"OCT",IF(MONTH(D265)=11,"NOV",IF(MONTH(D265)=12,"DEC",""))))))))))))</f>
        <v>MARS</v>
      </c>
    </row>
    <row r="266" spans="1:11" x14ac:dyDescent="0.3">
      <c r="A266" t="s">
        <v>349</v>
      </c>
      <c r="B266" s="3">
        <v>45369</v>
      </c>
      <c r="C266" s="4">
        <v>0.54166666666666663</v>
      </c>
      <c r="D266" s="3">
        <v>45369</v>
      </c>
      <c r="E266" s="4">
        <v>0.58333333333333337</v>
      </c>
      <c r="F266" t="s">
        <v>350</v>
      </c>
      <c r="G266" s="12" t="s">
        <v>350</v>
      </c>
      <c r="H266" s="12" t="s">
        <v>33</v>
      </c>
      <c r="I266" s="12" t="str">
        <f>_xlfn.XLOOKUP(Tableau1[[#This Row],[AGENT]],AGENT,TYPE,"",0)</f>
        <v>ASS</v>
      </c>
      <c r="J266" s="13">
        <f>Tableau1[[#This Row],[Fin3]]-Tableau1[[#This Row],[Début2]]</f>
        <v>4.1666666666666741E-2</v>
      </c>
      <c r="K266" s="12" t="str">
        <f>IF(MONTH(D266)=1,"JANV",IF(MONTH(D266)=2,"FEV",IF(MONTH(D266)=3,"MARS",IF(MONTH(D266)=4,"AVR",IF(MONTH(D266)=5,"MAI",IF(MONTH(D266)=6,"JUIN",IF(MONTH(D266)=7,"JUILL",IF(MONTH(D266)=8,"AOU",IF(MONTH(D266)=9,"SEPT",IF(MONTH(D266)=10,"OCT",IF(MONTH(D266)=11,"NOV",IF(MONTH(D266)=12,"DEC",""))))))))))))</f>
        <v>MARS</v>
      </c>
    </row>
    <row r="267" spans="1:11" x14ac:dyDescent="0.3">
      <c r="A267" t="s">
        <v>349</v>
      </c>
      <c r="B267" s="3">
        <v>45370</v>
      </c>
      <c r="C267" s="4">
        <v>0.625</v>
      </c>
      <c r="D267" s="3">
        <v>45370</v>
      </c>
      <c r="E267" s="4">
        <v>0.70833333333333337</v>
      </c>
      <c r="F267" t="s">
        <v>350</v>
      </c>
      <c r="G267" s="12" t="s">
        <v>350</v>
      </c>
      <c r="H267" s="12" t="s">
        <v>33</v>
      </c>
      <c r="I267" s="12" t="str">
        <f>_xlfn.XLOOKUP(Tableau1[[#This Row],[AGENT]],AGENT,TYPE,"",0)</f>
        <v>ASS</v>
      </c>
      <c r="J267" s="13">
        <f>Tableau1[[#This Row],[Fin3]]-Tableau1[[#This Row],[Début2]]</f>
        <v>8.333333333333337E-2</v>
      </c>
      <c r="K267" s="12" t="str">
        <f>IF(MONTH(D267)=1,"JANV",IF(MONTH(D267)=2,"FEV",IF(MONTH(D267)=3,"MARS",IF(MONTH(D267)=4,"AVR",IF(MONTH(D267)=5,"MAI",IF(MONTH(D267)=6,"JUIN",IF(MONTH(D267)=7,"JUILL",IF(MONTH(D267)=8,"AOU",IF(MONTH(D267)=9,"SEPT",IF(MONTH(D267)=10,"OCT",IF(MONTH(D267)=11,"NOV",IF(MONTH(D267)=12,"DEC",""))))))))))))</f>
        <v>MARS</v>
      </c>
    </row>
    <row r="268" spans="1:11" x14ac:dyDescent="0.3">
      <c r="A268" t="s">
        <v>349</v>
      </c>
      <c r="B268" s="3">
        <v>45371</v>
      </c>
      <c r="C268" s="4">
        <v>0.66666666666666663</v>
      </c>
      <c r="D268" s="3">
        <v>45371</v>
      </c>
      <c r="E268" s="4">
        <v>0.70833333333333337</v>
      </c>
      <c r="F268" t="s">
        <v>350</v>
      </c>
      <c r="G268" s="12" t="s">
        <v>350</v>
      </c>
      <c r="H268" s="12" t="s">
        <v>33</v>
      </c>
      <c r="I268" s="12" t="str">
        <f>_xlfn.XLOOKUP(Tableau1[[#This Row],[AGENT]],AGENT,TYPE,"",0)</f>
        <v>ASS</v>
      </c>
      <c r="J268" s="13">
        <f>Tableau1[[#This Row],[Fin3]]-Tableau1[[#This Row],[Début2]]</f>
        <v>4.1666666666666741E-2</v>
      </c>
      <c r="K268" s="12" t="str">
        <f>IF(MONTH(D268)=1,"JANV",IF(MONTH(D268)=2,"FEV",IF(MONTH(D268)=3,"MARS",IF(MONTH(D268)=4,"AVR",IF(MONTH(D268)=5,"MAI",IF(MONTH(D268)=6,"JUIN",IF(MONTH(D268)=7,"JUILL",IF(MONTH(D268)=8,"AOU",IF(MONTH(D268)=9,"SEPT",IF(MONTH(D268)=10,"OCT",IF(MONTH(D268)=11,"NOV",IF(MONTH(D268)=12,"DEC",""))))))))))))</f>
        <v>MARS</v>
      </c>
    </row>
    <row r="269" spans="1:11" x14ac:dyDescent="0.3">
      <c r="A269" t="s">
        <v>349</v>
      </c>
      <c r="B269" s="3">
        <v>45372</v>
      </c>
      <c r="C269" s="4">
        <v>0.64583333333333337</v>
      </c>
      <c r="D269" s="3">
        <v>45372</v>
      </c>
      <c r="E269" s="4">
        <v>0.66666666666666663</v>
      </c>
      <c r="F269" t="s">
        <v>350</v>
      </c>
      <c r="G269" s="12" t="s">
        <v>350</v>
      </c>
      <c r="H269" s="12" t="s">
        <v>33</v>
      </c>
      <c r="I269" s="12" t="str">
        <f>_xlfn.XLOOKUP(Tableau1[[#This Row],[AGENT]],AGENT,TYPE,"",0)</f>
        <v>ASS</v>
      </c>
      <c r="J269" s="13">
        <f>Tableau1[[#This Row],[Fin3]]-Tableau1[[#This Row],[Début2]]</f>
        <v>2.0833333333333259E-2</v>
      </c>
      <c r="K269" s="12" t="str">
        <f>IF(MONTH(D269)=1,"JANV",IF(MONTH(D269)=2,"FEV",IF(MONTH(D269)=3,"MARS",IF(MONTH(D269)=4,"AVR",IF(MONTH(D269)=5,"MAI",IF(MONTH(D269)=6,"JUIN",IF(MONTH(D269)=7,"JUILL",IF(MONTH(D269)=8,"AOU",IF(MONTH(D269)=9,"SEPT",IF(MONTH(D269)=10,"OCT",IF(MONTH(D269)=11,"NOV",IF(MONTH(D269)=12,"DEC",""))))))))))))</f>
        <v>MARS</v>
      </c>
    </row>
    <row r="270" spans="1:11" x14ac:dyDescent="0.3">
      <c r="A270" t="s">
        <v>349</v>
      </c>
      <c r="B270" s="3">
        <v>45376</v>
      </c>
      <c r="C270" s="4">
        <v>0.66666666666666663</v>
      </c>
      <c r="D270" s="3">
        <v>45376</v>
      </c>
      <c r="E270" s="4">
        <v>0.70833333333333337</v>
      </c>
      <c r="F270" t="s">
        <v>350</v>
      </c>
      <c r="G270" s="12" t="s">
        <v>350</v>
      </c>
      <c r="H270" s="12" t="s">
        <v>33</v>
      </c>
      <c r="I270" s="12" t="str">
        <f>_xlfn.XLOOKUP(Tableau1[[#This Row],[AGENT]],AGENT,TYPE,"",0)</f>
        <v>ASS</v>
      </c>
      <c r="J270" s="13">
        <f>Tableau1[[#This Row],[Fin3]]-Tableau1[[#This Row],[Début2]]</f>
        <v>4.1666666666666741E-2</v>
      </c>
      <c r="K270" s="12" t="str">
        <f>IF(MONTH(D270)=1,"JANV",IF(MONTH(D270)=2,"FEV",IF(MONTH(D270)=3,"MARS",IF(MONTH(D270)=4,"AVR",IF(MONTH(D270)=5,"MAI",IF(MONTH(D270)=6,"JUIN",IF(MONTH(D270)=7,"JUILL",IF(MONTH(D270)=8,"AOU",IF(MONTH(D270)=9,"SEPT",IF(MONTH(D270)=10,"OCT",IF(MONTH(D270)=11,"NOV",IF(MONTH(D270)=12,"DEC",""))))))))))))</f>
        <v>MARS</v>
      </c>
    </row>
    <row r="271" spans="1:11" x14ac:dyDescent="0.3">
      <c r="A271" t="s">
        <v>349</v>
      </c>
      <c r="B271" s="3">
        <v>45378</v>
      </c>
      <c r="C271" s="4">
        <v>0.64583333333333337</v>
      </c>
      <c r="D271" s="3">
        <v>45378</v>
      </c>
      <c r="E271" s="4">
        <v>0.70833333333333337</v>
      </c>
      <c r="F271" t="s">
        <v>350</v>
      </c>
      <c r="G271" s="12" t="s">
        <v>350</v>
      </c>
      <c r="H271" s="12" t="s">
        <v>33</v>
      </c>
      <c r="I271" s="12" t="str">
        <f>_xlfn.XLOOKUP(Tableau1[[#This Row],[AGENT]],AGENT,TYPE,"",0)</f>
        <v>ASS</v>
      </c>
      <c r="J271" s="13">
        <f>Tableau1[[#This Row],[Fin3]]-Tableau1[[#This Row],[Début2]]</f>
        <v>6.25E-2</v>
      </c>
      <c r="K271" s="12" t="str">
        <f>IF(MONTH(D271)=1,"JANV",IF(MONTH(D271)=2,"FEV",IF(MONTH(D271)=3,"MARS",IF(MONTH(D271)=4,"AVR",IF(MONTH(D271)=5,"MAI",IF(MONTH(D271)=6,"JUIN",IF(MONTH(D271)=7,"JUILL",IF(MONTH(D271)=8,"AOU",IF(MONTH(D271)=9,"SEPT",IF(MONTH(D271)=10,"OCT",IF(MONTH(D271)=11,"NOV",IF(MONTH(D271)=12,"DEC",""))))))))))))</f>
        <v>MARS</v>
      </c>
    </row>
    <row r="272" spans="1:11" x14ac:dyDescent="0.3">
      <c r="A272" t="s">
        <v>349</v>
      </c>
      <c r="B272" s="3">
        <v>45379</v>
      </c>
      <c r="C272" s="4">
        <v>0.6875</v>
      </c>
      <c r="D272" s="3">
        <v>45379</v>
      </c>
      <c r="E272" s="4">
        <v>0.70833333333333337</v>
      </c>
      <c r="F272" t="s">
        <v>350</v>
      </c>
      <c r="G272" s="12" t="s">
        <v>350</v>
      </c>
      <c r="H272" s="12" t="s">
        <v>33</v>
      </c>
      <c r="I272" s="12" t="str">
        <f>_xlfn.XLOOKUP(Tableau1[[#This Row],[AGENT]],AGENT,TYPE,"",0)</f>
        <v>ASS</v>
      </c>
      <c r="J272" s="13">
        <f>Tableau1[[#This Row],[Fin3]]-Tableau1[[#This Row],[Début2]]</f>
        <v>2.083333333333337E-2</v>
      </c>
      <c r="K272" s="12" t="str">
        <f>IF(MONTH(D272)=1,"JANV",IF(MONTH(D272)=2,"FEV",IF(MONTH(D272)=3,"MARS",IF(MONTH(D272)=4,"AVR",IF(MONTH(D272)=5,"MAI",IF(MONTH(D272)=6,"JUIN",IF(MONTH(D272)=7,"JUILL",IF(MONTH(D272)=8,"AOU",IF(MONTH(D272)=9,"SEPT",IF(MONTH(D272)=10,"OCT",IF(MONTH(D272)=11,"NOV",IF(MONTH(D272)=12,"DEC",""))))))))))))</f>
        <v>MARS</v>
      </c>
    </row>
    <row r="273" spans="1:11" x14ac:dyDescent="0.3">
      <c r="A273" t="s">
        <v>352</v>
      </c>
      <c r="B273" s="3">
        <v>45355</v>
      </c>
      <c r="C273" s="4">
        <v>0.58333333333333337</v>
      </c>
      <c r="D273" s="3">
        <v>45355</v>
      </c>
      <c r="E273" s="4">
        <v>0.70833333333333337</v>
      </c>
      <c r="F273" t="s">
        <v>350</v>
      </c>
      <c r="G273" s="12" t="s">
        <v>350</v>
      </c>
      <c r="H273" s="12" t="s">
        <v>33</v>
      </c>
      <c r="I273" s="12" t="str">
        <f>_xlfn.XLOOKUP(Tableau1[[#This Row],[AGENT]],AGENT,TYPE,"",0)</f>
        <v>ASS</v>
      </c>
      <c r="J273" s="13">
        <f>Tableau1[[#This Row],[Fin3]]-Tableau1[[#This Row],[Début2]]</f>
        <v>0.125</v>
      </c>
      <c r="K273" s="12" t="str">
        <f>IF(MONTH(D273)=1,"JANV",IF(MONTH(D273)=2,"FEV",IF(MONTH(D273)=3,"MARS",IF(MONTH(D273)=4,"AVR",IF(MONTH(D273)=5,"MAI",IF(MONTH(D273)=6,"JUIN",IF(MONTH(D273)=7,"JUILL",IF(MONTH(D273)=8,"AOU",IF(MONTH(D273)=9,"SEPT",IF(MONTH(D273)=10,"OCT",IF(MONTH(D273)=11,"NOV",IF(MONTH(D273)=12,"DEC",""))))))))))))</f>
        <v>MARS</v>
      </c>
    </row>
    <row r="274" spans="1:11" x14ac:dyDescent="0.3">
      <c r="A274" t="s">
        <v>352</v>
      </c>
      <c r="B274" s="3">
        <v>45363</v>
      </c>
      <c r="C274" s="4">
        <v>0.6875</v>
      </c>
      <c r="D274" s="3">
        <v>45363</v>
      </c>
      <c r="E274" s="4">
        <v>0.70833333333333337</v>
      </c>
      <c r="F274" t="s">
        <v>350</v>
      </c>
      <c r="G274" s="12" t="s">
        <v>350</v>
      </c>
      <c r="H274" s="12" t="s">
        <v>33</v>
      </c>
      <c r="I274" s="12" t="str">
        <f>_xlfn.XLOOKUP(Tableau1[[#This Row],[AGENT]],AGENT,TYPE,"",0)</f>
        <v>ASS</v>
      </c>
      <c r="J274" s="13">
        <f>Tableau1[[#This Row],[Fin3]]-Tableau1[[#This Row],[Début2]]</f>
        <v>2.083333333333337E-2</v>
      </c>
      <c r="K274" s="12" t="str">
        <f>IF(MONTH(D274)=1,"JANV",IF(MONTH(D274)=2,"FEV",IF(MONTH(D274)=3,"MARS",IF(MONTH(D274)=4,"AVR",IF(MONTH(D274)=5,"MAI",IF(MONTH(D274)=6,"JUIN",IF(MONTH(D274)=7,"JUILL",IF(MONTH(D274)=8,"AOU",IF(MONTH(D274)=9,"SEPT",IF(MONTH(D274)=10,"OCT",IF(MONTH(D274)=11,"NOV",IF(MONTH(D274)=12,"DEC",""))))))))))))</f>
        <v>MARS</v>
      </c>
    </row>
    <row r="275" spans="1:11" x14ac:dyDescent="0.3">
      <c r="A275" t="s">
        <v>353</v>
      </c>
      <c r="B275" s="3">
        <v>45369</v>
      </c>
      <c r="C275" s="4">
        <v>0.58333333333333337</v>
      </c>
      <c r="D275" s="3">
        <v>45369</v>
      </c>
      <c r="E275" s="4">
        <v>0.60416666666666663</v>
      </c>
      <c r="F275" t="s">
        <v>350</v>
      </c>
      <c r="G275" s="12" t="s">
        <v>350</v>
      </c>
      <c r="H275" s="12" t="s">
        <v>33</v>
      </c>
      <c r="I275" s="12" t="str">
        <f>_xlfn.XLOOKUP(Tableau1[[#This Row],[AGENT]],AGENT,TYPE,"",0)</f>
        <v>ASS</v>
      </c>
      <c r="J275" s="13">
        <f>Tableau1[[#This Row],[Fin3]]-Tableau1[[#This Row],[Début2]]</f>
        <v>2.0833333333333259E-2</v>
      </c>
      <c r="K275" s="12" t="str">
        <f>IF(MONTH(D275)=1,"JANV",IF(MONTH(D275)=2,"FEV",IF(MONTH(D275)=3,"MARS",IF(MONTH(D275)=4,"AVR",IF(MONTH(D275)=5,"MAI",IF(MONTH(D275)=6,"JUIN",IF(MONTH(D275)=7,"JUILL",IF(MONTH(D275)=8,"AOU",IF(MONTH(D275)=9,"SEPT",IF(MONTH(D275)=10,"OCT",IF(MONTH(D275)=11,"NOV",IF(MONTH(D275)=12,"DEC",""))))))))))))</f>
        <v>MARS</v>
      </c>
    </row>
    <row r="276" spans="1:11" x14ac:dyDescent="0.3">
      <c r="A276" t="s">
        <v>549</v>
      </c>
      <c r="B276" s="3">
        <v>45366</v>
      </c>
      <c r="C276" s="4">
        <v>0.375</v>
      </c>
      <c r="D276" s="3">
        <v>45366</v>
      </c>
      <c r="E276" s="4">
        <v>0.39583333333333331</v>
      </c>
      <c r="F276" t="s">
        <v>350</v>
      </c>
      <c r="G276" s="12" t="s">
        <v>350</v>
      </c>
      <c r="H276" s="12" t="s">
        <v>33</v>
      </c>
      <c r="I276" s="12" t="str">
        <f>_xlfn.XLOOKUP(Tableau1[[#This Row],[AGENT]],AGENT,TYPE,"",0)</f>
        <v>ASS</v>
      </c>
      <c r="J276" s="13">
        <f>Tableau1[[#This Row],[Fin3]]-Tableau1[[#This Row],[Début2]]</f>
        <v>2.0833333333333315E-2</v>
      </c>
      <c r="K276" s="12" t="str">
        <f>IF(MONTH(D276)=1,"JANV",IF(MONTH(D276)=2,"FEV",IF(MONTH(D276)=3,"MARS",IF(MONTH(D276)=4,"AVR",IF(MONTH(D276)=5,"MAI",IF(MONTH(D276)=6,"JUIN",IF(MONTH(D276)=7,"JUILL",IF(MONTH(D276)=8,"AOU",IF(MONTH(D276)=9,"SEPT",IF(MONTH(D276)=10,"OCT",IF(MONTH(D276)=11,"NOV",IF(MONTH(D276)=12,"DEC",""))))))))))))</f>
        <v>MARS</v>
      </c>
    </row>
    <row r="277" spans="1:11" x14ac:dyDescent="0.3">
      <c r="A277" t="s">
        <v>562</v>
      </c>
      <c r="B277" s="3">
        <v>45369</v>
      </c>
      <c r="C277" s="4">
        <v>0.66666666666666663</v>
      </c>
      <c r="D277" s="3">
        <v>45369</v>
      </c>
      <c r="E277" s="4">
        <v>0.6875</v>
      </c>
      <c r="F277" t="s">
        <v>350</v>
      </c>
      <c r="G277" s="12" t="s">
        <v>350</v>
      </c>
      <c r="H277" s="12" t="s">
        <v>33</v>
      </c>
      <c r="I277" s="12" t="str">
        <f>_xlfn.XLOOKUP(Tableau1[[#This Row],[AGENT]],AGENT,TYPE,"",0)</f>
        <v>ASS</v>
      </c>
      <c r="J277" s="13">
        <f>Tableau1[[#This Row],[Fin3]]-Tableau1[[#This Row],[Début2]]</f>
        <v>2.083333333333337E-2</v>
      </c>
      <c r="K277" s="12" t="str">
        <f>IF(MONTH(D277)=1,"JANV",IF(MONTH(D277)=2,"FEV",IF(MONTH(D277)=3,"MARS",IF(MONTH(D277)=4,"AVR",IF(MONTH(D277)=5,"MAI",IF(MONTH(D277)=6,"JUIN",IF(MONTH(D277)=7,"JUILL",IF(MONTH(D277)=8,"AOU",IF(MONTH(D277)=9,"SEPT",IF(MONTH(D277)=10,"OCT",IF(MONTH(D277)=11,"NOV",IF(MONTH(D277)=12,"DEC",""))))))))))))</f>
        <v>MARS</v>
      </c>
    </row>
    <row r="278" spans="1:11" x14ac:dyDescent="0.3">
      <c r="A278" t="s">
        <v>923</v>
      </c>
      <c r="B278" s="3">
        <v>45355</v>
      </c>
      <c r="C278" s="4">
        <v>0.4375</v>
      </c>
      <c r="D278" s="3">
        <v>45355</v>
      </c>
      <c r="E278" s="4">
        <v>0.45833333333333331</v>
      </c>
      <c r="F278" t="s">
        <v>350</v>
      </c>
      <c r="G278" s="12" t="s">
        <v>350</v>
      </c>
      <c r="H278" s="12" t="s">
        <v>33</v>
      </c>
      <c r="I278" s="12" t="str">
        <f>_xlfn.XLOOKUP(Tableau1[[#This Row],[AGENT]],AGENT,TYPE,"",0)</f>
        <v>ASS</v>
      </c>
      <c r="J278" s="13">
        <f>Tableau1[[#This Row],[Fin3]]-Tableau1[[#This Row],[Début2]]</f>
        <v>2.0833333333333315E-2</v>
      </c>
      <c r="K278" s="12" t="str">
        <f>IF(MONTH(D278)=1,"JANV",IF(MONTH(D278)=2,"FEV",IF(MONTH(D278)=3,"MARS",IF(MONTH(D278)=4,"AVR",IF(MONTH(D278)=5,"MAI",IF(MONTH(D278)=6,"JUIN",IF(MONTH(D278)=7,"JUILL",IF(MONTH(D278)=8,"AOU",IF(MONTH(D278)=9,"SEPT",IF(MONTH(D278)=10,"OCT",IF(MONTH(D278)=11,"NOV",IF(MONTH(D278)=12,"DEC",""))))))))))))</f>
        <v>MARS</v>
      </c>
    </row>
    <row r="279" spans="1:11" x14ac:dyDescent="0.3">
      <c r="B279" s="3">
        <v>45355</v>
      </c>
      <c r="C279" s="4">
        <v>0.45833333333333331</v>
      </c>
      <c r="D279" s="3">
        <v>45355</v>
      </c>
      <c r="E279" s="4">
        <v>0.5</v>
      </c>
      <c r="F279" t="s">
        <v>350</v>
      </c>
      <c r="G279" s="12" t="s">
        <v>350</v>
      </c>
      <c r="H279" s="12" t="s">
        <v>33</v>
      </c>
      <c r="I279" s="12" t="str">
        <f>_xlfn.XLOOKUP(Tableau1[[#This Row],[AGENT]],AGENT,TYPE,"",0)</f>
        <v>ASS</v>
      </c>
      <c r="J279" s="13">
        <f>Tableau1[[#This Row],[Fin3]]-Tableau1[[#This Row],[Début2]]</f>
        <v>4.1666666666666685E-2</v>
      </c>
      <c r="K279" s="12" t="str">
        <f>IF(MONTH(D279)=1,"JANV",IF(MONTH(D279)=2,"FEV",IF(MONTH(D279)=3,"MARS",IF(MONTH(D279)=4,"AVR",IF(MONTH(D279)=5,"MAI",IF(MONTH(D279)=6,"JUIN",IF(MONTH(D279)=7,"JUILL",IF(MONTH(D279)=8,"AOU",IF(MONTH(D279)=9,"SEPT",IF(MONTH(D279)=10,"OCT",IF(MONTH(D279)=11,"NOV",IF(MONTH(D279)=12,"DEC",""))))))))))))</f>
        <v>MARS</v>
      </c>
    </row>
    <row r="280" spans="1:11" x14ac:dyDescent="0.3">
      <c r="B280" s="3">
        <v>45355</v>
      </c>
      <c r="C280" s="4">
        <v>0.54166666666666663</v>
      </c>
      <c r="D280" s="3">
        <v>45355</v>
      </c>
      <c r="E280" s="4">
        <v>0.58333333333333337</v>
      </c>
      <c r="F280" t="s">
        <v>350</v>
      </c>
      <c r="G280" s="12" t="s">
        <v>350</v>
      </c>
      <c r="H280" s="12" t="s">
        <v>33</v>
      </c>
      <c r="I280" s="12" t="str">
        <f>_xlfn.XLOOKUP(Tableau1[[#This Row],[AGENT]],AGENT,TYPE,"",0)</f>
        <v>ASS</v>
      </c>
      <c r="J280" s="13">
        <f>Tableau1[[#This Row],[Fin3]]-Tableau1[[#This Row],[Début2]]</f>
        <v>4.1666666666666741E-2</v>
      </c>
      <c r="K280" s="12" t="str">
        <f>IF(MONTH(D280)=1,"JANV",IF(MONTH(D280)=2,"FEV",IF(MONTH(D280)=3,"MARS",IF(MONTH(D280)=4,"AVR",IF(MONTH(D280)=5,"MAI",IF(MONTH(D280)=6,"JUIN",IF(MONTH(D280)=7,"JUILL",IF(MONTH(D280)=8,"AOU",IF(MONTH(D280)=9,"SEPT",IF(MONTH(D280)=10,"OCT",IF(MONTH(D280)=11,"NOV",IF(MONTH(D280)=12,"DEC",""))))))))))))</f>
        <v>MARS</v>
      </c>
    </row>
    <row r="281" spans="1:11" x14ac:dyDescent="0.3">
      <c r="B281" s="3">
        <v>45356</v>
      </c>
      <c r="C281" s="4">
        <v>0.33333333333333331</v>
      </c>
      <c r="D281" s="3">
        <v>45356</v>
      </c>
      <c r="E281" s="4">
        <v>0.375</v>
      </c>
      <c r="F281" t="s">
        <v>350</v>
      </c>
      <c r="G281" s="12" t="s">
        <v>350</v>
      </c>
      <c r="H281" s="12" t="s">
        <v>33</v>
      </c>
      <c r="I281" s="12" t="str">
        <f>_xlfn.XLOOKUP(Tableau1[[#This Row],[AGENT]],AGENT,TYPE,"",0)</f>
        <v>ASS</v>
      </c>
      <c r="J281" s="13">
        <f>Tableau1[[#This Row],[Fin3]]-Tableau1[[#This Row],[Début2]]</f>
        <v>4.1666666666666685E-2</v>
      </c>
      <c r="K281" s="12" t="str">
        <f>IF(MONTH(D281)=1,"JANV",IF(MONTH(D281)=2,"FEV",IF(MONTH(D281)=3,"MARS",IF(MONTH(D281)=4,"AVR",IF(MONTH(D281)=5,"MAI",IF(MONTH(D281)=6,"JUIN",IF(MONTH(D281)=7,"JUILL",IF(MONTH(D281)=8,"AOU",IF(MONTH(D281)=9,"SEPT",IF(MONTH(D281)=10,"OCT",IF(MONTH(D281)=11,"NOV",IF(MONTH(D281)=12,"DEC",""))))))))))))</f>
        <v>MARS</v>
      </c>
    </row>
    <row r="282" spans="1:11" x14ac:dyDescent="0.3">
      <c r="B282" s="3">
        <v>45357</v>
      </c>
      <c r="C282" s="4">
        <v>0.33333333333333331</v>
      </c>
      <c r="D282" s="3">
        <v>45357</v>
      </c>
      <c r="E282" s="4">
        <v>0.375</v>
      </c>
      <c r="F282" t="s">
        <v>350</v>
      </c>
      <c r="G282" s="12" t="s">
        <v>350</v>
      </c>
      <c r="H282" s="12" t="s">
        <v>33</v>
      </c>
      <c r="I282" s="12" t="str">
        <f>_xlfn.XLOOKUP(Tableau1[[#This Row],[AGENT]],AGENT,TYPE,"",0)</f>
        <v>ASS</v>
      </c>
      <c r="J282" s="13">
        <f>Tableau1[[#This Row],[Fin3]]-Tableau1[[#This Row],[Début2]]</f>
        <v>4.1666666666666685E-2</v>
      </c>
      <c r="K282" s="12" t="str">
        <f>IF(MONTH(D282)=1,"JANV",IF(MONTH(D282)=2,"FEV",IF(MONTH(D282)=3,"MARS",IF(MONTH(D282)=4,"AVR",IF(MONTH(D282)=5,"MAI",IF(MONTH(D282)=6,"JUIN",IF(MONTH(D282)=7,"JUILL",IF(MONTH(D282)=8,"AOU",IF(MONTH(D282)=9,"SEPT",IF(MONTH(D282)=10,"OCT",IF(MONTH(D282)=11,"NOV",IF(MONTH(D282)=12,"DEC",""))))))))))))</f>
        <v>MARS</v>
      </c>
    </row>
    <row r="283" spans="1:11" x14ac:dyDescent="0.3">
      <c r="B283" s="3">
        <v>45357</v>
      </c>
      <c r="C283" s="4">
        <v>0.54166666666666663</v>
      </c>
      <c r="D283" s="3">
        <v>45357</v>
      </c>
      <c r="E283" s="4">
        <v>0.5625</v>
      </c>
      <c r="F283" t="s">
        <v>350</v>
      </c>
      <c r="G283" s="12" t="s">
        <v>350</v>
      </c>
      <c r="H283" s="12" t="s">
        <v>33</v>
      </c>
      <c r="I283" s="12" t="str">
        <f>_xlfn.XLOOKUP(Tableau1[[#This Row],[AGENT]],AGENT,TYPE,"",0)</f>
        <v>ASS</v>
      </c>
      <c r="J283" s="13">
        <f>Tableau1[[#This Row],[Fin3]]-Tableau1[[#This Row],[Début2]]</f>
        <v>2.083333333333337E-2</v>
      </c>
      <c r="K283" s="12" t="str">
        <f>IF(MONTH(D283)=1,"JANV",IF(MONTH(D283)=2,"FEV",IF(MONTH(D283)=3,"MARS",IF(MONTH(D283)=4,"AVR",IF(MONTH(D283)=5,"MAI",IF(MONTH(D283)=6,"JUIN",IF(MONTH(D283)=7,"JUILL",IF(MONTH(D283)=8,"AOU",IF(MONTH(D283)=9,"SEPT",IF(MONTH(D283)=10,"OCT",IF(MONTH(D283)=11,"NOV",IF(MONTH(D283)=12,"DEC",""))))))))))))</f>
        <v>MARS</v>
      </c>
    </row>
    <row r="284" spans="1:11" x14ac:dyDescent="0.3">
      <c r="B284" s="3">
        <v>45359</v>
      </c>
      <c r="C284" s="4">
        <v>0.33333333333333331</v>
      </c>
      <c r="D284" s="3">
        <v>45359</v>
      </c>
      <c r="E284" s="4">
        <v>0.35416666666666669</v>
      </c>
      <c r="F284" t="s">
        <v>350</v>
      </c>
      <c r="G284" s="12" t="s">
        <v>350</v>
      </c>
      <c r="H284" s="12" t="s">
        <v>33</v>
      </c>
      <c r="I284" s="12" t="str">
        <f>_xlfn.XLOOKUP(Tableau1[[#This Row],[AGENT]],AGENT,TYPE,"",0)</f>
        <v>ASS</v>
      </c>
      <c r="J284" s="13">
        <f>Tableau1[[#This Row],[Fin3]]-Tableau1[[#This Row],[Début2]]</f>
        <v>2.083333333333337E-2</v>
      </c>
      <c r="K284" s="12" t="str">
        <f>IF(MONTH(D284)=1,"JANV",IF(MONTH(D284)=2,"FEV",IF(MONTH(D284)=3,"MARS",IF(MONTH(D284)=4,"AVR",IF(MONTH(D284)=5,"MAI",IF(MONTH(D284)=6,"JUIN",IF(MONTH(D284)=7,"JUILL",IF(MONTH(D284)=8,"AOU",IF(MONTH(D284)=9,"SEPT",IF(MONTH(D284)=10,"OCT",IF(MONTH(D284)=11,"NOV",IF(MONTH(D284)=12,"DEC",""))))))))))))</f>
        <v>MARS</v>
      </c>
    </row>
    <row r="285" spans="1:11" x14ac:dyDescent="0.3">
      <c r="B285" s="3">
        <v>45362</v>
      </c>
      <c r="C285" s="4">
        <v>0.33333333333333331</v>
      </c>
      <c r="D285" s="3">
        <v>45362</v>
      </c>
      <c r="E285" s="4">
        <v>0.375</v>
      </c>
      <c r="F285" t="s">
        <v>350</v>
      </c>
      <c r="G285" s="12" t="s">
        <v>350</v>
      </c>
      <c r="H285" s="12" t="s">
        <v>33</v>
      </c>
      <c r="I285" s="12" t="str">
        <f>_xlfn.XLOOKUP(Tableau1[[#This Row],[AGENT]],AGENT,TYPE,"",0)</f>
        <v>ASS</v>
      </c>
      <c r="J285" s="13">
        <f>Tableau1[[#This Row],[Fin3]]-Tableau1[[#This Row],[Début2]]</f>
        <v>4.1666666666666685E-2</v>
      </c>
      <c r="K285" s="12" t="str">
        <f>IF(MONTH(D285)=1,"JANV",IF(MONTH(D285)=2,"FEV",IF(MONTH(D285)=3,"MARS",IF(MONTH(D285)=4,"AVR",IF(MONTH(D285)=5,"MAI",IF(MONTH(D285)=6,"JUIN",IF(MONTH(D285)=7,"JUILL",IF(MONTH(D285)=8,"AOU",IF(MONTH(D285)=9,"SEPT",IF(MONTH(D285)=10,"OCT",IF(MONTH(D285)=11,"NOV",IF(MONTH(D285)=12,"DEC",""))))))))))))</f>
        <v>MARS</v>
      </c>
    </row>
    <row r="286" spans="1:11" x14ac:dyDescent="0.3">
      <c r="B286" s="3">
        <v>45363</v>
      </c>
      <c r="C286" s="4">
        <v>0.33333333333333331</v>
      </c>
      <c r="D286" s="3">
        <v>45363</v>
      </c>
      <c r="E286" s="4">
        <v>0.375</v>
      </c>
      <c r="F286" t="s">
        <v>350</v>
      </c>
      <c r="G286" s="12" t="s">
        <v>350</v>
      </c>
      <c r="H286" s="12" t="s">
        <v>33</v>
      </c>
      <c r="I286" s="12" t="str">
        <f>_xlfn.XLOOKUP(Tableau1[[#This Row],[AGENT]],AGENT,TYPE,"",0)</f>
        <v>ASS</v>
      </c>
      <c r="J286" s="13">
        <f>Tableau1[[#This Row],[Fin3]]-Tableau1[[#This Row],[Début2]]</f>
        <v>4.1666666666666685E-2</v>
      </c>
      <c r="K286" s="12" t="str">
        <f>IF(MONTH(D286)=1,"JANV",IF(MONTH(D286)=2,"FEV",IF(MONTH(D286)=3,"MARS",IF(MONTH(D286)=4,"AVR",IF(MONTH(D286)=5,"MAI",IF(MONTH(D286)=6,"JUIN",IF(MONTH(D286)=7,"JUILL",IF(MONTH(D286)=8,"AOU",IF(MONTH(D286)=9,"SEPT",IF(MONTH(D286)=10,"OCT",IF(MONTH(D286)=11,"NOV",IF(MONTH(D286)=12,"DEC",""))))))))))))</f>
        <v>MARS</v>
      </c>
    </row>
    <row r="287" spans="1:11" x14ac:dyDescent="0.3">
      <c r="A287" t="s">
        <v>934</v>
      </c>
      <c r="B287" s="3">
        <v>45365</v>
      </c>
      <c r="C287" s="4">
        <v>0.64583333333333337</v>
      </c>
      <c r="D287" s="3">
        <v>45365</v>
      </c>
      <c r="E287" s="4">
        <v>0.66666666666666663</v>
      </c>
      <c r="F287" t="s">
        <v>350</v>
      </c>
      <c r="G287" s="12" t="s">
        <v>350</v>
      </c>
      <c r="H287" s="12" t="s">
        <v>33</v>
      </c>
      <c r="I287" s="12" t="str">
        <f>_xlfn.XLOOKUP(Tableau1[[#This Row],[AGENT]],AGENT,TYPE,"",0)</f>
        <v>ASS</v>
      </c>
      <c r="J287" s="13">
        <f>Tableau1[[#This Row],[Fin3]]-Tableau1[[#This Row],[Début2]]</f>
        <v>2.0833333333333259E-2</v>
      </c>
      <c r="K287" s="12" t="str">
        <f>IF(MONTH(D287)=1,"JANV",IF(MONTH(D287)=2,"FEV",IF(MONTH(D287)=3,"MARS",IF(MONTH(D287)=4,"AVR",IF(MONTH(D287)=5,"MAI",IF(MONTH(D287)=6,"JUIN",IF(MONTH(D287)=7,"JUILL",IF(MONTH(D287)=8,"AOU",IF(MONTH(D287)=9,"SEPT",IF(MONTH(D287)=10,"OCT",IF(MONTH(D287)=11,"NOV",IF(MONTH(D287)=12,"DEC",""))))))))))))</f>
        <v>MARS</v>
      </c>
    </row>
    <row r="288" spans="1:11" x14ac:dyDescent="0.3">
      <c r="A288" t="s">
        <v>486</v>
      </c>
      <c r="B288" s="3">
        <v>45365</v>
      </c>
      <c r="C288" s="4">
        <v>0.625</v>
      </c>
      <c r="D288" s="3">
        <v>45365</v>
      </c>
      <c r="E288" s="4">
        <v>0.64583333333333337</v>
      </c>
      <c r="F288" t="s">
        <v>350</v>
      </c>
      <c r="G288" s="12" t="s">
        <v>350</v>
      </c>
      <c r="H288" s="12" t="s">
        <v>33</v>
      </c>
      <c r="I288" s="12" t="str">
        <f>_xlfn.XLOOKUP(Tableau1[[#This Row],[AGENT]],AGENT,TYPE,"",0)</f>
        <v>ASS</v>
      </c>
      <c r="J288" s="13">
        <f>Tableau1[[#This Row],[Fin3]]-Tableau1[[#This Row],[Début2]]</f>
        <v>2.083333333333337E-2</v>
      </c>
      <c r="K288" s="12" t="str">
        <f>IF(MONTH(D288)=1,"JANV",IF(MONTH(D288)=2,"FEV",IF(MONTH(D288)=3,"MARS",IF(MONTH(D288)=4,"AVR",IF(MONTH(D288)=5,"MAI",IF(MONTH(D288)=6,"JUIN",IF(MONTH(D288)=7,"JUILL",IF(MONTH(D288)=8,"AOU",IF(MONTH(D288)=9,"SEPT",IF(MONTH(D288)=10,"OCT",IF(MONTH(D288)=11,"NOV",IF(MONTH(D288)=12,"DEC",""))))))))))))</f>
        <v>MARS</v>
      </c>
    </row>
    <row r="289" spans="1:11" x14ac:dyDescent="0.3">
      <c r="B289" s="3">
        <v>45364</v>
      </c>
      <c r="C289" s="4">
        <v>0.54166666666666663</v>
      </c>
      <c r="D289" s="3">
        <v>45364</v>
      </c>
      <c r="E289" s="4">
        <v>0.58333333333333337</v>
      </c>
      <c r="F289" t="s">
        <v>350</v>
      </c>
      <c r="G289" s="12" t="s">
        <v>350</v>
      </c>
      <c r="H289" s="12" t="s">
        <v>33</v>
      </c>
      <c r="I289" s="12" t="str">
        <f>_xlfn.XLOOKUP(Tableau1[[#This Row],[AGENT]],AGENT,TYPE,"",0)</f>
        <v>ASS</v>
      </c>
      <c r="J289" s="13">
        <f>Tableau1[[#This Row],[Fin3]]-Tableau1[[#This Row],[Début2]]</f>
        <v>4.1666666666666741E-2</v>
      </c>
      <c r="K289" s="12" t="str">
        <f>IF(MONTH(D289)=1,"JANV",IF(MONTH(D289)=2,"FEV",IF(MONTH(D289)=3,"MARS",IF(MONTH(D289)=4,"AVR",IF(MONTH(D289)=5,"MAI",IF(MONTH(D289)=6,"JUIN",IF(MONTH(D289)=7,"JUILL",IF(MONTH(D289)=8,"AOU",IF(MONTH(D289)=9,"SEPT",IF(MONTH(D289)=10,"OCT",IF(MONTH(D289)=11,"NOV",IF(MONTH(D289)=12,"DEC",""))))))))))))</f>
        <v>MARS</v>
      </c>
    </row>
    <row r="290" spans="1:11" x14ac:dyDescent="0.3">
      <c r="A290" t="s">
        <v>939</v>
      </c>
      <c r="B290" s="3">
        <v>45366</v>
      </c>
      <c r="C290" s="4">
        <v>0.39583333333333331</v>
      </c>
      <c r="D290" s="3">
        <v>45366</v>
      </c>
      <c r="E290" s="4">
        <v>0.4375</v>
      </c>
      <c r="F290" t="s">
        <v>350</v>
      </c>
      <c r="G290" s="12" t="s">
        <v>350</v>
      </c>
      <c r="H290" s="12" t="s">
        <v>33</v>
      </c>
      <c r="I290" s="12" t="str">
        <f>_xlfn.XLOOKUP(Tableau1[[#This Row],[AGENT]],AGENT,TYPE,"",0)</f>
        <v>ASS</v>
      </c>
      <c r="J290" s="13">
        <f>Tableau1[[#This Row],[Fin3]]-Tableau1[[#This Row],[Début2]]</f>
        <v>4.1666666666666685E-2</v>
      </c>
      <c r="K290" s="12" t="str">
        <f>IF(MONTH(D290)=1,"JANV",IF(MONTH(D290)=2,"FEV",IF(MONTH(D290)=3,"MARS",IF(MONTH(D290)=4,"AVR",IF(MONTH(D290)=5,"MAI",IF(MONTH(D290)=6,"JUIN",IF(MONTH(D290)=7,"JUILL",IF(MONTH(D290)=8,"AOU",IF(MONTH(D290)=9,"SEPT",IF(MONTH(D290)=10,"OCT",IF(MONTH(D290)=11,"NOV",IF(MONTH(D290)=12,"DEC",""))))))))))))</f>
        <v>MARS</v>
      </c>
    </row>
    <row r="291" spans="1:11" x14ac:dyDescent="0.3">
      <c r="A291" t="s">
        <v>940</v>
      </c>
      <c r="B291" s="3">
        <v>45370</v>
      </c>
      <c r="C291" s="4">
        <v>0.58333333333333337</v>
      </c>
      <c r="D291" s="3">
        <v>45370</v>
      </c>
      <c r="E291" s="4">
        <v>0.625</v>
      </c>
      <c r="F291" t="s">
        <v>350</v>
      </c>
      <c r="G291" s="12" t="s">
        <v>350</v>
      </c>
      <c r="H291" s="12" t="s">
        <v>33</v>
      </c>
      <c r="I291" s="12" t="str">
        <f>_xlfn.XLOOKUP(Tableau1[[#This Row],[AGENT]],AGENT,TYPE,"",0)</f>
        <v>ASS</v>
      </c>
      <c r="J291" s="13">
        <f>Tableau1[[#This Row],[Fin3]]-Tableau1[[#This Row],[Début2]]</f>
        <v>4.166666666666663E-2</v>
      </c>
      <c r="K291" s="12" t="str">
        <f>IF(MONTH(D291)=1,"JANV",IF(MONTH(D291)=2,"FEV",IF(MONTH(D291)=3,"MARS",IF(MONTH(D291)=4,"AVR",IF(MONTH(D291)=5,"MAI",IF(MONTH(D291)=6,"JUIN",IF(MONTH(D291)=7,"JUILL",IF(MONTH(D291)=8,"AOU",IF(MONTH(D291)=9,"SEPT",IF(MONTH(D291)=10,"OCT",IF(MONTH(D291)=11,"NOV",IF(MONTH(D291)=12,"DEC",""))))))))))))</f>
        <v>MARS</v>
      </c>
    </row>
    <row r="292" spans="1:11" x14ac:dyDescent="0.3">
      <c r="B292" s="3">
        <v>45369</v>
      </c>
      <c r="C292" s="4">
        <v>0.33333333333333331</v>
      </c>
      <c r="D292" s="3">
        <v>45369</v>
      </c>
      <c r="E292" s="4">
        <v>0.375</v>
      </c>
      <c r="F292" t="s">
        <v>350</v>
      </c>
      <c r="G292" s="12" t="s">
        <v>350</v>
      </c>
      <c r="H292" s="12" t="s">
        <v>33</v>
      </c>
      <c r="I292" s="12" t="str">
        <f>_xlfn.XLOOKUP(Tableau1[[#This Row],[AGENT]],AGENT,TYPE,"",0)</f>
        <v>ASS</v>
      </c>
      <c r="J292" s="13">
        <f>Tableau1[[#This Row],[Fin3]]-Tableau1[[#This Row],[Début2]]</f>
        <v>4.1666666666666685E-2</v>
      </c>
      <c r="K292" s="12" t="str">
        <f>IF(MONTH(D292)=1,"JANV",IF(MONTH(D292)=2,"FEV",IF(MONTH(D292)=3,"MARS",IF(MONTH(D292)=4,"AVR",IF(MONTH(D292)=5,"MAI",IF(MONTH(D292)=6,"JUIN",IF(MONTH(D292)=7,"JUILL",IF(MONTH(D292)=8,"AOU",IF(MONTH(D292)=9,"SEPT",IF(MONTH(D292)=10,"OCT",IF(MONTH(D292)=11,"NOV",IF(MONTH(D292)=12,"DEC",""))))))))))))</f>
        <v>MARS</v>
      </c>
    </row>
    <row r="293" spans="1:11" x14ac:dyDescent="0.3">
      <c r="A293" t="s">
        <v>919</v>
      </c>
      <c r="B293" s="3">
        <v>45379</v>
      </c>
      <c r="C293" s="4">
        <v>0.58333333333333337</v>
      </c>
      <c r="D293" s="3">
        <v>45379</v>
      </c>
      <c r="E293" s="4">
        <v>0.64583333333333337</v>
      </c>
      <c r="F293" t="s">
        <v>350</v>
      </c>
      <c r="G293" s="12" t="s">
        <v>350</v>
      </c>
      <c r="H293" s="12" t="s">
        <v>33</v>
      </c>
      <c r="I293" s="12" t="str">
        <f>_xlfn.XLOOKUP(Tableau1[[#This Row],[AGENT]],AGENT,TYPE,"",0)</f>
        <v>ASS</v>
      </c>
      <c r="J293" s="13">
        <f>Tableau1[[#This Row],[Fin3]]-Tableau1[[#This Row],[Début2]]</f>
        <v>6.25E-2</v>
      </c>
      <c r="K293" s="12" t="str">
        <f>IF(MONTH(D293)=1,"JANV",IF(MONTH(D293)=2,"FEV",IF(MONTH(D293)=3,"MARS",IF(MONTH(D293)=4,"AVR",IF(MONTH(D293)=5,"MAI",IF(MONTH(D293)=6,"JUIN",IF(MONTH(D293)=7,"JUILL",IF(MONTH(D293)=8,"AOU",IF(MONTH(D293)=9,"SEPT",IF(MONTH(D293)=10,"OCT",IF(MONTH(D293)=11,"NOV",IF(MONTH(D293)=12,"DEC",""))))))))))))</f>
        <v>MARS</v>
      </c>
    </row>
    <row r="294" spans="1:11" x14ac:dyDescent="0.3">
      <c r="B294" s="3">
        <v>45370</v>
      </c>
      <c r="C294" s="4">
        <v>0.33333333333333331</v>
      </c>
      <c r="D294" s="3">
        <v>45370</v>
      </c>
      <c r="E294" s="4">
        <v>0.375</v>
      </c>
      <c r="F294" t="s">
        <v>350</v>
      </c>
      <c r="G294" s="12" t="s">
        <v>350</v>
      </c>
      <c r="H294" s="12" t="s">
        <v>33</v>
      </c>
      <c r="I294" s="12" t="str">
        <f>_xlfn.XLOOKUP(Tableau1[[#This Row],[AGENT]],AGENT,TYPE,"",0)</f>
        <v>ASS</v>
      </c>
      <c r="J294" s="13">
        <f>Tableau1[[#This Row],[Fin3]]-Tableau1[[#This Row],[Début2]]</f>
        <v>4.1666666666666685E-2</v>
      </c>
      <c r="K294" s="12" t="str">
        <f>IF(MONTH(D294)=1,"JANV",IF(MONTH(D294)=2,"FEV",IF(MONTH(D294)=3,"MARS",IF(MONTH(D294)=4,"AVR",IF(MONTH(D294)=5,"MAI",IF(MONTH(D294)=6,"JUIN",IF(MONTH(D294)=7,"JUILL",IF(MONTH(D294)=8,"AOU",IF(MONTH(D294)=9,"SEPT",IF(MONTH(D294)=10,"OCT",IF(MONTH(D294)=11,"NOV",IF(MONTH(D294)=12,"DEC",""))))))))))))</f>
        <v>MARS</v>
      </c>
    </row>
    <row r="295" spans="1:11" x14ac:dyDescent="0.3">
      <c r="B295" s="3">
        <v>45371</v>
      </c>
      <c r="C295" s="4">
        <v>0.54166666666666663</v>
      </c>
      <c r="D295" s="3">
        <v>45371</v>
      </c>
      <c r="E295" s="4">
        <v>0.5625</v>
      </c>
      <c r="F295" t="s">
        <v>350</v>
      </c>
      <c r="G295" s="12" t="s">
        <v>350</v>
      </c>
      <c r="H295" s="12" t="s">
        <v>33</v>
      </c>
      <c r="I295" s="12" t="str">
        <f>_xlfn.XLOOKUP(Tableau1[[#This Row],[AGENT]],AGENT,TYPE,"",0)</f>
        <v>ASS</v>
      </c>
      <c r="J295" s="13">
        <f>Tableau1[[#This Row],[Fin3]]-Tableau1[[#This Row],[Début2]]</f>
        <v>2.083333333333337E-2</v>
      </c>
      <c r="K295" s="12" t="str">
        <f>IF(MONTH(D295)=1,"JANV",IF(MONTH(D295)=2,"FEV",IF(MONTH(D295)=3,"MARS",IF(MONTH(D295)=4,"AVR",IF(MONTH(D295)=5,"MAI",IF(MONTH(D295)=6,"JUIN",IF(MONTH(D295)=7,"JUILL",IF(MONTH(D295)=8,"AOU",IF(MONTH(D295)=9,"SEPT",IF(MONTH(D295)=10,"OCT",IF(MONTH(D295)=11,"NOV",IF(MONTH(D295)=12,"DEC",""))))))))))))</f>
        <v>MARS</v>
      </c>
    </row>
    <row r="296" spans="1:11" x14ac:dyDescent="0.3">
      <c r="B296" s="3">
        <v>45371</v>
      </c>
      <c r="C296" s="4">
        <v>0.33333333333333331</v>
      </c>
      <c r="D296" s="3">
        <v>45371</v>
      </c>
      <c r="E296" s="4">
        <v>0.375</v>
      </c>
      <c r="F296" t="s">
        <v>350</v>
      </c>
      <c r="G296" s="12" t="s">
        <v>350</v>
      </c>
      <c r="H296" s="12" t="s">
        <v>33</v>
      </c>
      <c r="I296" s="12" t="str">
        <f>_xlfn.XLOOKUP(Tableau1[[#This Row],[AGENT]],AGENT,TYPE,"",0)</f>
        <v>ASS</v>
      </c>
      <c r="J296" s="13">
        <f>Tableau1[[#This Row],[Fin3]]-Tableau1[[#This Row],[Début2]]</f>
        <v>4.1666666666666685E-2</v>
      </c>
      <c r="K296" s="12" t="str">
        <f>IF(MONTH(D296)=1,"JANV",IF(MONTH(D296)=2,"FEV",IF(MONTH(D296)=3,"MARS",IF(MONTH(D296)=4,"AVR",IF(MONTH(D296)=5,"MAI",IF(MONTH(D296)=6,"JUIN",IF(MONTH(D296)=7,"JUILL",IF(MONTH(D296)=8,"AOU",IF(MONTH(D296)=9,"SEPT",IF(MONTH(D296)=10,"OCT",IF(MONTH(D296)=11,"NOV",IF(MONTH(D296)=12,"DEC",""))))))))))))</f>
        <v>MARS</v>
      </c>
    </row>
    <row r="297" spans="1:11" x14ac:dyDescent="0.3">
      <c r="B297" s="3">
        <v>45372</v>
      </c>
      <c r="C297" s="4">
        <v>0.33333333333333331</v>
      </c>
      <c r="D297" s="3">
        <v>45372</v>
      </c>
      <c r="E297" s="4">
        <v>0.375</v>
      </c>
      <c r="F297" t="s">
        <v>350</v>
      </c>
      <c r="G297" s="12" t="s">
        <v>350</v>
      </c>
      <c r="H297" s="12" t="s">
        <v>33</v>
      </c>
      <c r="I297" s="12" t="str">
        <f>_xlfn.XLOOKUP(Tableau1[[#This Row],[AGENT]],AGENT,TYPE,"",0)</f>
        <v>ASS</v>
      </c>
      <c r="J297" s="13">
        <f>Tableau1[[#This Row],[Fin3]]-Tableau1[[#This Row],[Début2]]</f>
        <v>4.1666666666666685E-2</v>
      </c>
      <c r="K297" s="12" t="str">
        <f>IF(MONTH(D297)=1,"JANV",IF(MONTH(D297)=2,"FEV",IF(MONTH(D297)=3,"MARS",IF(MONTH(D297)=4,"AVR",IF(MONTH(D297)=5,"MAI",IF(MONTH(D297)=6,"JUIN",IF(MONTH(D297)=7,"JUILL",IF(MONTH(D297)=8,"AOU",IF(MONTH(D297)=9,"SEPT",IF(MONTH(D297)=10,"OCT",IF(MONTH(D297)=11,"NOV",IF(MONTH(D297)=12,"DEC",""))))))))))))</f>
        <v>MARS</v>
      </c>
    </row>
    <row r="298" spans="1:11" x14ac:dyDescent="0.3">
      <c r="B298" s="3">
        <v>45372</v>
      </c>
      <c r="C298" s="4">
        <v>0.54166666666666663</v>
      </c>
      <c r="D298" s="3">
        <v>45372</v>
      </c>
      <c r="E298" s="4">
        <v>0.5625</v>
      </c>
      <c r="F298" t="s">
        <v>350</v>
      </c>
      <c r="G298" s="12" t="s">
        <v>350</v>
      </c>
      <c r="H298" s="12" t="s">
        <v>33</v>
      </c>
      <c r="I298" s="12" t="str">
        <f>_xlfn.XLOOKUP(Tableau1[[#This Row],[AGENT]],AGENT,TYPE,"",0)</f>
        <v>ASS</v>
      </c>
      <c r="J298" s="13">
        <f>Tableau1[[#This Row],[Fin3]]-Tableau1[[#This Row],[Début2]]</f>
        <v>2.083333333333337E-2</v>
      </c>
      <c r="K298" s="12" t="str">
        <f>IF(MONTH(D298)=1,"JANV",IF(MONTH(D298)=2,"FEV",IF(MONTH(D298)=3,"MARS",IF(MONTH(D298)=4,"AVR",IF(MONTH(D298)=5,"MAI",IF(MONTH(D298)=6,"JUIN",IF(MONTH(D298)=7,"JUILL",IF(MONTH(D298)=8,"AOU",IF(MONTH(D298)=9,"SEPT",IF(MONTH(D298)=10,"OCT",IF(MONTH(D298)=11,"NOV",IF(MONTH(D298)=12,"DEC",""))))))))))))</f>
        <v>MARS</v>
      </c>
    </row>
    <row r="299" spans="1:11" x14ac:dyDescent="0.3">
      <c r="B299" s="3">
        <v>45373</v>
      </c>
      <c r="C299" s="4">
        <v>0.4375</v>
      </c>
      <c r="D299" s="3">
        <v>45373</v>
      </c>
      <c r="E299" s="4">
        <v>0.45833333333333331</v>
      </c>
      <c r="F299" t="s">
        <v>350</v>
      </c>
      <c r="G299" s="12" t="s">
        <v>350</v>
      </c>
      <c r="H299" s="12" t="s">
        <v>33</v>
      </c>
      <c r="I299" s="12" t="str">
        <f>_xlfn.XLOOKUP(Tableau1[[#This Row],[AGENT]],AGENT,TYPE,"",0)</f>
        <v>ASS</v>
      </c>
      <c r="J299" s="13">
        <f>Tableau1[[#This Row],[Fin3]]-Tableau1[[#This Row],[Début2]]</f>
        <v>2.0833333333333315E-2</v>
      </c>
      <c r="K299" s="12" t="str">
        <f>IF(MONTH(D299)=1,"JANV",IF(MONTH(D299)=2,"FEV",IF(MONTH(D299)=3,"MARS",IF(MONTH(D299)=4,"AVR",IF(MONTH(D299)=5,"MAI",IF(MONTH(D299)=6,"JUIN",IF(MONTH(D299)=7,"JUILL",IF(MONTH(D299)=8,"AOU",IF(MONTH(D299)=9,"SEPT",IF(MONTH(D299)=10,"OCT",IF(MONTH(D299)=11,"NOV",IF(MONTH(D299)=12,"DEC",""))))))))))))</f>
        <v>MARS</v>
      </c>
    </row>
    <row r="300" spans="1:11" x14ac:dyDescent="0.3">
      <c r="B300" s="3">
        <v>45376</v>
      </c>
      <c r="C300" s="4">
        <v>0.33333333333333331</v>
      </c>
      <c r="D300" s="3">
        <v>45376</v>
      </c>
      <c r="E300" s="4">
        <v>0.375</v>
      </c>
      <c r="F300" t="s">
        <v>350</v>
      </c>
      <c r="G300" s="12" t="s">
        <v>350</v>
      </c>
      <c r="H300" s="12" t="s">
        <v>33</v>
      </c>
      <c r="I300" s="12" t="str">
        <f>_xlfn.XLOOKUP(Tableau1[[#This Row],[AGENT]],AGENT,TYPE,"",0)</f>
        <v>ASS</v>
      </c>
      <c r="J300" s="13">
        <f>Tableau1[[#This Row],[Fin3]]-Tableau1[[#This Row],[Début2]]</f>
        <v>4.1666666666666685E-2</v>
      </c>
      <c r="K300" s="12" t="str">
        <f>IF(MONTH(D300)=1,"JANV",IF(MONTH(D300)=2,"FEV",IF(MONTH(D300)=3,"MARS",IF(MONTH(D300)=4,"AVR",IF(MONTH(D300)=5,"MAI",IF(MONTH(D300)=6,"JUIN",IF(MONTH(D300)=7,"JUILL",IF(MONTH(D300)=8,"AOU",IF(MONTH(D300)=9,"SEPT",IF(MONTH(D300)=10,"OCT",IF(MONTH(D300)=11,"NOV",IF(MONTH(D300)=12,"DEC",""))))))))))))</f>
        <v>MARS</v>
      </c>
    </row>
    <row r="301" spans="1:11" x14ac:dyDescent="0.3">
      <c r="B301" s="3">
        <v>45376</v>
      </c>
      <c r="C301" s="4">
        <v>0.47916666666666669</v>
      </c>
      <c r="D301" s="3">
        <v>45376</v>
      </c>
      <c r="E301" s="4">
        <v>0.5</v>
      </c>
      <c r="F301" t="s">
        <v>350</v>
      </c>
      <c r="G301" s="12" t="s">
        <v>350</v>
      </c>
      <c r="H301" s="12" t="s">
        <v>33</v>
      </c>
      <c r="I301" s="12" t="str">
        <f>_xlfn.XLOOKUP(Tableau1[[#This Row],[AGENT]],AGENT,TYPE,"",0)</f>
        <v>ASS</v>
      </c>
      <c r="J301" s="13">
        <f>Tableau1[[#This Row],[Fin3]]-Tableau1[[#This Row],[Début2]]</f>
        <v>2.0833333333333315E-2</v>
      </c>
      <c r="K301" s="12" t="str">
        <f>IF(MONTH(D301)=1,"JANV",IF(MONTH(D301)=2,"FEV",IF(MONTH(D301)=3,"MARS",IF(MONTH(D301)=4,"AVR",IF(MONTH(D301)=5,"MAI",IF(MONTH(D301)=6,"JUIN",IF(MONTH(D301)=7,"JUILL",IF(MONTH(D301)=8,"AOU",IF(MONTH(D301)=9,"SEPT",IF(MONTH(D301)=10,"OCT",IF(MONTH(D301)=11,"NOV",IF(MONTH(D301)=12,"DEC",""))))))))))))</f>
        <v>MARS</v>
      </c>
    </row>
    <row r="302" spans="1:11" x14ac:dyDescent="0.3">
      <c r="B302" s="3">
        <v>45377</v>
      </c>
      <c r="C302" s="4">
        <v>0.33333333333333331</v>
      </c>
      <c r="D302" s="3">
        <v>45377</v>
      </c>
      <c r="E302" s="4">
        <v>0.375</v>
      </c>
      <c r="F302" t="s">
        <v>350</v>
      </c>
      <c r="G302" s="12" t="s">
        <v>350</v>
      </c>
      <c r="H302" s="12" t="s">
        <v>33</v>
      </c>
      <c r="I302" s="12" t="str">
        <f>_xlfn.XLOOKUP(Tableau1[[#This Row],[AGENT]],AGENT,TYPE,"",0)</f>
        <v>ASS</v>
      </c>
      <c r="J302" s="13">
        <f>Tableau1[[#This Row],[Fin3]]-Tableau1[[#This Row],[Début2]]</f>
        <v>4.1666666666666685E-2</v>
      </c>
      <c r="K302" s="12" t="str">
        <f>IF(MONTH(D302)=1,"JANV",IF(MONTH(D302)=2,"FEV",IF(MONTH(D302)=3,"MARS",IF(MONTH(D302)=4,"AVR",IF(MONTH(D302)=5,"MAI",IF(MONTH(D302)=6,"JUIN",IF(MONTH(D302)=7,"JUILL",IF(MONTH(D302)=8,"AOU",IF(MONTH(D302)=9,"SEPT",IF(MONTH(D302)=10,"OCT",IF(MONTH(D302)=11,"NOV",IF(MONTH(D302)=12,"DEC",""))))))))))))</f>
        <v>MARS</v>
      </c>
    </row>
    <row r="303" spans="1:11" x14ac:dyDescent="0.3">
      <c r="A303" t="s">
        <v>949</v>
      </c>
      <c r="B303" s="3">
        <v>45378</v>
      </c>
      <c r="C303" s="4">
        <v>0.375</v>
      </c>
      <c r="D303" s="3">
        <v>45378</v>
      </c>
      <c r="E303" s="4">
        <v>0.4375</v>
      </c>
      <c r="F303" t="s">
        <v>350</v>
      </c>
      <c r="G303" s="12" t="s">
        <v>350</v>
      </c>
      <c r="H303" s="12" t="s">
        <v>33</v>
      </c>
      <c r="I303" s="12" t="str">
        <f>_xlfn.XLOOKUP(Tableau1[[#This Row],[AGENT]],AGENT,TYPE,"",0)</f>
        <v>ASS</v>
      </c>
      <c r="J303" s="13">
        <f>Tableau1[[#This Row],[Fin3]]-Tableau1[[#This Row],[Début2]]</f>
        <v>6.25E-2</v>
      </c>
      <c r="K303" s="12" t="str">
        <f>IF(MONTH(D303)=1,"JANV",IF(MONTH(D303)=2,"FEV",IF(MONTH(D303)=3,"MARS",IF(MONTH(D303)=4,"AVR",IF(MONTH(D303)=5,"MAI",IF(MONTH(D303)=6,"JUIN",IF(MONTH(D303)=7,"JUILL",IF(MONTH(D303)=8,"AOU",IF(MONTH(D303)=9,"SEPT",IF(MONTH(D303)=10,"OCT",IF(MONTH(D303)=11,"NOV",IF(MONTH(D303)=12,"DEC",""))))))))))))</f>
        <v>MARS</v>
      </c>
    </row>
    <row r="304" spans="1:11" x14ac:dyDescent="0.3">
      <c r="B304" s="3">
        <v>45378</v>
      </c>
      <c r="C304" s="4">
        <v>0.60416666666666663</v>
      </c>
      <c r="D304" s="3">
        <v>45378</v>
      </c>
      <c r="E304" s="4">
        <v>0.625</v>
      </c>
      <c r="F304" t="s">
        <v>350</v>
      </c>
      <c r="G304" s="12" t="s">
        <v>350</v>
      </c>
      <c r="H304" s="12" t="s">
        <v>33</v>
      </c>
      <c r="I304" s="12" t="str">
        <f>_xlfn.XLOOKUP(Tableau1[[#This Row],[AGENT]],AGENT,TYPE,"",0)</f>
        <v>ASS</v>
      </c>
      <c r="J304" s="13">
        <f>Tableau1[[#This Row],[Fin3]]-Tableau1[[#This Row],[Début2]]</f>
        <v>2.083333333333337E-2</v>
      </c>
      <c r="K304" s="12" t="str">
        <f>IF(MONTH(D304)=1,"JANV",IF(MONTH(D304)=2,"FEV",IF(MONTH(D304)=3,"MARS",IF(MONTH(D304)=4,"AVR",IF(MONTH(D304)=5,"MAI",IF(MONTH(D304)=6,"JUIN",IF(MONTH(D304)=7,"JUILL",IF(MONTH(D304)=8,"AOU",IF(MONTH(D304)=9,"SEPT",IF(MONTH(D304)=10,"OCT",IF(MONTH(D304)=11,"NOV",IF(MONTH(D304)=12,"DEC",""))))))))))))</f>
        <v>MARS</v>
      </c>
    </row>
    <row r="305" spans="1:11" x14ac:dyDescent="0.3">
      <c r="B305" s="3">
        <v>45379</v>
      </c>
      <c r="C305" s="4">
        <v>0.33333333333333331</v>
      </c>
      <c r="D305" s="3">
        <v>45379</v>
      </c>
      <c r="E305" s="4">
        <v>0.375</v>
      </c>
      <c r="F305" t="s">
        <v>350</v>
      </c>
      <c r="G305" s="12" t="s">
        <v>350</v>
      </c>
      <c r="H305" s="12" t="s">
        <v>33</v>
      </c>
      <c r="I305" s="12" t="str">
        <f>_xlfn.XLOOKUP(Tableau1[[#This Row],[AGENT]],AGENT,TYPE,"",0)</f>
        <v>ASS</v>
      </c>
      <c r="J305" s="13">
        <f>Tableau1[[#This Row],[Fin3]]-Tableau1[[#This Row],[Début2]]</f>
        <v>4.1666666666666685E-2</v>
      </c>
      <c r="K305" s="12" t="str">
        <f>IF(MONTH(D305)=1,"JANV",IF(MONTH(D305)=2,"FEV",IF(MONTH(D305)=3,"MARS",IF(MONTH(D305)=4,"AVR",IF(MONTH(D305)=5,"MAI",IF(MONTH(D305)=6,"JUIN",IF(MONTH(D305)=7,"JUILL",IF(MONTH(D305)=8,"AOU",IF(MONTH(D305)=9,"SEPT",IF(MONTH(D305)=10,"OCT",IF(MONTH(D305)=11,"NOV",IF(MONTH(D305)=12,"DEC",""))))))))))))</f>
        <v>MARS</v>
      </c>
    </row>
    <row r="306" spans="1:11" x14ac:dyDescent="0.3">
      <c r="B306" s="3">
        <v>45379</v>
      </c>
      <c r="C306" s="4">
        <v>0.54166666666666663</v>
      </c>
      <c r="D306" s="3">
        <v>45379</v>
      </c>
      <c r="E306" s="4">
        <v>0.5625</v>
      </c>
      <c r="F306" t="s">
        <v>350</v>
      </c>
      <c r="G306" s="12" t="s">
        <v>350</v>
      </c>
      <c r="H306" s="12" t="s">
        <v>33</v>
      </c>
      <c r="I306" s="12" t="str">
        <f>_xlfn.XLOOKUP(Tableau1[[#This Row],[AGENT]],AGENT,TYPE,"",0)</f>
        <v>ASS</v>
      </c>
      <c r="J306" s="13">
        <f>Tableau1[[#This Row],[Fin3]]-Tableau1[[#This Row],[Début2]]</f>
        <v>2.083333333333337E-2</v>
      </c>
      <c r="K306" s="12" t="str">
        <f>IF(MONTH(D306)=1,"JANV",IF(MONTH(D306)=2,"FEV",IF(MONTH(D306)=3,"MARS",IF(MONTH(D306)=4,"AVR",IF(MONTH(D306)=5,"MAI",IF(MONTH(D306)=6,"JUIN",IF(MONTH(D306)=7,"JUILL",IF(MONTH(D306)=8,"AOU",IF(MONTH(D306)=9,"SEPT",IF(MONTH(D306)=10,"OCT",IF(MONTH(D306)=11,"NOV",IF(MONTH(D306)=12,"DEC",""))))))))))))</f>
        <v>MARS</v>
      </c>
    </row>
    <row r="307" spans="1:11" x14ac:dyDescent="0.3">
      <c r="B307" s="3">
        <v>45379</v>
      </c>
      <c r="C307" s="4">
        <v>0.45833333333333331</v>
      </c>
      <c r="D307" s="3">
        <v>45379</v>
      </c>
      <c r="E307" s="4">
        <v>0.47916666666666669</v>
      </c>
      <c r="F307" t="s">
        <v>350</v>
      </c>
      <c r="G307" s="12" t="s">
        <v>350</v>
      </c>
      <c r="H307" s="12" t="s">
        <v>33</v>
      </c>
      <c r="I307" s="12" t="str">
        <f>_xlfn.XLOOKUP(Tableau1[[#This Row],[AGENT]],AGENT,TYPE,"",0)</f>
        <v>ASS</v>
      </c>
      <c r="J307" s="13">
        <f>Tableau1[[#This Row],[Fin3]]-Tableau1[[#This Row],[Début2]]</f>
        <v>2.083333333333337E-2</v>
      </c>
      <c r="K307" s="12" t="str">
        <f>IF(MONTH(D307)=1,"JANV",IF(MONTH(D307)=2,"FEV",IF(MONTH(D307)=3,"MARS",IF(MONTH(D307)=4,"AVR",IF(MONTH(D307)=5,"MAI",IF(MONTH(D307)=6,"JUIN",IF(MONTH(D307)=7,"JUILL",IF(MONTH(D307)=8,"AOU",IF(MONTH(D307)=9,"SEPT",IF(MONTH(D307)=10,"OCT",IF(MONTH(D307)=11,"NOV",IF(MONTH(D307)=12,"DEC",""))))))))))))</f>
        <v>MARS</v>
      </c>
    </row>
    <row r="308" spans="1:11" x14ac:dyDescent="0.3">
      <c r="B308" s="3">
        <v>45380</v>
      </c>
      <c r="C308" s="4">
        <v>0.33333333333333331</v>
      </c>
      <c r="D308" s="3">
        <v>45380</v>
      </c>
      <c r="E308" s="4">
        <v>0.375</v>
      </c>
      <c r="F308" t="s">
        <v>350</v>
      </c>
      <c r="G308" s="12" t="s">
        <v>350</v>
      </c>
      <c r="H308" s="12" t="s">
        <v>33</v>
      </c>
      <c r="I308" s="12" t="str">
        <f>_xlfn.XLOOKUP(Tableau1[[#This Row],[AGENT]],AGENT,TYPE,"",0)</f>
        <v>ASS</v>
      </c>
      <c r="J308" s="13">
        <f>Tableau1[[#This Row],[Fin3]]-Tableau1[[#This Row],[Début2]]</f>
        <v>4.1666666666666685E-2</v>
      </c>
      <c r="K308" s="12" t="str">
        <f>IF(MONTH(D308)=1,"JANV",IF(MONTH(D308)=2,"FEV",IF(MONTH(D308)=3,"MARS",IF(MONTH(D308)=4,"AVR",IF(MONTH(D308)=5,"MAI",IF(MONTH(D308)=6,"JUIN",IF(MONTH(D308)=7,"JUILL",IF(MONTH(D308)=8,"AOU",IF(MONTH(D308)=9,"SEPT",IF(MONTH(D308)=10,"OCT",IF(MONTH(D308)=11,"NOV",IF(MONTH(D308)=12,"DEC",""))))))))))))</f>
        <v>MARS</v>
      </c>
    </row>
    <row r="309" spans="1:11" x14ac:dyDescent="0.3">
      <c r="B309" s="3">
        <v>45365</v>
      </c>
      <c r="C309" s="4">
        <v>0.33333333333333331</v>
      </c>
      <c r="D309" s="3">
        <v>45365</v>
      </c>
      <c r="E309" s="4">
        <v>0.375</v>
      </c>
      <c r="F309" t="s">
        <v>350</v>
      </c>
      <c r="G309" s="12" t="s">
        <v>350</v>
      </c>
      <c r="H309" s="12" t="s">
        <v>33</v>
      </c>
      <c r="I309" s="12" t="str">
        <f>_xlfn.XLOOKUP(Tableau1[[#This Row],[AGENT]],AGENT,TYPE,"",0)</f>
        <v>ASS</v>
      </c>
      <c r="J309" s="13">
        <f>Tableau1[[#This Row],[Fin3]]-Tableau1[[#This Row],[Début2]]</f>
        <v>4.1666666666666685E-2</v>
      </c>
      <c r="K309" s="12" t="str">
        <f>IF(MONTH(D309)=1,"JANV",IF(MONTH(D309)=2,"FEV",IF(MONTH(D309)=3,"MARS",IF(MONTH(D309)=4,"AVR",IF(MONTH(D309)=5,"MAI",IF(MONTH(D309)=6,"JUIN",IF(MONTH(D309)=7,"JUILL",IF(MONTH(D309)=8,"AOU",IF(MONTH(D309)=9,"SEPT",IF(MONTH(D309)=10,"OCT",IF(MONTH(D309)=11,"NOV",IF(MONTH(D309)=12,"DEC",""))))))))))))</f>
        <v>MARS</v>
      </c>
    </row>
    <row r="310" spans="1:11" x14ac:dyDescent="0.3">
      <c r="A310" t="s">
        <v>1288</v>
      </c>
      <c r="B310" s="3">
        <v>45359</v>
      </c>
      <c r="C310" s="4">
        <v>0.4375</v>
      </c>
      <c r="D310" s="3">
        <v>45359</v>
      </c>
      <c r="E310" s="4">
        <v>0.45833333333333331</v>
      </c>
      <c r="F310" t="s">
        <v>350</v>
      </c>
      <c r="G310" s="12" t="s">
        <v>350</v>
      </c>
      <c r="H310" s="12" t="s">
        <v>33</v>
      </c>
      <c r="I310" s="12" t="str">
        <f>_xlfn.XLOOKUP(Tableau1[[#This Row],[AGENT]],AGENT,TYPE,"",0)</f>
        <v>ASS</v>
      </c>
      <c r="J310" s="13">
        <f>Tableau1[[#This Row],[Fin3]]-Tableau1[[#This Row],[Début2]]</f>
        <v>2.0833333333333315E-2</v>
      </c>
      <c r="K310" s="12" t="str">
        <f>IF(MONTH(D310)=1,"JANV",IF(MONTH(D310)=2,"FEV",IF(MONTH(D310)=3,"MARS",IF(MONTH(D310)=4,"AVR",IF(MONTH(D310)=5,"MAI",IF(MONTH(D310)=6,"JUIN",IF(MONTH(D310)=7,"JUILL",IF(MONTH(D310)=8,"AOU",IF(MONTH(D310)=9,"SEPT",IF(MONTH(D310)=10,"OCT",IF(MONTH(D310)=11,"NOV",IF(MONTH(D310)=12,"DEC",""))))))))))))</f>
        <v>MARS</v>
      </c>
    </row>
    <row r="311" spans="1:11" x14ac:dyDescent="0.3">
      <c r="A311" t="s">
        <v>492</v>
      </c>
      <c r="B311" s="3">
        <v>45450</v>
      </c>
      <c r="C311" s="4">
        <v>0.35416666666666669</v>
      </c>
      <c r="D311" s="3">
        <v>45450</v>
      </c>
      <c r="E311" s="4">
        <v>0.41666666666666669</v>
      </c>
      <c r="F311" t="s">
        <v>350</v>
      </c>
      <c r="G311" t="s">
        <v>350</v>
      </c>
      <c r="H311" s="12" t="s">
        <v>38</v>
      </c>
      <c r="I311" s="12" t="str">
        <f>_xlfn.XLOOKUP(Tableau1[[#This Row],[AGENT]],AGENT,TYPE,"",0)</f>
        <v>RO</v>
      </c>
      <c r="J311" s="13">
        <f>Tableau1[[#This Row],[Fin3]]-Tableau1[[#This Row],[Début2]]</f>
        <v>6.25E-2</v>
      </c>
      <c r="K311" s="12" t="str">
        <f>IF(MONTH(D311)=1,"JANV",IF(MONTH(D311)=2,"FEV",IF(MONTH(D311)=3,"MARS",IF(MONTH(D311)=4,"AVR",IF(MONTH(D311)=5,"MAI",IF(MONTH(D311)=6,"JUIN",IF(MONTH(D311)=7,"JUILL",IF(MONTH(D311)=8,"AOU",IF(MONTH(D311)=9,"SEPT",IF(MONTH(D311)=10,"OCT",IF(MONTH(D311)=11,"NOV",IF(MONTH(D311)=12,"DEC",""))))))))))))</f>
        <v>JUIN</v>
      </c>
    </row>
    <row r="312" spans="1:11" x14ac:dyDescent="0.3">
      <c r="A312" t="s">
        <v>349</v>
      </c>
      <c r="B312" s="3">
        <v>45447</v>
      </c>
      <c r="C312" s="4">
        <v>0.66666666666666663</v>
      </c>
      <c r="D312" s="3">
        <v>45447</v>
      </c>
      <c r="E312" s="4">
        <v>0.70833333333333337</v>
      </c>
      <c r="F312" t="s">
        <v>350</v>
      </c>
      <c r="G312" s="12" t="s">
        <v>350</v>
      </c>
      <c r="H312" s="12" t="s">
        <v>33</v>
      </c>
      <c r="I312" s="12" t="str">
        <f>_xlfn.XLOOKUP(Tableau1[[#This Row],[AGENT]],AGENT,TYPE,"",0)</f>
        <v>ASS</v>
      </c>
      <c r="J312" s="13">
        <f>Tableau1[[#This Row],[Fin3]]-Tableau1[[#This Row],[Début2]]</f>
        <v>4.1666666666666741E-2</v>
      </c>
      <c r="K312" s="12" t="str">
        <f>IF(MONTH(D312)=1,"JANV",IF(MONTH(D312)=2,"FEV",IF(MONTH(D312)=3,"MARS",IF(MONTH(D312)=4,"AVR",IF(MONTH(D312)=5,"MAI",IF(MONTH(D312)=6,"JUIN",IF(MONTH(D312)=7,"JUILL",IF(MONTH(D312)=8,"AOU",IF(MONTH(D312)=9,"SEPT",IF(MONTH(D312)=10,"OCT",IF(MONTH(D312)=11,"NOV",IF(MONTH(D312)=12,"DEC",""))))))))))))</f>
        <v>JUIN</v>
      </c>
    </row>
    <row r="313" spans="1:11" x14ac:dyDescent="0.3">
      <c r="A313" t="s">
        <v>349</v>
      </c>
      <c r="B313" s="3">
        <v>45448</v>
      </c>
      <c r="C313" s="4">
        <v>0.64583333333333337</v>
      </c>
      <c r="D313" s="3">
        <v>45448</v>
      </c>
      <c r="E313" s="4">
        <v>0.70833333333333337</v>
      </c>
      <c r="F313" t="s">
        <v>350</v>
      </c>
      <c r="G313" s="12" t="s">
        <v>350</v>
      </c>
      <c r="H313" s="12" t="s">
        <v>33</v>
      </c>
      <c r="I313" s="12" t="str">
        <f>_xlfn.XLOOKUP(Tableau1[[#This Row],[AGENT]],AGENT,TYPE,"",0)</f>
        <v>ASS</v>
      </c>
      <c r="J313" s="13">
        <f>Tableau1[[#This Row],[Fin3]]-Tableau1[[#This Row],[Début2]]</f>
        <v>6.25E-2</v>
      </c>
      <c r="K313" s="12" t="str">
        <f>IF(MONTH(D313)=1,"JANV",IF(MONTH(D313)=2,"FEV",IF(MONTH(D313)=3,"MARS",IF(MONTH(D313)=4,"AVR",IF(MONTH(D313)=5,"MAI",IF(MONTH(D313)=6,"JUIN",IF(MONTH(D313)=7,"JUILL",IF(MONTH(D313)=8,"AOU",IF(MONTH(D313)=9,"SEPT",IF(MONTH(D313)=10,"OCT",IF(MONTH(D313)=11,"NOV",IF(MONTH(D313)=12,"DEC",""))))))))))))</f>
        <v>JUIN</v>
      </c>
    </row>
    <row r="314" spans="1:11" x14ac:dyDescent="0.3">
      <c r="A314" t="s">
        <v>349</v>
      </c>
      <c r="B314" s="3">
        <v>45449</v>
      </c>
      <c r="C314" s="4">
        <v>0.66666666666666663</v>
      </c>
      <c r="D314" s="3">
        <v>45449</v>
      </c>
      <c r="E314" s="4">
        <v>0.70833333333333337</v>
      </c>
      <c r="F314" t="s">
        <v>350</v>
      </c>
      <c r="G314" s="12" t="s">
        <v>350</v>
      </c>
      <c r="H314" s="12" t="s">
        <v>33</v>
      </c>
      <c r="I314" s="12" t="str">
        <f>_xlfn.XLOOKUP(Tableau1[[#This Row],[AGENT]],AGENT,TYPE,"",0)</f>
        <v>ASS</v>
      </c>
      <c r="J314" s="13">
        <f>Tableau1[[#This Row],[Fin3]]-Tableau1[[#This Row],[Début2]]</f>
        <v>4.1666666666666741E-2</v>
      </c>
      <c r="K314" s="12" t="str">
        <f>IF(MONTH(D314)=1,"JANV",IF(MONTH(D314)=2,"FEV",IF(MONTH(D314)=3,"MARS",IF(MONTH(D314)=4,"AVR",IF(MONTH(D314)=5,"MAI",IF(MONTH(D314)=6,"JUIN",IF(MONTH(D314)=7,"JUILL",IF(MONTH(D314)=8,"AOU",IF(MONTH(D314)=9,"SEPT",IF(MONTH(D314)=10,"OCT",IF(MONTH(D314)=11,"NOV",IF(MONTH(D314)=12,"DEC",""))))))))))))</f>
        <v>JUIN</v>
      </c>
    </row>
    <row r="315" spans="1:11" x14ac:dyDescent="0.3">
      <c r="A315" t="s">
        <v>349</v>
      </c>
      <c r="B315" s="3">
        <v>45453</v>
      </c>
      <c r="C315" s="4">
        <v>0.66666666666666663</v>
      </c>
      <c r="D315" s="3">
        <v>45453</v>
      </c>
      <c r="E315" s="4">
        <v>0.70833333333333337</v>
      </c>
      <c r="F315" t="s">
        <v>350</v>
      </c>
      <c r="G315" s="12" t="s">
        <v>350</v>
      </c>
      <c r="H315" s="12" t="s">
        <v>33</v>
      </c>
      <c r="I315" s="12" t="str">
        <f>_xlfn.XLOOKUP(Tableau1[[#This Row],[AGENT]],AGENT,TYPE,"",0)</f>
        <v>ASS</v>
      </c>
      <c r="J315" s="13">
        <f>Tableau1[[#This Row],[Fin3]]-Tableau1[[#This Row],[Début2]]</f>
        <v>4.1666666666666741E-2</v>
      </c>
      <c r="K315" s="12" t="str">
        <f>IF(MONTH(D315)=1,"JANV",IF(MONTH(D315)=2,"FEV",IF(MONTH(D315)=3,"MARS",IF(MONTH(D315)=4,"AVR",IF(MONTH(D315)=5,"MAI",IF(MONTH(D315)=6,"JUIN",IF(MONTH(D315)=7,"JUILL",IF(MONTH(D315)=8,"AOU",IF(MONTH(D315)=9,"SEPT",IF(MONTH(D315)=10,"OCT",IF(MONTH(D315)=11,"NOV",IF(MONTH(D315)=12,"DEC",""))))))))))))</f>
        <v>JUIN</v>
      </c>
    </row>
    <row r="316" spans="1:11" x14ac:dyDescent="0.3">
      <c r="A316" t="s">
        <v>349</v>
      </c>
      <c r="B316" s="3">
        <v>45454</v>
      </c>
      <c r="C316" s="4">
        <v>0.66666666666666663</v>
      </c>
      <c r="D316" s="3">
        <v>45454</v>
      </c>
      <c r="E316" s="4">
        <v>0.70833333333333337</v>
      </c>
      <c r="F316" t="s">
        <v>350</v>
      </c>
      <c r="G316" s="12" t="s">
        <v>350</v>
      </c>
      <c r="H316" s="12" t="s">
        <v>33</v>
      </c>
      <c r="I316" s="12" t="str">
        <f>_xlfn.XLOOKUP(Tableau1[[#This Row],[AGENT]],AGENT,TYPE,"",0)</f>
        <v>ASS</v>
      </c>
      <c r="J316" s="13">
        <f>Tableau1[[#This Row],[Fin3]]-Tableau1[[#This Row],[Début2]]</f>
        <v>4.1666666666666741E-2</v>
      </c>
      <c r="K316" s="12" t="str">
        <f>IF(MONTH(D316)=1,"JANV",IF(MONTH(D316)=2,"FEV",IF(MONTH(D316)=3,"MARS",IF(MONTH(D316)=4,"AVR",IF(MONTH(D316)=5,"MAI",IF(MONTH(D316)=6,"JUIN",IF(MONTH(D316)=7,"JUILL",IF(MONTH(D316)=8,"AOU",IF(MONTH(D316)=9,"SEPT",IF(MONTH(D316)=10,"OCT",IF(MONTH(D316)=11,"NOV",IF(MONTH(D316)=12,"DEC",""))))))))))))</f>
        <v>JUIN</v>
      </c>
    </row>
    <row r="317" spans="1:11" x14ac:dyDescent="0.3">
      <c r="A317" t="s">
        <v>349</v>
      </c>
      <c r="B317" s="3">
        <v>45455</v>
      </c>
      <c r="C317" s="4">
        <v>0.66666666666666663</v>
      </c>
      <c r="D317" s="3">
        <v>45455</v>
      </c>
      <c r="E317" s="4">
        <v>0.6875</v>
      </c>
      <c r="F317" t="s">
        <v>350</v>
      </c>
      <c r="G317" s="12" t="s">
        <v>350</v>
      </c>
      <c r="H317" s="12" t="s">
        <v>33</v>
      </c>
      <c r="I317" s="12" t="str">
        <f>_xlfn.XLOOKUP(Tableau1[[#This Row],[AGENT]],AGENT,TYPE,"",0)</f>
        <v>ASS</v>
      </c>
      <c r="J317" s="13">
        <f>Tableau1[[#This Row],[Fin3]]-Tableau1[[#This Row],[Début2]]</f>
        <v>2.083333333333337E-2</v>
      </c>
      <c r="K317" s="12" t="str">
        <f>IF(MONTH(D317)=1,"JANV",IF(MONTH(D317)=2,"FEV",IF(MONTH(D317)=3,"MARS",IF(MONTH(D317)=4,"AVR",IF(MONTH(D317)=5,"MAI",IF(MONTH(D317)=6,"JUIN",IF(MONTH(D317)=7,"JUILL",IF(MONTH(D317)=8,"AOU",IF(MONTH(D317)=9,"SEPT",IF(MONTH(D317)=10,"OCT",IF(MONTH(D317)=11,"NOV",IF(MONTH(D317)=12,"DEC",""))))))))))))</f>
        <v>JUIN</v>
      </c>
    </row>
    <row r="318" spans="1:11" x14ac:dyDescent="0.3">
      <c r="A318" t="s">
        <v>349</v>
      </c>
      <c r="B318" s="3">
        <v>45456</v>
      </c>
      <c r="C318" s="4">
        <v>0.66666666666666663</v>
      </c>
      <c r="D318" s="3">
        <v>45456</v>
      </c>
      <c r="E318" s="4">
        <v>0.70833333333333337</v>
      </c>
      <c r="F318" t="s">
        <v>350</v>
      </c>
      <c r="G318" s="12" t="s">
        <v>350</v>
      </c>
      <c r="H318" s="12" t="s">
        <v>33</v>
      </c>
      <c r="I318" s="12" t="str">
        <f>_xlfn.XLOOKUP(Tableau1[[#This Row],[AGENT]],AGENT,TYPE,"",0)</f>
        <v>ASS</v>
      </c>
      <c r="J318" s="13">
        <f>Tableau1[[#This Row],[Fin3]]-Tableau1[[#This Row],[Début2]]</f>
        <v>4.1666666666666741E-2</v>
      </c>
      <c r="K318" s="12" t="str">
        <f>IF(MONTH(D318)=1,"JANV",IF(MONTH(D318)=2,"FEV",IF(MONTH(D318)=3,"MARS",IF(MONTH(D318)=4,"AVR",IF(MONTH(D318)=5,"MAI",IF(MONTH(D318)=6,"JUIN",IF(MONTH(D318)=7,"JUILL",IF(MONTH(D318)=8,"AOU",IF(MONTH(D318)=9,"SEPT",IF(MONTH(D318)=10,"OCT",IF(MONTH(D318)=11,"NOV",IF(MONTH(D318)=12,"DEC",""))))))))))))</f>
        <v>JUIN</v>
      </c>
    </row>
    <row r="319" spans="1:11" x14ac:dyDescent="0.3">
      <c r="A319" t="s">
        <v>349</v>
      </c>
      <c r="B319" s="3">
        <v>45462</v>
      </c>
      <c r="C319" s="4">
        <v>0.66666666666666663</v>
      </c>
      <c r="D319" s="3">
        <v>45462</v>
      </c>
      <c r="E319" s="4">
        <v>0.70833333333333337</v>
      </c>
      <c r="F319" t="s">
        <v>350</v>
      </c>
      <c r="G319" s="12" t="s">
        <v>350</v>
      </c>
      <c r="H319" s="12" t="s">
        <v>33</v>
      </c>
      <c r="I319" s="12" t="str">
        <f>_xlfn.XLOOKUP(Tableau1[[#This Row],[AGENT]],AGENT,TYPE,"",0)</f>
        <v>ASS</v>
      </c>
      <c r="J319" s="13">
        <f>Tableau1[[#This Row],[Fin3]]-Tableau1[[#This Row],[Début2]]</f>
        <v>4.1666666666666741E-2</v>
      </c>
      <c r="K319" s="12" t="str">
        <f>IF(MONTH(D319)=1,"JANV",IF(MONTH(D319)=2,"FEV",IF(MONTH(D319)=3,"MARS",IF(MONTH(D319)=4,"AVR",IF(MONTH(D319)=5,"MAI",IF(MONTH(D319)=6,"JUIN",IF(MONTH(D319)=7,"JUILL",IF(MONTH(D319)=8,"AOU",IF(MONTH(D319)=9,"SEPT",IF(MONTH(D319)=10,"OCT",IF(MONTH(D319)=11,"NOV",IF(MONTH(D319)=12,"DEC",""))))))))))))</f>
        <v>JUIN</v>
      </c>
    </row>
    <row r="320" spans="1:11" x14ac:dyDescent="0.3">
      <c r="A320" t="s">
        <v>349</v>
      </c>
      <c r="B320" s="3">
        <v>45463</v>
      </c>
      <c r="C320" s="4">
        <v>0.66666666666666663</v>
      </c>
      <c r="D320" s="3">
        <v>45463</v>
      </c>
      <c r="E320" s="4">
        <v>0.6875</v>
      </c>
      <c r="F320" t="s">
        <v>350</v>
      </c>
      <c r="G320" s="12" t="s">
        <v>350</v>
      </c>
      <c r="H320" s="12" t="s">
        <v>33</v>
      </c>
      <c r="I320" s="12" t="str">
        <f>_xlfn.XLOOKUP(Tableau1[[#This Row],[AGENT]],AGENT,TYPE,"",0)</f>
        <v>ASS</v>
      </c>
      <c r="J320" s="13">
        <f>Tableau1[[#This Row],[Fin3]]-Tableau1[[#This Row],[Début2]]</f>
        <v>2.083333333333337E-2</v>
      </c>
      <c r="K320" s="12" t="str">
        <f>IF(MONTH(D320)=1,"JANV",IF(MONTH(D320)=2,"FEV",IF(MONTH(D320)=3,"MARS",IF(MONTH(D320)=4,"AVR",IF(MONTH(D320)=5,"MAI",IF(MONTH(D320)=6,"JUIN",IF(MONTH(D320)=7,"JUILL",IF(MONTH(D320)=8,"AOU",IF(MONTH(D320)=9,"SEPT",IF(MONTH(D320)=10,"OCT",IF(MONTH(D320)=11,"NOV",IF(MONTH(D320)=12,"DEC",""))))))))))))</f>
        <v>JUIN</v>
      </c>
    </row>
    <row r="321" spans="1:11" x14ac:dyDescent="0.3">
      <c r="A321" t="s">
        <v>349</v>
      </c>
      <c r="B321" s="3">
        <v>45467</v>
      </c>
      <c r="C321" s="4">
        <v>0.66666666666666663</v>
      </c>
      <c r="D321" s="3">
        <v>45467</v>
      </c>
      <c r="E321" s="4">
        <v>0.70833333333333337</v>
      </c>
      <c r="F321" t="s">
        <v>350</v>
      </c>
      <c r="G321" s="12" t="s">
        <v>350</v>
      </c>
      <c r="H321" s="12" t="s">
        <v>33</v>
      </c>
      <c r="I321" s="12" t="str">
        <f>_xlfn.XLOOKUP(Tableau1[[#This Row],[AGENT]],AGENT,TYPE,"",0)</f>
        <v>ASS</v>
      </c>
      <c r="J321" s="13">
        <f>Tableau1[[#This Row],[Fin3]]-Tableau1[[#This Row],[Début2]]</f>
        <v>4.1666666666666741E-2</v>
      </c>
      <c r="K321" s="12" t="str">
        <f>IF(MONTH(D321)=1,"JANV",IF(MONTH(D321)=2,"FEV",IF(MONTH(D321)=3,"MARS",IF(MONTH(D321)=4,"AVR",IF(MONTH(D321)=5,"MAI",IF(MONTH(D321)=6,"JUIN",IF(MONTH(D321)=7,"JUILL",IF(MONTH(D321)=8,"AOU",IF(MONTH(D321)=9,"SEPT",IF(MONTH(D321)=10,"OCT",IF(MONTH(D321)=11,"NOV",IF(MONTH(D321)=12,"DEC",""))))))))))))</f>
        <v>JUIN</v>
      </c>
    </row>
    <row r="322" spans="1:11" x14ac:dyDescent="0.3">
      <c r="A322" t="s">
        <v>349</v>
      </c>
      <c r="B322" s="3">
        <v>45468</v>
      </c>
      <c r="C322" s="4">
        <v>0.66666666666666663</v>
      </c>
      <c r="D322" s="3">
        <v>45468</v>
      </c>
      <c r="E322" s="4">
        <v>0.70833333333333337</v>
      </c>
      <c r="F322" t="s">
        <v>350</v>
      </c>
      <c r="G322" s="12" t="s">
        <v>350</v>
      </c>
      <c r="H322" s="12" t="s">
        <v>33</v>
      </c>
      <c r="I322" s="12" t="str">
        <f>_xlfn.XLOOKUP(Tableau1[[#This Row],[AGENT]],AGENT,TYPE,"",0)</f>
        <v>ASS</v>
      </c>
      <c r="J322" s="13">
        <f>Tableau1[[#This Row],[Fin3]]-Tableau1[[#This Row],[Début2]]</f>
        <v>4.1666666666666741E-2</v>
      </c>
      <c r="K322" s="12" t="str">
        <f>IF(MONTH(D322)=1,"JANV",IF(MONTH(D322)=2,"FEV",IF(MONTH(D322)=3,"MARS",IF(MONTH(D322)=4,"AVR",IF(MONTH(D322)=5,"MAI",IF(MONTH(D322)=6,"JUIN",IF(MONTH(D322)=7,"JUILL",IF(MONTH(D322)=8,"AOU",IF(MONTH(D322)=9,"SEPT",IF(MONTH(D322)=10,"OCT",IF(MONTH(D322)=11,"NOV",IF(MONTH(D322)=12,"DEC",""))))))))))))</f>
        <v>JUIN</v>
      </c>
    </row>
    <row r="323" spans="1:11" x14ac:dyDescent="0.3">
      <c r="A323" t="s">
        <v>349</v>
      </c>
      <c r="B323" s="3">
        <v>45469</v>
      </c>
      <c r="C323" s="4">
        <v>0.66666666666666663</v>
      </c>
      <c r="D323" s="3">
        <v>45469</v>
      </c>
      <c r="E323" s="4">
        <v>0.70833333333333337</v>
      </c>
      <c r="F323" t="s">
        <v>350</v>
      </c>
      <c r="G323" s="12" t="s">
        <v>350</v>
      </c>
      <c r="H323" s="12" t="s">
        <v>33</v>
      </c>
      <c r="I323" s="12" t="str">
        <f>_xlfn.XLOOKUP(Tableau1[[#This Row],[AGENT]],AGENT,TYPE,"",0)</f>
        <v>ASS</v>
      </c>
      <c r="J323" s="13">
        <f>Tableau1[[#This Row],[Fin3]]-Tableau1[[#This Row],[Début2]]</f>
        <v>4.1666666666666741E-2</v>
      </c>
      <c r="K323" s="12" t="str">
        <f>IF(MONTH(D323)=1,"JANV",IF(MONTH(D323)=2,"FEV",IF(MONTH(D323)=3,"MARS",IF(MONTH(D323)=4,"AVR",IF(MONTH(D323)=5,"MAI",IF(MONTH(D323)=6,"JUIN",IF(MONTH(D323)=7,"JUILL",IF(MONTH(D323)=8,"AOU",IF(MONTH(D323)=9,"SEPT",IF(MONTH(D323)=10,"OCT",IF(MONTH(D323)=11,"NOV",IF(MONTH(D323)=12,"DEC",""))))))))))))</f>
        <v>JUIN</v>
      </c>
    </row>
    <row r="324" spans="1:11" x14ac:dyDescent="0.3">
      <c r="A324" t="s">
        <v>349</v>
      </c>
      <c r="B324" s="3">
        <v>45470</v>
      </c>
      <c r="C324" s="4">
        <v>0.66666666666666663</v>
      </c>
      <c r="D324" s="3">
        <v>45470</v>
      </c>
      <c r="E324" s="4">
        <v>0.70833333333333337</v>
      </c>
      <c r="F324" t="s">
        <v>350</v>
      </c>
      <c r="G324" s="12" t="s">
        <v>350</v>
      </c>
      <c r="H324" s="12" t="s">
        <v>33</v>
      </c>
      <c r="I324" s="12" t="str">
        <f>_xlfn.XLOOKUP(Tableau1[[#This Row],[AGENT]],AGENT,TYPE,"",0)</f>
        <v>ASS</v>
      </c>
      <c r="J324" s="13">
        <f>Tableau1[[#This Row],[Fin3]]-Tableau1[[#This Row],[Début2]]</f>
        <v>4.1666666666666741E-2</v>
      </c>
      <c r="K324" s="12" t="str">
        <f>IF(MONTH(D324)=1,"JANV",IF(MONTH(D324)=2,"FEV",IF(MONTH(D324)=3,"MARS",IF(MONTH(D324)=4,"AVR",IF(MONTH(D324)=5,"MAI",IF(MONTH(D324)=6,"JUIN",IF(MONTH(D324)=7,"JUILL",IF(MONTH(D324)=8,"AOU",IF(MONTH(D324)=9,"SEPT",IF(MONTH(D324)=10,"OCT",IF(MONTH(D324)=11,"NOV",IF(MONTH(D324)=12,"DEC",""))))))))))))</f>
        <v>JUIN</v>
      </c>
    </row>
    <row r="325" spans="1:11" x14ac:dyDescent="0.3">
      <c r="A325" t="s">
        <v>1288</v>
      </c>
      <c r="B325" s="3">
        <v>45429</v>
      </c>
      <c r="C325" s="4">
        <v>0.41666666666666669</v>
      </c>
      <c r="D325" s="3">
        <v>45429</v>
      </c>
      <c r="E325" s="4">
        <v>0.45833333333333331</v>
      </c>
      <c r="F325" t="s">
        <v>350</v>
      </c>
      <c r="G325" s="12" t="s">
        <v>350</v>
      </c>
      <c r="H325" s="12" t="s">
        <v>33</v>
      </c>
      <c r="I325" s="12" t="str">
        <f>_xlfn.XLOOKUP(Tableau1[[#This Row],[AGENT]],AGENT,TYPE,"",0)</f>
        <v>ASS</v>
      </c>
      <c r="J325" s="13">
        <f>Tableau1[[#This Row],[Fin3]]-Tableau1[[#This Row],[Début2]]</f>
        <v>4.166666666666663E-2</v>
      </c>
      <c r="K325" s="12" t="str">
        <f>IF(MONTH(D325)=1,"JANV",IF(MONTH(D325)=2,"FEV",IF(MONTH(D325)=3,"MARS",IF(MONTH(D325)=4,"AVR",IF(MONTH(D325)=5,"MAI",IF(MONTH(D325)=6,"JUIN",IF(MONTH(D325)=7,"JUILL",IF(MONTH(D325)=8,"AOU",IF(MONTH(D325)=9,"SEPT",IF(MONTH(D325)=10,"OCT",IF(MONTH(D325)=11,"NOV",IF(MONTH(D325)=12,"DEC",""))))))))))))</f>
        <v>MAI</v>
      </c>
    </row>
    <row r="326" spans="1:11" x14ac:dyDescent="0.3">
      <c r="A326" t="s">
        <v>1288</v>
      </c>
      <c r="B326" s="3">
        <v>45450</v>
      </c>
      <c r="C326" s="4">
        <v>0.4375</v>
      </c>
      <c r="D326" s="3">
        <v>45450</v>
      </c>
      <c r="E326" s="4">
        <v>0.45833333333333331</v>
      </c>
      <c r="F326" t="s">
        <v>350</v>
      </c>
      <c r="G326" s="12" t="s">
        <v>350</v>
      </c>
      <c r="H326" s="12" t="s">
        <v>33</v>
      </c>
      <c r="I326" s="12" t="str">
        <f>_xlfn.XLOOKUP(Tableau1[[#This Row],[AGENT]],AGENT,TYPE,"",0)</f>
        <v>ASS</v>
      </c>
      <c r="J326" s="13">
        <f>Tableau1[[#This Row],[Fin3]]-Tableau1[[#This Row],[Début2]]</f>
        <v>2.0833333333333315E-2</v>
      </c>
      <c r="K326" s="12" t="str">
        <f>IF(MONTH(D326)=1,"JANV",IF(MONTH(D326)=2,"FEV",IF(MONTH(D326)=3,"MARS",IF(MONTH(D326)=4,"AVR",IF(MONTH(D326)=5,"MAI",IF(MONTH(D326)=6,"JUIN",IF(MONTH(D326)=7,"JUILL",IF(MONTH(D326)=8,"AOU",IF(MONTH(D326)=9,"SEPT",IF(MONTH(D326)=10,"OCT",IF(MONTH(D326)=11,"NOV",IF(MONTH(D326)=12,"DEC",""))))))))))))</f>
        <v>JUIN</v>
      </c>
    </row>
    <row r="327" spans="1:11" x14ac:dyDescent="0.3">
      <c r="A327" t="s">
        <v>1288</v>
      </c>
      <c r="B327" s="3">
        <v>45457</v>
      </c>
      <c r="C327" s="4">
        <v>0.4375</v>
      </c>
      <c r="D327" s="3">
        <v>45457</v>
      </c>
      <c r="E327" s="4">
        <v>0.45833333333333331</v>
      </c>
      <c r="F327" t="s">
        <v>350</v>
      </c>
      <c r="G327" s="12" t="s">
        <v>350</v>
      </c>
      <c r="H327" s="12" t="s">
        <v>33</v>
      </c>
      <c r="I327" s="12" t="str">
        <f>_xlfn.XLOOKUP(Tableau1[[#This Row],[AGENT]],AGENT,TYPE,"",0)</f>
        <v>ASS</v>
      </c>
      <c r="J327" s="13">
        <f>Tableau1[[#This Row],[Fin3]]-Tableau1[[#This Row],[Début2]]</f>
        <v>2.0833333333333315E-2</v>
      </c>
      <c r="K327" s="12" t="str">
        <f>IF(MONTH(D327)=1,"JANV",IF(MONTH(D327)=2,"FEV",IF(MONTH(D327)=3,"MARS",IF(MONTH(D327)=4,"AVR",IF(MONTH(D327)=5,"MAI",IF(MONTH(D327)=6,"JUIN",IF(MONTH(D327)=7,"JUILL",IF(MONTH(D327)=8,"AOU",IF(MONTH(D327)=9,"SEPT",IF(MONTH(D327)=10,"OCT",IF(MONTH(D327)=11,"NOV",IF(MONTH(D327)=12,"DEC",""))))))))))))</f>
        <v>JUIN</v>
      </c>
    </row>
    <row r="328" spans="1:11" x14ac:dyDescent="0.3">
      <c r="A328" t="s">
        <v>353</v>
      </c>
      <c r="B328" s="3">
        <v>45453</v>
      </c>
      <c r="C328" s="4">
        <v>0.58333333333333337</v>
      </c>
      <c r="D328" s="3">
        <v>45453</v>
      </c>
      <c r="E328" s="4">
        <v>0.60416666666666663</v>
      </c>
      <c r="F328" t="s">
        <v>350</v>
      </c>
      <c r="G328" s="12" t="s">
        <v>350</v>
      </c>
      <c r="H328" s="12" t="s">
        <v>33</v>
      </c>
      <c r="I328" s="12" t="str">
        <f>_xlfn.XLOOKUP(Tableau1[[#This Row],[AGENT]],AGENT,TYPE,"",0)</f>
        <v>ASS</v>
      </c>
      <c r="J328" s="13">
        <f>Tableau1[[#This Row],[Fin3]]-Tableau1[[#This Row],[Début2]]</f>
        <v>2.0833333333333259E-2</v>
      </c>
      <c r="K328" s="12" t="str">
        <f>IF(MONTH(D328)=1,"JANV",IF(MONTH(D328)=2,"FEV",IF(MONTH(D328)=3,"MARS",IF(MONTH(D328)=4,"AVR",IF(MONTH(D328)=5,"MAI",IF(MONTH(D328)=6,"JUIN",IF(MONTH(D328)=7,"JUILL",IF(MONTH(D328)=8,"AOU",IF(MONTH(D328)=9,"SEPT",IF(MONTH(D328)=10,"OCT",IF(MONTH(D328)=11,"NOV",IF(MONTH(D328)=12,"DEC",""))))))))))))</f>
        <v>JUIN</v>
      </c>
    </row>
    <row r="329" spans="1:11" x14ac:dyDescent="0.3">
      <c r="A329" t="s">
        <v>353</v>
      </c>
      <c r="B329" s="3">
        <v>45460</v>
      </c>
      <c r="C329" s="4">
        <v>0.625</v>
      </c>
      <c r="D329" s="3">
        <v>45460</v>
      </c>
      <c r="E329" s="4">
        <v>0.64583333333333337</v>
      </c>
      <c r="F329" t="s">
        <v>350</v>
      </c>
      <c r="G329" s="12" t="s">
        <v>350</v>
      </c>
      <c r="H329" s="12" t="s">
        <v>33</v>
      </c>
      <c r="I329" s="12" t="str">
        <f>_xlfn.XLOOKUP(Tableau1[[#This Row],[AGENT]],AGENT,TYPE,"",0)</f>
        <v>ASS</v>
      </c>
      <c r="J329" s="13">
        <f>Tableau1[[#This Row],[Fin3]]-Tableau1[[#This Row],[Début2]]</f>
        <v>2.083333333333337E-2</v>
      </c>
      <c r="K329" s="12" t="str">
        <f>IF(MONTH(D329)=1,"JANV",IF(MONTH(D329)=2,"FEV",IF(MONTH(D329)=3,"MARS",IF(MONTH(D329)=4,"AVR",IF(MONTH(D329)=5,"MAI",IF(MONTH(D329)=6,"JUIN",IF(MONTH(D329)=7,"JUILL",IF(MONTH(D329)=8,"AOU",IF(MONTH(D329)=9,"SEPT",IF(MONTH(D329)=10,"OCT",IF(MONTH(D329)=11,"NOV",IF(MONTH(D329)=12,"DEC",""))))))))))))</f>
        <v>JUIN</v>
      </c>
    </row>
    <row r="330" spans="1:11" x14ac:dyDescent="0.3">
      <c r="A330" t="s">
        <v>353</v>
      </c>
      <c r="B330" s="3">
        <v>45467</v>
      </c>
      <c r="C330" s="4">
        <v>0.58333333333333337</v>
      </c>
      <c r="D330" s="3">
        <v>45467</v>
      </c>
      <c r="E330" s="4">
        <v>0.60416666666666663</v>
      </c>
      <c r="F330" t="s">
        <v>350</v>
      </c>
      <c r="G330" s="12" t="s">
        <v>350</v>
      </c>
      <c r="H330" s="12" t="s">
        <v>33</v>
      </c>
      <c r="I330" s="12" t="str">
        <f>_xlfn.XLOOKUP(Tableau1[[#This Row],[AGENT]],AGENT,TYPE,"",0)</f>
        <v>ASS</v>
      </c>
      <c r="J330" s="13">
        <f>Tableau1[[#This Row],[Fin3]]-Tableau1[[#This Row],[Début2]]</f>
        <v>2.0833333333333259E-2</v>
      </c>
      <c r="K330" s="12" t="str">
        <f>IF(MONTH(D330)=1,"JANV",IF(MONTH(D330)=2,"FEV",IF(MONTH(D330)=3,"MARS",IF(MONTH(D330)=4,"AVR",IF(MONTH(D330)=5,"MAI",IF(MONTH(D330)=6,"JUIN",IF(MONTH(D330)=7,"JUILL",IF(MONTH(D330)=8,"AOU",IF(MONTH(D330)=9,"SEPT",IF(MONTH(D330)=10,"OCT",IF(MONTH(D330)=11,"NOV",IF(MONTH(D330)=12,"DEC",""))))))))))))</f>
        <v>JUIN</v>
      </c>
    </row>
    <row r="331" spans="1:11" x14ac:dyDescent="0.3">
      <c r="A331" t="s">
        <v>549</v>
      </c>
      <c r="B331" s="3">
        <v>45464</v>
      </c>
      <c r="C331" s="4">
        <v>0.375</v>
      </c>
      <c r="D331" s="3">
        <v>45464</v>
      </c>
      <c r="E331" s="4">
        <v>0.39583333333333331</v>
      </c>
      <c r="F331" t="s">
        <v>350</v>
      </c>
      <c r="G331" s="12" t="s">
        <v>350</v>
      </c>
      <c r="H331" s="12" t="s">
        <v>33</v>
      </c>
      <c r="I331" s="12" t="str">
        <f>_xlfn.XLOOKUP(Tableau1[[#This Row],[AGENT]],AGENT,TYPE,"",0)</f>
        <v>ASS</v>
      </c>
      <c r="J331" s="13">
        <f>Tableau1[[#This Row],[Fin3]]-Tableau1[[#This Row],[Début2]]</f>
        <v>2.0833333333333315E-2</v>
      </c>
      <c r="K331" s="12" t="str">
        <f>IF(MONTH(D331)=1,"JANV",IF(MONTH(D331)=2,"FEV",IF(MONTH(D331)=3,"MARS",IF(MONTH(D331)=4,"AVR",IF(MONTH(D331)=5,"MAI",IF(MONTH(D331)=6,"JUIN",IF(MONTH(D331)=7,"JUILL",IF(MONTH(D331)=8,"AOU",IF(MONTH(D331)=9,"SEPT",IF(MONTH(D331)=10,"OCT",IF(MONTH(D331)=11,"NOV",IF(MONTH(D331)=12,"DEC",""))))))))))))</f>
        <v>JUIN</v>
      </c>
    </row>
    <row r="332" spans="1:11" x14ac:dyDescent="0.3">
      <c r="A332" t="s">
        <v>562</v>
      </c>
      <c r="B332" s="3">
        <v>45460</v>
      </c>
      <c r="C332" s="4">
        <v>0.5625</v>
      </c>
      <c r="D332" s="3">
        <v>45460</v>
      </c>
      <c r="E332" s="4">
        <v>0.58333333333333337</v>
      </c>
      <c r="F332" t="s">
        <v>350</v>
      </c>
      <c r="G332" s="12" t="s">
        <v>350</v>
      </c>
      <c r="H332" s="12" t="s">
        <v>33</v>
      </c>
      <c r="I332" s="12" t="str">
        <f>_xlfn.XLOOKUP(Tableau1[[#This Row],[AGENT]],AGENT,TYPE,"",0)</f>
        <v>ASS</v>
      </c>
      <c r="J332" s="13">
        <f>Tableau1[[#This Row],[Fin3]]-Tableau1[[#This Row],[Début2]]</f>
        <v>2.083333333333337E-2</v>
      </c>
      <c r="K332" s="12" t="str">
        <f>IF(MONTH(D332)=1,"JANV",IF(MONTH(D332)=2,"FEV",IF(MONTH(D332)=3,"MARS",IF(MONTH(D332)=4,"AVR",IF(MONTH(D332)=5,"MAI",IF(MONTH(D332)=6,"JUIN",IF(MONTH(D332)=7,"JUILL",IF(MONTH(D332)=8,"AOU",IF(MONTH(D332)=9,"SEPT",IF(MONTH(D332)=10,"OCT",IF(MONTH(D332)=11,"NOV",IF(MONTH(D332)=12,"DEC",""))))))))))))</f>
        <v>JUIN</v>
      </c>
    </row>
    <row r="333" spans="1:11" x14ac:dyDescent="0.3">
      <c r="A333" t="s">
        <v>352</v>
      </c>
      <c r="B333" s="3">
        <v>45464</v>
      </c>
      <c r="C333" s="4">
        <v>0.375</v>
      </c>
      <c r="D333" s="3">
        <v>45464</v>
      </c>
      <c r="E333" s="4">
        <v>0.39583333333333331</v>
      </c>
      <c r="F333" t="s">
        <v>350</v>
      </c>
      <c r="G333" s="12" t="s">
        <v>350</v>
      </c>
      <c r="H333" s="12" t="s">
        <v>33</v>
      </c>
      <c r="I333" s="12" t="str">
        <f>_xlfn.XLOOKUP(Tableau1[[#This Row],[AGENT]],AGENT,TYPE,"",0)</f>
        <v>ASS</v>
      </c>
      <c r="J333" s="13">
        <f>Tableau1[[#This Row],[Fin3]]-Tableau1[[#This Row],[Début2]]</f>
        <v>2.0833333333333315E-2</v>
      </c>
      <c r="K333" s="12" t="str">
        <f>IF(MONTH(D333)=1,"JANV",IF(MONTH(D333)=2,"FEV",IF(MONTH(D333)=3,"MARS",IF(MONTH(D333)=4,"AVR",IF(MONTH(D333)=5,"MAI",IF(MONTH(D333)=6,"JUIN",IF(MONTH(D333)=7,"JUILL",IF(MONTH(D333)=8,"AOU",IF(MONTH(D333)=9,"SEPT",IF(MONTH(D333)=10,"OCT",IF(MONTH(D333)=11,"NOV",IF(MONTH(D333)=12,"DEC",""))))))))))))</f>
        <v>JUIN</v>
      </c>
    </row>
    <row r="334" spans="1:11" x14ac:dyDescent="0.3">
      <c r="A334" t="s">
        <v>352</v>
      </c>
      <c r="B334" s="3">
        <v>45471</v>
      </c>
      <c r="C334" s="4">
        <v>0.33333333333333331</v>
      </c>
      <c r="D334" s="3">
        <v>45471</v>
      </c>
      <c r="E334" s="4">
        <v>0.35416666666666669</v>
      </c>
      <c r="F334" t="s">
        <v>350</v>
      </c>
      <c r="G334" s="12" t="s">
        <v>350</v>
      </c>
      <c r="H334" s="12" t="s">
        <v>33</v>
      </c>
      <c r="I334" s="12" t="str">
        <f>_xlfn.XLOOKUP(Tableau1[[#This Row],[AGENT]],AGENT,TYPE,"",0)</f>
        <v>ASS</v>
      </c>
      <c r="J334" s="13">
        <f>Tableau1[[#This Row],[Fin3]]-Tableau1[[#This Row],[Début2]]</f>
        <v>2.083333333333337E-2</v>
      </c>
      <c r="K334" s="12" t="str">
        <f>IF(MONTH(D334)=1,"JANV",IF(MONTH(D334)=2,"FEV",IF(MONTH(D334)=3,"MARS",IF(MONTH(D334)=4,"AVR",IF(MONTH(D334)=5,"MAI",IF(MONTH(D334)=6,"JUIN",IF(MONTH(D334)=7,"JUILL",IF(MONTH(D334)=8,"AOU",IF(MONTH(D334)=9,"SEPT",IF(MONTH(D334)=10,"OCT",IF(MONTH(D334)=11,"NOV",IF(MONTH(D334)=12,"DEC",""))))))))))))</f>
        <v>JUIN</v>
      </c>
    </row>
    <row r="335" spans="1:11" x14ac:dyDescent="0.3">
      <c r="A335" t="s">
        <v>1349</v>
      </c>
      <c r="B335" s="3">
        <v>45464</v>
      </c>
      <c r="C335" s="4">
        <v>0.39583333333333331</v>
      </c>
      <c r="D335" s="3">
        <v>45464</v>
      </c>
      <c r="E335" s="4">
        <v>0.4375</v>
      </c>
      <c r="F335" t="s">
        <v>350</v>
      </c>
      <c r="G335" s="12" t="s">
        <v>350</v>
      </c>
      <c r="H335" s="12" t="s">
        <v>33</v>
      </c>
      <c r="I335" s="12" t="str">
        <f>_xlfn.XLOOKUP(Tableau1[[#This Row],[AGENT]],AGENT,TYPE,"",0)</f>
        <v>ASS</v>
      </c>
      <c r="J335" s="13">
        <f>Tableau1[[#This Row],[Fin3]]-Tableau1[[#This Row],[Début2]]</f>
        <v>4.1666666666666685E-2</v>
      </c>
      <c r="K335" s="12" t="str">
        <f>IF(MONTH(D335)=1,"JANV",IF(MONTH(D335)=2,"FEV",IF(MONTH(D335)=3,"MARS",IF(MONTH(D335)=4,"AVR",IF(MONTH(D335)=5,"MAI",IF(MONTH(D335)=6,"JUIN",IF(MONTH(D335)=7,"JUILL",IF(MONTH(D335)=8,"AOU",IF(MONTH(D335)=9,"SEPT",IF(MONTH(D335)=10,"OCT",IF(MONTH(D335)=11,"NOV",IF(MONTH(D335)=12,"DEC",""))))))))))))</f>
        <v>JUIN</v>
      </c>
    </row>
    <row r="336" spans="1:11" x14ac:dyDescent="0.3">
      <c r="A336" t="s">
        <v>1350</v>
      </c>
      <c r="B336" s="3">
        <v>45447</v>
      </c>
      <c r="C336" s="4">
        <v>0.41666666666666669</v>
      </c>
      <c r="D336" s="3">
        <v>45447</v>
      </c>
      <c r="E336" s="4">
        <v>0.4375</v>
      </c>
      <c r="F336" t="s">
        <v>350</v>
      </c>
      <c r="G336" s="12" t="s">
        <v>350</v>
      </c>
      <c r="H336" s="12" t="s">
        <v>33</v>
      </c>
      <c r="I336" s="12" t="str">
        <f>_xlfn.XLOOKUP(Tableau1[[#This Row],[AGENT]],AGENT,TYPE,"",0)</f>
        <v>ASS</v>
      </c>
      <c r="J336" s="13">
        <f>Tableau1[[#This Row],[Fin3]]-Tableau1[[#This Row],[Début2]]</f>
        <v>2.0833333333333315E-2</v>
      </c>
      <c r="K336" s="12" t="str">
        <f>IF(MONTH(D336)=1,"JANV",IF(MONTH(D336)=2,"FEV",IF(MONTH(D336)=3,"MARS",IF(MONTH(D336)=4,"AVR",IF(MONTH(D336)=5,"MAI",IF(MONTH(D336)=6,"JUIN",IF(MONTH(D336)=7,"JUILL",IF(MONTH(D336)=8,"AOU",IF(MONTH(D336)=9,"SEPT",IF(MONTH(D336)=10,"OCT",IF(MONTH(D336)=11,"NOV",IF(MONTH(D336)=12,"DEC",""))))))))))))</f>
        <v>JUIN</v>
      </c>
    </row>
    <row r="337" spans="1:11" x14ac:dyDescent="0.3">
      <c r="B337" s="3">
        <v>45447</v>
      </c>
      <c r="C337" s="4">
        <v>0.4375</v>
      </c>
      <c r="D337" s="3">
        <v>45447</v>
      </c>
      <c r="E337" s="4">
        <v>0.5</v>
      </c>
      <c r="F337" t="s">
        <v>350</v>
      </c>
      <c r="G337" s="12" t="s">
        <v>350</v>
      </c>
      <c r="H337" s="12" t="s">
        <v>33</v>
      </c>
      <c r="I337" s="12" t="str">
        <f>_xlfn.XLOOKUP(Tableau1[[#This Row],[AGENT]],AGENT,TYPE,"",0)</f>
        <v>ASS</v>
      </c>
      <c r="J337" s="13">
        <f>Tableau1[[#This Row],[Fin3]]-Tableau1[[#This Row],[Début2]]</f>
        <v>6.25E-2</v>
      </c>
      <c r="K337" s="12" t="str">
        <f>IF(MONTH(D337)=1,"JANV",IF(MONTH(D337)=2,"FEV",IF(MONTH(D337)=3,"MARS",IF(MONTH(D337)=4,"AVR",IF(MONTH(D337)=5,"MAI",IF(MONTH(D337)=6,"JUIN",IF(MONTH(D337)=7,"JUILL",IF(MONTH(D337)=8,"AOU",IF(MONTH(D337)=9,"SEPT",IF(MONTH(D337)=10,"OCT",IF(MONTH(D337)=11,"NOV",IF(MONTH(D337)=12,"DEC",""))))))))))))</f>
        <v>JUIN</v>
      </c>
    </row>
    <row r="338" spans="1:11" x14ac:dyDescent="0.3">
      <c r="B338" s="3">
        <v>45447</v>
      </c>
      <c r="C338" s="4">
        <v>0.54166666666666663</v>
      </c>
      <c r="D338" s="3">
        <v>45447</v>
      </c>
      <c r="E338" s="4">
        <v>0.58333333333333337</v>
      </c>
      <c r="F338" t="s">
        <v>350</v>
      </c>
      <c r="G338" s="12" t="s">
        <v>350</v>
      </c>
      <c r="H338" s="12" t="s">
        <v>33</v>
      </c>
      <c r="I338" s="12" t="str">
        <f>_xlfn.XLOOKUP(Tableau1[[#This Row],[AGENT]],AGENT,TYPE,"",0)</f>
        <v>ASS</v>
      </c>
      <c r="J338" s="13">
        <f>Tableau1[[#This Row],[Fin3]]-Tableau1[[#This Row],[Début2]]</f>
        <v>4.1666666666666741E-2</v>
      </c>
      <c r="K338" s="12" t="str">
        <f>IF(MONTH(D338)=1,"JANV",IF(MONTH(D338)=2,"FEV",IF(MONTH(D338)=3,"MARS",IF(MONTH(D338)=4,"AVR",IF(MONTH(D338)=5,"MAI",IF(MONTH(D338)=6,"JUIN",IF(MONTH(D338)=7,"JUILL",IF(MONTH(D338)=8,"AOU",IF(MONTH(D338)=9,"SEPT",IF(MONTH(D338)=10,"OCT",IF(MONTH(D338)=11,"NOV",IF(MONTH(D338)=12,"DEC",""))))))))))))</f>
        <v>JUIN</v>
      </c>
    </row>
    <row r="339" spans="1:11" x14ac:dyDescent="0.3">
      <c r="B339" s="3">
        <v>45447</v>
      </c>
      <c r="C339" s="4">
        <v>0.33333333333333331</v>
      </c>
      <c r="D339" s="3">
        <v>45447</v>
      </c>
      <c r="E339" s="4">
        <v>0.41666666666666669</v>
      </c>
      <c r="F339" t="s">
        <v>350</v>
      </c>
      <c r="G339" s="12" t="s">
        <v>350</v>
      </c>
      <c r="H339" s="12" t="s">
        <v>33</v>
      </c>
      <c r="I339" s="12" t="str">
        <f>_xlfn.XLOOKUP(Tableau1[[#This Row],[AGENT]],AGENT,TYPE,"",0)</f>
        <v>ASS</v>
      </c>
      <c r="J339" s="13">
        <f>Tableau1[[#This Row],[Fin3]]-Tableau1[[#This Row],[Début2]]</f>
        <v>8.333333333333337E-2</v>
      </c>
      <c r="K339" s="12" t="str">
        <f>IF(MONTH(D339)=1,"JANV",IF(MONTH(D339)=2,"FEV",IF(MONTH(D339)=3,"MARS",IF(MONTH(D339)=4,"AVR",IF(MONTH(D339)=5,"MAI",IF(MONTH(D339)=6,"JUIN",IF(MONTH(D339)=7,"JUILL",IF(MONTH(D339)=8,"AOU",IF(MONTH(D339)=9,"SEPT",IF(MONTH(D339)=10,"OCT",IF(MONTH(D339)=11,"NOV",IF(MONTH(D339)=12,"DEC",""))))))))))))</f>
        <v>JUIN</v>
      </c>
    </row>
    <row r="340" spans="1:11" x14ac:dyDescent="0.3">
      <c r="B340" s="3">
        <v>45448</v>
      </c>
      <c r="C340" s="4">
        <v>0.47916666666666669</v>
      </c>
      <c r="D340" s="3">
        <v>45448</v>
      </c>
      <c r="E340" s="4">
        <v>0.5</v>
      </c>
      <c r="F340" t="s">
        <v>350</v>
      </c>
      <c r="G340" s="12" t="s">
        <v>350</v>
      </c>
      <c r="H340" s="12" t="s">
        <v>33</v>
      </c>
      <c r="I340" s="12" t="str">
        <f>_xlfn.XLOOKUP(Tableau1[[#This Row],[AGENT]],AGENT,TYPE,"",0)</f>
        <v>ASS</v>
      </c>
      <c r="J340" s="13">
        <f>Tableau1[[#This Row],[Fin3]]-Tableau1[[#This Row],[Début2]]</f>
        <v>2.0833333333333315E-2</v>
      </c>
      <c r="K340" s="12" t="str">
        <f>IF(MONTH(D340)=1,"JANV",IF(MONTH(D340)=2,"FEV",IF(MONTH(D340)=3,"MARS",IF(MONTH(D340)=4,"AVR",IF(MONTH(D340)=5,"MAI",IF(MONTH(D340)=6,"JUIN",IF(MONTH(D340)=7,"JUILL",IF(MONTH(D340)=8,"AOU",IF(MONTH(D340)=9,"SEPT",IF(MONTH(D340)=10,"OCT",IF(MONTH(D340)=11,"NOV",IF(MONTH(D340)=12,"DEC",""))))))))))))</f>
        <v>JUIN</v>
      </c>
    </row>
    <row r="341" spans="1:11" x14ac:dyDescent="0.3">
      <c r="B341" s="3">
        <v>45448</v>
      </c>
      <c r="C341" s="4">
        <v>0.33333333333333331</v>
      </c>
      <c r="D341" s="3">
        <v>45448</v>
      </c>
      <c r="E341" s="4">
        <v>0.375</v>
      </c>
      <c r="F341" t="s">
        <v>350</v>
      </c>
      <c r="G341" s="12" t="s">
        <v>350</v>
      </c>
      <c r="H341" s="12" t="s">
        <v>33</v>
      </c>
      <c r="I341" s="12" t="str">
        <f>_xlfn.XLOOKUP(Tableau1[[#This Row],[AGENT]],AGENT,TYPE,"",0)</f>
        <v>ASS</v>
      </c>
      <c r="J341" s="13">
        <f>Tableau1[[#This Row],[Fin3]]-Tableau1[[#This Row],[Début2]]</f>
        <v>4.1666666666666685E-2</v>
      </c>
      <c r="K341" s="12" t="str">
        <f>IF(MONTH(D341)=1,"JANV",IF(MONTH(D341)=2,"FEV",IF(MONTH(D341)=3,"MARS",IF(MONTH(D341)=4,"AVR",IF(MONTH(D341)=5,"MAI",IF(MONTH(D341)=6,"JUIN",IF(MONTH(D341)=7,"JUILL",IF(MONTH(D341)=8,"AOU",IF(MONTH(D341)=9,"SEPT",IF(MONTH(D341)=10,"OCT",IF(MONTH(D341)=11,"NOV",IF(MONTH(D341)=12,"DEC",""))))))))))))</f>
        <v>JUIN</v>
      </c>
    </row>
    <row r="342" spans="1:11" x14ac:dyDescent="0.3">
      <c r="B342" s="3">
        <v>45448</v>
      </c>
      <c r="C342" s="4">
        <v>0.54166666666666663</v>
      </c>
      <c r="D342" s="3">
        <v>45448</v>
      </c>
      <c r="E342" s="4">
        <v>0.58333333333333337</v>
      </c>
      <c r="F342" t="s">
        <v>350</v>
      </c>
      <c r="G342" s="12" t="s">
        <v>350</v>
      </c>
      <c r="H342" s="12" t="s">
        <v>33</v>
      </c>
      <c r="I342" s="12" t="str">
        <f>_xlfn.XLOOKUP(Tableau1[[#This Row],[AGENT]],AGENT,TYPE,"",0)</f>
        <v>ASS</v>
      </c>
      <c r="J342" s="13">
        <f>Tableau1[[#This Row],[Fin3]]-Tableau1[[#This Row],[Début2]]</f>
        <v>4.1666666666666741E-2</v>
      </c>
      <c r="K342" s="12" t="str">
        <f>IF(MONTH(D342)=1,"JANV",IF(MONTH(D342)=2,"FEV",IF(MONTH(D342)=3,"MARS",IF(MONTH(D342)=4,"AVR",IF(MONTH(D342)=5,"MAI",IF(MONTH(D342)=6,"JUIN",IF(MONTH(D342)=7,"JUILL",IF(MONTH(D342)=8,"AOU",IF(MONTH(D342)=9,"SEPT",IF(MONTH(D342)=10,"OCT",IF(MONTH(D342)=11,"NOV",IF(MONTH(D342)=12,"DEC",""))))))))))))</f>
        <v>JUIN</v>
      </c>
    </row>
    <row r="343" spans="1:11" x14ac:dyDescent="0.3">
      <c r="B343" s="3">
        <v>45449</v>
      </c>
      <c r="C343" s="4">
        <v>0.5625</v>
      </c>
      <c r="D343" s="3">
        <v>45449</v>
      </c>
      <c r="E343" s="4">
        <v>0.58333333333333337</v>
      </c>
      <c r="F343" t="s">
        <v>350</v>
      </c>
      <c r="G343" s="12" t="s">
        <v>350</v>
      </c>
      <c r="H343" s="12" t="s">
        <v>33</v>
      </c>
      <c r="I343" s="12" t="str">
        <f>_xlfn.XLOOKUP(Tableau1[[#This Row],[AGENT]],AGENT,TYPE,"",0)</f>
        <v>ASS</v>
      </c>
      <c r="J343" s="13">
        <f>Tableau1[[#This Row],[Fin3]]-Tableau1[[#This Row],[Début2]]</f>
        <v>2.083333333333337E-2</v>
      </c>
      <c r="K343" s="12" t="str">
        <f>IF(MONTH(D343)=1,"JANV",IF(MONTH(D343)=2,"FEV",IF(MONTH(D343)=3,"MARS",IF(MONTH(D343)=4,"AVR",IF(MONTH(D343)=5,"MAI",IF(MONTH(D343)=6,"JUIN",IF(MONTH(D343)=7,"JUILL",IF(MONTH(D343)=8,"AOU",IF(MONTH(D343)=9,"SEPT",IF(MONTH(D343)=10,"OCT",IF(MONTH(D343)=11,"NOV",IF(MONTH(D343)=12,"DEC",""))))))))))))</f>
        <v>JUIN</v>
      </c>
    </row>
    <row r="344" spans="1:11" x14ac:dyDescent="0.3">
      <c r="B344" s="3">
        <v>45449</v>
      </c>
      <c r="C344" s="4">
        <v>0.45833333333333331</v>
      </c>
      <c r="D344" s="3">
        <v>45449</v>
      </c>
      <c r="E344" s="4">
        <v>0.47916666666666669</v>
      </c>
      <c r="F344" t="s">
        <v>350</v>
      </c>
      <c r="G344" s="12" t="s">
        <v>350</v>
      </c>
      <c r="H344" s="12" t="s">
        <v>33</v>
      </c>
      <c r="I344" s="12" t="str">
        <f>_xlfn.XLOOKUP(Tableau1[[#This Row],[AGENT]],AGENT,TYPE,"",0)</f>
        <v>ASS</v>
      </c>
      <c r="J344" s="13">
        <f>Tableau1[[#This Row],[Fin3]]-Tableau1[[#This Row],[Début2]]</f>
        <v>2.083333333333337E-2</v>
      </c>
      <c r="K344" s="12" t="str">
        <f>IF(MONTH(D344)=1,"JANV",IF(MONTH(D344)=2,"FEV",IF(MONTH(D344)=3,"MARS",IF(MONTH(D344)=4,"AVR",IF(MONTH(D344)=5,"MAI",IF(MONTH(D344)=6,"JUIN",IF(MONTH(D344)=7,"JUILL",IF(MONTH(D344)=8,"AOU",IF(MONTH(D344)=9,"SEPT",IF(MONTH(D344)=10,"OCT",IF(MONTH(D344)=11,"NOV",IF(MONTH(D344)=12,"DEC",""))))))))))))</f>
        <v>JUIN</v>
      </c>
    </row>
    <row r="345" spans="1:11" x14ac:dyDescent="0.3">
      <c r="B345" s="3">
        <v>45453</v>
      </c>
      <c r="C345" s="4">
        <v>0.54166666666666663</v>
      </c>
      <c r="D345" s="3">
        <v>45453</v>
      </c>
      <c r="E345" s="4">
        <v>0.58333333333333337</v>
      </c>
      <c r="F345" t="s">
        <v>350</v>
      </c>
      <c r="G345" s="12" t="s">
        <v>350</v>
      </c>
      <c r="H345" s="12" t="s">
        <v>33</v>
      </c>
      <c r="I345" s="12" t="str">
        <f>_xlfn.XLOOKUP(Tableau1[[#This Row],[AGENT]],AGENT,TYPE,"",0)</f>
        <v>ASS</v>
      </c>
      <c r="J345" s="13">
        <f>Tableau1[[#This Row],[Fin3]]-Tableau1[[#This Row],[Début2]]</f>
        <v>4.1666666666666741E-2</v>
      </c>
      <c r="K345" s="12" t="str">
        <f>IF(MONTH(D345)=1,"JANV",IF(MONTH(D345)=2,"FEV",IF(MONTH(D345)=3,"MARS",IF(MONTH(D345)=4,"AVR",IF(MONTH(D345)=5,"MAI",IF(MONTH(D345)=6,"JUIN",IF(MONTH(D345)=7,"JUILL",IF(MONTH(D345)=8,"AOU",IF(MONTH(D345)=9,"SEPT",IF(MONTH(D345)=10,"OCT",IF(MONTH(D345)=11,"NOV",IF(MONTH(D345)=12,"DEC",""))))))))))))</f>
        <v>JUIN</v>
      </c>
    </row>
    <row r="346" spans="1:11" x14ac:dyDescent="0.3">
      <c r="A346" t="s">
        <v>1359</v>
      </c>
      <c r="B346" s="3">
        <v>45454</v>
      </c>
      <c r="C346" s="4">
        <v>0.45833333333333331</v>
      </c>
      <c r="D346" s="3">
        <v>45454</v>
      </c>
      <c r="E346" s="4">
        <v>0.5</v>
      </c>
      <c r="F346" t="s">
        <v>350</v>
      </c>
      <c r="G346" s="12" t="s">
        <v>350</v>
      </c>
      <c r="H346" s="12" t="s">
        <v>33</v>
      </c>
      <c r="I346" s="12" t="str">
        <f>_xlfn.XLOOKUP(Tableau1[[#This Row],[AGENT]],AGENT,TYPE,"",0)</f>
        <v>ASS</v>
      </c>
      <c r="J346" s="13">
        <f>Tableau1[[#This Row],[Fin3]]-Tableau1[[#This Row],[Début2]]</f>
        <v>4.1666666666666685E-2</v>
      </c>
      <c r="K346" s="12" t="str">
        <f>IF(MONTH(D346)=1,"JANV",IF(MONTH(D346)=2,"FEV",IF(MONTH(D346)=3,"MARS",IF(MONTH(D346)=4,"AVR",IF(MONTH(D346)=5,"MAI",IF(MONTH(D346)=6,"JUIN",IF(MONTH(D346)=7,"JUILL",IF(MONTH(D346)=8,"AOU",IF(MONTH(D346)=9,"SEPT",IF(MONTH(D346)=10,"OCT",IF(MONTH(D346)=11,"NOV",IF(MONTH(D346)=12,"DEC",""))))))))))))</f>
        <v>JUIN</v>
      </c>
    </row>
    <row r="347" spans="1:11" x14ac:dyDescent="0.3">
      <c r="B347" s="3">
        <v>45454</v>
      </c>
      <c r="C347" s="4">
        <v>0.33333333333333331</v>
      </c>
      <c r="D347" s="3">
        <v>45454</v>
      </c>
      <c r="E347" s="4">
        <v>0.375</v>
      </c>
      <c r="F347" t="s">
        <v>350</v>
      </c>
      <c r="G347" s="12" t="s">
        <v>350</v>
      </c>
      <c r="H347" s="12" t="s">
        <v>33</v>
      </c>
      <c r="I347" s="12" t="str">
        <f>_xlfn.XLOOKUP(Tableau1[[#This Row],[AGENT]],AGENT,TYPE,"",0)</f>
        <v>ASS</v>
      </c>
      <c r="J347" s="13">
        <f>Tableau1[[#This Row],[Fin3]]-Tableau1[[#This Row],[Début2]]</f>
        <v>4.1666666666666685E-2</v>
      </c>
      <c r="K347" s="12" t="str">
        <f>IF(MONTH(D347)=1,"JANV",IF(MONTH(D347)=2,"FEV",IF(MONTH(D347)=3,"MARS",IF(MONTH(D347)=4,"AVR",IF(MONTH(D347)=5,"MAI",IF(MONTH(D347)=6,"JUIN",IF(MONTH(D347)=7,"JUILL",IF(MONTH(D347)=8,"AOU",IF(MONTH(D347)=9,"SEPT",IF(MONTH(D347)=10,"OCT",IF(MONTH(D347)=11,"NOV",IF(MONTH(D347)=12,"DEC",""))))))))))))</f>
        <v>JUIN</v>
      </c>
    </row>
    <row r="348" spans="1:11" x14ac:dyDescent="0.3">
      <c r="B348" s="3">
        <v>45454</v>
      </c>
      <c r="C348" s="4">
        <v>0.64583333333333337</v>
      </c>
      <c r="D348" s="3">
        <v>45454</v>
      </c>
      <c r="E348" s="4">
        <v>0.66666666666666663</v>
      </c>
      <c r="F348" t="s">
        <v>350</v>
      </c>
      <c r="G348" s="12" t="s">
        <v>350</v>
      </c>
      <c r="H348" s="12" t="s">
        <v>33</v>
      </c>
      <c r="I348" s="12" t="str">
        <f>_xlfn.XLOOKUP(Tableau1[[#This Row],[AGENT]],AGENT,TYPE,"",0)</f>
        <v>ASS</v>
      </c>
      <c r="J348" s="13">
        <f>Tableau1[[#This Row],[Fin3]]-Tableau1[[#This Row],[Début2]]</f>
        <v>2.0833333333333259E-2</v>
      </c>
      <c r="K348" s="12" t="str">
        <f>IF(MONTH(D348)=1,"JANV",IF(MONTH(D348)=2,"FEV",IF(MONTH(D348)=3,"MARS",IF(MONTH(D348)=4,"AVR",IF(MONTH(D348)=5,"MAI",IF(MONTH(D348)=6,"JUIN",IF(MONTH(D348)=7,"JUILL",IF(MONTH(D348)=8,"AOU",IF(MONTH(D348)=9,"SEPT",IF(MONTH(D348)=10,"OCT",IF(MONTH(D348)=11,"NOV",IF(MONTH(D348)=12,"DEC",""))))))))))))</f>
        <v>JUIN</v>
      </c>
    </row>
    <row r="349" spans="1:11" x14ac:dyDescent="0.3">
      <c r="B349" s="3">
        <v>45455</v>
      </c>
      <c r="C349" s="4">
        <v>0.33333333333333331</v>
      </c>
      <c r="D349" s="3">
        <v>45455</v>
      </c>
      <c r="E349" s="4">
        <v>0.375</v>
      </c>
      <c r="F349" t="s">
        <v>350</v>
      </c>
      <c r="G349" s="12" t="s">
        <v>350</v>
      </c>
      <c r="H349" s="12" t="s">
        <v>33</v>
      </c>
      <c r="I349" s="12" t="str">
        <f>_xlfn.XLOOKUP(Tableau1[[#This Row],[AGENT]],AGENT,TYPE,"",0)</f>
        <v>ASS</v>
      </c>
      <c r="J349" s="13">
        <f>Tableau1[[#This Row],[Fin3]]-Tableau1[[#This Row],[Début2]]</f>
        <v>4.1666666666666685E-2</v>
      </c>
      <c r="K349" s="12" t="str">
        <f>IF(MONTH(D349)=1,"JANV",IF(MONTH(D349)=2,"FEV",IF(MONTH(D349)=3,"MARS",IF(MONTH(D349)=4,"AVR",IF(MONTH(D349)=5,"MAI",IF(MONTH(D349)=6,"JUIN",IF(MONTH(D349)=7,"JUILL",IF(MONTH(D349)=8,"AOU",IF(MONTH(D349)=9,"SEPT",IF(MONTH(D349)=10,"OCT",IF(MONTH(D349)=11,"NOV",IF(MONTH(D349)=12,"DEC",""))))))))))))</f>
        <v>JUIN</v>
      </c>
    </row>
    <row r="350" spans="1:11" x14ac:dyDescent="0.3">
      <c r="B350" s="3">
        <v>45456</v>
      </c>
      <c r="C350" s="4">
        <v>0.33333333333333331</v>
      </c>
      <c r="D350" s="3">
        <v>45456</v>
      </c>
      <c r="E350" s="4">
        <v>0.35416666666666669</v>
      </c>
      <c r="F350" t="s">
        <v>350</v>
      </c>
      <c r="G350" s="12" t="s">
        <v>350</v>
      </c>
      <c r="H350" s="12" t="s">
        <v>33</v>
      </c>
      <c r="I350" s="12" t="str">
        <f>_xlfn.XLOOKUP(Tableau1[[#This Row],[AGENT]],AGENT,TYPE,"",0)</f>
        <v>ASS</v>
      </c>
      <c r="J350" s="13">
        <f>Tableau1[[#This Row],[Fin3]]-Tableau1[[#This Row],[Début2]]</f>
        <v>2.083333333333337E-2</v>
      </c>
      <c r="K350" s="12" t="str">
        <f>IF(MONTH(D350)=1,"JANV",IF(MONTH(D350)=2,"FEV",IF(MONTH(D350)=3,"MARS",IF(MONTH(D350)=4,"AVR",IF(MONTH(D350)=5,"MAI",IF(MONTH(D350)=6,"JUIN",IF(MONTH(D350)=7,"JUILL",IF(MONTH(D350)=8,"AOU",IF(MONTH(D350)=9,"SEPT",IF(MONTH(D350)=10,"OCT",IF(MONTH(D350)=11,"NOV",IF(MONTH(D350)=12,"DEC",""))))))))))))</f>
        <v>JUIN</v>
      </c>
    </row>
    <row r="351" spans="1:11" x14ac:dyDescent="0.3">
      <c r="A351" t="s">
        <v>1361</v>
      </c>
      <c r="B351" s="3">
        <v>45456</v>
      </c>
      <c r="C351" s="4">
        <v>0.45833333333333331</v>
      </c>
      <c r="D351" s="3">
        <v>45456</v>
      </c>
      <c r="E351" s="4">
        <v>0.5</v>
      </c>
      <c r="F351" t="s">
        <v>350</v>
      </c>
      <c r="G351" s="12" t="s">
        <v>350</v>
      </c>
      <c r="H351" s="12" t="s">
        <v>33</v>
      </c>
      <c r="I351" s="12" t="str">
        <f>_xlfn.XLOOKUP(Tableau1[[#This Row],[AGENT]],AGENT,TYPE,"",0)</f>
        <v>ASS</v>
      </c>
      <c r="J351" s="13">
        <f>Tableau1[[#This Row],[Fin3]]-Tableau1[[#This Row],[Début2]]</f>
        <v>4.1666666666666685E-2</v>
      </c>
      <c r="K351" s="12" t="str">
        <f>IF(MONTH(D351)=1,"JANV",IF(MONTH(D351)=2,"FEV",IF(MONTH(D351)=3,"MARS",IF(MONTH(D351)=4,"AVR",IF(MONTH(D351)=5,"MAI",IF(MONTH(D351)=6,"JUIN",IF(MONTH(D351)=7,"JUILL",IF(MONTH(D351)=8,"AOU",IF(MONTH(D351)=9,"SEPT",IF(MONTH(D351)=10,"OCT",IF(MONTH(D351)=11,"NOV",IF(MONTH(D351)=12,"DEC",""))))))))))))</f>
        <v>JUIN</v>
      </c>
    </row>
    <row r="352" spans="1:11" x14ac:dyDescent="0.3">
      <c r="B352" s="3">
        <v>45456</v>
      </c>
      <c r="C352" s="4">
        <v>0.625</v>
      </c>
      <c r="D352" s="3">
        <v>45456</v>
      </c>
      <c r="E352" s="4">
        <v>0.66666666666666663</v>
      </c>
      <c r="F352" t="s">
        <v>350</v>
      </c>
      <c r="G352" s="12" t="s">
        <v>350</v>
      </c>
      <c r="H352" s="12" t="s">
        <v>33</v>
      </c>
      <c r="I352" s="12" t="str">
        <f>_xlfn.XLOOKUP(Tableau1[[#This Row],[AGENT]],AGENT,TYPE,"",0)</f>
        <v>ASS</v>
      </c>
      <c r="J352" s="13">
        <f>Tableau1[[#This Row],[Fin3]]-Tableau1[[#This Row],[Début2]]</f>
        <v>4.166666666666663E-2</v>
      </c>
      <c r="K352" s="12" t="str">
        <f>IF(MONTH(D352)=1,"JANV",IF(MONTH(D352)=2,"FEV",IF(MONTH(D352)=3,"MARS",IF(MONTH(D352)=4,"AVR",IF(MONTH(D352)=5,"MAI",IF(MONTH(D352)=6,"JUIN",IF(MONTH(D352)=7,"JUILL",IF(MONTH(D352)=8,"AOU",IF(MONTH(D352)=9,"SEPT",IF(MONTH(D352)=10,"OCT",IF(MONTH(D352)=11,"NOV",IF(MONTH(D352)=12,"DEC",""))))))))))))</f>
        <v>JUIN</v>
      </c>
    </row>
    <row r="353" spans="1:11" x14ac:dyDescent="0.3">
      <c r="B353" s="3">
        <v>45460</v>
      </c>
      <c r="C353" s="4">
        <v>0.35416666666666669</v>
      </c>
      <c r="D353" s="3">
        <v>45460</v>
      </c>
      <c r="E353" s="4">
        <v>0.39583333333333331</v>
      </c>
      <c r="F353" t="s">
        <v>350</v>
      </c>
      <c r="G353" s="12" t="s">
        <v>350</v>
      </c>
      <c r="H353" s="12" t="s">
        <v>33</v>
      </c>
      <c r="I353" s="12" t="str">
        <f>_xlfn.XLOOKUP(Tableau1[[#This Row],[AGENT]],AGENT,TYPE,"",0)</f>
        <v>ASS</v>
      </c>
      <c r="J353" s="13">
        <f>Tableau1[[#This Row],[Fin3]]-Tableau1[[#This Row],[Début2]]</f>
        <v>4.166666666666663E-2</v>
      </c>
      <c r="K353" s="12" t="str">
        <f>IF(MONTH(D353)=1,"JANV",IF(MONTH(D353)=2,"FEV",IF(MONTH(D353)=3,"MARS",IF(MONTH(D353)=4,"AVR",IF(MONTH(D353)=5,"MAI",IF(MONTH(D353)=6,"JUIN",IF(MONTH(D353)=7,"JUILL",IF(MONTH(D353)=8,"AOU",IF(MONTH(D353)=9,"SEPT",IF(MONTH(D353)=10,"OCT",IF(MONTH(D353)=11,"NOV",IF(MONTH(D353)=12,"DEC",""))))))))))))</f>
        <v>JUIN</v>
      </c>
    </row>
    <row r="354" spans="1:11" x14ac:dyDescent="0.3">
      <c r="B354" s="3">
        <v>45460</v>
      </c>
      <c r="C354" s="4">
        <v>0.54166666666666663</v>
      </c>
      <c r="D354" s="3">
        <v>45460</v>
      </c>
      <c r="E354" s="4">
        <v>0.5625</v>
      </c>
      <c r="F354" t="s">
        <v>350</v>
      </c>
      <c r="G354" s="12" t="s">
        <v>350</v>
      </c>
      <c r="H354" s="12" t="s">
        <v>33</v>
      </c>
      <c r="I354" s="12" t="str">
        <f>_xlfn.XLOOKUP(Tableau1[[#This Row],[AGENT]],AGENT,TYPE,"",0)</f>
        <v>ASS</v>
      </c>
      <c r="J354" s="13">
        <f>Tableau1[[#This Row],[Fin3]]-Tableau1[[#This Row],[Début2]]</f>
        <v>2.083333333333337E-2</v>
      </c>
      <c r="K354" s="12" t="str">
        <f>IF(MONTH(D354)=1,"JANV",IF(MONTH(D354)=2,"FEV",IF(MONTH(D354)=3,"MARS",IF(MONTH(D354)=4,"AVR",IF(MONTH(D354)=5,"MAI",IF(MONTH(D354)=6,"JUIN",IF(MONTH(D354)=7,"JUILL",IF(MONTH(D354)=8,"AOU",IF(MONTH(D354)=9,"SEPT",IF(MONTH(D354)=10,"OCT",IF(MONTH(D354)=11,"NOV",IF(MONTH(D354)=12,"DEC",""))))))))))))</f>
        <v>JUIN</v>
      </c>
    </row>
    <row r="355" spans="1:11" x14ac:dyDescent="0.3">
      <c r="B355" s="3">
        <v>45461</v>
      </c>
      <c r="C355" s="4">
        <v>0.33333333333333331</v>
      </c>
      <c r="D355" s="3">
        <v>45461</v>
      </c>
      <c r="E355" s="4">
        <v>0.375</v>
      </c>
      <c r="F355" t="s">
        <v>350</v>
      </c>
      <c r="G355" s="12" t="s">
        <v>350</v>
      </c>
      <c r="H355" s="12" t="s">
        <v>33</v>
      </c>
      <c r="I355" s="12" t="str">
        <f>_xlfn.XLOOKUP(Tableau1[[#This Row],[AGENT]],AGENT,TYPE,"",0)</f>
        <v>ASS</v>
      </c>
      <c r="J355" s="13">
        <f>Tableau1[[#This Row],[Fin3]]-Tableau1[[#This Row],[Début2]]</f>
        <v>4.1666666666666685E-2</v>
      </c>
      <c r="K355" s="12" t="str">
        <f>IF(MONTH(D355)=1,"JANV",IF(MONTH(D355)=2,"FEV",IF(MONTH(D355)=3,"MARS",IF(MONTH(D355)=4,"AVR",IF(MONTH(D355)=5,"MAI",IF(MONTH(D355)=6,"JUIN",IF(MONTH(D355)=7,"JUILL",IF(MONTH(D355)=8,"AOU",IF(MONTH(D355)=9,"SEPT",IF(MONTH(D355)=10,"OCT",IF(MONTH(D355)=11,"NOV",IF(MONTH(D355)=12,"DEC",""))))))))))))</f>
        <v>JUIN</v>
      </c>
    </row>
    <row r="356" spans="1:11" x14ac:dyDescent="0.3">
      <c r="B356" s="3">
        <v>45461</v>
      </c>
      <c r="C356" s="4">
        <v>0.47916666666666669</v>
      </c>
      <c r="D356" s="3">
        <v>45461</v>
      </c>
      <c r="E356" s="4">
        <v>0.5</v>
      </c>
      <c r="F356" t="s">
        <v>350</v>
      </c>
      <c r="G356" s="12" t="s">
        <v>350</v>
      </c>
      <c r="H356" s="12" t="s">
        <v>33</v>
      </c>
      <c r="I356" s="12" t="str">
        <f>_xlfn.XLOOKUP(Tableau1[[#This Row],[AGENT]],AGENT,TYPE,"",0)</f>
        <v>ASS</v>
      </c>
      <c r="J356" s="13">
        <f>Tableau1[[#This Row],[Fin3]]-Tableau1[[#This Row],[Début2]]</f>
        <v>2.0833333333333315E-2</v>
      </c>
      <c r="K356" s="12" t="str">
        <f>IF(MONTH(D356)=1,"JANV",IF(MONTH(D356)=2,"FEV",IF(MONTH(D356)=3,"MARS",IF(MONTH(D356)=4,"AVR",IF(MONTH(D356)=5,"MAI",IF(MONTH(D356)=6,"JUIN",IF(MONTH(D356)=7,"JUILL",IF(MONTH(D356)=8,"AOU",IF(MONTH(D356)=9,"SEPT",IF(MONTH(D356)=10,"OCT",IF(MONTH(D356)=11,"NOV",IF(MONTH(D356)=12,"DEC",""))))))))))))</f>
        <v>JUIN</v>
      </c>
    </row>
    <row r="357" spans="1:11" x14ac:dyDescent="0.3">
      <c r="B357" s="3">
        <v>45461</v>
      </c>
      <c r="C357" s="4">
        <v>0.54166666666666663</v>
      </c>
      <c r="D357" s="3">
        <v>45461</v>
      </c>
      <c r="E357" s="4">
        <v>0.5625</v>
      </c>
      <c r="F357" t="s">
        <v>350</v>
      </c>
      <c r="G357" s="12" t="s">
        <v>350</v>
      </c>
      <c r="H357" s="12" t="s">
        <v>33</v>
      </c>
      <c r="I357" s="12" t="str">
        <f>_xlfn.XLOOKUP(Tableau1[[#This Row],[AGENT]],AGENT,TYPE,"",0)</f>
        <v>ASS</v>
      </c>
      <c r="J357" s="13">
        <f>Tableau1[[#This Row],[Fin3]]-Tableau1[[#This Row],[Début2]]</f>
        <v>2.083333333333337E-2</v>
      </c>
      <c r="K357" s="12" t="str">
        <f>IF(MONTH(D357)=1,"JANV",IF(MONTH(D357)=2,"FEV",IF(MONTH(D357)=3,"MARS",IF(MONTH(D357)=4,"AVR",IF(MONTH(D357)=5,"MAI",IF(MONTH(D357)=6,"JUIN",IF(MONTH(D357)=7,"JUILL",IF(MONTH(D357)=8,"AOU",IF(MONTH(D357)=9,"SEPT",IF(MONTH(D357)=10,"OCT",IF(MONTH(D357)=11,"NOV",IF(MONTH(D357)=12,"DEC",""))))))))))))</f>
        <v>JUIN</v>
      </c>
    </row>
    <row r="358" spans="1:11" x14ac:dyDescent="0.3">
      <c r="A358" t="s">
        <v>1367</v>
      </c>
      <c r="B358" s="3">
        <v>45461</v>
      </c>
      <c r="C358" s="4">
        <v>0.58333333333333337</v>
      </c>
      <c r="D358" s="3">
        <v>45461</v>
      </c>
      <c r="E358" s="4">
        <v>0.70833333333333337</v>
      </c>
      <c r="F358" t="s">
        <v>350</v>
      </c>
      <c r="G358" s="12" t="s">
        <v>350</v>
      </c>
      <c r="H358" s="12" t="s">
        <v>33</v>
      </c>
      <c r="I358" s="12" t="str">
        <f>_xlfn.XLOOKUP(Tableau1[[#This Row],[AGENT]],AGENT,TYPE,"",0)</f>
        <v>ASS</v>
      </c>
      <c r="J358" s="13">
        <f>Tableau1[[#This Row],[Fin3]]-Tableau1[[#This Row],[Début2]]</f>
        <v>0.125</v>
      </c>
      <c r="K358" s="12" t="str">
        <f>IF(MONTH(D358)=1,"JANV",IF(MONTH(D358)=2,"FEV",IF(MONTH(D358)=3,"MARS",IF(MONTH(D358)=4,"AVR",IF(MONTH(D358)=5,"MAI",IF(MONTH(D358)=6,"JUIN",IF(MONTH(D358)=7,"JUILL",IF(MONTH(D358)=8,"AOU",IF(MONTH(D358)=9,"SEPT",IF(MONTH(D358)=10,"OCT",IF(MONTH(D358)=11,"NOV",IF(MONTH(D358)=12,"DEC",""))))))))))))</f>
        <v>JUIN</v>
      </c>
    </row>
    <row r="359" spans="1:11" x14ac:dyDescent="0.3">
      <c r="B359" s="3">
        <v>45462</v>
      </c>
      <c r="C359" s="4">
        <v>0.33333333333333331</v>
      </c>
      <c r="D359" s="3">
        <v>45462</v>
      </c>
      <c r="E359" s="4">
        <v>0.375</v>
      </c>
      <c r="F359" t="s">
        <v>350</v>
      </c>
      <c r="G359" s="12" t="s">
        <v>350</v>
      </c>
      <c r="H359" s="12" t="s">
        <v>33</v>
      </c>
      <c r="I359" s="12" t="str">
        <f>_xlfn.XLOOKUP(Tableau1[[#This Row],[AGENT]],AGENT,TYPE,"",0)</f>
        <v>ASS</v>
      </c>
      <c r="J359" s="13">
        <f>Tableau1[[#This Row],[Fin3]]-Tableau1[[#This Row],[Début2]]</f>
        <v>4.1666666666666685E-2</v>
      </c>
      <c r="K359" s="12" t="str">
        <f>IF(MONTH(D359)=1,"JANV",IF(MONTH(D359)=2,"FEV",IF(MONTH(D359)=3,"MARS",IF(MONTH(D359)=4,"AVR",IF(MONTH(D359)=5,"MAI",IF(MONTH(D359)=6,"JUIN",IF(MONTH(D359)=7,"JUILL",IF(MONTH(D359)=8,"AOU",IF(MONTH(D359)=9,"SEPT",IF(MONTH(D359)=10,"OCT",IF(MONTH(D359)=11,"NOV",IF(MONTH(D359)=12,"DEC",""))))))))))))</f>
        <v>JUIN</v>
      </c>
    </row>
    <row r="360" spans="1:11" x14ac:dyDescent="0.3">
      <c r="B360" s="3">
        <v>45460</v>
      </c>
      <c r="C360" s="4">
        <v>0.64583333333333337</v>
      </c>
      <c r="D360" s="3">
        <v>45460</v>
      </c>
      <c r="E360" s="4">
        <v>0.70833333333333337</v>
      </c>
      <c r="F360" t="s">
        <v>350</v>
      </c>
      <c r="G360" s="12" t="s">
        <v>350</v>
      </c>
      <c r="H360" s="12" t="s">
        <v>33</v>
      </c>
      <c r="I360" s="12" t="str">
        <f>_xlfn.XLOOKUP(Tableau1[[#This Row],[AGENT]],AGENT,TYPE,"",0)</f>
        <v>ASS</v>
      </c>
      <c r="J360" s="13">
        <f>Tableau1[[#This Row],[Fin3]]-Tableau1[[#This Row],[Début2]]</f>
        <v>6.25E-2</v>
      </c>
      <c r="K360" s="12" t="str">
        <f>IF(MONTH(D360)=1,"JANV",IF(MONTH(D360)=2,"FEV",IF(MONTH(D360)=3,"MARS",IF(MONTH(D360)=4,"AVR",IF(MONTH(D360)=5,"MAI",IF(MONTH(D360)=6,"JUIN",IF(MONTH(D360)=7,"JUILL",IF(MONTH(D360)=8,"AOU",IF(MONTH(D360)=9,"SEPT",IF(MONTH(D360)=10,"OCT",IF(MONTH(D360)=11,"NOV",IF(MONTH(D360)=12,"DEC",""))))))))))))</f>
        <v>JUIN</v>
      </c>
    </row>
    <row r="361" spans="1:11" x14ac:dyDescent="0.3">
      <c r="B361" s="3">
        <v>45463</v>
      </c>
      <c r="C361" s="4">
        <v>0.33333333333333331</v>
      </c>
      <c r="D361" s="3">
        <v>45463</v>
      </c>
      <c r="E361" s="4">
        <v>0.375</v>
      </c>
      <c r="F361" t="s">
        <v>350</v>
      </c>
      <c r="G361" s="12" t="s">
        <v>350</v>
      </c>
      <c r="H361" s="12" t="s">
        <v>33</v>
      </c>
      <c r="I361" s="12" t="str">
        <f>_xlfn.XLOOKUP(Tableau1[[#This Row],[AGENT]],AGENT,TYPE,"",0)</f>
        <v>ASS</v>
      </c>
      <c r="J361" s="13">
        <f>Tableau1[[#This Row],[Fin3]]-Tableau1[[#This Row],[Début2]]</f>
        <v>4.1666666666666685E-2</v>
      </c>
      <c r="K361" s="12" t="str">
        <f>IF(MONTH(D361)=1,"JANV",IF(MONTH(D361)=2,"FEV",IF(MONTH(D361)=3,"MARS",IF(MONTH(D361)=4,"AVR",IF(MONTH(D361)=5,"MAI",IF(MONTH(D361)=6,"JUIN",IF(MONTH(D361)=7,"JUILL",IF(MONTH(D361)=8,"AOU",IF(MONTH(D361)=9,"SEPT",IF(MONTH(D361)=10,"OCT",IF(MONTH(D361)=11,"NOV",IF(MONTH(D361)=12,"DEC",""))))))))))))</f>
        <v>JUIN</v>
      </c>
    </row>
    <row r="362" spans="1:11" x14ac:dyDescent="0.3">
      <c r="B362" s="3">
        <v>45463</v>
      </c>
      <c r="C362" s="4">
        <v>0.47916666666666669</v>
      </c>
      <c r="D362" s="3">
        <v>45463</v>
      </c>
      <c r="E362" s="4">
        <v>0.5</v>
      </c>
      <c r="F362" t="s">
        <v>350</v>
      </c>
      <c r="G362" s="12" t="s">
        <v>350</v>
      </c>
      <c r="H362" s="12" t="s">
        <v>33</v>
      </c>
      <c r="I362" s="12" t="str">
        <f>_xlfn.XLOOKUP(Tableau1[[#This Row],[AGENT]],AGENT,TYPE,"",0)</f>
        <v>ASS</v>
      </c>
      <c r="J362" s="13">
        <f>Tableau1[[#This Row],[Fin3]]-Tableau1[[#This Row],[Début2]]</f>
        <v>2.0833333333333315E-2</v>
      </c>
      <c r="K362" s="12" t="str">
        <f>IF(MONTH(D362)=1,"JANV",IF(MONTH(D362)=2,"FEV",IF(MONTH(D362)=3,"MARS",IF(MONTH(D362)=4,"AVR",IF(MONTH(D362)=5,"MAI",IF(MONTH(D362)=6,"JUIN",IF(MONTH(D362)=7,"JUILL",IF(MONTH(D362)=8,"AOU",IF(MONTH(D362)=9,"SEPT",IF(MONTH(D362)=10,"OCT",IF(MONTH(D362)=11,"NOV",IF(MONTH(D362)=12,"DEC",""))))))))))))</f>
        <v>JUIN</v>
      </c>
    </row>
    <row r="363" spans="1:11" x14ac:dyDescent="0.3">
      <c r="B363" s="3">
        <v>45463</v>
      </c>
      <c r="C363" s="4">
        <v>0.54166666666666663</v>
      </c>
      <c r="D363" s="3">
        <v>45463</v>
      </c>
      <c r="E363" s="4">
        <v>0.5625</v>
      </c>
      <c r="F363" t="s">
        <v>350</v>
      </c>
      <c r="G363" s="12" t="s">
        <v>350</v>
      </c>
      <c r="H363" s="12" t="s">
        <v>33</v>
      </c>
      <c r="I363" s="12" t="str">
        <f>_xlfn.XLOOKUP(Tableau1[[#This Row],[AGENT]],AGENT,TYPE,"",0)</f>
        <v>ASS</v>
      </c>
      <c r="J363" s="13">
        <f>Tableau1[[#This Row],[Fin3]]-Tableau1[[#This Row],[Début2]]</f>
        <v>2.083333333333337E-2</v>
      </c>
      <c r="K363" s="12" t="str">
        <f>IF(MONTH(D363)=1,"JANV",IF(MONTH(D363)=2,"FEV",IF(MONTH(D363)=3,"MARS",IF(MONTH(D363)=4,"AVR",IF(MONTH(D363)=5,"MAI",IF(MONTH(D363)=6,"JUIN",IF(MONTH(D363)=7,"JUILL",IF(MONTH(D363)=8,"AOU",IF(MONTH(D363)=9,"SEPT",IF(MONTH(D363)=10,"OCT",IF(MONTH(D363)=11,"NOV",IF(MONTH(D363)=12,"DEC",""))))))))))))</f>
        <v>JUIN</v>
      </c>
    </row>
    <row r="364" spans="1:11" x14ac:dyDescent="0.3">
      <c r="B364" s="3">
        <v>45464</v>
      </c>
      <c r="C364" s="4">
        <v>0.35416666666666669</v>
      </c>
      <c r="D364" s="3">
        <v>45464</v>
      </c>
      <c r="E364" s="4">
        <v>0.375</v>
      </c>
      <c r="F364" t="s">
        <v>350</v>
      </c>
      <c r="G364" s="12" t="s">
        <v>350</v>
      </c>
      <c r="H364" s="12" t="s">
        <v>33</v>
      </c>
      <c r="I364" s="12" t="str">
        <f>_xlfn.XLOOKUP(Tableau1[[#This Row],[AGENT]],AGENT,TYPE,"",0)</f>
        <v>ASS</v>
      </c>
      <c r="J364" s="13">
        <f>Tableau1[[#This Row],[Fin3]]-Tableau1[[#This Row],[Début2]]</f>
        <v>2.0833333333333315E-2</v>
      </c>
      <c r="K364" s="12" t="str">
        <f>IF(MONTH(D364)=1,"JANV",IF(MONTH(D364)=2,"FEV",IF(MONTH(D364)=3,"MARS",IF(MONTH(D364)=4,"AVR",IF(MONTH(D364)=5,"MAI",IF(MONTH(D364)=6,"JUIN",IF(MONTH(D364)=7,"JUILL",IF(MONTH(D364)=8,"AOU",IF(MONTH(D364)=9,"SEPT",IF(MONTH(D364)=10,"OCT",IF(MONTH(D364)=11,"NOV",IF(MONTH(D364)=12,"DEC",""))))))))))))</f>
        <v>JUIN</v>
      </c>
    </row>
    <row r="365" spans="1:11" x14ac:dyDescent="0.3">
      <c r="A365" t="s">
        <v>1370</v>
      </c>
      <c r="B365" s="3">
        <v>45469</v>
      </c>
      <c r="C365" s="4">
        <v>0.625</v>
      </c>
      <c r="D365" s="3">
        <v>45469</v>
      </c>
      <c r="E365" s="4">
        <v>0.66666666666666663</v>
      </c>
      <c r="F365" t="s">
        <v>350</v>
      </c>
      <c r="G365" s="12" t="s">
        <v>350</v>
      </c>
      <c r="H365" s="12" t="s">
        <v>33</v>
      </c>
      <c r="I365" s="12" t="str">
        <f>_xlfn.XLOOKUP(Tableau1[[#This Row],[AGENT]],AGENT,TYPE,"",0)</f>
        <v>ASS</v>
      </c>
      <c r="J365" s="13">
        <f>Tableau1[[#This Row],[Fin3]]-Tableau1[[#This Row],[Début2]]</f>
        <v>4.166666666666663E-2</v>
      </c>
      <c r="K365" s="12" t="str">
        <f>IF(MONTH(D365)=1,"JANV",IF(MONTH(D365)=2,"FEV",IF(MONTH(D365)=3,"MARS",IF(MONTH(D365)=4,"AVR",IF(MONTH(D365)=5,"MAI",IF(MONTH(D365)=6,"JUIN",IF(MONTH(D365)=7,"JUILL",IF(MONTH(D365)=8,"AOU",IF(MONTH(D365)=9,"SEPT",IF(MONTH(D365)=10,"OCT",IF(MONTH(D365)=11,"NOV",IF(MONTH(D365)=12,"DEC",""))))))))))))</f>
        <v>JUIN</v>
      </c>
    </row>
    <row r="366" spans="1:11" x14ac:dyDescent="0.3">
      <c r="B366" s="3">
        <v>45467</v>
      </c>
      <c r="C366" s="4">
        <v>0.33333333333333331</v>
      </c>
      <c r="D366" s="3">
        <v>45467</v>
      </c>
      <c r="E366" s="4">
        <v>0.35416666666666669</v>
      </c>
      <c r="F366" t="s">
        <v>350</v>
      </c>
      <c r="G366" s="12" t="s">
        <v>350</v>
      </c>
      <c r="H366" s="12" t="s">
        <v>33</v>
      </c>
      <c r="I366" s="12" t="str">
        <f>_xlfn.XLOOKUP(Tableau1[[#This Row],[AGENT]],AGENT,TYPE,"",0)</f>
        <v>ASS</v>
      </c>
      <c r="J366" s="13">
        <f>Tableau1[[#This Row],[Fin3]]-Tableau1[[#This Row],[Début2]]</f>
        <v>2.083333333333337E-2</v>
      </c>
      <c r="K366" s="12" t="str">
        <f>IF(MONTH(D366)=1,"JANV",IF(MONTH(D366)=2,"FEV",IF(MONTH(D366)=3,"MARS",IF(MONTH(D366)=4,"AVR",IF(MONTH(D366)=5,"MAI",IF(MONTH(D366)=6,"JUIN",IF(MONTH(D366)=7,"JUILL",IF(MONTH(D366)=8,"AOU",IF(MONTH(D366)=9,"SEPT",IF(MONTH(D366)=10,"OCT",IF(MONTH(D366)=11,"NOV",IF(MONTH(D366)=12,"DEC",""))))))))))))</f>
        <v>JUIN</v>
      </c>
    </row>
    <row r="367" spans="1:11" x14ac:dyDescent="0.3">
      <c r="A367" t="s">
        <v>1371</v>
      </c>
      <c r="B367" s="3">
        <v>45467</v>
      </c>
      <c r="C367" s="4">
        <v>0.4375</v>
      </c>
      <c r="D367" s="3">
        <v>45467</v>
      </c>
      <c r="E367" s="4">
        <v>0.45833333333333331</v>
      </c>
      <c r="F367" t="s">
        <v>350</v>
      </c>
      <c r="G367" s="12" t="s">
        <v>350</v>
      </c>
      <c r="H367" s="12" t="s">
        <v>33</v>
      </c>
      <c r="I367" s="12" t="str">
        <f>_xlfn.XLOOKUP(Tableau1[[#This Row],[AGENT]],AGENT,TYPE,"",0)</f>
        <v>ASS</v>
      </c>
      <c r="J367" s="13">
        <f>Tableau1[[#This Row],[Fin3]]-Tableau1[[#This Row],[Début2]]</f>
        <v>2.0833333333333315E-2</v>
      </c>
      <c r="K367" s="12" t="str">
        <f>IF(MONTH(D367)=1,"JANV",IF(MONTH(D367)=2,"FEV",IF(MONTH(D367)=3,"MARS",IF(MONTH(D367)=4,"AVR",IF(MONTH(D367)=5,"MAI",IF(MONTH(D367)=6,"JUIN",IF(MONTH(D367)=7,"JUILL",IF(MONTH(D367)=8,"AOU",IF(MONTH(D367)=9,"SEPT",IF(MONTH(D367)=10,"OCT",IF(MONTH(D367)=11,"NOV",IF(MONTH(D367)=12,"DEC",""))))))))))))</f>
        <v>JUIN</v>
      </c>
    </row>
    <row r="368" spans="1:11" x14ac:dyDescent="0.3">
      <c r="A368" t="s">
        <v>917</v>
      </c>
      <c r="B368" s="3">
        <v>45467</v>
      </c>
      <c r="C368" s="4">
        <v>0.45833333333333331</v>
      </c>
      <c r="D368" s="3">
        <v>45467</v>
      </c>
      <c r="E368" s="4">
        <v>0.47916666666666669</v>
      </c>
      <c r="F368" t="s">
        <v>350</v>
      </c>
      <c r="G368" s="12" t="s">
        <v>350</v>
      </c>
      <c r="H368" s="12" t="s">
        <v>33</v>
      </c>
      <c r="I368" s="12" t="str">
        <f>_xlfn.XLOOKUP(Tableau1[[#This Row],[AGENT]],AGENT,TYPE,"",0)</f>
        <v>ASS</v>
      </c>
      <c r="J368" s="13">
        <f>Tableau1[[#This Row],[Fin3]]-Tableau1[[#This Row],[Début2]]</f>
        <v>2.083333333333337E-2</v>
      </c>
      <c r="K368" s="12" t="str">
        <f>IF(MONTH(D368)=1,"JANV",IF(MONTH(D368)=2,"FEV",IF(MONTH(D368)=3,"MARS",IF(MONTH(D368)=4,"AVR",IF(MONTH(D368)=5,"MAI",IF(MONTH(D368)=6,"JUIN",IF(MONTH(D368)=7,"JUILL",IF(MONTH(D368)=8,"AOU",IF(MONTH(D368)=9,"SEPT",IF(MONTH(D368)=10,"OCT",IF(MONTH(D368)=11,"NOV",IF(MONTH(D368)=12,"DEC",""))))))))))))</f>
        <v>JUIN</v>
      </c>
    </row>
    <row r="369" spans="1:11" x14ac:dyDescent="0.3">
      <c r="A369" t="s">
        <v>1373</v>
      </c>
      <c r="B369" s="3">
        <v>45471</v>
      </c>
      <c r="C369" s="4">
        <v>0.35416666666666669</v>
      </c>
      <c r="D369" s="3">
        <v>45471</v>
      </c>
      <c r="E369" s="4">
        <v>0.375</v>
      </c>
      <c r="F369" t="s">
        <v>350</v>
      </c>
      <c r="G369" s="12" t="s">
        <v>350</v>
      </c>
      <c r="H369" s="12" t="s">
        <v>33</v>
      </c>
      <c r="I369" s="12" t="str">
        <f>_xlfn.XLOOKUP(Tableau1[[#This Row],[AGENT]],AGENT,TYPE,"",0)</f>
        <v>ASS</v>
      </c>
      <c r="J369" s="13">
        <f>Tableau1[[#This Row],[Fin3]]-Tableau1[[#This Row],[Début2]]</f>
        <v>2.0833333333333315E-2</v>
      </c>
      <c r="K369" s="12" t="str">
        <f>IF(MONTH(D369)=1,"JANV",IF(MONTH(D369)=2,"FEV",IF(MONTH(D369)=3,"MARS",IF(MONTH(D369)=4,"AVR",IF(MONTH(D369)=5,"MAI",IF(MONTH(D369)=6,"JUIN",IF(MONTH(D369)=7,"JUILL",IF(MONTH(D369)=8,"AOU",IF(MONTH(D369)=9,"SEPT",IF(MONTH(D369)=10,"OCT",IF(MONTH(D369)=11,"NOV",IF(MONTH(D369)=12,"DEC",""))))))))))))</f>
        <v>JUIN</v>
      </c>
    </row>
    <row r="370" spans="1:11" x14ac:dyDescent="0.3">
      <c r="B370" s="3">
        <v>45468</v>
      </c>
      <c r="C370" s="4">
        <v>0.33333333333333331</v>
      </c>
      <c r="D370" s="3">
        <v>45468</v>
      </c>
      <c r="E370" s="4">
        <v>0.375</v>
      </c>
      <c r="F370" t="s">
        <v>350</v>
      </c>
      <c r="G370" s="12" t="s">
        <v>350</v>
      </c>
      <c r="H370" s="12" t="s">
        <v>33</v>
      </c>
      <c r="I370" s="12" t="str">
        <f>_xlfn.XLOOKUP(Tableau1[[#This Row],[AGENT]],AGENT,TYPE,"",0)</f>
        <v>ASS</v>
      </c>
      <c r="J370" s="13">
        <f>Tableau1[[#This Row],[Fin3]]-Tableau1[[#This Row],[Début2]]</f>
        <v>4.1666666666666685E-2</v>
      </c>
      <c r="K370" s="12" t="str">
        <f>IF(MONTH(D370)=1,"JANV",IF(MONTH(D370)=2,"FEV",IF(MONTH(D370)=3,"MARS",IF(MONTH(D370)=4,"AVR",IF(MONTH(D370)=5,"MAI",IF(MONTH(D370)=6,"JUIN",IF(MONTH(D370)=7,"JUILL",IF(MONTH(D370)=8,"AOU",IF(MONTH(D370)=9,"SEPT",IF(MONTH(D370)=10,"OCT",IF(MONTH(D370)=11,"NOV",IF(MONTH(D370)=12,"DEC",""))))))))))))</f>
        <v>JUIN</v>
      </c>
    </row>
    <row r="371" spans="1:11" x14ac:dyDescent="0.3">
      <c r="B371" s="3">
        <v>45468</v>
      </c>
      <c r="C371" s="4">
        <v>0.47916666666666669</v>
      </c>
      <c r="D371" s="3">
        <v>45468</v>
      </c>
      <c r="E371" s="4">
        <v>0.5</v>
      </c>
      <c r="F371" t="s">
        <v>350</v>
      </c>
      <c r="G371" s="12" t="s">
        <v>350</v>
      </c>
      <c r="H371" s="12" t="s">
        <v>33</v>
      </c>
      <c r="I371" s="12" t="str">
        <f>_xlfn.XLOOKUP(Tableau1[[#This Row],[AGENT]],AGENT,TYPE,"",0)</f>
        <v>ASS</v>
      </c>
      <c r="J371" s="13">
        <f>Tableau1[[#This Row],[Fin3]]-Tableau1[[#This Row],[Début2]]</f>
        <v>2.0833333333333315E-2</v>
      </c>
      <c r="K371" s="12" t="str">
        <f>IF(MONTH(D371)=1,"JANV",IF(MONTH(D371)=2,"FEV",IF(MONTH(D371)=3,"MARS",IF(MONTH(D371)=4,"AVR",IF(MONTH(D371)=5,"MAI",IF(MONTH(D371)=6,"JUIN",IF(MONTH(D371)=7,"JUILL",IF(MONTH(D371)=8,"AOU",IF(MONTH(D371)=9,"SEPT",IF(MONTH(D371)=10,"OCT",IF(MONTH(D371)=11,"NOV",IF(MONTH(D371)=12,"DEC",""))))))))))))</f>
        <v>JUIN</v>
      </c>
    </row>
    <row r="372" spans="1:11" x14ac:dyDescent="0.3">
      <c r="B372" s="3">
        <v>45469</v>
      </c>
      <c r="C372" s="4">
        <v>0.33333333333333331</v>
      </c>
      <c r="D372" s="3">
        <v>45469</v>
      </c>
      <c r="E372" s="4">
        <v>0.375</v>
      </c>
      <c r="F372" t="s">
        <v>350</v>
      </c>
      <c r="G372" s="12" t="s">
        <v>350</v>
      </c>
      <c r="H372" s="12" t="s">
        <v>33</v>
      </c>
      <c r="I372" s="12" t="str">
        <f>_xlfn.XLOOKUP(Tableau1[[#This Row],[AGENT]],AGENT,TYPE,"",0)</f>
        <v>ASS</v>
      </c>
      <c r="J372" s="13">
        <f>Tableau1[[#This Row],[Fin3]]-Tableau1[[#This Row],[Début2]]</f>
        <v>4.1666666666666685E-2</v>
      </c>
      <c r="K372" s="12" t="str">
        <f>IF(MONTH(D372)=1,"JANV",IF(MONTH(D372)=2,"FEV",IF(MONTH(D372)=3,"MARS",IF(MONTH(D372)=4,"AVR",IF(MONTH(D372)=5,"MAI",IF(MONTH(D372)=6,"JUIN",IF(MONTH(D372)=7,"JUILL",IF(MONTH(D372)=8,"AOU",IF(MONTH(D372)=9,"SEPT",IF(MONTH(D372)=10,"OCT",IF(MONTH(D372)=11,"NOV",IF(MONTH(D372)=12,"DEC",""))))))))))))</f>
        <v>JUIN</v>
      </c>
    </row>
    <row r="373" spans="1:11" x14ac:dyDescent="0.3">
      <c r="A373" t="s">
        <v>349</v>
      </c>
      <c r="B373" s="3">
        <v>45475</v>
      </c>
      <c r="C373" s="4">
        <v>0.66666666666666663</v>
      </c>
      <c r="D373" s="3">
        <v>45475</v>
      </c>
      <c r="E373" s="4">
        <v>0.70833333333333337</v>
      </c>
      <c r="F373" t="s">
        <v>350</v>
      </c>
      <c r="G373" s="12" t="s">
        <v>350</v>
      </c>
      <c r="H373" s="12" t="s">
        <v>33</v>
      </c>
      <c r="I373" s="12" t="str">
        <f>_xlfn.XLOOKUP(Tableau1[[#This Row],[AGENT]],AGENT,TYPE,"",0)</f>
        <v>ASS</v>
      </c>
      <c r="J373" s="13">
        <f>Tableau1[[#This Row],[Fin3]]-Tableau1[[#This Row],[Début2]]</f>
        <v>4.1666666666666741E-2</v>
      </c>
      <c r="K373" s="12" t="str">
        <f>IF(MONTH(D373)=1,"JANV",IF(MONTH(D373)=2,"FEV",IF(MONTH(D373)=3,"MARS",IF(MONTH(D373)=4,"AVR",IF(MONTH(D373)=5,"MAI",IF(MONTH(D373)=6,"JUIN",IF(MONTH(D373)=7,"JUILL",IF(MONTH(D373)=8,"AOU",IF(MONTH(D373)=9,"SEPT",IF(MONTH(D373)=10,"OCT",IF(MONTH(D373)=11,"NOV",IF(MONTH(D373)=12,"DEC",""))))))))))))</f>
        <v>JUILL</v>
      </c>
    </row>
    <row r="374" spans="1:11" x14ac:dyDescent="0.3">
      <c r="A374" t="s">
        <v>349</v>
      </c>
      <c r="B374" s="3">
        <v>45476</v>
      </c>
      <c r="C374" s="4">
        <v>0.66666666666666663</v>
      </c>
      <c r="D374" s="3">
        <v>45476</v>
      </c>
      <c r="E374" s="4">
        <v>0.70833333333333337</v>
      </c>
      <c r="F374" t="s">
        <v>350</v>
      </c>
      <c r="G374" s="12" t="s">
        <v>350</v>
      </c>
      <c r="H374" s="12" t="s">
        <v>33</v>
      </c>
      <c r="I374" s="12" t="str">
        <f>_xlfn.XLOOKUP(Tableau1[[#This Row],[AGENT]],AGENT,TYPE,"",0)</f>
        <v>ASS</v>
      </c>
      <c r="J374" s="13">
        <f>Tableau1[[#This Row],[Fin3]]-Tableau1[[#This Row],[Début2]]</f>
        <v>4.1666666666666741E-2</v>
      </c>
      <c r="K374" s="12" t="str">
        <f>IF(MONTH(D374)=1,"JANV",IF(MONTH(D374)=2,"FEV",IF(MONTH(D374)=3,"MARS",IF(MONTH(D374)=4,"AVR",IF(MONTH(D374)=5,"MAI",IF(MONTH(D374)=6,"JUIN",IF(MONTH(D374)=7,"JUILL",IF(MONTH(D374)=8,"AOU",IF(MONTH(D374)=9,"SEPT",IF(MONTH(D374)=10,"OCT",IF(MONTH(D374)=11,"NOV",IF(MONTH(D374)=12,"DEC",""))))))))))))</f>
        <v>JUILL</v>
      </c>
    </row>
    <row r="375" spans="1:11" x14ac:dyDescent="0.3">
      <c r="A375" t="s">
        <v>349</v>
      </c>
      <c r="B375" s="3">
        <v>45477</v>
      </c>
      <c r="C375" s="4">
        <v>0.66666666666666663</v>
      </c>
      <c r="D375" s="3">
        <v>45477</v>
      </c>
      <c r="E375" s="4">
        <v>0.70833333333333337</v>
      </c>
      <c r="F375" t="s">
        <v>350</v>
      </c>
      <c r="G375" s="12" t="s">
        <v>350</v>
      </c>
      <c r="H375" s="12" t="s">
        <v>33</v>
      </c>
      <c r="I375" s="12" t="str">
        <f>_xlfn.XLOOKUP(Tableau1[[#This Row],[AGENT]],AGENT,TYPE,"",0)</f>
        <v>ASS</v>
      </c>
      <c r="J375" s="13">
        <f>Tableau1[[#This Row],[Fin3]]-Tableau1[[#This Row],[Début2]]</f>
        <v>4.1666666666666741E-2</v>
      </c>
      <c r="K375" s="12" t="str">
        <f>IF(MONTH(D375)=1,"JANV",IF(MONTH(D375)=2,"FEV",IF(MONTH(D375)=3,"MARS",IF(MONTH(D375)=4,"AVR",IF(MONTH(D375)=5,"MAI",IF(MONTH(D375)=6,"JUIN",IF(MONTH(D375)=7,"JUILL",IF(MONTH(D375)=8,"AOU",IF(MONTH(D375)=9,"SEPT",IF(MONTH(D375)=10,"OCT",IF(MONTH(D375)=11,"NOV",IF(MONTH(D375)=12,"DEC",""))))))))))))</f>
        <v>JUILL</v>
      </c>
    </row>
    <row r="376" spans="1:11" x14ac:dyDescent="0.3">
      <c r="A376" t="s">
        <v>349</v>
      </c>
      <c r="B376" s="3">
        <v>45481</v>
      </c>
      <c r="C376" s="4">
        <v>0.66666666666666663</v>
      </c>
      <c r="D376" s="3">
        <v>45481</v>
      </c>
      <c r="E376" s="4">
        <v>0.70833333333333337</v>
      </c>
      <c r="F376" t="s">
        <v>350</v>
      </c>
      <c r="G376" s="12" t="s">
        <v>350</v>
      </c>
      <c r="H376" s="12" t="s">
        <v>33</v>
      </c>
      <c r="I376" s="12" t="str">
        <f>_xlfn.XLOOKUP(Tableau1[[#This Row],[AGENT]],AGENT,TYPE,"",0)</f>
        <v>ASS</v>
      </c>
      <c r="J376" s="13">
        <f>Tableau1[[#This Row],[Fin3]]-Tableau1[[#This Row],[Début2]]</f>
        <v>4.1666666666666741E-2</v>
      </c>
      <c r="K376" s="12" t="str">
        <f>IF(MONTH(D376)=1,"JANV",IF(MONTH(D376)=2,"FEV",IF(MONTH(D376)=3,"MARS",IF(MONTH(D376)=4,"AVR",IF(MONTH(D376)=5,"MAI",IF(MONTH(D376)=6,"JUIN",IF(MONTH(D376)=7,"JUILL",IF(MONTH(D376)=8,"AOU",IF(MONTH(D376)=9,"SEPT",IF(MONTH(D376)=10,"OCT",IF(MONTH(D376)=11,"NOV",IF(MONTH(D376)=12,"DEC",""))))))))))))</f>
        <v>JUILL</v>
      </c>
    </row>
    <row r="377" spans="1:11" x14ac:dyDescent="0.3">
      <c r="A377" t="s">
        <v>349</v>
      </c>
      <c r="B377" s="3">
        <v>45483</v>
      </c>
      <c r="C377" s="4">
        <v>0.66666666666666663</v>
      </c>
      <c r="D377" s="3">
        <v>45483</v>
      </c>
      <c r="E377" s="4">
        <v>0.70833333333333337</v>
      </c>
      <c r="F377" t="s">
        <v>350</v>
      </c>
      <c r="G377" s="12" t="s">
        <v>350</v>
      </c>
      <c r="H377" s="12" t="s">
        <v>33</v>
      </c>
      <c r="I377" s="12" t="str">
        <f>_xlfn.XLOOKUP(Tableau1[[#This Row],[AGENT]],AGENT,TYPE,"",0)</f>
        <v>ASS</v>
      </c>
      <c r="J377" s="13">
        <f>Tableau1[[#This Row],[Fin3]]-Tableau1[[#This Row],[Début2]]</f>
        <v>4.1666666666666741E-2</v>
      </c>
      <c r="K377" s="12" t="str">
        <f>IF(MONTH(D377)=1,"JANV",IF(MONTH(D377)=2,"FEV",IF(MONTH(D377)=3,"MARS",IF(MONTH(D377)=4,"AVR",IF(MONTH(D377)=5,"MAI",IF(MONTH(D377)=6,"JUIN",IF(MONTH(D377)=7,"JUILL",IF(MONTH(D377)=8,"AOU",IF(MONTH(D377)=9,"SEPT",IF(MONTH(D377)=10,"OCT",IF(MONTH(D377)=11,"NOV",IF(MONTH(D377)=12,"DEC",""))))))))))))</f>
        <v>JUILL</v>
      </c>
    </row>
    <row r="378" spans="1:11" x14ac:dyDescent="0.3">
      <c r="A378" t="s">
        <v>349</v>
      </c>
      <c r="B378" s="3">
        <v>45484</v>
      </c>
      <c r="C378" s="4">
        <v>0.66666666666666663</v>
      </c>
      <c r="D378" s="3">
        <v>45484</v>
      </c>
      <c r="E378" s="4">
        <v>0.6875</v>
      </c>
      <c r="F378" t="s">
        <v>350</v>
      </c>
      <c r="G378" s="12" t="s">
        <v>350</v>
      </c>
      <c r="H378" s="12" t="s">
        <v>33</v>
      </c>
      <c r="I378" s="12" t="str">
        <f>_xlfn.XLOOKUP(Tableau1[[#This Row],[AGENT]],AGENT,TYPE,"",0)</f>
        <v>ASS</v>
      </c>
      <c r="J378" s="13">
        <f>Tableau1[[#This Row],[Fin3]]-Tableau1[[#This Row],[Début2]]</f>
        <v>2.083333333333337E-2</v>
      </c>
      <c r="K378" s="12" t="str">
        <f>IF(MONTH(D378)=1,"JANV",IF(MONTH(D378)=2,"FEV",IF(MONTH(D378)=3,"MARS",IF(MONTH(D378)=4,"AVR",IF(MONTH(D378)=5,"MAI",IF(MONTH(D378)=6,"JUIN",IF(MONTH(D378)=7,"JUILL",IF(MONTH(D378)=8,"AOU",IF(MONTH(D378)=9,"SEPT",IF(MONTH(D378)=10,"OCT",IF(MONTH(D378)=11,"NOV",IF(MONTH(D378)=12,"DEC",""))))))))))))</f>
        <v>JUILL</v>
      </c>
    </row>
    <row r="379" spans="1:11" x14ac:dyDescent="0.3">
      <c r="A379" t="s">
        <v>349</v>
      </c>
      <c r="B379" s="3">
        <v>45488</v>
      </c>
      <c r="C379" s="4">
        <v>0.5625</v>
      </c>
      <c r="D379" s="3">
        <v>45488</v>
      </c>
      <c r="E379" s="4">
        <v>0.60416666666666663</v>
      </c>
      <c r="F379" t="s">
        <v>350</v>
      </c>
      <c r="G379" s="12" t="s">
        <v>350</v>
      </c>
      <c r="H379" s="12" t="s">
        <v>33</v>
      </c>
      <c r="I379" s="12" t="str">
        <f>_xlfn.XLOOKUP(Tableau1[[#This Row],[AGENT]],AGENT,TYPE,"",0)</f>
        <v>ASS</v>
      </c>
      <c r="J379" s="13">
        <f>Tableau1[[#This Row],[Fin3]]-Tableau1[[#This Row],[Début2]]</f>
        <v>4.166666666666663E-2</v>
      </c>
      <c r="K379" s="12" t="str">
        <f>IF(MONTH(D379)=1,"JANV",IF(MONTH(D379)=2,"FEV",IF(MONTH(D379)=3,"MARS",IF(MONTH(D379)=4,"AVR",IF(MONTH(D379)=5,"MAI",IF(MONTH(D379)=6,"JUIN",IF(MONTH(D379)=7,"JUILL",IF(MONTH(D379)=8,"AOU",IF(MONTH(D379)=9,"SEPT",IF(MONTH(D379)=10,"OCT",IF(MONTH(D379)=11,"NOV",IF(MONTH(D379)=12,"DEC",""))))))))))))</f>
        <v>JUILL</v>
      </c>
    </row>
    <row r="380" spans="1:11" x14ac:dyDescent="0.3">
      <c r="A380" t="s">
        <v>349</v>
      </c>
      <c r="B380" s="3">
        <v>45489</v>
      </c>
      <c r="C380" s="4">
        <v>0.66666666666666663</v>
      </c>
      <c r="D380" s="3">
        <v>45489</v>
      </c>
      <c r="E380" s="4">
        <v>0.70833333333333337</v>
      </c>
      <c r="F380" t="s">
        <v>350</v>
      </c>
      <c r="G380" s="12" t="s">
        <v>350</v>
      </c>
      <c r="H380" s="12" t="s">
        <v>33</v>
      </c>
      <c r="I380" s="12" t="str">
        <f>_xlfn.XLOOKUP(Tableau1[[#This Row],[AGENT]],AGENT,TYPE,"",0)</f>
        <v>ASS</v>
      </c>
      <c r="J380" s="13">
        <f>Tableau1[[#This Row],[Fin3]]-Tableau1[[#This Row],[Début2]]</f>
        <v>4.1666666666666741E-2</v>
      </c>
      <c r="K380" s="12" t="str">
        <f>IF(MONTH(D380)=1,"JANV",IF(MONTH(D380)=2,"FEV",IF(MONTH(D380)=3,"MARS",IF(MONTH(D380)=4,"AVR",IF(MONTH(D380)=5,"MAI",IF(MONTH(D380)=6,"JUIN",IF(MONTH(D380)=7,"JUILL",IF(MONTH(D380)=8,"AOU",IF(MONTH(D380)=9,"SEPT",IF(MONTH(D380)=10,"OCT",IF(MONTH(D380)=11,"NOV",IF(MONTH(D380)=12,"DEC",""))))))))))))</f>
        <v>JUILL</v>
      </c>
    </row>
    <row r="381" spans="1:11" x14ac:dyDescent="0.3">
      <c r="A381" t="s">
        <v>349</v>
      </c>
      <c r="B381" s="3">
        <v>45490</v>
      </c>
      <c r="C381" s="4">
        <v>0.66666666666666663</v>
      </c>
      <c r="D381" s="3">
        <v>45490</v>
      </c>
      <c r="E381" s="4">
        <v>0.70833333333333337</v>
      </c>
      <c r="F381" t="s">
        <v>350</v>
      </c>
      <c r="G381" s="12" t="s">
        <v>350</v>
      </c>
      <c r="H381" s="12" t="s">
        <v>33</v>
      </c>
      <c r="I381" s="12" t="str">
        <f>_xlfn.XLOOKUP(Tableau1[[#This Row],[AGENT]],AGENT,TYPE,"",0)</f>
        <v>ASS</v>
      </c>
      <c r="J381" s="13">
        <f>Tableau1[[#This Row],[Fin3]]-Tableau1[[#This Row],[Début2]]</f>
        <v>4.1666666666666741E-2</v>
      </c>
      <c r="K381" s="12" t="str">
        <f>IF(MONTH(D381)=1,"JANV",IF(MONTH(D381)=2,"FEV",IF(MONTH(D381)=3,"MARS",IF(MONTH(D381)=4,"AVR",IF(MONTH(D381)=5,"MAI",IF(MONTH(D381)=6,"JUIN",IF(MONTH(D381)=7,"JUILL",IF(MONTH(D381)=8,"AOU",IF(MONTH(D381)=9,"SEPT",IF(MONTH(D381)=10,"OCT",IF(MONTH(D381)=11,"NOV",IF(MONTH(D381)=12,"DEC",""))))))))))))</f>
        <v>JUILL</v>
      </c>
    </row>
    <row r="382" spans="1:11" x14ac:dyDescent="0.3">
      <c r="A382" t="s">
        <v>349</v>
      </c>
      <c r="B382" s="3">
        <v>45491</v>
      </c>
      <c r="C382" s="4">
        <v>0.66666666666666663</v>
      </c>
      <c r="D382" s="3">
        <v>45491</v>
      </c>
      <c r="E382" s="4">
        <v>0.70833333333333337</v>
      </c>
      <c r="F382" t="s">
        <v>350</v>
      </c>
      <c r="G382" s="12" t="s">
        <v>350</v>
      </c>
      <c r="H382" s="12" t="s">
        <v>33</v>
      </c>
      <c r="I382" s="12" t="str">
        <f>_xlfn.XLOOKUP(Tableau1[[#This Row],[AGENT]],AGENT,TYPE,"",0)</f>
        <v>ASS</v>
      </c>
      <c r="J382" s="13">
        <f>Tableau1[[#This Row],[Fin3]]-Tableau1[[#This Row],[Début2]]</f>
        <v>4.1666666666666741E-2</v>
      </c>
      <c r="K382" s="12" t="str">
        <f>IF(MONTH(D382)=1,"JANV",IF(MONTH(D382)=2,"FEV",IF(MONTH(D382)=3,"MARS",IF(MONTH(D382)=4,"AVR",IF(MONTH(D382)=5,"MAI",IF(MONTH(D382)=6,"JUIN",IF(MONTH(D382)=7,"JUILL",IF(MONTH(D382)=8,"AOU",IF(MONTH(D382)=9,"SEPT",IF(MONTH(D382)=10,"OCT",IF(MONTH(D382)=11,"NOV",IF(MONTH(D382)=12,"DEC",""))))))))))))</f>
        <v>JUILL</v>
      </c>
    </row>
    <row r="383" spans="1:11" x14ac:dyDescent="0.3">
      <c r="A383" t="s">
        <v>349</v>
      </c>
      <c r="B383" s="3">
        <v>45496</v>
      </c>
      <c r="C383" s="4">
        <v>0.66666666666666663</v>
      </c>
      <c r="D383" s="3">
        <v>45496</v>
      </c>
      <c r="E383" s="4">
        <v>0.70833333333333337</v>
      </c>
      <c r="F383" t="s">
        <v>350</v>
      </c>
      <c r="G383" s="12" t="s">
        <v>350</v>
      </c>
      <c r="H383" s="12" t="s">
        <v>33</v>
      </c>
      <c r="I383" s="12" t="str">
        <f>_xlfn.XLOOKUP(Tableau1[[#This Row],[AGENT]],AGENT,TYPE,"",0)</f>
        <v>ASS</v>
      </c>
      <c r="J383" s="13">
        <f>Tableau1[[#This Row],[Fin3]]-Tableau1[[#This Row],[Début2]]</f>
        <v>4.1666666666666741E-2</v>
      </c>
      <c r="K383" s="12" t="str">
        <f>IF(MONTH(D383)=1,"JANV",IF(MONTH(D383)=2,"FEV",IF(MONTH(D383)=3,"MARS",IF(MONTH(D383)=4,"AVR",IF(MONTH(D383)=5,"MAI",IF(MONTH(D383)=6,"JUIN",IF(MONTH(D383)=7,"JUILL",IF(MONTH(D383)=8,"AOU",IF(MONTH(D383)=9,"SEPT",IF(MONTH(D383)=10,"OCT",IF(MONTH(D383)=11,"NOV",IF(MONTH(D383)=12,"DEC",""))))))))))))</f>
        <v>JUILL</v>
      </c>
    </row>
    <row r="384" spans="1:11" x14ac:dyDescent="0.3">
      <c r="A384" t="s">
        <v>349</v>
      </c>
      <c r="B384" s="3">
        <v>45497</v>
      </c>
      <c r="C384" s="4">
        <v>0.66666666666666663</v>
      </c>
      <c r="D384" s="3">
        <v>45497</v>
      </c>
      <c r="E384" s="4">
        <v>0.70833333333333337</v>
      </c>
      <c r="F384" t="s">
        <v>350</v>
      </c>
      <c r="G384" s="12" t="s">
        <v>350</v>
      </c>
      <c r="H384" s="12" t="s">
        <v>33</v>
      </c>
      <c r="I384" s="12" t="str">
        <f>_xlfn.XLOOKUP(Tableau1[[#This Row],[AGENT]],AGENT,TYPE,"",0)</f>
        <v>ASS</v>
      </c>
      <c r="J384" s="13">
        <f>Tableau1[[#This Row],[Fin3]]-Tableau1[[#This Row],[Début2]]</f>
        <v>4.1666666666666741E-2</v>
      </c>
      <c r="K384" s="12" t="str">
        <f>IF(MONTH(D384)=1,"JANV",IF(MONTH(D384)=2,"FEV",IF(MONTH(D384)=3,"MARS",IF(MONTH(D384)=4,"AVR",IF(MONTH(D384)=5,"MAI",IF(MONTH(D384)=6,"JUIN",IF(MONTH(D384)=7,"JUILL",IF(MONTH(D384)=8,"AOU",IF(MONTH(D384)=9,"SEPT",IF(MONTH(D384)=10,"OCT",IF(MONTH(D384)=11,"NOV",IF(MONTH(D384)=12,"DEC",""))))))))))))</f>
        <v>JUILL</v>
      </c>
    </row>
    <row r="385" spans="1:11" x14ac:dyDescent="0.3">
      <c r="A385" t="s">
        <v>349</v>
      </c>
      <c r="B385" s="3">
        <v>45498</v>
      </c>
      <c r="C385" s="4">
        <v>0.64583333333333337</v>
      </c>
      <c r="D385" s="3">
        <v>45498</v>
      </c>
      <c r="E385" s="4">
        <v>0.70833333333333337</v>
      </c>
      <c r="F385" t="s">
        <v>350</v>
      </c>
      <c r="G385" s="12" t="s">
        <v>350</v>
      </c>
      <c r="H385" s="12" t="s">
        <v>33</v>
      </c>
      <c r="I385" s="12" t="str">
        <f>_xlfn.XLOOKUP(Tableau1[[#This Row],[AGENT]],AGENT,TYPE,"",0)</f>
        <v>ASS</v>
      </c>
      <c r="J385" s="13">
        <f>Tableau1[[#This Row],[Fin3]]-Tableau1[[#This Row],[Début2]]</f>
        <v>6.25E-2</v>
      </c>
      <c r="K385" s="12" t="str">
        <f>IF(MONTH(D385)=1,"JANV",IF(MONTH(D385)=2,"FEV",IF(MONTH(D385)=3,"MARS",IF(MONTH(D385)=4,"AVR",IF(MONTH(D385)=5,"MAI",IF(MONTH(D385)=6,"JUIN",IF(MONTH(D385)=7,"JUILL",IF(MONTH(D385)=8,"AOU",IF(MONTH(D385)=9,"SEPT",IF(MONTH(D385)=10,"OCT",IF(MONTH(D385)=11,"NOV",IF(MONTH(D385)=12,"DEC",""))))))))))))</f>
        <v>JUILL</v>
      </c>
    </row>
    <row r="386" spans="1:11" x14ac:dyDescent="0.3">
      <c r="A386" t="s">
        <v>349</v>
      </c>
      <c r="B386" s="3">
        <v>45502</v>
      </c>
      <c r="C386" s="4">
        <v>0.60416666666666663</v>
      </c>
      <c r="D386" s="3">
        <v>45502</v>
      </c>
      <c r="E386" s="4">
        <v>0.70833333333333337</v>
      </c>
      <c r="F386" t="s">
        <v>350</v>
      </c>
      <c r="G386" s="12" t="s">
        <v>350</v>
      </c>
      <c r="H386" s="12" t="s">
        <v>33</v>
      </c>
      <c r="I386" s="12" t="str">
        <f>_xlfn.XLOOKUP(Tableau1[[#This Row],[AGENT]],AGENT,TYPE,"",0)</f>
        <v>ASS</v>
      </c>
      <c r="J386" s="13">
        <f>Tableau1[[#This Row],[Fin3]]-Tableau1[[#This Row],[Début2]]</f>
        <v>0.10416666666666674</v>
      </c>
      <c r="K386" s="12" t="str">
        <f>IF(MONTH(D386)=1,"JANV",IF(MONTH(D386)=2,"FEV",IF(MONTH(D386)=3,"MARS",IF(MONTH(D386)=4,"AVR",IF(MONTH(D386)=5,"MAI",IF(MONTH(D386)=6,"JUIN",IF(MONTH(D386)=7,"JUILL",IF(MONTH(D386)=8,"AOU",IF(MONTH(D386)=9,"SEPT",IF(MONTH(D386)=10,"OCT",IF(MONTH(D386)=11,"NOV",IF(MONTH(D386)=12,"DEC",""))))))))))))</f>
        <v>JUILL</v>
      </c>
    </row>
    <row r="387" spans="1:11" x14ac:dyDescent="0.3">
      <c r="A387" t="s">
        <v>349</v>
      </c>
      <c r="B387" s="3">
        <v>45503</v>
      </c>
      <c r="C387" s="4">
        <v>0.64583333333333337</v>
      </c>
      <c r="D387" s="3">
        <v>45503</v>
      </c>
      <c r="E387" s="4">
        <v>0.6875</v>
      </c>
      <c r="F387" t="s">
        <v>350</v>
      </c>
      <c r="G387" s="12" t="s">
        <v>350</v>
      </c>
      <c r="H387" s="12" t="s">
        <v>33</v>
      </c>
      <c r="I387" s="12" t="str">
        <f>_xlfn.XLOOKUP(Tableau1[[#This Row],[AGENT]],AGENT,TYPE,"",0)</f>
        <v>ASS</v>
      </c>
      <c r="J387" s="13">
        <f>Tableau1[[#This Row],[Fin3]]-Tableau1[[#This Row],[Début2]]</f>
        <v>4.166666666666663E-2</v>
      </c>
      <c r="K387" s="12" t="str">
        <f>IF(MONTH(D387)=1,"JANV",IF(MONTH(D387)=2,"FEV",IF(MONTH(D387)=3,"MARS",IF(MONTH(D387)=4,"AVR",IF(MONTH(D387)=5,"MAI",IF(MONTH(D387)=6,"JUIN",IF(MONTH(D387)=7,"JUILL",IF(MONTH(D387)=8,"AOU",IF(MONTH(D387)=9,"SEPT",IF(MONTH(D387)=10,"OCT",IF(MONTH(D387)=11,"NOV",IF(MONTH(D387)=12,"DEC",""))))))))))))</f>
        <v>JUILL</v>
      </c>
    </row>
    <row r="388" spans="1:11" x14ac:dyDescent="0.3">
      <c r="A388" t="s">
        <v>1288</v>
      </c>
      <c r="B388" s="3">
        <v>45478</v>
      </c>
      <c r="C388" s="4">
        <v>0.375</v>
      </c>
      <c r="D388" s="3">
        <v>45478</v>
      </c>
      <c r="E388" s="4">
        <v>0.45833333333333331</v>
      </c>
      <c r="F388" t="s">
        <v>350</v>
      </c>
      <c r="G388" s="12" t="s">
        <v>350</v>
      </c>
      <c r="H388" s="12" t="s">
        <v>33</v>
      </c>
      <c r="I388" s="12" t="str">
        <f>_xlfn.XLOOKUP(Tableau1[[#This Row],[AGENT]],AGENT,TYPE,"",0)</f>
        <v>ASS</v>
      </c>
      <c r="J388" s="13">
        <f>Tableau1[[#This Row],[Fin3]]-Tableau1[[#This Row],[Début2]]</f>
        <v>8.3333333333333315E-2</v>
      </c>
      <c r="K388" s="12" t="str">
        <f>IF(MONTH(D388)=1,"JANV",IF(MONTH(D388)=2,"FEV",IF(MONTH(D388)=3,"MARS",IF(MONTH(D388)=4,"AVR",IF(MONTH(D388)=5,"MAI",IF(MONTH(D388)=6,"JUIN",IF(MONTH(D388)=7,"JUILL",IF(MONTH(D388)=8,"AOU",IF(MONTH(D388)=9,"SEPT",IF(MONTH(D388)=10,"OCT",IF(MONTH(D388)=11,"NOV",IF(MONTH(D388)=12,"DEC",""))))))))))))</f>
        <v>JUILL</v>
      </c>
    </row>
    <row r="389" spans="1:11" x14ac:dyDescent="0.3">
      <c r="A389" t="s">
        <v>1288</v>
      </c>
      <c r="B389" s="3">
        <v>45464</v>
      </c>
      <c r="C389" s="4">
        <v>0.4375</v>
      </c>
      <c r="D389" s="3">
        <v>45464</v>
      </c>
      <c r="E389" s="4">
        <v>0.45833333333333331</v>
      </c>
      <c r="F389" t="s">
        <v>350</v>
      </c>
      <c r="G389" s="12" t="s">
        <v>350</v>
      </c>
      <c r="H389" s="12" t="s">
        <v>33</v>
      </c>
      <c r="I389" s="12" t="str">
        <f>_xlfn.XLOOKUP(Tableau1[[#This Row],[AGENT]],AGENT,TYPE,"",0)</f>
        <v>ASS</v>
      </c>
      <c r="J389" s="13">
        <f>Tableau1[[#This Row],[Fin3]]-Tableau1[[#This Row],[Début2]]</f>
        <v>2.0833333333333315E-2</v>
      </c>
      <c r="K389" s="12" t="str">
        <f>IF(MONTH(D389)=1,"JANV",IF(MONTH(D389)=2,"FEV",IF(MONTH(D389)=3,"MARS",IF(MONTH(D389)=4,"AVR",IF(MONTH(D389)=5,"MAI",IF(MONTH(D389)=6,"JUIN",IF(MONTH(D389)=7,"JUILL",IF(MONTH(D389)=8,"AOU",IF(MONTH(D389)=9,"SEPT",IF(MONTH(D389)=10,"OCT",IF(MONTH(D389)=11,"NOV",IF(MONTH(D389)=12,"DEC",""))))))))))))</f>
        <v>JUIN</v>
      </c>
    </row>
    <row r="390" spans="1:11" x14ac:dyDescent="0.3">
      <c r="A390" t="s">
        <v>1288</v>
      </c>
      <c r="B390" s="3">
        <v>45492</v>
      </c>
      <c r="C390" s="4">
        <v>0.4375</v>
      </c>
      <c r="D390" s="3">
        <v>45492</v>
      </c>
      <c r="E390" s="4">
        <v>0.45833333333333331</v>
      </c>
      <c r="F390" t="s">
        <v>350</v>
      </c>
      <c r="G390" s="12" t="s">
        <v>350</v>
      </c>
      <c r="H390" s="12" t="s">
        <v>33</v>
      </c>
      <c r="I390" s="12" t="str">
        <f>_xlfn.XLOOKUP(Tableau1[[#This Row],[AGENT]],AGENT,TYPE,"",0)</f>
        <v>ASS</v>
      </c>
      <c r="J390" s="13">
        <f>Tableau1[[#This Row],[Fin3]]-Tableau1[[#This Row],[Début2]]</f>
        <v>2.0833333333333315E-2</v>
      </c>
      <c r="K390" s="12" t="str">
        <f>IF(MONTH(D390)=1,"JANV",IF(MONTH(D390)=2,"FEV",IF(MONTH(D390)=3,"MARS",IF(MONTH(D390)=4,"AVR",IF(MONTH(D390)=5,"MAI",IF(MONTH(D390)=6,"JUIN",IF(MONTH(D390)=7,"JUILL",IF(MONTH(D390)=8,"AOU",IF(MONTH(D390)=9,"SEPT",IF(MONTH(D390)=10,"OCT",IF(MONTH(D390)=11,"NOV",IF(MONTH(D390)=12,"DEC",""))))))))))))</f>
        <v>JUILL</v>
      </c>
    </row>
    <row r="391" spans="1:11" x14ac:dyDescent="0.3">
      <c r="A391" t="s">
        <v>549</v>
      </c>
      <c r="B391" s="3">
        <v>45492</v>
      </c>
      <c r="C391" s="4">
        <v>0.375</v>
      </c>
      <c r="D391" s="3">
        <v>45492</v>
      </c>
      <c r="E391" s="4">
        <v>0.39583333333333331</v>
      </c>
      <c r="F391" t="s">
        <v>350</v>
      </c>
      <c r="G391" s="12" t="s">
        <v>350</v>
      </c>
      <c r="H391" s="12" t="s">
        <v>33</v>
      </c>
      <c r="I391" s="12" t="str">
        <f>_xlfn.XLOOKUP(Tableau1[[#This Row],[AGENT]],AGENT,TYPE,"",0)</f>
        <v>ASS</v>
      </c>
      <c r="J391" s="13">
        <f>Tableau1[[#This Row],[Fin3]]-Tableau1[[#This Row],[Début2]]</f>
        <v>2.0833333333333315E-2</v>
      </c>
      <c r="K391" s="12" t="str">
        <f>IF(MONTH(D391)=1,"JANV",IF(MONTH(D391)=2,"FEV",IF(MONTH(D391)=3,"MARS",IF(MONTH(D391)=4,"AVR",IF(MONTH(D391)=5,"MAI",IF(MONTH(D391)=6,"JUIN",IF(MONTH(D391)=7,"JUILL",IF(MONTH(D391)=8,"AOU",IF(MONTH(D391)=9,"SEPT",IF(MONTH(D391)=10,"OCT",IF(MONTH(D391)=11,"NOV",IF(MONTH(D391)=12,"DEC",""))))))))))))</f>
        <v>JUILL</v>
      </c>
    </row>
    <row r="392" spans="1:11" x14ac:dyDescent="0.3">
      <c r="A392" t="s">
        <v>352</v>
      </c>
      <c r="B392" s="3">
        <v>45492</v>
      </c>
      <c r="C392" s="4">
        <v>0.375</v>
      </c>
      <c r="D392" s="3">
        <v>45492</v>
      </c>
      <c r="E392" s="4">
        <v>0.39583333333333331</v>
      </c>
      <c r="F392" t="s">
        <v>350</v>
      </c>
      <c r="G392" s="12" t="s">
        <v>350</v>
      </c>
      <c r="H392" s="12" t="s">
        <v>33</v>
      </c>
      <c r="I392" s="12" t="str">
        <f>_xlfn.XLOOKUP(Tableau1[[#This Row],[AGENT]],AGENT,TYPE,"",0)</f>
        <v>ASS</v>
      </c>
      <c r="J392" s="13">
        <f>Tableau1[[#This Row],[Fin3]]-Tableau1[[#This Row],[Début2]]</f>
        <v>2.0833333333333315E-2</v>
      </c>
      <c r="K392" s="12" t="str">
        <f>IF(MONTH(D392)=1,"JANV",IF(MONTH(D392)=2,"FEV",IF(MONTH(D392)=3,"MARS",IF(MONTH(D392)=4,"AVR",IF(MONTH(D392)=5,"MAI",IF(MONTH(D392)=6,"JUIN",IF(MONTH(D392)=7,"JUILL",IF(MONTH(D392)=8,"AOU",IF(MONTH(D392)=9,"SEPT",IF(MONTH(D392)=10,"OCT",IF(MONTH(D392)=11,"NOV",IF(MONTH(D392)=12,"DEC",""))))))))))))</f>
        <v>JUILL</v>
      </c>
    </row>
    <row r="393" spans="1:11" x14ac:dyDescent="0.3">
      <c r="A393" t="s">
        <v>1383</v>
      </c>
      <c r="B393" s="3">
        <v>45484</v>
      </c>
      <c r="C393" s="4">
        <v>0.625</v>
      </c>
      <c r="D393" s="3">
        <v>45484</v>
      </c>
      <c r="E393" s="4">
        <v>0.66666666666666663</v>
      </c>
      <c r="F393" t="s">
        <v>350</v>
      </c>
      <c r="G393" s="12" t="s">
        <v>350</v>
      </c>
      <c r="H393" s="12" t="s">
        <v>33</v>
      </c>
      <c r="I393" s="12" t="str">
        <f>_xlfn.XLOOKUP(Tableau1[[#This Row],[AGENT]],AGENT,TYPE,"",0)</f>
        <v>ASS</v>
      </c>
      <c r="J393" s="13">
        <f>Tableau1[[#This Row],[Fin3]]-Tableau1[[#This Row],[Début2]]</f>
        <v>4.166666666666663E-2</v>
      </c>
      <c r="K393" s="12" t="str">
        <f>IF(MONTH(D393)=1,"JANV",IF(MONTH(D393)=2,"FEV",IF(MONTH(D393)=3,"MARS",IF(MONTH(D393)=4,"AVR",IF(MONTH(D393)=5,"MAI",IF(MONTH(D393)=6,"JUIN",IF(MONTH(D393)=7,"JUILL",IF(MONTH(D393)=8,"AOU",IF(MONTH(D393)=9,"SEPT",IF(MONTH(D393)=10,"OCT",IF(MONTH(D393)=11,"NOV",IF(MONTH(D393)=12,"DEC",""))))))))))))</f>
        <v>JUILL</v>
      </c>
    </row>
    <row r="394" spans="1:11" x14ac:dyDescent="0.3">
      <c r="A394" t="s">
        <v>1392</v>
      </c>
      <c r="B394" s="3">
        <v>45474</v>
      </c>
      <c r="C394" s="4">
        <v>0.60416666666666663</v>
      </c>
      <c r="D394" s="3">
        <v>45474</v>
      </c>
      <c r="E394" s="4">
        <v>0.625</v>
      </c>
      <c r="F394" t="s">
        <v>350</v>
      </c>
      <c r="G394" s="12" t="s">
        <v>350</v>
      </c>
      <c r="H394" s="12" t="s">
        <v>33</v>
      </c>
      <c r="I394" s="12" t="str">
        <f>_xlfn.XLOOKUP(Tableau1[[#This Row],[AGENT]],AGENT,TYPE,"",0)</f>
        <v>ASS</v>
      </c>
      <c r="J394" s="13">
        <f>Tableau1[[#This Row],[Fin3]]-Tableau1[[#This Row],[Début2]]</f>
        <v>2.083333333333337E-2</v>
      </c>
      <c r="K394" s="12" t="str">
        <f>IF(MONTH(D394)=1,"JANV",IF(MONTH(D394)=2,"FEV",IF(MONTH(D394)=3,"MARS",IF(MONTH(D394)=4,"AVR",IF(MONTH(D394)=5,"MAI",IF(MONTH(D394)=6,"JUIN",IF(MONTH(D394)=7,"JUILL",IF(MONTH(D394)=8,"AOU",IF(MONTH(D394)=9,"SEPT",IF(MONTH(D394)=10,"OCT",IF(MONTH(D394)=11,"NOV",IF(MONTH(D394)=12,"DEC",""))))))))))))</f>
        <v>JUILL</v>
      </c>
    </row>
    <row r="395" spans="1:11" x14ac:dyDescent="0.3">
      <c r="A395" t="s">
        <v>1396</v>
      </c>
      <c r="B395" s="3">
        <v>45475</v>
      </c>
      <c r="C395" s="4">
        <v>0.54166666666666663</v>
      </c>
      <c r="D395" s="3">
        <v>45475</v>
      </c>
      <c r="E395" s="4">
        <v>0.5625</v>
      </c>
      <c r="F395" t="s">
        <v>350</v>
      </c>
      <c r="G395" s="12" t="s">
        <v>350</v>
      </c>
      <c r="H395" s="12" t="s">
        <v>33</v>
      </c>
      <c r="I395" s="12" t="str">
        <f>_xlfn.XLOOKUP(Tableau1[[#This Row],[AGENT]],AGENT,TYPE,"",0)</f>
        <v>ASS</v>
      </c>
      <c r="J395" s="13">
        <f>Tableau1[[#This Row],[Fin3]]-Tableau1[[#This Row],[Début2]]</f>
        <v>2.083333333333337E-2</v>
      </c>
      <c r="K395" s="12" t="str">
        <f>IF(MONTH(D395)=1,"JANV",IF(MONTH(D395)=2,"FEV",IF(MONTH(D395)=3,"MARS",IF(MONTH(D395)=4,"AVR",IF(MONTH(D395)=5,"MAI",IF(MONTH(D395)=6,"JUIN",IF(MONTH(D395)=7,"JUILL",IF(MONTH(D395)=8,"AOU",IF(MONTH(D395)=9,"SEPT",IF(MONTH(D395)=10,"OCT",IF(MONTH(D395)=11,"NOV",IF(MONTH(D395)=12,"DEC",""))))))))))))</f>
        <v>JUILL</v>
      </c>
    </row>
    <row r="396" spans="1:11" x14ac:dyDescent="0.3">
      <c r="A396" t="s">
        <v>1396</v>
      </c>
      <c r="B396" s="3">
        <v>45489</v>
      </c>
      <c r="C396" s="4">
        <v>0.54166666666666663</v>
      </c>
      <c r="D396" s="3">
        <v>45489</v>
      </c>
      <c r="E396" s="4">
        <v>0.58333333333333337</v>
      </c>
      <c r="F396" t="s">
        <v>350</v>
      </c>
      <c r="G396" s="12" t="s">
        <v>350</v>
      </c>
      <c r="H396" s="12" t="s">
        <v>33</v>
      </c>
      <c r="I396" s="12" t="str">
        <f>_xlfn.XLOOKUP(Tableau1[[#This Row],[AGENT]],AGENT,TYPE,"",0)</f>
        <v>ASS</v>
      </c>
      <c r="J396" s="13">
        <f>Tableau1[[#This Row],[Fin3]]-Tableau1[[#This Row],[Début2]]</f>
        <v>4.1666666666666741E-2</v>
      </c>
      <c r="K396" s="12" t="str">
        <f>IF(MONTH(D396)=1,"JANV",IF(MONTH(D396)=2,"FEV",IF(MONTH(D396)=3,"MARS",IF(MONTH(D396)=4,"AVR",IF(MONTH(D396)=5,"MAI",IF(MONTH(D396)=6,"JUIN",IF(MONTH(D396)=7,"JUILL",IF(MONTH(D396)=8,"AOU",IF(MONTH(D396)=9,"SEPT",IF(MONTH(D396)=10,"OCT",IF(MONTH(D396)=11,"NOV",IF(MONTH(D396)=12,"DEC",""))))))))))))</f>
        <v>JUILL</v>
      </c>
    </row>
    <row r="397" spans="1:11" x14ac:dyDescent="0.3">
      <c r="A397" t="s">
        <v>1396</v>
      </c>
      <c r="B397" s="3">
        <v>45503</v>
      </c>
      <c r="C397" s="4">
        <v>0.54166666666666663</v>
      </c>
      <c r="D397" s="3">
        <v>45503</v>
      </c>
      <c r="E397" s="4">
        <v>0.58333333333333337</v>
      </c>
      <c r="F397" t="s">
        <v>350</v>
      </c>
      <c r="G397" s="12" t="s">
        <v>350</v>
      </c>
      <c r="H397" s="12" t="s">
        <v>33</v>
      </c>
      <c r="I397" s="12" t="str">
        <f>_xlfn.XLOOKUP(Tableau1[[#This Row],[AGENT]],AGENT,TYPE,"",0)</f>
        <v>ASS</v>
      </c>
      <c r="J397" s="13">
        <f>Tableau1[[#This Row],[Fin3]]-Tableau1[[#This Row],[Début2]]</f>
        <v>4.1666666666666741E-2</v>
      </c>
      <c r="K397" s="12" t="str">
        <f>IF(MONTH(D397)=1,"JANV",IF(MONTH(D397)=2,"FEV",IF(MONTH(D397)=3,"MARS",IF(MONTH(D397)=4,"AVR",IF(MONTH(D397)=5,"MAI",IF(MONTH(D397)=6,"JUIN",IF(MONTH(D397)=7,"JUILL",IF(MONTH(D397)=8,"AOU",IF(MONTH(D397)=9,"SEPT",IF(MONTH(D397)=10,"OCT",IF(MONTH(D397)=11,"NOV",IF(MONTH(D397)=12,"DEC",""))))))))))))</f>
        <v>JUILL</v>
      </c>
    </row>
    <row r="398" spans="1:11" x14ac:dyDescent="0.3">
      <c r="B398" s="3">
        <v>45476</v>
      </c>
      <c r="C398" s="4">
        <v>0.33333333333333331</v>
      </c>
      <c r="D398" s="3">
        <v>45476</v>
      </c>
      <c r="E398" s="4">
        <v>0.375</v>
      </c>
      <c r="F398" t="s">
        <v>350</v>
      </c>
      <c r="G398" s="12" t="s">
        <v>350</v>
      </c>
      <c r="H398" s="12" t="s">
        <v>33</v>
      </c>
      <c r="I398" s="12" t="str">
        <f>_xlfn.XLOOKUP(Tableau1[[#This Row],[AGENT]],AGENT,TYPE,"",0)</f>
        <v>ASS</v>
      </c>
      <c r="J398" s="13">
        <f>Tableau1[[#This Row],[Fin3]]-Tableau1[[#This Row],[Début2]]</f>
        <v>4.1666666666666685E-2</v>
      </c>
      <c r="K398" s="12" t="str">
        <f>IF(MONTH(D398)=1,"JANV",IF(MONTH(D398)=2,"FEV",IF(MONTH(D398)=3,"MARS",IF(MONTH(D398)=4,"AVR",IF(MONTH(D398)=5,"MAI",IF(MONTH(D398)=6,"JUIN",IF(MONTH(D398)=7,"JUILL",IF(MONTH(D398)=8,"AOU",IF(MONTH(D398)=9,"SEPT",IF(MONTH(D398)=10,"OCT",IF(MONTH(D398)=11,"NOV",IF(MONTH(D398)=12,"DEC",""))))))))))))</f>
        <v>JUILL</v>
      </c>
    </row>
    <row r="399" spans="1:11" x14ac:dyDescent="0.3">
      <c r="A399" t="s">
        <v>1405</v>
      </c>
      <c r="B399" s="3">
        <v>45477</v>
      </c>
      <c r="C399" s="4">
        <v>0.41666666666666669</v>
      </c>
      <c r="D399" s="3">
        <v>45477</v>
      </c>
      <c r="E399" s="4">
        <v>0.4375</v>
      </c>
      <c r="F399" t="s">
        <v>350</v>
      </c>
      <c r="G399" s="12" t="s">
        <v>350</v>
      </c>
      <c r="H399" s="12" t="s">
        <v>33</v>
      </c>
      <c r="I399" s="12" t="str">
        <f>_xlfn.XLOOKUP(Tableau1[[#This Row],[AGENT]],AGENT,TYPE,"",0)</f>
        <v>ASS</v>
      </c>
      <c r="J399" s="13">
        <f>Tableau1[[#This Row],[Fin3]]-Tableau1[[#This Row],[Début2]]</f>
        <v>2.0833333333333315E-2</v>
      </c>
      <c r="K399" s="12" t="str">
        <f>IF(MONTH(D399)=1,"JANV",IF(MONTH(D399)=2,"FEV",IF(MONTH(D399)=3,"MARS",IF(MONTH(D399)=4,"AVR",IF(MONTH(D399)=5,"MAI",IF(MONTH(D399)=6,"JUIN",IF(MONTH(D399)=7,"JUILL",IF(MONTH(D399)=8,"AOU",IF(MONTH(D399)=9,"SEPT",IF(MONTH(D399)=10,"OCT",IF(MONTH(D399)=11,"NOV",IF(MONTH(D399)=12,"DEC",""))))))))))))</f>
        <v>JUILL</v>
      </c>
    </row>
    <row r="400" spans="1:11" x14ac:dyDescent="0.3">
      <c r="B400" s="3">
        <v>45478</v>
      </c>
      <c r="C400" s="4">
        <v>0.33333333333333331</v>
      </c>
      <c r="D400" s="3">
        <v>45478</v>
      </c>
      <c r="E400" s="4">
        <v>0.35416666666666669</v>
      </c>
      <c r="F400" t="s">
        <v>350</v>
      </c>
      <c r="G400" s="12" t="s">
        <v>350</v>
      </c>
      <c r="H400" s="12" t="s">
        <v>33</v>
      </c>
      <c r="I400" s="12" t="str">
        <f>_xlfn.XLOOKUP(Tableau1[[#This Row],[AGENT]],AGENT,TYPE,"",0)</f>
        <v>ASS</v>
      </c>
      <c r="J400" s="13">
        <f>Tableau1[[#This Row],[Fin3]]-Tableau1[[#This Row],[Début2]]</f>
        <v>2.083333333333337E-2</v>
      </c>
      <c r="K400" s="12" t="str">
        <f>IF(MONTH(D400)=1,"JANV",IF(MONTH(D400)=2,"FEV",IF(MONTH(D400)=3,"MARS",IF(MONTH(D400)=4,"AVR",IF(MONTH(D400)=5,"MAI",IF(MONTH(D400)=6,"JUIN",IF(MONTH(D400)=7,"JUILL",IF(MONTH(D400)=8,"AOU",IF(MONTH(D400)=9,"SEPT",IF(MONTH(D400)=10,"OCT",IF(MONTH(D400)=11,"NOV",IF(MONTH(D400)=12,"DEC",""))))))))))))</f>
        <v>JUILL</v>
      </c>
    </row>
    <row r="401" spans="1:11" x14ac:dyDescent="0.3">
      <c r="B401" s="3">
        <v>45481</v>
      </c>
      <c r="C401" s="4">
        <v>0.33333333333333331</v>
      </c>
      <c r="D401" s="3">
        <v>45481</v>
      </c>
      <c r="E401" s="4">
        <v>0.375</v>
      </c>
      <c r="F401" t="s">
        <v>350</v>
      </c>
      <c r="G401" s="12" t="s">
        <v>350</v>
      </c>
      <c r="H401" s="12" t="s">
        <v>33</v>
      </c>
      <c r="I401" s="12" t="str">
        <f>_xlfn.XLOOKUP(Tableau1[[#This Row],[AGENT]],AGENT,TYPE,"",0)</f>
        <v>ASS</v>
      </c>
      <c r="J401" s="13">
        <f>Tableau1[[#This Row],[Fin3]]-Tableau1[[#This Row],[Début2]]</f>
        <v>4.1666666666666685E-2</v>
      </c>
      <c r="K401" s="12" t="str">
        <f>IF(MONTH(D401)=1,"JANV",IF(MONTH(D401)=2,"FEV",IF(MONTH(D401)=3,"MARS",IF(MONTH(D401)=4,"AVR",IF(MONTH(D401)=5,"MAI",IF(MONTH(D401)=6,"JUIN",IF(MONTH(D401)=7,"JUILL",IF(MONTH(D401)=8,"AOU",IF(MONTH(D401)=9,"SEPT",IF(MONTH(D401)=10,"OCT",IF(MONTH(D401)=11,"NOV",IF(MONTH(D401)=12,"DEC",""))))))))))))</f>
        <v>JUILL</v>
      </c>
    </row>
    <row r="402" spans="1:11" x14ac:dyDescent="0.3">
      <c r="A402" t="s">
        <v>1409</v>
      </c>
      <c r="B402" s="3">
        <v>45483</v>
      </c>
      <c r="C402" s="4">
        <v>0.375</v>
      </c>
      <c r="D402" s="3">
        <v>45483</v>
      </c>
      <c r="E402" s="4">
        <v>0.45833333333333331</v>
      </c>
      <c r="F402" t="s">
        <v>350</v>
      </c>
      <c r="G402" s="12" t="s">
        <v>350</v>
      </c>
      <c r="H402" s="12" t="s">
        <v>33</v>
      </c>
      <c r="I402" s="12" t="str">
        <f>_xlfn.XLOOKUP(Tableau1[[#This Row],[AGENT]],AGENT,TYPE,"",0)</f>
        <v>ASS</v>
      </c>
      <c r="J402" s="13">
        <f>Tableau1[[#This Row],[Fin3]]-Tableau1[[#This Row],[Début2]]</f>
        <v>8.3333333333333315E-2</v>
      </c>
      <c r="K402" s="12" t="str">
        <f>IF(MONTH(D402)=1,"JANV",IF(MONTH(D402)=2,"FEV",IF(MONTH(D402)=3,"MARS",IF(MONTH(D402)=4,"AVR",IF(MONTH(D402)=5,"MAI",IF(MONTH(D402)=6,"JUIN",IF(MONTH(D402)=7,"JUILL",IF(MONTH(D402)=8,"AOU",IF(MONTH(D402)=9,"SEPT",IF(MONTH(D402)=10,"OCT",IF(MONTH(D402)=11,"NOV",IF(MONTH(D402)=12,"DEC",""))))))))))))</f>
        <v>JUILL</v>
      </c>
    </row>
    <row r="403" spans="1:11" x14ac:dyDescent="0.3">
      <c r="B403" s="3">
        <v>45481</v>
      </c>
      <c r="C403" s="4">
        <v>0.625</v>
      </c>
      <c r="D403" s="3">
        <v>45481</v>
      </c>
      <c r="E403" s="4">
        <v>0.64583333333333337</v>
      </c>
      <c r="F403" t="s">
        <v>350</v>
      </c>
      <c r="G403" s="12" t="s">
        <v>350</v>
      </c>
      <c r="H403" s="12" t="s">
        <v>33</v>
      </c>
      <c r="I403" s="12" t="str">
        <f>_xlfn.XLOOKUP(Tableau1[[#This Row],[AGENT]],AGENT,TYPE,"",0)</f>
        <v>ASS</v>
      </c>
      <c r="J403" s="13">
        <f>Tableau1[[#This Row],[Fin3]]-Tableau1[[#This Row],[Début2]]</f>
        <v>2.083333333333337E-2</v>
      </c>
      <c r="K403" s="12" t="str">
        <f>IF(MONTH(D403)=1,"JANV",IF(MONTH(D403)=2,"FEV",IF(MONTH(D403)=3,"MARS",IF(MONTH(D403)=4,"AVR",IF(MONTH(D403)=5,"MAI",IF(MONTH(D403)=6,"JUIN",IF(MONTH(D403)=7,"JUILL",IF(MONTH(D403)=8,"AOU",IF(MONTH(D403)=9,"SEPT",IF(MONTH(D403)=10,"OCT",IF(MONTH(D403)=11,"NOV",IF(MONTH(D403)=12,"DEC",""))))))))))))</f>
        <v>JUILL</v>
      </c>
    </row>
    <row r="404" spans="1:11" x14ac:dyDescent="0.3">
      <c r="B404" s="3">
        <v>45481</v>
      </c>
      <c r="C404" s="4">
        <v>0.54166666666666663</v>
      </c>
      <c r="D404" s="3">
        <v>45481</v>
      </c>
      <c r="E404" s="4">
        <v>0.58333333333333337</v>
      </c>
      <c r="F404" t="s">
        <v>350</v>
      </c>
      <c r="G404" s="12" t="s">
        <v>350</v>
      </c>
      <c r="H404" s="12" t="s">
        <v>33</v>
      </c>
      <c r="I404" s="12" t="str">
        <f>_xlfn.XLOOKUP(Tableau1[[#This Row],[AGENT]],AGENT,TYPE,"",0)</f>
        <v>ASS</v>
      </c>
      <c r="J404" s="13">
        <f>Tableau1[[#This Row],[Fin3]]-Tableau1[[#This Row],[Début2]]</f>
        <v>4.1666666666666741E-2</v>
      </c>
      <c r="K404" s="12" t="str">
        <f>IF(MONTH(D404)=1,"JANV",IF(MONTH(D404)=2,"FEV",IF(MONTH(D404)=3,"MARS",IF(MONTH(D404)=4,"AVR",IF(MONTH(D404)=5,"MAI",IF(MONTH(D404)=6,"JUIN",IF(MONTH(D404)=7,"JUILL",IF(MONTH(D404)=8,"AOU",IF(MONTH(D404)=9,"SEPT",IF(MONTH(D404)=10,"OCT",IF(MONTH(D404)=11,"NOV",IF(MONTH(D404)=12,"DEC",""))))))))))))</f>
        <v>JUILL</v>
      </c>
    </row>
    <row r="405" spans="1:11" x14ac:dyDescent="0.3">
      <c r="B405" s="3">
        <v>45482</v>
      </c>
      <c r="C405" s="4">
        <v>0.33333333333333331</v>
      </c>
      <c r="D405" s="3">
        <v>45482</v>
      </c>
      <c r="E405" s="4">
        <v>0.375</v>
      </c>
      <c r="F405" t="s">
        <v>350</v>
      </c>
      <c r="G405" s="12" t="s">
        <v>350</v>
      </c>
      <c r="H405" s="12" t="s">
        <v>33</v>
      </c>
      <c r="I405" s="12" t="str">
        <f>_xlfn.XLOOKUP(Tableau1[[#This Row],[AGENT]],AGENT,TYPE,"",0)</f>
        <v>ASS</v>
      </c>
      <c r="J405" s="13">
        <f>Tableau1[[#This Row],[Fin3]]-Tableau1[[#This Row],[Début2]]</f>
        <v>4.1666666666666685E-2</v>
      </c>
      <c r="K405" s="12" t="str">
        <f>IF(MONTH(D405)=1,"JANV",IF(MONTH(D405)=2,"FEV",IF(MONTH(D405)=3,"MARS",IF(MONTH(D405)=4,"AVR",IF(MONTH(D405)=5,"MAI",IF(MONTH(D405)=6,"JUIN",IF(MONTH(D405)=7,"JUILL",IF(MONTH(D405)=8,"AOU",IF(MONTH(D405)=9,"SEPT",IF(MONTH(D405)=10,"OCT",IF(MONTH(D405)=11,"NOV",IF(MONTH(D405)=12,"DEC",""))))))))))))</f>
        <v>JUILL</v>
      </c>
    </row>
    <row r="406" spans="1:11" x14ac:dyDescent="0.3">
      <c r="A406" t="s">
        <v>1411</v>
      </c>
      <c r="B406" s="3">
        <v>45482</v>
      </c>
      <c r="C406" s="4">
        <v>0.4375</v>
      </c>
      <c r="D406" s="3">
        <v>45482</v>
      </c>
      <c r="E406" s="4">
        <v>0.5</v>
      </c>
      <c r="F406" t="s">
        <v>350</v>
      </c>
      <c r="G406" s="12" t="s">
        <v>350</v>
      </c>
      <c r="H406" s="12" t="s">
        <v>33</v>
      </c>
      <c r="I406" s="12" t="str">
        <f>_xlfn.XLOOKUP(Tableau1[[#This Row],[AGENT]],AGENT,TYPE,"",0)</f>
        <v>ASS</v>
      </c>
      <c r="J406" s="13">
        <f>Tableau1[[#This Row],[Fin3]]-Tableau1[[#This Row],[Début2]]</f>
        <v>6.25E-2</v>
      </c>
      <c r="K406" s="12" t="str">
        <f>IF(MONTH(D406)=1,"JANV",IF(MONTH(D406)=2,"FEV",IF(MONTH(D406)=3,"MARS",IF(MONTH(D406)=4,"AVR",IF(MONTH(D406)=5,"MAI",IF(MONTH(D406)=6,"JUIN",IF(MONTH(D406)=7,"JUILL",IF(MONTH(D406)=8,"AOU",IF(MONTH(D406)=9,"SEPT",IF(MONTH(D406)=10,"OCT",IF(MONTH(D406)=11,"NOV",IF(MONTH(D406)=12,"DEC",""))))))))))))</f>
        <v>JUILL</v>
      </c>
    </row>
    <row r="407" spans="1:11" x14ac:dyDescent="0.3">
      <c r="B407" s="3">
        <v>45483</v>
      </c>
      <c r="C407" s="4">
        <v>0.33333333333333331</v>
      </c>
      <c r="D407" s="3">
        <v>45483</v>
      </c>
      <c r="E407" s="4">
        <v>0.375</v>
      </c>
      <c r="F407" t="s">
        <v>350</v>
      </c>
      <c r="G407" s="12" t="s">
        <v>350</v>
      </c>
      <c r="H407" s="12" t="s">
        <v>33</v>
      </c>
      <c r="I407" s="12" t="str">
        <f>_xlfn.XLOOKUP(Tableau1[[#This Row],[AGENT]],AGENT,TYPE,"",0)</f>
        <v>ASS</v>
      </c>
      <c r="J407" s="13">
        <f>Tableau1[[#This Row],[Fin3]]-Tableau1[[#This Row],[Début2]]</f>
        <v>4.1666666666666685E-2</v>
      </c>
      <c r="K407" s="12" t="str">
        <f>IF(MONTH(D407)=1,"JANV",IF(MONTH(D407)=2,"FEV",IF(MONTH(D407)=3,"MARS",IF(MONTH(D407)=4,"AVR",IF(MONTH(D407)=5,"MAI",IF(MONTH(D407)=6,"JUIN",IF(MONTH(D407)=7,"JUILL",IF(MONTH(D407)=8,"AOU",IF(MONTH(D407)=9,"SEPT",IF(MONTH(D407)=10,"OCT",IF(MONTH(D407)=11,"NOV",IF(MONTH(D407)=12,"DEC",""))))))))))))</f>
        <v>JUILL</v>
      </c>
    </row>
    <row r="408" spans="1:11" x14ac:dyDescent="0.3">
      <c r="A408" t="s">
        <v>1413</v>
      </c>
      <c r="B408" s="3">
        <v>45488</v>
      </c>
      <c r="C408" s="4">
        <v>0.54166666666666663</v>
      </c>
      <c r="D408" s="3">
        <v>45488</v>
      </c>
      <c r="E408" s="4">
        <v>0.5625</v>
      </c>
      <c r="F408" t="s">
        <v>350</v>
      </c>
      <c r="G408" s="12" t="s">
        <v>350</v>
      </c>
      <c r="H408" s="12" t="s">
        <v>33</v>
      </c>
      <c r="I408" s="12" t="str">
        <f>_xlfn.XLOOKUP(Tableau1[[#This Row],[AGENT]],AGENT,TYPE,"",0)</f>
        <v>ASS</v>
      </c>
      <c r="J408" s="13">
        <f>Tableau1[[#This Row],[Fin3]]-Tableau1[[#This Row],[Début2]]</f>
        <v>2.083333333333337E-2</v>
      </c>
      <c r="K408" s="12" t="str">
        <f>IF(MONTH(D408)=1,"JANV",IF(MONTH(D408)=2,"FEV",IF(MONTH(D408)=3,"MARS",IF(MONTH(D408)=4,"AVR",IF(MONTH(D408)=5,"MAI",IF(MONTH(D408)=6,"JUIN",IF(MONTH(D408)=7,"JUILL",IF(MONTH(D408)=8,"AOU",IF(MONTH(D408)=9,"SEPT",IF(MONTH(D408)=10,"OCT",IF(MONTH(D408)=11,"NOV",IF(MONTH(D408)=12,"DEC",""))))))))))))</f>
        <v>JUILL</v>
      </c>
    </row>
    <row r="409" spans="1:11" x14ac:dyDescent="0.3">
      <c r="B409" s="3">
        <v>45483</v>
      </c>
      <c r="C409" s="4">
        <v>0.54166666666666663</v>
      </c>
      <c r="D409" s="3">
        <v>45483</v>
      </c>
      <c r="E409" s="4">
        <v>0.58333333333333337</v>
      </c>
      <c r="F409" t="s">
        <v>350</v>
      </c>
      <c r="G409" s="12" t="s">
        <v>350</v>
      </c>
      <c r="H409" s="12" t="s">
        <v>33</v>
      </c>
      <c r="I409" s="12" t="str">
        <f>_xlfn.XLOOKUP(Tableau1[[#This Row],[AGENT]],AGENT,TYPE,"",0)</f>
        <v>ASS</v>
      </c>
      <c r="J409" s="13">
        <f>Tableau1[[#This Row],[Fin3]]-Tableau1[[#This Row],[Début2]]</f>
        <v>4.1666666666666741E-2</v>
      </c>
      <c r="K409" s="12" t="str">
        <f>IF(MONTH(D409)=1,"JANV",IF(MONTH(D409)=2,"FEV",IF(MONTH(D409)=3,"MARS",IF(MONTH(D409)=4,"AVR",IF(MONTH(D409)=5,"MAI",IF(MONTH(D409)=6,"JUIN",IF(MONTH(D409)=7,"JUILL",IF(MONTH(D409)=8,"AOU",IF(MONTH(D409)=9,"SEPT",IF(MONTH(D409)=10,"OCT",IF(MONTH(D409)=11,"NOV",IF(MONTH(D409)=12,"DEC",""))))))))))))</f>
        <v>JUILL</v>
      </c>
    </row>
    <row r="410" spans="1:11" x14ac:dyDescent="0.3">
      <c r="B410" s="3">
        <v>45482</v>
      </c>
      <c r="C410" s="4">
        <v>0.54166666666666663</v>
      </c>
      <c r="D410" s="3">
        <v>45482</v>
      </c>
      <c r="E410" s="4">
        <v>0.5625</v>
      </c>
      <c r="F410" t="s">
        <v>350</v>
      </c>
      <c r="G410" s="12" t="s">
        <v>350</v>
      </c>
      <c r="H410" s="12" t="s">
        <v>33</v>
      </c>
      <c r="I410" s="12" t="str">
        <f>_xlfn.XLOOKUP(Tableau1[[#This Row],[AGENT]],AGENT,TYPE,"",0)</f>
        <v>ASS</v>
      </c>
      <c r="J410" s="13">
        <f>Tableau1[[#This Row],[Fin3]]-Tableau1[[#This Row],[Début2]]</f>
        <v>2.083333333333337E-2</v>
      </c>
      <c r="K410" s="12" t="str">
        <f>IF(MONTH(D410)=1,"JANV",IF(MONTH(D410)=2,"FEV",IF(MONTH(D410)=3,"MARS",IF(MONTH(D410)=4,"AVR",IF(MONTH(D410)=5,"MAI",IF(MONTH(D410)=6,"JUIN",IF(MONTH(D410)=7,"JUILL",IF(MONTH(D410)=8,"AOU",IF(MONTH(D410)=9,"SEPT",IF(MONTH(D410)=10,"OCT",IF(MONTH(D410)=11,"NOV",IF(MONTH(D410)=12,"DEC",""))))))))))))</f>
        <v>JUILL</v>
      </c>
    </row>
    <row r="411" spans="1:11" x14ac:dyDescent="0.3">
      <c r="B411" s="3">
        <v>45483</v>
      </c>
      <c r="C411" s="4">
        <v>0.45833333333333331</v>
      </c>
      <c r="D411" s="3">
        <v>45483</v>
      </c>
      <c r="E411" s="4">
        <v>0.5</v>
      </c>
      <c r="F411" t="s">
        <v>350</v>
      </c>
      <c r="G411" s="12" t="s">
        <v>350</v>
      </c>
      <c r="H411" s="12" t="s">
        <v>33</v>
      </c>
      <c r="I411" s="12" t="str">
        <f>_xlfn.XLOOKUP(Tableau1[[#This Row],[AGENT]],AGENT,TYPE,"",0)</f>
        <v>ASS</v>
      </c>
      <c r="J411" s="13">
        <f>Tableau1[[#This Row],[Fin3]]-Tableau1[[#This Row],[Début2]]</f>
        <v>4.1666666666666685E-2</v>
      </c>
      <c r="K411" s="12" t="str">
        <f>IF(MONTH(D411)=1,"JANV",IF(MONTH(D411)=2,"FEV",IF(MONTH(D411)=3,"MARS",IF(MONTH(D411)=4,"AVR",IF(MONTH(D411)=5,"MAI",IF(MONTH(D411)=6,"JUIN",IF(MONTH(D411)=7,"JUILL",IF(MONTH(D411)=8,"AOU",IF(MONTH(D411)=9,"SEPT",IF(MONTH(D411)=10,"OCT",IF(MONTH(D411)=11,"NOV",IF(MONTH(D411)=12,"DEC",""))))))))))))</f>
        <v>JUILL</v>
      </c>
    </row>
    <row r="412" spans="1:11" x14ac:dyDescent="0.3">
      <c r="B412" s="3">
        <v>45484</v>
      </c>
      <c r="C412" s="4">
        <v>0.33333333333333331</v>
      </c>
      <c r="D412" s="3">
        <v>45484</v>
      </c>
      <c r="E412" s="4">
        <v>0.375</v>
      </c>
      <c r="F412" t="s">
        <v>350</v>
      </c>
      <c r="G412" s="12" t="s">
        <v>350</v>
      </c>
      <c r="H412" s="12" t="s">
        <v>33</v>
      </c>
      <c r="I412" s="12" t="str">
        <f>_xlfn.XLOOKUP(Tableau1[[#This Row],[AGENT]],AGENT,TYPE,"",0)</f>
        <v>ASS</v>
      </c>
      <c r="J412" s="13">
        <f>Tableau1[[#This Row],[Fin3]]-Tableau1[[#This Row],[Début2]]</f>
        <v>4.1666666666666685E-2</v>
      </c>
      <c r="K412" s="12" t="str">
        <f>IF(MONTH(D412)=1,"JANV",IF(MONTH(D412)=2,"FEV",IF(MONTH(D412)=3,"MARS",IF(MONTH(D412)=4,"AVR",IF(MONTH(D412)=5,"MAI",IF(MONTH(D412)=6,"JUIN",IF(MONTH(D412)=7,"JUILL",IF(MONTH(D412)=8,"AOU",IF(MONTH(D412)=9,"SEPT",IF(MONTH(D412)=10,"OCT",IF(MONTH(D412)=11,"NOV",IF(MONTH(D412)=12,"DEC",""))))))))))))</f>
        <v>JUILL</v>
      </c>
    </row>
    <row r="413" spans="1:11" x14ac:dyDescent="0.3">
      <c r="B413" s="3">
        <v>45488</v>
      </c>
      <c r="C413" s="4">
        <v>0.33333333333333331</v>
      </c>
      <c r="D413" s="3">
        <v>45488</v>
      </c>
      <c r="E413" s="4">
        <v>0.375</v>
      </c>
      <c r="F413" t="s">
        <v>350</v>
      </c>
      <c r="G413" s="12" t="s">
        <v>350</v>
      </c>
      <c r="H413" s="12" t="s">
        <v>33</v>
      </c>
      <c r="I413" s="12" t="str">
        <f>_xlfn.XLOOKUP(Tableau1[[#This Row],[AGENT]],AGENT,TYPE,"",0)</f>
        <v>ASS</v>
      </c>
      <c r="J413" s="13">
        <f>Tableau1[[#This Row],[Fin3]]-Tableau1[[#This Row],[Début2]]</f>
        <v>4.1666666666666685E-2</v>
      </c>
      <c r="K413" s="12" t="str">
        <f>IF(MONTH(D413)=1,"JANV",IF(MONTH(D413)=2,"FEV",IF(MONTH(D413)=3,"MARS",IF(MONTH(D413)=4,"AVR",IF(MONTH(D413)=5,"MAI",IF(MONTH(D413)=6,"JUIN",IF(MONTH(D413)=7,"JUILL",IF(MONTH(D413)=8,"AOU",IF(MONTH(D413)=9,"SEPT",IF(MONTH(D413)=10,"OCT",IF(MONTH(D413)=11,"NOV",IF(MONTH(D413)=12,"DEC",""))))))))))))</f>
        <v>JUILL</v>
      </c>
    </row>
    <row r="414" spans="1:11" x14ac:dyDescent="0.3">
      <c r="A414" t="s">
        <v>1417</v>
      </c>
      <c r="B414" s="3">
        <v>45495</v>
      </c>
      <c r="C414" s="4">
        <v>0.6875</v>
      </c>
      <c r="D414" s="3">
        <v>45495</v>
      </c>
      <c r="E414" s="4">
        <v>0.70833333333333337</v>
      </c>
      <c r="F414" t="s">
        <v>350</v>
      </c>
      <c r="G414" s="12" t="s">
        <v>350</v>
      </c>
      <c r="H414" s="12" t="s">
        <v>33</v>
      </c>
      <c r="I414" s="12" t="str">
        <f>_xlfn.XLOOKUP(Tableau1[[#This Row],[AGENT]],AGENT,TYPE,"",0)</f>
        <v>ASS</v>
      </c>
      <c r="J414" s="13">
        <f>Tableau1[[#This Row],[Fin3]]-Tableau1[[#This Row],[Début2]]</f>
        <v>2.083333333333337E-2</v>
      </c>
      <c r="K414" s="12" t="str">
        <f>IF(MONTH(D414)=1,"JANV",IF(MONTH(D414)=2,"FEV",IF(MONTH(D414)=3,"MARS",IF(MONTH(D414)=4,"AVR",IF(MONTH(D414)=5,"MAI",IF(MONTH(D414)=6,"JUIN",IF(MONTH(D414)=7,"JUILL",IF(MONTH(D414)=8,"AOU",IF(MONTH(D414)=9,"SEPT",IF(MONTH(D414)=10,"OCT",IF(MONTH(D414)=11,"NOV",IF(MONTH(D414)=12,"DEC",""))))))))))))</f>
        <v>JUILL</v>
      </c>
    </row>
    <row r="415" spans="1:11" x14ac:dyDescent="0.3">
      <c r="A415" t="s">
        <v>472</v>
      </c>
      <c r="B415" s="3">
        <v>45488</v>
      </c>
      <c r="C415" s="4">
        <v>0.60416666666666663</v>
      </c>
      <c r="D415" s="3">
        <v>45488</v>
      </c>
      <c r="E415" s="4">
        <v>0.70833333333333337</v>
      </c>
      <c r="F415" t="s">
        <v>350</v>
      </c>
      <c r="G415" s="12" t="s">
        <v>350</v>
      </c>
      <c r="H415" s="12" t="s">
        <v>33</v>
      </c>
      <c r="I415" s="12" t="str">
        <f>_xlfn.XLOOKUP(Tableau1[[#This Row],[AGENT]],AGENT,TYPE,"",0)</f>
        <v>ASS</v>
      </c>
      <c r="J415" s="13">
        <f>Tableau1[[#This Row],[Fin3]]-Tableau1[[#This Row],[Début2]]</f>
        <v>0.10416666666666674</v>
      </c>
      <c r="K415" s="12" t="str">
        <f>IF(MONTH(D415)=1,"JANV",IF(MONTH(D415)=2,"FEV",IF(MONTH(D415)=3,"MARS",IF(MONTH(D415)=4,"AVR",IF(MONTH(D415)=5,"MAI",IF(MONTH(D415)=6,"JUIN",IF(MONTH(D415)=7,"JUILL",IF(MONTH(D415)=8,"AOU",IF(MONTH(D415)=9,"SEPT",IF(MONTH(D415)=10,"OCT",IF(MONTH(D415)=11,"NOV",IF(MONTH(D415)=12,"DEC",""))))))))))))</f>
        <v>JUILL</v>
      </c>
    </row>
    <row r="416" spans="1:11" x14ac:dyDescent="0.3">
      <c r="B416" s="3">
        <v>45490</v>
      </c>
      <c r="C416" s="4">
        <v>0.33333333333333331</v>
      </c>
      <c r="D416" s="3">
        <v>45490</v>
      </c>
      <c r="E416" s="4">
        <v>0.35416666666666669</v>
      </c>
      <c r="F416" t="s">
        <v>350</v>
      </c>
      <c r="G416" s="12" t="s">
        <v>350</v>
      </c>
      <c r="H416" s="12" t="s">
        <v>33</v>
      </c>
      <c r="I416" s="12" t="str">
        <f>_xlfn.XLOOKUP(Tableau1[[#This Row],[AGENT]],AGENT,TYPE,"",0)</f>
        <v>ASS</v>
      </c>
      <c r="J416" s="13">
        <f>Tableau1[[#This Row],[Fin3]]-Tableau1[[#This Row],[Début2]]</f>
        <v>2.083333333333337E-2</v>
      </c>
      <c r="K416" s="12" t="str">
        <f>IF(MONTH(D416)=1,"JANV",IF(MONTH(D416)=2,"FEV",IF(MONTH(D416)=3,"MARS",IF(MONTH(D416)=4,"AVR",IF(MONTH(D416)=5,"MAI",IF(MONTH(D416)=6,"JUIN",IF(MONTH(D416)=7,"JUILL",IF(MONTH(D416)=8,"AOU",IF(MONTH(D416)=9,"SEPT",IF(MONTH(D416)=10,"OCT",IF(MONTH(D416)=11,"NOV",IF(MONTH(D416)=12,"DEC",""))))))))))))</f>
        <v>JUILL</v>
      </c>
    </row>
    <row r="417" spans="1:11" x14ac:dyDescent="0.3">
      <c r="A417" t="s">
        <v>1420</v>
      </c>
      <c r="B417" s="3">
        <v>45490</v>
      </c>
      <c r="C417" s="4">
        <v>0.5625</v>
      </c>
      <c r="D417" s="3">
        <v>45490</v>
      </c>
      <c r="E417" s="4">
        <v>0.60416666666666663</v>
      </c>
      <c r="F417" t="s">
        <v>350</v>
      </c>
      <c r="G417" s="12" t="s">
        <v>350</v>
      </c>
      <c r="H417" s="12" t="s">
        <v>33</v>
      </c>
      <c r="I417" s="12" t="str">
        <f>_xlfn.XLOOKUP(Tableau1[[#This Row],[AGENT]],AGENT,TYPE,"",0)</f>
        <v>ASS</v>
      </c>
      <c r="J417" s="13">
        <f>Tableau1[[#This Row],[Fin3]]-Tableau1[[#This Row],[Début2]]</f>
        <v>4.166666666666663E-2</v>
      </c>
      <c r="K417" s="12" t="str">
        <f>IF(MONTH(D417)=1,"JANV",IF(MONTH(D417)=2,"FEV",IF(MONTH(D417)=3,"MARS",IF(MONTH(D417)=4,"AVR",IF(MONTH(D417)=5,"MAI",IF(MONTH(D417)=6,"JUIN",IF(MONTH(D417)=7,"JUILL",IF(MONTH(D417)=8,"AOU",IF(MONTH(D417)=9,"SEPT",IF(MONTH(D417)=10,"OCT",IF(MONTH(D417)=11,"NOV",IF(MONTH(D417)=12,"DEC",""))))))))))))</f>
        <v>JUILL</v>
      </c>
    </row>
    <row r="418" spans="1:11" x14ac:dyDescent="0.3">
      <c r="A418" t="s">
        <v>1421</v>
      </c>
      <c r="B418" s="3">
        <v>45490</v>
      </c>
      <c r="C418" s="4">
        <v>0.60416666666666663</v>
      </c>
      <c r="D418" s="3">
        <v>45490</v>
      </c>
      <c r="E418" s="4">
        <v>0.66666666666666663</v>
      </c>
      <c r="F418" t="s">
        <v>350</v>
      </c>
      <c r="G418" s="12" t="s">
        <v>350</v>
      </c>
      <c r="H418" s="12" t="s">
        <v>33</v>
      </c>
      <c r="I418" s="12" t="str">
        <f>_xlfn.XLOOKUP(Tableau1[[#This Row],[AGENT]],AGENT,TYPE,"",0)</f>
        <v>ASS</v>
      </c>
      <c r="J418" s="13">
        <f>Tableau1[[#This Row],[Fin3]]-Tableau1[[#This Row],[Début2]]</f>
        <v>6.25E-2</v>
      </c>
      <c r="K418" s="12" t="str">
        <f>IF(MONTH(D418)=1,"JANV",IF(MONTH(D418)=2,"FEV",IF(MONTH(D418)=3,"MARS",IF(MONTH(D418)=4,"AVR",IF(MONTH(D418)=5,"MAI",IF(MONTH(D418)=6,"JUIN",IF(MONTH(D418)=7,"JUILL",IF(MONTH(D418)=8,"AOU",IF(MONTH(D418)=9,"SEPT",IF(MONTH(D418)=10,"OCT",IF(MONTH(D418)=11,"NOV",IF(MONTH(D418)=12,"DEC",""))))))))))))</f>
        <v>JUILL</v>
      </c>
    </row>
    <row r="419" spans="1:11" x14ac:dyDescent="0.3">
      <c r="B419" s="3">
        <v>45491</v>
      </c>
      <c r="C419" s="4">
        <v>0.33333333333333331</v>
      </c>
      <c r="D419" s="3">
        <v>45491</v>
      </c>
      <c r="E419" s="4">
        <v>0.375</v>
      </c>
      <c r="F419" t="s">
        <v>350</v>
      </c>
      <c r="G419" s="12" t="s">
        <v>350</v>
      </c>
      <c r="H419" s="12" t="s">
        <v>33</v>
      </c>
      <c r="I419" s="12" t="str">
        <f>_xlfn.XLOOKUP(Tableau1[[#This Row],[AGENT]],AGENT,TYPE,"",0)</f>
        <v>ASS</v>
      </c>
      <c r="J419" s="13">
        <f>Tableau1[[#This Row],[Fin3]]-Tableau1[[#This Row],[Début2]]</f>
        <v>4.1666666666666685E-2</v>
      </c>
      <c r="K419" s="12" t="str">
        <f>IF(MONTH(D419)=1,"JANV",IF(MONTH(D419)=2,"FEV",IF(MONTH(D419)=3,"MARS",IF(MONTH(D419)=4,"AVR",IF(MONTH(D419)=5,"MAI",IF(MONTH(D419)=6,"JUIN",IF(MONTH(D419)=7,"JUILL",IF(MONTH(D419)=8,"AOU",IF(MONTH(D419)=9,"SEPT",IF(MONTH(D419)=10,"OCT",IF(MONTH(D419)=11,"NOV",IF(MONTH(D419)=12,"DEC",""))))))))))))</f>
        <v>JUILL</v>
      </c>
    </row>
    <row r="420" spans="1:11" x14ac:dyDescent="0.3">
      <c r="A420" t="s">
        <v>1422</v>
      </c>
      <c r="B420" s="3">
        <v>45497</v>
      </c>
      <c r="C420" s="4">
        <v>0.58333333333333337</v>
      </c>
      <c r="D420" s="3">
        <v>45497</v>
      </c>
      <c r="E420" s="4">
        <v>0.66666666666666663</v>
      </c>
      <c r="F420" t="s">
        <v>350</v>
      </c>
      <c r="G420" s="12" t="s">
        <v>350</v>
      </c>
      <c r="H420" s="12" t="s">
        <v>33</v>
      </c>
      <c r="I420" s="12" t="str">
        <f>_xlfn.XLOOKUP(Tableau1[[#This Row],[AGENT]],AGENT,TYPE,"",0)</f>
        <v>ASS</v>
      </c>
      <c r="J420" s="13">
        <f>Tableau1[[#This Row],[Fin3]]-Tableau1[[#This Row],[Début2]]</f>
        <v>8.3333333333333259E-2</v>
      </c>
      <c r="K420" s="12" t="str">
        <f>IF(MONTH(D420)=1,"JANV",IF(MONTH(D420)=2,"FEV",IF(MONTH(D420)=3,"MARS",IF(MONTH(D420)=4,"AVR",IF(MONTH(D420)=5,"MAI",IF(MONTH(D420)=6,"JUIN",IF(MONTH(D420)=7,"JUILL",IF(MONTH(D420)=8,"AOU",IF(MONTH(D420)=9,"SEPT",IF(MONTH(D420)=10,"OCT",IF(MONTH(D420)=11,"NOV",IF(MONTH(D420)=12,"DEC",""))))))))))))</f>
        <v>JUILL</v>
      </c>
    </row>
    <row r="421" spans="1:11" x14ac:dyDescent="0.3">
      <c r="A421" t="s">
        <v>1424</v>
      </c>
      <c r="B421" s="3">
        <v>45497</v>
      </c>
      <c r="C421" s="4">
        <v>0.33333333333333331</v>
      </c>
      <c r="D421" s="3">
        <v>45497</v>
      </c>
      <c r="E421" s="4">
        <v>0.41666666666666669</v>
      </c>
      <c r="F421" t="s">
        <v>350</v>
      </c>
      <c r="G421" s="12" t="s">
        <v>350</v>
      </c>
      <c r="H421" s="12" t="s">
        <v>33</v>
      </c>
      <c r="I421" s="12" t="str">
        <f>_xlfn.XLOOKUP(Tableau1[[#This Row],[AGENT]],AGENT,TYPE,"",0)</f>
        <v>ASS</v>
      </c>
      <c r="J421" s="13">
        <f>Tableau1[[#This Row],[Fin3]]-Tableau1[[#This Row],[Début2]]</f>
        <v>8.333333333333337E-2</v>
      </c>
      <c r="K421" s="12" t="str">
        <f>IF(MONTH(D421)=1,"JANV",IF(MONTH(D421)=2,"FEV",IF(MONTH(D421)=3,"MARS",IF(MONTH(D421)=4,"AVR",IF(MONTH(D421)=5,"MAI",IF(MONTH(D421)=6,"JUIN",IF(MONTH(D421)=7,"JUILL",IF(MONTH(D421)=8,"AOU",IF(MONTH(D421)=9,"SEPT",IF(MONTH(D421)=10,"OCT",IF(MONTH(D421)=11,"NOV",IF(MONTH(D421)=12,"DEC",""))))))))))))</f>
        <v>JUILL</v>
      </c>
    </row>
    <row r="422" spans="1:11" x14ac:dyDescent="0.3">
      <c r="A422" t="s">
        <v>1425</v>
      </c>
      <c r="B422" s="3">
        <v>45491</v>
      </c>
      <c r="C422" s="4">
        <v>0.58333333333333337</v>
      </c>
      <c r="D422" s="3">
        <v>45491</v>
      </c>
      <c r="E422" s="4">
        <v>0.66666666666666663</v>
      </c>
      <c r="F422" t="s">
        <v>350</v>
      </c>
      <c r="G422" s="12" t="s">
        <v>350</v>
      </c>
      <c r="H422" s="12" t="s">
        <v>33</v>
      </c>
      <c r="I422" s="12" t="str">
        <f>_xlfn.XLOOKUP(Tableau1[[#This Row],[AGENT]],AGENT,TYPE,"",0)</f>
        <v>ASS</v>
      </c>
      <c r="J422" s="13">
        <f>Tableau1[[#This Row],[Fin3]]-Tableau1[[#This Row],[Début2]]</f>
        <v>8.3333333333333259E-2</v>
      </c>
      <c r="K422" s="12" t="str">
        <f>IF(MONTH(D422)=1,"JANV",IF(MONTH(D422)=2,"FEV",IF(MONTH(D422)=3,"MARS",IF(MONTH(D422)=4,"AVR",IF(MONTH(D422)=5,"MAI",IF(MONTH(D422)=6,"JUIN",IF(MONTH(D422)=7,"JUILL",IF(MONTH(D422)=8,"AOU",IF(MONTH(D422)=9,"SEPT",IF(MONTH(D422)=10,"OCT",IF(MONTH(D422)=11,"NOV",IF(MONTH(D422)=12,"DEC",""))))))))))))</f>
        <v>JUILL</v>
      </c>
    </row>
    <row r="423" spans="1:11" x14ac:dyDescent="0.3">
      <c r="A423" t="s">
        <v>353</v>
      </c>
      <c r="B423" s="3">
        <v>45495</v>
      </c>
      <c r="C423" s="4">
        <v>0.64583333333333337</v>
      </c>
      <c r="D423" s="3">
        <v>45495</v>
      </c>
      <c r="E423" s="4">
        <v>0.6875</v>
      </c>
      <c r="F423" t="s">
        <v>350</v>
      </c>
      <c r="G423" s="12" t="s">
        <v>350</v>
      </c>
      <c r="H423" s="12" t="s">
        <v>33</v>
      </c>
      <c r="I423" s="12" t="str">
        <f>_xlfn.XLOOKUP(Tableau1[[#This Row],[AGENT]],AGENT,TYPE,"",0)</f>
        <v>ASS</v>
      </c>
      <c r="J423" s="13">
        <f>Tableau1[[#This Row],[Fin3]]-Tableau1[[#This Row],[Début2]]</f>
        <v>4.166666666666663E-2</v>
      </c>
      <c r="K423" s="12" t="str">
        <f>IF(MONTH(D423)=1,"JANV",IF(MONTH(D423)=2,"FEV",IF(MONTH(D423)=3,"MARS",IF(MONTH(D423)=4,"AVR",IF(MONTH(D423)=5,"MAI",IF(MONTH(D423)=6,"JUIN",IF(MONTH(D423)=7,"JUILL",IF(MONTH(D423)=8,"AOU",IF(MONTH(D423)=9,"SEPT",IF(MONTH(D423)=10,"OCT",IF(MONTH(D423)=11,"NOV",IF(MONTH(D423)=12,"DEC",""))))))))))))</f>
        <v>JUILL</v>
      </c>
    </row>
    <row r="424" spans="1:11" x14ac:dyDescent="0.3">
      <c r="B424" s="3">
        <v>45495</v>
      </c>
      <c r="C424" s="4">
        <v>0.33333333333333331</v>
      </c>
      <c r="D424" s="3">
        <v>45495</v>
      </c>
      <c r="E424" s="4">
        <v>0.375</v>
      </c>
      <c r="F424" t="s">
        <v>350</v>
      </c>
      <c r="G424" s="12" t="s">
        <v>350</v>
      </c>
      <c r="H424" s="12" t="s">
        <v>33</v>
      </c>
      <c r="I424" s="12" t="str">
        <f>_xlfn.XLOOKUP(Tableau1[[#This Row],[AGENT]],AGENT,TYPE,"",0)</f>
        <v>ASS</v>
      </c>
      <c r="J424" s="13">
        <f>Tableau1[[#This Row],[Fin3]]-Tableau1[[#This Row],[Début2]]</f>
        <v>4.1666666666666685E-2</v>
      </c>
      <c r="K424" s="12" t="str">
        <f>IF(MONTH(D424)=1,"JANV",IF(MONTH(D424)=2,"FEV",IF(MONTH(D424)=3,"MARS",IF(MONTH(D424)=4,"AVR",IF(MONTH(D424)=5,"MAI",IF(MONTH(D424)=6,"JUIN",IF(MONTH(D424)=7,"JUILL",IF(MONTH(D424)=8,"AOU",IF(MONTH(D424)=9,"SEPT",IF(MONTH(D424)=10,"OCT",IF(MONTH(D424)=11,"NOV",IF(MONTH(D424)=12,"DEC",""))))))))))))</f>
        <v>JUILL</v>
      </c>
    </row>
    <row r="425" spans="1:11" x14ac:dyDescent="0.3">
      <c r="A425" t="s">
        <v>1428</v>
      </c>
      <c r="B425" s="3">
        <v>45495</v>
      </c>
      <c r="C425" s="4">
        <v>0.60416666666666663</v>
      </c>
      <c r="D425" s="3">
        <v>45495</v>
      </c>
      <c r="E425" s="4">
        <v>0.64583333333333337</v>
      </c>
      <c r="F425" t="s">
        <v>350</v>
      </c>
      <c r="G425" s="12" t="s">
        <v>350</v>
      </c>
      <c r="H425" s="12" t="s">
        <v>33</v>
      </c>
      <c r="I425" s="12" t="str">
        <f>_xlfn.XLOOKUP(Tableau1[[#This Row],[AGENT]],AGENT,TYPE,"",0)</f>
        <v>ASS</v>
      </c>
      <c r="J425" s="13">
        <f>Tableau1[[#This Row],[Fin3]]-Tableau1[[#This Row],[Début2]]</f>
        <v>4.1666666666666741E-2</v>
      </c>
      <c r="K425" s="12" t="str">
        <f>IF(MONTH(D425)=1,"JANV",IF(MONTH(D425)=2,"FEV",IF(MONTH(D425)=3,"MARS",IF(MONTH(D425)=4,"AVR",IF(MONTH(D425)=5,"MAI",IF(MONTH(D425)=6,"JUIN",IF(MONTH(D425)=7,"JUILL",IF(MONTH(D425)=8,"AOU",IF(MONTH(D425)=9,"SEPT",IF(MONTH(D425)=10,"OCT",IF(MONTH(D425)=11,"NOV",IF(MONTH(D425)=12,"DEC",""))))))))))))</f>
        <v>JUILL</v>
      </c>
    </row>
    <row r="426" spans="1:11" x14ac:dyDescent="0.3">
      <c r="A426" t="s">
        <v>1429</v>
      </c>
      <c r="B426" s="3">
        <v>45504</v>
      </c>
      <c r="C426" s="4">
        <v>0.58333333333333337</v>
      </c>
      <c r="D426" s="3">
        <v>45504</v>
      </c>
      <c r="E426" s="4">
        <v>0.70833333333333337</v>
      </c>
      <c r="F426" t="s">
        <v>350</v>
      </c>
      <c r="G426" s="12" t="s">
        <v>350</v>
      </c>
      <c r="H426" s="12" t="s">
        <v>33</v>
      </c>
      <c r="I426" s="12" t="str">
        <f>_xlfn.XLOOKUP(Tableau1[[#This Row],[AGENT]],AGENT,TYPE,"",0)</f>
        <v>ASS</v>
      </c>
      <c r="J426" s="13">
        <f>Tableau1[[#This Row],[Fin3]]-Tableau1[[#This Row],[Début2]]</f>
        <v>0.125</v>
      </c>
      <c r="K426" s="12" t="str">
        <f>IF(MONTH(D426)=1,"JANV",IF(MONTH(D426)=2,"FEV",IF(MONTH(D426)=3,"MARS",IF(MONTH(D426)=4,"AVR",IF(MONTH(D426)=5,"MAI",IF(MONTH(D426)=6,"JUIN",IF(MONTH(D426)=7,"JUILL",IF(MONTH(D426)=8,"AOU",IF(MONTH(D426)=9,"SEPT",IF(MONTH(D426)=10,"OCT",IF(MONTH(D426)=11,"NOV",IF(MONTH(D426)=12,"DEC",""))))))))))))</f>
        <v>JUILL</v>
      </c>
    </row>
    <row r="427" spans="1:11" x14ac:dyDescent="0.3">
      <c r="B427" s="3">
        <v>45496</v>
      </c>
      <c r="C427" s="4">
        <v>0.33333333333333331</v>
      </c>
      <c r="D427" s="3">
        <v>45496</v>
      </c>
      <c r="E427" s="4">
        <v>0.375</v>
      </c>
      <c r="F427" t="s">
        <v>350</v>
      </c>
      <c r="G427" s="12" t="s">
        <v>350</v>
      </c>
      <c r="H427" s="12" t="s">
        <v>33</v>
      </c>
      <c r="I427" s="12" t="str">
        <f>_xlfn.XLOOKUP(Tableau1[[#This Row],[AGENT]],AGENT,TYPE,"",0)</f>
        <v>ASS</v>
      </c>
      <c r="J427" s="13">
        <f>Tableau1[[#This Row],[Fin3]]-Tableau1[[#This Row],[Début2]]</f>
        <v>4.1666666666666685E-2</v>
      </c>
      <c r="K427" s="12" t="str">
        <f>IF(MONTH(D427)=1,"JANV",IF(MONTH(D427)=2,"FEV",IF(MONTH(D427)=3,"MARS",IF(MONTH(D427)=4,"AVR",IF(MONTH(D427)=5,"MAI",IF(MONTH(D427)=6,"JUIN",IF(MONTH(D427)=7,"JUILL",IF(MONTH(D427)=8,"AOU",IF(MONTH(D427)=9,"SEPT",IF(MONTH(D427)=10,"OCT",IF(MONTH(D427)=11,"NOV",IF(MONTH(D427)=12,"DEC",""))))))))))))</f>
        <v>JUILL</v>
      </c>
    </row>
    <row r="428" spans="1:11" x14ac:dyDescent="0.3">
      <c r="B428" s="3">
        <v>45496</v>
      </c>
      <c r="C428" s="4">
        <v>0.47916666666666669</v>
      </c>
      <c r="D428" s="3">
        <v>45496</v>
      </c>
      <c r="E428" s="4">
        <v>0.5</v>
      </c>
      <c r="F428" t="s">
        <v>350</v>
      </c>
      <c r="G428" s="12" t="s">
        <v>350</v>
      </c>
      <c r="H428" s="12" t="s">
        <v>33</v>
      </c>
      <c r="I428" s="12" t="str">
        <f>_xlfn.XLOOKUP(Tableau1[[#This Row],[AGENT]],AGENT,TYPE,"",0)</f>
        <v>ASS</v>
      </c>
      <c r="J428" s="13">
        <f>Tableau1[[#This Row],[Fin3]]-Tableau1[[#This Row],[Début2]]</f>
        <v>2.0833333333333315E-2</v>
      </c>
      <c r="K428" s="12" t="str">
        <f>IF(MONTH(D428)=1,"JANV",IF(MONTH(D428)=2,"FEV",IF(MONTH(D428)=3,"MARS",IF(MONTH(D428)=4,"AVR",IF(MONTH(D428)=5,"MAI",IF(MONTH(D428)=6,"JUIN",IF(MONTH(D428)=7,"JUILL",IF(MONTH(D428)=8,"AOU",IF(MONTH(D428)=9,"SEPT",IF(MONTH(D428)=10,"OCT",IF(MONTH(D428)=11,"NOV",IF(MONTH(D428)=12,"DEC",""))))))))))))</f>
        <v>JUILL</v>
      </c>
    </row>
    <row r="429" spans="1:11" x14ac:dyDescent="0.3">
      <c r="B429" s="3">
        <v>45496</v>
      </c>
      <c r="C429" s="4">
        <v>0.54166666666666663</v>
      </c>
      <c r="D429" s="3">
        <v>45496</v>
      </c>
      <c r="E429" s="4">
        <v>0.58333333333333337</v>
      </c>
      <c r="F429" t="s">
        <v>350</v>
      </c>
      <c r="G429" s="12" t="s">
        <v>350</v>
      </c>
      <c r="H429" s="12" t="s">
        <v>33</v>
      </c>
      <c r="I429" s="12" t="str">
        <f>_xlfn.XLOOKUP(Tableau1[[#This Row],[AGENT]],AGENT,TYPE,"",0)</f>
        <v>ASS</v>
      </c>
      <c r="J429" s="13">
        <f>Tableau1[[#This Row],[Fin3]]-Tableau1[[#This Row],[Début2]]</f>
        <v>4.1666666666666741E-2</v>
      </c>
      <c r="K429" s="12" t="str">
        <f>IF(MONTH(D429)=1,"JANV",IF(MONTH(D429)=2,"FEV",IF(MONTH(D429)=3,"MARS",IF(MONTH(D429)=4,"AVR",IF(MONTH(D429)=5,"MAI",IF(MONTH(D429)=6,"JUIN",IF(MONTH(D429)=7,"JUILL",IF(MONTH(D429)=8,"AOU",IF(MONTH(D429)=9,"SEPT",IF(MONTH(D429)=10,"OCT",IF(MONTH(D429)=11,"NOV",IF(MONTH(D429)=12,"DEC",""))))))))))))</f>
        <v>JUILL</v>
      </c>
    </row>
    <row r="430" spans="1:11" x14ac:dyDescent="0.3">
      <c r="B430" s="3">
        <v>45498</v>
      </c>
      <c r="C430" s="4">
        <v>0.33333333333333331</v>
      </c>
      <c r="D430" s="3">
        <v>45498</v>
      </c>
      <c r="E430" s="4">
        <v>0.35416666666666669</v>
      </c>
      <c r="F430" t="s">
        <v>350</v>
      </c>
      <c r="G430" s="12" t="s">
        <v>350</v>
      </c>
      <c r="H430" s="12" t="s">
        <v>33</v>
      </c>
      <c r="I430" s="12" t="str">
        <f>_xlfn.XLOOKUP(Tableau1[[#This Row],[AGENT]],AGENT,TYPE,"",0)</f>
        <v>ASS</v>
      </c>
      <c r="J430" s="13">
        <f>Tableau1[[#This Row],[Fin3]]-Tableau1[[#This Row],[Début2]]</f>
        <v>2.083333333333337E-2</v>
      </c>
      <c r="K430" s="12" t="str">
        <f>IF(MONTH(D430)=1,"JANV",IF(MONTH(D430)=2,"FEV",IF(MONTH(D430)=3,"MARS",IF(MONTH(D430)=4,"AVR",IF(MONTH(D430)=5,"MAI",IF(MONTH(D430)=6,"JUIN",IF(MONTH(D430)=7,"JUILL",IF(MONTH(D430)=8,"AOU",IF(MONTH(D430)=9,"SEPT",IF(MONTH(D430)=10,"OCT",IF(MONTH(D430)=11,"NOV",IF(MONTH(D430)=12,"DEC",""))))))))))))</f>
        <v>JUILL</v>
      </c>
    </row>
    <row r="431" spans="1:11" x14ac:dyDescent="0.3">
      <c r="B431" s="3">
        <v>45502</v>
      </c>
      <c r="C431" s="4">
        <v>0.33333333333333331</v>
      </c>
      <c r="D431" s="3">
        <v>45502</v>
      </c>
      <c r="E431" s="4">
        <v>0.375</v>
      </c>
      <c r="F431" t="s">
        <v>350</v>
      </c>
      <c r="G431" s="12" t="s">
        <v>350</v>
      </c>
      <c r="H431" s="12" t="s">
        <v>33</v>
      </c>
      <c r="I431" s="12" t="str">
        <f>_xlfn.XLOOKUP(Tableau1[[#This Row],[AGENT]],AGENT,TYPE,"",0)</f>
        <v>ASS</v>
      </c>
      <c r="J431" s="13">
        <f>Tableau1[[#This Row],[Fin3]]-Tableau1[[#This Row],[Début2]]</f>
        <v>4.1666666666666685E-2</v>
      </c>
      <c r="K431" s="12" t="str">
        <f>IF(MONTH(D431)=1,"JANV",IF(MONTH(D431)=2,"FEV",IF(MONTH(D431)=3,"MARS",IF(MONTH(D431)=4,"AVR",IF(MONTH(D431)=5,"MAI",IF(MONTH(D431)=6,"JUIN",IF(MONTH(D431)=7,"JUILL",IF(MONTH(D431)=8,"AOU",IF(MONTH(D431)=9,"SEPT",IF(MONTH(D431)=10,"OCT",IF(MONTH(D431)=11,"NOV",IF(MONTH(D431)=12,"DEC",""))))))))))))</f>
        <v>JUILL</v>
      </c>
    </row>
    <row r="432" spans="1:11" x14ac:dyDescent="0.3">
      <c r="B432" s="3">
        <v>45502</v>
      </c>
      <c r="C432" s="4">
        <v>0.54166666666666663</v>
      </c>
      <c r="D432" s="3">
        <v>45502</v>
      </c>
      <c r="E432" s="4">
        <v>0.5625</v>
      </c>
      <c r="F432" t="s">
        <v>350</v>
      </c>
      <c r="G432" s="12" t="s">
        <v>350</v>
      </c>
      <c r="H432" s="12" t="s">
        <v>33</v>
      </c>
      <c r="I432" s="12" t="str">
        <f>_xlfn.XLOOKUP(Tableau1[[#This Row],[AGENT]],AGENT,TYPE,"",0)</f>
        <v>ASS</v>
      </c>
      <c r="J432" s="13">
        <f>Tableau1[[#This Row],[Fin3]]-Tableau1[[#This Row],[Début2]]</f>
        <v>2.083333333333337E-2</v>
      </c>
      <c r="K432" s="12" t="str">
        <f>IF(MONTH(D432)=1,"JANV",IF(MONTH(D432)=2,"FEV",IF(MONTH(D432)=3,"MARS",IF(MONTH(D432)=4,"AVR",IF(MONTH(D432)=5,"MAI",IF(MONTH(D432)=6,"JUIN",IF(MONTH(D432)=7,"JUILL",IF(MONTH(D432)=8,"AOU",IF(MONTH(D432)=9,"SEPT",IF(MONTH(D432)=10,"OCT",IF(MONTH(D432)=11,"NOV",IF(MONTH(D432)=12,"DEC",""))))))))))))</f>
        <v>JUILL</v>
      </c>
    </row>
    <row r="433" spans="1:11" x14ac:dyDescent="0.3">
      <c r="A433" t="s">
        <v>1432</v>
      </c>
      <c r="B433" s="3">
        <v>45502</v>
      </c>
      <c r="C433" s="4">
        <v>0.58333333333333337</v>
      </c>
      <c r="D433" s="3">
        <v>45502</v>
      </c>
      <c r="E433" s="4">
        <v>0.60416666666666663</v>
      </c>
      <c r="F433" t="s">
        <v>350</v>
      </c>
      <c r="G433" s="12" t="s">
        <v>350</v>
      </c>
      <c r="H433" s="12" t="s">
        <v>33</v>
      </c>
      <c r="I433" s="12" t="str">
        <f>_xlfn.XLOOKUP(Tableau1[[#This Row],[AGENT]],AGENT,TYPE,"",0)</f>
        <v>ASS</v>
      </c>
      <c r="J433" s="13">
        <f>Tableau1[[#This Row],[Fin3]]-Tableau1[[#This Row],[Début2]]</f>
        <v>2.0833333333333259E-2</v>
      </c>
      <c r="K433" s="12" t="str">
        <f>IF(MONTH(D433)=1,"JANV",IF(MONTH(D433)=2,"FEV",IF(MONTH(D433)=3,"MARS",IF(MONTH(D433)=4,"AVR",IF(MONTH(D433)=5,"MAI",IF(MONTH(D433)=6,"JUIN",IF(MONTH(D433)=7,"JUILL",IF(MONTH(D433)=8,"AOU",IF(MONTH(D433)=9,"SEPT",IF(MONTH(D433)=10,"OCT",IF(MONTH(D433)=11,"NOV",IF(MONTH(D433)=12,"DEC",""))))))))))))</f>
        <v>JUILL</v>
      </c>
    </row>
    <row r="434" spans="1:11" x14ac:dyDescent="0.3">
      <c r="A434" t="s">
        <v>1433</v>
      </c>
      <c r="B434" s="3">
        <v>45503</v>
      </c>
      <c r="C434" s="4">
        <v>0.6875</v>
      </c>
      <c r="D434" s="3">
        <v>45503</v>
      </c>
      <c r="E434" s="4">
        <v>0.70833333333333337</v>
      </c>
      <c r="F434" t="s">
        <v>350</v>
      </c>
      <c r="G434" s="12" t="s">
        <v>350</v>
      </c>
      <c r="H434" s="12" t="s">
        <v>33</v>
      </c>
      <c r="I434" s="12" t="str">
        <f>_xlfn.XLOOKUP(Tableau1[[#This Row],[AGENT]],AGENT,TYPE,"",0)</f>
        <v>ASS</v>
      </c>
      <c r="J434" s="13">
        <f>Tableau1[[#This Row],[Fin3]]-Tableau1[[#This Row],[Début2]]</f>
        <v>2.083333333333337E-2</v>
      </c>
      <c r="K434" s="12" t="str">
        <f>IF(MONTH(D434)=1,"JANV",IF(MONTH(D434)=2,"FEV",IF(MONTH(D434)=3,"MARS",IF(MONTH(D434)=4,"AVR",IF(MONTH(D434)=5,"MAI",IF(MONTH(D434)=6,"JUIN",IF(MONTH(D434)=7,"JUILL",IF(MONTH(D434)=8,"AOU",IF(MONTH(D434)=9,"SEPT",IF(MONTH(D434)=10,"OCT",IF(MONTH(D434)=11,"NOV",IF(MONTH(D434)=12,"DEC",""))))))))))))</f>
        <v>JUILL</v>
      </c>
    </row>
    <row r="435" spans="1:11" x14ac:dyDescent="0.3">
      <c r="B435" s="3">
        <v>45503</v>
      </c>
      <c r="C435" s="4">
        <v>0.33333333333333331</v>
      </c>
      <c r="D435" s="3">
        <v>45503</v>
      </c>
      <c r="E435" s="4">
        <v>0.375</v>
      </c>
      <c r="F435" t="s">
        <v>350</v>
      </c>
      <c r="G435" s="12" t="s">
        <v>350</v>
      </c>
      <c r="H435" s="12" t="s">
        <v>33</v>
      </c>
      <c r="I435" s="12" t="str">
        <f>_xlfn.XLOOKUP(Tableau1[[#This Row],[AGENT]],AGENT,TYPE,"",0)</f>
        <v>ASS</v>
      </c>
      <c r="J435" s="13">
        <f>Tableau1[[#This Row],[Fin3]]-Tableau1[[#This Row],[Début2]]</f>
        <v>4.1666666666666685E-2</v>
      </c>
      <c r="K435" s="12" t="str">
        <f>IF(MONTH(D435)=1,"JANV",IF(MONTH(D435)=2,"FEV",IF(MONTH(D435)=3,"MARS",IF(MONTH(D435)=4,"AVR",IF(MONTH(D435)=5,"MAI",IF(MONTH(D435)=6,"JUIN",IF(MONTH(D435)=7,"JUILL",IF(MONTH(D435)=8,"AOU",IF(MONTH(D435)=9,"SEPT",IF(MONTH(D435)=10,"OCT",IF(MONTH(D435)=11,"NOV",IF(MONTH(D435)=12,"DEC",""))))))))))))</f>
        <v>JUILL</v>
      </c>
    </row>
    <row r="436" spans="1:11" x14ac:dyDescent="0.3">
      <c r="B436" s="3">
        <v>45503</v>
      </c>
      <c r="C436" s="4">
        <v>0.45833333333333331</v>
      </c>
      <c r="D436" s="3">
        <v>45503</v>
      </c>
      <c r="E436" s="4">
        <v>0.47916666666666669</v>
      </c>
      <c r="F436" t="s">
        <v>350</v>
      </c>
      <c r="G436" s="12" t="s">
        <v>350</v>
      </c>
      <c r="H436" s="12" t="s">
        <v>33</v>
      </c>
      <c r="I436" s="12" t="str">
        <f>_xlfn.XLOOKUP(Tableau1[[#This Row],[AGENT]],AGENT,TYPE,"",0)</f>
        <v>ASS</v>
      </c>
      <c r="J436" s="13">
        <f>Tableau1[[#This Row],[Fin3]]-Tableau1[[#This Row],[Début2]]</f>
        <v>2.083333333333337E-2</v>
      </c>
      <c r="K436" s="12" t="str">
        <f>IF(MONTH(D436)=1,"JANV",IF(MONTH(D436)=2,"FEV",IF(MONTH(D436)=3,"MARS",IF(MONTH(D436)=4,"AVR",IF(MONTH(D436)=5,"MAI",IF(MONTH(D436)=6,"JUIN",IF(MONTH(D436)=7,"JUILL",IF(MONTH(D436)=8,"AOU",IF(MONTH(D436)=9,"SEPT",IF(MONTH(D436)=10,"OCT",IF(MONTH(D436)=11,"NOV",IF(MONTH(D436)=12,"DEC",""))))))))))))</f>
        <v>JUILL</v>
      </c>
    </row>
    <row r="437" spans="1:11" x14ac:dyDescent="0.3">
      <c r="B437" s="3">
        <v>45504</v>
      </c>
      <c r="C437" s="4">
        <v>0.33333333333333331</v>
      </c>
      <c r="D437" s="3">
        <v>45504</v>
      </c>
      <c r="E437" s="4">
        <v>0.375</v>
      </c>
      <c r="F437" t="s">
        <v>350</v>
      </c>
      <c r="G437" s="12" t="s">
        <v>350</v>
      </c>
      <c r="H437" s="12" t="s">
        <v>33</v>
      </c>
      <c r="I437" s="12" t="str">
        <f>_xlfn.XLOOKUP(Tableau1[[#This Row],[AGENT]],AGENT,TYPE,"",0)</f>
        <v>ASS</v>
      </c>
      <c r="J437" s="13">
        <f>Tableau1[[#This Row],[Fin3]]-Tableau1[[#This Row],[Début2]]</f>
        <v>4.1666666666666685E-2</v>
      </c>
      <c r="K437" s="12" t="str">
        <f>IF(MONTH(D437)=1,"JANV",IF(MONTH(D437)=2,"FEV",IF(MONTH(D437)=3,"MARS",IF(MONTH(D437)=4,"AVR",IF(MONTH(D437)=5,"MAI",IF(MONTH(D437)=6,"JUIN",IF(MONTH(D437)=7,"JUILL",IF(MONTH(D437)=8,"AOU",IF(MONTH(D437)=9,"SEPT",IF(MONTH(D437)=10,"OCT",IF(MONTH(D437)=11,"NOV",IF(MONTH(D437)=12,"DEC",""))))))))))))</f>
        <v>JUILL</v>
      </c>
    </row>
    <row r="438" spans="1:11" x14ac:dyDescent="0.3">
      <c r="B438" s="3">
        <v>45504</v>
      </c>
      <c r="C438" s="4">
        <v>0.54166666666666663</v>
      </c>
      <c r="D438" s="3">
        <v>45504</v>
      </c>
      <c r="E438" s="4">
        <v>0.58333333333333337</v>
      </c>
      <c r="F438" t="s">
        <v>350</v>
      </c>
      <c r="G438" s="12" t="s">
        <v>350</v>
      </c>
      <c r="H438" s="12" t="s">
        <v>33</v>
      </c>
      <c r="I438" s="12" t="str">
        <f>_xlfn.XLOOKUP(Tableau1[[#This Row],[AGENT]],AGENT,TYPE,"",0)</f>
        <v>ASS</v>
      </c>
      <c r="J438" s="13">
        <f>Tableau1[[#This Row],[Fin3]]-Tableau1[[#This Row],[Début2]]</f>
        <v>4.1666666666666741E-2</v>
      </c>
      <c r="K438" s="12" t="str">
        <f>IF(MONTH(D438)=1,"JANV",IF(MONTH(D438)=2,"FEV",IF(MONTH(D438)=3,"MARS",IF(MONTH(D438)=4,"AVR",IF(MONTH(D438)=5,"MAI",IF(MONTH(D438)=6,"JUIN",IF(MONTH(D438)=7,"JUILL",IF(MONTH(D438)=8,"AOU",IF(MONTH(D438)=9,"SEPT",IF(MONTH(D438)=10,"OCT",IF(MONTH(D438)=11,"NOV",IF(MONTH(D438)=12,"DEC",""))))))))))))</f>
        <v>JUILL</v>
      </c>
    </row>
    <row r="439" spans="1:11" x14ac:dyDescent="0.3">
      <c r="B439" s="3">
        <v>45481</v>
      </c>
      <c r="C439" s="4">
        <v>0.58333333333333337</v>
      </c>
      <c r="D439" s="3">
        <v>45481</v>
      </c>
      <c r="E439" s="4">
        <v>0.60416666666666663</v>
      </c>
      <c r="F439" t="s">
        <v>350</v>
      </c>
      <c r="G439" s="12" t="s">
        <v>350</v>
      </c>
      <c r="H439" s="12" t="s">
        <v>33</v>
      </c>
      <c r="I439" s="12" t="str">
        <f>_xlfn.XLOOKUP(Tableau1[[#This Row],[AGENT]],AGENT,TYPE,"",0)</f>
        <v>ASS</v>
      </c>
      <c r="J439" s="13">
        <f>Tableau1[[#This Row],[Fin3]]-Tableau1[[#This Row],[Début2]]</f>
        <v>2.0833333333333259E-2</v>
      </c>
      <c r="K439" s="12" t="str">
        <f>IF(MONTH(D439)=1,"JANV",IF(MONTH(D439)=2,"FEV",IF(MONTH(D439)=3,"MARS",IF(MONTH(D439)=4,"AVR",IF(MONTH(D439)=5,"MAI",IF(MONTH(D439)=6,"JUIN",IF(MONTH(D439)=7,"JUILL",IF(MONTH(D439)=8,"AOU",IF(MONTH(D439)=9,"SEPT",IF(MONTH(D439)=10,"OCT",IF(MONTH(D439)=11,"NOV",IF(MONTH(D439)=12,"DEC",""))))))))))))</f>
        <v>JUILL</v>
      </c>
    </row>
    <row r="440" spans="1:11" x14ac:dyDescent="0.3">
      <c r="A440" t="s">
        <v>403</v>
      </c>
      <c r="B440" s="3">
        <v>45502</v>
      </c>
      <c r="C440" s="4">
        <v>0.375</v>
      </c>
      <c r="D440" s="3">
        <v>45502</v>
      </c>
      <c r="E440" s="4">
        <v>0.4375</v>
      </c>
      <c r="F440" t="s">
        <v>350</v>
      </c>
      <c r="G440" s="12" t="s">
        <v>350</v>
      </c>
      <c r="H440" s="12" t="s">
        <v>35</v>
      </c>
      <c r="I440" s="12" t="str">
        <f>_xlfn.XLOOKUP(Tableau1[[#This Row],[AGENT]],AGENT,TYPE,"",0)</f>
        <v>ASS</v>
      </c>
      <c r="J440" s="13">
        <f>Tableau1[[#This Row],[Fin3]]-Tableau1[[#This Row],[Début2]]</f>
        <v>6.25E-2</v>
      </c>
      <c r="K440" s="12" t="str">
        <f>IF(MONTH(D440)=1,"JANV",IF(MONTH(D440)=2,"FEV",IF(MONTH(D440)=3,"MARS",IF(MONTH(D440)=4,"AVR",IF(MONTH(D440)=5,"MAI",IF(MONTH(D440)=6,"JUIN",IF(MONTH(D440)=7,"JUILL",IF(MONTH(D440)=8,"AOU",IF(MONTH(D440)=9,"SEPT",IF(MONTH(D440)=10,"OCT",IF(MONTH(D440)=11,"NOV",IF(MONTH(D440)=12,"DEC",""))))))))))))</f>
        <v>JUILL</v>
      </c>
    </row>
    <row r="441" spans="1:11" x14ac:dyDescent="0.3">
      <c r="A441" t="s">
        <v>389</v>
      </c>
      <c r="B441" s="3">
        <v>45481</v>
      </c>
      <c r="C441" s="4">
        <v>0.375</v>
      </c>
      <c r="D441" s="3">
        <v>45481</v>
      </c>
      <c r="E441" s="4">
        <v>0.41666666666666669</v>
      </c>
      <c r="F441" t="s">
        <v>350</v>
      </c>
      <c r="G441" s="12" t="s">
        <v>350</v>
      </c>
      <c r="H441" s="12" t="s">
        <v>35</v>
      </c>
      <c r="I441" s="12" t="str">
        <f>_xlfn.XLOOKUP(Tableau1[[#This Row],[AGENT]],AGENT,TYPE,"",0)</f>
        <v>ASS</v>
      </c>
      <c r="J441" s="13">
        <f>Tableau1[[#This Row],[Fin3]]-Tableau1[[#This Row],[Début2]]</f>
        <v>4.1666666666666685E-2</v>
      </c>
      <c r="K441" s="12" t="str">
        <f>IF(MONTH(D441)=1,"JANV",IF(MONTH(D441)=2,"FEV",IF(MONTH(D441)=3,"MARS",IF(MONTH(D441)=4,"AVR",IF(MONTH(D441)=5,"MAI",IF(MONTH(D441)=6,"JUIN",IF(MONTH(D441)=7,"JUILL",IF(MONTH(D441)=8,"AOU",IF(MONTH(D441)=9,"SEPT",IF(MONTH(D441)=10,"OCT",IF(MONTH(D441)=11,"NOV",IF(MONTH(D441)=12,"DEC",""))))))))))))</f>
        <v>JUILL</v>
      </c>
    </row>
    <row r="442" spans="1:11" x14ac:dyDescent="0.3">
      <c r="A442" t="s">
        <v>389</v>
      </c>
      <c r="B442" s="3">
        <v>45495</v>
      </c>
      <c r="C442" s="4">
        <v>0.375</v>
      </c>
      <c r="D442" s="3">
        <v>45495</v>
      </c>
      <c r="E442" s="4">
        <v>0.41666666666666669</v>
      </c>
      <c r="F442" t="s">
        <v>350</v>
      </c>
      <c r="G442" s="12" t="s">
        <v>350</v>
      </c>
      <c r="H442" s="12" t="s">
        <v>35</v>
      </c>
      <c r="I442" s="12" t="str">
        <f>_xlfn.XLOOKUP(Tableau1[[#This Row],[AGENT]],AGENT,TYPE,"",0)</f>
        <v>ASS</v>
      </c>
      <c r="J442" s="13">
        <f>Tableau1[[#This Row],[Fin3]]-Tableau1[[#This Row],[Début2]]</f>
        <v>4.1666666666666685E-2</v>
      </c>
      <c r="K442" s="12" t="str">
        <f>IF(MONTH(D442)=1,"JANV",IF(MONTH(D442)=2,"FEV",IF(MONTH(D442)=3,"MARS",IF(MONTH(D442)=4,"AVR",IF(MONTH(D442)=5,"MAI",IF(MONTH(D442)=6,"JUIN",IF(MONTH(D442)=7,"JUILL",IF(MONTH(D442)=8,"AOU",IF(MONTH(D442)=9,"SEPT",IF(MONTH(D442)=10,"OCT",IF(MONTH(D442)=11,"NOV",IF(MONTH(D442)=12,"DEC",""))))))))))))</f>
        <v>JUILL</v>
      </c>
    </row>
    <row r="443" spans="1:11" x14ac:dyDescent="0.3">
      <c r="A443" t="s">
        <v>1451</v>
      </c>
      <c r="B443" s="3">
        <v>45499</v>
      </c>
      <c r="C443" s="4">
        <v>0.33333333333333331</v>
      </c>
      <c r="D443" s="3">
        <v>45499</v>
      </c>
      <c r="E443" s="4">
        <v>0.35416666666666669</v>
      </c>
      <c r="F443" t="s">
        <v>350</v>
      </c>
      <c r="G443" s="12" t="s">
        <v>350</v>
      </c>
      <c r="H443" s="12" t="s">
        <v>76</v>
      </c>
      <c r="I443" s="12" t="str">
        <f>_xlfn.XLOOKUP(Tableau1[[#This Row],[AGENT]],AGENT,TYPE,"",0)</f>
        <v>ASS</v>
      </c>
      <c r="J443" s="13">
        <f>Tableau1[[#This Row],[Fin3]]-Tableau1[[#This Row],[Début2]]</f>
        <v>2.083333333333337E-2</v>
      </c>
      <c r="K443" s="12" t="str">
        <f>IF(MONTH(D443)=1,"JANV",IF(MONTH(D443)=2,"FEV",IF(MONTH(D443)=3,"MARS",IF(MONTH(D443)=4,"AVR",IF(MONTH(D443)=5,"MAI",IF(MONTH(D443)=6,"JUIN",IF(MONTH(D443)=7,"JUILL",IF(MONTH(D443)=8,"AOU",IF(MONTH(D443)=9,"SEPT",IF(MONTH(D443)=10,"OCT",IF(MONTH(D443)=11,"NOV",IF(MONTH(D443)=12,"DEC",""))))))))))))</f>
        <v>JUILL</v>
      </c>
    </row>
    <row r="444" spans="1:11" x14ac:dyDescent="0.3">
      <c r="B444" s="3">
        <v>45475</v>
      </c>
      <c r="C444" s="4">
        <v>0.33333333333333331</v>
      </c>
      <c r="D444" s="3">
        <v>45475</v>
      </c>
      <c r="E444" s="4">
        <v>0.375</v>
      </c>
      <c r="F444" t="s">
        <v>350</v>
      </c>
      <c r="G444" s="12" t="s">
        <v>350</v>
      </c>
      <c r="H444" s="12" t="s">
        <v>76</v>
      </c>
      <c r="I444" s="12" t="str">
        <f>_xlfn.XLOOKUP(Tableau1[[#This Row],[AGENT]],AGENT,TYPE,"",0)</f>
        <v>ASS</v>
      </c>
      <c r="J444" s="13">
        <f>Tableau1[[#This Row],[Fin3]]-Tableau1[[#This Row],[Début2]]</f>
        <v>4.1666666666666685E-2</v>
      </c>
      <c r="K444" s="12" t="str">
        <f>IF(MONTH(D444)=1,"JANV",IF(MONTH(D444)=2,"FEV",IF(MONTH(D444)=3,"MARS",IF(MONTH(D444)=4,"AVR",IF(MONTH(D444)=5,"MAI",IF(MONTH(D444)=6,"JUIN",IF(MONTH(D444)=7,"JUILL",IF(MONTH(D444)=8,"AOU",IF(MONTH(D444)=9,"SEPT",IF(MONTH(D444)=10,"OCT",IF(MONTH(D444)=11,"NOV",IF(MONTH(D444)=12,"DEC",""))))))))))))</f>
        <v>JUILL</v>
      </c>
    </row>
    <row r="445" spans="1:11" x14ac:dyDescent="0.3">
      <c r="A445" t="s">
        <v>1452</v>
      </c>
      <c r="B445" s="3">
        <v>45476</v>
      </c>
      <c r="C445" s="4">
        <v>0.33333333333333331</v>
      </c>
      <c r="D445" s="3">
        <v>45476</v>
      </c>
      <c r="E445" s="4">
        <v>0.375</v>
      </c>
      <c r="F445" t="s">
        <v>350</v>
      </c>
      <c r="G445" s="12" t="s">
        <v>350</v>
      </c>
      <c r="H445" s="12" t="s">
        <v>76</v>
      </c>
      <c r="I445" s="12" t="str">
        <f>_xlfn.XLOOKUP(Tableau1[[#This Row],[AGENT]],AGENT,TYPE,"",0)</f>
        <v>ASS</v>
      </c>
      <c r="J445" s="13">
        <f>Tableau1[[#This Row],[Fin3]]-Tableau1[[#This Row],[Début2]]</f>
        <v>4.1666666666666685E-2</v>
      </c>
      <c r="K445" s="12" t="str">
        <f>IF(MONTH(D445)=1,"JANV",IF(MONTH(D445)=2,"FEV",IF(MONTH(D445)=3,"MARS",IF(MONTH(D445)=4,"AVR",IF(MONTH(D445)=5,"MAI",IF(MONTH(D445)=6,"JUIN",IF(MONTH(D445)=7,"JUILL",IF(MONTH(D445)=8,"AOU",IF(MONTH(D445)=9,"SEPT",IF(MONTH(D445)=10,"OCT",IF(MONTH(D445)=11,"NOV",IF(MONTH(D445)=12,"DEC",""))))))))))))</f>
        <v>JUILL</v>
      </c>
    </row>
    <row r="446" spans="1:11" x14ac:dyDescent="0.3">
      <c r="B446" s="3">
        <v>45481</v>
      </c>
      <c r="C446" s="4">
        <v>0.39583333333333331</v>
      </c>
      <c r="D446" s="3">
        <v>45481</v>
      </c>
      <c r="E446" s="4">
        <v>0.45833333333333331</v>
      </c>
      <c r="F446" t="s">
        <v>350</v>
      </c>
      <c r="G446" s="12" t="s">
        <v>350</v>
      </c>
      <c r="H446" s="12" t="s">
        <v>76</v>
      </c>
      <c r="I446" s="12" t="str">
        <f>_xlfn.XLOOKUP(Tableau1[[#This Row],[AGENT]],AGENT,TYPE,"",0)</f>
        <v>ASS</v>
      </c>
      <c r="J446" s="13">
        <f>Tableau1[[#This Row],[Fin3]]-Tableau1[[#This Row],[Début2]]</f>
        <v>6.25E-2</v>
      </c>
      <c r="K446" s="12" t="str">
        <f>IF(MONTH(D446)=1,"JANV",IF(MONTH(D446)=2,"FEV",IF(MONTH(D446)=3,"MARS",IF(MONTH(D446)=4,"AVR",IF(MONTH(D446)=5,"MAI",IF(MONTH(D446)=6,"JUIN",IF(MONTH(D446)=7,"JUILL",IF(MONTH(D446)=8,"AOU",IF(MONTH(D446)=9,"SEPT",IF(MONTH(D446)=10,"OCT",IF(MONTH(D446)=11,"NOV",IF(MONTH(D446)=12,"DEC",""))))))))))))</f>
        <v>JUILL</v>
      </c>
    </row>
    <row r="447" spans="1:11" x14ac:dyDescent="0.3">
      <c r="B447" s="3">
        <v>45484</v>
      </c>
      <c r="C447" s="4">
        <v>0.54166666666666663</v>
      </c>
      <c r="D447" s="3">
        <v>45484</v>
      </c>
      <c r="E447" s="4">
        <v>0.58333333333333337</v>
      </c>
      <c r="F447" t="s">
        <v>350</v>
      </c>
      <c r="G447" s="12" t="s">
        <v>350</v>
      </c>
      <c r="H447" s="12" t="s">
        <v>76</v>
      </c>
      <c r="I447" s="12" t="str">
        <f>_xlfn.XLOOKUP(Tableau1[[#This Row],[AGENT]],AGENT,TYPE,"",0)</f>
        <v>ASS</v>
      </c>
      <c r="J447" s="13">
        <f>Tableau1[[#This Row],[Fin3]]-Tableau1[[#This Row],[Début2]]</f>
        <v>4.1666666666666741E-2</v>
      </c>
      <c r="K447" s="12" t="str">
        <f>IF(MONTH(D447)=1,"JANV",IF(MONTH(D447)=2,"FEV",IF(MONTH(D447)=3,"MARS",IF(MONTH(D447)=4,"AVR",IF(MONTH(D447)=5,"MAI",IF(MONTH(D447)=6,"JUIN",IF(MONTH(D447)=7,"JUILL",IF(MONTH(D447)=8,"AOU",IF(MONTH(D447)=9,"SEPT",IF(MONTH(D447)=10,"OCT",IF(MONTH(D447)=11,"NOV",IF(MONTH(D447)=12,"DEC",""))))))))))))</f>
        <v>JUILL</v>
      </c>
    </row>
    <row r="448" spans="1:11" x14ac:dyDescent="0.3">
      <c r="B448" s="3">
        <v>45482</v>
      </c>
      <c r="C448" s="4">
        <v>0.35416666666666669</v>
      </c>
      <c r="D448" s="3">
        <v>45482</v>
      </c>
      <c r="E448" s="4">
        <v>0.5</v>
      </c>
      <c r="F448" t="s">
        <v>350</v>
      </c>
      <c r="G448" s="12" t="s">
        <v>350</v>
      </c>
      <c r="H448" s="12" t="s">
        <v>76</v>
      </c>
      <c r="I448" s="12" t="str">
        <f>_xlfn.XLOOKUP(Tableau1[[#This Row],[AGENT]],AGENT,TYPE,"",0)</f>
        <v>ASS</v>
      </c>
      <c r="J448" s="13">
        <f>Tableau1[[#This Row],[Fin3]]-Tableau1[[#This Row],[Début2]]</f>
        <v>0.14583333333333331</v>
      </c>
      <c r="K448" s="12" t="str">
        <f>IF(MONTH(D448)=1,"JANV",IF(MONTH(D448)=2,"FEV",IF(MONTH(D448)=3,"MARS",IF(MONTH(D448)=4,"AVR",IF(MONTH(D448)=5,"MAI",IF(MONTH(D448)=6,"JUIN",IF(MONTH(D448)=7,"JUILL",IF(MONTH(D448)=8,"AOU",IF(MONTH(D448)=9,"SEPT",IF(MONTH(D448)=10,"OCT",IF(MONTH(D448)=11,"NOV",IF(MONTH(D448)=12,"DEC",""))))))))))))</f>
        <v>JUILL</v>
      </c>
    </row>
    <row r="449" spans="1:11" x14ac:dyDescent="0.3">
      <c r="B449" s="3">
        <v>45482</v>
      </c>
      <c r="C449" s="4">
        <v>0.54166666666666663</v>
      </c>
      <c r="D449" s="3">
        <v>45482</v>
      </c>
      <c r="E449" s="4">
        <v>0.58333333333333337</v>
      </c>
      <c r="F449" t="s">
        <v>350</v>
      </c>
      <c r="G449" s="12" t="s">
        <v>350</v>
      </c>
      <c r="H449" s="12" t="s">
        <v>76</v>
      </c>
      <c r="I449" s="12" t="str">
        <f>_xlfn.XLOOKUP(Tableau1[[#This Row],[AGENT]],AGENT,TYPE,"",0)</f>
        <v>ASS</v>
      </c>
      <c r="J449" s="13">
        <f>Tableau1[[#This Row],[Fin3]]-Tableau1[[#This Row],[Début2]]</f>
        <v>4.1666666666666741E-2</v>
      </c>
      <c r="K449" s="12" t="str">
        <f>IF(MONTH(D449)=1,"JANV",IF(MONTH(D449)=2,"FEV",IF(MONTH(D449)=3,"MARS",IF(MONTH(D449)=4,"AVR",IF(MONTH(D449)=5,"MAI",IF(MONTH(D449)=6,"JUIN",IF(MONTH(D449)=7,"JUILL",IF(MONTH(D449)=8,"AOU",IF(MONTH(D449)=9,"SEPT",IF(MONTH(D449)=10,"OCT",IF(MONTH(D449)=11,"NOV",IF(MONTH(D449)=12,"DEC",""))))))))))))</f>
        <v>JUILL</v>
      </c>
    </row>
    <row r="450" spans="1:11" x14ac:dyDescent="0.3">
      <c r="B450" s="3">
        <v>45482</v>
      </c>
      <c r="C450" s="4">
        <v>0.64583333333333337</v>
      </c>
      <c r="D450" s="3">
        <v>45482</v>
      </c>
      <c r="E450" s="4">
        <v>0.70833333333333337</v>
      </c>
      <c r="F450" t="s">
        <v>350</v>
      </c>
      <c r="G450" s="12" t="s">
        <v>350</v>
      </c>
      <c r="H450" s="12" t="s">
        <v>76</v>
      </c>
      <c r="I450" s="12" t="str">
        <f>_xlfn.XLOOKUP(Tableau1[[#This Row],[AGENT]],AGENT,TYPE,"",0)</f>
        <v>ASS</v>
      </c>
      <c r="J450" s="13">
        <f>Tableau1[[#This Row],[Fin3]]-Tableau1[[#This Row],[Début2]]</f>
        <v>6.25E-2</v>
      </c>
      <c r="K450" s="12" t="str">
        <f>IF(MONTH(D450)=1,"JANV",IF(MONTH(D450)=2,"FEV",IF(MONTH(D450)=3,"MARS",IF(MONTH(D450)=4,"AVR",IF(MONTH(D450)=5,"MAI",IF(MONTH(D450)=6,"JUIN",IF(MONTH(D450)=7,"JUILL",IF(MONTH(D450)=8,"AOU",IF(MONTH(D450)=9,"SEPT",IF(MONTH(D450)=10,"OCT",IF(MONTH(D450)=11,"NOV",IF(MONTH(D450)=12,"DEC",""))))))))))))</f>
        <v>JUILL</v>
      </c>
    </row>
    <row r="451" spans="1:11" x14ac:dyDescent="0.3">
      <c r="B451" s="3">
        <v>45483</v>
      </c>
      <c r="C451" s="4">
        <v>0.39583333333333331</v>
      </c>
      <c r="D451" s="3">
        <v>45483</v>
      </c>
      <c r="E451" s="4">
        <v>0.5</v>
      </c>
      <c r="F451" t="s">
        <v>350</v>
      </c>
      <c r="G451" s="12" t="s">
        <v>350</v>
      </c>
      <c r="H451" s="12" t="s">
        <v>76</v>
      </c>
      <c r="I451" s="12" t="str">
        <f>_xlfn.XLOOKUP(Tableau1[[#This Row],[AGENT]],AGENT,TYPE,"",0)</f>
        <v>ASS</v>
      </c>
      <c r="J451" s="13">
        <f>Tableau1[[#This Row],[Fin3]]-Tableau1[[#This Row],[Début2]]</f>
        <v>0.10416666666666669</v>
      </c>
      <c r="K451" s="12" t="str">
        <f>IF(MONTH(D451)=1,"JANV",IF(MONTH(D451)=2,"FEV",IF(MONTH(D451)=3,"MARS",IF(MONTH(D451)=4,"AVR",IF(MONTH(D451)=5,"MAI",IF(MONTH(D451)=6,"JUIN",IF(MONTH(D451)=7,"JUILL",IF(MONTH(D451)=8,"AOU",IF(MONTH(D451)=9,"SEPT",IF(MONTH(D451)=10,"OCT",IF(MONTH(D451)=11,"NOV",IF(MONTH(D451)=12,"DEC",""))))))))))))</f>
        <v>JUILL</v>
      </c>
    </row>
    <row r="452" spans="1:11" x14ac:dyDescent="0.3">
      <c r="B452" s="3">
        <v>45490</v>
      </c>
      <c r="C452" s="4">
        <v>0.33333333333333331</v>
      </c>
      <c r="D452" s="3">
        <v>45490</v>
      </c>
      <c r="E452" s="4">
        <v>0.35416666666666669</v>
      </c>
      <c r="F452" t="s">
        <v>350</v>
      </c>
      <c r="G452" s="12" t="s">
        <v>350</v>
      </c>
      <c r="H452" s="12" t="s">
        <v>76</v>
      </c>
      <c r="I452" s="12" t="str">
        <f>_xlfn.XLOOKUP(Tableau1[[#This Row],[AGENT]],AGENT,TYPE,"",0)</f>
        <v>ASS</v>
      </c>
      <c r="J452" s="13">
        <f>Tableau1[[#This Row],[Fin3]]-Tableau1[[#This Row],[Début2]]</f>
        <v>2.083333333333337E-2</v>
      </c>
      <c r="K452" s="12" t="str">
        <f>IF(MONTH(D452)=1,"JANV",IF(MONTH(D452)=2,"FEV",IF(MONTH(D452)=3,"MARS",IF(MONTH(D452)=4,"AVR",IF(MONTH(D452)=5,"MAI",IF(MONTH(D452)=6,"JUIN",IF(MONTH(D452)=7,"JUILL",IF(MONTH(D452)=8,"AOU",IF(MONTH(D452)=9,"SEPT",IF(MONTH(D452)=10,"OCT",IF(MONTH(D452)=11,"NOV",IF(MONTH(D452)=12,"DEC",""))))))))))))</f>
        <v>JUILL</v>
      </c>
    </row>
    <row r="453" spans="1:11" x14ac:dyDescent="0.3">
      <c r="B453" s="3">
        <v>45495</v>
      </c>
      <c r="C453" s="4">
        <v>0.4375</v>
      </c>
      <c r="D453" s="3">
        <v>45495</v>
      </c>
      <c r="E453" s="4">
        <v>0.47916666666666669</v>
      </c>
      <c r="F453" t="s">
        <v>350</v>
      </c>
      <c r="G453" s="12" t="s">
        <v>350</v>
      </c>
      <c r="H453" s="12" t="s">
        <v>76</v>
      </c>
      <c r="I453" s="12" t="str">
        <f>_xlfn.XLOOKUP(Tableau1[[#This Row],[AGENT]],AGENT,TYPE,"",0)</f>
        <v>ASS</v>
      </c>
      <c r="J453" s="13">
        <f>Tableau1[[#This Row],[Fin3]]-Tableau1[[#This Row],[Début2]]</f>
        <v>4.1666666666666685E-2</v>
      </c>
      <c r="K453" s="12" t="str">
        <f>IF(MONTH(D453)=1,"JANV",IF(MONTH(D453)=2,"FEV",IF(MONTH(D453)=3,"MARS",IF(MONTH(D453)=4,"AVR",IF(MONTH(D453)=5,"MAI",IF(MONTH(D453)=6,"JUIN",IF(MONTH(D453)=7,"JUILL",IF(MONTH(D453)=8,"AOU",IF(MONTH(D453)=9,"SEPT",IF(MONTH(D453)=10,"OCT",IF(MONTH(D453)=11,"NOV",IF(MONTH(D453)=12,"DEC",""))))))))))))</f>
        <v>JUILL</v>
      </c>
    </row>
    <row r="454" spans="1:11" x14ac:dyDescent="0.3">
      <c r="B454" s="3">
        <v>45496</v>
      </c>
      <c r="C454" s="4">
        <v>0.41666666666666669</v>
      </c>
      <c r="D454" s="3">
        <v>45496</v>
      </c>
      <c r="E454" s="4">
        <v>0.45833333333333331</v>
      </c>
      <c r="F454" t="s">
        <v>350</v>
      </c>
      <c r="G454" s="12" t="s">
        <v>350</v>
      </c>
      <c r="H454" s="12" t="s">
        <v>76</v>
      </c>
      <c r="I454" s="12" t="str">
        <f>_xlfn.XLOOKUP(Tableau1[[#This Row],[AGENT]],AGENT,TYPE,"",0)</f>
        <v>ASS</v>
      </c>
      <c r="J454" s="13">
        <f>Tableau1[[#This Row],[Fin3]]-Tableau1[[#This Row],[Début2]]</f>
        <v>4.166666666666663E-2</v>
      </c>
      <c r="K454" s="12" t="str">
        <f>IF(MONTH(D454)=1,"JANV",IF(MONTH(D454)=2,"FEV",IF(MONTH(D454)=3,"MARS",IF(MONTH(D454)=4,"AVR",IF(MONTH(D454)=5,"MAI",IF(MONTH(D454)=6,"JUIN",IF(MONTH(D454)=7,"JUILL",IF(MONTH(D454)=8,"AOU",IF(MONTH(D454)=9,"SEPT",IF(MONTH(D454)=10,"OCT",IF(MONTH(D454)=11,"NOV",IF(MONTH(D454)=12,"DEC",""))))))))))))</f>
        <v>JUILL</v>
      </c>
    </row>
    <row r="455" spans="1:11" x14ac:dyDescent="0.3">
      <c r="B455" s="3">
        <v>45495</v>
      </c>
      <c r="C455" s="4">
        <v>0.625</v>
      </c>
      <c r="D455" s="3">
        <v>45495</v>
      </c>
      <c r="E455" s="4">
        <v>0.70833333333333337</v>
      </c>
      <c r="F455" t="s">
        <v>350</v>
      </c>
      <c r="G455" s="12" t="s">
        <v>350</v>
      </c>
      <c r="H455" s="12" t="s">
        <v>76</v>
      </c>
      <c r="I455" s="12" t="str">
        <f>_xlfn.XLOOKUP(Tableau1[[#This Row],[AGENT]],AGENT,TYPE,"",0)</f>
        <v>ASS</v>
      </c>
      <c r="J455" s="13">
        <f>Tableau1[[#This Row],[Fin3]]-Tableau1[[#This Row],[Début2]]</f>
        <v>8.333333333333337E-2</v>
      </c>
      <c r="K455" s="12" t="str">
        <f>IF(MONTH(D455)=1,"JANV",IF(MONTH(D455)=2,"FEV",IF(MONTH(D455)=3,"MARS",IF(MONTH(D455)=4,"AVR",IF(MONTH(D455)=5,"MAI",IF(MONTH(D455)=6,"JUIN",IF(MONTH(D455)=7,"JUILL",IF(MONTH(D455)=8,"AOU",IF(MONTH(D455)=9,"SEPT",IF(MONTH(D455)=10,"OCT",IF(MONTH(D455)=11,"NOV",IF(MONTH(D455)=12,"DEC",""))))))))))))</f>
        <v>JUILL</v>
      </c>
    </row>
    <row r="456" spans="1:11" x14ac:dyDescent="0.3">
      <c r="B456" s="3">
        <v>45503</v>
      </c>
      <c r="C456" s="4">
        <v>0.39583333333333331</v>
      </c>
      <c r="D456" s="3">
        <v>45503</v>
      </c>
      <c r="E456" s="4">
        <v>0.45833333333333331</v>
      </c>
      <c r="F456" t="s">
        <v>350</v>
      </c>
      <c r="G456" s="12" t="s">
        <v>350</v>
      </c>
      <c r="H456" s="12" t="s">
        <v>76</v>
      </c>
      <c r="I456" s="12" t="str">
        <f>_xlfn.XLOOKUP(Tableau1[[#This Row],[AGENT]],AGENT,TYPE,"",0)</f>
        <v>ASS</v>
      </c>
      <c r="J456" s="13">
        <f>Tableau1[[#This Row],[Fin3]]-Tableau1[[#This Row],[Début2]]</f>
        <v>6.25E-2</v>
      </c>
      <c r="K456" s="12" t="str">
        <f>IF(MONTH(D456)=1,"JANV",IF(MONTH(D456)=2,"FEV",IF(MONTH(D456)=3,"MARS",IF(MONTH(D456)=4,"AVR",IF(MONTH(D456)=5,"MAI",IF(MONTH(D456)=6,"JUIN",IF(MONTH(D456)=7,"JUILL",IF(MONTH(D456)=8,"AOU",IF(MONTH(D456)=9,"SEPT",IF(MONTH(D456)=10,"OCT",IF(MONTH(D456)=11,"NOV",IF(MONTH(D456)=12,"DEC",""))))))))))))</f>
        <v>JUILL</v>
      </c>
    </row>
    <row r="457" spans="1:11" x14ac:dyDescent="0.3">
      <c r="B457" s="3">
        <v>45502</v>
      </c>
      <c r="C457" s="4">
        <v>0.66666666666666663</v>
      </c>
      <c r="D457" s="3">
        <v>45502</v>
      </c>
      <c r="E457" s="4">
        <v>0.70833333333333337</v>
      </c>
      <c r="F457" t="s">
        <v>350</v>
      </c>
      <c r="G457" s="12" t="s">
        <v>350</v>
      </c>
      <c r="H457" s="12" t="s">
        <v>76</v>
      </c>
      <c r="I457" s="12" t="str">
        <f>_xlfn.XLOOKUP(Tableau1[[#This Row],[AGENT]],AGENT,TYPE,"",0)</f>
        <v>ASS</v>
      </c>
      <c r="J457" s="13">
        <f>Tableau1[[#This Row],[Fin3]]-Tableau1[[#This Row],[Début2]]</f>
        <v>4.1666666666666741E-2</v>
      </c>
      <c r="K457" s="12" t="str">
        <f>IF(MONTH(D457)=1,"JANV",IF(MONTH(D457)=2,"FEV",IF(MONTH(D457)=3,"MARS",IF(MONTH(D457)=4,"AVR",IF(MONTH(D457)=5,"MAI",IF(MONTH(D457)=6,"JUIN",IF(MONTH(D457)=7,"JUILL",IF(MONTH(D457)=8,"AOU",IF(MONTH(D457)=9,"SEPT",IF(MONTH(D457)=10,"OCT",IF(MONTH(D457)=11,"NOV",IF(MONTH(D457)=12,"DEC",""))))))))))))</f>
        <v>JUILL</v>
      </c>
    </row>
    <row r="458" spans="1:11" x14ac:dyDescent="0.3">
      <c r="B458" s="3">
        <v>45504</v>
      </c>
      <c r="C458" s="4">
        <v>0.54166666666666663</v>
      </c>
      <c r="D458" s="3">
        <v>45504</v>
      </c>
      <c r="E458" s="4">
        <v>0.70833333333333337</v>
      </c>
      <c r="F458" t="s">
        <v>350</v>
      </c>
      <c r="G458" s="12" t="s">
        <v>350</v>
      </c>
      <c r="H458" s="12" t="s">
        <v>76</v>
      </c>
      <c r="I458" s="12" t="str">
        <f>_xlfn.XLOOKUP(Tableau1[[#This Row],[AGENT]],AGENT,TYPE,"",0)</f>
        <v>ASS</v>
      </c>
      <c r="J458" s="13">
        <f>Tableau1[[#This Row],[Fin3]]-Tableau1[[#This Row],[Début2]]</f>
        <v>0.16666666666666674</v>
      </c>
      <c r="K458" s="12" t="str">
        <f>IF(MONTH(D458)=1,"JANV",IF(MONTH(D458)=2,"FEV",IF(MONTH(D458)=3,"MARS",IF(MONTH(D458)=4,"AVR",IF(MONTH(D458)=5,"MAI",IF(MONTH(D458)=6,"JUIN",IF(MONTH(D458)=7,"JUILL",IF(MONTH(D458)=8,"AOU",IF(MONTH(D458)=9,"SEPT",IF(MONTH(D458)=10,"OCT",IF(MONTH(D458)=11,"NOV",IF(MONTH(D458)=12,"DEC",""))))))))))))</f>
        <v>JUILL</v>
      </c>
    </row>
    <row r="459" spans="1:11" x14ac:dyDescent="0.3">
      <c r="A459" t="s">
        <v>1469</v>
      </c>
      <c r="B459" s="3">
        <v>45342</v>
      </c>
      <c r="C459" s="4">
        <v>0.41666666666666669</v>
      </c>
      <c r="D459" s="3">
        <v>45342</v>
      </c>
      <c r="E459" s="4">
        <v>0.45833333333333331</v>
      </c>
      <c r="F459" t="s">
        <v>350</v>
      </c>
      <c r="G459" s="12" t="s">
        <v>350</v>
      </c>
      <c r="H459" s="12" t="s">
        <v>76</v>
      </c>
      <c r="I459" s="12" t="str">
        <f>_xlfn.XLOOKUP(Tableau1[[#This Row],[AGENT]],AGENT,TYPE,"",0)</f>
        <v>ASS</v>
      </c>
      <c r="J459" s="13">
        <f>Tableau1[[#This Row],[Fin3]]-Tableau1[[#This Row],[Début2]]</f>
        <v>4.166666666666663E-2</v>
      </c>
      <c r="K459" s="12" t="str">
        <f>IF(MONTH(D459)=1,"JANV",IF(MONTH(D459)=2,"FEV",IF(MONTH(D459)=3,"MARS",IF(MONTH(D459)=4,"AVR",IF(MONTH(D459)=5,"MAI",IF(MONTH(D459)=6,"JUIN",IF(MONTH(D459)=7,"JUILL",IF(MONTH(D459)=8,"AOU",IF(MONTH(D459)=9,"SEPT",IF(MONTH(D459)=10,"OCT",IF(MONTH(D459)=11,"NOV",IF(MONTH(D459)=12,"DEC",""))))))))))))</f>
        <v>FEV</v>
      </c>
    </row>
    <row r="460" spans="1:11" x14ac:dyDescent="0.3">
      <c r="A460" t="s">
        <v>242</v>
      </c>
      <c r="B460" s="3">
        <v>45327</v>
      </c>
      <c r="C460" s="4">
        <v>0.33333333333333331</v>
      </c>
      <c r="D460" s="3">
        <v>45327</v>
      </c>
      <c r="E460" s="4">
        <v>0.375</v>
      </c>
      <c r="F460" t="s">
        <v>350</v>
      </c>
      <c r="G460" s="12" t="s">
        <v>350</v>
      </c>
      <c r="H460" s="12" t="s">
        <v>76</v>
      </c>
      <c r="I460" s="12" t="str">
        <f>_xlfn.XLOOKUP(Tableau1[[#This Row],[AGENT]],AGENT,TYPE,"",0)</f>
        <v>ASS</v>
      </c>
      <c r="J460" s="13">
        <f>Tableau1[[#This Row],[Fin3]]-Tableau1[[#This Row],[Début2]]</f>
        <v>4.1666666666666685E-2</v>
      </c>
      <c r="K460" s="12" t="str">
        <f>IF(MONTH(D460)=1,"JANV",IF(MONTH(D460)=2,"FEV",IF(MONTH(D460)=3,"MARS",IF(MONTH(D460)=4,"AVR",IF(MONTH(D460)=5,"MAI",IF(MONTH(D460)=6,"JUIN",IF(MONTH(D460)=7,"JUILL",IF(MONTH(D460)=8,"AOU",IF(MONTH(D460)=9,"SEPT",IF(MONTH(D460)=10,"OCT",IF(MONTH(D460)=11,"NOV",IF(MONTH(D460)=12,"DEC",""))))))))))))</f>
        <v>FEV</v>
      </c>
    </row>
    <row r="461" spans="1:11" x14ac:dyDescent="0.3">
      <c r="B461" s="3">
        <v>45327</v>
      </c>
      <c r="C461" s="4">
        <v>0.66666666666666663</v>
      </c>
      <c r="D461" s="3">
        <v>45327</v>
      </c>
      <c r="E461" s="4">
        <v>0.70833333333333337</v>
      </c>
      <c r="F461" t="s">
        <v>350</v>
      </c>
      <c r="G461" s="12" t="s">
        <v>350</v>
      </c>
      <c r="H461" s="12" t="s">
        <v>76</v>
      </c>
      <c r="I461" s="12" t="str">
        <f>_xlfn.XLOOKUP(Tableau1[[#This Row],[AGENT]],AGENT,TYPE,"",0)</f>
        <v>ASS</v>
      </c>
      <c r="J461" s="13">
        <f>Tableau1[[#This Row],[Fin3]]-Tableau1[[#This Row],[Début2]]</f>
        <v>4.1666666666666741E-2</v>
      </c>
      <c r="K461" s="12" t="str">
        <f>IF(MONTH(D461)=1,"JANV",IF(MONTH(D461)=2,"FEV",IF(MONTH(D461)=3,"MARS",IF(MONTH(D461)=4,"AVR",IF(MONTH(D461)=5,"MAI",IF(MONTH(D461)=6,"JUIN",IF(MONTH(D461)=7,"JUILL",IF(MONTH(D461)=8,"AOU",IF(MONTH(D461)=9,"SEPT",IF(MONTH(D461)=10,"OCT",IF(MONTH(D461)=11,"NOV",IF(MONTH(D461)=12,"DEC",""))))))))))))</f>
        <v>FEV</v>
      </c>
    </row>
    <row r="462" spans="1:11" x14ac:dyDescent="0.3">
      <c r="B462" s="3">
        <v>45328</v>
      </c>
      <c r="C462" s="4">
        <v>0.58333333333333337</v>
      </c>
      <c r="D462" s="3">
        <v>45328</v>
      </c>
      <c r="E462" s="4">
        <v>0.60416666666666663</v>
      </c>
      <c r="F462" t="s">
        <v>350</v>
      </c>
      <c r="G462" s="12" t="s">
        <v>350</v>
      </c>
      <c r="H462" s="12" t="s">
        <v>76</v>
      </c>
      <c r="I462" s="12" t="str">
        <f>_xlfn.XLOOKUP(Tableau1[[#This Row],[AGENT]],AGENT,TYPE,"",0)</f>
        <v>ASS</v>
      </c>
      <c r="J462" s="13">
        <f>Tableau1[[#This Row],[Fin3]]-Tableau1[[#This Row],[Début2]]</f>
        <v>2.0833333333333259E-2</v>
      </c>
      <c r="K462" s="12" t="str">
        <f>IF(MONTH(D462)=1,"JANV",IF(MONTH(D462)=2,"FEV",IF(MONTH(D462)=3,"MARS",IF(MONTH(D462)=4,"AVR",IF(MONTH(D462)=5,"MAI",IF(MONTH(D462)=6,"JUIN",IF(MONTH(D462)=7,"JUILL",IF(MONTH(D462)=8,"AOU",IF(MONTH(D462)=9,"SEPT",IF(MONTH(D462)=10,"OCT",IF(MONTH(D462)=11,"NOV",IF(MONTH(D462)=12,"DEC",""))))))))))))</f>
        <v>FEV</v>
      </c>
    </row>
    <row r="463" spans="1:11" x14ac:dyDescent="0.3">
      <c r="B463" s="3">
        <v>45330</v>
      </c>
      <c r="C463" s="4">
        <v>0.33333333333333331</v>
      </c>
      <c r="D463" s="3">
        <v>45330</v>
      </c>
      <c r="E463" s="4">
        <v>0.375</v>
      </c>
      <c r="F463" t="s">
        <v>350</v>
      </c>
      <c r="G463" s="12" t="s">
        <v>350</v>
      </c>
      <c r="H463" s="12" t="s">
        <v>76</v>
      </c>
      <c r="I463" s="12" t="str">
        <f>_xlfn.XLOOKUP(Tableau1[[#This Row],[AGENT]],AGENT,TYPE,"",0)</f>
        <v>ASS</v>
      </c>
      <c r="J463" s="13">
        <f>Tableau1[[#This Row],[Fin3]]-Tableau1[[#This Row],[Début2]]</f>
        <v>4.1666666666666685E-2</v>
      </c>
      <c r="K463" s="12" t="str">
        <f>IF(MONTH(D463)=1,"JANV",IF(MONTH(D463)=2,"FEV",IF(MONTH(D463)=3,"MARS",IF(MONTH(D463)=4,"AVR",IF(MONTH(D463)=5,"MAI",IF(MONTH(D463)=6,"JUIN",IF(MONTH(D463)=7,"JUILL",IF(MONTH(D463)=8,"AOU",IF(MONTH(D463)=9,"SEPT",IF(MONTH(D463)=10,"OCT",IF(MONTH(D463)=11,"NOV",IF(MONTH(D463)=12,"DEC",""))))))))))))</f>
        <v>FEV</v>
      </c>
    </row>
    <row r="464" spans="1:11" x14ac:dyDescent="0.3">
      <c r="B464" s="3">
        <v>45329</v>
      </c>
      <c r="C464" s="4">
        <v>0.58333333333333337</v>
      </c>
      <c r="D464" s="3">
        <v>45329</v>
      </c>
      <c r="E464" s="4">
        <v>0.64583333333333337</v>
      </c>
      <c r="F464" t="s">
        <v>350</v>
      </c>
      <c r="G464" s="12" t="s">
        <v>350</v>
      </c>
      <c r="H464" s="12" t="s">
        <v>76</v>
      </c>
      <c r="I464" s="12" t="str">
        <f>_xlfn.XLOOKUP(Tableau1[[#This Row],[AGENT]],AGENT,TYPE,"",0)</f>
        <v>ASS</v>
      </c>
      <c r="J464" s="13">
        <f>Tableau1[[#This Row],[Fin3]]-Tableau1[[#This Row],[Début2]]</f>
        <v>6.25E-2</v>
      </c>
      <c r="K464" s="12" t="str">
        <f>IF(MONTH(D464)=1,"JANV",IF(MONTH(D464)=2,"FEV",IF(MONTH(D464)=3,"MARS",IF(MONTH(D464)=4,"AVR",IF(MONTH(D464)=5,"MAI",IF(MONTH(D464)=6,"JUIN",IF(MONTH(D464)=7,"JUILL",IF(MONTH(D464)=8,"AOU",IF(MONTH(D464)=9,"SEPT",IF(MONTH(D464)=10,"OCT",IF(MONTH(D464)=11,"NOV",IF(MONTH(D464)=12,"DEC",""))))))))))))</f>
        <v>FEV</v>
      </c>
    </row>
    <row r="465" spans="1:11" x14ac:dyDescent="0.3">
      <c r="A465" t="s">
        <v>1487</v>
      </c>
      <c r="B465" s="3">
        <v>45331</v>
      </c>
      <c r="C465" s="4">
        <v>0.35416666666666669</v>
      </c>
      <c r="D465" s="3">
        <v>45331</v>
      </c>
      <c r="E465" s="4">
        <v>0.45833333333333331</v>
      </c>
      <c r="F465" t="s">
        <v>350</v>
      </c>
      <c r="G465" s="12" t="s">
        <v>350</v>
      </c>
      <c r="H465" s="12" t="s">
        <v>76</v>
      </c>
      <c r="I465" s="12" t="str">
        <f>_xlfn.XLOOKUP(Tableau1[[#This Row],[AGENT]],AGENT,TYPE,"",0)</f>
        <v>ASS</v>
      </c>
      <c r="J465" s="13">
        <f>Tableau1[[#This Row],[Fin3]]-Tableau1[[#This Row],[Début2]]</f>
        <v>0.10416666666666663</v>
      </c>
      <c r="K465" s="12" t="str">
        <f>IF(MONTH(D465)=1,"JANV",IF(MONTH(D465)=2,"FEV",IF(MONTH(D465)=3,"MARS",IF(MONTH(D465)=4,"AVR",IF(MONTH(D465)=5,"MAI",IF(MONTH(D465)=6,"JUIN",IF(MONTH(D465)=7,"JUILL",IF(MONTH(D465)=8,"AOU",IF(MONTH(D465)=9,"SEPT",IF(MONTH(D465)=10,"OCT",IF(MONTH(D465)=11,"NOV",IF(MONTH(D465)=12,"DEC",""))))))))))))</f>
        <v>FEV</v>
      </c>
    </row>
    <row r="466" spans="1:11" x14ac:dyDescent="0.3">
      <c r="B466" s="3">
        <v>45334</v>
      </c>
      <c r="C466" s="4">
        <v>0.33333333333333331</v>
      </c>
      <c r="D466" s="3">
        <v>45334</v>
      </c>
      <c r="E466" s="4">
        <v>0.375</v>
      </c>
      <c r="F466" t="s">
        <v>350</v>
      </c>
      <c r="G466" s="12" t="s">
        <v>350</v>
      </c>
      <c r="H466" s="12" t="s">
        <v>76</v>
      </c>
      <c r="I466" s="12" t="str">
        <f>_xlfn.XLOOKUP(Tableau1[[#This Row],[AGENT]],AGENT,TYPE,"",0)</f>
        <v>ASS</v>
      </c>
      <c r="J466" s="13">
        <f>Tableau1[[#This Row],[Fin3]]-Tableau1[[#This Row],[Début2]]</f>
        <v>4.1666666666666685E-2</v>
      </c>
      <c r="K466" s="12" t="str">
        <f>IF(MONTH(D466)=1,"JANV",IF(MONTH(D466)=2,"FEV",IF(MONTH(D466)=3,"MARS",IF(MONTH(D466)=4,"AVR",IF(MONTH(D466)=5,"MAI",IF(MONTH(D466)=6,"JUIN",IF(MONTH(D466)=7,"JUILL",IF(MONTH(D466)=8,"AOU",IF(MONTH(D466)=9,"SEPT",IF(MONTH(D466)=10,"OCT",IF(MONTH(D466)=11,"NOV",IF(MONTH(D466)=12,"DEC",""))))))))))))</f>
        <v>FEV</v>
      </c>
    </row>
    <row r="467" spans="1:11" x14ac:dyDescent="0.3">
      <c r="B467" s="3">
        <v>45335</v>
      </c>
      <c r="C467" s="4">
        <v>0.33333333333333331</v>
      </c>
      <c r="D467" s="3">
        <v>45335</v>
      </c>
      <c r="E467" s="4">
        <v>0.35416666666666669</v>
      </c>
      <c r="F467" t="s">
        <v>350</v>
      </c>
      <c r="G467" s="12" t="s">
        <v>350</v>
      </c>
      <c r="H467" s="12" t="s">
        <v>76</v>
      </c>
      <c r="I467" s="12" t="str">
        <f>_xlfn.XLOOKUP(Tableau1[[#This Row],[AGENT]],AGENT,TYPE,"",0)</f>
        <v>ASS</v>
      </c>
      <c r="J467" s="13">
        <f>Tableau1[[#This Row],[Fin3]]-Tableau1[[#This Row],[Début2]]</f>
        <v>2.083333333333337E-2</v>
      </c>
      <c r="K467" s="12" t="str">
        <f>IF(MONTH(D467)=1,"JANV",IF(MONTH(D467)=2,"FEV",IF(MONTH(D467)=3,"MARS",IF(MONTH(D467)=4,"AVR",IF(MONTH(D467)=5,"MAI",IF(MONTH(D467)=6,"JUIN",IF(MONTH(D467)=7,"JUILL",IF(MONTH(D467)=8,"AOU",IF(MONTH(D467)=9,"SEPT",IF(MONTH(D467)=10,"OCT",IF(MONTH(D467)=11,"NOV",IF(MONTH(D467)=12,"DEC",""))))))))))))</f>
        <v>FEV</v>
      </c>
    </row>
    <row r="468" spans="1:11" x14ac:dyDescent="0.3">
      <c r="B468" s="3">
        <v>45335</v>
      </c>
      <c r="C468" s="4">
        <v>0.39583333333333331</v>
      </c>
      <c r="D468" s="3">
        <v>45335</v>
      </c>
      <c r="E468" s="4">
        <v>0.41666666666666669</v>
      </c>
      <c r="F468" t="s">
        <v>350</v>
      </c>
      <c r="G468" s="12" t="s">
        <v>350</v>
      </c>
      <c r="H468" s="12" t="s">
        <v>76</v>
      </c>
      <c r="I468" s="12" t="str">
        <f>_xlfn.XLOOKUP(Tableau1[[#This Row],[AGENT]],AGENT,TYPE,"",0)</f>
        <v>ASS</v>
      </c>
      <c r="J468" s="13">
        <f>Tableau1[[#This Row],[Fin3]]-Tableau1[[#This Row],[Début2]]</f>
        <v>2.083333333333337E-2</v>
      </c>
      <c r="K468" s="12" t="str">
        <f>IF(MONTH(D468)=1,"JANV",IF(MONTH(D468)=2,"FEV",IF(MONTH(D468)=3,"MARS",IF(MONTH(D468)=4,"AVR",IF(MONTH(D468)=5,"MAI",IF(MONTH(D468)=6,"JUIN",IF(MONTH(D468)=7,"JUILL",IF(MONTH(D468)=8,"AOU",IF(MONTH(D468)=9,"SEPT",IF(MONTH(D468)=10,"OCT",IF(MONTH(D468)=11,"NOV",IF(MONTH(D468)=12,"DEC",""))))))))))))</f>
        <v>FEV</v>
      </c>
    </row>
    <row r="469" spans="1:11" x14ac:dyDescent="0.3">
      <c r="B469" s="3">
        <v>45335</v>
      </c>
      <c r="C469" s="4">
        <v>0.6875</v>
      </c>
      <c r="D469" s="3">
        <v>45335</v>
      </c>
      <c r="E469" s="4">
        <v>0.70833333333333337</v>
      </c>
      <c r="F469" t="s">
        <v>350</v>
      </c>
      <c r="G469" s="12" t="s">
        <v>350</v>
      </c>
      <c r="H469" s="12" t="s">
        <v>76</v>
      </c>
      <c r="I469" s="12" t="str">
        <f>_xlfn.XLOOKUP(Tableau1[[#This Row],[AGENT]],AGENT,TYPE,"",0)</f>
        <v>ASS</v>
      </c>
      <c r="J469" s="13">
        <f>Tableau1[[#This Row],[Fin3]]-Tableau1[[#This Row],[Début2]]</f>
        <v>2.083333333333337E-2</v>
      </c>
      <c r="K469" s="12" t="str">
        <f>IF(MONTH(D469)=1,"JANV",IF(MONTH(D469)=2,"FEV",IF(MONTH(D469)=3,"MARS",IF(MONTH(D469)=4,"AVR",IF(MONTH(D469)=5,"MAI",IF(MONTH(D469)=6,"JUIN",IF(MONTH(D469)=7,"JUILL",IF(MONTH(D469)=8,"AOU",IF(MONTH(D469)=9,"SEPT",IF(MONTH(D469)=10,"OCT",IF(MONTH(D469)=11,"NOV",IF(MONTH(D469)=12,"DEC",""))))))))))))</f>
        <v>FEV</v>
      </c>
    </row>
    <row r="470" spans="1:11" x14ac:dyDescent="0.3">
      <c r="B470" s="3">
        <v>45336</v>
      </c>
      <c r="C470" s="4">
        <v>0.60416666666666663</v>
      </c>
      <c r="D470" s="3">
        <v>45336</v>
      </c>
      <c r="E470" s="4">
        <v>0.70833333333333337</v>
      </c>
      <c r="F470" t="s">
        <v>350</v>
      </c>
      <c r="G470" s="12" t="s">
        <v>350</v>
      </c>
      <c r="H470" s="12" t="s">
        <v>76</v>
      </c>
      <c r="I470" s="12" t="str">
        <f>_xlfn.XLOOKUP(Tableau1[[#This Row],[AGENT]],AGENT,TYPE,"",0)</f>
        <v>ASS</v>
      </c>
      <c r="J470" s="13">
        <f>Tableau1[[#This Row],[Fin3]]-Tableau1[[#This Row],[Début2]]</f>
        <v>0.10416666666666674</v>
      </c>
      <c r="K470" s="12" t="str">
        <f>IF(MONTH(D470)=1,"JANV",IF(MONTH(D470)=2,"FEV",IF(MONTH(D470)=3,"MARS",IF(MONTH(D470)=4,"AVR",IF(MONTH(D470)=5,"MAI",IF(MONTH(D470)=6,"JUIN",IF(MONTH(D470)=7,"JUILL",IF(MONTH(D470)=8,"AOU",IF(MONTH(D470)=9,"SEPT",IF(MONTH(D470)=10,"OCT",IF(MONTH(D470)=11,"NOV",IF(MONTH(D470)=12,"DEC",""))))))))))))</f>
        <v>FEV</v>
      </c>
    </row>
    <row r="471" spans="1:11" x14ac:dyDescent="0.3">
      <c r="A471" t="s">
        <v>1496</v>
      </c>
      <c r="B471" s="3">
        <v>45337</v>
      </c>
      <c r="C471" s="4">
        <v>0.45833333333333331</v>
      </c>
      <c r="D471" s="3">
        <v>45337</v>
      </c>
      <c r="E471" s="4">
        <v>0.5</v>
      </c>
      <c r="F471" t="s">
        <v>350</v>
      </c>
      <c r="G471" s="12" t="s">
        <v>350</v>
      </c>
      <c r="H471" s="12" t="s">
        <v>76</v>
      </c>
      <c r="I471" s="12" t="str">
        <f>_xlfn.XLOOKUP(Tableau1[[#This Row],[AGENT]],AGENT,TYPE,"",0)</f>
        <v>ASS</v>
      </c>
      <c r="J471" s="13">
        <f>Tableau1[[#This Row],[Fin3]]-Tableau1[[#This Row],[Début2]]</f>
        <v>4.1666666666666685E-2</v>
      </c>
      <c r="K471" s="12" t="str">
        <f>IF(MONTH(D471)=1,"JANV",IF(MONTH(D471)=2,"FEV",IF(MONTH(D471)=3,"MARS",IF(MONTH(D471)=4,"AVR",IF(MONTH(D471)=5,"MAI",IF(MONTH(D471)=6,"JUIN",IF(MONTH(D471)=7,"JUILL",IF(MONTH(D471)=8,"AOU",IF(MONTH(D471)=9,"SEPT",IF(MONTH(D471)=10,"OCT",IF(MONTH(D471)=11,"NOV",IF(MONTH(D471)=12,"DEC",""))))))))))))</f>
        <v>FEV</v>
      </c>
    </row>
    <row r="472" spans="1:11" x14ac:dyDescent="0.3">
      <c r="B472" s="3">
        <v>45337</v>
      </c>
      <c r="C472" s="4">
        <v>0.58333333333333337</v>
      </c>
      <c r="D472" s="3">
        <v>45337</v>
      </c>
      <c r="E472" s="4">
        <v>0.625</v>
      </c>
      <c r="F472" t="s">
        <v>350</v>
      </c>
      <c r="G472" s="12" t="s">
        <v>350</v>
      </c>
      <c r="H472" s="12" t="s">
        <v>76</v>
      </c>
      <c r="I472" s="12" t="str">
        <f>_xlfn.XLOOKUP(Tableau1[[#This Row],[AGENT]],AGENT,TYPE,"",0)</f>
        <v>ASS</v>
      </c>
      <c r="J472" s="13">
        <f>Tableau1[[#This Row],[Fin3]]-Tableau1[[#This Row],[Début2]]</f>
        <v>4.166666666666663E-2</v>
      </c>
      <c r="K472" s="12" t="str">
        <f>IF(MONTH(D472)=1,"JANV",IF(MONTH(D472)=2,"FEV",IF(MONTH(D472)=3,"MARS",IF(MONTH(D472)=4,"AVR",IF(MONTH(D472)=5,"MAI",IF(MONTH(D472)=6,"JUIN",IF(MONTH(D472)=7,"JUILL",IF(MONTH(D472)=8,"AOU",IF(MONTH(D472)=9,"SEPT",IF(MONTH(D472)=10,"OCT",IF(MONTH(D472)=11,"NOV",IF(MONTH(D472)=12,"DEC",""))))))))))))</f>
        <v>FEV</v>
      </c>
    </row>
    <row r="473" spans="1:11" x14ac:dyDescent="0.3">
      <c r="B473" s="3">
        <v>45338</v>
      </c>
      <c r="C473" s="4">
        <v>0.33333333333333331</v>
      </c>
      <c r="D473" s="3">
        <v>45338</v>
      </c>
      <c r="E473" s="4">
        <v>0.375</v>
      </c>
      <c r="F473" t="s">
        <v>350</v>
      </c>
      <c r="G473" s="12" t="s">
        <v>350</v>
      </c>
      <c r="H473" s="12" t="s">
        <v>76</v>
      </c>
      <c r="I473" s="12" t="str">
        <f>_xlfn.XLOOKUP(Tableau1[[#This Row],[AGENT]],AGENT,TYPE,"",0)</f>
        <v>ASS</v>
      </c>
      <c r="J473" s="13">
        <f>Tableau1[[#This Row],[Fin3]]-Tableau1[[#This Row],[Début2]]</f>
        <v>4.1666666666666685E-2</v>
      </c>
      <c r="K473" s="12" t="str">
        <f>IF(MONTH(D473)=1,"JANV",IF(MONTH(D473)=2,"FEV",IF(MONTH(D473)=3,"MARS",IF(MONTH(D473)=4,"AVR",IF(MONTH(D473)=5,"MAI",IF(MONTH(D473)=6,"JUIN",IF(MONTH(D473)=7,"JUILL",IF(MONTH(D473)=8,"AOU",IF(MONTH(D473)=9,"SEPT",IF(MONTH(D473)=10,"OCT",IF(MONTH(D473)=11,"NOV",IF(MONTH(D473)=12,"DEC",""))))))))))))</f>
        <v>FEV</v>
      </c>
    </row>
    <row r="474" spans="1:11" x14ac:dyDescent="0.3">
      <c r="B474" s="3">
        <v>45341</v>
      </c>
      <c r="C474" s="4">
        <v>0.33333333333333331</v>
      </c>
      <c r="D474" s="3">
        <v>45341</v>
      </c>
      <c r="E474" s="4">
        <v>0.375</v>
      </c>
      <c r="F474" t="s">
        <v>350</v>
      </c>
      <c r="G474" s="12" t="s">
        <v>350</v>
      </c>
      <c r="H474" s="12" t="s">
        <v>76</v>
      </c>
      <c r="I474" s="12" t="str">
        <f>_xlfn.XLOOKUP(Tableau1[[#This Row],[AGENT]],AGENT,TYPE,"",0)</f>
        <v>ASS</v>
      </c>
      <c r="J474" s="13">
        <f>Tableau1[[#This Row],[Fin3]]-Tableau1[[#This Row],[Début2]]</f>
        <v>4.1666666666666685E-2</v>
      </c>
      <c r="K474" s="12" t="str">
        <f>IF(MONTH(D474)=1,"JANV",IF(MONTH(D474)=2,"FEV",IF(MONTH(D474)=3,"MARS",IF(MONTH(D474)=4,"AVR",IF(MONTH(D474)=5,"MAI",IF(MONTH(D474)=6,"JUIN",IF(MONTH(D474)=7,"JUILL",IF(MONTH(D474)=8,"AOU",IF(MONTH(D474)=9,"SEPT",IF(MONTH(D474)=10,"OCT",IF(MONTH(D474)=11,"NOV",IF(MONTH(D474)=12,"DEC",""))))))))))))</f>
        <v>FEV</v>
      </c>
    </row>
    <row r="475" spans="1:11" x14ac:dyDescent="0.3">
      <c r="B475" s="3">
        <v>45342</v>
      </c>
      <c r="C475" s="4">
        <v>0.625</v>
      </c>
      <c r="D475" s="3">
        <v>45342</v>
      </c>
      <c r="E475" s="4">
        <v>0.70833333333333337</v>
      </c>
      <c r="F475" t="s">
        <v>350</v>
      </c>
      <c r="G475" s="12" t="s">
        <v>350</v>
      </c>
      <c r="H475" s="12" t="s">
        <v>76</v>
      </c>
      <c r="I475" s="12" t="str">
        <f>_xlfn.XLOOKUP(Tableau1[[#This Row],[AGENT]],AGENT,TYPE,"",0)</f>
        <v>ASS</v>
      </c>
      <c r="J475" s="13">
        <f>Tableau1[[#This Row],[Fin3]]-Tableau1[[#This Row],[Début2]]</f>
        <v>8.333333333333337E-2</v>
      </c>
      <c r="K475" s="12" t="str">
        <f>IF(MONTH(D475)=1,"JANV",IF(MONTH(D475)=2,"FEV",IF(MONTH(D475)=3,"MARS",IF(MONTH(D475)=4,"AVR",IF(MONTH(D475)=5,"MAI",IF(MONTH(D475)=6,"JUIN",IF(MONTH(D475)=7,"JUILL",IF(MONTH(D475)=8,"AOU",IF(MONTH(D475)=9,"SEPT",IF(MONTH(D475)=10,"OCT",IF(MONTH(D475)=11,"NOV",IF(MONTH(D475)=12,"DEC",""))))))))))))</f>
        <v>FEV</v>
      </c>
    </row>
    <row r="476" spans="1:11" x14ac:dyDescent="0.3">
      <c r="B476" s="3">
        <v>45343</v>
      </c>
      <c r="C476" s="4">
        <v>0.47916666666666669</v>
      </c>
      <c r="D476" s="3">
        <v>45343</v>
      </c>
      <c r="E476" s="4">
        <v>0.5</v>
      </c>
      <c r="F476" t="s">
        <v>350</v>
      </c>
      <c r="G476" s="12" t="s">
        <v>350</v>
      </c>
      <c r="H476" s="12" t="s">
        <v>76</v>
      </c>
      <c r="I476" s="12" t="str">
        <f>_xlfn.XLOOKUP(Tableau1[[#This Row],[AGENT]],AGENT,TYPE,"",0)</f>
        <v>ASS</v>
      </c>
      <c r="J476" s="13">
        <f>Tableau1[[#This Row],[Fin3]]-Tableau1[[#This Row],[Début2]]</f>
        <v>2.0833333333333315E-2</v>
      </c>
      <c r="K476" s="12" t="str">
        <f>IF(MONTH(D476)=1,"JANV",IF(MONTH(D476)=2,"FEV",IF(MONTH(D476)=3,"MARS",IF(MONTH(D476)=4,"AVR",IF(MONTH(D476)=5,"MAI",IF(MONTH(D476)=6,"JUIN",IF(MONTH(D476)=7,"JUILL",IF(MONTH(D476)=8,"AOU",IF(MONTH(D476)=9,"SEPT",IF(MONTH(D476)=10,"OCT",IF(MONTH(D476)=11,"NOV",IF(MONTH(D476)=12,"DEC",""))))))))))))</f>
        <v>FEV</v>
      </c>
    </row>
    <row r="477" spans="1:11" x14ac:dyDescent="0.3">
      <c r="A477" t="s">
        <v>1510</v>
      </c>
      <c r="B477" s="3">
        <v>45384</v>
      </c>
      <c r="C477" s="4">
        <v>0.33333333333333331</v>
      </c>
      <c r="D477" s="3">
        <v>45384</v>
      </c>
      <c r="E477" s="4">
        <v>0.41666666666666669</v>
      </c>
      <c r="F477" t="s">
        <v>350</v>
      </c>
      <c r="G477" s="12" t="s">
        <v>350</v>
      </c>
      <c r="H477" s="12" t="s">
        <v>76</v>
      </c>
      <c r="I477" s="12" t="str">
        <f>_xlfn.XLOOKUP(Tableau1[[#This Row],[AGENT]],AGENT,TYPE,"",0)</f>
        <v>ASS</v>
      </c>
      <c r="J477" s="13">
        <f>Tableau1[[#This Row],[Fin3]]-Tableau1[[#This Row],[Début2]]</f>
        <v>8.333333333333337E-2</v>
      </c>
      <c r="K477" s="12" t="str">
        <f>IF(MONTH(D477)=1,"JANV",IF(MONTH(D477)=2,"FEV",IF(MONTH(D477)=3,"MARS",IF(MONTH(D477)=4,"AVR",IF(MONTH(D477)=5,"MAI",IF(MONTH(D477)=6,"JUIN",IF(MONTH(D477)=7,"JUILL",IF(MONTH(D477)=8,"AOU",IF(MONTH(D477)=9,"SEPT",IF(MONTH(D477)=10,"OCT",IF(MONTH(D477)=11,"NOV",IF(MONTH(D477)=12,"DEC",""))))))))))))</f>
        <v>AVR</v>
      </c>
    </row>
    <row r="478" spans="1:11" x14ac:dyDescent="0.3">
      <c r="B478" s="3">
        <v>45384</v>
      </c>
      <c r="C478" s="4">
        <v>0.58333333333333337</v>
      </c>
      <c r="D478" s="3">
        <v>45384</v>
      </c>
      <c r="E478" s="4">
        <v>0.66666666666666663</v>
      </c>
      <c r="F478" t="s">
        <v>350</v>
      </c>
      <c r="G478" s="12" t="s">
        <v>350</v>
      </c>
      <c r="H478" s="12" t="s">
        <v>76</v>
      </c>
      <c r="I478" s="12" t="str">
        <f>_xlfn.XLOOKUP(Tableau1[[#This Row],[AGENT]],AGENT,TYPE,"",0)</f>
        <v>ASS</v>
      </c>
      <c r="J478" s="13">
        <f>Tableau1[[#This Row],[Fin3]]-Tableau1[[#This Row],[Début2]]</f>
        <v>8.3333333333333259E-2</v>
      </c>
      <c r="K478" s="12" t="str">
        <f>IF(MONTH(D478)=1,"JANV",IF(MONTH(D478)=2,"FEV",IF(MONTH(D478)=3,"MARS",IF(MONTH(D478)=4,"AVR",IF(MONTH(D478)=5,"MAI",IF(MONTH(D478)=6,"JUIN",IF(MONTH(D478)=7,"JUILL",IF(MONTH(D478)=8,"AOU",IF(MONTH(D478)=9,"SEPT",IF(MONTH(D478)=10,"OCT",IF(MONTH(D478)=11,"NOV",IF(MONTH(D478)=12,"DEC",""))))))))))))</f>
        <v>AVR</v>
      </c>
    </row>
    <row r="479" spans="1:11" x14ac:dyDescent="0.3">
      <c r="B479" s="3">
        <v>45386</v>
      </c>
      <c r="C479" s="4">
        <v>0.33333333333333331</v>
      </c>
      <c r="D479" s="3">
        <v>45386</v>
      </c>
      <c r="E479" s="4">
        <v>0.375</v>
      </c>
      <c r="F479" t="s">
        <v>350</v>
      </c>
      <c r="G479" s="12" t="s">
        <v>350</v>
      </c>
      <c r="H479" s="12" t="s">
        <v>76</v>
      </c>
      <c r="I479" s="12" t="str">
        <f>_xlfn.XLOOKUP(Tableau1[[#This Row],[AGENT]],AGENT,TYPE,"",0)</f>
        <v>ASS</v>
      </c>
      <c r="J479" s="13">
        <f>Tableau1[[#This Row],[Fin3]]-Tableau1[[#This Row],[Début2]]</f>
        <v>4.1666666666666685E-2</v>
      </c>
      <c r="K479" s="12" t="str">
        <f>IF(MONTH(D479)=1,"JANV",IF(MONTH(D479)=2,"FEV",IF(MONTH(D479)=3,"MARS",IF(MONTH(D479)=4,"AVR",IF(MONTH(D479)=5,"MAI",IF(MONTH(D479)=6,"JUIN",IF(MONTH(D479)=7,"JUILL",IF(MONTH(D479)=8,"AOU",IF(MONTH(D479)=9,"SEPT",IF(MONTH(D479)=10,"OCT",IF(MONTH(D479)=11,"NOV",IF(MONTH(D479)=12,"DEC",""))))))))))))</f>
        <v>AVR</v>
      </c>
    </row>
    <row r="480" spans="1:11" x14ac:dyDescent="0.3">
      <c r="B480" s="3">
        <v>45390</v>
      </c>
      <c r="C480" s="4">
        <v>0.39583333333333331</v>
      </c>
      <c r="D480" s="3">
        <v>45390</v>
      </c>
      <c r="E480" s="4">
        <v>0.47916666666666669</v>
      </c>
      <c r="F480" t="s">
        <v>350</v>
      </c>
      <c r="G480" s="12" t="s">
        <v>350</v>
      </c>
      <c r="H480" s="12" t="s">
        <v>76</v>
      </c>
      <c r="I480" s="12" t="str">
        <f>_xlfn.XLOOKUP(Tableau1[[#This Row],[AGENT]],AGENT,TYPE,"",0)</f>
        <v>ASS</v>
      </c>
      <c r="J480" s="13">
        <f>Tableau1[[#This Row],[Fin3]]-Tableau1[[#This Row],[Début2]]</f>
        <v>8.333333333333337E-2</v>
      </c>
      <c r="K480" s="12" t="str">
        <f>IF(MONTH(D480)=1,"JANV",IF(MONTH(D480)=2,"FEV",IF(MONTH(D480)=3,"MARS",IF(MONTH(D480)=4,"AVR",IF(MONTH(D480)=5,"MAI",IF(MONTH(D480)=6,"JUIN",IF(MONTH(D480)=7,"JUILL",IF(MONTH(D480)=8,"AOU",IF(MONTH(D480)=9,"SEPT",IF(MONTH(D480)=10,"OCT",IF(MONTH(D480)=11,"NOV",IF(MONTH(D480)=12,"DEC",""))))))))))))</f>
        <v>AVR</v>
      </c>
    </row>
    <row r="481" spans="1:11" x14ac:dyDescent="0.3">
      <c r="B481" s="3">
        <v>45391</v>
      </c>
      <c r="C481" s="4">
        <v>0.33333333333333331</v>
      </c>
      <c r="D481" s="3">
        <v>45391</v>
      </c>
      <c r="E481" s="4">
        <v>0.39583333333333331</v>
      </c>
      <c r="F481" t="s">
        <v>350</v>
      </c>
      <c r="G481" s="12" t="s">
        <v>350</v>
      </c>
      <c r="H481" s="12" t="s">
        <v>76</v>
      </c>
      <c r="I481" s="12" t="str">
        <f>_xlfn.XLOOKUP(Tableau1[[#This Row],[AGENT]],AGENT,TYPE,"",0)</f>
        <v>ASS</v>
      </c>
      <c r="J481" s="13">
        <f>Tableau1[[#This Row],[Fin3]]-Tableau1[[#This Row],[Début2]]</f>
        <v>6.25E-2</v>
      </c>
      <c r="K481" s="12" t="str">
        <f>IF(MONTH(D481)=1,"JANV",IF(MONTH(D481)=2,"FEV",IF(MONTH(D481)=3,"MARS",IF(MONTH(D481)=4,"AVR",IF(MONTH(D481)=5,"MAI",IF(MONTH(D481)=6,"JUIN",IF(MONTH(D481)=7,"JUILL",IF(MONTH(D481)=8,"AOU",IF(MONTH(D481)=9,"SEPT",IF(MONTH(D481)=10,"OCT",IF(MONTH(D481)=11,"NOV",IF(MONTH(D481)=12,"DEC",""))))))))))))</f>
        <v>AVR</v>
      </c>
    </row>
    <row r="482" spans="1:11" x14ac:dyDescent="0.3">
      <c r="B482" s="3">
        <v>45397</v>
      </c>
      <c r="C482" s="4">
        <v>0.35416666666666669</v>
      </c>
      <c r="D482" s="3">
        <v>45397</v>
      </c>
      <c r="E482" s="4">
        <v>0.375</v>
      </c>
      <c r="F482" t="s">
        <v>350</v>
      </c>
      <c r="G482" s="12" t="s">
        <v>350</v>
      </c>
      <c r="H482" s="12" t="s">
        <v>76</v>
      </c>
      <c r="I482" s="12" t="str">
        <f>_xlfn.XLOOKUP(Tableau1[[#This Row],[AGENT]],AGENT,TYPE,"",0)</f>
        <v>ASS</v>
      </c>
      <c r="J482" s="13">
        <f>Tableau1[[#This Row],[Fin3]]-Tableau1[[#This Row],[Début2]]</f>
        <v>2.0833333333333315E-2</v>
      </c>
      <c r="K482" s="12" t="str">
        <f>IF(MONTH(D482)=1,"JANV",IF(MONTH(D482)=2,"FEV",IF(MONTH(D482)=3,"MARS",IF(MONTH(D482)=4,"AVR",IF(MONTH(D482)=5,"MAI",IF(MONTH(D482)=6,"JUIN",IF(MONTH(D482)=7,"JUILL",IF(MONTH(D482)=8,"AOU",IF(MONTH(D482)=9,"SEPT",IF(MONTH(D482)=10,"OCT",IF(MONTH(D482)=11,"NOV",IF(MONTH(D482)=12,"DEC",""))))))))))))</f>
        <v>AVR</v>
      </c>
    </row>
    <row r="483" spans="1:11" x14ac:dyDescent="0.3">
      <c r="B483" s="3">
        <v>45397</v>
      </c>
      <c r="C483" s="4">
        <v>0.66666666666666663</v>
      </c>
      <c r="D483" s="3">
        <v>45397</v>
      </c>
      <c r="E483" s="4">
        <v>0.70833333333333337</v>
      </c>
      <c r="F483" t="s">
        <v>350</v>
      </c>
      <c r="G483" s="12" t="s">
        <v>350</v>
      </c>
      <c r="H483" s="12" t="s">
        <v>76</v>
      </c>
      <c r="I483" s="12" t="str">
        <f>_xlfn.XLOOKUP(Tableau1[[#This Row],[AGENT]],AGENT,TYPE,"",0)</f>
        <v>ASS</v>
      </c>
      <c r="J483" s="13">
        <f>Tableau1[[#This Row],[Fin3]]-Tableau1[[#This Row],[Début2]]</f>
        <v>4.1666666666666741E-2</v>
      </c>
      <c r="K483" s="12" t="str">
        <f>IF(MONTH(D483)=1,"JANV",IF(MONTH(D483)=2,"FEV",IF(MONTH(D483)=3,"MARS",IF(MONTH(D483)=4,"AVR",IF(MONTH(D483)=5,"MAI",IF(MONTH(D483)=6,"JUIN",IF(MONTH(D483)=7,"JUILL",IF(MONTH(D483)=8,"AOU",IF(MONTH(D483)=9,"SEPT",IF(MONTH(D483)=10,"OCT",IF(MONTH(D483)=11,"NOV",IF(MONTH(D483)=12,"DEC",""))))))))))))</f>
        <v>AVR</v>
      </c>
    </row>
    <row r="484" spans="1:11" x14ac:dyDescent="0.3">
      <c r="A484" t="s">
        <v>1523</v>
      </c>
      <c r="B484" s="3">
        <v>45398</v>
      </c>
      <c r="C484" s="4">
        <v>0.6875</v>
      </c>
      <c r="D484" s="3">
        <v>45398</v>
      </c>
      <c r="E484" s="4">
        <v>0.70833333333333337</v>
      </c>
      <c r="F484" t="s">
        <v>350</v>
      </c>
      <c r="G484" s="12" t="s">
        <v>350</v>
      </c>
      <c r="H484" s="12" t="s">
        <v>76</v>
      </c>
      <c r="I484" s="12" t="str">
        <f>_xlfn.XLOOKUP(Tableau1[[#This Row],[AGENT]],AGENT,TYPE,"",0)</f>
        <v>ASS</v>
      </c>
      <c r="J484" s="13">
        <f>Tableau1[[#This Row],[Fin3]]-Tableau1[[#This Row],[Début2]]</f>
        <v>2.083333333333337E-2</v>
      </c>
      <c r="K484" s="12" t="str">
        <f>IF(MONTH(D484)=1,"JANV",IF(MONTH(D484)=2,"FEV",IF(MONTH(D484)=3,"MARS",IF(MONTH(D484)=4,"AVR",IF(MONTH(D484)=5,"MAI",IF(MONTH(D484)=6,"JUIN",IF(MONTH(D484)=7,"JUILL",IF(MONTH(D484)=8,"AOU",IF(MONTH(D484)=9,"SEPT",IF(MONTH(D484)=10,"OCT",IF(MONTH(D484)=11,"NOV",IF(MONTH(D484)=12,"DEC",""))))))))))))</f>
        <v>AVR</v>
      </c>
    </row>
    <row r="485" spans="1:11" x14ac:dyDescent="0.3">
      <c r="A485" t="s">
        <v>242</v>
      </c>
      <c r="B485" s="3">
        <v>45400</v>
      </c>
      <c r="C485" s="4">
        <v>0.33333333333333331</v>
      </c>
      <c r="D485" s="3">
        <v>45400</v>
      </c>
      <c r="E485" s="4">
        <v>0.375</v>
      </c>
      <c r="F485" t="s">
        <v>350</v>
      </c>
      <c r="G485" s="12" t="s">
        <v>350</v>
      </c>
      <c r="H485" s="12" t="s">
        <v>76</v>
      </c>
      <c r="I485" s="12" t="str">
        <f>_xlfn.XLOOKUP(Tableau1[[#This Row],[AGENT]],AGENT,TYPE,"",0)</f>
        <v>ASS</v>
      </c>
      <c r="J485" s="13">
        <f>Tableau1[[#This Row],[Fin3]]-Tableau1[[#This Row],[Début2]]</f>
        <v>4.1666666666666685E-2</v>
      </c>
      <c r="K485" s="12" t="str">
        <f>IF(MONTH(D485)=1,"JANV",IF(MONTH(D485)=2,"FEV",IF(MONTH(D485)=3,"MARS",IF(MONTH(D485)=4,"AVR",IF(MONTH(D485)=5,"MAI",IF(MONTH(D485)=6,"JUIN",IF(MONTH(D485)=7,"JUILL",IF(MONTH(D485)=8,"AOU",IF(MONTH(D485)=9,"SEPT",IF(MONTH(D485)=10,"OCT",IF(MONTH(D485)=11,"NOV",IF(MONTH(D485)=12,"DEC",""))))))))))))</f>
        <v>AVR</v>
      </c>
    </row>
    <row r="486" spans="1:11" x14ac:dyDescent="0.3">
      <c r="A486" t="s">
        <v>1529</v>
      </c>
      <c r="B486" s="3">
        <v>45407</v>
      </c>
      <c r="C486" s="4">
        <v>0.33333333333333331</v>
      </c>
      <c r="D486" s="3">
        <v>45407</v>
      </c>
      <c r="E486" s="4">
        <v>0.41666666666666669</v>
      </c>
      <c r="F486" t="s">
        <v>350</v>
      </c>
      <c r="G486" s="12" t="s">
        <v>350</v>
      </c>
      <c r="H486" s="12" t="s">
        <v>76</v>
      </c>
      <c r="I486" s="12" t="str">
        <f>_xlfn.XLOOKUP(Tableau1[[#This Row],[AGENT]],AGENT,TYPE,"",0)</f>
        <v>ASS</v>
      </c>
      <c r="J486" s="13">
        <f>Tableau1[[#This Row],[Fin3]]-Tableau1[[#This Row],[Début2]]</f>
        <v>8.333333333333337E-2</v>
      </c>
      <c r="K486" s="12" t="str">
        <f>IF(MONTH(D486)=1,"JANV",IF(MONTH(D486)=2,"FEV",IF(MONTH(D486)=3,"MARS",IF(MONTH(D486)=4,"AVR",IF(MONTH(D486)=5,"MAI",IF(MONTH(D486)=6,"JUIN",IF(MONTH(D486)=7,"JUILL",IF(MONTH(D486)=8,"AOU",IF(MONTH(D486)=9,"SEPT",IF(MONTH(D486)=10,"OCT",IF(MONTH(D486)=11,"NOV",IF(MONTH(D486)=12,"DEC",""))))))))))))</f>
        <v>AVR</v>
      </c>
    </row>
    <row r="487" spans="1:11" x14ac:dyDescent="0.3">
      <c r="B487" s="3">
        <v>45404</v>
      </c>
      <c r="C487" s="4">
        <v>0.54166666666666663</v>
      </c>
      <c r="D487" s="3">
        <v>45404</v>
      </c>
      <c r="E487" s="4">
        <v>0.58333333333333337</v>
      </c>
      <c r="F487" t="s">
        <v>350</v>
      </c>
      <c r="G487" s="12" t="s">
        <v>350</v>
      </c>
      <c r="H487" s="12" t="s">
        <v>76</v>
      </c>
      <c r="I487" s="12" t="str">
        <f>_xlfn.XLOOKUP(Tableau1[[#This Row],[AGENT]],AGENT,TYPE,"",0)</f>
        <v>ASS</v>
      </c>
      <c r="J487" s="13">
        <f>Tableau1[[#This Row],[Fin3]]-Tableau1[[#This Row],[Début2]]</f>
        <v>4.1666666666666741E-2</v>
      </c>
      <c r="K487" s="12" t="str">
        <f>IF(MONTH(D487)=1,"JANV",IF(MONTH(D487)=2,"FEV",IF(MONTH(D487)=3,"MARS",IF(MONTH(D487)=4,"AVR",IF(MONTH(D487)=5,"MAI",IF(MONTH(D487)=6,"JUIN",IF(MONTH(D487)=7,"JUILL",IF(MONTH(D487)=8,"AOU",IF(MONTH(D487)=9,"SEPT",IF(MONTH(D487)=10,"OCT",IF(MONTH(D487)=11,"NOV",IF(MONTH(D487)=12,"DEC",""))))))))))))</f>
        <v>AVR</v>
      </c>
    </row>
    <row r="488" spans="1:11" x14ac:dyDescent="0.3">
      <c r="B488" s="3">
        <v>45404</v>
      </c>
      <c r="C488" s="4">
        <v>0.66666666666666663</v>
      </c>
      <c r="D488" s="3">
        <v>45404</v>
      </c>
      <c r="E488" s="4">
        <v>0.70833333333333337</v>
      </c>
      <c r="F488" t="s">
        <v>350</v>
      </c>
      <c r="G488" s="12" t="s">
        <v>350</v>
      </c>
      <c r="H488" s="12" t="s">
        <v>76</v>
      </c>
      <c r="I488" s="12" t="str">
        <f>_xlfn.XLOOKUP(Tableau1[[#This Row],[AGENT]],AGENT,TYPE,"",0)</f>
        <v>ASS</v>
      </c>
      <c r="J488" s="13">
        <f>Tableau1[[#This Row],[Fin3]]-Tableau1[[#This Row],[Début2]]</f>
        <v>4.1666666666666741E-2</v>
      </c>
      <c r="K488" s="12" t="str">
        <f>IF(MONTH(D488)=1,"JANV",IF(MONTH(D488)=2,"FEV",IF(MONTH(D488)=3,"MARS",IF(MONTH(D488)=4,"AVR",IF(MONTH(D488)=5,"MAI",IF(MONTH(D488)=6,"JUIN",IF(MONTH(D488)=7,"JUILL",IF(MONTH(D488)=8,"AOU",IF(MONTH(D488)=9,"SEPT",IF(MONTH(D488)=10,"OCT",IF(MONTH(D488)=11,"NOV",IF(MONTH(D488)=12,"DEC",""))))))))))))</f>
        <v>AVR</v>
      </c>
    </row>
    <row r="489" spans="1:11" x14ac:dyDescent="0.3">
      <c r="B489" s="3">
        <v>45405</v>
      </c>
      <c r="C489" s="4">
        <v>0.33333333333333331</v>
      </c>
      <c r="D489" s="3">
        <v>45405</v>
      </c>
      <c r="E489" s="4">
        <v>0.35416666666666669</v>
      </c>
      <c r="F489" t="s">
        <v>350</v>
      </c>
      <c r="G489" s="12" t="s">
        <v>350</v>
      </c>
      <c r="H489" s="12" t="s">
        <v>76</v>
      </c>
      <c r="I489" s="12" t="str">
        <f>_xlfn.XLOOKUP(Tableau1[[#This Row],[AGENT]],AGENT,TYPE,"",0)</f>
        <v>ASS</v>
      </c>
      <c r="J489" s="13">
        <f>Tableau1[[#This Row],[Fin3]]-Tableau1[[#This Row],[Début2]]</f>
        <v>2.083333333333337E-2</v>
      </c>
      <c r="K489" s="12" t="str">
        <f>IF(MONTH(D489)=1,"JANV",IF(MONTH(D489)=2,"FEV",IF(MONTH(D489)=3,"MARS",IF(MONTH(D489)=4,"AVR",IF(MONTH(D489)=5,"MAI",IF(MONTH(D489)=6,"JUIN",IF(MONTH(D489)=7,"JUILL",IF(MONTH(D489)=8,"AOU",IF(MONTH(D489)=9,"SEPT",IF(MONTH(D489)=10,"OCT",IF(MONTH(D489)=11,"NOV",IF(MONTH(D489)=12,"DEC",""))))))))))))</f>
        <v>AVR</v>
      </c>
    </row>
    <row r="490" spans="1:11" x14ac:dyDescent="0.3">
      <c r="B490" s="3">
        <v>45407</v>
      </c>
      <c r="C490" s="4">
        <v>0.45833333333333331</v>
      </c>
      <c r="D490" s="3">
        <v>45407</v>
      </c>
      <c r="E490" s="4">
        <v>0.5</v>
      </c>
      <c r="F490" t="s">
        <v>350</v>
      </c>
      <c r="G490" s="12" t="s">
        <v>350</v>
      </c>
      <c r="H490" s="12" t="s">
        <v>76</v>
      </c>
      <c r="I490" s="12" t="str">
        <f>_xlfn.XLOOKUP(Tableau1[[#This Row],[AGENT]],AGENT,TYPE,"",0)</f>
        <v>ASS</v>
      </c>
      <c r="J490" s="13">
        <f>Tableau1[[#This Row],[Fin3]]-Tableau1[[#This Row],[Début2]]</f>
        <v>4.1666666666666685E-2</v>
      </c>
      <c r="K490" s="12" t="str">
        <f>IF(MONTH(D490)=1,"JANV",IF(MONTH(D490)=2,"FEV",IF(MONTH(D490)=3,"MARS",IF(MONTH(D490)=4,"AVR",IF(MONTH(D490)=5,"MAI",IF(MONTH(D490)=6,"JUIN",IF(MONTH(D490)=7,"JUILL",IF(MONTH(D490)=8,"AOU",IF(MONTH(D490)=9,"SEPT",IF(MONTH(D490)=10,"OCT",IF(MONTH(D490)=11,"NOV",IF(MONTH(D490)=12,"DEC",""))))))))))))</f>
        <v>AVR</v>
      </c>
    </row>
    <row r="491" spans="1:11" x14ac:dyDescent="0.3">
      <c r="A491" t="s">
        <v>246</v>
      </c>
      <c r="B491" s="3">
        <v>45408</v>
      </c>
      <c r="C491" s="4">
        <v>0.41666666666666669</v>
      </c>
      <c r="D491" s="3">
        <v>45408</v>
      </c>
      <c r="E491" s="4">
        <v>0.5</v>
      </c>
      <c r="F491" t="s">
        <v>350</v>
      </c>
      <c r="G491" s="12" t="s">
        <v>350</v>
      </c>
      <c r="H491" s="12" t="s">
        <v>76</v>
      </c>
      <c r="I491" s="12" t="str">
        <f>_xlfn.XLOOKUP(Tableau1[[#This Row],[AGENT]],AGENT,TYPE,"",0)</f>
        <v>ASS</v>
      </c>
      <c r="J491" s="13">
        <f>Tableau1[[#This Row],[Fin3]]-Tableau1[[#This Row],[Début2]]</f>
        <v>8.3333333333333315E-2</v>
      </c>
      <c r="K491" s="12" t="str">
        <f>IF(MONTH(D491)=1,"JANV",IF(MONTH(D491)=2,"FEV",IF(MONTH(D491)=3,"MARS",IF(MONTH(D491)=4,"AVR",IF(MONTH(D491)=5,"MAI",IF(MONTH(D491)=6,"JUIN",IF(MONTH(D491)=7,"JUILL",IF(MONTH(D491)=8,"AOU",IF(MONTH(D491)=9,"SEPT",IF(MONTH(D491)=10,"OCT",IF(MONTH(D491)=11,"NOV",IF(MONTH(D491)=12,"DEC",""))))))))))))</f>
        <v>AVR</v>
      </c>
    </row>
    <row r="492" spans="1:11" x14ac:dyDescent="0.3">
      <c r="B492" s="3">
        <v>45411</v>
      </c>
      <c r="C492" s="4">
        <v>0.33333333333333331</v>
      </c>
      <c r="D492" s="3">
        <v>45411</v>
      </c>
      <c r="E492" s="4">
        <v>0.375</v>
      </c>
      <c r="F492" t="s">
        <v>350</v>
      </c>
      <c r="G492" s="12" t="s">
        <v>350</v>
      </c>
      <c r="H492" s="12" t="s">
        <v>76</v>
      </c>
      <c r="I492" s="12" t="str">
        <f>_xlfn.XLOOKUP(Tableau1[[#This Row],[AGENT]],AGENT,TYPE,"",0)</f>
        <v>ASS</v>
      </c>
      <c r="J492" s="13">
        <f>Tableau1[[#This Row],[Fin3]]-Tableau1[[#This Row],[Début2]]</f>
        <v>4.1666666666666685E-2</v>
      </c>
      <c r="K492" s="12" t="str">
        <f>IF(MONTH(D492)=1,"JANV",IF(MONTH(D492)=2,"FEV",IF(MONTH(D492)=3,"MARS",IF(MONTH(D492)=4,"AVR",IF(MONTH(D492)=5,"MAI",IF(MONTH(D492)=6,"JUIN",IF(MONTH(D492)=7,"JUILL",IF(MONTH(D492)=8,"AOU",IF(MONTH(D492)=9,"SEPT",IF(MONTH(D492)=10,"OCT",IF(MONTH(D492)=11,"NOV",IF(MONTH(D492)=12,"DEC",""))))))))))))</f>
        <v>AVR</v>
      </c>
    </row>
    <row r="493" spans="1:11" x14ac:dyDescent="0.3">
      <c r="B493" s="3">
        <v>45412</v>
      </c>
      <c r="C493" s="4">
        <v>0.33333333333333331</v>
      </c>
      <c r="D493" s="3">
        <v>45412</v>
      </c>
      <c r="E493" s="4">
        <v>0.375</v>
      </c>
      <c r="F493" t="s">
        <v>350</v>
      </c>
      <c r="G493" s="12" t="s">
        <v>350</v>
      </c>
      <c r="H493" s="12" t="s">
        <v>76</v>
      </c>
      <c r="I493" s="12" t="str">
        <f>_xlfn.XLOOKUP(Tableau1[[#This Row],[AGENT]],AGENT,TYPE,"",0)</f>
        <v>ASS</v>
      </c>
      <c r="J493" s="13">
        <f>Tableau1[[#This Row],[Fin3]]-Tableau1[[#This Row],[Début2]]</f>
        <v>4.1666666666666685E-2</v>
      </c>
      <c r="K493" s="12" t="str">
        <f>IF(MONTH(D493)=1,"JANV",IF(MONTH(D493)=2,"FEV",IF(MONTH(D493)=3,"MARS",IF(MONTH(D493)=4,"AVR",IF(MONTH(D493)=5,"MAI",IF(MONTH(D493)=6,"JUIN",IF(MONTH(D493)=7,"JUILL",IF(MONTH(D493)=8,"AOU",IF(MONTH(D493)=9,"SEPT",IF(MONTH(D493)=10,"OCT",IF(MONTH(D493)=11,"NOV",IF(MONTH(D493)=12,"DEC",""))))))))))))</f>
        <v>AVR</v>
      </c>
    </row>
    <row r="494" spans="1:11" x14ac:dyDescent="0.3">
      <c r="B494" s="3">
        <v>45412</v>
      </c>
      <c r="C494" s="4">
        <v>0.54166666666666663</v>
      </c>
      <c r="D494" s="3">
        <v>45412</v>
      </c>
      <c r="E494" s="4">
        <v>0.58333333333333337</v>
      </c>
      <c r="F494" t="s">
        <v>350</v>
      </c>
      <c r="G494" s="12" t="s">
        <v>350</v>
      </c>
      <c r="H494" s="12" t="s">
        <v>76</v>
      </c>
      <c r="I494" s="12" t="str">
        <f>_xlfn.XLOOKUP(Tableau1[[#This Row],[AGENT]],AGENT,TYPE,"",0)</f>
        <v>ASS</v>
      </c>
      <c r="J494" s="13">
        <f>Tableau1[[#This Row],[Fin3]]-Tableau1[[#This Row],[Début2]]</f>
        <v>4.1666666666666741E-2</v>
      </c>
      <c r="K494" s="12" t="str">
        <f>IF(MONTH(D494)=1,"JANV",IF(MONTH(D494)=2,"FEV",IF(MONTH(D494)=3,"MARS",IF(MONTH(D494)=4,"AVR",IF(MONTH(D494)=5,"MAI",IF(MONTH(D494)=6,"JUIN",IF(MONTH(D494)=7,"JUILL",IF(MONTH(D494)=8,"AOU",IF(MONTH(D494)=9,"SEPT",IF(MONTH(D494)=10,"OCT",IF(MONTH(D494)=11,"NOV",IF(MONTH(D494)=12,"DEC",""))))))))))))</f>
        <v>AVR</v>
      </c>
    </row>
    <row r="495" spans="1:11" x14ac:dyDescent="0.3">
      <c r="A495" t="s">
        <v>1539</v>
      </c>
      <c r="B495" s="3">
        <v>45415</v>
      </c>
      <c r="C495" s="4">
        <v>0.39583333333333331</v>
      </c>
      <c r="D495" s="3">
        <v>45415</v>
      </c>
      <c r="E495" s="4">
        <v>0.45833333333333331</v>
      </c>
      <c r="F495" t="s">
        <v>350</v>
      </c>
      <c r="G495" s="12" t="s">
        <v>350</v>
      </c>
      <c r="H495" s="12" t="s">
        <v>76</v>
      </c>
      <c r="I495" s="12" t="str">
        <f>_xlfn.XLOOKUP(Tableau1[[#This Row],[AGENT]],AGENT,TYPE,"",0)</f>
        <v>ASS</v>
      </c>
      <c r="J495" s="13">
        <f>Tableau1[[#This Row],[Fin3]]-Tableau1[[#This Row],[Début2]]</f>
        <v>6.25E-2</v>
      </c>
      <c r="K495" s="12" t="str">
        <f>IF(MONTH(D495)=1,"JANV",IF(MONTH(D495)=2,"FEV",IF(MONTH(D495)=3,"MARS",IF(MONTH(D495)=4,"AVR",IF(MONTH(D495)=5,"MAI",IF(MONTH(D495)=6,"JUIN",IF(MONTH(D495)=7,"JUILL",IF(MONTH(D495)=8,"AOU",IF(MONTH(D495)=9,"SEPT",IF(MONTH(D495)=10,"OCT",IF(MONTH(D495)=11,"NOV",IF(MONTH(D495)=12,"DEC",""))))))))))))</f>
        <v>MAI</v>
      </c>
    </row>
    <row r="496" spans="1:11" x14ac:dyDescent="0.3">
      <c r="A496" t="s">
        <v>1543</v>
      </c>
      <c r="B496" s="3">
        <v>45419</v>
      </c>
      <c r="C496" s="4">
        <v>0.4375</v>
      </c>
      <c r="D496" s="3">
        <v>45419</v>
      </c>
      <c r="E496" s="4">
        <v>0.5</v>
      </c>
      <c r="F496" t="s">
        <v>350</v>
      </c>
      <c r="G496" s="12" t="s">
        <v>350</v>
      </c>
      <c r="H496" s="12" t="s">
        <v>76</v>
      </c>
      <c r="I496" s="12" t="str">
        <f>_xlfn.XLOOKUP(Tableau1[[#This Row],[AGENT]],AGENT,TYPE,"",0)</f>
        <v>ASS</v>
      </c>
      <c r="J496" s="13">
        <f>Tableau1[[#This Row],[Fin3]]-Tableau1[[#This Row],[Début2]]</f>
        <v>6.25E-2</v>
      </c>
      <c r="K496" s="12" t="str">
        <f>IF(MONTH(D496)=1,"JANV",IF(MONTH(D496)=2,"FEV",IF(MONTH(D496)=3,"MARS",IF(MONTH(D496)=4,"AVR",IF(MONTH(D496)=5,"MAI",IF(MONTH(D496)=6,"JUIN",IF(MONTH(D496)=7,"JUILL",IF(MONTH(D496)=8,"AOU",IF(MONTH(D496)=9,"SEPT",IF(MONTH(D496)=10,"OCT",IF(MONTH(D496)=11,"NOV",IF(MONTH(D496)=12,"DEC",""))))))))))))</f>
        <v>MAI</v>
      </c>
    </row>
    <row r="497" spans="1:11" x14ac:dyDescent="0.3">
      <c r="B497" s="3">
        <v>45419</v>
      </c>
      <c r="C497" s="4">
        <v>0.54166666666666663</v>
      </c>
      <c r="D497" s="3">
        <v>45419</v>
      </c>
      <c r="E497" s="4">
        <v>0.58333333333333337</v>
      </c>
      <c r="F497" t="s">
        <v>350</v>
      </c>
      <c r="G497" s="12" t="s">
        <v>350</v>
      </c>
      <c r="H497" s="12" t="s">
        <v>76</v>
      </c>
      <c r="I497" s="12" t="str">
        <f>_xlfn.XLOOKUP(Tableau1[[#This Row],[AGENT]],AGENT,TYPE,"",0)</f>
        <v>ASS</v>
      </c>
      <c r="J497" s="13">
        <f>Tableau1[[#This Row],[Fin3]]-Tableau1[[#This Row],[Début2]]</f>
        <v>4.1666666666666741E-2</v>
      </c>
      <c r="K497" s="12" t="str">
        <f>IF(MONTH(D497)=1,"JANV",IF(MONTH(D497)=2,"FEV",IF(MONTH(D497)=3,"MARS",IF(MONTH(D497)=4,"AVR",IF(MONTH(D497)=5,"MAI",IF(MONTH(D497)=6,"JUIN",IF(MONTH(D497)=7,"JUILL",IF(MONTH(D497)=8,"AOU",IF(MONTH(D497)=9,"SEPT",IF(MONTH(D497)=10,"OCT",IF(MONTH(D497)=11,"NOV",IF(MONTH(D497)=12,"DEC",""))))))))))))</f>
        <v>MAI</v>
      </c>
    </row>
    <row r="498" spans="1:11" x14ac:dyDescent="0.3">
      <c r="B498" s="3">
        <v>45425</v>
      </c>
      <c r="C498" s="4">
        <v>0.33333333333333331</v>
      </c>
      <c r="D498" s="3">
        <v>45425</v>
      </c>
      <c r="E498" s="4">
        <v>0.375</v>
      </c>
      <c r="F498" t="s">
        <v>350</v>
      </c>
      <c r="G498" s="12" t="s">
        <v>350</v>
      </c>
      <c r="H498" s="12" t="s">
        <v>76</v>
      </c>
      <c r="I498" s="12" t="str">
        <f>_xlfn.XLOOKUP(Tableau1[[#This Row],[AGENT]],AGENT,TYPE,"",0)</f>
        <v>ASS</v>
      </c>
      <c r="J498" s="13">
        <f>Tableau1[[#This Row],[Fin3]]-Tableau1[[#This Row],[Début2]]</f>
        <v>4.1666666666666685E-2</v>
      </c>
      <c r="K498" s="12" t="str">
        <f>IF(MONTH(D498)=1,"JANV",IF(MONTH(D498)=2,"FEV",IF(MONTH(D498)=3,"MARS",IF(MONTH(D498)=4,"AVR",IF(MONTH(D498)=5,"MAI",IF(MONTH(D498)=6,"JUIN",IF(MONTH(D498)=7,"JUILL",IF(MONTH(D498)=8,"AOU",IF(MONTH(D498)=9,"SEPT",IF(MONTH(D498)=10,"OCT",IF(MONTH(D498)=11,"NOV",IF(MONTH(D498)=12,"DEC",""))))))))))))</f>
        <v>MAI</v>
      </c>
    </row>
    <row r="499" spans="1:11" x14ac:dyDescent="0.3">
      <c r="B499" s="3">
        <v>45425</v>
      </c>
      <c r="C499" s="4">
        <v>0.54166666666666663</v>
      </c>
      <c r="D499" s="3">
        <v>45425</v>
      </c>
      <c r="E499" s="4">
        <v>0.60416666666666663</v>
      </c>
      <c r="F499" t="s">
        <v>350</v>
      </c>
      <c r="G499" s="12" t="s">
        <v>350</v>
      </c>
      <c r="H499" s="12" t="s">
        <v>76</v>
      </c>
      <c r="I499" s="12" t="str">
        <f>_xlfn.XLOOKUP(Tableau1[[#This Row],[AGENT]],AGENT,TYPE,"",0)</f>
        <v>ASS</v>
      </c>
      <c r="J499" s="13">
        <f>Tableau1[[#This Row],[Fin3]]-Tableau1[[#This Row],[Début2]]</f>
        <v>6.25E-2</v>
      </c>
      <c r="K499" s="12" t="str">
        <f>IF(MONTH(D499)=1,"JANV",IF(MONTH(D499)=2,"FEV",IF(MONTH(D499)=3,"MARS",IF(MONTH(D499)=4,"AVR",IF(MONTH(D499)=5,"MAI",IF(MONTH(D499)=6,"JUIN",IF(MONTH(D499)=7,"JUILL",IF(MONTH(D499)=8,"AOU",IF(MONTH(D499)=9,"SEPT",IF(MONTH(D499)=10,"OCT",IF(MONTH(D499)=11,"NOV",IF(MONTH(D499)=12,"DEC",""))))))))))))</f>
        <v>MAI</v>
      </c>
    </row>
    <row r="500" spans="1:11" x14ac:dyDescent="0.3">
      <c r="B500" s="3">
        <v>45426</v>
      </c>
      <c r="C500" s="4">
        <v>0.66666666666666663</v>
      </c>
      <c r="D500" s="3">
        <v>45426</v>
      </c>
      <c r="E500" s="4">
        <v>0.70833333333333337</v>
      </c>
      <c r="F500" t="s">
        <v>350</v>
      </c>
      <c r="G500" s="12" t="s">
        <v>350</v>
      </c>
      <c r="H500" s="12" t="s">
        <v>76</v>
      </c>
      <c r="I500" s="12" t="str">
        <f>_xlfn.XLOOKUP(Tableau1[[#This Row],[AGENT]],AGENT,TYPE,"",0)</f>
        <v>ASS</v>
      </c>
      <c r="J500" s="13">
        <f>Tableau1[[#This Row],[Fin3]]-Tableau1[[#This Row],[Début2]]</f>
        <v>4.1666666666666741E-2</v>
      </c>
      <c r="K500" s="12" t="str">
        <f>IF(MONTH(D500)=1,"JANV",IF(MONTH(D500)=2,"FEV",IF(MONTH(D500)=3,"MARS",IF(MONTH(D500)=4,"AVR",IF(MONTH(D500)=5,"MAI",IF(MONTH(D500)=6,"JUIN",IF(MONTH(D500)=7,"JUILL",IF(MONTH(D500)=8,"AOU",IF(MONTH(D500)=9,"SEPT",IF(MONTH(D500)=10,"OCT",IF(MONTH(D500)=11,"NOV",IF(MONTH(D500)=12,"DEC",""))))))))))))</f>
        <v>MAI</v>
      </c>
    </row>
    <row r="501" spans="1:11" x14ac:dyDescent="0.3">
      <c r="A501" t="s">
        <v>1549</v>
      </c>
      <c r="B501" s="3">
        <v>45428</v>
      </c>
      <c r="C501" s="4">
        <v>0.47916666666666669</v>
      </c>
      <c r="D501" s="3">
        <v>45428</v>
      </c>
      <c r="E501" s="4">
        <v>0.5</v>
      </c>
      <c r="F501" t="s">
        <v>350</v>
      </c>
      <c r="G501" s="12" t="s">
        <v>350</v>
      </c>
      <c r="H501" s="12" t="s">
        <v>76</v>
      </c>
      <c r="I501" s="12" t="str">
        <f>_xlfn.XLOOKUP(Tableau1[[#This Row],[AGENT]],AGENT,TYPE,"",0)</f>
        <v>ASS</v>
      </c>
      <c r="J501" s="13">
        <f>Tableau1[[#This Row],[Fin3]]-Tableau1[[#This Row],[Début2]]</f>
        <v>2.0833333333333315E-2</v>
      </c>
      <c r="K501" s="12" t="str">
        <f>IF(MONTH(D501)=1,"JANV",IF(MONTH(D501)=2,"FEV",IF(MONTH(D501)=3,"MARS",IF(MONTH(D501)=4,"AVR",IF(MONTH(D501)=5,"MAI",IF(MONTH(D501)=6,"JUIN",IF(MONTH(D501)=7,"JUILL",IF(MONTH(D501)=8,"AOU",IF(MONTH(D501)=9,"SEPT",IF(MONTH(D501)=10,"OCT",IF(MONTH(D501)=11,"NOV",IF(MONTH(D501)=12,"DEC",""))))))))))))</f>
        <v>MAI</v>
      </c>
    </row>
    <row r="502" spans="1:11" x14ac:dyDescent="0.3">
      <c r="A502" t="s">
        <v>1551</v>
      </c>
      <c r="B502" s="3">
        <v>45428</v>
      </c>
      <c r="C502" s="4">
        <v>0.60416666666666663</v>
      </c>
      <c r="D502" s="3">
        <v>45428</v>
      </c>
      <c r="E502" s="4">
        <v>0.70833333333333337</v>
      </c>
      <c r="F502" t="s">
        <v>350</v>
      </c>
      <c r="G502" s="12" t="s">
        <v>350</v>
      </c>
      <c r="H502" s="12" t="s">
        <v>76</v>
      </c>
      <c r="I502" s="12" t="str">
        <f>_xlfn.XLOOKUP(Tableau1[[#This Row],[AGENT]],AGENT,TYPE,"",0)</f>
        <v>ASS</v>
      </c>
      <c r="J502" s="13">
        <f>Tableau1[[#This Row],[Fin3]]-Tableau1[[#This Row],[Début2]]</f>
        <v>0.10416666666666674</v>
      </c>
      <c r="K502" s="12" t="str">
        <f>IF(MONTH(D502)=1,"JANV",IF(MONTH(D502)=2,"FEV",IF(MONTH(D502)=3,"MARS",IF(MONTH(D502)=4,"AVR",IF(MONTH(D502)=5,"MAI",IF(MONTH(D502)=6,"JUIN",IF(MONTH(D502)=7,"JUILL",IF(MONTH(D502)=8,"AOU",IF(MONTH(D502)=9,"SEPT",IF(MONTH(D502)=10,"OCT",IF(MONTH(D502)=11,"NOV",IF(MONTH(D502)=12,"DEC",""))))))))))))</f>
        <v>MAI</v>
      </c>
    </row>
    <row r="503" spans="1:11" x14ac:dyDescent="0.3">
      <c r="B503" s="3">
        <v>45432</v>
      </c>
      <c r="C503" s="4">
        <v>0.4375</v>
      </c>
      <c r="D503" s="3">
        <v>45432</v>
      </c>
      <c r="E503" s="4">
        <v>0.5</v>
      </c>
      <c r="F503" t="s">
        <v>350</v>
      </c>
      <c r="G503" s="12" t="s">
        <v>350</v>
      </c>
      <c r="H503" s="12" t="s">
        <v>76</v>
      </c>
      <c r="I503" s="12" t="str">
        <f>_xlfn.XLOOKUP(Tableau1[[#This Row],[AGENT]],AGENT,TYPE,"",0)</f>
        <v>ASS</v>
      </c>
      <c r="J503" s="13">
        <f>Tableau1[[#This Row],[Fin3]]-Tableau1[[#This Row],[Début2]]</f>
        <v>6.25E-2</v>
      </c>
      <c r="K503" s="12" t="str">
        <f>IF(MONTH(D503)=1,"JANV",IF(MONTH(D503)=2,"FEV",IF(MONTH(D503)=3,"MARS",IF(MONTH(D503)=4,"AVR",IF(MONTH(D503)=5,"MAI",IF(MONTH(D503)=6,"JUIN",IF(MONTH(D503)=7,"JUILL",IF(MONTH(D503)=8,"AOU",IF(MONTH(D503)=9,"SEPT",IF(MONTH(D503)=10,"OCT",IF(MONTH(D503)=11,"NOV",IF(MONTH(D503)=12,"DEC",""))))))))))))</f>
        <v>MAI</v>
      </c>
    </row>
    <row r="504" spans="1:11" x14ac:dyDescent="0.3">
      <c r="B504" s="3">
        <v>45432</v>
      </c>
      <c r="C504" s="4">
        <v>0.54166666666666663</v>
      </c>
      <c r="D504" s="3">
        <v>45432</v>
      </c>
      <c r="E504" s="4">
        <v>0.5625</v>
      </c>
      <c r="F504" t="s">
        <v>350</v>
      </c>
      <c r="G504" s="12" t="s">
        <v>350</v>
      </c>
      <c r="H504" s="12" t="s">
        <v>76</v>
      </c>
      <c r="I504" s="12" t="str">
        <f>_xlfn.XLOOKUP(Tableau1[[#This Row],[AGENT]],AGENT,TYPE,"",0)</f>
        <v>ASS</v>
      </c>
      <c r="J504" s="13">
        <f>Tableau1[[#This Row],[Fin3]]-Tableau1[[#This Row],[Début2]]</f>
        <v>2.083333333333337E-2</v>
      </c>
      <c r="K504" s="12" t="str">
        <f>IF(MONTH(D504)=1,"JANV",IF(MONTH(D504)=2,"FEV",IF(MONTH(D504)=3,"MARS",IF(MONTH(D504)=4,"AVR",IF(MONTH(D504)=5,"MAI",IF(MONTH(D504)=6,"JUIN",IF(MONTH(D504)=7,"JUILL",IF(MONTH(D504)=8,"AOU",IF(MONTH(D504)=9,"SEPT",IF(MONTH(D504)=10,"OCT",IF(MONTH(D504)=11,"NOV",IF(MONTH(D504)=12,"DEC",""))))))))))))</f>
        <v>MAI</v>
      </c>
    </row>
    <row r="505" spans="1:11" x14ac:dyDescent="0.3">
      <c r="B505" s="3">
        <v>45433</v>
      </c>
      <c r="C505" s="4">
        <v>0.39583333333333331</v>
      </c>
      <c r="D505" s="3">
        <v>45433</v>
      </c>
      <c r="E505" s="4">
        <v>0.4375</v>
      </c>
      <c r="F505" t="s">
        <v>350</v>
      </c>
      <c r="G505" s="12" t="s">
        <v>350</v>
      </c>
      <c r="H505" s="12" t="s">
        <v>76</v>
      </c>
      <c r="I505" s="12" t="str">
        <f>_xlfn.XLOOKUP(Tableau1[[#This Row],[AGENT]],AGENT,TYPE,"",0)</f>
        <v>ASS</v>
      </c>
      <c r="J505" s="13">
        <f>Tableau1[[#This Row],[Fin3]]-Tableau1[[#This Row],[Début2]]</f>
        <v>4.1666666666666685E-2</v>
      </c>
      <c r="K505" s="12" t="str">
        <f>IF(MONTH(D505)=1,"JANV",IF(MONTH(D505)=2,"FEV",IF(MONTH(D505)=3,"MARS",IF(MONTH(D505)=4,"AVR",IF(MONTH(D505)=5,"MAI",IF(MONTH(D505)=6,"JUIN",IF(MONTH(D505)=7,"JUILL",IF(MONTH(D505)=8,"AOU",IF(MONTH(D505)=9,"SEPT",IF(MONTH(D505)=10,"OCT",IF(MONTH(D505)=11,"NOV",IF(MONTH(D505)=12,"DEC",""))))))))))))</f>
        <v>MAI</v>
      </c>
    </row>
    <row r="506" spans="1:11" x14ac:dyDescent="0.3">
      <c r="B506" s="3">
        <v>45432</v>
      </c>
      <c r="C506" s="4">
        <v>0.33333333333333331</v>
      </c>
      <c r="D506" s="3">
        <v>45432</v>
      </c>
      <c r="E506" s="4">
        <v>0.35416666666666669</v>
      </c>
      <c r="F506" t="s">
        <v>350</v>
      </c>
      <c r="G506" s="12" t="s">
        <v>350</v>
      </c>
      <c r="H506" s="12" t="s">
        <v>76</v>
      </c>
      <c r="I506" s="12" t="str">
        <f>_xlfn.XLOOKUP(Tableau1[[#This Row],[AGENT]],AGENT,TYPE,"",0)</f>
        <v>ASS</v>
      </c>
      <c r="J506" s="13">
        <f>Tableau1[[#This Row],[Fin3]]-Tableau1[[#This Row],[Début2]]</f>
        <v>2.083333333333337E-2</v>
      </c>
      <c r="K506" s="12" t="str">
        <f>IF(MONTH(D506)=1,"JANV",IF(MONTH(D506)=2,"FEV",IF(MONTH(D506)=3,"MARS",IF(MONTH(D506)=4,"AVR",IF(MONTH(D506)=5,"MAI",IF(MONTH(D506)=6,"JUIN",IF(MONTH(D506)=7,"JUILL",IF(MONTH(D506)=8,"AOU",IF(MONTH(D506)=9,"SEPT",IF(MONTH(D506)=10,"OCT",IF(MONTH(D506)=11,"NOV",IF(MONTH(D506)=12,"DEC",""))))))))))))</f>
        <v>MAI</v>
      </c>
    </row>
    <row r="507" spans="1:11" x14ac:dyDescent="0.3">
      <c r="B507" s="3">
        <v>45433</v>
      </c>
      <c r="C507" s="4">
        <v>0.54166666666666663</v>
      </c>
      <c r="D507" s="3">
        <v>45433</v>
      </c>
      <c r="E507" s="4">
        <v>0.60416666666666663</v>
      </c>
      <c r="F507" t="s">
        <v>350</v>
      </c>
      <c r="G507" s="12" t="s">
        <v>350</v>
      </c>
      <c r="H507" s="12" t="s">
        <v>76</v>
      </c>
      <c r="I507" s="12" t="str">
        <f>_xlfn.XLOOKUP(Tableau1[[#This Row],[AGENT]],AGENT,TYPE,"",0)</f>
        <v>ASS</v>
      </c>
      <c r="J507" s="13">
        <f>Tableau1[[#This Row],[Fin3]]-Tableau1[[#This Row],[Début2]]</f>
        <v>6.25E-2</v>
      </c>
      <c r="K507" s="12" t="str">
        <f>IF(MONTH(D507)=1,"JANV",IF(MONTH(D507)=2,"FEV",IF(MONTH(D507)=3,"MARS",IF(MONTH(D507)=4,"AVR",IF(MONTH(D507)=5,"MAI",IF(MONTH(D507)=6,"JUIN",IF(MONTH(D507)=7,"JUILL",IF(MONTH(D507)=8,"AOU",IF(MONTH(D507)=9,"SEPT",IF(MONTH(D507)=10,"OCT",IF(MONTH(D507)=11,"NOV",IF(MONTH(D507)=12,"DEC",""))))))))))))</f>
        <v>MAI</v>
      </c>
    </row>
    <row r="508" spans="1:11" x14ac:dyDescent="0.3">
      <c r="B508" s="3">
        <v>45433</v>
      </c>
      <c r="C508" s="4">
        <v>0.66666666666666663</v>
      </c>
      <c r="D508" s="3">
        <v>45433</v>
      </c>
      <c r="E508" s="4">
        <v>0.70833333333333337</v>
      </c>
      <c r="F508" t="s">
        <v>350</v>
      </c>
      <c r="G508" s="12" t="s">
        <v>350</v>
      </c>
      <c r="H508" s="12" t="s">
        <v>76</v>
      </c>
      <c r="I508" s="12" t="str">
        <f>_xlfn.XLOOKUP(Tableau1[[#This Row],[AGENT]],AGENT,TYPE,"",0)</f>
        <v>ASS</v>
      </c>
      <c r="J508" s="13">
        <f>Tableau1[[#This Row],[Fin3]]-Tableau1[[#This Row],[Début2]]</f>
        <v>4.1666666666666741E-2</v>
      </c>
      <c r="K508" s="12" t="str">
        <f>IF(MONTH(D508)=1,"JANV",IF(MONTH(D508)=2,"FEV",IF(MONTH(D508)=3,"MARS",IF(MONTH(D508)=4,"AVR",IF(MONTH(D508)=5,"MAI",IF(MONTH(D508)=6,"JUIN",IF(MONTH(D508)=7,"JUILL",IF(MONTH(D508)=8,"AOU",IF(MONTH(D508)=9,"SEPT",IF(MONTH(D508)=10,"OCT",IF(MONTH(D508)=11,"NOV",IF(MONTH(D508)=12,"DEC",""))))))))))))</f>
        <v>MAI</v>
      </c>
    </row>
    <row r="509" spans="1:11" x14ac:dyDescent="0.3">
      <c r="B509" s="3">
        <v>45435</v>
      </c>
      <c r="C509" s="4">
        <v>0.39583333333333331</v>
      </c>
      <c r="D509" s="3">
        <v>45435</v>
      </c>
      <c r="E509" s="4">
        <v>0.5</v>
      </c>
      <c r="F509" t="s">
        <v>350</v>
      </c>
      <c r="G509" s="12" t="s">
        <v>350</v>
      </c>
      <c r="H509" s="12" t="s">
        <v>76</v>
      </c>
      <c r="I509" s="12" t="str">
        <f>_xlfn.XLOOKUP(Tableau1[[#This Row],[AGENT]],AGENT,TYPE,"",0)</f>
        <v>ASS</v>
      </c>
      <c r="J509" s="13">
        <f>Tableau1[[#This Row],[Fin3]]-Tableau1[[#This Row],[Début2]]</f>
        <v>0.10416666666666669</v>
      </c>
      <c r="K509" s="12" t="str">
        <f>IF(MONTH(D509)=1,"JANV",IF(MONTH(D509)=2,"FEV",IF(MONTH(D509)=3,"MARS",IF(MONTH(D509)=4,"AVR",IF(MONTH(D509)=5,"MAI",IF(MONTH(D509)=6,"JUIN",IF(MONTH(D509)=7,"JUILL",IF(MONTH(D509)=8,"AOU",IF(MONTH(D509)=9,"SEPT",IF(MONTH(D509)=10,"OCT",IF(MONTH(D509)=11,"NOV",IF(MONTH(D509)=12,"DEC",""))))))))))))</f>
        <v>MAI</v>
      </c>
    </row>
    <row r="510" spans="1:11" x14ac:dyDescent="0.3">
      <c r="B510" s="3">
        <v>45435</v>
      </c>
      <c r="C510" s="4">
        <v>0.54166666666666663</v>
      </c>
      <c r="D510" s="3">
        <v>45435</v>
      </c>
      <c r="E510" s="4">
        <v>0.5625</v>
      </c>
      <c r="F510" t="s">
        <v>350</v>
      </c>
      <c r="G510" s="12" t="s">
        <v>350</v>
      </c>
      <c r="H510" s="12" t="s">
        <v>76</v>
      </c>
      <c r="I510" s="12" t="str">
        <f>_xlfn.XLOOKUP(Tableau1[[#This Row],[AGENT]],AGENT,TYPE,"",0)</f>
        <v>ASS</v>
      </c>
      <c r="J510" s="13">
        <f>Tableau1[[#This Row],[Fin3]]-Tableau1[[#This Row],[Début2]]</f>
        <v>2.083333333333337E-2</v>
      </c>
      <c r="K510" s="12" t="str">
        <f>IF(MONTH(D510)=1,"JANV",IF(MONTH(D510)=2,"FEV",IF(MONTH(D510)=3,"MARS",IF(MONTH(D510)=4,"AVR",IF(MONTH(D510)=5,"MAI",IF(MONTH(D510)=6,"JUIN",IF(MONTH(D510)=7,"JUILL",IF(MONTH(D510)=8,"AOU",IF(MONTH(D510)=9,"SEPT",IF(MONTH(D510)=10,"OCT",IF(MONTH(D510)=11,"NOV",IF(MONTH(D510)=12,"DEC",""))))))))))))</f>
        <v>MAI</v>
      </c>
    </row>
    <row r="511" spans="1:11" x14ac:dyDescent="0.3">
      <c r="A511" t="s">
        <v>1558</v>
      </c>
      <c r="B511" s="3">
        <v>45439</v>
      </c>
      <c r="C511" s="4">
        <v>0.375</v>
      </c>
      <c r="D511" s="3">
        <v>45439</v>
      </c>
      <c r="E511" s="4">
        <v>0.45833333333333331</v>
      </c>
      <c r="F511" t="s">
        <v>350</v>
      </c>
      <c r="G511" s="12" t="s">
        <v>350</v>
      </c>
      <c r="H511" s="12" t="s">
        <v>76</v>
      </c>
      <c r="I511" s="12" t="str">
        <f>_xlfn.XLOOKUP(Tableau1[[#This Row],[AGENT]],AGENT,TYPE,"",0)</f>
        <v>ASS</v>
      </c>
      <c r="J511" s="13">
        <f>Tableau1[[#This Row],[Fin3]]-Tableau1[[#This Row],[Début2]]</f>
        <v>8.3333333333333315E-2</v>
      </c>
      <c r="K511" s="12" t="str">
        <f>IF(MONTH(D511)=1,"JANV",IF(MONTH(D511)=2,"FEV",IF(MONTH(D511)=3,"MARS",IF(MONTH(D511)=4,"AVR",IF(MONTH(D511)=5,"MAI",IF(MONTH(D511)=6,"JUIN",IF(MONTH(D511)=7,"JUILL",IF(MONTH(D511)=8,"AOU",IF(MONTH(D511)=9,"SEPT",IF(MONTH(D511)=10,"OCT",IF(MONTH(D511)=11,"NOV",IF(MONTH(D511)=12,"DEC",""))))))))))))</f>
        <v>MAI</v>
      </c>
    </row>
    <row r="512" spans="1:11" x14ac:dyDescent="0.3">
      <c r="B512" s="3">
        <v>45440</v>
      </c>
      <c r="C512" s="4">
        <v>0.58333333333333337</v>
      </c>
      <c r="D512" s="3">
        <v>45440</v>
      </c>
      <c r="E512" s="4">
        <v>0.625</v>
      </c>
      <c r="F512" t="s">
        <v>350</v>
      </c>
      <c r="G512" s="12" t="s">
        <v>350</v>
      </c>
      <c r="H512" s="12" t="s">
        <v>76</v>
      </c>
      <c r="I512" s="12" t="str">
        <f>_xlfn.XLOOKUP(Tableau1[[#This Row],[AGENT]],AGENT,TYPE,"",0)</f>
        <v>ASS</v>
      </c>
      <c r="J512" s="13">
        <f>Tableau1[[#This Row],[Fin3]]-Tableau1[[#This Row],[Début2]]</f>
        <v>4.166666666666663E-2</v>
      </c>
      <c r="K512" s="12" t="str">
        <f>IF(MONTH(D512)=1,"JANV",IF(MONTH(D512)=2,"FEV",IF(MONTH(D512)=3,"MARS",IF(MONTH(D512)=4,"AVR",IF(MONTH(D512)=5,"MAI",IF(MONTH(D512)=6,"JUIN",IF(MONTH(D512)=7,"JUILL",IF(MONTH(D512)=8,"AOU",IF(MONTH(D512)=9,"SEPT",IF(MONTH(D512)=10,"OCT",IF(MONTH(D512)=11,"NOV",IF(MONTH(D512)=12,"DEC",""))))))))))))</f>
        <v>MAI</v>
      </c>
    </row>
    <row r="513" spans="1:11" x14ac:dyDescent="0.3">
      <c r="B513" s="3">
        <v>45441</v>
      </c>
      <c r="C513" s="4">
        <v>0.66666666666666663</v>
      </c>
      <c r="D513" s="3">
        <v>45441</v>
      </c>
      <c r="E513" s="4">
        <v>0.6875</v>
      </c>
      <c r="F513" t="s">
        <v>350</v>
      </c>
      <c r="G513" s="12" t="s">
        <v>350</v>
      </c>
      <c r="H513" s="12" t="s">
        <v>76</v>
      </c>
      <c r="I513" s="12" t="str">
        <f>_xlfn.XLOOKUP(Tableau1[[#This Row],[AGENT]],AGENT,TYPE,"",0)</f>
        <v>ASS</v>
      </c>
      <c r="J513" s="13">
        <f>Tableau1[[#This Row],[Fin3]]-Tableau1[[#This Row],[Début2]]</f>
        <v>2.083333333333337E-2</v>
      </c>
      <c r="K513" s="12" t="str">
        <f>IF(MONTH(D513)=1,"JANV",IF(MONTH(D513)=2,"FEV",IF(MONTH(D513)=3,"MARS",IF(MONTH(D513)=4,"AVR",IF(MONTH(D513)=5,"MAI",IF(MONTH(D513)=6,"JUIN",IF(MONTH(D513)=7,"JUILL",IF(MONTH(D513)=8,"AOU",IF(MONTH(D513)=9,"SEPT",IF(MONTH(D513)=10,"OCT",IF(MONTH(D513)=11,"NOV",IF(MONTH(D513)=12,"DEC",""))))))))))))</f>
        <v>MAI</v>
      </c>
    </row>
    <row r="514" spans="1:11" x14ac:dyDescent="0.3">
      <c r="B514" s="3">
        <v>45446</v>
      </c>
      <c r="C514" s="4">
        <v>0.33333333333333331</v>
      </c>
      <c r="D514" s="3">
        <v>45446</v>
      </c>
      <c r="E514" s="4">
        <v>0.41666666666666669</v>
      </c>
      <c r="F514" t="s">
        <v>350</v>
      </c>
      <c r="G514" s="12" t="s">
        <v>350</v>
      </c>
      <c r="H514" s="12" t="s">
        <v>76</v>
      </c>
      <c r="I514" s="12" t="str">
        <f>_xlfn.XLOOKUP(Tableau1[[#This Row],[AGENT]],AGENT,TYPE,"",0)</f>
        <v>ASS</v>
      </c>
      <c r="J514" s="13">
        <f>Tableau1[[#This Row],[Fin3]]-Tableau1[[#This Row],[Début2]]</f>
        <v>8.333333333333337E-2</v>
      </c>
      <c r="K514" s="12" t="str">
        <f>IF(MONTH(D514)=1,"JANV",IF(MONTH(D514)=2,"FEV",IF(MONTH(D514)=3,"MARS",IF(MONTH(D514)=4,"AVR",IF(MONTH(D514)=5,"MAI",IF(MONTH(D514)=6,"JUIN",IF(MONTH(D514)=7,"JUILL",IF(MONTH(D514)=8,"AOU",IF(MONTH(D514)=9,"SEPT",IF(MONTH(D514)=10,"OCT",IF(MONTH(D514)=11,"NOV",IF(MONTH(D514)=12,"DEC",""))))))))))))</f>
        <v>JUIN</v>
      </c>
    </row>
    <row r="515" spans="1:11" x14ac:dyDescent="0.3">
      <c r="B515" s="3">
        <v>45446</v>
      </c>
      <c r="C515" s="4">
        <v>0.54166666666666663</v>
      </c>
      <c r="D515" s="3">
        <v>45446</v>
      </c>
      <c r="E515" s="4">
        <v>0.58333333333333337</v>
      </c>
      <c r="F515" t="s">
        <v>350</v>
      </c>
      <c r="G515" s="12" t="s">
        <v>350</v>
      </c>
      <c r="H515" s="12" t="s">
        <v>76</v>
      </c>
      <c r="I515" s="12" t="str">
        <f>_xlfn.XLOOKUP(Tableau1[[#This Row],[AGENT]],AGENT,TYPE,"",0)</f>
        <v>ASS</v>
      </c>
      <c r="J515" s="13">
        <f>Tableau1[[#This Row],[Fin3]]-Tableau1[[#This Row],[Début2]]</f>
        <v>4.1666666666666741E-2</v>
      </c>
      <c r="K515" s="12" t="str">
        <f>IF(MONTH(D515)=1,"JANV",IF(MONTH(D515)=2,"FEV",IF(MONTH(D515)=3,"MARS",IF(MONTH(D515)=4,"AVR",IF(MONTH(D515)=5,"MAI",IF(MONTH(D515)=6,"JUIN",IF(MONTH(D515)=7,"JUILL",IF(MONTH(D515)=8,"AOU",IF(MONTH(D515)=9,"SEPT",IF(MONTH(D515)=10,"OCT",IF(MONTH(D515)=11,"NOV",IF(MONTH(D515)=12,"DEC",""))))))))))))</f>
        <v>JUIN</v>
      </c>
    </row>
    <row r="516" spans="1:11" x14ac:dyDescent="0.3">
      <c r="B516" s="3">
        <v>45446</v>
      </c>
      <c r="C516" s="4">
        <v>0.60416666666666663</v>
      </c>
      <c r="D516" s="3">
        <v>45446</v>
      </c>
      <c r="E516" s="4">
        <v>0.6875</v>
      </c>
      <c r="F516" t="s">
        <v>350</v>
      </c>
      <c r="G516" s="12" t="s">
        <v>350</v>
      </c>
      <c r="H516" s="12" t="s">
        <v>76</v>
      </c>
      <c r="I516" s="12" t="str">
        <f>_xlfn.XLOOKUP(Tableau1[[#This Row],[AGENT]],AGENT,TYPE,"",0)</f>
        <v>ASS</v>
      </c>
      <c r="J516" s="13">
        <f>Tableau1[[#This Row],[Fin3]]-Tableau1[[#This Row],[Début2]]</f>
        <v>8.333333333333337E-2</v>
      </c>
      <c r="K516" s="12" t="str">
        <f>IF(MONTH(D516)=1,"JANV",IF(MONTH(D516)=2,"FEV",IF(MONTH(D516)=3,"MARS",IF(MONTH(D516)=4,"AVR",IF(MONTH(D516)=5,"MAI",IF(MONTH(D516)=6,"JUIN",IF(MONTH(D516)=7,"JUILL",IF(MONTH(D516)=8,"AOU",IF(MONTH(D516)=9,"SEPT",IF(MONTH(D516)=10,"OCT",IF(MONTH(D516)=11,"NOV",IF(MONTH(D516)=12,"DEC",""))))))))))))</f>
        <v>JUIN</v>
      </c>
    </row>
    <row r="517" spans="1:11" x14ac:dyDescent="0.3">
      <c r="B517" s="3">
        <v>45447</v>
      </c>
      <c r="C517" s="4">
        <v>0.33333333333333331</v>
      </c>
      <c r="D517" s="3">
        <v>45447</v>
      </c>
      <c r="E517" s="4">
        <v>0.375</v>
      </c>
      <c r="F517" t="s">
        <v>350</v>
      </c>
      <c r="G517" s="12" t="s">
        <v>350</v>
      </c>
      <c r="H517" s="12" t="s">
        <v>76</v>
      </c>
      <c r="I517" s="12" t="str">
        <f>_xlfn.XLOOKUP(Tableau1[[#This Row],[AGENT]],AGENT,TYPE,"",0)</f>
        <v>ASS</v>
      </c>
      <c r="J517" s="13">
        <f>Tableau1[[#This Row],[Fin3]]-Tableau1[[#This Row],[Début2]]</f>
        <v>4.1666666666666685E-2</v>
      </c>
      <c r="K517" s="12" t="str">
        <f>IF(MONTH(D517)=1,"JANV",IF(MONTH(D517)=2,"FEV",IF(MONTH(D517)=3,"MARS",IF(MONTH(D517)=4,"AVR",IF(MONTH(D517)=5,"MAI",IF(MONTH(D517)=6,"JUIN",IF(MONTH(D517)=7,"JUILL",IF(MONTH(D517)=8,"AOU",IF(MONTH(D517)=9,"SEPT",IF(MONTH(D517)=10,"OCT",IF(MONTH(D517)=11,"NOV",IF(MONTH(D517)=12,"DEC",""))))))))))))</f>
        <v>JUIN</v>
      </c>
    </row>
    <row r="518" spans="1:11" x14ac:dyDescent="0.3">
      <c r="B518" s="3">
        <v>45447</v>
      </c>
      <c r="C518" s="4">
        <v>0.4375</v>
      </c>
      <c r="D518" s="3">
        <v>45447</v>
      </c>
      <c r="E518" s="4">
        <v>0.5</v>
      </c>
      <c r="F518" t="s">
        <v>350</v>
      </c>
      <c r="G518" s="12" t="s">
        <v>350</v>
      </c>
      <c r="H518" s="12" t="s">
        <v>76</v>
      </c>
      <c r="I518" s="12" t="str">
        <f>_xlfn.XLOOKUP(Tableau1[[#This Row],[AGENT]],AGENT,TYPE,"",0)</f>
        <v>ASS</v>
      </c>
      <c r="J518" s="13">
        <f>Tableau1[[#This Row],[Fin3]]-Tableau1[[#This Row],[Début2]]</f>
        <v>6.25E-2</v>
      </c>
      <c r="K518" s="12" t="str">
        <f>IF(MONTH(D518)=1,"JANV",IF(MONTH(D518)=2,"FEV",IF(MONTH(D518)=3,"MARS",IF(MONTH(D518)=4,"AVR",IF(MONTH(D518)=5,"MAI",IF(MONTH(D518)=6,"JUIN",IF(MONTH(D518)=7,"JUILL",IF(MONTH(D518)=8,"AOU",IF(MONTH(D518)=9,"SEPT",IF(MONTH(D518)=10,"OCT",IF(MONTH(D518)=11,"NOV",IF(MONTH(D518)=12,"DEC",""))))))))))))</f>
        <v>JUIN</v>
      </c>
    </row>
    <row r="519" spans="1:11" x14ac:dyDescent="0.3">
      <c r="B519" s="3">
        <v>45447</v>
      </c>
      <c r="C519" s="4">
        <v>0.54166666666666663</v>
      </c>
      <c r="D519" s="3">
        <v>45447</v>
      </c>
      <c r="E519" s="4">
        <v>0.5625</v>
      </c>
      <c r="F519" t="s">
        <v>350</v>
      </c>
      <c r="G519" s="12" t="s">
        <v>350</v>
      </c>
      <c r="H519" s="12" t="s">
        <v>76</v>
      </c>
      <c r="I519" s="12" t="str">
        <f>_xlfn.XLOOKUP(Tableau1[[#This Row],[AGENT]],AGENT,TYPE,"",0)</f>
        <v>ASS</v>
      </c>
      <c r="J519" s="13">
        <f>Tableau1[[#This Row],[Fin3]]-Tableau1[[#This Row],[Début2]]</f>
        <v>2.083333333333337E-2</v>
      </c>
      <c r="K519" s="12" t="str">
        <f>IF(MONTH(D519)=1,"JANV",IF(MONTH(D519)=2,"FEV",IF(MONTH(D519)=3,"MARS",IF(MONTH(D519)=4,"AVR",IF(MONTH(D519)=5,"MAI",IF(MONTH(D519)=6,"JUIN",IF(MONTH(D519)=7,"JUILL",IF(MONTH(D519)=8,"AOU",IF(MONTH(D519)=9,"SEPT",IF(MONTH(D519)=10,"OCT",IF(MONTH(D519)=11,"NOV",IF(MONTH(D519)=12,"DEC",""))))))))))))</f>
        <v>JUIN</v>
      </c>
    </row>
    <row r="520" spans="1:11" x14ac:dyDescent="0.3">
      <c r="B520" s="3">
        <v>45447</v>
      </c>
      <c r="C520" s="4">
        <v>0.66666666666666663</v>
      </c>
      <c r="D520" s="3">
        <v>45447</v>
      </c>
      <c r="E520" s="4">
        <v>0.70833333333333337</v>
      </c>
      <c r="F520" t="s">
        <v>350</v>
      </c>
      <c r="G520" s="12" t="s">
        <v>350</v>
      </c>
      <c r="H520" s="12" t="s">
        <v>76</v>
      </c>
      <c r="I520" s="12" t="str">
        <f>_xlfn.XLOOKUP(Tableau1[[#This Row],[AGENT]],AGENT,TYPE,"",0)</f>
        <v>ASS</v>
      </c>
      <c r="J520" s="13">
        <f>Tableau1[[#This Row],[Fin3]]-Tableau1[[#This Row],[Début2]]</f>
        <v>4.1666666666666741E-2</v>
      </c>
      <c r="K520" s="12" t="str">
        <f>IF(MONTH(D520)=1,"JANV",IF(MONTH(D520)=2,"FEV",IF(MONTH(D520)=3,"MARS",IF(MONTH(D520)=4,"AVR",IF(MONTH(D520)=5,"MAI",IF(MONTH(D520)=6,"JUIN",IF(MONTH(D520)=7,"JUILL",IF(MONTH(D520)=8,"AOU",IF(MONTH(D520)=9,"SEPT",IF(MONTH(D520)=10,"OCT",IF(MONTH(D520)=11,"NOV",IF(MONTH(D520)=12,"DEC",""))))))))))))</f>
        <v>JUIN</v>
      </c>
    </row>
    <row r="521" spans="1:11" x14ac:dyDescent="0.3">
      <c r="A521" t="s">
        <v>1590</v>
      </c>
      <c r="B521" s="3">
        <v>45449</v>
      </c>
      <c r="C521" s="4">
        <v>0.33333333333333331</v>
      </c>
      <c r="D521" s="3">
        <v>45449</v>
      </c>
      <c r="E521" s="4">
        <v>0.375</v>
      </c>
      <c r="F521" t="s">
        <v>350</v>
      </c>
      <c r="G521" s="12" t="s">
        <v>350</v>
      </c>
      <c r="H521" s="12" t="s">
        <v>76</v>
      </c>
      <c r="I521" s="12" t="str">
        <f>_xlfn.XLOOKUP(Tableau1[[#This Row],[AGENT]],AGENT,TYPE,"",0)</f>
        <v>ASS</v>
      </c>
      <c r="J521" s="13">
        <f>Tableau1[[#This Row],[Fin3]]-Tableau1[[#This Row],[Début2]]</f>
        <v>4.1666666666666685E-2</v>
      </c>
      <c r="K521" s="12" t="str">
        <f>IF(MONTH(D521)=1,"JANV",IF(MONTH(D521)=2,"FEV",IF(MONTH(D521)=3,"MARS",IF(MONTH(D521)=4,"AVR",IF(MONTH(D521)=5,"MAI",IF(MONTH(D521)=6,"JUIN",IF(MONTH(D521)=7,"JUILL",IF(MONTH(D521)=8,"AOU",IF(MONTH(D521)=9,"SEPT",IF(MONTH(D521)=10,"OCT",IF(MONTH(D521)=11,"NOV",IF(MONTH(D521)=12,"DEC",""))))))))))))</f>
        <v>JUIN</v>
      </c>
    </row>
    <row r="522" spans="1:11" x14ac:dyDescent="0.3">
      <c r="B522" s="3">
        <v>45450</v>
      </c>
      <c r="C522" s="4">
        <v>0.39583333333333331</v>
      </c>
      <c r="D522" s="3">
        <v>45450</v>
      </c>
      <c r="E522" s="4">
        <v>0.45833333333333331</v>
      </c>
      <c r="F522" t="s">
        <v>350</v>
      </c>
      <c r="G522" s="12" t="s">
        <v>350</v>
      </c>
      <c r="H522" s="12" t="s">
        <v>76</v>
      </c>
      <c r="I522" s="12" t="str">
        <f>_xlfn.XLOOKUP(Tableau1[[#This Row],[AGENT]],AGENT,TYPE,"",0)</f>
        <v>ASS</v>
      </c>
      <c r="J522" s="13">
        <f>Tableau1[[#This Row],[Fin3]]-Tableau1[[#This Row],[Début2]]</f>
        <v>6.25E-2</v>
      </c>
      <c r="K522" s="12" t="str">
        <f>IF(MONTH(D522)=1,"JANV",IF(MONTH(D522)=2,"FEV",IF(MONTH(D522)=3,"MARS",IF(MONTH(D522)=4,"AVR",IF(MONTH(D522)=5,"MAI",IF(MONTH(D522)=6,"JUIN",IF(MONTH(D522)=7,"JUILL",IF(MONTH(D522)=8,"AOU",IF(MONTH(D522)=9,"SEPT",IF(MONTH(D522)=10,"OCT",IF(MONTH(D522)=11,"NOV",IF(MONTH(D522)=12,"DEC",""))))))))))))</f>
        <v>JUIN</v>
      </c>
    </row>
    <row r="523" spans="1:11" x14ac:dyDescent="0.3">
      <c r="B523" s="3">
        <v>45453</v>
      </c>
      <c r="C523" s="4">
        <v>0.45833333333333331</v>
      </c>
      <c r="D523" s="3">
        <v>45453</v>
      </c>
      <c r="E523" s="4">
        <v>0.5</v>
      </c>
      <c r="F523" t="s">
        <v>350</v>
      </c>
      <c r="G523" s="12" t="s">
        <v>350</v>
      </c>
      <c r="H523" s="12" t="s">
        <v>76</v>
      </c>
      <c r="I523" s="12" t="str">
        <f>_xlfn.XLOOKUP(Tableau1[[#This Row],[AGENT]],AGENT,TYPE,"",0)</f>
        <v>ASS</v>
      </c>
      <c r="J523" s="13">
        <f>Tableau1[[#This Row],[Fin3]]-Tableau1[[#This Row],[Début2]]</f>
        <v>4.1666666666666685E-2</v>
      </c>
      <c r="K523" s="12" t="str">
        <f>IF(MONTH(D523)=1,"JANV",IF(MONTH(D523)=2,"FEV",IF(MONTH(D523)=3,"MARS",IF(MONTH(D523)=4,"AVR",IF(MONTH(D523)=5,"MAI",IF(MONTH(D523)=6,"JUIN",IF(MONTH(D523)=7,"JUILL",IF(MONTH(D523)=8,"AOU",IF(MONTH(D523)=9,"SEPT",IF(MONTH(D523)=10,"OCT",IF(MONTH(D523)=11,"NOV",IF(MONTH(D523)=12,"DEC",""))))))))))))</f>
        <v>JUIN</v>
      </c>
    </row>
    <row r="524" spans="1:11" x14ac:dyDescent="0.3">
      <c r="B524" s="3">
        <v>45454</v>
      </c>
      <c r="C524" s="4">
        <v>0.4375</v>
      </c>
      <c r="D524" s="3">
        <v>45454</v>
      </c>
      <c r="E524" s="4">
        <v>0.45833333333333331</v>
      </c>
      <c r="F524" t="s">
        <v>350</v>
      </c>
      <c r="G524" s="12" t="s">
        <v>350</v>
      </c>
      <c r="H524" s="12" t="s">
        <v>76</v>
      </c>
      <c r="I524" s="12" t="str">
        <f>_xlfn.XLOOKUP(Tableau1[[#This Row],[AGENT]],AGENT,TYPE,"",0)</f>
        <v>ASS</v>
      </c>
      <c r="J524" s="13">
        <f>Tableau1[[#This Row],[Fin3]]-Tableau1[[#This Row],[Début2]]</f>
        <v>2.0833333333333315E-2</v>
      </c>
      <c r="K524" s="12" t="str">
        <f>IF(MONTH(D524)=1,"JANV",IF(MONTH(D524)=2,"FEV",IF(MONTH(D524)=3,"MARS",IF(MONTH(D524)=4,"AVR",IF(MONTH(D524)=5,"MAI",IF(MONTH(D524)=6,"JUIN",IF(MONTH(D524)=7,"JUILL",IF(MONTH(D524)=8,"AOU",IF(MONTH(D524)=9,"SEPT",IF(MONTH(D524)=10,"OCT",IF(MONTH(D524)=11,"NOV",IF(MONTH(D524)=12,"DEC",""))))))))))))</f>
        <v>JUIN</v>
      </c>
    </row>
    <row r="525" spans="1:11" x14ac:dyDescent="0.3">
      <c r="B525" s="3">
        <v>45454</v>
      </c>
      <c r="C525" s="4">
        <v>0.54166666666666663</v>
      </c>
      <c r="D525" s="3">
        <v>45454</v>
      </c>
      <c r="E525" s="4">
        <v>0.625</v>
      </c>
      <c r="F525" t="s">
        <v>350</v>
      </c>
      <c r="G525" s="12" t="s">
        <v>350</v>
      </c>
      <c r="H525" s="12" t="s">
        <v>76</v>
      </c>
      <c r="I525" s="12" t="str">
        <f>_xlfn.XLOOKUP(Tableau1[[#This Row],[AGENT]],AGENT,TYPE,"",0)</f>
        <v>ASS</v>
      </c>
      <c r="J525" s="13">
        <f>Tableau1[[#This Row],[Fin3]]-Tableau1[[#This Row],[Début2]]</f>
        <v>8.333333333333337E-2</v>
      </c>
      <c r="K525" s="12" t="str">
        <f>IF(MONTH(D525)=1,"JANV",IF(MONTH(D525)=2,"FEV",IF(MONTH(D525)=3,"MARS",IF(MONTH(D525)=4,"AVR",IF(MONTH(D525)=5,"MAI",IF(MONTH(D525)=6,"JUIN",IF(MONTH(D525)=7,"JUILL",IF(MONTH(D525)=8,"AOU",IF(MONTH(D525)=9,"SEPT",IF(MONTH(D525)=10,"OCT",IF(MONTH(D525)=11,"NOV",IF(MONTH(D525)=12,"DEC",""))))))))))))</f>
        <v>JUIN</v>
      </c>
    </row>
    <row r="526" spans="1:11" x14ac:dyDescent="0.3">
      <c r="B526" s="3">
        <v>45454</v>
      </c>
      <c r="C526" s="4">
        <v>0.66666666666666663</v>
      </c>
      <c r="D526" s="3">
        <v>45454</v>
      </c>
      <c r="E526" s="4">
        <v>0.70833333333333337</v>
      </c>
      <c r="F526" t="s">
        <v>350</v>
      </c>
      <c r="G526" s="12" t="s">
        <v>350</v>
      </c>
      <c r="H526" s="12" t="s">
        <v>76</v>
      </c>
      <c r="I526" s="12" t="str">
        <f>_xlfn.XLOOKUP(Tableau1[[#This Row],[AGENT]],AGENT,TYPE,"",0)</f>
        <v>ASS</v>
      </c>
      <c r="J526" s="13">
        <f>Tableau1[[#This Row],[Fin3]]-Tableau1[[#This Row],[Début2]]</f>
        <v>4.1666666666666741E-2</v>
      </c>
      <c r="K526" s="12" t="str">
        <f>IF(MONTH(D526)=1,"JANV",IF(MONTH(D526)=2,"FEV",IF(MONTH(D526)=3,"MARS",IF(MONTH(D526)=4,"AVR",IF(MONTH(D526)=5,"MAI",IF(MONTH(D526)=6,"JUIN",IF(MONTH(D526)=7,"JUILL",IF(MONTH(D526)=8,"AOU",IF(MONTH(D526)=9,"SEPT",IF(MONTH(D526)=10,"OCT",IF(MONTH(D526)=11,"NOV",IF(MONTH(D526)=12,"DEC",""))))))))))))</f>
        <v>JUIN</v>
      </c>
    </row>
    <row r="527" spans="1:11" x14ac:dyDescent="0.3">
      <c r="B527" s="3">
        <v>45455</v>
      </c>
      <c r="C527" s="4">
        <v>0.39583333333333331</v>
      </c>
      <c r="D527" s="3">
        <v>45455</v>
      </c>
      <c r="E527" s="4">
        <v>0.4375</v>
      </c>
      <c r="F527" t="s">
        <v>350</v>
      </c>
      <c r="G527" s="12" t="s">
        <v>350</v>
      </c>
      <c r="H527" s="12" t="s">
        <v>76</v>
      </c>
      <c r="I527" s="12" t="str">
        <f>_xlfn.XLOOKUP(Tableau1[[#This Row],[AGENT]],AGENT,TYPE,"",0)</f>
        <v>ASS</v>
      </c>
      <c r="J527" s="13">
        <f>Tableau1[[#This Row],[Fin3]]-Tableau1[[#This Row],[Début2]]</f>
        <v>4.1666666666666685E-2</v>
      </c>
      <c r="K527" s="12" t="str">
        <f>IF(MONTH(D527)=1,"JANV",IF(MONTH(D527)=2,"FEV",IF(MONTH(D527)=3,"MARS",IF(MONTH(D527)=4,"AVR",IF(MONTH(D527)=5,"MAI",IF(MONTH(D527)=6,"JUIN",IF(MONTH(D527)=7,"JUILL",IF(MONTH(D527)=8,"AOU",IF(MONTH(D527)=9,"SEPT",IF(MONTH(D527)=10,"OCT",IF(MONTH(D527)=11,"NOV",IF(MONTH(D527)=12,"DEC",""))))))))))))</f>
        <v>JUIN</v>
      </c>
    </row>
    <row r="528" spans="1:11" x14ac:dyDescent="0.3">
      <c r="B528" s="3">
        <v>45456</v>
      </c>
      <c r="C528" s="4">
        <v>0.60416666666666663</v>
      </c>
      <c r="D528" s="3">
        <v>45456</v>
      </c>
      <c r="E528" s="4">
        <v>0.625</v>
      </c>
      <c r="F528" t="s">
        <v>350</v>
      </c>
      <c r="G528" s="12" t="s">
        <v>350</v>
      </c>
      <c r="H528" s="12" t="s">
        <v>76</v>
      </c>
      <c r="I528" s="12" t="str">
        <f>_xlfn.XLOOKUP(Tableau1[[#This Row],[AGENT]],AGENT,TYPE,"",0)</f>
        <v>ASS</v>
      </c>
      <c r="J528" s="13">
        <f>Tableau1[[#This Row],[Fin3]]-Tableau1[[#This Row],[Début2]]</f>
        <v>2.083333333333337E-2</v>
      </c>
      <c r="K528" s="12" t="str">
        <f>IF(MONTH(D528)=1,"JANV",IF(MONTH(D528)=2,"FEV",IF(MONTH(D528)=3,"MARS",IF(MONTH(D528)=4,"AVR",IF(MONTH(D528)=5,"MAI",IF(MONTH(D528)=6,"JUIN",IF(MONTH(D528)=7,"JUILL",IF(MONTH(D528)=8,"AOU",IF(MONTH(D528)=9,"SEPT",IF(MONTH(D528)=10,"OCT",IF(MONTH(D528)=11,"NOV",IF(MONTH(D528)=12,"DEC",""))))))))))))</f>
        <v>JUIN</v>
      </c>
    </row>
    <row r="529" spans="1:11" x14ac:dyDescent="0.3">
      <c r="B529" s="3">
        <v>45457</v>
      </c>
      <c r="C529" s="4">
        <v>0.39583333333333331</v>
      </c>
      <c r="D529" s="3">
        <v>45457</v>
      </c>
      <c r="E529" s="4">
        <v>0.45833333333333331</v>
      </c>
      <c r="F529" t="s">
        <v>350</v>
      </c>
      <c r="G529" s="12" t="s">
        <v>350</v>
      </c>
      <c r="H529" s="12" t="s">
        <v>76</v>
      </c>
      <c r="I529" s="12" t="str">
        <f>_xlfn.XLOOKUP(Tableau1[[#This Row],[AGENT]],AGENT,TYPE,"",0)</f>
        <v>ASS</v>
      </c>
      <c r="J529" s="13">
        <f>Tableau1[[#This Row],[Fin3]]-Tableau1[[#This Row],[Début2]]</f>
        <v>6.25E-2</v>
      </c>
      <c r="K529" s="12" t="str">
        <f>IF(MONTH(D529)=1,"JANV",IF(MONTH(D529)=2,"FEV",IF(MONTH(D529)=3,"MARS",IF(MONTH(D529)=4,"AVR",IF(MONTH(D529)=5,"MAI",IF(MONTH(D529)=6,"JUIN",IF(MONTH(D529)=7,"JUILL",IF(MONTH(D529)=8,"AOU",IF(MONTH(D529)=9,"SEPT",IF(MONTH(D529)=10,"OCT",IF(MONTH(D529)=11,"NOV",IF(MONTH(D529)=12,"DEC",""))))))))))))</f>
        <v>JUIN</v>
      </c>
    </row>
    <row r="530" spans="1:11" x14ac:dyDescent="0.3">
      <c r="B530" s="3">
        <v>45460</v>
      </c>
      <c r="C530" s="4">
        <v>0.45833333333333331</v>
      </c>
      <c r="D530" s="3">
        <v>45460</v>
      </c>
      <c r="E530" s="4">
        <v>0.5</v>
      </c>
      <c r="F530" t="s">
        <v>350</v>
      </c>
      <c r="G530" s="12" t="s">
        <v>350</v>
      </c>
      <c r="H530" s="12" t="s">
        <v>76</v>
      </c>
      <c r="I530" s="12" t="str">
        <f>_xlfn.XLOOKUP(Tableau1[[#This Row],[AGENT]],AGENT,TYPE,"",0)</f>
        <v>ASS</v>
      </c>
      <c r="J530" s="13">
        <f>Tableau1[[#This Row],[Fin3]]-Tableau1[[#This Row],[Début2]]</f>
        <v>4.1666666666666685E-2</v>
      </c>
      <c r="K530" s="12" t="str">
        <f>IF(MONTH(D530)=1,"JANV",IF(MONTH(D530)=2,"FEV",IF(MONTH(D530)=3,"MARS",IF(MONTH(D530)=4,"AVR",IF(MONTH(D530)=5,"MAI",IF(MONTH(D530)=6,"JUIN",IF(MONTH(D530)=7,"JUILL",IF(MONTH(D530)=8,"AOU",IF(MONTH(D530)=9,"SEPT",IF(MONTH(D530)=10,"OCT",IF(MONTH(D530)=11,"NOV",IF(MONTH(D530)=12,"DEC",""))))))))))))</f>
        <v>JUIN</v>
      </c>
    </row>
    <row r="531" spans="1:11" x14ac:dyDescent="0.3">
      <c r="B531" s="3">
        <v>45461</v>
      </c>
      <c r="C531" s="4">
        <v>0.35416666666666669</v>
      </c>
      <c r="D531" s="3">
        <v>45461</v>
      </c>
      <c r="E531" s="4">
        <v>0.39583333333333331</v>
      </c>
      <c r="F531" t="s">
        <v>350</v>
      </c>
      <c r="G531" s="12" t="s">
        <v>350</v>
      </c>
      <c r="H531" s="12" t="s">
        <v>76</v>
      </c>
      <c r="I531" s="12" t="str">
        <f>_xlfn.XLOOKUP(Tableau1[[#This Row],[AGENT]],AGENT,TYPE,"",0)</f>
        <v>ASS</v>
      </c>
      <c r="J531" s="13">
        <f>Tableau1[[#This Row],[Fin3]]-Tableau1[[#This Row],[Début2]]</f>
        <v>4.166666666666663E-2</v>
      </c>
      <c r="K531" s="12" t="str">
        <f>IF(MONTH(D531)=1,"JANV",IF(MONTH(D531)=2,"FEV",IF(MONTH(D531)=3,"MARS",IF(MONTH(D531)=4,"AVR",IF(MONTH(D531)=5,"MAI",IF(MONTH(D531)=6,"JUIN",IF(MONTH(D531)=7,"JUILL",IF(MONTH(D531)=8,"AOU",IF(MONTH(D531)=9,"SEPT",IF(MONTH(D531)=10,"OCT",IF(MONTH(D531)=11,"NOV",IF(MONTH(D531)=12,"DEC",""))))))))))))</f>
        <v>JUIN</v>
      </c>
    </row>
    <row r="532" spans="1:11" x14ac:dyDescent="0.3">
      <c r="B532" s="3">
        <v>45461</v>
      </c>
      <c r="C532" s="4">
        <v>0.41666666666666669</v>
      </c>
      <c r="D532" s="3">
        <v>45461</v>
      </c>
      <c r="E532" s="4">
        <v>0.47916666666666669</v>
      </c>
      <c r="F532" t="s">
        <v>350</v>
      </c>
      <c r="G532" s="12" t="s">
        <v>350</v>
      </c>
      <c r="H532" s="12" t="s">
        <v>76</v>
      </c>
      <c r="I532" s="12" t="str">
        <f>_xlfn.XLOOKUP(Tableau1[[#This Row],[AGENT]],AGENT,TYPE,"",0)</f>
        <v>ASS</v>
      </c>
      <c r="J532" s="13">
        <f>Tableau1[[#This Row],[Fin3]]-Tableau1[[#This Row],[Début2]]</f>
        <v>6.25E-2</v>
      </c>
      <c r="K532" s="12" t="str">
        <f>IF(MONTH(D532)=1,"JANV",IF(MONTH(D532)=2,"FEV",IF(MONTH(D532)=3,"MARS",IF(MONTH(D532)=4,"AVR",IF(MONTH(D532)=5,"MAI",IF(MONTH(D532)=6,"JUIN",IF(MONTH(D532)=7,"JUILL",IF(MONTH(D532)=8,"AOU",IF(MONTH(D532)=9,"SEPT",IF(MONTH(D532)=10,"OCT",IF(MONTH(D532)=11,"NOV",IF(MONTH(D532)=12,"DEC",""))))))))))))</f>
        <v>JUIN</v>
      </c>
    </row>
    <row r="533" spans="1:11" x14ac:dyDescent="0.3">
      <c r="B533" s="3">
        <v>45462</v>
      </c>
      <c r="C533" s="4">
        <v>0.6875</v>
      </c>
      <c r="D533" s="3">
        <v>45462</v>
      </c>
      <c r="E533" s="4">
        <v>0.70833333333333337</v>
      </c>
      <c r="F533" t="s">
        <v>350</v>
      </c>
      <c r="G533" s="12" t="s">
        <v>350</v>
      </c>
      <c r="H533" s="12" t="s">
        <v>76</v>
      </c>
      <c r="I533" s="12" t="str">
        <f>_xlfn.XLOOKUP(Tableau1[[#This Row],[AGENT]],AGENT,TYPE,"",0)</f>
        <v>ASS</v>
      </c>
      <c r="J533" s="13">
        <f>Tableau1[[#This Row],[Fin3]]-Tableau1[[#This Row],[Début2]]</f>
        <v>2.083333333333337E-2</v>
      </c>
      <c r="K533" s="12" t="str">
        <f>IF(MONTH(D533)=1,"JANV",IF(MONTH(D533)=2,"FEV",IF(MONTH(D533)=3,"MARS",IF(MONTH(D533)=4,"AVR",IF(MONTH(D533)=5,"MAI",IF(MONTH(D533)=6,"JUIN",IF(MONTH(D533)=7,"JUILL",IF(MONTH(D533)=8,"AOU",IF(MONTH(D533)=9,"SEPT",IF(MONTH(D533)=10,"OCT",IF(MONTH(D533)=11,"NOV",IF(MONTH(D533)=12,"DEC",""))))))))))))</f>
        <v>JUIN</v>
      </c>
    </row>
    <row r="534" spans="1:11" x14ac:dyDescent="0.3">
      <c r="B534" s="3">
        <v>45462</v>
      </c>
      <c r="C534" s="4">
        <v>0.54166666666666663</v>
      </c>
      <c r="D534" s="3">
        <v>45462</v>
      </c>
      <c r="E534" s="4">
        <v>0.5625</v>
      </c>
      <c r="F534" t="s">
        <v>350</v>
      </c>
      <c r="G534" s="12" t="s">
        <v>350</v>
      </c>
      <c r="H534" s="12" t="s">
        <v>76</v>
      </c>
      <c r="I534" s="12" t="str">
        <f>_xlfn.XLOOKUP(Tableau1[[#This Row],[AGENT]],AGENT,TYPE,"",0)</f>
        <v>ASS</v>
      </c>
      <c r="J534" s="13">
        <f>Tableau1[[#This Row],[Fin3]]-Tableau1[[#This Row],[Début2]]</f>
        <v>2.083333333333337E-2</v>
      </c>
      <c r="K534" s="12" t="str">
        <f>IF(MONTH(D534)=1,"JANV",IF(MONTH(D534)=2,"FEV",IF(MONTH(D534)=3,"MARS",IF(MONTH(D534)=4,"AVR",IF(MONTH(D534)=5,"MAI",IF(MONTH(D534)=6,"JUIN",IF(MONTH(D534)=7,"JUILL",IF(MONTH(D534)=8,"AOU",IF(MONTH(D534)=9,"SEPT",IF(MONTH(D534)=10,"OCT",IF(MONTH(D534)=11,"NOV",IF(MONTH(D534)=12,"DEC",""))))))))))))</f>
        <v>JUIN</v>
      </c>
    </row>
    <row r="535" spans="1:11" x14ac:dyDescent="0.3">
      <c r="B535" s="3">
        <v>45462</v>
      </c>
      <c r="C535" s="4">
        <v>0.39583333333333331</v>
      </c>
      <c r="D535" s="3">
        <v>45462</v>
      </c>
      <c r="E535" s="4">
        <v>0.41666666666666669</v>
      </c>
      <c r="F535" t="s">
        <v>350</v>
      </c>
      <c r="G535" s="12" t="s">
        <v>350</v>
      </c>
      <c r="H535" s="12" t="s">
        <v>76</v>
      </c>
      <c r="I535" s="12" t="str">
        <f>_xlfn.XLOOKUP(Tableau1[[#This Row],[AGENT]],AGENT,TYPE,"",0)</f>
        <v>ASS</v>
      </c>
      <c r="J535" s="13">
        <f>Tableau1[[#This Row],[Fin3]]-Tableau1[[#This Row],[Début2]]</f>
        <v>2.083333333333337E-2</v>
      </c>
      <c r="K535" s="12" t="str">
        <f>IF(MONTH(D535)=1,"JANV",IF(MONTH(D535)=2,"FEV",IF(MONTH(D535)=3,"MARS",IF(MONTH(D535)=4,"AVR",IF(MONTH(D535)=5,"MAI",IF(MONTH(D535)=6,"JUIN",IF(MONTH(D535)=7,"JUILL",IF(MONTH(D535)=8,"AOU",IF(MONTH(D535)=9,"SEPT",IF(MONTH(D535)=10,"OCT",IF(MONTH(D535)=11,"NOV",IF(MONTH(D535)=12,"DEC",""))))))))))))</f>
        <v>JUIN</v>
      </c>
    </row>
    <row r="536" spans="1:11" x14ac:dyDescent="0.3">
      <c r="B536" s="3">
        <v>45463</v>
      </c>
      <c r="C536" s="4">
        <v>0.375</v>
      </c>
      <c r="D536" s="3">
        <v>45463</v>
      </c>
      <c r="E536" s="4">
        <v>0.4375</v>
      </c>
      <c r="F536" t="s">
        <v>350</v>
      </c>
      <c r="G536" s="12" t="s">
        <v>350</v>
      </c>
      <c r="H536" s="12" t="s">
        <v>76</v>
      </c>
      <c r="I536" s="12" t="str">
        <f>_xlfn.XLOOKUP(Tableau1[[#This Row],[AGENT]],AGENT,TYPE,"",0)</f>
        <v>ASS</v>
      </c>
      <c r="J536" s="13">
        <f>Tableau1[[#This Row],[Fin3]]-Tableau1[[#This Row],[Début2]]</f>
        <v>6.25E-2</v>
      </c>
      <c r="K536" s="12" t="str">
        <f>IF(MONTH(D536)=1,"JANV",IF(MONTH(D536)=2,"FEV",IF(MONTH(D536)=3,"MARS",IF(MONTH(D536)=4,"AVR",IF(MONTH(D536)=5,"MAI",IF(MONTH(D536)=6,"JUIN",IF(MONTH(D536)=7,"JUILL",IF(MONTH(D536)=8,"AOU",IF(MONTH(D536)=9,"SEPT",IF(MONTH(D536)=10,"OCT",IF(MONTH(D536)=11,"NOV",IF(MONTH(D536)=12,"DEC",""))))))))))))</f>
        <v>JUIN</v>
      </c>
    </row>
    <row r="537" spans="1:11" x14ac:dyDescent="0.3">
      <c r="B537" s="3">
        <v>45464</v>
      </c>
      <c r="C537" s="4">
        <v>0.35416666666666669</v>
      </c>
      <c r="D537" s="3">
        <v>45464</v>
      </c>
      <c r="E537" s="4">
        <v>0.39583333333333331</v>
      </c>
      <c r="F537" t="s">
        <v>350</v>
      </c>
      <c r="G537" s="12" t="s">
        <v>350</v>
      </c>
      <c r="H537" s="12" t="s">
        <v>76</v>
      </c>
      <c r="I537" s="12" t="str">
        <f>_xlfn.XLOOKUP(Tableau1[[#This Row],[AGENT]],AGENT,TYPE,"",0)</f>
        <v>ASS</v>
      </c>
      <c r="J537" s="13">
        <f>Tableau1[[#This Row],[Fin3]]-Tableau1[[#This Row],[Début2]]</f>
        <v>4.166666666666663E-2</v>
      </c>
      <c r="K537" s="12" t="str">
        <f>IF(MONTH(D537)=1,"JANV",IF(MONTH(D537)=2,"FEV",IF(MONTH(D537)=3,"MARS",IF(MONTH(D537)=4,"AVR",IF(MONTH(D537)=5,"MAI",IF(MONTH(D537)=6,"JUIN",IF(MONTH(D537)=7,"JUILL",IF(MONTH(D537)=8,"AOU",IF(MONTH(D537)=9,"SEPT",IF(MONTH(D537)=10,"OCT",IF(MONTH(D537)=11,"NOV",IF(MONTH(D537)=12,"DEC",""))))))))))))</f>
        <v>JUIN</v>
      </c>
    </row>
    <row r="538" spans="1:11" x14ac:dyDescent="0.3">
      <c r="B538" s="3">
        <v>45467</v>
      </c>
      <c r="C538" s="4">
        <v>0.54166666666666663</v>
      </c>
      <c r="D538" s="3">
        <v>45467</v>
      </c>
      <c r="E538" s="4">
        <v>0.58333333333333337</v>
      </c>
      <c r="F538" t="s">
        <v>350</v>
      </c>
      <c r="G538" s="12" t="s">
        <v>350</v>
      </c>
      <c r="H538" s="12" t="s">
        <v>76</v>
      </c>
      <c r="I538" s="12" t="str">
        <f>_xlfn.XLOOKUP(Tableau1[[#This Row],[AGENT]],AGENT,TYPE,"",0)</f>
        <v>ASS</v>
      </c>
      <c r="J538" s="13">
        <f>Tableau1[[#This Row],[Fin3]]-Tableau1[[#This Row],[Début2]]</f>
        <v>4.1666666666666741E-2</v>
      </c>
      <c r="K538" s="12" t="str">
        <f>IF(MONTH(D538)=1,"JANV",IF(MONTH(D538)=2,"FEV",IF(MONTH(D538)=3,"MARS",IF(MONTH(D538)=4,"AVR",IF(MONTH(D538)=5,"MAI",IF(MONTH(D538)=6,"JUIN",IF(MONTH(D538)=7,"JUILL",IF(MONTH(D538)=8,"AOU",IF(MONTH(D538)=9,"SEPT",IF(MONTH(D538)=10,"OCT",IF(MONTH(D538)=11,"NOV",IF(MONTH(D538)=12,"DEC",""))))))))))))</f>
        <v>JUIN</v>
      </c>
    </row>
    <row r="539" spans="1:11" x14ac:dyDescent="0.3">
      <c r="B539" s="3">
        <v>45470</v>
      </c>
      <c r="C539" s="4">
        <v>0.33333333333333331</v>
      </c>
      <c r="D539" s="3">
        <v>45470</v>
      </c>
      <c r="E539" s="4">
        <v>0.375</v>
      </c>
      <c r="F539" t="s">
        <v>350</v>
      </c>
      <c r="G539" s="12" t="s">
        <v>350</v>
      </c>
      <c r="H539" s="12" t="s">
        <v>76</v>
      </c>
      <c r="I539" s="12" t="str">
        <f>_xlfn.XLOOKUP(Tableau1[[#This Row],[AGENT]],AGENT,TYPE,"",0)</f>
        <v>ASS</v>
      </c>
      <c r="J539" s="13">
        <f>Tableau1[[#This Row],[Fin3]]-Tableau1[[#This Row],[Début2]]</f>
        <v>4.1666666666666685E-2</v>
      </c>
      <c r="K539" s="12" t="str">
        <f>IF(MONTH(D539)=1,"JANV",IF(MONTH(D539)=2,"FEV",IF(MONTH(D539)=3,"MARS",IF(MONTH(D539)=4,"AVR",IF(MONTH(D539)=5,"MAI",IF(MONTH(D539)=6,"JUIN",IF(MONTH(D539)=7,"JUILL",IF(MONTH(D539)=8,"AOU",IF(MONTH(D539)=9,"SEPT",IF(MONTH(D539)=10,"OCT",IF(MONTH(D539)=11,"NOV",IF(MONTH(D539)=12,"DEC",""))))))))))))</f>
        <v>JUIN</v>
      </c>
    </row>
    <row r="540" spans="1:11" x14ac:dyDescent="0.3">
      <c r="A540" s="29" t="s">
        <v>675</v>
      </c>
      <c r="B540" s="30">
        <v>45502</v>
      </c>
      <c r="C540" s="31">
        <v>0.35416666666666669</v>
      </c>
      <c r="D540" s="30">
        <v>45502</v>
      </c>
      <c r="E540" s="31">
        <v>0.39583333333333331</v>
      </c>
      <c r="F540" s="29" t="s">
        <v>350</v>
      </c>
      <c r="G540" s="29" t="s">
        <v>350</v>
      </c>
      <c r="H540" s="12" t="s">
        <v>13</v>
      </c>
      <c r="I540" s="12" t="str">
        <f>_xlfn.XLOOKUP(Tableau1[[#This Row],[AGENT]],AGENT,TYPE,"",0)</f>
        <v>RO</v>
      </c>
      <c r="J540" s="13">
        <f>Tableau1[[#This Row],[Fin3]]-Tableau1[[#This Row],[Début2]]</f>
        <v>4.166666666666663E-2</v>
      </c>
      <c r="K540" s="12" t="str">
        <f>IF(MONTH(D540)=1,"JANV",IF(MONTH(D540)=2,"FEV",IF(MONTH(D540)=3,"MARS",IF(MONTH(D540)=4,"AVR",IF(MONTH(D540)=5,"MAI",IF(MONTH(D540)=6,"JUIN",IF(MONTH(D540)=7,"JUILL",IF(MONTH(D540)=8,"AOU",IF(MONTH(D540)=9,"SEPT",IF(MONTH(D540)=10,"OCT",IF(MONTH(D540)=11,"NOV",IF(MONTH(D540)=12,"DEC",""))))))))))))</f>
        <v>JUILL</v>
      </c>
    </row>
    <row r="541" spans="1:11" x14ac:dyDescent="0.3">
      <c r="A541" s="29" t="s">
        <v>1651</v>
      </c>
      <c r="B541" s="30">
        <v>45502</v>
      </c>
      <c r="C541" s="31">
        <v>0.33333333333333331</v>
      </c>
      <c r="D541" s="30">
        <v>45502</v>
      </c>
      <c r="E541" s="31">
        <v>0.35416666666666669</v>
      </c>
      <c r="F541" s="29" t="s">
        <v>350</v>
      </c>
      <c r="G541" s="29" t="s">
        <v>350</v>
      </c>
      <c r="H541" s="12" t="s">
        <v>13</v>
      </c>
      <c r="I541" s="12" t="str">
        <f>_xlfn.XLOOKUP(Tableau1[[#This Row],[AGENT]],AGENT,TYPE,"",0)</f>
        <v>RO</v>
      </c>
      <c r="J541" s="13">
        <f>Tableau1[[#This Row],[Fin3]]-Tableau1[[#This Row],[Début2]]</f>
        <v>2.083333333333337E-2</v>
      </c>
      <c r="K541" s="12" t="str">
        <f>IF(MONTH(D541)=1,"JANV",IF(MONTH(D541)=2,"FEV",IF(MONTH(D541)=3,"MARS",IF(MONTH(D541)=4,"AVR",IF(MONTH(D541)=5,"MAI",IF(MONTH(D541)=6,"JUIN",IF(MONTH(D541)=7,"JUILL",IF(MONTH(D541)=8,"AOU",IF(MONTH(D541)=9,"SEPT",IF(MONTH(D541)=10,"OCT",IF(MONTH(D541)=11,"NOV",IF(MONTH(D541)=12,"DEC",""))))))))))))</f>
        <v>JUILL</v>
      </c>
    </row>
    <row r="542" spans="1:11" x14ac:dyDescent="0.3">
      <c r="A542" s="29" t="s">
        <v>1623</v>
      </c>
      <c r="B542" s="30">
        <v>45499</v>
      </c>
      <c r="C542" s="31">
        <v>0.33333333333333331</v>
      </c>
      <c r="D542" s="30">
        <v>45499</v>
      </c>
      <c r="E542" s="31">
        <v>0.41666666666666669</v>
      </c>
      <c r="F542" s="29" t="s">
        <v>350</v>
      </c>
      <c r="G542" s="29" t="s">
        <v>350</v>
      </c>
      <c r="H542" s="12" t="s">
        <v>13</v>
      </c>
      <c r="I542" s="12" t="str">
        <f>_xlfn.XLOOKUP(Tableau1[[#This Row],[AGENT]],AGENT,TYPE,"",0)</f>
        <v>RO</v>
      </c>
      <c r="J542" s="13">
        <f>Tableau1[[#This Row],[Fin3]]-Tableau1[[#This Row],[Début2]]</f>
        <v>8.333333333333337E-2</v>
      </c>
      <c r="K542" s="12" t="str">
        <f>IF(MONTH(D542)=1,"JANV",IF(MONTH(D542)=2,"FEV",IF(MONTH(D542)=3,"MARS",IF(MONTH(D542)=4,"AVR",IF(MONTH(D542)=5,"MAI",IF(MONTH(D542)=6,"JUIN",IF(MONTH(D542)=7,"JUILL",IF(MONTH(D542)=8,"AOU",IF(MONTH(D542)=9,"SEPT",IF(MONTH(D542)=10,"OCT",IF(MONTH(D542)=11,"NOV",IF(MONTH(D542)=12,"DEC",""))))))))))))</f>
        <v>JUILL</v>
      </c>
    </row>
    <row r="543" spans="1:11" x14ac:dyDescent="0.3">
      <c r="A543" s="29" t="s">
        <v>1726</v>
      </c>
      <c r="B543" s="30">
        <v>45498</v>
      </c>
      <c r="C543" s="31">
        <v>0.41666666666666669</v>
      </c>
      <c r="D543" s="30">
        <v>45498</v>
      </c>
      <c r="E543" s="31">
        <v>0.45833333333333331</v>
      </c>
      <c r="F543" s="29" t="s">
        <v>350</v>
      </c>
      <c r="G543" s="29" t="s">
        <v>350</v>
      </c>
      <c r="H543" s="12" t="s">
        <v>13</v>
      </c>
      <c r="I543" s="12" t="str">
        <f>_xlfn.XLOOKUP(Tableau1[[#This Row],[AGENT]],AGENT,TYPE,"",0)</f>
        <v>RO</v>
      </c>
      <c r="J543" s="13">
        <f>Tableau1[[#This Row],[Fin3]]-Tableau1[[#This Row],[Début2]]</f>
        <v>4.166666666666663E-2</v>
      </c>
      <c r="K543" s="12" t="str">
        <f>IF(MONTH(D543)=1,"JANV",IF(MONTH(D543)=2,"FEV",IF(MONTH(D543)=3,"MARS",IF(MONTH(D543)=4,"AVR",IF(MONTH(D543)=5,"MAI",IF(MONTH(D543)=6,"JUIN",IF(MONTH(D543)=7,"JUILL",IF(MONTH(D543)=8,"AOU",IF(MONTH(D543)=9,"SEPT",IF(MONTH(D543)=10,"OCT",IF(MONTH(D543)=11,"NOV",IF(MONTH(D543)=12,"DEC",""))))))))))))</f>
        <v>JUILL</v>
      </c>
    </row>
    <row r="544" spans="1:11" x14ac:dyDescent="0.3">
      <c r="A544" s="29" t="s">
        <v>1728</v>
      </c>
      <c r="B544" s="30">
        <v>45496</v>
      </c>
      <c r="C544" s="31">
        <v>0.60416666666666663</v>
      </c>
      <c r="D544" s="30">
        <v>45496</v>
      </c>
      <c r="E544" s="31">
        <v>0.66666666666666663</v>
      </c>
      <c r="F544" s="29" t="s">
        <v>350</v>
      </c>
      <c r="G544" s="29" t="s">
        <v>350</v>
      </c>
      <c r="H544" s="12" t="s">
        <v>13</v>
      </c>
      <c r="I544" s="12" t="str">
        <f>_xlfn.XLOOKUP(Tableau1[[#This Row],[AGENT]],AGENT,TYPE,"",0)</f>
        <v>RO</v>
      </c>
      <c r="J544" s="13">
        <f>Tableau1[[#This Row],[Fin3]]-Tableau1[[#This Row],[Début2]]</f>
        <v>6.25E-2</v>
      </c>
      <c r="K544" s="12" t="str">
        <f>IF(MONTH(D544)=1,"JANV",IF(MONTH(D544)=2,"FEV",IF(MONTH(D544)=3,"MARS",IF(MONTH(D544)=4,"AVR",IF(MONTH(D544)=5,"MAI",IF(MONTH(D544)=6,"JUIN",IF(MONTH(D544)=7,"JUILL",IF(MONTH(D544)=8,"AOU",IF(MONTH(D544)=9,"SEPT",IF(MONTH(D544)=10,"OCT",IF(MONTH(D544)=11,"NOV",IF(MONTH(D544)=12,"DEC",""))))))))))))</f>
        <v>JUILL</v>
      </c>
    </row>
    <row r="545" spans="1:11" x14ac:dyDescent="0.3">
      <c r="A545" s="29" t="s">
        <v>1651</v>
      </c>
      <c r="B545" s="30">
        <v>45495</v>
      </c>
      <c r="C545" s="31">
        <v>0.33333333333333331</v>
      </c>
      <c r="D545" s="30">
        <v>45495</v>
      </c>
      <c r="E545" s="31">
        <v>0.375</v>
      </c>
      <c r="F545" s="29" t="s">
        <v>350</v>
      </c>
      <c r="G545" s="29" t="s">
        <v>350</v>
      </c>
      <c r="H545" s="12" t="s">
        <v>13</v>
      </c>
      <c r="I545" s="12" t="str">
        <f>_xlfn.XLOOKUP(Tableau1[[#This Row],[AGENT]],AGENT,TYPE,"",0)</f>
        <v>RO</v>
      </c>
      <c r="J545" s="13">
        <f>Tableau1[[#This Row],[Fin3]]-Tableau1[[#This Row],[Début2]]</f>
        <v>4.1666666666666685E-2</v>
      </c>
      <c r="K545" s="12" t="str">
        <f>IF(MONTH(D545)=1,"JANV",IF(MONTH(D545)=2,"FEV",IF(MONTH(D545)=3,"MARS",IF(MONTH(D545)=4,"AVR",IF(MONTH(D545)=5,"MAI",IF(MONTH(D545)=6,"JUIN",IF(MONTH(D545)=7,"JUILL",IF(MONTH(D545)=8,"AOU",IF(MONTH(D545)=9,"SEPT",IF(MONTH(D545)=10,"OCT",IF(MONTH(D545)=11,"NOV",IF(MONTH(D545)=12,"DEC",""))))))))))))</f>
        <v>JUILL</v>
      </c>
    </row>
    <row r="546" spans="1:11" x14ac:dyDescent="0.3">
      <c r="A546" s="29" t="s">
        <v>1715</v>
      </c>
      <c r="B546" s="30">
        <v>45495</v>
      </c>
      <c r="C546" s="31">
        <v>0.58333333333333337</v>
      </c>
      <c r="D546" s="30">
        <v>45495</v>
      </c>
      <c r="E546" s="31">
        <v>0.70833333333333337</v>
      </c>
      <c r="F546" s="29" t="s">
        <v>350</v>
      </c>
      <c r="G546" s="29" t="s">
        <v>350</v>
      </c>
      <c r="H546" s="12" t="s">
        <v>13</v>
      </c>
      <c r="I546" s="12" t="str">
        <f>_xlfn.XLOOKUP(Tableau1[[#This Row],[AGENT]],AGENT,TYPE,"",0)</f>
        <v>RO</v>
      </c>
      <c r="J546" s="13">
        <f>Tableau1[[#This Row],[Fin3]]-Tableau1[[#This Row],[Début2]]</f>
        <v>0.125</v>
      </c>
      <c r="K546" s="12" t="str">
        <f>IF(MONTH(D546)=1,"JANV",IF(MONTH(D546)=2,"FEV",IF(MONTH(D546)=3,"MARS",IF(MONTH(D546)=4,"AVR",IF(MONTH(D546)=5,"MAI",IF(MONTH(D546)=6,"JUIN",IF(MONTH(D546)=7,"JUILL",IF(MONTH(D546)=8,"AOU",IF(MONTH(D546)=9,"SEPT",IF(MONTH(D546)=10,"OCT",IF(MONTH(D546)=11,"NOV",IF(MONTH(D546)=12,"DEC",""))))))))))))</f>
        <v>JUILL</v>
      </c>
    </row>
    <row r="547" spans="1:11" x14ac:dyDescent="0.3">
      <c r="A547" s="29" t="s">
        <v>1691</v>
      </c>
      <c r="B547" s="30">
        <v>45489</v>
      </c>
      <c r="C547" s="31">
        <v>0.5</v>
      </c>
      <c r="D547" s="30">
        <v>45489</v>
      </c>
      <c r="E547" s="31">
        <v>0.52083333333333337</v>
      </c>
      <c r="F547" s="29" t="s">
        <v>350</v>
      </c>
      <c r="G547" s="29" t="s">
        <v>350</v>
      </c>
      <c r="H547" s="12" t="s">
        <v>13</v>
      </c>
      <c r="I547" s="12" t="str">
        <f>_xlfn.XLOOKUP(Tableau1[[#This Row],[AGENT]],AGENT,TYPE,"",0)</f>
        <v>RO</v>
      </c>
      <c r="J547" s="13">
        <f>Tableau1[[#This Row],[Fin3]]-Tableau1[[#This Row],[Début2]]</f>
        <v>2.083333333333337E-2</v>
      </c>
      <c r="K547" s="12" t="str">
        <f>IF(MONTH(D547)=1,"JANV",IF(MONTH(D547)=2,"FEV",IF(MONTH(D547)=3,"MARS",IF(MONTH(D547)=4,"AVR",IF(MONTH(D547)=5,"MAI",IF(MONTH(D547)=6,"JUIN",IF(MONTH(D547)=7,"JUILL",IF(MONTH(D547)=8,"AOU",IF(MONTH(D547)=9,"SEPT",IF(MONTH(D547)=10,"OCT",IF(MONTH(D547)=11,"NOV",IF(MONTH(D547)=12,"DEC",""))))))))))))</f>
        <v>JUILL</v>
      </c>
    </row>
    <row r="548" spans="1:11" x14ac:dyDescent="0.3">
      <c r="A548" s="29" t="s">
        <v>675</v>
      </c>
      <c r="B548" s="30">
        <v>45488</v>
      </c>
      <c r="C548" s="31">
        <v>0.35416666666666669</v>
      </c>
      <c r="D548" s="30">
        <v>45488</v>
      </c>
      <c r="E548" s="31">
        <v>0.39583333333333331</v>
      </c>
      <c r="F548" s="29" t="s">
        <v>350</v>
      </c>
      <c r="G548" s="29" t="s">
        <v>350</v>
      </c>
      <c r="H548" s="12" t="s">
        <v>13</v>
      </c>
      <c r="I548" s="12" t="str">
        <f>_xlfn.XLOOKUP(Tableau1[[#This Row],[AGENT]],AGENT,TYPE,"",0)</f>
        <v>RO</v>
      </c>
      <c r="J548" s="13">
        <f>Tableau1[[#This Row],[Fin3]]-Tableau1[[#This Row],[Début2]]</f>
        <v>4.166666666666663E-2</v>
      </c>
      <c r="K548" s="12" t="str">
        <f>IF(MONTH(D548)=1,"JANV",IF(MONTH(D548)=2,"FEV",IF(MONTH(D548)=3,"MARS",IF(MONTH(D548)=4,"AVR",IF(MONTH(D548)=5,"MAI",IF(MONTH(D548)=6,"JUIN",IF(MONTH(D548)=7,"JUILL",IF(MONTH(D548)=8,"AOU",IF(MONTH(D548)=9,"SEPT",IF(MONTH(D548)=10,"OCT",IF(MONTH(D548)=11,"NOV",IF(MONTH(D548)=12,"DEC",""))))))))))))</f>
        <v>JUILL</v>
      </c>
    </row>
    <row r="549" spans="1:11" x14ac:dyDescent="0.3">
      <c r="A549" s="29" t="s">
        <v>1651</v>
      </c>
      <c r="B549" s="30">
        <v>45488</v>
      </c>
      <c r="C549" s="31">
        <v>0.39583333333333331</v>
      </c>
      <c r="D549" s="30">
        <v>45488</v>
      </c>
      <c r="E549" s="31">
        <v>0.4375</v>
      </c>
      <c r="F549" s="29" t="s">
        <v>350</v>
      </c>
      <c r="G549" s="29" t="s">
        <v>350</v>
      </c>
      <c r="H549" s="12" t="s">
        <v>13</v>
      </c>
      <c r="I549" s="12" t="str">
        <f>_xlfn.XLOOKUP(Tableau1[[#This Row],[AGENT]],AGENT,TYPE,"",0)</f>
        <v>RO</v>
      </c>
      <c r="J549" s="13">
        <f>Tableau1[[#This Row],[Fin3]]-Tableau1[[#This Row],[Début2]]</f>
        <v>4.1666666666666685E-2</v>
      </c>
      <c r="K549" s="12" t="str">
        <f>IF(MONTH(D549)=1,"JANV",IF(MONTH(D549)=2,"FEV",IF(MONTH(D549)=3,"MARS",IF(MONTH(D549)=4,"AVR",IF(MONTH(D549)=5,"MAI",IF(MONTH(D549)=6,"JUIN",IF(MONTH(D549)=7,"JUILL",IF(MONTH(D549)=8,"AOU",IF(MONTH(D549)=9,"SEPT",IF(MONTH(D549)=10,"OCT",IF(MONTH(D549)=11,"NOV",IF(MONTH(D549)=12,"DEC",""))))))))))))</f>
        <v>JUILL</v>
      </c>
    </row>
    <row r="550" spans="1:11" x14ac:dyDescent="0.3">
      <c r="A550" s="29" t="s">
        <v>1383</v>
      </c>
      <c r="B550" s="30">
        <v>45484</v>
      </c>
      <c r="C550" s="31">
        <v>0.58333333333333337</v>
      </c>
      <c r="D550" s="30">
        <v>45484</v>
      </c>
      <c r="E550" s="31">
        <v>0.625</v>
      </c>
      <c r="F550" s="29" t="s">
        <v>350</v>
      </c>
      <c r="G550" s="29" t="s">
        <v>350</v>
      </c>
      <c r="H550" s="12" t="s">
        <v>13</v>
      </c>
      <c r="I550" s="12" t="str">
        <f>_xlfn.XLOOKUP(Tableau1[[#This Row],[AGENT]],AGENT,TYPE,"",0)</f>
        <v>RO</v>
      </c>
      <c r="J550" s="13">
        <f>Tableau1[[#This Row],[Fin3]]-Tableau1[[#This Row],[Début2]]</f>
        <v>4.166666666666663E-2</v>
      </c>
      <c r="K550" s="12" t="str">
        <f>IF(MONTH(D550)=1,"JANV",IF(MONTH(D550)=2,"FEV",IF(MONTH(D550)=3,"MARS",IF(MONTH(D550)=4,"AVR",IF(MONTH(D550)=5,"MAI",IF(MONTH(D550)=6,"JUIN",IF(MONTH(D550)=7,"JUILL",IF(MONTH(D550)=8,"AOU",IF(MONTH(D550)=9,"SEPT",IF(MONTH(D550)=10,"OCT",IF(MONTH(D550)=11,"NOV",IF(MONTH(D550)=12,"DEC",""))))))))))))</f>
        <v>JUILL</v>
      </c>
    </row>
    <row r="551" spans="1:11" x14ac:dyDescent="0.3">
      <c r="A551" s="29" t="s">
        <v>1651</v>
      </c>
      <c r="B551" s="30">
        <v>45481</v>
      </c>
      <c r="C551" s="31">
        <v>0.33333333333333331</v>
      </c>
      <c r="D551" s="30">
        <v>45481</v>
      </c>
      <c r="E551" s="31">
        <v>0.35416666666666669</v>
      </c>
      <c r="F551" s="29" t="s">
        <v>350</v>
      </c>
      <c r="G551" s="29" t="s">
        <v>350</v>
      </c>
      <c r="H551" s="12" t="s">
        <v>13</v>
      </c>
      <c r="I551" s="12" t="str">
        <f>_xlfn.XLOOKUP(Tableau1[[#This Row],[AGENT]],AGENT,TYPE,"",0)</f>
        <v>RO</v>
      </c>
      <c r="J551" s="13">
        <f>Tableau1[[#This Row],[Fin3]]-Tableau1[[#This Row],[Début2]]</f>
        <v>2.083333333333337E-2</v>
      </c>
      <c r="K551" s="12" t="str">
        <f>IF(MONTH(D551)=1,"JANV",IF(MONTH(D551)=2,"FEV",IF(MONTH(D551)=3,"MARS",IF(MONTH(D551)=4,"AVR",IF(MONTH(D551)=5,"MAI",IF(MONTH(D551)=6,"JUIN",IF(MONTH(D551)=7,"JUILL",IF(MONTH(D551)=8,"AOU",IF(MONTH(D551)=9,"SEPT",IF(MONTH(D551)=10,"OCT",IF(MONTH(D551)=11,"NOV",IF(MONTH(D551)=12,"DEC",""))))))))))))</f>
        <v>JUILL</v>
      </c>
    </row>
    <row r="552" spans="1:11" x14ac:dyDescent="0.3">
      <c r="A552" s="29" t="s">
        <v>1617</v>
      </c>
      <c r="B552" s="30">
        <v>45476</v>
      </c>
      <c r="C552" s="31">
        <v>0.5</v>
      </c>
      <c r="D552" s="30">
        <v>45476</v>
      </c>
      <c r="E552" s="31">
        <v>0.52083333333333337</v>
      </c>
      <c r="F552" s="29" t="s">
        <v>350</v>
      </c>
      <c r="G552" s="29" t="s">
        <v>350</v>
      </c>
      <c r="H552" s="12" t="s">
        <v>13</v>
      </c>
      <c r="I552" s="12" t="str">
        <f>_xlfn.XLOOKUP(Tableau1[[#This Row],[AGENT]],AGENT,TYPE,"",0)</f>
        <v>RO</v>
      </c>
      <c r="J552" s="13">
        <f>Tableau1[[#This Row],[Fin3]]-Tableau1[[#This Row],[Début2]]</f>
        <v>2.083333333333337E-2</v>
      </c>
      <c r="K552" s="12" t="str">
        <f>IF(MONTH(D552)=1,"JANV",IF(MONTH(D552)=2,"FEV",IF(MONTH(D552)=3,"MARS",IF(MONTH(D552)=4,"AVR",IF(MONTH(D552)=5,"MAI",IF(MONTH(D552)=6,"JUIN",IF(MONTH(D552)=7,"JUILL",IF(MONTH(D552)=8,"AOU",IF(MONTH(D552)=9,"SEPT",IF(MONTH(D552)=10,"OCT",IF(MONTH(D552)=11,"NOV",IF(MONTH(D552)=12,"DEC",""))))))))))))</f>
        <v>JUILL</v>
      </c>
    </row>
    <row r="553" spans="1:11" x14ac:dyDescent="0.3">
      <c r="A553" s="29" t="s">
        <v>55</v>
      </c>
      <c r="B553" s="30">
        <v>45474</v>
      </c>
      <c r="C553" s="31">
        <v>0.8125</v>
      </c>
      <c r="D553" s="30">
        <v>45474</v>
      </c>
      <c r="E553" s="31">
        <v>0.82291666666666663</v>
      </c>
      <c r="F553" s="29" t="s">
        <v>350</v>
      </c>
      <c r="G553" s="29" t="s">
        <v>350</v>
      </c>
      <c r="H553" s="12" t="s">
        <v>13</v>
      </c>
      <c r="I553" s="12" t="str">
        <f>_xlfn.XLOOKUP(Tableau1[[#This Row],[AGENT]],AGENT,TYPE,"",0)</f>
        <v>RO</v>
      </c>
      <c r="J553" s="13">
        <f>Tableau1[[#This Row],[Fin3]]-Tableau1[[#This Row],[Début2]]</f>
        <v>1.041666666666663E-2</v>
      </c>
      <c r="K553" s="12" t="str">
        <f>IF(MONTH(D553)=1,"JANV",IF(MONTH(D553)=2,"FEV",IF(MONTH(D553)=3,"MARS",IF(MONTH(D553)=4,"AVR",IF(MONTH(D553)=5,"MAI",IF(MONTH(D553)=6,"JUIN",IF(MONTH(D553)=7,"JUILL",IF(MONTH(D553)=8,"AOU",IF(MONTH(D553)=9,"SEPT",IF(MONTH(D553)=10,"OCT",IF(MONTH(D553)=11,"NOV",IF(MONTH(D553)=12,"DEC",""))))))))))))</f>
        <v>JUILL</v>
      </c>
    </row>
    <row r="554" spans="1:11" x14ac:dyDescent="0.3">
      <c r="A554" s="29" t="s">
        <v>675</v>
      </c>
      <c r="B554" s="30">
        <v>45474</v>
      </c>
      <c r="C554" s="31">
        <v>0.35416666666666669</v>
      </c>
      <c r="D554" s="30">
        <v>45474</v>
      </c>
      <c r="E554" s="31">
        <v>0.39583333333333331</v>
      </c>
      <c r="F554" s="29" t="s">
        <v>350</v>
      </c>
      <c r="G554" s="29" t="s">
        <v>350</v>
      </c>
      <c r="H554" s="12" t="s">
        <v>13</v>
      </c>
      <c r="I554" s="12" t="str">
        <f>_xlfn.XLOOKUP(Tableau1[[#This Row],[AGENT]],AGENT,TYPE,"",0)</f>
        <v>RO</v>
      </c>
      <c r="J554" s="13">
        <f>Tableau1[[#This Row],[Fin3]]-Tableau1[[#This Row],[Début2]]</f>
        <v>4.166666666666663E-2</v>
      </c>
      <c r="K554" s="12" t="str">
        <f>IF(MONTH(D554)=1,"JANV",IF(MONTH(D554)=2,"FEV",IF(MONTH(D554)=3,"MARS",IF(MONTH(D554)=4,"AVR",IF(MONTH(D554)=5,"MAI",IF(MONTH(D554)=6,"JUIN",IF(MONTH(D554)=7,"JUILL",IF(MONTH(D554)=8,"AOU",IF(MONTH(D554)=9,"SEPT",IF(MONTH(D554)=10,"OCT",IF(MONTH(D554)=11,"NOV",IF(MONTH(D554)=12,"DEC",""))))))))))))</f>
        <v>JUILL</v>
      </c>
    </row>
    <row r="555" spans="1:11" x14ac:dyDescent="0.3">
      <c r="A555" s="29" t="s">
        <v>1623</v>
      </c>
      <c r="B555" s="30">
        <v>45474</v>
      </c>
      <c r="C555" s="31">
        <v>0.77083333333333337</v>
      </c>
      <c r="D555" s="30">
        <v>45474</v>
      </c>
      <c r="E555" s="31">
        <v>0.8125</v>
      </c>
      <c r="F555" s="29" t="s">
        <v>350</v>
      </c>
      <c r="G555" s="29" t="s">
        <v>350</v>
      </c>
      <c r="H555" s="12" t="s">
        <v>13</v>
      </c>
      <c r="I555" s="12" t="str">
        <f>_xlfn.XLOOKUP(Tableau1[[#This Row],[AGENT]],AGENT,TYPE,"",0)</f>
        <v>RO</v>
      </c>
      <c r="J555" s="13">
        <f>Tableau1[[#This Row],[Fin3]]-Tableau1[[#This Row],[Début2]]</f>
        <v>4.166666666666663E-2</v>
      </c>
      <c r="K555" s="12" t="str">
        <f>IF(MONTH(D555)=1,"JANV",IF(MONTH(D555)=2,"FEV",IF(MONTH(D555)=3,"MARS",IF(MONTH(D555)=4,"AVR",IF(MONTH(D555)=5,"MAI",IF(MONTH(D555)=6,"JUIN",IF(MONTH(D555)=7,"JUILL",IF(MONTH(D555)=8,"AOU",IF(MONTH(D555)=9,"SEPT",IF(MONTH(D555)=10,"OCT",IF(MONTH(D555)=11,"NOV",IF(MONTH(D555)=12,"DEC",""))))))))))))</f>
        <v>JUILL</v>
      </c>
    </row>
    <row r="556" spans="1:11" x14ac:dyDescent="0.3">
      <c r="A556" s="29" t="s">
        <v>23</v>
      </c>
      <c r="B556" s="30">
        <v>45474</v>
      </c>
      <c r="C556" s="31">
        <v>0.33333333333333331</v>
      </c>
      <c r="D556" s="30">
        <v>45474</v>
      </c>
      <c r="E556" s="31">
        <v>0.35416666666666669</v>
      </c>
      <c r="F556" s="29" t="s">
        <v>350</v>
      </c>
      <c r="G556" s="29" t="s">
        <v>350</v>
      </c>
      <c r="H556" s="12" t="s">
        <v>13</v>
      </c>
      <c r="I556" s="12" t="str">
        <f>_xlfn.XLOOKUP(Tableau1[[#This Row],[AGENT]],AGENT,TYPE,"",0)</f>
        <v>RO</v>
      </c>
      <c r="J556" s="13">
        <f>Tableau1[[#This Row],[Fin3]]-Tableau1[[#This Row],[Début2]]</f>
        <v>2.083333333333337E-2</v>
      </c>
      <c r="K556" s="12" t="str">
        <f>IF(MONTH(D556)=1,"JANV",IF(MONTH(D556)=2,"FEV",IF(MONTH(D556)=3,"MARS",IF(MONTH(D556)=4,"AVR",IF(MONTH(D556)=5,"MAI",IF(MONTH(D556)=6,"JUIN",IF(MONTH(D556)=7,"JUILL",IF(MONTH(D556)=8,"AOU",IF(MONTH(D556)=9,"SEPT",IF(MONTH(D556)=10,"OCT",IF(MONTH(D556)=11,"NOV",IF(MONTH(D556)=12,"DEC",""))))))))))))</f>
        <v>JUILL</v>
      </c>
    </row>
    <row r="557" spans="1:11" x14ac:dyDescent="0.3">
      <c r="A557" t="s">
        <v>1101</v>
      </c>
      <c r="B557" s="3">
        <v>45405</v>
      </c>
      <c r="C557" s="4">
        <v>0.5625</v>
      </c>
      <c r="D557" s="3">
        <v>45405</v>
      </c>
      <c r="E557" s="4">
        <v>0.66666666666666663</v>
      </c>
      <c r="F557" t="s">
        <v>350</v>
      </c>
      <c r="G557" s="12" t="s">
        <v>12</v>
      </c>
      <c r="H557" s="12" t="s">
        <v>32</v>
      </c>
      <c r="I557" s="12" t="str">
        <f>_xlfn.XLOOKUP(Tableau1[[#This Row],[AGENT]],AGENT,TYPE,"",0)</f>
        <v>ASS</v>
      </c>
      <c r="J557" s="13">
        <f>Tableau1[[#This Row],[Fin3]]-Tableau1[[#This Row],[Début2]]</f>
        <v>0.10416666666666663</v>
      </c>
      <c r="K557" s="12" t="str">
        <f>IF(MONTH(D557)=1,"JANV",IF(MONTH(D557)=2,"FEV",IF(MONTH(D557)=3,"MARS",IF(MONTH(D557)=4,"AVR",IF(MONTH(D557)=5,"MAI",IF(MONTH(D557)=6,"JUIN",IF(MONTH(D557)=7,"JUILL",IF(MONTH(D557)=8,"AOU",IF(MONTH(D557)=9,"SEPT",IF(MONTH(D557)=10,"OCT",IF(MONTH(D557)=11,"NOV",IF(MONTH(D557)=12,"DEC",""))))))))))))</f>
        <v>AVR</v>
      </c>
    </row>
    <row r="558" spans="1:11" x14ac:dyDescent="0.3">
      <c r="A558" t="s">
        <v>1794</v>
      </c>
      <c r="B558" s="3">
        <v>45463</v>
      </c>
      <c r="C558" s="4">
        <v>0.35416666666666669</v>
      </c>
      <c r="D558" s="3">
        <v>45463</v>
      </c>
      <c r="E558" s="4">
        <v>0.375</v>
      </c>
      <c r="F558" t="s">
        <v>350</v>
      </c>
      <c r="G558" s="12" t="s">
        <v>12</v>
      </c>
      <c r="H558" s="12" t="s">
        <v>32</v>
      </c>
      <c r="I558" s="12" t="str">
        <f>_xlfn.XLOOKUP(Tableau1[[#This Row],[AGENT]],AGENT,TYPE,"",0)</f>
        <v>ASS</v>
      </c>
      <c r="J558" s="13">
        <f>Tableau1[[#This Row],[Fin3]]-Tableau1[[#This Row],[Début2]]</f>
        <v>2.0833333333333315E-2</v>
      </c>
      <c r="K558" s="12" t="str">
        <f>IF(MONTH(D558)=1,"JANV",IF(MONTH(D558)=2,"FEV",IF(MONTH(D558)=3,"MARS",IF(MONTH(D558)=4,"AVR",IF(MONTH(D558)=5,"MAI",IF(MONTH(D558)=6,"JUIN",IF(MONTH(D558)=7,"JUILL",IF(MONTH(D558)=8,"AOU",IF(MONTH(D558)=9,"SEPT",IF(MONTH(D558)=10,"OCT",IF(MONTH(D558)=11,"NOV",IF(MONTH(D558)=12,"DEC",""))))))))))))</f>
        <v>JUIN</v>
      </c>
    </row>
    <row r="559" spans="1:11" x14ac:dyDescent="0.3">
      <c r="A559" t="s">
        <v>350</v>
      </c>
      <c r="B559" s="3">
        <v>45412</v>
      </c>
      <c r="C559" s="4">
        <v>0.54166666666666663</v>
      </c>
      <c r="D559" s="3">
        <v>45412</v>
      </c>
      <c r="E559" s="4">
        <v>0.70833333333333337</v>
      </c>
      <c r="F559" t="s">
        <v>350</v>
      </c>
      <c r="G559" t="s">
        <v>350</v>
      </c>
      <c r="H559" s="12" t="s">
        <v>2035</v>
      </c>
      <c r="I559" s="12" t="str">
        <f>_xlfn.XLOOKUP(Tableau1[[#This Row],[AGENT]],AGENT,TYPE,"",0)</f>
        <v>CT</v>
      </c>
      <c r="J559" s="13">
        <f>Tableau1[[#This Row],[Fin3]]-Tableau1[[#This Row],[Début2]]</f>
        <v>0.16666666666666674</v>
      </c>
      <c r="K559" s="12" t="str">
        <f>IF(MONTH(D559)=1,"JANV",IF(MONTH(D559)=2,"FEV",IF(MONTH(D559)=3,"MARS",IF(MONTH(D559)=4,"AVR",IF(MONTH(D559)=5,"MAI",IF(MONTH(D559)=6,"JUIN",IF(MONTH(D559)=7,"JUILL",IF(MONTH(D559)=8,"AOU",IF(MONTH(D559)=9,"SEPT",IF(MONTH(D559)=10,"OCT",IF(MONTH(D559)=11,"NOV",IF(MONTH(D559)=12,"DEC",""))))))))))))</f>
        <v>AVR</v>
      </c>
    </row>
    <row r="560" spans="1:11" x14ac:dyDescent="0.3">
      <c r="A560" t="s">
        <v>2040</v>
      </c>
      <c r="B560" s="3">
        <v>45448</v>
      </c>
      <c r="C560" s="4">
        <v>0.64583333333333337</v>
      </c>
      <c r="D560" s="3">
        <v>45448</v>
      </c>
      <c r="E560" s="4">
        <v>0.70833333333333337</v>
      </c>
      <c r="F560" t="s">
        <v>350</v>
      </c>
      <c r="G560" t="s">
        <v>350</v>
      </c>
      <c r="H560" s="12" t="s">
        <v>2035</v>
      </c>
      <c r="I560" s="12" t="str">
        <f>_xlfn.XLOOKUP(Tableau1[[#This Row],[AGENT]],AGENT,TYPE,"",0)</f>
        <v>CT</v>
      </c>
      <c r="J560" s="13">
        <f>Tableau1[[#This Row],[Fin3]]-Tableau1[[#This Row],[Début2]]</f>
        <v>6.25E-2</v>
      </c>
      <c r="K560" s="12" t="str">
        <f>IF(MONTH(D560)=1,"JANV",IF(MONTH(D560)=2,"FEV",IF(MONTH(D560)=3,"MARS",IF(MONTH(D560)=4,"AVR",IF(MONTH(D560)=5,"MAI",IF(MONTH(D560)=6,"JUIN",IF(MONTH(D560)=7,"JUILL",IF(MONTH(D560)=8,"AOU",IF(MONTH(D560)=9,"SEPT",IF(MONTH(D560)=10,"OCT",IF(MONTH(D560)=11,"NOV",IF(MONTH(D560)=12,"DEC",""))))))))))))</f>
        <v>JUIN</v>
      </c>
    </row>
    <row r="561" spans="1:11" x14ac:dyDescent="0.3">
      <c r="A561" t="s">
        <v>350</v>
      </c>
      <c r="B561" s="3">
        <v>45447</v>
      </c>
      <c r="C561" s="4">
        <v>0.33333333333333331</v>
      </c>
      <c r="D561" s="3">
        <v>45447</v>
      </c>
      <c r="E561" s="4">
        <v>0.5</v>
      </c>
      <c r="F561" t="s">
        <v>350</v>
      </c>
      <c r="G561" t="s">
        <v>350</v>
      </c>
      <c r="H561" s="12" t="s">
        <v>2035</v>
      </c>
      <c r="I561" s="12" t="str">
        <f>_xlfn.XLOOKUP(Tableau1[[#This Row],[AGENT]],AGENT,TYPE,"",0)</f>
        <v>CT</v>
      </c>
      <c r="J561" s="13">
        <f>Tableau1[[#This Row],[Fin3]]-Tableau1[[#This Row],[Début2]]</f>
        <v>0.16666666666666669</v>
      </c>
      <c r="K561" s="12" t="str">
        <f>IF(MONTH(D561)=1,"JANV",IF(MONTH(D561)=2,"FEV",IF(MONTH(D561)=3,"MARS",IF(MONTH(D561)=4,"AVR",IF(MONTH(D561)=5,"MAI",IF(MONTH(D561)=6,"JUIN",IF(MONTH(D561)=7,"JUILL",IF(MONTH(D561)=8,"AOU",IF(MONTH(D561)=9,"SEPT",IF(MONTH(D561)=10,"OCT",IF(MONTH(D561)=11,"NOV",IF(MONTH(D561)=12,"DEC",""))))))))))))</f>
        <v>JUIN</v>
      </c>
    </row>
    <row r="562" spans="1:11" x14ac:dyDescent="0.3">
      <c r="A562" t="s">
        <v>350</v>
      </c>
      <c r="B562" s="3">
        <v>45447</v>
      </c>
      <c r="C562" s="4">
        <v>0.64583333333333337</v>
      </c>
      <c r="D562" s="3">
        <v>45447</v>
      </c>
      <c r="E562" s="4">
        <v>0.70833333333333337</v>
      </c>
      <c r="F562" t="s">
        <v>350</v>
      </c>
      <c r="G562" t="s">
        <v>350</v>
      </c>
      <c r="H562" s="12" t="s">
        <v>2035</v>
      </c>
      <c r="I562" s="12" t="str">
        <f>_xlfn.XLOOKUP(Tableau1[[#This Row],[AGENT]],AGENT,TYPE,"",0)</f>
        <v>CT</v>
      </c>
      <c r="J562" s="13">
        <f>Tableau1[[#This Row],[Fin3]]-Tableau1[[#This Row],[Début2]]</f>
        <v>6.25E-2</v>
      </c>
      <c r="K562" s="12" t="str">
        <f>IF(MONTH(D562)=1,"JANV",IF(MONTH(D562)=2,"FEV",IF(MONTH(D562)=3,"MARS",IF(MONTH(D562)=4,"AVR",IF(MONTH(D562)=5,"MAI",IF(MONTH(D562)=6,"JUIN",IF(MONTH(D562)=7,"JUILL",IF(MONTH(D562)=8,"AOU",IF(MONTH(D562)=9,"SEPT",IF(MONTH(D562)=10,"OCT",IF(MONTH(D562)=11,"NOV",IF(MONTH(D562)=12,"DEC",""))))))))))))</f>
        <v>JUIN</v>
      </c>
    </row>
    <row r="563" spans="1:11" x14ac:dyDescent="0.3">
      <c r="A563" t="s">
        <v>350</v>
      </c>
      <c r="B563" s="3">
        <v>45448</v>
      </c>
      <c r="C563" s="4">
        <v>0.39583333333333331</v>
      </c>
      <c r="D563" s="3">
        <v>45448</v>
      </c>
      <c r="E563" s="4">
        <v>0.41666666666666669</v>
      </c>
      <c r="F563" t="s">
        <v>350</v>
      </c>
      <c r="G563" t="s">
        <v>350</v>
      </c>
      <c r="H563" s="12" t="s">
        <v>2035</v>
      </c>
      <c r="I563" s="12" t="str">
        <f>_xlfn.XLOOKUP(Tableau1[[#This Row],[AGENT]],AGENT,TYPE,"",0)</f>
        <v>CT</v>
      </c>
      <c r="J563" s="13">
        <f>Tableau1[[#This Row],[Fin3]]-Tableau1[[#This Row],[Début2]]</f>
        <v>2.083333333333337E-2</v>
      </c>
      <c r="K563" s="12" t="str">
        <f>IF(MONTH(D563)=1,"JANV",IF(MONTH(D563)=2,"FEV",IF(MONTH(D563)=3,"MARS",IF(MONTH(D563)=4,"AVR",IF(MONTH(D563)=5,"MAI",IF(MONTH(D563)=6,"JUIN",IF(MONTH(D563)=7,"JUILL",IF(MONTH(D563)=8,"AOU",IF(MONTH(D563)=9,"SEPT",IF(MONTH(D563)=10,"OCT",IF(MONTH(D563)=11,"NOV",IF(MONTH(D563)=12,"DEC",""))))))))))))</f>
        <v>JUIN</v>
      </c>
    </row>
    <row r="564" spans="1:11" x14ac:dyDescent="0.3">
      <c r="A564" t="s">
        <v>350</v>
      </c>
      <c r="B564" s="3">
        <v>45449</v>
      </c>
      <c r="C564" s="4">
        <v>0.33333333333333331</v>
      </c>
      <c r="D564" s="3">
        <v>45449</v>
      </c>
      <c r="E564" s="4">
        <v>0.375</v>
      </c>
      <c r="F564" t="s">
        <v>350</v>
      </c>
      <c r="G564" t="s">
        <v>350</v>
      </c>
      <c r="H564" s="12" t="s">
        <v>2035</v>
      </c>
      <c r="I564" s="12" t="str">
        <f>_xlfn.XLOOKUP(Tableau1[[#This Row],[AGENT]],AGENT,TYPE,"",0)</f>
        <v>CT</v>
      </c>
      <c r="J564" s="13">
        <f>Tableau1[[#This Row],[Fin3]]-Tableau1[[#This Row],[Début2]]</f>
        <v>4.1666666666666685E-2</v>
      </c>
      <c r="K564" s="12" t="str">
        <f>IF(MONTH(D564)=1,"JANV",IF(MONTH(D564)=2,"FEV",IF(MONTH(D564)=3,"MARS",IF(MONTH(D564)=4,"AVR",IF(MONTH(D564)=5,"MAI",IF(MONTH(D564)=6,"JUIN",IF(MONTH(D564)=7,"JUILL",IF(MONTH(D564)=8,"AOU",IF(MONTH(D564)=9,"SEPT",IF(MONTH(D564)=10,"OCT",IF(MONTH(D564)=11,"NOV",IF(MONTH(D564)=12,"DEC",""))))))))))))</f>
        <v>JUIN</v>
      </c>
    </row>
    <row r="565" spans="1:11" x14ac:dyDescent="0.3">
      <c r="A565" t="s">
        <v>350</v>
      </c>
      <c r="B565" s="3">
        <v>45461</v>
      </c>
      <c r="C565" s="4">
        <v>0.625</v>
      </c>
      <c r="D565" s="3">
        <v>45461</v>
      </c>
      <c r="E565" s="4">
        <v>0.70833333333333337</v>
      </c>
      <c r="F565" t="s">
        <v>350</v>
      </c>
      <c r="G565" t="s">
        <v>350</v>
      </c>
      <c r="H565" s="12" t="s">
        <v>2035</v>
      </c>
      <c r="I565" s="12" t="str">
        <f>_xlfn.XLOOKUP(Tableau1[[#This Row],[AGENT]],AGENT,TYPE,"",0)</f>
        <v>CT</v>
      </c>
      <c r="J565" s="13">
        <f>Tableau1[[#This Row],[Fin3]]-Tableau1[[#This Row],[Début2]]</f>
        <v>8.333333333333337E-2</v>
      </c>
      <c r="K565" s="12" t="str">
        <f>IF(MONTH(D565)=1,"JANV",IF(MONTH(D565)=2,"FEV",IF(MONTH(D565)=3,"MARS",IF(MONTH(D565)=4,"AVR",IF(MONTH(D565)=5,"MAI",IF(MONTH(D565)=6,"JUIN",IF(MONTH(D565)=7,"JUILL",IF(MONTH(D565)=8,"AOU",IF(MONTH(D565)=9,"SEPT",IF(MONTH(D565)=10,"OCT",IF(MONTH(D565)=11,"NOV",IF(MONTH(D565)=12,"DEC",""))))))))))))</f>
        <v>JUIN</v>
      </c>
    </row>
    <row r="566" spans="1:11" x14ac:dyDescent="0.3">
      <c r="A566" t="s">
        <v>350</v>
      </c>
      <c r="B566" s="3">
        <v>45462</v>
      </c>
      <c r="C566" s="4">
        <v>0.625</v>
      </c>
      <c r="D566" s="3">
        <v>45462</v>
      </c>
      <c r="E566" s="4">
        <v>0.70833333333333337</v>
      </c>
      <c r="F566" t="s">
        <v>350</v>
      </c>
      <c r="G566" t="s">
        <v>350</v>
      </c>
      <c r="H566" s="12" t="s">
        <v>2035</v>
      </c>
      <c r="I566" s="12" t="str">
        <f>_xlfn.XLOOKUP(Tableau1[[#This Row],[AGENT]],AGENT,TYPE,"",0)</f>
        <v>CT</v>
      </c>
      <c r="J566" s="13">
        <f>Tableau1[[#This Row],[Fin3]]-Tableau1[[#This Row],[Début2]]</f>
        <v>8.333333333333337E-2</v>
      </c>
      <c r="K566" s="12" t="str">
        <f>IF(MONTH(D566)=1,"JANV",IF(MONTH(D566)=2,"FEV",IF(MONTH(D566)=3,"MARS",IF(MONTH(D566)=4,"AVR",IF(MONTH(D566)=5,"MAI",IF(MONTH(D566)=6,"JUIN",IF(MONTH(D566)=7,"JUILL",IF(MONTH(D566)=8,"AOU",IF(MONTH(D566)=9,"SEPT",IF(MONTH(D566)=10,"OCT",IF(MONTH(D566)=11,"NOV",IF(MONTH(D566)=12,"DEC",""))))))))))))</f>
        <v>JUIN</v>
      </c>
    </row>
    <row r="567" spans="1:11" x14ac:dyDescent="0.3">
      <c r="A567" t="s">
        <v>350</v>
      </c>
      <c r="B567" s="3">
        <v>45470</v>
      </c>
      <c r="C567" s="4">
        <v>0.54166666666666663</v>
      </c>
      <c r="D567" s="3">
        <v>45470</v>
      </c>
      <c r="E567" s="4">
        <v>0.70833333333333337</v>
      </c>
      <c r="F567" t="s">
        <v>350</v>
      </c>
      <c r="G567" t="s">
        <v>350</v>
      </c>
      <c r="H567" s="12" t="s">
        <v>2035</v>
      </c>
      <c r="I567" s="12" t="str">
        <f>_xlfn.XLOOKUP(Tableau1[[#This Row],[AGENT]],AGENT,TYPE,"",0)</f>
        <v>CT</v>
      </c>
      <c r="J567" s="13">
        <f>Tableau1[[#This Row],[Fin3]]-Tableau1[[#This Row],[Début2]]</f>
        <v>0.16666666666666674</v>
      </c>
      <c r="K567" s="12" t="str">
        <f>IF(MONTH(D567)=1,"JANV",IF(MONTH(D567)=2,"FEV",IF(MONTH(D567)=3,"MARS",IF(MONTH(D567)=4,"AVR",IF(MONTH(D567)=5,"MAI",IF(MONTH(D567)=6,"JUIN",IF(MONTH(D567)=7,"JUILL",IF(MONTH(D567)=8,"AOU",IF(MONTH(D567)=9,"SEPT",IF(MONTH(D567)=10,"OCT",IF(MONTH(D567)=11,"NOV",IF(MONTH(D567)=12,"DEC",""))))))))))))</f>
        <v>JUIN</v>
      </c>
    </row>
    <row r="568" spans="1:11" x14ac:dyDescent="0.3">
      <c r="A568" t="s">
        <v>2184</v>
      </c>
      <c r="B568" s="3">
        <v>45517</v>
      </c>
      <c r="C568" s="4">
        <v>0.45833333333333331</v>
      </c>
      <c r="D568" s="3">
        <v>45517</v>
      </c>
      <c r="E568" s="4">
        <v>0.47916666666666669</v>
      </c>
      <c r="F568" t="s">
        <v>350</v>
      </c>
      <c r="G568" t="s">
        <v>350</v>
      </c>
      <c r="H568" s="12" t="s">
        <v>50</v>
      </c>
      <c r="I568" s="12" t="str">
        <f>_xlfn.XLOOKUP(Tableau1[[#This Row],[AGENT]],AGENT,TYPE,"",0)</f>
        <v>RO</v>
      </c>
      <c r="J568" s="13">
        <f>Tableau1[[#This Row],[Fin3]]-Tableau1[[#This Row],[Début2]]</f>
        <v>2.083333333333337E-2</v>
      </c>
      <c r="K568" s="12" t="str">
        <f>IF(MONTH(D568)=1,"JANV",IF(MONTH(D568)=2,"FEV",IF(MONTH(D568)=3,"MARS",IF(MONTH(D568)=4,"AVR",IF(MONTH(D568)=5,"MAI",IF(MONTH(D568)=6,"JUIN",IF(MONTH(D568)=7,"JUILL",IF(MONTH(D568)=8,"AOU",IF(MONTH(D568)=9,"SEPT",IF(MONTH(D568)=10,"OCT",IF(MONTH(D568)=11,"NOV",IF(MONTH(D568)=12,"DEC",""))))))))))))</f>
        <v>AOU</v>
      </c>
    </row>
    <row r="569" spans="1:11" x14ac:dyDescent="0.3">
      <c r="A569" t="s">
        <v>349</v>
      </c>
      <c r="B569" s="3">
        <v>45505</v>
      </c>
      <c r="C569" s="4">
        <v>0.54166666666666663</v>
      </c>
      <c r="D569" s="3">
        <v>45505</v>
      </c>
      <c r="E569" s="4">
        <v>0.58333333333333337</v>
      </c>
      <c r="F569" t="s">
        <v>350</v>
      </c>
      <c r="G569" s="12" t="s">
        <v>350</v>
      </c>
      <c r="H569" s="12" t="s">
        <v>33</v>
      </c>
      <c r="I569" s="12" t="str">
        <f>_xlfn.XLOOKUP(Tableau1[[#This Row],[AGENT]],AGENT,TYPE,"",0)</f>
        <v>ASS</v>
      </c>
      <c r="J569" s="13">
        <f>Tableau1[[#This Row],[Fin3]]-Tableau1[[#This Row],[Début2]]</f>
        <v>4.1666666666666741E-2</v>
      </c>
      <c r="K569" s="12" t="str">
        <f>IF(MONTH(D569)=1,"JANV",IF(MONTH(D569)=2,"FEV",IF(MONTH(D569)=3,"MARS",IF(MONTH(D569)=4,"AVR",IF(MONTH(D569)=5,"MAI",IF(MONTH(D569)=6,"JUIN",IF(MONTH(D569)=7,"JUILL",IF(MONTH(D569)=8,"AOU",IF(MONTH(D569)=9,"SEPT",IF(MONTH(D569)=10,"OCT",IF(MONTH(D569)=11,"NOV",IF(MONTH(D569)=12,"DEC",""))))))))))))</f>
        <v>AOU</v>
      </c>
    </row>
    <row r="570" spans="1:11" x14ac:dyDescent="0.3">
      <c r="A570" t="s">
        <v>349</v>
      </c>
      <c r="B570" s="3">
        <v>45510</v>
      </c>
      <c r="C570" s="4">
        <v>0.66666666666666663</v>
      </c>
      <c r="D570" s="3">
        <v>45510</v>
      </c>
      <c r="E570" s="4">
        <v>0.70833333333333337</v>
      </c>
      <c r="F570" t="s">
        <v>350</v>
      </c>
      <c r="G570" s="12" t="s">
        <v>350</v>
      </c>
      <c r="H570" s="12" t="s">
        <v>33</v>
      </c>
      <c r="I570" s="12" t="str">
        <f>_xlfn.XLOOKUP(Tableau1[[#This Row],[AGENT]],AGENT,TYPE,"",0)</f>
        <v>ASS</v>
      </c>
      <c r="J570" s="13">
        <f>Tableau1[[#This Row],[Fin3]]-Tableau1[[#This Row],[Début2]]</f>
        <v>4.1666666666666741E-2</v>
      </c>
      <c r="K570" s="12" t="str">
        <f>IF(MONTH(D570)=1,"JANV",IF(MONTH(D570)=2,"FEV",IF(MONTH(D570)=3,"MARS",IF(MONTH(D570)=4,"AVR",IF(MONTH(D570)=5,"MAI",IF(MONTH(D570)=6,"JUIN",IF(MONTH(D570)=7,"JUILL",IF(MONTH(D570)=8,"AOU",IF(MONTH(D570)=9,"SEPT",IF(MONTH(D570)=10,"OCT",IF(MONTH(D570)=11,"NOV",IF(MONTH(D570)=12,"DEC",""))))))))))))</f>
        <v>AOU</v>
      </c>
    </row>
    <row r="571" spans="1:11" x14ac:dyDescent="0.3">
      <c r="A571" t="s">
        <v>349</v>
      </c>
      <c r="B571" s="3">
        <v>45511</v>
      </c>
      <c r="C571" s="4">
        <v>0.60416666666666663</v>
      </c>
      <c r="D571" s="3">
        <v>45511</v>
      </c>
      <c r="E571" s="4">
        <v>0.66666666666666663</v>
      </c>
      <c r="F571" t="s">
        <v>350</v>
      </c>
      <c r="G571" s="12" t="s">
        <v>350</v>
      </c>
      <c r="H571" s="12" t="s">
        <v>33</v>
      </c>
      <c r="I571" s="12" t="str">
        <f>_xlfn.XLOOKUP(Tableau1[[#This Row],[AGENT]],AGENT,TYPE,"",0)</f>
        <v>ASS</v>
      </c>
      <c r="J571" s="13">
        <f>Tableau1[[#This Row],[Fin3]]-Tableau1[[#This Row],[Début2]]</f>
        <v>6.25E-2</v>
      </c>
      <c r="K571" s="12" t="str">
        <f>IF(MONTH(D571)=1,"JANV",IF(MONTH(D571)=2,"FEV",IF(MONTH(D571)=3,"MARS",IF(MONTH(D571)=4,"AVR",IF(MONTH(D571)=5,"MAI",IF(MONTH(D571)=6,"JUIN",IF(MONTH(D571)=7,"JUILL",IF(MONTH(D571)=8,"AOU",IF(MONTH(D571)=9,"SEPT",IF(MONTH(D571)=10,"OCT",IF(MONTH(D571)=11,"NOV",IF(MONTH(D571)=12,"DEC",""))))))))))))</f>
        <v>AOU</v>
      </c>
    </row>
    <row r="572" spans="1:11" x14ac:dyDescent="0.3">
      <c r="A572" t="s">
        <v>349</v>
      </c>
      <c r="B572" s="3">
        <v>45512</v>
      </c>
      <c r="C572" s="4">
        <v>0.6875</v>
      </c>
      <c r="D572" s="3">
        <v>45512</v>
      </c>
      <c r="E572" s="4">
        <v>0.70833333333333337</v>
      </c>
      <c r="F572" t="s">
        <v>350</v>
      </c>
      <c r="G572" s="12" t="s">
        <v>350</v>
      </c>
      <c r="H572" s="12" t="s">
        <v>33</v>
      </c>
      <c r="I572" s="12" t="str">
        <f>_xlfn.XLOOKUP(Tableau1[[#This Row],[AGENT]],AGENT,TYPE,"",0)</f>
        <v>ASS</v>
      </c>
      <c r="J572" s="13">
        <f>Tableau1[[#This Row],[Fin3]]-Tableau1[[#This Row],[Début2]]</f>
        <v>2.083333333333337E-2</v>
      </c>
      <c r="K572" s="12" t="str">
        <f>IF(MONTH(D572)=1,"JANV",IF(MONTH(D572)=2,"FEV",IF(MONTH(D572)=3,"MARS",IF(MONTH(D572)=4,"AVR",IF(MONTH(D572)=5,"MAI",IF(MONTH(D572)=6,"JUIN",IF(MONTH(D572)=7,"JUILL",IF(MONTH(D572)=8,"AOU",IF(MONTH(D572)=9,"SEPT",IF(MONTH(D572)=10,"OCT",IF(MONTH(D572)=11,"NOV",IF(MONTH(D572)=12,"DEC",""))))))))))))</f>
        <v>AOU</v>
      </c>
    </row>
    <row r="573" spans="1:11" x14ac:dyDescent="0.3">
      <c r="A573" t="s">
        <v>349</v>
      </c>
      <c r="B573" s="3">
        <v>45516</v>
      </c>
      <c r="C573" s="4">
        <v>0.66666666666666663</v>
      </c>
      <c r="D573" s="3">
        <v>45516</v>
      </c>
      <c r="E573" s="4">
        <v>0.70833333333333337</v>
      </c>
      <c r="F573" t="s">
        <v>350</v>
      </c>
      <c r="G573" s="12" t="s">
        <v>350</v>
      </c>
      <c r="H573" s="12" t="s">
        <v>33</v>
      </c>
      <c r="I573" s="12" t="str">
        <f>_xlfn.XLOOKUP(Tableau1[[#This Row],[AGENT]],AGENT,TYPE,"",0)</f>
        <v>ASS</v>
      </c>
      <c r="J573" s="13">
        <f>Tableau1[[#This Row],[Fin3]]-Tableau1[[#This Row],[Début2]]</f>
        <v>4.1666666666666741E-2</v>
      </c>
      <c r="K573" s="12" t="str">
        <f>IF(MONTH(D573)=1,"JANV",IF(MONTH(D573)=2,"FEV",IF(MONTH(D573)=3,"MARS",IF(MONTH(D573)=4,"AVR",IF(MONTH(D573)=5,"MAI",IF(MONTH(D573)=6,"JUIN",IF(MONTH(D573)=7,"JUILL",IF(MONTH(D573)=8,"AOU",IF(MONTH(D573)=9,"SEPT",IF(MONTH(D573)=10,"OCT",IF(MONTH(D573)=11,"NOV",IF(MONTH(D573)=12,"DEC",""))))))))))))</f>
        <v>AOU</v>
      </c>
    </row>
    <row r="574" spans="1:11" x14ac:dyDescent="0.3">
      <c r="A574" t="s">
        <v>349</v>
      </c>
      <c r="B574" s="3">
        <v>45523</v>
      </c>
      <c r="C574" s="4">
        <v>0.66666666666666663</v>
      </c>
      <c r="D574" s="3">
        <v>45523</v>
      </c>
      <c r="E574" s="4">
        <v>0.70833333333333337</v>
      </c>
      <c r="F574" t="s">
        <v>350</v>
      </c>
      <c r="G574" s="12" t="s">
        <v>350</v>
      </c>
      <c r="H574" s="12" t="s">
        <v>33</v>
      </c>
      <c r="I574" s="12" t="str">
        <f>_xlfn.XLOOKUP(Tableau1[[#This Row],[AGENT]],AGENT,TYPE,"",0)</f>
        <v>ASS</v>
      </c>
      <c r="J574" s="13">
        <f>Tableau1[[#This Row],[Fin3]]-Tableau1[[#This Row],[Début2]]</f>
        <v>4.1666666666666741E-2</v>
      </c>
      <c r="K574" s="12" t="str">
        <f>IF(MONTH(D574)=1,"JANV",IF(MONTH(D574)=2,"FEV",IF(MONTH(D574)=3,"MARS",IF(MONTH(D574)=4,"AVR",IF(MONTH(D574)=5,"MAI",IF(MONTH(D574)=6,"JUIN",IF(MONTH(D574)=7,"JUILL",IF(MONTH(D574)=8,"AOU",IF(MONTH(D574)=9,"SEPT",IF(MONTH(D574)=10,"OCT",IF(MONTH(D574)=11,"NOV",IF(MONTH(D574)=12,"DEC",""))))))))))))</f>
        <v>AOU</v>
      </c>
    </row>
    <row r="575" spans="1:11" x14ac:dyDescent="0.3">
      <c r="A575" t="s">
        <v>349</v>
      </c>
      <c r="B575" s="3">
        <v>45524</v>
      </c>
      <c r="C575" s="4">
        <v>0.66666666666666663</v>
      </c>
      <c r="D575" s="3">
        <v>45524</v>
      </c>
      <c r="E575" s="4">
        <v>0.70833333333333337</v>
      </c>
      <c r="F575" t="s">
        <v>350</v>
      </c>
      <c r="G575" s="12" t="s">
        <v>350</v>
      </c>
      <c r="H575" s="12" t="s">
        <v>33</v>
      </c>
      <c r="I575" s="12" t="str">
        <f>_xlfn.XLOOKUP(Tableau1[[#This Row],[AGENT]],AGENT,TYPE,"",0)</f>
        <v>ASS</v>
      </c>
      <c r="J575" s="13">
        <f>Tableau1[[#This Row],[Fin3]]-Tableau1[[#This Row],[Début2]]</f>
        <v>4.1666666666666741E-2</v>
      </c>
      <c r="K575" s="12" t="str">
        <f>IF(MONTH(D575)=1,"JANV",IF(MONTH(D575)=2,"FEV",IF(MONTH(D575)=3,"MARS",IF(MONTH(D575)=4,"AVR",IF(MONTH(D575)=5,"MAI",IF(MONTH(D575)=6,"JUIN",IF(MONTH(D575)=7,"JUILL",IF(MONTH(D575)=8,"AOU",IF(MONTH(D575)=9,"SEPT",IF(MONTH(D575)=10,"OCT",IF(MONTH(D575)=11,"NOV",IF(MONTH(D575)=12,"DEC",""))))))))))))</f>
        <v>AOU</v>
      </c>
    </row>
    <row r="576" spans="1:11" x14ac:dyDescent="0.3">
      <c r="A576" t="s">
        <v>349</v>
      </c>
      <c r="B576" s="3">
        <v>45525</v>
      </c>
      <c r="C576" s="4">
        <v>0.66666666666666663</v>
      </c>
      <c r="D576" s="3">
        <v>45525</v>
      </c>
      <c r="E576" s="4">
        <v>0.70833333333333337</v>
      </c>
      <c r="F576" t="s">
        <v>350</v>
      </c>
      <c r="G576" s="12" t="s">
        <v>350</v>
      </c>
      <c r="H576" s="12" t="s">
        <v>33</v>
      </c>
      <c r="I576" s="12" t="str">
        <f>_xlfn.XLOOKUP(Tableau1[[#This Row],[AGENT]],AGENT,TYPE,"",0)</f>
        <v>ASS</v>
      </c>
      <c r="J576" s="13">
        <f>Tableau1[[#This Row],[Fin3]]-Tableau1[[#This Row],[Début2]]</f>
        <v>4.1666666666666741E-2</v>
      </c>
      <c r="K576" s="12" t="str">
        <f>IF(MONTH(D576)=1,"JANV",IF(MONTH(D576)=2,"FEV",IF(MONTH(D576)=3,"MARS",IF(MONTH(D576)=4,"AVR",IF(MONTH(D576)=5,"MAI",IF(MONTH(D576)=6,"JUIN",IF(MONTH(D576)=7,"JUILL",IF(MONTH(D576)=8,"AOU",IF(MONTH(D576)=9,"SEPT",IF(MONTH(D576)=10,"OCT",IF(MONTH(D576)=11,"NOV",IF(MONTH(D576)=12,"DEC",""))))))))))))</f>
        <v>AOU</v>
      </c>
    </row>
    <row r="577" spans="1:11" x14ac:dyDescent="0.3">
      <c r="A577" t="s">
        <v>349</v>
      </c>
      <c r="B577" s="3">
        <v>45526</v>
      </c>
      <c r="C577" s="4">
        <v>0.66666666666666663</v>
      </c>
      <c r="D577" s="3">
        <v>45526</v>
      </c>
      <c r="E577" s="4">
        <v>0.70833333333333337</v>
      </c>
      <c r="F577" t="s">
        <v>350</v>
      </c>
      <c r="G577" s="12" t="s">
        <v>350</v>
      </c>
      <c r="H577" s="12" t="s">
        <v>33</v>
      </c>
      <c r="I577" s="12" t="str">
        <f>_xlfn.XLOOKUP(Tableau1[[#This Row],[AGENT]],AGENT,TYPE,"",0)</f>
        <v>ASS</v>
      </c>
      <c r="J577" s="13">
        <f>Tableau1[[#This Row],[Fin3]]-Tableau1[[#This Row],[Début2]]</f>
        <v>4.1666666666666741E-2</v>
      </c>
      <c r="K577" s="12" t="str">
        <f>IF(MONTH(D577)=1,"JANV",IF(MONTH(D577)=2,"FEV",IF(MONTH(D577)=3,"MARS",IF(MONTH(D577)=4,"AVR",IF(MONTH(D577)=5,"MAI",IF(MONTH(D577)=6,"JUIN",IF(MONTH(D577)=7,"JUILL",IF(MONTH(D577)=8,"AOU",IF(MONTH(D577)=9,"SEPT",IF(MONTH(D577)=10,"OCT",IF(MONTH(D577)=11,"NOV",IF(MONTH(D577)=12,"DEC",""))))))))))))</f>
        <v>AOU</v>
      </c>
    </row>
    <row r="578" spans="1:11" x14ac:dyDescent="0.3">
      <c r="A578" t="s">
        <v>349</v>
      </c>
      <c r="B578" s="3">
        <v>45530</v>
      </c>
      <c r="C578" s="4">
        <v>0.66666666666666663</v>
      </c>
      <c r="D578" s="3">
        <v>45530</v>
      </c>
      <c r="E578" s="4">
        <v>0.70833333333333337</v>
      </c>
      <c r="F578" t="s">
        <v>350</v>
      </c>
      <c r="G578" s="12" t="s">
        <v>350</v>
      </c>
      <c r="H578" s="12" t="s">
        <v>33</v>
      </c>
      <c r="I578" s="12" t="str">
        <f>_xlfn.XLOOKUP(Tableau1[[#This Row],[AGENT]],AGENT,TYPE,"",0)</f>
        <v>ASS</v>
      </c>
      <c r="J578" s="13">
        <f>Tableau1[[#This Row],[Fin3]]-Tableau1[[#This Row],[Début2]]</f>
        <v>4.1666666666666741E-2</v>
      </c>
      <c r="K578" s="12" t="str">
        <f>IF(MONTH(D578)=1,"JANV",IF(MONTH(D578)=2,"FEV",IF(MONTH(D578)=3,"MARS",IF(MONTH(D578)=4,"AVR",IF(MONTH(D578)=5,"MAI",IF(MONTH(D578)=6,"JUIN",IF(MONTH(D578)=7,"JUILL",IF(MONTH(D578)=8,"AOU",IF(MONTH(D578)=9,"SEPT",IF(MONTH(D578)=10,"OCT",IF(MONTH(D578)=11,"NOV",IF(MONTH(D578)=12,"DEC",""))))))))))))</f>
        <v>AOU</v>
      </c>
    </row>
    <row r="579" spans="1:11" x14ac:dyDescent="0.3">
      <c r="A579" t="s">
        <v>349</v>
      </c>
      <c r="B579" s="3">
        <v>45531</v>
      </c>
      <c r="C579" s="4">
        <v>0.6875</v>
      </c>
      <c r="D579" s="3">
        <v>45531</v>
      </c>
      <c r="E579" s="4">
        <v>0.70833333333333337</v>
      </c>
      <c r="F579" t="s">
        <v>350</v>
      </c>
      <c r="G579" s="12" t="s">
        <v>350</v>
      </c>
      <c r="H579" s="12" t="s">
        <v>33</v>
      </c>
      <c r="I579" s="12" t="str">
        <f>_xlfn.XLOOKUP(Tableau1[[#This Row],[AGENT]],AGENT,TYPE,"",0)</f>
        <v>ASS</v>
      </c>
      <c r="J579" s="13">
        <f>Tableau1[[#This Row],[Fin3]]-Tableau1[[#This Row],[Début2]]</f>
        <v>2.083333333333337E-2</v>
      </c>
      <c r="K579" s="12" t="str">
        <f>IF(MONTH(D579)=1,"JANV",IF(MONTH(D579)=2,"FEV",IF(MONTH(D579)=3,"MARS",IF(MONTH(D579)=4,"AVR",IF(MONTH(D579)=5,"MAI",IF(MONTH(D579)=6,"JUIN",IF(MONTH(D579)=7,"JUILL",IF(MONTH(D579)=8,"AOU",IF(MONTH(D579)=9,"SEPT",IF(MONTH(D579)=10,"OCT",IF(MONTH(D579)=11,"NOV",IF(MONTH(D579)=12,"DEC",""))))))))))))</f>
        <v>AOU</v>
      </c>
    </row>
    <row r="580" spans="1:11" x14ac:dyDescent="0.3">
      <c r="A580" t="s">
        <v>349</v>
      </c>
      <c r="B580" s="3">
        <v>45532</v>
      </c>
      <c r="C580" s="4">
        <v>0.66666666666666663</v>
      </c>
      <c r="D580" s="3">
        <v>45532</v>
      </c>
      <c r="E580" s="4">
        <v>0.70833333333333337</v>
      </c>
      <c r="F580" t="s">
        <v>350</v>
      </c>
      <c r="G580" s="12" t="s">
        <v>350</v>
      </c>
      <c r="H580" s="12" t="s">
        <v>33</v>
      </c>
      <c r="I580" s="12" t="str">
        <f>_xlfn.XLOOKUP(Tableau1[[#This Row],[AGENT]],AGENT,TYPE,"",0)</f>
        <v>ASS</v>
      </c>
      <c r="J580" s="13">
        <f>Tableau1[[#This Row],[Fin3]]-Tableau1[[#This Row],[Début2]]</f>
        <v>4.1666666666666741E-2</v>
      </c>
      <c r="K580" s="12" t="str">
        <f>IF(MONTH(D580)=1,"JANV",IF(MONTH(D580)=2,"FEV",IF(MONTH(D580)=3,"MARS",IF(MONTH(D580)=4,"AVR",IF(MONTH(D580)=5,"MAI",IF(MONTH(D580)=6,"JUIN",IF(MONTH(D580)=7,"JUILL",IF(MONTH(D580)=8,"AOU",IF(MONTH(D580)=9,"SEPT",IF(MONTH(D580)=10,"OCT",IF(MONTH(D580)=11,"NOV",IF(MONTH(D580)=12,"DEC",""))))))))))))</f>
        <v>AOU</v>
      </c>
    </row>
    <row r="581" spans="1:11" x14ac:dyDescent="0.3">
      <c r="A581" t="s">
        <v>1288</v>
      </c>
      <c r="B581" s="3">
        <v>45527</v>
      </c>
      <c r="C581" s="4">
        <v>0.41666666666666669</v>
      </c>
      <c r="D581" s="3">
        <v>45527</v>
      </c>
      <c r="E581" s="4">
        <v>0.45833333333333331</v>
      </c>
      <c r="F581" t="s">
        <v>350</v>
      </c>
      <c r="G581" s="12" t="s">
        <v>350</v>
      </c>
      <c r="H581" s="12" t="s">
        <v>33</v>
      </c>
      <c r="I581" s="12" t="str">
        <f>_xlfn.XLOOKUP(Tableau1[[#This Row],[AGENT]],AGENT,TYPE,"",0)</f>
        <v>ASS</v>
      </c>
      <c r="J581" s="13">
        <f>Tableau1[[#This Row],[Fin3]]-Tableau1[[#This Row],[Début2]]</f>
        <v>4.166666666666663E-2</v>
      </c>
      <c r="K581" s="12" t="str">
        <f>IF(MONTH(D581)=1,"JANV",IF(MONTH(D581)=2,"FEV",IF(MONTH(D581)=3,"MARS",IF(MONTH(D581)=4,"AVR",IF(MONTH(D581)=5,"MAI",IF(MONTH(D581)=6,"JUIN",IF(MONTH(D581)=7,"JUILL",IF(MONTH(D581)=8,"AOU",IF(MONTH(D581)=9,"SEPT",IF(MONTH(D581)=10,"OCT",IF(MONTH(D581)=11,"NOV",IF(MONTH(D581)=12,"DEC",""))))))))))))</f>
        <v>AOU</v>
      </c>
    </row>
    <row r="582" spans="1:11" x14ac:dyDescent="0.3">
      <c r="A582" t="s">
        <v>1288</v>
      </c>
      <c r="B582" s="3">
        <v>45534</v>
      </c>
      <c r="C582" s="4">
        <v>0.41666666666666669</v>
      </c>
      <c r="D582" s="3">
        <v>45534</v>
      </c>
      <c r="E582" s="4">
        <v>0.45833333333333331</v>
      </c>
      <c r="F582" t="s">
        <v>350</v>
      </c>
      <c r="G582" s="12" t="s">
        <v>350</v>
      </c>
      <c r="H582" s="12" t="s">
        <v>33</v>
      </c>
      <c r="I582" s="12" t="str">
        <f>_xlfn.XLOOKUP(Tableau1[[#This Row],[AGENT]],AGENT,TYPE,"",0)</f>
        <v>ASS</v>
      </c>
      <c r="J582" s="13">
        <f>Tableau1[[#This Row],[Fin3]]-Tableau1[[#This Row],[Début2]]</f>
        <v>4.166666666666663E-2</v>
      </c>
      <c r="K582" s="12" t="str">
        <f>IF(MONTH(D582)=1,"JANV",IF(MONTH(D582)=2,"FEV",IF(MONTH(D582)=3,"MARS",IF(MONTH(D582)=4,"AVR",IF(MONTH(D582)=5,"MAI",IF(MONTH(D582)=6,"JUIN",IF(MONTH(D582)=7,"JUILL",IF(MONTH(D582)=8,"AOU",IF(MONTH(D582)=9,"SEPT",IF(MONTH(D582)=10,"OCT",IF(MONTH(D582)=11,"NOV",IF(MONTH(D582)=12,"DEC",""))))))))))))</f>
        <v>AOU</v>
      </c>
    </row>
    <row r="583" spans="1:11" x14ac:dyDescent="0.3">
      <c r="A583" t="s">
        <v>352</v>
      </c>
      <c r="B583" s="3">
        <v>45510</v>
      </c>
      <c r="C583" s="4">
        <v>0.64583333333333337</v>
      </c>
      <c r="D583" s="3">
        <v>45510</v>
      </c>
      <c r="E583" s="4">
        <v>0.66666666666666663</v>
      </c>
      <c r="F583" t="s">
        <v>350</v>
      </c>
      <c r="G583" s="12" t="s">
        <v>350</v>
      </c>
      <c r="H583" s="12" t="s">
        <v>33</v>
      </c>
      <c r="I583" s="12" t="str">
        <f>_xlfn.XLOOKUP(Tableau1[[#This Row],[AGENT]],AGENT,TYPE,"",0)</f>
        <v>ASS</v>
      </c>
      <c r="J583" s="13">
        <f>Tableau1[[#This Row],[Fin3]]-Tableau1[[#This Row],[Début2]]</f>
        <v>2.0833333333333259E-2</v>
      </c>
      <c r="K583" s="12" t="str">
        <f>IF(MONTH(D583)=1,"JANV",IF(MONTH(D583)=2,"FEV",IF(MONTH(D583)=3,"MARS",IF(MONTH(D583)=4,"AVR",IF(MONTH(D583)=5,"MAI",IF(MONTH(D583)=6,"JUIN",IF(MONTH(D583)=7,"JUILL",IF(MONTH(D583)=8,"AOU",IF(MONTH(D583)=9,"SEPT",IF(MONTH(D583)=10,"OCT",IF(MONTH(D583)=11,"NOV",IF(MONTH(D583)=12,"DEC",""))))))))))))</f>
        <v>AOU</v>
      </c>
    </row>
    <row r="584" spans="1:11" x14ac:dyDescent="0.3">
      <c r="A584" t="s">
        <v>352</v>
      </c>
      <c r="B584" s="3">
        <v>45524</v>
      </c>
      <c r="C584" s="4">
        <v>0.625</v>
      </c>
      <c r="D584" s="3">
        <v>45524</v>
      </c>
      <c r="E584" s="4">
        <v>0.64583333333333337</v>
      </c>
      <c r="F584" t="s">
        <v>350</v>
      </c>
      <c r="G584" s="12" t="s">
        <v>350</v>
      </c>
      <c r="H584" s="12" t="s">
        <v>33</v>
      </c>
      <c r="I584" s="12" t="str">
        <f>_xlfn.XLOOKUP(Tableau1[[#This Row],[AGENT]],AGENT,TYPE,"",0)</f>
        <v>ASS</v>
      </c>
      <c r="J584" s="13">
        <f>Tableau1[[#This Row],[Fin3]]-Tableau1[[#This Row],[Début2]]</f>
        <v>2.083333333333337E-2</v>
      </c>
      <c r="K584" s="12" t="str">
        <f>IF(MONTH(D584)=1,"JANV",IF(MONTH(D584)=2,"FEV",IF(MONTH(D584)=3,"MARS",IF(MONTH(D584)=4,"AVR",IF(MONTH(D584)=5,"MAI",IF(MONTH(D584)=6,"JUIN",IF(MONTH(D584)=7,"JUILL",IF(MONTH(D584)=8,"AOU",IF(MONTH(D584)=9,"SEPT",IF(MONTH(D584)=10,"OCT",IF(MONTH(D584)=11,"NOV",IF(MONTH(D584)=12,"DEC",""))))))))))))</f>
        <v>AOU</v>
      </c>
    </row>
    <row r="585" spans="1:11" x14ac:dyDescent="0.3">
      <c r="A585" t="s">
        <v>352</v>
      </c>
      <c r="B585" s="3">
        <v>45506</v>
      </c>
      <c r="C585" s="4">
        <v>0.375</v>
      </c>
      <c r="D585" s="3">
        <v>45506</v>
      </c>
      <c r="E585" s="4">
        <v>0.39583333333333331</v>
      </c>
      <c r="F585" t="s">
        <v>350</v>
      </c>
      <c r="G585" s="12" t="s">
        <v>350</v>
      </c>
      <c r="H585" s="12" t="s">
        <v>33</v>
      </c>
      <c r="I585" s="12" t="str">
        <f>_xlfn.XLOOKUP(Tableau1[[#This Row],[AGENT]],AGENT,TYPE,"",0)</f>
        <v>ASS</v>
      </c>
      <c r="J585" s="13">
        <f>Tableau1[[#This Row],[Fin3]]-Tableau1[[#This Row],[Début2]]</f>
        <v>2.0833333333333315E-2</v>
      </c>
      <c r="K585" s="12" t="str">
        <f>IF(MONTH(D585)=1,"JANV",IF(MONTH(D585)=2,"FEV",IF(MONTH(D585)=3,"MARS",IF(MONTH(D585)=4,"AVR",IF(MONTH(D585)=5,"MAI",IF(MONTH(D585)=6,"JUIN",IF(MONTH(D585)=7,"JUILL",IF(MONTH(D585)=8,"AOU",IF(MONTH(D585)=9,"SEPT",IF(MONTH(D585)=10,"OCT",IF(MONTH(D585)=11,"NOV",IF(MONTH(D585)=12,"DEC",""))))))))))))</f>
        <v>AOU</v>
      </c>
    </row>
    <row r="586" spans="1:11" x14ac:dyDescent="0.3">
      <c r="A586" t="s">
        <v>352</v>
      </c>
      <c r="B586" s="3">
        <v>45534</v>
      </c>
      <c r="C586" s="4">
        <v>0.375</v>
      </c>
      <c r="D586" s="3">
        <v>45534</v>
      </c>
      <c r="E586" s="4">
        <v>0.39583333333333331</v>
      </c>
      <c r="F586" t="s">
        <v>350</v>
      </c>
      <c r="G586" s="12" t="s">
        <v>350</v>
      </c>
      <c r="H586" s="12" t="s">
        <v>33</v>
      </c>
      <c r="I586" s="12" t="str">
        <f>_xlfn.XLOOKUP(Tableau1[[#This Row],[AGENT]],AGENT,TYPE,"",0)</f>
        <v>ASS</v>
      </c>
      <c r="J586" s="13">
        <f>Tableau1[[#This Row],[Fin3]]-Tableau1[[#This Row],[Début2]]</f>
        <v>2.0833333333333315E-2</v>
      </c>
      <c r="K586" s="12" t="str">
        <f>IF(MONTH(D586)=1,"JANV",IF(MONTH(D586)=2,"FEV",IF(MONTH(D586)=3,"MARS",IF(MONTH(D586)=4,"AVR",IF(MONTH(D586)=5,"MAI",IF(MONTH(D586)=6,"JUIN",IF(MONTH(D586)=7,"JUILL",IF(MONTH(D586)=8,"AOU",IF(MONTH(D586)=9,"SEPT",IF(MONTH(D586)=10,"OCT",IF(MONTH(D586)=11,"NOV",IF(MONTH(D586)=12,"DEC",""))))))))))))</f>
        <v>AOU</v>
      </c>
    </row>
    <row r="587" spans="1:11" x14ac:dyDescent="0.3">
      <c r="A587" t="s">
        <v>2139</v>
      </c>
      <c r="B587" s="3">
        <v>45517</v>
      </c>
      <c r="C587" s="4">
        <v>0.35416666666666669</v>
      </c>
      <c r="D587" s="3">
        <v>45517</v>
      </c>
      <c r="E587" s="4">
        <v>0.5</v>
      </c>
      <c r="F587" t="s">
        <v>350</v>
      </c>
      <c r="G587" s="12" t="s">
        <v>350</v>
      </c>
      <c r="H587" s="12" t="s">
        <v>33</v>
      </c>
      <c r="I587" s="12" t="str">
        <f>_xlfn.XLOOKUP(Tableau1[[#This Row],[AGENT]],AGENT,TYPE,"",0)</f>
        <v>ASS</v>
      </c>
      <c r="J587" s="13">
        <f>Tableau1[[#This Row],[Fin3]]-Tableau1[[#This Row],[Début2]]</f>
        <v>0.14583333333333331</v>
      </c>
      <c r="K587" s="12" t="str">
        <f>IF(MONTH(D587)=1,"JANV",IF(MONTH(D587)=2,"FEV",IF(MONTH(D587)=3,"MARS",IF(MONTH(D587)=4,"AVR",IF(MONTH(D587)=5,"MAI",IF(MONTH(D587)=6,"JUIN",IF(MONTH(D587)=7,"JUILL",IF(MONTH(D587)=8,"AOU",IF(MONTH(D587)=9,"SEPT",IF(MONTH(D587)=10,"OCT",IF(MONTH(D587)=11,"NOV",IF(MONTH(D587)=12,"DEC",""))))))))))))</f>
        <v>AOU</v>
      </c>
    </row>
    <row r="588" spans="1:11" x14ac:dyDescent="0.3">
      <c r="A588" t="s">
        <v>2139</v>
      </c>
      <c r="B588" s="3">
        <v>45517</v>
      </c>
      <c r="C588" s="4">
        <v>0.59722222222222221</v>
      </c>
      <c r="D588" s="3">
        <v>45517</v>
      </c>
      <c r="E588" s="4">
        <v>0.72222222222222221</v>
      </c>
      <c r="F588" t="s">
        <v>350</v>
      </c>
      <c r="G588" s="12" t="s">
        <v>350</v>
      </c>
      <c r="H588" s="12" t="s">
        <v>33</v>
      </c>
      <c r="I588" s="12" t="str">
        <f>_xlfn.XLOOKUP(Tableau1[[#This Row],[AGENT]],AGENT,TYPE,"",0)</f>
        <v>ASS</v>
      </c>
      <c r="J588" s="13">
        <f>Tableau1[[#This Row],[Fin3]]-Tableau1[[#This Row],[Début2]]</f>
        <v>0.125</v>
      </c>
      <c r="K588" s="12" t="str">
        <f>IF(MONTH(D588)=1,"JANV",IF(MONTH(D588)=2,"FEV",IF(MONTH(D588)=3,"MARS",IF(MONTH(D588)=4,"AVR",IF(MONTH(D588)=5,"MAI",IF(MONTH(D588)=6,"JUIN",IF(MONTH(D588)=7,"JUILL",IF(MONTH(D588)=8,"AOU",IF(MONTH(D588)=9,"SEPT",IF(MONTH(D588)=10,"OCT",IF(MONTH(D588)=11,"NOV",IF(MONTH(D588)=12,"DEC",""))))))))))))</f>
        <v>AOU</v>
      </c>
    </row>
    <row r="589" spans="1:11" x14ac:dyDescent="0.3">
      <c r="A589" t="s">
        <v>2140</v>
      </c>
      <c r="B589" s="3">
        <v>45509</v>
      </c>
      <c r="C589" s="4">
        <v>0.66666666666666663</v>
      </c>
      <c r="D589" s="3">
        <v>45509</v>
      </c>
      <c r="E589" s="4">
        <v>0.70833333333333337</v>
      </c>
      <c r="F589" t="s">
        <v>350</v>
      </c>
      <c r="G589" s="12" t="s">
        <v>350</v>
      </c>
      <c r="H589" s="12" t="s">
        <v>33</v>
      </c>
      <c r="I589" s="12" t="str">
        <f>_xlfn.XLOOKUP(Tableau1[[#This Row],[AGENT]],AGENT,TYPE,"",0)</f>
        <v>ASS</v>
      </c>
      <c r="J589" s="13">
        <f>Tableau1[[#This Row],[Fin3]]-Tableau1[[#This Row],[Début2]]</f>
        <v>4.1666666666666741E-2</v>
      </c>
      <c r="K589" s="12" t="str">
        <f>IF(MONTH(D589)=1,"JANV",IF(MONTH(D589)=2,"FEV",IF(MONTH(D589)=3,"MARS",IF(MONTH(D589)=4,"AVR",IF(MONTH(D589)=5,"MAI",IF(MONTH(D589)=6,"JUIN",IF(MONTH(D589)=7,"JUILL",IF(MONTH(D589)=8,"AOU",IF(MONTH(D589)=9,"SEPT",IF(MONTH(D589)=10,"OCT",IF(MONTH(D589)=11,"NOV",IF(MONTH(D589)=12,"DEC",""))))))))))))</f>
        <v>AOU</v>
      </c>
    </row>
    <row r="590" spans="1:11" x14ac:dyDescent="0.3">
      <c r="A590" t="s">
        <v>1396</v>
      </c>
      <c r="B590" s="3">
        <v>45517</v>
      </c>
      <c r="C590" s="4">
        <v>0.54166666666666663</v>
      </c>
      <c r="D590" s="3">
        <v>45517</v>
      </c>
      <c r="E590" s="4">
        <v>0.58333333333333337</v>
      </c>
      <c r="F590" t="s">
        <v>350</v>
      </c>
      <c r="G590" s="12" t="s">
        <v>350</v>
      </c>
      <c r="H590" s="12" t="s">
        <v>33</v>
      </c>
      <c r="I590" s="12" t="str">
        <f>_xlfn.XLOOKUP(Tableau1[[#This Row],[AGENT]],AGENT,TYPE,"",0)</f>
        <v>ASS</v>
      </c>
      <c r="J590" s="13">
        <f>Tableau1[[#This Row],[Fin3]]-Tableau1[[#This Row],[Début2]]</f>
        <v>4.1666666666666741E-2</v>
      </c>
      <c r="K590" s="12" t="str">
        <f>IF(MONTH(D590)=1,"JANV",IF(MONTH(D590)=2,"FEV",IF(MONTH(D590)=3,"MARS",IF(MONTH(D590)=4,"AVR",IF(MONTH(D590)=5,"MAI",IF(MONTH(D590)=6,"JUIN",IF(MONTH(D590)=7,"JUILL",IF(MONTH(D590)=8,"AOU",IF(MONTH(D590)=9,"SEPT",IF(MONTH(D590)=10,"OCT",IF(MONTH(D590)=11,"NOV",IF(MONTH(D590)=12,"DEC",""))))))))))))</f>
        <v>AOU</v>
      </c>
    </row>
    <row r="591" spans="1:11" x14ac:dyDescent="0.3">
      <c r="A591" t="s">
        <v>1396</v>
      </c>
      <c r="B591" s="3">
        <v>45531</v>
      </c>
      <c r="C591" s="4">
        <v>0.54166666666666663</v>
      </c>
      <c r="D591" s="3">
        <v>45531</v>
      </c>
      <c r="E591" s="4">
        <v>0.58333333333333337</v>
      </c>
      <c r="F591" t="s">
        <v>350</v>
      </c>
      <c r="G591" s="12" t="s">
        <v>350</v>
      </c>
      <c r="H591" s="12" t="s">
        <v>33</v>
      </c>
      <c r="I591" s="12" t="str">
        <f>_xlfn.XLOOKUP(Tableau1[[#This Row],[AGENT]],AGENT,TYPE,"",0)</f>
        <v>ASS</v>
      </c>
      <c r="J591" s="13">
        <f>Tableau1[[#This Row],[Fin3]]-Tableau1[[#This Row],[Début2]]</f>
        <v>4.1666666666666741E-2</v>
      </c>
      <c r="K591" s="12" t="str">
        <f>IF(MONTH(D591)=1,"JANV",IF(MONTH(D591)=2,"FEV",IF(MONTH(D591)=3,"MARS",IF(MONTH(D591)=4,"AVR",IF(MONTH(D591)=5,"MAI",IF(MONTH(D591)=6,"JUIN",IF(MONTH(D591)=7,"JUILL",IF(MONTH(D591)=8,"AOU",IF(MONTH(D591)=9,"SEPT",IF(MONTH(D591)=10,"OCT",IF(MONTH(D591)=11,"NOV",IF(MONTH(D591)=12,"DEC",""))))))))))))</f>
        <v>AOU</v>
      </c>
    </row>
    <row r="592" spans="1:11" x14ac:dyDescent="0.3">
      <c r="A592" t="s">
        <v>1413</v>
      </c>
      <c r="B592" s="3">
        <v>45516</v>
      </c>
      <c r="C592" s="4">
        <v>0.54166666666666663</v>
      </c>
      <c r="D592" s="3">
        <v>45516</v>
      </c>
      <c r="E592" s="4">
        <v>0.5625</v>
      </c>
      <c r="F592" t="s">
        <v>350</v>
      </c>
      <c r="G592" s="12" t="s">
        <v>350</v>
      </c>
      <c r="H592" s="12" t="s">
        <v>33</v>
      </c>
      <c r="I592" s="12" t="str">
        <f>_xlfn.XLOOKUP(Tableau1[[#This Row],[AGENT]],AGENT,TYPE,"",0)</f>
        <v>ASS</v>
      </c>
      <c r="J592" s="13">
        <f>Tableau1[[#This Row],[Fin3]]-Tableau1[[#This Row],[Début2]]</f>
        <v>2.083333333333337E-2</v>
      </c>
      <c r="K592" s="12" t="str">
        <f>IF(MONTH(D592)=1,"JANV",IF(MONTH(D592)=2,"FEV",IF(MONTH(D592)=3,"MARS",IF(MONTH(D592)=4,"AVR",IF(MONTH(D592)=5,"MAI",IF(MONTH(D592)=6,"JUIN",IF(MONTH(D592)=7,"JUILL",IF(MONTH(D592)=8,"AOU",IF(MONTH(D592)=9,"SEPT",IF(MONTH(D592)=10,"OCT",IF(MONTH(D592)=11,"NOV",IF(MONTH(D592)=12,"DEC",""))))))))))))</f>
        <v>AOU</v>
      </c>
    </row>
    <row r="593" spans="1:11" x14ac:dyDescent="0.3">
      <c r="A593" t="s">
        <v>1422</v>
      </c>
      <c r="B593" s="3">
        <v>45532</v>
      </c>
      <c r="C593" s="4">
        <v>0.58333333333333337</v>
      </c>
      <c r="D593" s="3">
        <v>45532</v>
      </c>
      <c r="E593" s="4">
        <v>0.66666666666666663</v>
      </c>
      <c r="F593" t="s">
        <v>350</v>
      </c>
      <c r="G593" s="12" t="s">
        <v>350</v>
      </c>
      <c r="H593" s="12" t="s">
        <v>33</v>
      </c>
      <c r="I593" s="12" t="str">
        <f>_xlfn.XLOOKUP(Tableau1[[#This Row],[AGENT]],AGENT,TYPE,"",0)</f>
        <v>ASS</v>
      </c>
      <c r="J593" s="13">
        <f>Tableau1[[#This Row],[Fin3]]-Tableau1[[#This Row],[Début2]]</f>
        <v>8.3333333333333259E-2</v>
      </c>
      <c r="K593" s="12" t="str">
        <f>IF(MONTH(D593)=1,"JANV",IF(MONTH(D593)=2,"FEV",IF(MONTH(D593)=3,"MARS",IF(MONTH(D593)=4,"AVR",IF(MONTH(D593)=5,"MAI",IF(MONTH(D593)=6,"JUIN",IF(MONTH(D593)=7,"JUILL",IF(MONTH(D593)=8,"AOU",IF(MONTH(D593)=9,"SEPT",IF(MONTH(D593)=10,"OCT",IF(MONTH(D593)=11,"NOV",IF(MONTH(D593)=12,"DEC",""))))))))))))</f>
        <v>AOU</v>
      </c>
    </row>
    <row r="594" spans="1:11" x14ac:dyDescent="0.3">
      <c r="A594" t="s">
        <v>1432</v>
      </c>
      <c r="B594" s="3">
        <v>45509</v>
      </c>
      <c r="C594" s="4">
        <v>0.58333333333333337</v>
      </c>
      <c r="D594" s="3">
        <v>45509</v>
      </c>
      <c r="E594" s="4">
        <v>0.60416666666666663</v>
      </c>
      <c r="F594" t="s">
        <v>350</v>
      </c>
      <c r="G594" s="12" t="s">
        <v>350</v>
      </c>
      <c r="H594" s="12" t="s">
        <v>33</v>
      </c>
      <c r="I594" s="12" t="str">
        <f>_xlfn.XLOOKUP(Tableau1[[#This Row],[AGENT]],AGENT,TYPE,"",0)</f>
        <v>ASS</v>
      </c>
      <c r="J594" s="13">
        <f>Tableau1[[#This Row],[Fin3]]-Tableau1[[#This Row],[Début2]]</f>
        <v>2.0833333333333259E-2</v>
      </c>
      <c r="K594" s="12" t="str">
        <f>IF(MONTH(D594)=1,"JANV",IF(MONTH(D594)=2,"FEV",IF(MONTH(D594)=3,"MARS",IF(MONTH(D594)=4,"AVR",IF(MONTH(D594)=5,"MAI",IF(MONTH(D594)=6,"JUIN",IF(MONTH(D594)=7,"JUILL",IF(MONTH(D594)=8,"AOU",IF(MONTH(D594)=9,"SEPT",IF(MONTH(D594)=10,"OCT",IF(MONTH(D594)=11,"NOV",IF(MONTH(D594)=12,"DEC",""))))))))))))</f>
        <v>AOU</v>
      </c>
    </row>
    <row r="595" spans="1:11" x14ac:dyDescent="0.3">
      <c r="A595" t="s">
        <v>1432</v>
      </c>
      <c r="B595" s="3">
        <v>45516</v>
      </c>
      <c r="C595" s="4">
        <v>0.58333333333333337</v>
      </c>
      <c r="D595" s="3">
        <v>45516</v>
      </c>
      <c r="E595" s="4">
        <v>0.64583333333333337</v>
      </c>
      <c r="F595" t="s">
        <v>350</v>
      </c>
      <c r="G595" s="12" t="s">
        <v>350</v>
      </c>
      <c r="H595" s="12" t="s">
        <v>33</v>
      </c>
      <c r="I595" s="12" t="str">
        <f>_xlfn.XLOOKUP(Tableau1[[#This Row],[AGENT]],AGENT,TYPE,"",0)</f>
        <v>ASS</v>
      </c>
      <c r="J595" s="13">
        <f>Tableau1[[#This Row],[Fin3]]-Tableau1[[#This Row],[Début2]]</f>
        <v>6.25E-2</v>
      </c>
      <c r="K595" s="12" t="str">
        <f>IF(MONTH(D595)=1,"JANV",IF(MONTH(D595)=2,"FEV",IF(MONTH(D595)=3,"MARS",IF(MONTH(D595)=4,"AVR",IF(MONTH(D595)=5,"MAI",IF(MONTH(D595)=6,"JUIN",IF(MONTH(D595)=7,"JUILL",IF(MONTH(D595)=8,"AOU",IF(MONTH(D595)=9,"SEPT",IF(MONTH(D595)=10,"OCT",IF(MONTH(D595)=11,"NOV",IF(MONTH(D595)=12,"DEC",""))))))))))))</f>
        <v>AOU</v>
      </c>
    </row>
    <row r="596" spans="1:11" x14ac:dyDescent="0.3">
      <c r="A596" t="s">
        <v>1432</v>
      </c>
      <c r="B596" s="3">
        <v>45530</v>
      </c>
      <c r="C596" s="4">
        <v>0.58333333333333337</v>
      </c>
      <c r="D596" s="3">
        <v>45530</v>
      </c>
      <c r="E596" s="4">
        <v>0.60416666666666663</v>
      </c>
      <c r="F596" t="s">
        <v>350</v>
      </c>
      <c r="G596" s="12" t="s">
        <v>350</v>
      </c>
      <c r="H596" s="12" t="s">
        <v>33</v>
      </c>
      <c r="I596" s="12" t="str">
        <f>_xlfn.XLOOKUP(Tableau1[[#This Row],[AGENT]],AGENT,TYPE,"",0)</f>
        <v>ASS</v>
      </c>
      <c r="J596" s="13">
        <f>Tableau1[[#This Row],[Fin3]]-Tableau1[[#This Row],[Début2]]</f>
        <v>2.0833333333333259E-2</v>
      </c>
      <c r="K596" s="12" t="str">
        <f>IF(MONTH(D596)=1,"JANV",IF(MONTH(D596)=2,"FEV",IF(MONTH(D596)=3,"MARS",IF(MONTH(D596)=4,"AVR",IF(MONTH(D596)=5,"MAI",IF(MONTH(D596)=6,"JUIN",IF(MONTH(D596)=7,"JUILL",IF(MONTH(D596)=8,"AOU",IF(MONTH(D596)=9,"SEPT",IF(MONTH(D596)=10,"OCT",IF(MONTH(D596)=11,"NOV",IF(MONTH(D596)=12,"DEC",""))))))))))))</f>
        <v>AOU</v>
      </c>
    </row>
    <row r="597" spans="1:11" x14ac:dyDescent="0.3">
      <c r="B597" s="3">
        <v>45505</v>
      </c>
      <c r="C597" s="4">
        <v>0.35416666666666669</v>
      </c>
      <c r="D597" s="3">
        <v>45505</v>
      </c>
      <c r="E597" s="4">
        <v>0.5</v>
      </c>
      <c r="F597" t="s">
        <v>350</v>
      </c>
      <c r="G597" s="12" t="s">
        <v>350</v>
      </c>
      <c r="H597" s="12" t="s">
        <v>33</v>
      </c>
      <c r="I597" s="12" t="str">
        <f>_xlfn.XLOOKUP(Tableau1[[#This Row],[AGENT]],AGENT,TYPE,"",0)</f>
        <v>ASS</v>
      </c>
      <c r="J597" s="13">
        <f>Tableau1[[#This Row],[Fin3]]-Tableau1[[#This Row],[Début2]]</f>
        <v>0.14583333333333331</v>
      </c>
      <c r="K597" s="12" t="str">
        <f>IF(MONTH(D597)=1,"JANV",IF(MONTH(D597)=2,"FEV",IF(MONTH(D597)=3,"MARS",IF(MONTH(D597)=4,"AVR",IF(MONTH(D597)=5,"MAI",IF(MONTH(D597)=6,"JUIN",IF(MONTH(D597)=7,"JUILL",IF(MONTH(D597)=8,"AOU",IF(MONTH(D597)=9,"SEPT",IF(MONTH(D597)=10,"OCT",IF(MONTH(D597)=11,"NOV",IF(MONTH(D597)=12,"DEC",""))))))))))))</f>
        <v>AOU</v>
      </c>
    </row>
    <row r="598" spans="1:11" x14ac:dyDescent="0.3">
      <c r="A598" t="s">
        <v>1359</v>
      </c>
      <c r="B598" s="3">
        <v>45506</v>
      </c>
      <c r="C598" s="4">
        <v>0.39583333333333331</v>
      </c>
      <c r="D598" s="3">
        <v>45506</v>
      </c>
      <c r="E598" s="4">
        <v>0.41666666666666669</v>
      </c>
      <c r="F598" t="s">
        <v>350</v>
      </c>
      <c r="G598" s="12" t="s">
        <v>350</v>
      </c>
      <c r="H598" s="12" t="s">
        <v>33</v>
      </c>
      <c r="I598" s="12" t="str">
        <f>_xlfn.XLOOKUP(Tableau1[[#This Row],[AGENT]],AGENT,TYPE,"",0)</f>
        <v>ASS</v>
      </c>
      <c r="J598" s="13">
        <f>Tableau1[[#This Row],[Fin3]]-Tableau1[[#This Row],[Début2]]</f>
        <v>2.083333333333337E-2</v>
      </c>
      <c r="K598" s="12" t="str">
        <f>IF(MONTH(D598)=1,"JANV",IF(MONTH(D598)=2,"FEV",IF(MONTH(D598)=3,"MARS",IF(MONTH(D598)=4,"AVR",IF(MONTH(D598)=5,"MAI",IF(MONTH(D598)=6,"JUIN",IF(MONTH(D598)=7,"JUILL",IF(MONTH(D598)=8,"AOU",IF(MONTH(D598)=9,"SEPT",IF(MONTH(D598)=10,"OCT",IF(MONTH(D598)=11,"NOV",IF(MONTH(D598)=12,"DEC",""))))))))))))</f>
        <v>AOU</v>
      </c>
    </row>
    <row r="599" spans="1:11" x14ac:dyDescent="0.3">
      <c r="A599" t="s">
        <v>2153</v>
      </c>
      <c r="B599" s="3">
        <v>45506</v>
      </c>
      <c r="C599" s="4">
        <v>0.41666666666666669</v>
      </c>
      <c r="D599" s="3">
        <v>45506</v>
      </c>
      <c r="E599" s="4">
        <v>0.4375</v>
      </c>
      <c r="F599" t="s">
        <v>350</v>
      </c>
      <c r="G599" s="12" t="s">
        <v>350</v>
      </c>
      <c r="H599" s="12" t="s">
        <v>33</v>
      </c>
      <c r="I599" s="12" t="str">
        <f>_xlfn.XLOOKUP(Tableau1[[#This Row],[AGENT]],AGENT,TYPE,"",0)</f>
        <v>ASS</v>
      </c>
      <c r="J599" s="13">
        <f>Tableau1[[#This Row],[Fin3]]-Tableau1[[#This Row],[Début2]]</f>
        <v>2.0833333333333315E-2</v>
      </c>
      <c r="K599" s="12" t="str">
        <f>IF(MONTH(D599)=1,"JANV",IF(MONTH(D599)=2,"FEV",IF(MONTH(D599)=3,"MARS",IF(MONTH(D599)=4,"AVR",IF(MONTH(D599)=5,"MAI",IF(MONTH(D599)=6,"JUIN",IF(MONTH(D599)=7,"JUILL",IF(MONTH(D599)=8,"AOU",IF(MONTH(D599)=9,"SEPT",IF(MONTH(D599)=10,"OCT",IF(MONTH(D599)=11,"NOV",IF(MONTH(D599)=12,"DEC",""))))))))))))</f>
        <v>AOU</v>
      </c>
    </row>
    <row r="600" spans="1:11" x14ac:dyDescent="0.3">
      <c r="B600" s="3">
        <v>45506</v>
      </c>
      <c r="C600" s="4">
        <v>0.33333333333333331</v>
      </c>
      <c r="D600" s="3">
        <v>45506</v>
      </c>
      <c r="E600" s="4">
        <v>0.35416666666666669</v>
      </c>
      <c r="F600" t="s">
        <v>350</v>
      </c>
      <c r="G600" s="12" t="s">
        <v>350</v>
      </c>
      <c r="H600" s="12" t="s">
        <v>33</v>
      </c>
      <c r="I600" s="12" t="str">
        <f>_xlfn.XLOOKUP(Tableau1[[#This Row],[AGENT]],AGENT,TYPE,"",0)</f>
        <v>ASS</v>
      </c>
      <c r="J600" s="13">
        <f>Tableau1[[#This Row],[Fin3]]-Tableau1[[#This Row],[Début2]]</f>
        <v>2.083333333333337E-2</v>
      </c>
      <c r="K600" s="12" t="str">
        <f>IF(MONTH(D600)=1,"JANV",IF(MONTH(D600)=2,"FEV",IF(MONTH(D600)=3,"MARS",IF(MONTH(D600)=4,"AVR",IF(MONTH(D600)=5,"MAI",IF(MONTH(D600)=6,"JUIN",IF(MONTH(D600)=7,"JUILL",IF(MONTH(D600)=8,"AOU",IF(MONTH(D600)=9,"SEPT",IF(MONTH(D600)=10,"OCT",IF(MONTH(D600)=11,"NOV",IF(MONTH(D600)=12,"DEC",""))))))))))))</f>
        <v>AOU</v>
      </c>
    </row>
    <row r="601" spans="1:11" x14ac:dyDescent="0.3">
      <c r="B601" s="3">
        <v>45509</v>
      </c>
      <c r="C601" s="4">
        <v>0.33333333333333331</v>
      </c>
      <c r="D601" s="3">
        <v>45509</v>
      </c>
      <c r="E601" s="4">
        <v>0.375</v>
      </c>
      <c r="F601" t="s">
        <v>350</v>
      </c>
      <c r="G601" s="12" t="s">
        <v>350</v>
      </c>
      <c r="H601" s="12" t="s">
        <v>33</v>
      </c>
      <c r="I601" s="12" t="str">
        <f>_xlfn.XLOOKUP(Tableau1[[#This Row],[AGENT]],AGENT,TYPE,"",0)</f>
        <v>ASS</v>
      </c>
      <c r="J601" s="13">
        <f>Tableau1[[#This Row],[Fin3]]-Tableau1[[#This Row],[Début2]]</f>
        <v>4.1666666666666685E-2</v>
      </c>
      <c r="K601" s="12" t="str">
        <f>IF(MONTH(D601)=1,"JANV",IF(MONTH(D601)=2,"FEV",IF(MONTH(D601)=3,"MARS",IF(MONTH(D601)=4,"AVR",IF(MONTH(D601)=5,"MAI",IF(MONTH(D601)=6,"JUIN",IF(MONTH(D601)=7,"JUILL",IF(MONTH(D601)=8,"AOU",IF(MONTH(D601)=9,"SEPT",IF(MONTH(D601)=10,"OCT",IF(MONTH(D601)=11,"NOV",IF(MONTH(D601)=12,"DEC",""))))))))))))</f>
        <v>AOU</v>
      </c>
    </row>
    <row r="602" spans="1:11" x14ac:dyDescent="0.3">
      <c r="B602" s="3">
        <v>45509</v>
      </c>
      <c r="C602" s="4">
        <v>0.47916666666666669</v>
      </c>
      <c r="D602" s="3">
        <v>45509</v>
      </c>
      <c r="E602" s="4">
        <v>0.5</v>
      </c>
      <c r="F602" t="s">
        <v>350</v>
      </c>
      <c r="G602" s="12" t="s">
        <v>350</v>
      </c>
      <c r="H602" s="12" t="s">
        <v>33</v>
      </c>
      <c r="I602" s="12" t="str">
        <f>_xlfn.XLOOKUP(Tableau1[[#This Row],[AGENT]],AGENT,TYPE,"",0)</f>
        <v>ASS</v>
      </c>
      <c r="J602" s="13">
        <f>Tableau1[[#This Row],[Fin3]]-Tableau1[[#This Row],[Début2]]</f>
        <v>2.0833333333333315E-2</v>
      </c>
      <c r="K602" s="12" t="str">
        <f>IF(MONTH(D602)=1,"JANV",IF(MONTH(D602)=2,"FEV",IF(MONTH(D602)=3,"MARS",IF(MONTH(D602)=4,"AVR",IF(MONTH(D602)=5,"MAI",IF(MONTH(D602)=6,"JUIN",IF(MONTH(D602)=7,"JUILL",IF(MONTH(D602)=8,"AOU",IF(MONTH(D602)=9,"SEPT",IF(MONTH(D602)=10,"OCT",IF(MONTH(D602)=11,"NOV",IF(MONTH(D602)=12,"DEC",""))))))))))))</f>
        <v>AOU</v>
      </c>
    </row>
    <row r="603" spans="1:11" x14ac:dyDescent="0.3">
      <c r="A603" t="s">
        <v>2152</v>
      </c>
      <c r="B603" s="3">
        <v>45509</v>
      </c>
      <c r="C603" s="4">
        <v>0.60416666666666663</v>
      </c>
      <c r="D603" s="3">
        <v>45509</v>
      </c>
      <c r="E603" s="4">
        <v>0.66666666666666663</v>
      </c>
      <c r="F603" t="s">
        <v>350</v>
      </c>
      <c r="G603" s="12" t="s">
        <v>350</v>
      </c>
      <c r="H603" s="12" t="s">
        <v>33</v>
      </c>
      <c r="I603" s="12" t="str">
        <f>_xlfn.XLOOKUP(Tableau1[[#This Row],[AGENT]],AGENT,TYPE,"",0)</f>
        <v>ASS</v>
      </c>
      <c r="J603" s="13">
        <f>Tableau1[[#This Row],[Fin3]]-Tableau1[[#This Row],[Début2]]</f>
        <v>6.25E-2</v>
      </c>
      <c r="K603" s="12" t="str">
        <f>IF(MONTH(D603)=1,"JANV",IF(MONTH(D603)=2,"FEV",IF(MONTH(D603)=3,"MARS",IF(MONTH(D603)=4,"AVR",IF(MONTH(D603)=5,"MAI",IF(MONTH(D603)=6,"JUIN",IF(MONTH(D603)=7,"JUILL",IF(MONTH(D603)=8,"AOU",IF(MONTH(D603)=9,"SEPT",IF(MONTH(D603)=10,"OCT",IF(MONTH(D603)=11,"NOV",IF(MONTH(D603)=12,"DEC",""))))))))))))</f>
        <v>AOU</v>
      </c>
    </row>
    <row r="604" spans="1:11" x14ac:dyDescent="0.3">
      <c r="B604" s="3">
        <v>45510</v>
      </c>
      <c r="C604" s="4">
        <v>0.33333333333333331</v>
      </c>
      <c r="D604" s="3">
        <v>45510</v>
      </c>
      <c r="E604" s="4">
        <v>0.375</v>
      </c>
      <c r="F604" t="s">
        <v>350</v>
      </c>
      <c r="G604" s="12" t="s">
        <v>350</v>
      </c>
      <c r="H604" s="12" t="s">
        <v>33</v>
      </c>
      <c r="I604" s="12" t="str">
        <f>_xlfn.XLOOKUP(Tableau1[[#This Row],[AGENT]],AGENT,TYPE,"",0)</f>
        <v>ASS</v>
      </c>
      <c r="J604" s="13">
        <f>Tableau1[[#This Row],[Fin3]]-Tableau1[[#This Row],[Début2]]</f>
        <v>4.1666666666666685E-2</v>
      </c>
      <c r="K604" s="12" t="str">
        <f>IF(MONTH(D604)=1,"JANV",IF(MONTH(D604)=2,"FEV",IF(MONTH(D604)=3,"MARS",IF(MONTH(D604)=4,"AVR",IF(MONTH(D604)=5,"MAI",IF(MONTH(D604)=6,"JUIN",IF(MONTH(D604)=7,"JUILL",IF(MONTH(D604)=8,"AOU",IF(MONTH(D604)=9,"SEPT",IF(MONTH(D604)=10,"OCT",IF(MONTH(D604)=11,"NOV",IF(MONTH(D604)=12,"DEC",""))))))))))))</f>
        <v>AOU</v>
      </c>
    </row>
    <row r="605" spans="1:11" x14ac:dyDescent="0.3">
      <c r="B605" s="3">
        <v>45511</v>
      </c>
      <c r="C605" s="4">
        <v>0.33333333333333331</v>
      </c>
      <c r="D605" s="3">
        <v>45511</v>
      </c>
      <c r="E605" s="4">
        <v>0.35416666666666669</v>
      </c>
      <c r="F605" t="s">
        <v>350</v>
      </c>
      <c r="G605" s="12" t="s">
        <v>350</v>
      </c>
      <c r="H605" s="12" t="s">
        <v>33</v>
      </c>
      <c r="I605" s="12" t="str">
        <f>_xlfn.XLOOKUP(Tableau1[[#This Row],[AGENT]],AGENT,TYPE,"",0)</f>
        <v>ASS</v>
      </c>
      <c r="J605" s="13">
        <f>Tableau1[[#This Row],[Fin3]]-Tableau1[[#This Row],[Début2]]</f>
        <v>2.083333333333337E-2</v>
      </c>
      <c r="K605" s="12" t="str">
        <f>IF(MONTH(D605)=1,"JANV",IF(MONTH(D605)=2,"FEV",IF(MONTH(D605)=3,"MARS",IF(MONTH(D605)=4,"AVR",IF(MONTH(D605)=5,"MAI",IF(MONTH(D605)=6,"JUIN",IF(MONTH(D605)=7,"JUILL",IF(MONTH(D605)=8,"AOU",IF(MONTH(D605)=9,"SEPT",IF(MONTH(D605)=10,"OCT",IF(MONTH(D605)=11,"NOV",IF(MONTH(D605)=12,"DEC",""))))))))))))</f>
        <v>AOU</v>
      </c>
    </row>
    <row r="606" spans="1:11" x14ac:dyDescent="0.3">
      <c r="B606" s="3">
        <v>45512</v>
      </c>
      <c r="C606" s="4">
        <v>0.33333333333333331</v>
      </c>
      <c r="D606" s="3">
        <v>45512</v>
      </c>
      <c r="E606" s="4">
        <v>0.375</v>
      </c>
      <c r="F606" t="s">
        <v>350</v>
      </c>
      <c r="G606" s="12" t="s">
        <v>350</v>
      </c>
      <c r="H606" s="12" t="s">
        <v>33</v>
      </c>
      <c r="I606" s="12" t="str">
        <f>_xlfn.XLOOKUP(Tableau1[[#This Row],[AGENT]],AGENT,TYPE,"",0)</f>
        <v>ASS</v>
      </c>
      <c r="J606" s="13">
        <f>Tableau1[[#This Row],[Fin3]]-Tableau1[[#This Row],[Début2]]</f>
        <v>4.1666666666666685E-2</v>
      </c>
      <c r="K606" s="12" t="str">
        <f>IF(MONTH(D606)=1,"JANV",IF(MONTH(D606)=2,"FEV",IF(MONTH(D606)=3,"MARS",IF(MONTH(D606)=4,"AVR",IF(MONTH(D606)=5,"MAI",IF(MONTH(D606)=6,"JUIN",IF(MONTH(D606)=7,"JUILL",IF(MONTH(D606)=8,"AOU",IF(MONTH(D606)=9,"SEPT",IF(MONTH(D606)=10,"OCT",IF(MONTH(D606)=11,"NOV",IF(MONTH(D606)=12,"DEC",""))))))))))))</f>
        <v>AOU</v>
      </c>
    </row>
    <row r="607" spans="1:11" x14ac:dyDescent="0.3">
      <c r="B607" s="3">
        <v>45512</v>
      </c>
      <c r="C607" s="4">
        <v>0.41666666666666669</v>
      </c>
      <c r="D607" s="3">
        <v>45512</v>
      </c>
      <c r="E607" s="4">
        <v>0.45833333333333331</v>
      </c>
      <c r="F607" t="s">
        <v>350</v>
      </c>
      <c r="G607" s="12" t="s">
        <v>350</v>
      </c>
      <c r="H607" s="12" t="s">
        <v>33</v>
      </c>
      <c r="I607" s="12" t="str">
        <f>_xlfn.XLOOKUP(Tableau1[[#This Row],[AGENT]],AGENT,TYPE,"",0)</f>
        <v>ASS</v>
      </c>
      <c r="J607" s="13">
        <f>Tableau1[[#This Row],[Fin3]]-Tableau1[[#This Row],[Début2]]</f>
        <v>4.166666666666663E-2</v>
      </c>
      <c r="K607" s="12" t="str">
        <f>IF(MONTH(D607)=1,"JANV",IF(MONTH(D607)=2,"FEV",IF(MONTH(D607)=3,"MARS",IF(MONTH(D607)=4,"AVR",IF(MONTH(D607)=5,"MAI",IF(MONTH(D607)=6,"JUIN",IF(MONTH(D607)=7,"JUILL",IF(MONTH(D607)=8,"AOU",IF(MONTH(D607)=9,"SEPT",IF(MONTH(D607)=10,"OCT",IF(MONTH(D607)=11,"NOV",IF(MONTH(D607)=12,"DEC",""))))))))))))</f>
        <v>AOU</v>
      </c>
    </row>
    <row r="608" spans="1:11" x14ac:dyDescent="0.3">
      <c r="B608" s="3">
        <v>45513</v>
      </c>
      <c r="C608" s="4">
        <v>0.33333333333333331</v>
      </c>
      <c r="D608" s="3">
        <v>45513</v>
      </c>
      <c r="E608" s="4">
        <v>0.375</v>
      </c>
      <c r="F608" t="s">
        <v>350</v>
      </c>
      <c r="G608" s="12" t="s">
        <v>350</v>
      </c>
      <c r="H608" s="12" t="s">
        <v>33</v>
      </c>
      <c r="I608" s="12" t="str">
        <f>_xlfn.XLOOKUP(Tableau1[[#This Row],[AGENT]],AGENT,TYPE,"",0)</f>
        <v>ASS</v>
      </c>
      <c r="J608" s="13">
        <f>Tableau1[[#This Row],[Fin3]]-Tableau1[[#This Row],[Début2]]</f>
        <v>4.1666666666666685E-2</v>
      </c>
      <c r="K608" s="12" t="str">
        <f>IF(MONTH(D608)=1,"JANV",IF(MONTH(D608)=2,"FEV",IF(MONTH(D608)=3,"MARS",IF(MONTH(D608)=4,"AVR",IF(MONTH(D608)=5,"MAI",IF(MONTH(D608)=6,"JUIN",IF(MONTH(D608)=7,"JUILL",IF(MONTH(D608)=8,"AOU",IF(MONTH(D608)=9,"SEPT",IF(MONTH(D608)=10,"OCT",IF(MONTH(D608)=11,"NOV",IF(MONTH(D608)=12,"DEC",""))))))))))))</f>
        <v>AOU</v>
      </c>
    </row>
    <row r="609" spans="1:11" x14ac:dyDescent="0.3">
      <c r="B609" s="3">
        <v>45516</v>
      </c>
      <c r="C609" s="4">
        <v>0.33333333333333331</v>
      </c>
      <c r="D609" s="3">
        <v>45516</v>
      </c>
      <c r="E609" s="4">
        <v>0.375</v>
      </c>
      <c r="F609" t="s">
        <v>350</v>
      </c>
      <c r="G609" s="12" t="s">
        <v>350</v>
      </c>
      <c r="H609" s="12" t="s">
        <v>33</v>
      </c>
      <c r="I609" s="12" t="str">
        <f>_xlfn.XLOOKUP(Tableau1[[#This Row],[AGENT]],AGENT,TYPE,"",0)</f>
        <v>ASS</v>
      </c>
      <c r="J609" s="13">
        <f>Tableau1[[#This Row],[Fin3]]-Tableau1[[#This Row],[Début2]]</f>
        <v>4.1666666666666685E-2</v>
      </c>
      <c r="K609" s="12" t="str">
        <f>IF(MONTH(D609)=1,"JANV",IF(MONTH(D609)=2,"FEV",IF(MONTH(D609)=3,"MARS",IF(MONTH(D609)=4,"AVR",IF(MONTH(D609)=5,"MAI",IF(MONTH(D609)=6,"JUIN",IF(MONTH(D609)=7,"JUILL",IF(MONTH(D609)=8,"AOU",IF(MONTH(D609)=9,"SEPT",IF(MONTH(D609)=10,"OCT",IF(MONTH(D609)=11,"NOV",IF(MONTH(D609)=12,"DEC",""))))))))))))</f>
        <v>AOU</v>
      </c>
    </row>
    <row r="610" spans="1:11" x14ac:dyDescent="0.3">
      <c r="B610" s="3">
        <v>45518</v>
      </c>
      <c r="C610" s="4">
        <v>0.33333333333333331</v>
      </c>
      <c r="D610" s="3">
        <v>45518</v>
      </c>
      <c r="E610" s="4">
        <v>0.375</v>
      </c>
      <c r="F610" t="s">
        <v>350</v>
      </c>
      <c r="G610" s="12" t="s">
        <v>350</v>
      </c>
      <c r="H610" s="12" t="s">
        <v>33</v>
      </c>
      <c r="I610" s="12" t="str">
        <f>_xlfn.XLOOKUP(Tableau1[[#This Row],[AGENT]],AGENT,TYPE,"",0)</f>
        <v>ASS</v>
      </c>
      <c r="J610" s="13">
        <f>Tableau1[[#This Row],[Fin3]]-Tableau1[[#This Row],[Début2]]</f>
        <v>4.1666666666666685E-2</v>
      </c>
      <c r="K610" s="12" t="str">
        <f>IF(MONTH(D610)=1,"JANV",IF(MONTH(D610)=2,"FEV",IF(MONTH(D610)=3,"MARS",IF(MONTH(D610)=4,"AVR",IF(MONTH(D610)=5,"MAI",IF(MONTH(D610)=6,"JUIN",IF(MONTH(D610)=7,"JUILL",IF(MONTH(D610)=8,"AOU",IF(MONTH(D610)=9,"SEPT",IF(MONTH(D610)=10,"OCT",IF(MONTH(D610)=11,"NOV",IF(MONTH(D610)=12,"DEC",""))))))))))))</f>
        <v>AOU</v>
      </c>
    </row>
    <row r="611" spans="1:11" x14ac:dyDescent="0.3">
      <c r="B611" s="3">
        <v>45523</v>
      </c>
      <c r="C611" s="4">
        <v>0.33333333333333331</v>
      </c>
      <c r="D611" s="3">
        <v>45523</v>
      </c>
      <c r="E611" s="4">
        <v>0.35416666666666669</v>
      </c>
      <c r="F611" t="s">
        <v>350</v>
      </c>
      <c r="G611" s="12" t="s">
        <v>350</v>
      </c>
      <c r="H611" s="12" t="s">
        <v>33</v>
      </c>
      <c r="I611" s="12" t="str">
        <f>_xlfn.XLOOKUP(Tableau1[[#This Row],[AGENT]],AGENT,TYPE,"",0)</f>
        <v>ASS</v>
      </c>
      <c r="J611" s="13">
        <f>Tableau1[[#This Row],[Fin3]]-Tableau1[[#This Row],[Début2]]</f>
        <v>2.083333333333337E-2</v>
      </c>
      <c r="K611" s="12" t="str">
        <f>IF(MONTH(D611)=1,"JANV",IF(MONTH(D611)=2,"FEV",IF(MONTH(D611)=3,"MARS",IF(MONTH(D611)=4,"AVR",IF(MONTH(D611)=5,"MAI",IF(MONTH(D611)=6,"JUIN",IF(MONTH(D611)=7,"JUILL",IF(MONTH(D611)=8,"AOU",IF(MONTH(D611)=9,"SEPT",IF(MONTH(D611)=10,"OCT",IF(MONTH(D611)=11,"NOV",IF(MONTH(D611)=12,"DEC",""))))))))))))</f>
        <v>AOU</v>
      </c>
    </row>
    <row r="612" spans="1:11" x14ac:dyDescent="0.3">
      <c r="A612" t="s">
        <v>2228</v>
      </c>
      <c r="B612" s="3">
        <v>45524</v>
      </c>
      <c r="C612" s="4">
        <v>0.64583333333333337</v>
      </c>
      <c r="D612" s="3">
        <v>45524</v>
      </c>
      <c r="E612" s="4">
        <v>0.66666666666666663</v>
      </c>
      <c r="F612" t="s">
        <v>350</v>
      </c>
      <c r="G612" s="12" t="s">
        <v>350</v>
      </c>
      <c r="H612" s="12" t="s">
        <v>33</v>
      </c>
      <c r="I612" s="12" t="str">
        <f>_xlfn.XLOOKUP(Tableau1[[#This Row],[AGENT]],AGENT,TYPE,"",0)</f>
        <v>ASS</v>
      </c>
      <c r="J612" s="13">
        <f>Tableau1[[#This Row],[Fin3]]-Tableau1[[#This Row],[Début2]]</f>
        <v>2.0833333333333259E-2</v>
      </c>
      <c r="K612" s="12" t="str">
        <f>IF(MONTH(D612)=1,"JANV",IF(MONTH(D612)=2,"FEV",IF(MONTH(D612)=3,"MARS",IF(MONTH(D612)=4,"AVR",IF(MONTH(D612)=5,"MAI",IF(MONTH(D612)=6,"JUIN",IF(MONTH(D612)=7,"JUILL",IF(MONTH(D612)=8,"AOU",IF(MONTH(D612)=9,"SEPT",IF(MONTH(D612)=10,"OCT",IF(MONTH(D612)=11,"NOV",IF(MONTH(D612)=12,"DEC",""))))))))))))</f>
        <v>AOU</v>
      </c>
    </row>
    <row r="613" spans="1:11" x14ac:dyDescent="0.3">
      <c r="B613" s="3">
        <v>45525</v>
      </c>
      <c r="C613" s="4">
        <v>0.33333333333333331</v>
      </c>
      <c r="D613" s="3">
        <v>45525</v>
      </c>
      <c r="E613" s="4">
        <v>0.35416666666666669</v>
      </c>
      <c r="F613" t="s">
        <v>350</v>
      </c>
      <c r="G613" s="12" t="s">
        <v>350</v>
      </c>
      <c r="H613" s="12" t="s">
        <v>33</v>
      </c>
      <c r="I613" s="12" t="str">
        <f>_xlfn.XLOOKUP(Tableau1[[#This Row],[AGENT]],AGENT,TYPE,"",0)</f>
        <v>ASS</v>
      </c>
      <c r="J613" s="13">
        <f>Tableau1[[#This Row],[Fin3]]-Tableau1[[#This Row],[Début2]]</f>
        <v>2.083333333333337E-2</v>
      </c>
      <c r="K613" s="12" t="str">
        <f>IF(MONTH(D613)=1,"JANV",IF(MONTH(D613)=2,"FEV",IF(MONTH(D613)=3,"MARS",IF(MONTH(D613)=4,"AVR",IF(MONTH(D613)=5,"MAI",IF(MONTH(D613)=6,"JUIN",IF(MONTH(D613)=7,"JUILL",IF(MONTH(D613)=8,"AOU",IF(MONTH(D613)=9,"SEPT",IF(MONTH(D613)=10,"OCT",IF(MONTH(D613)=11,"NOV",IF(MONTH(D613)=12,"DEC",""))))))))))))</f>
        <v>AOU</v>
      </c>
    </row>
    <row r="614" spans="1:11" x14ac:dyDescent="0.3">
      <c r="B614" s="3">
        <v>45526</v>
      </c>
      <c r="C614" s="4">
        <v>0.33333333333333331</v>
      </c>
      <c r="D614" s="3">
        <v>45526</v>
      </c>
      <c r="E614" s="4">
        <v>0.35416666666666669</v>
      </c>
      <c r="F614" t="s">
        <v>350</v>
      </c>
      <c r="G614" s="12" t="s">
        <v>350</v>
      </c>
      <c r="H614" s="12" t="s">
        <v>33</v>
      </c>
      <c r="I614" s="12" t="str">
        <f>_xlfn.XLOOKUP(Tableau1[[#This Row],[AGENT]],AGENT,TYPE,"",0)</f>
        <v>ASS</v>
      </c>
      <c r="J614" s="13">
        <f>Tableau1[[#This Row],[Fin3]]-Tableau1[[#This Row],[Début2]]</f>
        <v>2.083333333333337E-2</v>
      </c>
      <c r="K614" s="12" t="str">
        <f>IF(MONTH(D614)=1,"JANV",IF(MONTH(D614)=2,"FEV",IF(MONTH(D614)=3,"MARS",IF(MONTH(D614)=4,"AVR",IF(MONTH(D614)=5,"MAI",IF(MONTH(D614)=6,"JUIN",IF(MONTH(D614)=7,"JUILL",IF(MONTH(D614)=8,"AOU",IF(MONTH(D614)=9,"SEPT",IF(MONTH(D614)=10,"OCT",IF(MONTH(D614)=11,"NOV",IF(MONTH(D614)=12,"DEC",""))))))))))))</f>
        <v>AOU</v>
      </c>
    </row>
    <row r="615" spans="1:11" x14ac:dyDescent="0.3">
      <c r="B615" s="3">
        <v>45526</v>
      </c>
      <c r="C615" s="4">
        <v>0.41666666666666669</v>
      </c>
      <c r="D615" s="3">
        <v>45526</v>
      </c>
      <c r="E615" s="4">
        <v>0.45833333333333331</v>
      </c>
      <c r="F615" t="s">
        <v>350</v>
      </c>
      <c r="G615" s="12" t="s">
        <v>350</v>
      </c>
      <c r="H615" s="12" t="s">
        <v>33</v>
      </c>
      <c r="I615" s="12" t="str">
        <f>_xlfn.XLOOKUP(Tableau1[[#This Row],[AGENT]],AGENT,TYPE,"",0)</f>
        <v>ASS</v>
      </c>
      <c r="J615" s="13">
        <f>Tableau1[[#This Row],[Fin3]]-Tableau1[[#This Row],[Début2]]</f>
        <v>4.166666666666663E-2</v>
      </c>
      <c r="K615" s="12" t="str">
        <f>IF(MONTH(D615)=1,"JANV",IF(MONTH(D615)=2,"FEV",IF(MONTH(D615)=3,"MARS",IF(MONTH(D615)=4,"AVR",IF(MONTH(D615)=5,"MAI",IF(MONTH(D615)=6,"JUIN",IF(MONTH(D615)=7,"JUILL",IF(MONTH(D615)=8,"AOU",IF(MONTH(D615)=9,"SEPT",IF(MONTH(D615)=10,"OCT",IF(MONTH(D615)=11,"NOV",IF(MONTH(D615)=12,"DEC",""))))))))))))</f>
        <v>AOU</v>
      </c>
    </row>
    <row r="616" spans="1:11" x14ac:dyDescent="0.3">
      <c r="B616" s="3">
        <v>45526</v>
      </c>
      <c r="C616" s="4">
        <v>0.47916666666666669</v>
      </c>
      <c r="D616" s="3">
        <v>45526</v>
      </c>
      <c r="E616" s="4">
        <v>0.5</v>
      </c>
      <c r="F616" t="s">
        <v>350</v>
      </c>
      <c r="G616" s="12" t="s">
        <v>350</v>
      </c>
      <c r="H616" s="12" t="s">
        <v>33</v>
      </c>
      <c r="I616" s="12" t="str">
        <f>_xlfn.XLOOKUP(Tableau1[[#This Row],[AGENT]],AGENT,TYPE,"",0)</f>
        <v>ASS</v>
      </c>
      <c r="J616" s="13">
        <f>Tableau1[[#This Row],[Fin3]]-Tableau1[[#This Row],[Début2]]</f>
        <v>2.0833333333333315E-2</v>
      </c>
      <c r="K616" s="12" t="str">
        <f>IF(MONTH(D616)=1,"JANV",IF(MONTH(D616)=2,"FEV",IF(MONTH(D616)=3,"MARS",IF(MONTH(D616)=4,"AVR",IF(MONTH(D616)=5,"MAI",IF(MONTH(D616)=6,"JUIN",IF(MONTH(D616)=7,"JUILL",IF(MONTH(D616)=8,"AOU",IF(MONTH(D616)=9,"SEPT",IF(MONTH(D616)=10,"OCT",IF(MONTH(D616)=11,"NOV",IF(MONTH(D616)=12,"DEC",""))))))))))))</f>
        <v>AOU</v>
      </c>
    </row>
    <row r="617" spans="1:11" x14ac:dyDescent="0.3">
      <c r="B617" s="3">
        <v>45526</v>
      </c>
      <c r="C617" s="4">
        <v>0.54166666666666663</v>
      </c>
      <c r="D617" s="3">
        <v>45526</v>
      </c>
      <c r="E617" s="4">
        <v>0.66666666666666663</v>
      </c>
      <c r="F617" t="s">
        <v>350</v>
      </c>
      <c r="G617" s="12" t="s">
        <v>350</v>
      </c>
      <c r="H617" s="12" t="s">
        <v>33</v>
      </c>
      <c r="I617" s="12" t="str">
        <f>_xlfn.XLOOKUP(Tableau1[[#This Row],[AGENT]],AGENT,TYPE,"",0)</f>
        <v>ASS</v>
      </c>
      <c r="J617" s="13">
        <f>Tableau1[[#This Row],[Fin3]]-Tableau1[[#This Row],[Début2]]</f>
        <v>0.125</v>
      </c>
      <c r="K617" s="12" t="str">
        <f>IF(MONTH(D617)=1,"JANV",IF(MONTH(D617)=2,"FEV",IF(MONTH(D617)=3,"MARS",IF(MONTH(D617)=4,"AVR",IF(MONTH(D617)=5,"MAI",IF(MONTH(D617)=6,"JUIN",IF(MONTH(D617)=7,"JUILL",IF(MONTH(D617)=8,"AOU",IF(MONTH(D617)=9,"SEPT",IF(MONTH(D617)=10,"OCT",IF(MONTH(D617)=11,"NOV",IF(MONTH(D617)=12,"DEC",""))))))))))))</f>
        <v>AOU</v>
      </c>
    </row>
    <row r="618" spans="1:11" x14ac:dyDescent="0.3">
      <c r="B618" s="3">
        <v>45527</v>
      </c>
      <c r="C618" s="4">
        <v>0.33333333333333331</v>
      </c>
      <c r="D618" s="3">
        <v>45527</v>
      </c>
      <c r="E618" s="4">
        <v>0.375</v>
      </c>
      <c r="F618" t="s">
        <v>350</v>
      </c>
      <c r="G618" s="12" t="s">
        <v>350</v>
      </c>
      <c r="H618" s="12" t="s">
        <v>33</v>
      </c>
      <c r="I618" s="12" t="str">
        <f>_xlfn.XLOOKUP(Tableau1[[#This Row],[AGENT]],AGENT,TYPE,"",0)</f>
        <v>ASS</v>
      </c>
      <c r="J618" s="13">
        <f>Tableau1[[#This Row],[Fin3]]-Tableau1[[#This Row],[Début2]]</f>
        <v>4.1666666666666685E-2</v>
      </c>
      <c r="K618" s="12" t="str">
        <f>IF(MONTH(D618)=1,"JANV",IF(MONTH(D618)=2,"FEV",IF(MONTH(D618)=3,"MARS",IF(MONTH(D618)=4,"AVR",IF(MONTH(D618)=5,"MAI",IF(MONTH(D618)=6,"JUIN",IF(MONTH(D618)=7,"JUILL",IF(MONTH(D618)=8,"AOU",IF(MONTH(D618)=9,"SEPT",IF(MONTH(D618)=10,"OCT",IF(MONTH(D618)=11,"NOV",IF(MONTH(D618)=12,"DEC",""))))))))))))</f>
        <v>AOU</v>
      </c>
    </row>
    <row r="619" spans="1:11" x14ac:dyDescent="0.3">
      <c r="B619" s="3">
        <v>45530</v>
      </c>
      <c r="C619" s="4">
        <v>0.33333333333333331</v>
      </c>
      <c r="D619" s="3">
        <v>45530</v>
      </c>
      <c r="E619" s="4">
        <v>0.375</v>
      </c>
      <c r="F619" t="s">
        <v>350</v>
      </c>
      <c r="G619" s="12" t="s">
        <v>350</v>
      </c>
      <c r="H619" s="12" t="s">
        <v>33</v>
      </c>
      <c r="I619" s="12" t="str">
        <f>_xlfn.XLOOKUP(Tableau1[[#This Row],[AGENT]],AGENT,TYPE,"",0)</f>
        <v>ASS</v>
      </c>
      <c r="J619" s="13">
        <f>Tableau1[[#This Row],[Fin3]]-Tableau1[[#This Row],[Début2]]</f>
        <v>4.1666666666666685E-2</v>
      </c>
      <c r="K619" s="12" t="str">
        <f>IF(MONTH(D619)=1,"JANV",IF(MONTH(D619)=2,"FEV",IF(MONTH(D619)=3,"MARS",IF(MONTH(D619)=4,"AVR",IF(MONTH(D619)=5,"MAI",IF(MONTH(D619)=6,"JUIN",IF(MONTH(D619)=7,"JUILL",IF(MONTH(D619)=8,"AOU",IF(MONTH(D619)=9,"SEPT",IF(MONTH(D619)=10,"OCT",IF(MONTH(D619)=11,"NOV",IF(MONTH(D619)=12,"DEC",""))))))))))))</f>
        <v>AOU</v>
      </c>
    </row>
    <row r="620" spans="1:11" x14ac:dyDescent="0.3">
      <c r="B620" s="3">
        <v>45530</v>
      </c>
      <c r="C620" s="4">
        <v>0.54166666666666663</v>
      </c>
      <c r="D620" s="3">
        <v>45530</v>
      </c>
      <c r="E620" s="4">
        <v>0.58333333333333337</v>
      </c>
      <c r="F620" t="s">
        <v>350</v>
      </c>
      <c r="G620" s="12" t="s">
        <v>350</v>
      </c>
      <c r="H620" s="12" t="s">
        <v>33</v>
      </c>
      <c r="I620" s="12" t="str">
        <f>_xlfn.XLOOKUP(Tableau1[[#This Row],[AGENT]],AGENT,TYPE,"",0)</f>
        <v>ASS</v>
      </c>
      <c r="J620" s="13">
        <f>Tableau1[[#This Row],[Fin3]]-Tableau1[[#This Row],[Début2]]</f>
        <v>4.1666666666666741E-2</v>
      </c>
      <c r="K620" s="12" t="str">
        <f>IF(MONTH(D620)=1,"JANV",IF(MONTH(D620)=2,"FEV",IF(MONTH(D620)=3,"MARS",IF(MONTH(D620)=4,"AVR",IF(MONTH(D620)=5,"MAI",IF(MONTH(D620)=6,"JUIN",IF(MONTH(D620)=7,"JUILL",IF(MONTH(D620)=8,"AOU",IF(MONTH(D620)=9,"SEPT",IF(MONTH(D620)=10,"OCT",IF(MONTH(D620)=11,"NOV",IF(MONTH(D620)=12,"DEC",""))))))))))))</f>
        <v>AOU</v>
      </c>
    </row>
    <row r="621" spans="1:11" x14ac:dyDescent="0.3">
      <c r="B621" s="3">
        <v>45531</v>
      </c>
      <c r="C621" s="4">
        <v>0.33333333333333331</v>
      </c>
      <c r="D621" s="3">
        <v>45531</v>
      </c>
      <c r="E621" s="4">
        <v>0.375</v>
      </c>
      <c r="F621" t="s">
        <v>350</v>
      </c>
      <c r="G621" s="12" t="s">
        <v>350</v>
      </c>
      <c r="H621" s="12" t="s">
        <v>33</v>
      </c>
      <c r="I621" s="12" t="str">
        <f>_xlfn.XLOOKUP(Tableau1[[#This Row],[AGENT]],AGENT,TYPE,"",0)</f>
        <v>ASS</v>
      </c>
      <c r="J621" s="13">
        <f>Tableau1[[#This Row],[Fin3]]-Tableau1[[#This Row],[Début2]]</f>
        <v>4.1666666666666685E-2</v>
      </c>
      <c r="K621" s="12" t="str">
        <f>IF(MONTH(D621)=1,"JANV",IF(MONTH(D621)=2,"FEV",IF(MONTH(D621)=3,"MARS",IF(MONTH(D621)=4,"AVR",IF(MONTH(D621)=5,"MAI",IF(MONTH(D621)=6,"JUIN",IF(MONTH(D621)=7,"JUILL",IF(MONTH(D621)=8,"AOU",IF(MONTH(D621)=9,"SEPT",IF(MONTH(D621)=10,"OCT",IF(MONTH(D621)=11,"NOV",IF(MONTH(D621)=12,"DEC",""))))))))))))</f>
        <v>AOU</v>
      </c>
    </row>
    <row r="622" spans="1:11" x14ac:dyDescent="0.3">
      <c r="B622" s="3">
        <v>45532</v>
      </c>
      <c r="C622" s="4">
        <v>0.33333333333333331</v>
      </c>
      <c r="D622" s="3">
        <v>45532</v>
      </c>
      <c r="E622" s="4">
        <v>0.375</v>
      </c>
      <c r="F622" t="s">
        <v>350</v>
      </c>
      <c r="G622" s="12" t="s">
        <v>350</v>
      </c>
      <c r="H622" s="12" t="s">
        <v>33</v>
      </c>
      <c r="I622" s="12" t="str">
        <f>_xlfn.XLOOKUP(Tableau1[[#This Row],[AGENT]],AGENT,TYPE,"",0)</f>
        <v>ASS</v>
      </c>
      <c r="J622" s="13">
        <f>Tableau1[[#This Row],[Fin3]]-Tableau1[[#This Row],[Début2]]</f>
        <v>4.1666666666666685E-2</v>
      </c>
      <c r="K622" s="12" t="str">
        <f>IF(MONTH(D622)=1,"JANV",IF(MONTH(D622)=2,"FEV",IF(MONTH(D622)=3,"MARS",IF(MONTH(D622)=4,"AVR",IF(MONTH(D622)=5,"MAI",IF(MONTH(D622)=6,"JUIN",IF(MONTH(D622)=7,"JUILL",IF(MONTH(D622)=8,"AOU",IF(MONTH(D622)=9,"SEPT",IF(MONTH(D622)=10,"OCT",IF(MONTH(D622)=11,"NOV",IF(MONTH(D622)=12,"DEC",""))))))))))))</f>
        <v>AOU</v>
      </c>
    </row>
    <row r="623" spans="1:11" x14ac:dyDescent="0.3">
      <c r="B623" s="3">
        <v>45534</v>
      </c>
      <c r="C623" s="4">
        <v>0.33333333333333331</v>
      </c>
      <c r="D623" s="3">
        <v>45534</v>
      </c>
      <c r="E623" s="4">
        <v>0.35416666666666669</v>
      </c>
      <c r="F623" t="s">
        <v>350</v>
      </c>
      <c r="G623" s="12" t="s">
        <v>350</v>
      </c>
      <c r="H623" s="12" t="s">
        <v>33</v>
      </c>
      <c r="I623" s="12" t="str">
        <f>_xlfn.XLOOKUP(Tableau1[[#This Row],[AGENT]],AGENT,TYPE,"",0)</f>
        <v>ASS</v>
      </c>
      <c r="J623" s="13">
        <f>Tableau1[[#This Row],[Fin3]]-Tableau1[[#This Row],[Début2]]</f>
        <v>2.083333333333337E-2</v>
      </c>
      <c r="K623" s="12" t="str">
        <f>IF(MONTH(D623)=1,"JANV",IF(MONTH(D623)=2,"FEV",IF(MONTH(D623)=3,"MARS",IF(MONTH(D623)=4,"AVR",IF(MONTH(D623)=5,"MAI",IF(MONTH(D623)=6,"JUIN",IF(MONTH(D623)=7,"JUILL",IF(MONTH(D623)=8,"AOU",IF(MONTH(D623)=9,"SEPT",IF(MONTH(D623)=10,"OCT",IF(MONTH(D623)=11,"NOV",IF(MONTH(D623)=12,"DEC",""))))))))))))</f>
        <v>AOU</v>
      </c>
    </row>
    <row r="624" spans="1:11" x14ac:dyDescent="0.3">
      <c r="A624" s="32" t="s">
        <v>55</v>
      </c>
      <c r="B624" s="33">
        <v>45414</v>
      </c>
      <c r="C624" s="34">
        <v>0.69791666666666663</v>
      </c>
      <c r="D624" s="33">
        <v>45414</v>
      </c>
      <c r="E624" s="34">
        <v>0.70833333333333337</v>
      </c>
      <c r="F624" s="32" t="s">
        <v>12</v>
      </c>
      <c r="G624" s="32" t="s">
        <v>12</v>
      </c>
      <c r="H624" s="12" t="s">
        <v>13</v>
      </c>
      <c r="I624" s="12" t="str">
        <f>_xlfn.XLOOKUP(Tableau1[[#This Row],[AGENT]],AGENT,TYPE,"",0)</f>
        <v>RO</v>
      </c>
      <c r="J624" s="13">
        <f>Tableau1[[#This Row],[Fin3]]-Tableau1[[#This Row],[Début2]]</f>
        <v>1.0416666666666741E-2</v>
      </c>
      <c r="K624" s="12" t="str">
        <f>IF(MONTH(D624)=1,"JANV",IF(MONTH(D624)=2,"FEV",IF(MONTH(D624)=3,"MARS",IF(MONTH(D624)=4,"AVR",IF(MONTH(D624)=5,"MAI",IF(MONTH(D624)=6,"JUIN",IF(MONTH(D624)=7,"JUILL",IF(MONTH(D624)=8,"AOU",IF(MONTH(D624)=9,"SEPT",IF(MONTH(D624)=10,"OCT",IF(MONTH(D624)=11,"NOV",IF(MONTH(D624)=12,"DEC",""))))))))))))</f>
        <v>MAI</v>
      </c>
    </row>
    <row r="625" spans="1:11" x14ac:dyDescent="0.3">
      <c r="A625" s="32" t="s">
        <v>675</v>
      </c>
      <c r="B625" s="33">
        <v>45432</v>
      </c>
      <c r="C625" s="34">
        <v>0.45833333333333331</v>
      </c>
      <c r="D625" s="33">
        <v>45432</v>
      </c>
      <c r="E625" s="34">
        <v>0.5</v>
      </c>
      <c r="F625" s="32" t="s">
        <v>12</v>
      </c>
      <c r="G625" s="32" t="s">
        <v>12</v>
      </c>
      <c r="H625" s="12" t="s">
        <v>13</v>
      </c>
      <c r="I625" s="12" t="str">
        <f>_xlfn.XLOOKUP(Tableau1[[#This Row],[AGENT]],AGENT,TYPE,"",0)</f>
        <v>RO</v>
      </c>
      <c r="J625" s="13">
        <f>Tableau1[[#This Row],[Fin3]]-Tableau1[[#This Row],[Début2]]</f>
        <v>4.1666666666666685E-2</v>
      </c>
      <c r="K625" s="12" t="str">
        <f>IF(MONTH(D625)=1,"JANV",IF(MONTH(D625)=2,"FEV",IF(MONTH(D625)=3,"MARS",IF(MONTH(D625)=4,"AVR",IF(MONTH(D625)=5,"MAI",IF(MONTH(D625)=6,"JUIN",IF(MONTH(D625)=7,"JUILL",IF(MONTH(D625)=8,"AOU",IF(MONTH(D625)=9,"SEPT",IF(MONTH(D625)=10,"OCT",IF(MONTH(D625)=11,"NOV",IF(MONTH(D625)=12,"DEC",""))))))))))))</f>
        <v>MAI</v>
      </c>
    </row>
    <row r="626" spans="1:11" x14ac:dyDescent="0.3">
      <c r="A626" s="32" t="s">
        <v>23</v>
      </c>
      <c r="B626" s="33">
        <v>45418</v>
      </c>
      <c r="C626" s="34">
        <v>0.33333333333333331</v>
      </c>
      <c r="D626" s="33">
        <v>45418</v>
      </c>
      <c r="E626" s="34">
        <v>0.35416666666666669</v>
      </c>
      <c r="F626" s="32" t="s">
        <v>12</v>
      </c>
      <c r="G626" s="32" t="s">
        <v>12</v>
      </c>
      <c r="H626" s="12" t="s">
        <v>13</v>
      </c>
      <c r="I626" s="12" t="str">
        <f>_xlfn.XLOOKUP(Tableau1[[#This Row],[AGENT]],AGENT,TYPE,"",0)</f>
        <v>RO</v>
      </c>
      <c r="J626" s="13">
        <f>Tableau1[[#This Row],[Fin3]]-Tableau1[[#This Row],[Début2]]</f>
        <v>2.083333333333337E-2</v>
      </c>
      <c r="K626" s="12" t="str">
        <f>IF(MONTH(D626)=1,"JANV",IF(MONTH(D626)=2,"FEV",IF(MONTH(D626)=3,"MARS",IF(MONTH(D626)=4,"AVR",IF(MONTH(D626)=5,"MAI",IF(MONTH(D626)=6,"JUIN",IF(MONTH(D626)=7,"JUILL",IF(MONTH(D626)=8,"AOU",IF(MONTH(D626)=9,"SEPT",IF(MONTH(D626)=10,"OCT",IF(MONTH(D626)=11,"NOV",IF(MONTH(D626)=12,"DEC",""))))))))))))</f>
        <v>MAI</v>
      </c>
    </row>
    <row r="627" spans="1:11" x14ac:dyDescent="0.3">
      <c r="A627" s="32" t="s">
        <v>23</v>
      </c>
      <c r="B627" s="33">
        <v>45426</v>
      </c>
      <c r="C627" s="34">
        <v>0.33333333333333331</v>
      </c>
      <c r="D627" s="33">
        <v>45426</v>
      </c>
      <c r="E627" s="34">
        <v>0.375</v>
      </c>
      <c r="F627" s="32" t="s">
        <v>12</v>
      </c>
      <c r="G627" s="32" t="s">
        <v>12</v>
      </c>
      <c r="H627" s="12" t="s">
        <v>13</v>
      </c>
      <c r="I627" s="12" t="str">
        <f>_xlfn.XLOOKUP(Tableau1[[#This Row],[AGENT]],AGENT,TYPE,"",0)</f>
        <v>RO</v>
      </c>
      <c r="J627" s="13">
        <f>Tableau1[[#This Row],[Fin3]]-Tableau1[[#This Row],[Début2]]</f>
        <v>4.1666666666666685E-2</v>
      </c>
      <c r="K627" s="12" t="str">
        <f>IF(MONTH(D627)=1,"JANV",IF(MONTH(D627)=2,"FEV",IF(MONTH(D627)=3,"MARS",IF(MONTH(D627)=4,"AVR",IF(MONTH(D627)=5,"MAI",IF(MONTH(D627)=6,"JUIN",IF(MONTH(D627)=7,"JUILL",IF(MONTH(D627)=8,"AOU",IF(MONTH(D627)=9,"SEPT",IF(MONTH(D627)=10,"OCT",IF(MONTH(D627)=11,"NOV",IF(MONTH(D627)=12,"DEC",""))))))))))))</f>
        <v>MAI</v>
      </c>
    </row>
    <row r="628" spans="1:11" x14ac:dyDescent="0.3">
      <c r="A628" s="32" t="s">
        <v>23</v>
      </c>
      <c r="B628" s="33">
        <v>45432</v>
      </c>
      <c r="C628" s="34">
        <v>0.33333333333333331</v>
      </c>
      <c r="D628" s="33">
        <v>45432</v>
      </c>
      <c r="E628" s="34">
        <v>0.35416666666666669</v>
      </c>
      <c r="F628" s="32" t="s">
        <v>12</v>
      </c>
      <c r="G628" s="32" t="s">
        <v>12</v>
      </c>
      <c r="H628" s="12" t="s">
        <v>13</v>
      </c>
      <c r="I628" s="12" t="str">
        <f>_xlfn.XLOOKUP(Tableau1[[#This Row],[AGENT]],AGENT,TYPE,"",0)</f>
        <v>RO</v>
      </c>
      <c r="J628" s="13">
        <f>Tableau1[[#This Row],[Fin3]]-Tableau1[[#This Row],[Début2]]</f>
        <v>2.083333333333337E-2</v>
      </c>
      <c r="K628" s="12" t="str">
        <f>IF(MONTH(D628)=1,"JANV",IF(MONTH(D628)=2,"FEV",IF(MONTH(D628)=3,"MARS",IF(MONTH(D628)=4,"AVR",IF(MONTH(D628)=5,"MAI",IF(MONTH(D628)=6,"JUIN",IF(MONTH(D628)=7,"JUILL",IF(MONTH(D628)=8,"AOU",IF(MONTH(D628)=9,"SEPT",IF(MONTH(D628)=10,"OCT",IF(MONTH(D628)=11,"NOV",IF(MONTH(D628)=12,"DEC",""))))))))))))</f>
        <v>MAI</v>
      </c>
    </row>
    <row r="629" spans="1:11" x14ac:dyDescent="0.3">
      <c r="A629" s="32" t="s">
        <v>23</v>
      </c>
      <c r="B629" s="33">
        <v>45439</v>
      </c>
      <c r="C629" s="34">
        <v>0.33333333333333331</v>
      </c>
      <c r="D629" s="33">
        <v>45439</v>
      </c>
      <c r="E629" s="34">
        <v>0.375</v>
      </c>
      <c r="F629" s="32" t="s">
        <v>12</v>
      </c>
      <c r="G629" s="32" t="s">
        <v>12</v>
      </c>
      <c r="H629" s="12" t="s">
        <v>13</v>
      </c>
      <c r="I629" s="12" t="str">
        <f>_xlfn.XLOOKUP(Tableau1[[#This Row],[AGENT]],AGENT,TYPE,"",0)</f>
        <v>RO</v>
      </c>
      <c r="J629" s="13">
        <f>Tableau1[[#This Row],[Fin3]]-Tableau1[[#This Row],[Début2]]</f>
        <v>4.1666666666666685E-2</v>
      </c>
      <c r="K629" s="12" t="str">
        <f>IF(MONTH(D629)=1,"JANV",IF(MONTH(D629)=2,"FEV",IF(MONTH(D629)=3,"MARS",IF(MONTH(D629)=4,"AVR",IF(MONTH(D629)=5,"MAI",IF(MONTH(D629)=6,"JUIN",IF(MONTH(D629)=7,"JUILL",IF(MONTH(D629)=8,"AOU",IF(MONTH(D629)=9,"SEPT",IF(MONTH(D629)=10,"OCT",IF(MONTH(D629)=11,"NOV",IF(MONTH(D629)=12,"DEC",""))))))))))))</f>
        <v>MAI</v>
      </c>
    </row>
    <row r="630" spans="1:11" x14ac:dyDescent="0.3">
      <c r="A630" s="32" t="s">
        <v>2369</v>
      </c>
      <c r="B630" s="33">
        <v>45436</v>
      </c>
      <c r="C630" s="34">
        <v>0.47916666666666669</v>
      </c>
      <c r="D630" s="33">
        <v>45436</v>
      </c>
      <c r="E630" s="34">
        <v>0.5</v>
      </c>
      <c r="F630" s="32" t="s">
        <v>12</v>
      </c>
      <c r="G630" s="32" t="s">
        <v>12</v>
      </c>
      <c r="H630" s="12" t="s">
        <v>13</v>
      </c>
      <c r="I630" s="12" t="str">
        <f>_xlfn.XLOOKUP(Tableau1[[#This Row],[AGENT]],AGENT,TYPE,"",0)</f>
        <v>RO</v>
      </c>
      <c r="J630" s="13">
        <f>Tableau1[[#This Row],[Fin3]]-Tableau1[[#This Row],[Début2]]</f>
        <v>2.0833333333333315E-2</v>
      </c>
      <c r="K630" s="12" t="str">
        <f>IF(MONTH(D630)=1,"JANV",IF(MONTH(D630)=2,"FEV",IF(MONTH(D630)=3,"MARS",IF(MONTH(D630)=4,"AVR",IF(MONTH(D630)=5,"MAI",IF(MONTH(D630)=6,"JUIN",IF(MONTH(D630)=7,"JUILL",IF(MONTH(D630)=8,"AOU",IF(MONTH(D630)=9,"SEPT",IF(MONTH(D630)=10,"OCT",IF(MONTH(D630)=11,"NOV",IF(MONTH(D630)=12,"DEC",""))))))))))))</f>
        <v>MAI</v>
      </c>
    </row>
    <row r="631" spans="1:11" x14ac:dyDescent="0.3">
      <c r="A631" s="32" t="s">
        <v>2369</v>
      </c>
      <c r="B631" s="33">
        <v>45435</v>
      </c>
      <c r="C631" s="34">
        <v>0.70833333333333337</v>
      </c>
      <c r="D631" s="33">
        <v>45435</v>
      </c>
      <c r="E631" s="34">
        <v>0.72916666666666663</v>
      </c>
      <c r="F631" s="32" t="s">
        <v>12</v>
      </c>
      <c r="G631" s="32" t="s">
        <v>12</v>
      </c>
      <c r="H631" s="12" t="s">
        <v>13</v>
      </c>
      <c r="I631" s="12" t="str">
        <f>_xlfn.XLOOKUP(Tableau1[[#This Row],[AGENT]],AGENT,TYPE,"",0)</f>
        <v>RO</v>
      </c>
      <c r="J631" s="13">
        <f>Tableau1[[#This Row],[Fin3]]-Tableau1[[#This Row],[Début2]]</f>
        <v>2.0833333333333259E-2</v>
      </c>
      <c r="K631" s="12" t="str">
        <f>IF(MONTH(D631)=1,"JANV",IF(MONTH(D631)=2,"FEV",IF(MONTH(D631)=3,"MARS",IF(MONTH(D631)=4,"AVR",IF(MONTH(D631)=5,"MAI",IF(MONTH(D631)=6,"JUIN",IF(MONTH(D631)=7,"JUILL",IF(MONTH(D631)=8,"AOU",IF(MONTH(D631)=9,"SEPT",IF(MONTH(D631)=10,"OCT",IF(MONTH(D631)=11,"NOV",IF(MONTH(D631)=12,"DEC",""))))))))))))</f>
        <v>MAI</v>
      </c>
    </row>
    <row r="632" spans="1:11" x14ac:dyDescent="0.3">
      <c r="A632" s="32" t="s">
        <v>2369</v>
      </c>
      <c r="B632" s="33">
        <v>45439</v>
      </c>
      <c r="C632" s="34">
        <v>0.66666666666666663</v>
      </c>
      <c r="D632" s="33">
        <v>45439</v>
      </c>
      <c r="E632" s="34">
        <v>0.70833333333333337</v>
      </c>
      <c r="F632" s="32" t="s">
        <v>12</v>
      </c>
      <c r="G632" s="32" t="s">
        <v>12</v>
      </c>
      <c r="H632" s="12" t="s">
        <v>13</v>
      </c>
      <c r="I632" s="12" t="str">
        <f>_xlfn.XLOOKUP(Tableau1[[#This Row],[AGENT]],AGENT,TYPE,"",0)</f>
        <v>RO</v>
      </c>
      <c r="J632" s="13">
        <f>Tableau1[[#This Row],[Fin3]]-Tableau1[[#This Row],[Début2]]</f>
        <v>4.1666666666666741E-2</v>
      </c>
      <c r="K632" s="12" t="str">
        <f>IF(MONTH(D632)=1,"JANV",IF(MONTH(D632)=2,"FEV",IF(MONTH(D632)=3,"MARS",IF(MONTH(D632)=4,"AVR",IF(MONTH(D632)=5,"MAI",IF(MONTH(D632)=6,"JUIN",IF(MONTH(D632)=7,"JUILL",IF(MONTH(D632)=8,"AOU",IF(MONTH(D632)=9,"SEPT",IF(MONTH(D632)=10,"OCT",IF(MONTH(D632)=11,"NOV",IF(MONTH(D632)=12,"DEC",""))))))))))))</f>
        <v>MAI</v>
      </c>
    </row>
    <row r="633" spans="1:11" x14ac:dyDescent="0.3">
      <c r="A633" s="32" t="s">
        <v>2372</v>
      </c>
      <c r="B633" s="33">
        <v>45440</v>
      </c>
      <c r="C633" s="34">
        <v>0.54166666666666663</v>
      </c>
      <c r="D633" s="33">
        <v>45440</v>
      </c>
      <c r="E633" s="34">
        <v>0.58333333333333337</v>
      </c>
      <c r="F633" s="32" t="s">
        <v>12</v>
      </c>
      <c r="G633" s="32" t="s">
        <v>12</v>
      </c>
      <c r="H633" s="12" t="s">
        <v>13</v>
      </c>
      <c r="I633" s="12" t="str">
        <f>_xlfn.XLOOKUP(Tableau1[[#This Row],[AGENT]],AGENT,TYPE,"",0)</f>
        <v>RO</v>
      </c>
      <c r="J633" s="13">
        <f>Tableau1[[#This Row],[Fin3]]-Tableau1[[#This Row],[Début2]]</f>
        <v>4.1666666666666741E-2</v>
      </c>
      <c r="K633" s="12" t="str">
        <f>IF(MONTH(D633)=1,"JANV",IF(MONTH(D633)=2,"FEV",IF(MONTH(D633)=3,"MARS",IF(MONTH(D633)=4,"AVR",IF(MONTH(D633)=5,"MAI",IF(MONTH(D633)=6,"JUIN",IF(MONTH(D633)=7,"JUILL",IF(MONTH(D633)=8,"AOU",IF(MONTH(D633)=9,"SEPT",IF(MONTH(D633)=10,"OCT",IF(MONTH(D633)=11,"NOV",IF(MONTH(D633)=12,"DEC",""))))))))))))</f>
        <v>MAI</v>
      </c>
    </row>
    <row r="634" spans="1:11" x14ac:dyDescent="0.3">
      <c r="A634" s="32" t="s">
        <v>2375</v>
      </c>
      <c r="B634" s="33">
        <v>45442</v>
      </c>
      <c r="C634" s="34">
        <v>0.33333333333333331</v>
      </c>
      <c r="D634" s="33">
        <v>45442</v>
      </c>
      <c r="E634" s="34">
        <v>0.375</v>
      </c>
      <c r="F634" s="32" t="s">
        <v>12</v>
      </c>
      <c r="G634" s="32" t="s">
        <v>12</v>
      </c>
      <c r="H634" s="12" t="s">
        <v>13</v>
      </c>
      <c r="I634" s="12" t="str">
        <f>_xlfn.XLOOKUP(Tableau1[[#This Row],[AGENT]],AGENT,TYPE,"",0)</f>
        <v>RO</v>
      </c>
      <c r="J634" s="13">
        <f>Tableau1[[#This Row],[Fin3]]-Tableau1[[#This Row],[Début2]]</f>
        <v>4.1666666666666685E-2</v>
      </c>
      <c r="K634" s="12" t="str">
        <f>IF(MONTH(D634)=1,"JANV",IF(MONTH(D634)=2,"FEV",IF(MONTH(D634)=3,"MARS",IF(MONTH(D634)=4,"AVR",IF(MONTH(D634)=5,"MAI",IF(MONTH(D634)=6,"JUIN",IF(MONTH(D634)=7,"JUILL",IF(MONTH(D634)=8,"AOU",IF(MONTH(D634)=9,"SEPT",IF(MONTH(D634)=10,"OCT",IF(MONTH(D634)=11,"NOV",IF(MONTH(D634)=12,"DEC",""))))))))))))</f>
        <v>MAI</v>
      </c>
    </row>
    <row r="635" spans="1:11" x14ac:dyDescent="0.3">
      <c r="A635" s="16" t="s">
        <v>55</v>
      </c>
      <c r="B635" s="17">
        <v>45509</v>
      </c>
      <c r="C635" s="18">
        <v>0.35416666666666669</v>
      </c>
      <c r="D635" s="17">
        <v>45509</v>
      </c>
      <c r="E635" s="18">
        <v>0.36458333333333331</v>
      </c>
      <c r="F635" s="16" t="s">
        <v>12</v>
      </c>
      <c r="G635" s="16" t="s">
        <v>12</v>
      </c>
      <c r="H635" s="12" t="s">
        <v>13</v>
      </c>
      <c r="I635" s="12" t="str">
        <f>_xlfn.XLOOKUP(Tableau1[[#This Row],[AGENT]],AGENT,TYPE,"",0)</f>
        <v>RO</v>
      </c>
      <c r="J635" s="13">
        <f>Tableau1[[#This Row],[Fin3]]-Tableau1[[#This Row],[Début2]]</f>
        <v>1.041666666666663E-2</v>
      </c>
      <c r="K635" s="12" t="str">
        <f>IF(MONTH(D635)=1,"JANV",IF(MONTH(D635)=2,"FEV",IF(MONTH(D635)=3,"MARS",IF(MONTH(D635)=4,"AVR",IF(MONTH(D635)=5,"MAI",IF(MONTH(D635)=6,"JUIN",IF(MONTH(D635)=7,"JUILL",IF(MONTH(D635)=8,"AOU",IF(MONTH(D635)=9,"SEPT",IF(MONTH(D635)=10,"OCT",IF(MONTH(D635)=11,"NOV",IF(MONTH(D635)=12,"DEC",""))))))))))))</f>
        <v>AOU</v>
      </c>
    </row>
    <row r="636" spans="1:11" x14ac:dyDescent="0.3">
      <c r="A636" s="16" t="s">
        <v>675</v>
      </c>
      <c r="B636" s="17">
        <v>45516</v>
      </c>
      <c r="C636" s="18">
        <v>0.35416666666666669</v>
      </c>
      <c r="D636" s="17">
        <v>45516</v>
      </c>
      <c r="E636" s="18">
        <v>0.39583333333333331</v>
      </c>
      <c r="F636" s="16" t="s">
        <v>12</v>
      </c>
      <c r="G636" s="16" t="s">
        <v>12</v>
      </c>
      <c r="H636" s="12" t="s">
        <v>13</v>
      </c>
      <c r="I636" s="12" t="str">
        <f>_xlfn.XLOOKUP(Tableau1[[#This Row],[AGENT]],AGENT,TYPE,"",0)</f>
        <v>RO</v>
      </c>
      <c r="J636" s="13">
        <f>Tableau1[[#This Row],[Fin3]]-Tableau1[[#This Row],[Début2]]</f>
        <v>4.166666666666663E-2</v>
      </c>
      <c r="K636" s="12" t="str">
        <f>IF(MONTH(D636)=1,"JANV",IF(MONTH(D636)=2,"FEV",IF(MONTH(D636)=3,"MARS",IF(MONTH(D636)=4,"AVR",IF(MONTH(D636)=5,"MAI",IF(MONTH(D636)=6,"JUIN",IF(MONTH(D636)=7,"JUILL",IF(MONTH(D636)=8,"AOU",IF(MONTH(D636)=9,"SEPT",IF(MONTH(D636)=10,"OCT",IF(MONTH(D636)=11,"NOV",IF(MONTH(D636)=12,"DEC",""))))))))))))</f>
        <v>AOU</v>
      </c>
    </row>
    <row r="637" spans="1:11" x14ac:dyDescent="0.3">
      <c r="A637" s="16" t="s">
        <v>675</v>
      </c>
      <c r="B637" s="17">
        <v>45530</v>
      </c>
      <c r="C637" s="18">
        <v>0.35416666666666669</v>
      </c>
      <c r="D637" s="17">
        <v>45530</v>
      </c>
      <c r="E637" s="18">
        <v>0.39583333333333331</v>
      </c>
      <c r="F637" s="16" t="s">
        <v>12</v>
      </c>
      <c r="G637" s="16" t="s">
        <v>12</v>
      </c>
      <c r="H637" s="12" t="s">
        <v>13</v>
      </c>
      <c r="I637" s="12" t="str">
        <f>_xlfn.XLOOKUP(Tableau1[[#This Row],[AGENT]],AGENT,TYPE,"",0)</f>
        <v>RO</v>
      </c>
      <c r="J637" s="13">
        <f>Tableau1[[#This Row],[Fin3]]-Tableau1[[#This Row],[Début2]]</f>
        <v>4.166666666666663E-2</v>
      </c>
      <c r="K637" s="12" t="str">
        <f>IF(MONTH(D637)=1,"JANV",IF(MONTH(D637)=2,"FEV",IF(MONTH(D637)=3,"MARS",IF(MONTH(D637)=4,"AVR",IF(MONTH(D637)=5,"MAI",IF(MONTH(D637)=6,"JUIN",IF(MONTH(D637)=7,"JUILL",IF(MONTH(D637)=8,"AOU",IF(MONTH(D637)=9,"SEPT",IF(MONTH(D637)=10,"OCT",IF(MONTH(D637)=11,"NOV",IF(MONTH(D637)=12,"DEC",""))))))))))))</f>
        <v>AOU</v>
      </c>
    </row>
    <row r="638" spans="1:11" x14ac:dyDescent="0.3">
      <c r="A638" s="19" t="s">
        <v>55</v>
      </c>
      <c r="B638" s="20">
        <v>45536</v>
      </c>
      <c r="C638" s="21">
        <v>0.69791666666666663</v>
      </c>
      <c r="D638" s="20">
        <v>45536</v>
      </c>
      <c r="E638" s="21">
        <v>0.70833333333333337</v>
      </c>
      <c r="F638" s="19" t="s">
        <v>12</v>
      </c>
      <c r="G638" s="19" t="s">
        <v>12</v>
      </c>
      <c r="H638" s="12" t="s">
        <v>13</v>
      </c>
      <c r="I638" s="12" t="str">
        <f>_xlfn.XLOOKUP(Tableau1[[#This Row],[AGENT]],AGENT,TYPE,"",0)</f>
        <v>RO</v>
      </c>
      <c r="J638" s="13">
        <f>Tableau1[[#This Row],[Fin3]]-Tableau1[[#This Row],[Début2]]</f>
        <v>1.0416666666666741E-2</v>
      </c>
      <c r="K638" s="12" t="str">
        <f>IF(MONTH(D638)=1,"JANV",IF(MONTH(D638)=2,"FEV",IF(MONTH(D638)=3,"MARS",IF(MONTH(D638)=4,"AVR",IF(MONTH(D638)=5,"MAI",IF(MONTH(D638)=6,"JUIN",IF(MONTH(D638)=7,"JUILL",IF(MONTH(D638)=8,"AOU",IF(MONTH(D638)=9,"SEPT",IF(MONTH(D638)=10,"OCT",IF(MONTH(D638)=11,"NOV",IF(MONTH(D638)=12,"DEC",""))))))))))))</f>
        <v>SEPT</v>
      </c>
    </row>
    <row r="639" spans="1:11" x14ac:dyDescent="0.3">
      <c r="A639" s="19" t="s">
        <v>675</v>
      </c>
      <c r="B639" s="20">
        <v>45558</v>
      </c>
      <c r="C639" s="21">
        <v>0.35416666666666669</v>
      </c>
      <c r="D639" s="20">
        <v>45558</v>
      </c>
      <c r="E639" s="21">
        <v>0.39583333333333331</v>
      </c>
      <c r="F639" s="19" t="s">
        <v>12</v>
      </c>
      <c r="G639" s="19" t="s">
        <v>12</v>
      </c>
      <c r="H639" s="12" t="s">
        <v>13</v>
      </c>
      <c r="I639" s="12" t="str">
        <f>_xlfn.XLOOKUP(Tableau1[[#This Row],[AGENT]],AGENT,TYPE,"",0)</f>
        <v>RO</v>
      </c>
      <c r="J639" s="13">
        <f>Tableau1[[#This Row],[Fin3]]-Tableau1[[#This Row],[Début2]]</f>
        <v>4.166666666666663E-2</v>
      </c>
      <c r="K639" s="12" t="str">
        <f>IF(MONTH(D639)=1,"JANV",IF(MONTH(D639)=2,"FEV",IF(MONTH(D639)=3,"MARS",IF(MONTH(D639)=4,"AVR",IF(MONTH(D639)=5,"MAI",IF(MONTH(D639)=6,"JUIN",IF(MONTH(D639)=7,"JUILL",IF(MONTH(D639)=8,"AOU",IF(MONTH(D639)=9,"SEPT",IF(MONTH(D639)=10,"OCT",IF(MONTH(D639)=11,"NOV",IF(MONTH(D639)=12,"DEC",""))))))))))))</f>
        <v>SEPT</v>
      </c>
    </row>
    <row r="640" spans="1:11" x14ac:dyDescent="0.3">
      <c r="A640" s="19" t="s">
        <v>1623</v>
      </c>
      <c r="B640" s="20">
        <v>45562</v>
      </c>
      <c r="C640" s="21">
        <v>0.33333333333333331</v>
      </c>
      <c r="D640" s="20">
        <v>45562</v>
      </c>
      <c r="E640" s="21">
        <v>0.375</v>
      </c>
      <c r="F640" s="19" t="s">
        <v>12</v>
      </c>
      <c r="G640" s="19" t="s">
        <v>12</v>
      </c>
      <c r="H640" s="12" t="s">
        <v>13</v>
      </c>
      <c r="I640" s="12" t="str">
        <f>_xlfn.XLOOKUP(Tableau1[[#This Row],[AGENT]],AGENT,TYPE,"",0)</f>
        <v>RO</v>
      </c>
      <c r="J640" s="13">
        <f>Tableau1[[#This Row],[Fin3]]-Tableau1[[#This Row],[Début2]]</f>
        <v>4.1666666666666685E-2</v>
      </c>
      <c r="K640" s="12" t="str">
        <f>IF(MONTH(D640)=1,"JANV",IF(MONTH(D640)=2,"FEV",IF(MONTH(D640)=3,"MARS",IF(MONTH(D640)=4,"AVR",IF(MONTH(D640)=5,"MAI",IF(MONTH(D640)=6,"JUIN",IF(MONTH(D640)=7,"JUILL",IF(MONTH(D640)=8,"AOU",IF(MONTH(D640)=9,"SEPT",IF(MONTH(D640)=10,"OCT",IF(MONTH(D640)=11,"NOV",IF(MONTH(D640)=12,"DEC",""))))))))))))</f>
        <v>SEPT</v>
      </c>
    </row>
    <row r="641" spans="1:11" x14ac:dyDescent="0.3">
      <c r="A641" s="19" t="s">
        <v>1651</v>
      </c>
      <c r="B641" s="20">
        <v>45551</v>
      </c>
      <c r="C641" s="21">
        <v>0.33333333333333331</v>
      </c>
      <c r="D641" s="20">
        <v>45551</v>
      </c>
      <c r="E641" s="21">
        <v>0.375</v>
      </c>
      <c r="F641" s="19" t="s">
        <v>12</v>
      </c>
      <c r="G641" s="19" t="s">
        <v>12</v>
      </c>
      <c r="H641" s="12" t="s">
        <v>13</v>
      </c>
      <c r="I641" s="12" t="str">
        <f>_xlfn.XLOOKUP(Tableau1[[#This Row],[AGENT]],AGENT,TYPE,"",0)</f>
        <v>RO</v>
      </c>
      <c r="J641" s="13">
        <f>Tableau1[[#This Row],[Fin3]]-Tableau1[[#This Row],[Début2]]</f>
        <v>4.1666666666666685E-2</v>
      </c>
      <c r="K641" s="12" t="str">
        <f>IF(MONTH(D641)=1,"JANV",IF(MONTH(D641)=2,"FEV",IF(MONTH(D641)=3,"MARS",IF(MONTH(D641)=4,"AVR",IF(MONTH(D641)=5,"MAI",IF(MONTH(D641)=6,"JUIN",IF(MONTH(D641)=7,"JUILL",IF(MONTH(D641)=8,"AOU",IF(MONTH(D641)=9,"SEPT",IF(MONTH(D641)=10,"OCT",IF(MONTH(D641)=11,"NOV",IF(MONTH(D641)=12,"DEC",""))))))))))))</f>
        <v>SEPT</v>
      </c>
    </row>
    <row r="642" spans="1:11" x14ac:dyDescent="0.3">
      <c r="A642" s="19" t="s">
        <v>1651</v>
      </c>
      <c r="B642" s="20">
        <v>45558</v>
      </c>
      <c r="C642" s="21">
        <v>0.3125</v>
      </c>
      <c r="D642" s="20">
        <v>45558</v>
      </c>
      <c r="E642" s="21">
        <v>0.35416666666666669</v>
      </c>
      <c r="F642" s="19" t="s">
        <v>12</v>
      </c>
      <c r="G642" s="19" t="s">
        <v>12</v>
      </c>
      <c r="H642" s="12" t="s">
        <v>13</v>
      </c>
      <c r="I642" s="12" t="str">
        <f>_xlfn.XLOOKUP(Tableau1[[#This Row],[AGENT]],AGENT,TYPE,"",0)</f>
        <v>RO</v>
      </c>
      <c r="J642" s="13">
        <f>Tableau1[[#This Row],[Fin3]]-Tableau1[[#This Row],[Début2]]</f>
        <v>4.1666666666666685E-2</v>
      </c>
      <c r="K642" s="12" t="str">
        <f>IF(MONTH(D642)=1,"JANV",IF(MONTH(D642)=2,"FEV",IF(MONTH(D642)=3,"MARS",IF(MONTH(D642)=4,"AVR",IF(MONTH(D642)=5,"MAI",IF(MONTH(D642)=6,"JUIN",IF(MONTH(D642)=7,"JUILL",IF(MONTH(D642)=8,"AOU",IF(MONTH(D642)=9,"SEPT",IF(MONTH(D642)=10,"OCT",IF(MONTH(D642)=11,"NOV",IF(MONTH(D642)=12,"DEC",""))))))))))))</f>
        <v>SEPT</v>
      </c>
    </row>
    <row r="643" spans="1:11" x14ac:dyDescent="0.3">
      <c r="A643" s="19" t="s">
        <v>2521</v>
      </c>
      <c r="B643" s="20">
        <v>45560</v>
      </c>
      <c r="C643" s="21">
        <v>0.5625</v>
      </c>
      <c r="D643" s="20">
        <v>45560</v>
      </c>
      <c r="E643" s="21">
        <v>0.64583333333333337</v>
      </c>
      <c r="F643" s="19" t="s">
        <v>12</v>
      </c>
      <c r="G643" s="19" t="s">
        <v>12</v>
      </c>
      <c r="H643" s="12" t="s">
        <v>13</v>
      </c>
      <c r="I643" s="12" t="str">
        <f>_xlfn.XLOOKUP(Tableau1[[#This Row],[AGENT]],AGENT,TYPE,"",0)</f>
        <v>RO</v>
      </c>
      <c r="J643" s="13">
        <f>Tableau1[[#This Row],[Fin3]]-Tableau1[[#This Row],[Début2]]</f>
        <v>8.333333333333337E-2</v>
      </c>
      <c r="K643" s="12" t="str">
        <f>IF(MONTH(D643)=1,"JANV",IF(MONTH(D643)=2,"FEV",IF(MONTH(D643)=3,"MARS",IF(MONTH(D643)=4,"AVR",IF(MONTH(D643)=5,"MAI",IF(MONTH(D643)=6,"JUIN",IF(MONTH(D643)=7,"JUILL",IF(MONTH(D643)=8,"AOU",IF(MONTH(D643)=9,"SEPT",IF(MONTH(D643)=10,"OCT",IF(MONTH(D643)=11,"NOV",IF(MONTH(D643)=12,"DEC",""))))))))))))</f>
        <v>SEPT</v>
      </c>
    </row>
    <row r="644" spans="1:11" x14ac:dyDescent="0.3">
      <c r="A644" s="19" t="s">
        <v>2523</v>
      </c>
      <c r="B644" s="20">
        <v>45541</v>
      </c>
      <c r="C644" s="21">
        <v>0.39583333333333331</v>
      </c>
      <c r="D644" s="20">
        <v>45541</v>
      </c>
      <c r="E644" s="21">
        <v>0.41666666666666669</v>
      </c>
      <c r="F644" s="19" t="s">
        <v>12</v>
      </c>
      <c r="G644" s="19" t="s">
        <v>12</v>
      </c>
      <c r="H644" s="12" t="s">
        <v>13</v>
      </c>
      <c r="I644" s="12" t="str">
        <f>_xlfn.XLOOKUP(Tableau1[[#This Row],[AGENT]],AGENT,TYPE,"",0)</f>
        <v>RO</v>
      </c>
      <c r="J644" s="13">
        <f>Tableau1[[#This Row],[Fin3]]-Tableau1[[#This Row],[Début2]]</f>
        <v>2.083333333333337E-2</v>
      </c>
      <c r="K644" s="12" t="str">
        <f>IF(MONTH(D644)=1,"JANV",IF(MONTH(D644)=2,"FEV",IF(MONTH(D644)=3,"MARS",IF(MONTH(D644)=4,"AVR",IF(MONTH(D644)=5,"MAI",IF(MONTH(D644)=6,"JUIN",IF(MONTH(D644)=7,"JUILL",IF(MONTH(D644)=8,"AOU",IF(MONTH(D644)=9,"SEPT",IF(MONTH(D644)=10,"OCT",IF(MONTH(D644)=11,"NOV",IF(MONTH(D644)=12,"DEC",""))))))))))))</f>
        <v>SEPT</v>
      </c>
    </row>
    <row r="645" spans="1:11" x14ac:dyDescent="0.3">
      <c r="A645" s="19" t="s">
        <v>2530</v>
      </c>
      <c r="B645" s="20">
        <v>45553</v>
      </c>
      <c r="C645" s="21">
        <v>0.33333333333333331</v>
      </c>
      <c r="D645" s="20">
        <v>45553</v>
      </c>
      <c r="E645" s="21">
        <v>0.35416666666666669</v>
      </c>
      <c r="F645" s="19" t="s">
        <v>12</v>
      </c>
      <c r="G645" s="19" t="s">
        <v>12</v>
      </c>
      <c r="H645" s="12" t="s">
        <v>13</v>
      </c>
      <c r="I645" s="12" t="str">
        <f>_xlfn.XLOOKUP(Tableau1[[#This Row],[AGENT]],AGENT,TYPE,"",0)</f>
        <v>RO</v>
      </c>
      <c r="J645" s="13">
        <f>Tableau1[[#This Row],[Fin3]]-Tableau1[[#This Row],[Début2]]</f>
        <v>2.083333333333337E-2</v>
      </c>
      <c r="K645" s="12" t="str">
        <f>IF(MONTH(D645)=1,"JANV",IF(MONTH(D645)=2,"FEV",IF(MONTH(D645)=3,"MARS",IF(MONTH(D645)=4,"AVR",IF(MONTH(D645)=5,"MAI",IF(MONTH(D645)=6,"JUIN",IF(MONTH(D645)=7,"JUILL",IF(MONTH(D645)=8,"AOU",IF(MONTH(D645)=9,"SEPT",IF(MONTH(D645)=10,"OCT",IF(MONTH(D645)=11,"NOV",IF(MONTH(D645)=12,"DEC",""))))))))))))</f>
        <v>SEPT</v>
      </c>
    </row>
    <row r="646" spans="1:11" x14ac:dyDescent="0.3">
      <c r="A646" s="19" t="s">
        <v>1651</v>
      </c>
      <c r="B646" s="20">
        <v>45552</v>
      </c>
      <c r="C646" s="21">
        <v>0.33333333333333331</v>
      </c>
      <c r="D646" s="20">
        <v>45552</v>
      </c>
      <c r="E646" s="21">
        <v>0.375</v>
      </c>
      <c r="F646" s="19" t="s">
        <v>12</v>
      </c>
      <c r="G646" s="19" t="s">
        <v>12</v>
      </c>
      <c r="H646" s="12" t="s">
        <v>13</v>
      </c>
      <c r="I646" s="12" t="str">
        <f>_xlfn.XLOOKUP(Tableau1[[#This Row],[AGENT]],AGENT,TYPE,"",0)</f>
        <v>RO</v>
      </c>
      <c r="J646" s="13">
        <f>Tableau1[[#This Row],[Fin3]]-Tableau1[[#This Row],[Début2]]</f>
        <v>4.1666666666666685E-2</v>
      </c>
      <c r="K646" s="12" t="str">
        <f>IF(MONTH(D646)=1,"JANV",IF(MONTH(D646)=2,"FEV",IF(MONTH(D646)=3,"MARS",IF(MONTH(D646)=4,"AVR",IF(MONTH(D646)=5,"MAI",IF(MONTH(D646)=6,"JUIN",IF(MONTH(D646)=7,"JUILL",IF(MONTH(D646)=8,"AOU",IF(MONTH(D646)=9,"SEPT",IF(MONTH(D646)=10,"OCT",IF(MONTH(D646)=11,"NOV",IF(MONTH(D646)=12,"DEC",""))))))))))))</f>
        <v>SEPT</v>
      </c>
    </row>
    <row r="647" spans="1:11" x14ac:dyDescent="0.3">
      <c r="A647" s="19" t="s">
        <v>2375</v>
      </c>
      <c r="B647" s="20">
        <v>45565</v>
      </c>
      <c r="C647" s="21">
        <v>0.54166666666666663</v>
      </c>
      <c r="D647" s="20">
        <v>45565</v>
      </c>
      <c r="E647" s="21">
        <v>0.5625</v>
      </c>
      <c r="F647" s="19" t="s">
        <v>12</v>
      </c>
      <c r="G647" s="19" t="s">
        <v>12</v>
      </c>
      <c r="H647" s="12" t="s">
        <v>13</v>
      </c>
      <c r="I647" s="12" t="str">
        <f>_xlfn.XLOOKUP(Tableau1[[#This Row],[AGENT]],AGENT,TYPE,"",0)</f>
        <v>RO</v>
      </c>
      <c r="J647" s="13">
        <f>Tableau1[[#This Row],[Fin3]]-Tableau1[[#This Row],[Début2]]</f>
        <v>2.083333333333337E-2</v>
      </c>
      <c r="K647" s="12" t="str">
        <f>IF(MONTH(D647)=1,"JANV",IF(MONTH(D647)=2,"FEV",IF(MONTH(D647)=3,"MARS",IF(MONTH(D647)=4,"AVR",IF(MONTH(D647)=5,"MAI",IF(MONTH(D647)=6,"JUIN",IF(MONTH(D647)=7,"JUILL",IF(MONTH(D647)=8,"AOU",IF(MONTH(D647)=9,"SEPT",IF(MONTH(D647)=10,"OCT",IF(MONTH(D647)=11,"NOV",IF(MONTH(D647)=12,"DEC",""))))))))))))</f>
        <v>SEPT</v>
      </c>
    </row>
    <row r="648" spans="1:11" x14ac:dyDescent="0.3">
      <c r="A648" s="19" t="s">
        <v>2556</v>
      </c>
      <c r="B648" s="20">
        <v>45565</v>
      </c>
      <c r="C648" s="21">
        <v>0.5625</v>
      </c>
      <c r="D648" s="20">
        <v>45565</v>
      </c>
      <c r="E648" s="21">
        <v>0.58333333333333337</v>
      </c>
      <c r="F648" s="19" t="s">
        <v>12</v>
      </c>
      <c r="G648" s="19" t="s">
        <v>12</v>
      </c>
      <c r="H648" s="12" t="s">
        <v>13</v>
      </c>
      <c r="I648" s="12" t="str">
        <f>_xlfn.XLOOKUP(Tableau1[[#This Row],[AGENT]],AGENT,TYPE,"",0)</f>
        <v>RO</v>
      </c>
      <c r="J648" s="13">
        <f>Tableau1[[#This Row],[Fin3]]-Tableau1[[#This Row],[Début2]]</f>
        <v>2.083333333333337E-2</v>
      </c>
      <c r="K648" s="12" t="str">
        <f>IF(MONTH(D648)=1,"JANV",IF(MONTH(D648)=2,"FEV",IF(MONTH(D648)=3,"MARS",IF(MONTH(D648)=4,"AVR",IF(MONTH(D648)=5,"MAI",IF(MONTH(D648)=6,"JUIN",IF(MONTH(D648)=7,"JUILL",IF(MONTH(D648)=8,"AOU",IF(MONTH(D648)=9,"SEPT",IF(MONTH(D648)=10,"OCT",IF(MONTH(D648)=11,"NOV",IF(MONTH(D648)=12,"DEC",""))))))))))))</f>
        <v>SEPT</v>
      </c>
    </row>
    <row r="649" spans="1:11" x14ac:dyDescent="0.3">
      <c r="A649" t="s">
        <v>349</v>
      </c>
      <c r="B649" s="3">
        <v>45537</v>
      </c>
      <c r="C649" s="4">
        <v>0.64583333333333337</v>
      </c>
      <c r="D649" s="3">
        <v>45537</v>
      </c>
      <c r="E649" s="4">
        <v>0.66666666666666663</v>
      </c>
      <c r="F649" t="s">
        <v>350</v>
      </c>
      <c r="G649" t="s">
        <v>12</v>
      </c>
      <c r="H649" s="12" t="s">
        <v>33</v>
      </c>
      <c r="I649" s="12" t="str">
        <f>_xlfn.XLOOKUP(Tableau1[[#This Row],[AGENT]],AGENT,TYPE,"",0)</f>
        <v>ASS</v>
      </c>
      <c r="J649" s="13">
        <f>Tableau1[[#This Row],[Fin3]]-Tableau1[[#This Row],[Début2]]</f>
        <v>2.0833333333333259E-2</v>
      </c>
      <c r="K649" s="12" t="str">
        <f>IF(MONTH(D649)=1,"JANV",IF(MONTH(D649)=2,"FEV",IF(MONTH(D649)=3,"MARS",IF(MONTH(D649)=4,"AVR",IF(MONTH(D649)=5,"MAI",IF(MONTH(D649)=6,"JUIN",IF(MONTH(D649)=7,"JUILL",IF(MONTH(D649)=8,"AOU",IF(MONTH(D649)=9,"SEPT",IF(MONTH(D649)=10,"OCT",IF(MONTH(D649)=11,"NOV",IF(MONTH(D649)=12,"DEC",""))))))))))))</f>
        <v>SEPT</v>
      </c>
    </row>
    <row r="650" spans="1:11" x14ac:dyDescent="0.3">
      <c r="A650" t="s">
        <v>349</v>
      </c>
      <c r="B650" s="3">
        <v>45539</v>
      </c>
      <c r="C650" s="4">
        <v>0.66666666666666663</v>
      </c>
      <c r="D650" s="3">
        <v>45539</v>
      </c>
      <c r="E650" s="4">
        <v>0.70833333333333337</v>
      </c>
      <c r="F650" t="s">
        <v>350</v>
      </c>
      <c r="G650" t="s">
        <v>12</v>
      </c>
      <c r="H650" s="12" t="s">
        <v>33</v>
      </c>
      <c r="I650" s="12" t="str">
        <f>_xlfn.XLOOKUP(Tableau1[[#This Row],[AGENT]],AGENT,TYPE,"",0)</f>
        <v>ASS</v>
      </c>
      <c r="J650" s="13">
        <f>Tableau1[[#This Row],[Fin3]]-Tableau1[[#This Row],[Début2]]</f>
        <v>4.1666666666666741E-2</v>
      </c>
      <c r="K650" s="12" t="str">
        <f>IF(MONTH(D650)=1,"JANV",IF(MONTH(D650)=2,"FEV",IF(MONTH(D650)=3,"MARS",IF(MONTH(D650)=4,"AVR",IF(MONTH(D650)=5,"MAI",IF(MONTH(D650)=6,"JUIN",IF(MONTH(D650)=7,"JUILL",IF(MONTH(D650)=8,"AOU",IF(MONTH(D650)=9,"SEPT",IF(MONTH(D650)=10,"OCT",IF(MONTH(D650)=11,"NOV",IF(MONTH(D650)=12,"DEC",""))))))))))))</f>
        <v>SEPT</v>
      </c>
    </row>
    <row r="651" spans="1:11" x14ac:dyDescent="0.3">
      <c r="A651" t="s">
        <v>349</v>
      </c>
      <c r="B651" s="3">
        <v>45540</v>
      </c>
      <c r="C651" s="4">
        <v>0.66666666666666663</v>
      </c>
      <c r="D651" s="3">
        <v>45540</v>
      </c>
      <c r="E651" s="4">
        <v>0.70833333333333337</v>
      </c>
      <c r="F651" t="s">
        <v>350</v>
      </c>
      <c r="G651" t="s">
        <v>12</v>
      </c>
      <c r="H651" s="12" t="s">
        <v>33</v>
      </c>
      <c r="I651" s="12" t="str">
        <f>_xlfn.XLOOKUP(Tableau1[[#This Row],[AGENT]],AGENT,TYPE,"",0)</f>
        <v>ASS</v>
      </c>
      <c r="J651" s="13">
        <f>Tableau1[[#This Row],[Fin3]]-Tableau1[[#This Row],[Début2]]</f>
        <v>4.1666666666666741E-2</v>
      </c>
      <c r="K651" s="12" t="str">
        <f>IF(MONTH(D651)=1,"JANV",IF(MONTH(D651)=2,"FEV",IF(MONTH(D651)=3,"MARS",IF(MONTH(D651)=4,"AVR",IF(MONTH(D651)=5,"MAI",IF(MONTH(D651)=6,"JUIN",IF(MONTH(D651)=7,"JUILL",IF(MONTH(D651)=8,"AOU",IF(MONTH(D651)=9,"SEPT",IF(MONTH(D651)=10,"OCT",IF(MONTH(D651)=11,"NOV",IF(MONTH(D651)=12,"DEC",""))))))))))))</f>
        <v>SEPT</v>
      </c>
    </row>
    <row r="652" spans="1:11" x14ac:dyDescent="0.3">
      <c r="A652" t="s">
        <v>349</v>
      </c>
      <c r="B652" s="3">
        <v>45544</v>
      </c>
      <c r="C652" s="4">
        <v>0.66666666666666663</v>
      </c>
      <c r="D652" s="3">
        <v>45544</v>
      </c>
      <c r="E652" s="4">
        <v>0.70833333333333337</v>
      </c>
      <c r="F652" t="s">
        <v>350</v>
      </c>
      <c r="G652" t="s">
        <v>12</v>
      </c>
      <c r="H652" s="12" t="s">
        <v>33</v>
      </c>
      <c r="I652" s="12" t="str">
        <f>_xlfn.XLOOKUP(Tableau1[[#This Row],[AGENT]],AGENT,TYPE,"",0)</f>
        <v>ASS</v>
      </c>
      <c r="J652" s="13">
        <f>Tableau1[[#This Row],[Fin3]]-Tableau1[[#This Row],[Début2]]</f>
        <v>4.1666666666666741E-2</v>
      </c>
      <c r="K652" s="12" t="str">
        <f>IF(MONTH(D652)=1,"JANV",IF(MONTH(D652)=2,"FEV",IF(MONTH(D652)=3,"MARS",IF(MONTH(D652)=4,"AVR",IF(MONTH(D652)=5,"MAI",IF(MONTH(D652)=6,"JUIN",IF(MONTH(D652)=7,"JUILL",IF(MONTH(D652)=8,"AOU",IF(MONTH(D652)=9,"SEPT",IF(MONTH(D652)=10,"OCT",IF(MONTH(D652)=11,"NOV",IF(MONTH(D652)=12,"DEC",""))))))))))))</f>
        <v>SEPT</v>
      </c>
    </row>
    <row r="653" spans="1:11" x14ac:dyDescent="0.3">
      <c r="A653" t="s">
        <v>349</v>
      </c>
      <c r="B653" s="3">
        <v>45545</v>
      </c>
      <c r="C653" s="4">
        <v>0.66666666666666663</v>
      </c>
      <c r="D653" s="3">
        <v>45545</v>
      </c>
      <c r="E653" s="4">
        <v>0.70833333333333337</v>
      </c>
      <c r="F653" t="s">
        <v>350</v>
      </c>
      <c r="G653" t="s">
        <v>12</v>
      </c>
      <c r="H653" s="12" t="s">
        <v>33</v>
      </c>
      <c r="I653" s="12" t="str">
        <f>_xlfn.XLOOKUP(Tableau1[[#This Row],[AGENT]],AGENT,TYPE,"",0)</f>
        <v>ASS</v>
      </c>
      <c r="J653" s="13">
        <f>Tableau1[[#This Row],[Fin3]]-Tableau1[[#This Row],[Début2]]</f>
        <v>4.1666666666666741E-2</v>
      </c>
      <c r="K653" s="12" t="str">
        <f>IF(MONTH(D653)=1,"JANV",IF(MONTH(D653)=2,"FEV",IF(MONTH(D653)=3,"MARS",IF(MONTH(D653)=4,"AVR",IF(MONTH(D653)=5,"MAI",IF(MONTH(D653)=6,"JUIN",IF(MONTH(D653)=7,"JUILL",IF(MONTH(D653)=8,"AOU",IF(MONTH(D653)=9,"SEPT",IF(MONTH(D653)=10,"OCT",IF(MONTH(D653)=11,"NOV",IF(MONTH(D653)=12,"DEC",""))))))))))))</f>
        <v>SEPT</v>
      </c>
    </row>
    <row r="654" spans="1:11" x14ac:dyDescent="0.3">
      <c r="A654" t="s">
        <v>349</v>
      </c>
      <c r="B654" s="3">
        <v>45546</v>
      </c>
      <c r="C654" s="4">
        <v>0.66666666666666663</v>
      </c>
      <c r="D654" s="3">
        <v>45546</v>
      </c>
      <c r="E654" s="4">
        <v>0.70833333333333337</v>
      </c>
      <c r="F654" t="s">
        <v>350</v>
      </c>
      <c r="G654" t="s">
        <v>12</v>
      </c>
      <c r="H654" s="12" t="s">
        <v>33</v>
      </c>
      <c r="I654" s="12" t="str">
        <f>_xlfn.XLOOKUP(Tableau1[[#This Row],[AGENT]],AGENT,TYPE,"",0)</f>
        <v>ASS</v>
      </c>
      <c r="J654" s="13">
        <f>Tableau1[[#This Row],[Fin3]]-Tableau1[[#This Row],[Début2]]</f>
        <v>4.1666666666666741E-2</v>
      </c>
      <c r="K654" s="12" t="str">
        <f>IF(MONTH(D654)=1,"JANV",IF(MONTH(D654)=2,"FEV",IF(MONTH(D654)=3,"MARS",IF(MONTH(D654)=4,"AVR",IF(MONTH(D654)=5,"MAI",IF(MONTH(D654)=6,"JUIN",IF(MONTH(D654)=7,"JUILL",IF(MONTH(D654)=8,"AOU",IF(MONTH(D654)=9,"SEPT",IF(MONTH(D654)=10,"OCT",IF(MONTH(D654)=11,"NOV",IF(MONTH(D654)=12,"DEC",""))))))))))))</f>
        <v>SEPT</v>
      </c>
    </row>
    <row r="655" spans="1:11" x14ac:dyDescent="0.3">
      <c r="A655" t="s">
        <v>349</v>
      </c>
      <c r="B655" s="3">
        <v>45551</v>
      </c>
      <c r="C655" s="4">
        <v>0.66666666666666663</v>
      </c>
      <c r="D655" s="3">
        <v>45551</v>
      </c>
      <c r="E655" s="4">
        <v>0.70833333333333337</v>
      </c>
      <c r="F655" t="s">
        <v>350</v>
      </c>
      <c r="G655" t="s">
        <v>12</v>
      </c>
      <c r="H655" s="12" t="s">
        <v>33</v>
      </c>
      <c r="I655" s="12" t="str">
        <f>_xlfn.XLOOKUP(Tableau1[[#This Row],[AGENT]],AGENT,TYPE,"",0)</f>
        <v>ASS</v>
      </c>
      <c r="J655" s="13">
        <f>Tableau1[[#This Row],[Fin3]]-Tableau1[[#This Row],[Début2]]</f>
        <v>4.1666666666666741E-2</v>
      </c>
      <c r="K655" s="12" t="str">
        <f>IF(MONTH(D655)=1,"JANV",IF(MONTH(D655)=2,"FEV",IF(MONTH(D655)=3,"MARS",IF(MONTH(D655)=4,"AVR",IF(MONTH(D655)=5,"MAI",IF(MONTH(D655)=6,"JUIN",IF(MONTH(D655)=7,"JUILL",IF(MONTH(D655)=8,"AOU",IF(MONTH(D655)=9,"SEPT",IF(MONTH(D655)=10,"OCT",IF(MONTH(D655)=11,"NOV",IF(MONTH(D655)=12,"DEC",""))))))))))))</f>
        <v>SEPT</v>
      </c>
    </row>
    <row r="656" spans="1:11" x14ac:dyDescent="0.3">
      <c r="A656" t="s">
        <v>349</v>
      </c>
      <c r="B656" s="3">
        <v>45552</v>
      </c>
      <c r="C656" s="4">
        <v>0.66666666666666663</v>
      </c>
      <c r="D656" s="3">
        <v>45552</v>
      </c>
      <c r="E656" s="4">
        <v>0.70833333333333337</v>
      </c>
      <c r="F656" t="s">
        <v>350</v>
      </c>
      <c r="G656" t="s">
        <v>12</v>
      </c>
      <c r="H656" s="12" t="s">
        <v>33</v>
      </c>
      <c r="I656" s="12" t="str">
        <f>_xlfn.XLOOKUP(Tableau1[[#This Row],[AGENT]],AGENT,TYPE,"",0)</f>
        <v>ASS</v>
      </c>
      <c r="J656" s="13">
        <f>Tableau1[[#This Row],[Fin3]]-Tableau1[[#This Row],[Début2]]</f>
        <v>4.1666666666666741E-2</v>
      </c>
      <c r="K656" s="12" t="str">
        <f>IF(MONTH(D656)=1,"JANV",IF(MONTH(D656)=2,"FEV",IF(MONTH(D656)=3,"MARS",IF(MONTH(D656)=4,"AVR",IF(MONTH(D656)=5,"MAI",IF(MONTH(D656)=6,"JUIN",IF(MONTH(D656)=7,"JUILL",IF(MONTH(D656)=8,"AOU",IF(MONTH(D656)=9,"SEPT",IF(MONTH(D656)=10,"OCT",IF(MONTH(D656)=11,"NOV",IF(MONTH(D656)=12,"DEC",""))))))))))))</f>
        <v>SEPT</v>
      </c>
    </row>
    <row r="657" spans="1:11" x14ac:dyDescent="0.3">
      <c r="A657" t="s">
        <v>349</v>
      </c>
      <c r="B657" s="3">
        <v>45553</v>
      </c>
      <c r="C657" s="4">
        <v>0.66666666666666663</v>
      </c>
      <c r="D657" s="3">
        <v>45553</v>
      </c>
      <c r="E657" s="4">
        <v>0.70833333333333337</v>
      </c>
      <c r="F657" t="s">
        <v>350</v>
      </c>
      <c r="G657" t="s">
        <v>12</v>
      </c>
      <c r="H657" s="12" t="s">
        <v>33</v>
      </c>
      <c r="I657" s="12" t="str">
        <f>_xlfn.XLOOKUP(Tableau1[[#This Row],[AGENT]],AGENT,TYPE,"",0)</f>
        <v>ASS</v>
      </c>
      <c r="J657" s="13">
        <f>Tableau1[[#This Row],[Fin3]]-Tableau1[[#This Row],[Début2]]</f>
        <v>4.1666666666666741E-2</v>
      </c>
      <c r="K657" s="12" t="str">
        <f>IF(MONTH(D657)=1,"JANV",IF(MONTH(D657)=2,"FEV",IF(MONTH(D657)=3,"MARS",IF(MONTH(D657)=4,"AVR",IF(MONTH(D657)=5,"MAI",IF(MONTH(D657)=6,"JUIN",IF(MONTH(D657)=7,"JUILL",IF(MONTH(D657)=8,"AOU",IF(MONTH(D657)=9,"SEPT",IF(MONTH(D657)=10,"OCT",IF(MONTH(D657)=11,"NOV",IF(MONTH(D657)=12,"DEC",""))))))))))))</f>
        <v>SEPT</v>
      </c>
    </row>
    <row r="658" spans="1:11" x14ac:dyDescent="0.3">
      <c r="A658" t="s">
        <v>349</v>
      </c>
      <c r="B658" s="3">
        <v>45554</v>
      </c>
      <c r="C658" s="4">
        <v>0.66666666666666663</v>
      </c>
      <c r="D658" s="3">
        <v>45554</v>
      </c>
      <c r="E658" s="4">
        <v>0.6875</v>
      </c>
      <c r="F658" t="s">
        <v>350</v>
      </c>
      <c r="G658" t="s">
        <v>12</v>
      </c>
      <c r="H658" s="12" t="s">
        <v>33</v>
      </c>
      <c r="I658" s="12" t="str">
        <f>_xlfn.XLOOKUP(Tableau1[[#This Row],[AGENT]],AGENT,TYPE,"",0)</f>
        <v>ASS</v>
      </c>
      <c r="J658" s="13">
        <f>Tableau1[[#This Row],[Fin3]]-Tableau1[[#This Row],[Début2]]</f>
        <v>2.083333333333337E-2</v>
      </c>
      <c r="K658" s="12" t="str">
        <f>IF(MONTH(D658)=1,"JANV",IF(MONTH(D658)=2,"FEV",IF(MONTH(D658)=3,"MARS",IF(MONTH(D658)=4,"AVR",IF(MONTH(D658)=5,"MAI",IF(MONTH(D658)=6,"JUIN",IF(MONTH(D658)=7,"JUILL",IF(MONTH(D658)=8,"AOU",IF(MONTH(D658)=9,"SEPT",IF(MONTH(D658)=10,"OCT",IF(MONTH(D658)=11,"NOV",IF(MONTH(D658)=12,"DEC",""))))))))))))</f>
        <v>SEPT</v>
      </c>
    </row>
    <row r="659" spans="1:11" x14ac:dyDescent="0.3">
      <c r="A659" t="s">
        <v>349</v>
      </c>
      <c r="B659" s="3">
        <v>45558</v>
      </c>
      <c r="C659" s="4">
        <v>0.66666666666666663</v>
      </c>
      <c r="D659" s="3">
        <v>45558</v>
      </c>
      <c r="E659" s="4">
        <v>0.70833333333333337</v>
      </c>
      <c r="F659" t="s">
        <v>350</v>
      </c>
      <c r="G659" t="s">
        <v>12</v>
      </c>
      <c r="H659" s="12" t="s">
        <v>33</v>
      </c>
      <c r="I659" s="12" t="str">
        <f>_xlfn.XLOOKUP(Tableau1[[#This Row],[AGENT]],AGENT,TYPE,"",0)</f>
        <v>ASS</v>
      </c>
      <c r="J659" s="13">
        <f>Tableau1[[#This Row],[Fin3]]-Tableau1[[#This Row],[Début2]]</f>
        <v>4.1666666666666741E-2</v>
      </c>
      <c r="K659" s="12" t="str">
        <f>IF(MONTH(D659)=1,"JANV",IF(MONTH(D659)=2,"FEV",IF(MONTH(D659)=3,"MARS",IF(MONTH(D659)=4,"AVR",IF(MONTH(D659)=5,"MAI",IF(MONTH(D659)=6,"JUIN",IF(MONTH(D659)=7,"JUILL",IF(MONTH(D659)=8,"AOU",IF(MONTH(D659)=9,"SEPT",IF(MONTH(D659)=10,"OCT",IF(MONTH(D659)=11,"NOV",IF(MONTH(D659)=12,"DEC",""))))))))))))</f>
        <v>SEPT</v>
      </c>
    </row>
    <row r="660" spans="1:11" x14ac:dyDescent="0.3">
      <c r="A660" t="s">
        <v>349</v>
      </c>
      <c r="B660" s="3">
        <v>45559</v>
      </c>
      <c r="C660" s="4">
        <v>0.58333333333333337</v>
      </c>
      <c r="D660" s="3">
        <v>45559</v>
      </c>
      <c r="E660" s="4">
        <v>0.625</v>
      </c>
      <c r="F660" t="s">
        <v>350</v>
      </c>
      <c r="G660" t="s">
        <v>12</v>
      </c>
      <c r="H660" s="12" t="s">
        <v>33</v>
      </c>
      <c r="I660" s="12" t="str">
        <f>_xlfn.XLOOKUP(Tableau1[[#This Row],[AGENT]],AGENT,TYPE,"",0)</f>
        <v>ASS</v>
      </c>
      <c r="J660" s="13">
        <f>Tableau1[[#This Row],[Fin3]]-Tableau1[[#This Row],[Début2]]</f>
        <v>4.166666666666663E-2</v>
      </c>
      <c r="K660" s="12" t="str">
        <f>IF(MONTH(D660)=1,"JANV",IF(MONTH(D660)=2,"FEV",IF(MONTH(D660)=3,"MARS",IF(MONTH(D660)=4,"AVR",IF(MONTH(D660)=5,"MAI",IF(MONTH(D660)=6,"JUIN",IF(MONTH(D660)=7,"JUILL",IF(MONTH(D660)=8,"AOU",IF(MONTH(D660)=9,"SEPT",IF(MONTH(D660)=10,"OCT",IF(MONTH(D660)=11,"NOV",IF(MONTH(D660)=12,"DEC",""))))))))))))</f>
        <v>SEPT</v>
      </c>
    </row>
    <row r="661" spans="1:11" x14ac:dyDescent="0.3">
      <c r="A661" t="s">
        <v>349</v>
      </c>
      <c r="B661" s="3">
        <v>45560</v>
      </c>
      <c r="C661" s="4">
        <v>0.58333333333333337</v>
      </c>
      <c r="D661" s="3">
        <v>45560</v>
      </c>
      <c r="E661" s="4">
        <v>0.64583333333333337</v>
      </c>
      <c r="F661" t="s">
        <v>350</v>
      </c>
      <c r="G661" t="s">
        <v>12</v>
      </c>
      <c r="H661" s="12" t="s">
        <v>33</v>
      </c>
      <c r="I661" s="12" t="str">
        <f>_xlfn.XLOOKUP(Tableau1[[#This Row],[AGENT]],AGENT,TYPE,"",0)</f>
        <v>ASS</v>
      </c>
      <c r="J661" s="13">
        <f>Tableau1[[#This Row],[Fin3]]-Tableau1[[#This Row],[Début2]]</f>
        <v>6.25E-2</v>
      </c>
      <c r="K661" s="12" t="str">
        <f>IF(MONTH(D661)=1,"JANV",IF(MONTH(D661)=2,"FEV",IF(MONTH(D661)=3,"MARS",IF(MONTH(D661)=4,"AVR",IF(MONTH(D661)=5,"MAI",IF(MONTH(D661)=6,"JUIN",IF(MONTH(D661)=7,"JUILL",IF(MONTH(D661)=8,"AOU",IF(MONTH(D661)=9,"SEPT",IF(MONTH(D661)=10,"OCT",IF(MONTH(D661)=11,"NOV",IF(MONTH(D661)=12,"DEC",""))))))))))))</f>
        <v>SEPT</v>
      </c>
    </row>
    <row r="662" spans="1:11" x14ac:dyDescent="0.3">
      <c r="A662" t="s">
        <v>349</v>
      </c>
      <c r="B662" s="3">
        <v>45561</v>
      </c>
      <c r="C662" s="4">
        <v>0.66666666666666663</v>
      </c>
      <c r="D662" s="3">
        <v>45561</v>
      </c>
      <c r="E662" s="4">
        <v>0.70833333333333337</v>
      </c>
      <c r="F662" t="s">
        <v>350</v>
      </c>
      <c r="G662" t="s">
        <v>12</v>
      </c>
      <c r="H662" s="12" t="s">
        <v>33</v>
      </c>
      <c r="I662" s="12" t="str">
        <f>_xlfn.XLOOKUP(Tableau1[[#This Row],[AGENT]],AGENT,TYPE,"",0)</f>
        <v>ASS</v>
      </c>
      <c r="J662" s="13">
        <f>Tableau1[[#This Row],[Fin3]]-Tableau1[[#This Row],[Début2]]</f>
        <v>4.1666666666666741E-2</v>
      </c>
      <c r="K662" s="12" t="str">
        <f>IF(MONTH(D662)=1,"JANV",IF(MONTH(D662)=2,"FEV",IF(MONTH(D662)=3,"MARS",IF(MONTH(D662)=4,"AVR",IF(MONTH(D662)=5,"MAI",IF(MONTH(D662)=6,"JUIN",IF(MONTH(D662)=7,"JUILL",IF(MONTH(D662)=8,"AOU",IF(MONTH(D662)=9,"SEPT",IF(MONTH(D662)=10,"OCT",IF(MONTH(D662)=11,"NOV",IF(MONTH(D662)=12,"DEC",""))))))))))))</f>
        <v>SEPT</v>
      </c>
    </row>
    <row r="663" spans="1:11" x14ac:dyDescent="0.3">
      <c r="A663" t="s">
        <v>349</v>
      </c>
      <c r="B663" s="3">
        <v>45565</v>
      </c>
      <c r="C663" s="4">
        <v>0.66666666666666663</v>
      </c>
      <c r="D663" s="3">
        <v>45565</v>
      </c>
      <c r="E663" s="4">
        <v>0.6875</v>
      </c>
      <c r="F663" t="s">
        <v>350</v>
      </c>
      <c r="G663" t="s">
        <v>12</v>
      </c>
      <c r="H663" s="12" t="s">
        <v>33</v>
      </c>
      <c r="I663" s="12" t="str">
        <f>_xlfn.XLOOKUP(Tableau1[[#This Row],[AGENT]],AGENT,TYPE,"",0)</f>
        <v>ASS</v>
      </c>
      <c r="J663" s="13">
        <f>Tableau1[[#This Row],[Fin3]]-Tableau1[[#This Row],[Début2]]</f>
        <v>2.083333333333337E-2</v>
      </c>
      <c r="K663" s="12" t="str">
        <f>IF(MONTH(D663)=1,"JANV",IF(MONTH(D663)=2,"FEV",IF(MONTH(D663)=3,"MARS",IF(MONTH(D663)=4,"AVR",IF(MONTH(D663)=5,"MAI",IF(MONTH(D663)=6,"JUIN",IF(MONTH(D663)=7,"JUILL",IF(MONTH(D663)=8,"AOU",IF(MONTH(D663)=9,"SEPT",IF(MONTH(D663)=10,"OCT",IF(MONTH(D663)=11,"NOV",IF(MONTH(D663)=12,"DEC",""))))))))))))</f>
        <v>SEPT</v>
      </c>
    </row>
    <row r="664" spans="1:11" x14ac:dyDescent="0.3">
      <c r="A664" t="s">
        <v>1288</v>
      </c>
      <c r="B664" s="3">
        <v>45541</v>
      </c>
      <c r="C664" s="4">
        <v>0.41666666666666669</v>
      </c>
      <c r="D664" s="3">
        <v>45541</v>
      </c>
      <c r="E664" s="4">
        <v>0.45833333333333331</v>
      </c>
      <c r="F664" t="s">
        <v>350</v>
      </c>
      <c r="G664" t="s">
        <v>12</v>
      </c>
      <c r="H664" s="12" t="s">
        <v>33</v>
      </c>
      <c r="I664" s="12" t="str">
        <f>_xlfn.XLOOKUP(Tableau1[[#This Row],[AGENT]],AGENT,TYPE,"",0)</f>
        <v>ASS</v>
      </c>
      <c r="J664" s="13">
        <f>Tableau1[[#This Row],[Fin3]]-Tableau1[[#This Row],[Début2]]</f>
        <v>4.166666666666663E-2</v>
      </c>
      <c r="K664" s="12" t="str">
        <f>IF(MONTH(D664)=1,"JANV",IF(MONTH(D664)=2,"FEV",IF(MONTH(D664)=3,"MARS",IF(MONTH(D664)=4,"AVR",IF(MONTH(D664)=5,"MAI",IF(MONTH(D664)=6,"JUIN",IF(MONTH(D664)=7,"JUILL",IF(MONTH(D664)=8,"AOU",IF(MONTH(D664)=9,"SEPT",IF(MONTH(D664)=10,"OCT",IF(MONTH(D664)=11,"NOV",IF(MONTH(D664)=12,"DEC",""))))))))))))</f>
        <v>SEPT</v>
      </c>
    </row>
    <row r="665" spans="1:11" x14ac:dyDescent="0.3">
      <c r="A665" t="s">
        <v>1288</v>
      </c>
      <c r="B665" s="3">
        <v>45555</v>
      </c>
      <c r="C665" s="4">
        <v>0.41666666666666669</v>
      </c>
      <c r="D665" s="3">
        <v>45555</v>
      </c>
      <c r="E665" s="4">
        <v>0.45833333333333331</v>
      </c>
      <c r="F665" t="s">
        <v>350</v>
      </c>
      <c r="G665" t="s">
        <v>12</v>
      </c>
      <c r="H665" s="12" t="s">
        <v>33</v>
      </c>
      <c r="I665" s="12" t="str">
        <f>_xlfn.XLOOKUP(Tableau1[[#This Row],[AGENT]],AGENT,TYPE,"",0)</f>
        <v>ASS</v>
      </c>
      <c r="J665" s="13">
        <f>Tableau1[[#This Row],[Fin3]]-Tableau1[[#This Row],[Début2]]</f>
        <v>4.166666666666663E-2</v>
      </c>
      <c r="K665" s="12" t="str">
        <f>IF(MONTH(D665)=1,"JANV",IF(MONTH(D665)=2,"FEV",IF(MONTH(D665)=3,"MARS",IF(MONTH(D665)=4,"AVR",IF(MONTH(D665)=5,"MAI",IF(MONTH(D665)=6,"JUIN",IF(MONTH(D665)=7,"JUILL",IF(MONTH(D665)=8,"AOU",IF(MONTH(D665)=9,"SEPT",IF(MONTH(D665)=10,"OCT",IF(MONTH(D665)=11,"NOV",IF(MONTH(D665)=12,"DEC",""))))))))))))</f>
        <v>SEPT</v>
      </c>
    </row>
    <row r="666" spans="1:11" x14ac:dyDescent="0.3">
      <c r="A666" t="s">
        <v>1288</v>
      </c>
      <c r="B666" s="3">
        <v>45562</v>
      </c>
      <c r="C666" s="4">
        <v>0.41666666666666669</v>
      </c>
      <c r="D666" s="3">
        <v>45562</v>
      </c>
      <c r="E666" s="4">
        <v>0.45833333333333331</v>
      </c>
      <c r="F666" t="s">
        <v>350</v>
      </c>
      <c r="G666" t="s">
        <v>12</v>
      </c>
      <c r="H666" s="12" t="s">
        <v>33</v>
      </c>
      <c r="I666" s="12" t="str">
        <f>_xlfn.XLOOKUP(Tableau1[[#This Row],[AGENT]],AGENT,TYPE,"",0)</f>
        <v>ASS</v>
      </c>
      <c r="J666" s="13">
        <f>Tableau1[[#This Row],[Fin3]]-Tableau1[[#This Row],[Début2]]</f>
        <v>4.166666666666663E-2</v>
      </c>
      <c r="K666" s="12" t="str">
        <f>IF(MONTH(D666)=1,"JANV",IF(MONTH(D666)=2,"FEV",IF(MONTH(D666)=3,"MARS",IF(MONTH(D666)=4,"AVR",IF(MONTH(D666)=5,"MAI",IF(MONTH(D666)=6,"JUIN",IF(MONTH(D666)=7,"JUILL",IF(MONTH(D666)=8,"AOU",IF(MONTH(D666)=9,"SEPT",IF(MONTH(D666)=10,"OCT",IF(MONTH(D666)=11,"NOV",IF(MONTH(D666)=12,"DEC",""))))))))))))</f>
        <v>SEPT</v>
      </c>
    </row>
    <row r="667" spans="1:11" x14ac:dyDescent="0.3">
      <c r="A667" t="s">
        <v>352</v>
      </c>
      <c r="B667" s="3">
        <v>45559</v>
      </c>
      <c r="C667" s="4">
        <v>0.6875</v>
      </c>
      <c r="D667" s="3">
        <v>45559</v>
      </c>
      <c r="E667" s="4">
        <v>0.70833333333333337</v>
      </c>
      <c r="F667" t="s">
        <v>350</v>
      </c>
      <c r="G667" t="s">
        <v>12</v>
      </c>
      <c r="H667" s="12" t="s">
        <v>33</v>
      </c>
      <c r="I667" s="12" t="str">
        <f>_xlfn.XLOOKUP(Tableau1[[#This Row],[AGENT]],AGENT,TYPE,"",0)</f>
        <v>ASS</v>
      </c>
      <c r="J667" s="13">
        <f>Tableau1[[#This Row],[Fin3]]-Tableau1[[#This Row],[Début2]]</f>
        <v>2.083333333333337E-2</v>
      </c>
      <c r="K667" s="12" t="str">
        <f>IF(MONTH(D667)=1,"JANV",IF(MONTH(D667)=2,"FEV",IF(MONTH(D667)=3,"MARS",IF(MONTH(D667)=4,"AVR",IF(MONTH(D667)=5,"MAI",IF(MONTH(D667)=6,"JUIN",IF(MONTH(D667)=7,"JUILL",IF(MONTH(D667)=8,"AOU",IF(MONTH(D667)=9,"SEPT",IF(MONTH(D667)=10,"OCT",IF(MONTH(D667)=11,"NOV",IF(MONTH(D667)=12,"DEC",""))))))))))))</f>
        <v>SEPT</v>
      </c>
    </row>
    <row r="668" spans="1:11" x14ac:dyDescent="0.3">
      <c r="A668" t="s">
        <v>562</v>
      </c>
      <c r="B668" s="3">
        <v>45565</v>
      </c>
      <c r="C668" s="4">
        <v>0.6875</v>
      </c>
      <c r="D668" s="3">
        <v>45565</v>
      </c>
      <c r="E668" s="4">
        <v>0.70833333333333337</v>
      </c>
      <c r="F668" t="s">
        <v>350</v>
      </c>
      <c r="G668" t="s">
        <v>12</v>
      </c>
      <c r="H668" s="12" t="s">
        <v>33</v>
      </c>
      <c r="I668" s="12" t="str">
        <f>_xlfn.XLOOKUP(Tableau1[[#This Row],[AGENT]],AGENT,TYPE,"",0)</f>
        <v>ASS</v>
      </c>
      <c r="J668" s="13">
        <f>Tableau1[[#This Row],[Fin3]]-Tableau1[[#This Row],[Début2]]</f>
        <v>2.083333333333337E-2</v>
      </c>
      <c r="K668" s="12" t="str">
        <f>IF(MONTH(D668)=1,"JANV",IF(MONTH(D668)=2,"FEV",IF(MONTH(D668)=3,"MARS",IF(MONTH(D668)=4,"AVR",IF(MONTH(D668)=5,"MAI",IF(MONTH(D668)=6,"JUIN",IF(MONTH(D668)=7,"JUILL",IF(MONTH(D668)=8,"AOU",IF(MONTH(D668)=9,"SEPT",IF(MONTH(D668)=10,"OCT",IF(MONTH(D668)=11,"NOV",IF(MONTH(D668)=12,"DEC",""))))))))))))</f>
        <v>SEPT</v>
      </c>
    </row>
    <row r="669" spans="1:11" x14ac:dyDescent="0.3">
      <c r="A669" t="s">
        <v>352</v>
      </c>
      <c r="B669" s="3">
        <v>45540</v>
      </c>
      <c r="C669" s="4">
        <v>0.33333333333333331</v>
      </c>
      <c r="D669" s="3">
        <v>45540</v>
      </c>
      <c r="E669" s="4">
        <v>0.35416666666666669</v>
      </c>
      <c r="F669" t="s">
        <v>350</v>
      </c>
      <c r="G669" t="s">
        <v>12</v>
      </c>
      <c r="H669" s="12" t="s">
        <v>33</v>
      </c>
      <c r="I669" s="12" t="str">
        <f>_xlfn.XLOOKUP(Tableau1[[#This Row],[AGENT]],AGENT,TYPE,"",0)</f>
        <v>ASS</v>
      </c>
      <c r="J669" s="13">
        <f>Tableau1[[#This Row],[Fin3]]-Tableau1[[#This Row],[Début2]]</f>
        <v>2.083333333333337E-2</v>
      </c>
      <c r="K669" s="12" t="str">
        <f>IF(MONTH(D669)=1,"JANV",IF(MONTH(D669)=2,"FEV",IF(MONTH(D669)=3,"MARS",IF(MONTH(D669)=4,"AVR",IF(MONTH(D669)=5,"MAI",IF(MONTH(D669)=6,"JUIN",IF(MONTH(D669)=7,"JUILL",IF(MONTH(D669)=8,"AOU",IF(MONTH(D669)=9,"SEPT",IF(MONTH(D669)=10,"OCT",IF(MONTH(D669)=11,"NOV",IF(MONTH(D669)=12,"DEC",""))))))))))))</f>
        <v>SEPT</v>
      </c>
    </row>
    <row r="670" spans="1:11" x14ac:dyDescent="0.3">
      <c r="A670" t="s">
        <v>352</v>
      </c>
      <c r="B670" s="3">
        <v>45548</v>
      </c>
      <c r="C670" s="4">
        <v>0.33333333333333331</v>
      </c>
      <c r="D670" s="3">
        <v>45548</v>
      </c>
      <c r="E670" s="4">
        <v>0.35416666666666669</v>
      </c>
      <c r="F670" t="s">
        <v>350</v>
      </c>
      <c r="G670" t="s">
        <v>12</v>
      </c>
      <c r="H670" s="12" t="s">
        <v>33</v>
      </c>
      <c r="I670" s="12" t="str">
        <f>_xlfn.XLOOKUP(Tableau1[[#This Row],[AGENT]],AGENT,TYPE,"",0)</f>
        <v>ASS</v>
      </c>
      <c r="J670" s="13">
        <f>Tableau1[[#This Row],[Fin3]]-Tableau1[[#This Row],[Début2]]</f>
        <v>2.083333333333337E-2</v>
      </c>
      <c r="K670" s="12" t="str">
        <f>IF(MONTH(D670)=1,"JANV",IF(MONTH(D670)=2,"FEV",IF(MONTH(D670)=3,"MARS",IF(MONTH(D670)=4,"AVR",IF(MONTH(D670)=5,"MAI",IF(MONTH(D670)=6,"JUIN",IF(MONTH(D670)=7,"JUILL",IF(MONTH(D670)=8,"AOU",IF(MONTH(D670)=9,"SEPT",IF(MONTH(D670)=10,"OCT",IF(MONTH(D670)=11,"NOV",IF(MONTH(D670)=12,"DEC",""))))))))))))</f>
        <v>SEPT</v>
      </c>
    </row>
    <row r="671" spans="1:11" x14ac:dyDescent="0.3">
      <c r="A671" t="s">
        <v>352</v>
      </c>
      <c r="B671" s="3">
        <v>45562</v>
      </c>
      <c r="C671" s="4">
        <v>0.375</v>
      </c>
      <c r="D671" s="3">
        <v>45562</v>
      </c>
      <c r="E671" s="4">
        <v>0.39583333333333331</v>
      </c>
      <c r="F671" t="s">
        <v>350</v>
      </c>
      <c r="G671" t="s">
        <v>12</v>
      </c>
      <c r="H671" s="12" t="s">
        <v>33</v>
      </c>
      <c r="I671" s="12" t="str">
        <f>_xlfn.XLOOKUP(Tableau1[[#This Row],[AGENT]],AGENT,TYPE,"",0)</f>
        <v>ASS</v>
      </c>
      <c r="J671" s="13">
        <f>Tableau1[[#This Row],[Fin3]]-Tableau1[[#This Row],[Début2]]</f>
        <v>2.0833333333333315E-2</v>
      </c>
      <c r="K671" s="12" t="str">
        <f>IF(MONTH(D671)=1,"JANV",IF(MONTH(D671)=2,"FEV",IF(MONTH(D671)=3,"MARS",IF(MONTH(D671)=4,"AVR",IF(MONTH(D671)=5,"MAI",IF(MONTH(D671)=6,"JUIN",IF(MONTH(D671)=7,"JUILL",IF(MONTH(D671)=8,"AOU",IF(MONTH(D671)=9,"SEPT",IF(MONTH(D671)=10,"OCT",IF(MONTH(D671)=11,"NOV",IF(MONTH(D671)=12,"DEC",""))))))))))))</f>
        <v>SEPT</v>
      </c>
    </row>
    <row r="672" spans="1:11" x14ac:dyDescent="0.3">
      <c r="A672" t="s">
        <v>2140</v>
      </c>
      <c r="B672" s="3">
        <v>45539</v>
      </c>
      <c r="C672" s="4">
        <v>0.58333333333333337</v>
      </c>
      <c r="D672" s="3">
        <v>45539</v>
      </c>
      <c r="E672" s="4">
        <v>0.66666666666666663</v>
      </c>
      <c r="F672" t="s">
        <v>350</v>
      </c>
      <c r="G672" t="s">
        <v>12</v>
      </c>
      <c r="H672" s="12" t="s">
        <v>33</v>
      </c>
      <c r="I672" s="12" t="str">
        <f>_xlfn.XLOOKUP(Tableau1[[#This Row],[AGENT]],AGENT,TYPE,"",0)</f>
        <v>ASS</v>
      </c>
      <c r="J672" s="13">
        <f>Tableau1[[#This Row],[Fin3]]-Tableau1[[#This Row],[Début2]]</f>
        <v>8.3333333333333259E-2</v>
      </c>
      <c r="K672" s="12" t="str">
        <f>IF(MONTH(D672)=1,"JANV",IF(MONTH(D672)=2,"FEV",IF(MONTH(D672)=3,"MARS",IF(MONTH(D672)=4,"AVR",IF(MONTH(D672)=5,"MAI",IF(MONTH(D672)=6,"JUIN",IF(MONTH(D672)=7,"JUILL",IF(MONTH(D672)=8,"AOU",IF(MONTH(D672)=9,"SEPT",IF(MONTH(D672)=10,"OCT",IF(MONTH(D672)=11,"NOV",IF(MONTH(D672)=12,"DEC",""))))))))))))</f>
        <v>SEPT</v>
      </c>
    </row>
    <row r="673" spans="1:11" x14ac:dyDescent="0.3">
      <c r="A673" t="s">
        <v>1396</v>
      </c>
      <c r="B673" s="3">
        <v>45545</v>
      </c>
      <c r="C673" s="4">
        <v>0.54166666666666663</v>
      </c>
      <c r="D673" s="3">
        <v>45545</v>
      </c>
      <c r="E673" s="4">
        <v>0.58333333333333337</v>
      </c>
      <c r="F673" t="s">
        <v>350</v>
      </c>
      <c r="G673" t="s">
        <v>12</v>
      </c>
      <c r="H673" s="12" t="s">
        <v>33</v>
      </c>
      <c r="I673" s="12" t="str">
        <f>_xlfn.XLOOKUP(Tableau1[[#This Row],[AGENT]],AGENT,TYPE,"",0)</f>
        <v>ASS</v>
      </c>
      <c r="J673" s="13">
        <f>Tableau1[[#This Row],[Fin3]]-Tableau1[[#This Row],[Début2]]</f>
        <v>4.1666666666666741E-2</v>
      </c>
      <c r="K673" s="12" t="str">
        <f>IF(MONTH(D673)=1,"JANV",IF(MONTH(D673)=2,"FEV",IF(MONTH(D673)=3,"MARS",IF(MONTH(D673)=4,"AVR",IF(MONTH(D673)=5,"MAI",IF(MONTH(D673)=6,"JUIN",IF(MONTH(D673)=7,"JUILL",IF(MONTH(D673)=8,"AOU",IF(MONTH(D673)=9,"SEPT",IF(MONTH(D673)=10,"OCT",IF(MONTH(D673)=11,"NOV",IF(MONTH(D673)=12,"DEC",""))))))))))))</f>
        <v>SEPT</v>
      </c>
    </row>
    <row r="674" spans="1:11" x14ac:dyDescent="0.3">
      <c r="A674" t="s">
        <v>1396</v>
      </c>
      <c r="B674" s="3">
        <v>45559</v>
      </c>
      <c r="C674" s="4">
        <v>0.54166666666666663</v>
      </c>
      <c r="D674" s="3">
        <v>45559</v>
      </c>
      <c r="E674" s="4">
        <v>0.58333333333333337</v>
      </c>
      <c r="F674" t="s">
        <v>350</v>
      </c>
      <c r="G674" t="s">
        <v>12</v>
      </c>
      <c r="H674" s="12" t="s">
        <v>33</v>
      </c>
      <c r="I674" s="12" t="str">
        <f>_xlfn.XLOOKUP(Tableau1[[#This Row],[AGENT]],AGENT,TYPE,"",0)</f>
        <v>ASS</v>
      </c>
      <c r="J674" s="13">
        <f>Tableau1[[#This Row],[Fin3]]-Tableau1[[#This Row],[Début2]]</f>
        <v>4.1666666666666741E-2</v>
      </c>
      <c r="K674" s="12" t="str">
        <f>IF(MONTH(D674)=1,"JANV",IF(MONTH(D674)=2,"FEV",IF(MONTH(D674)=3,"MARS",IF(MONTH(D674)=4,"AVR",IF(MONTH(D674)=5,"MAI",IF(MONTH(D674)=6,"JUIN",IF(MONTH(D674)=7,"JUILL",IF(MONTH(D674)=8,"AOU",IF(MONTH(D674)=9,"SEPT",IF(MONTH(D674)=10,"OCT",IF(MONTH(D674)=11,"NOV",IF(MONTH(D674)=12,"DEC",""))))))))))))</f>
        <v>SEPT</v>
      </c>
    </row>
    <row r="675" spans="1:11" x14ac:dyDescent="0.3">
      <c r="A675" t="s">
        <v>1413</v>
      </c>
      <c r="B675" s="3">
        <v>45550</v>
      </c>
      <c r="C675" s="4">
        <v>0.54166666666666663</v>
      </c>
      <c r="D675" s="3">
        <v>45550</v>
      </c>
      <c r="E675" s="4">
        <v>0.5625</v>
      </c>
      <c r="F675" t="s">
        <v>350</v>
      </c>
      <c r="G675" t="s">
        <v>12</v>
      </c>
      <c r="H675" s="12" t="s">
        <v>33</v>
      </c>
      <c r="I675" s="12" t="str">
        <f>_xlfn.XLOOKUP(Tableau1[[#This Row],[AGENT]],AGENT,TYPE,"",0)</f>
        <v>ASS</v>
      </c>
      <c r="J675" s="13">
        <f>Tableau1[[#This Row],[Fin3]]-Tableau1[[#This Row],[Début2]]</f>
        <v>2.083333333333337E-2</v>
      </c>
      <c r="K675" s="12" t="str">
        <f>IF(MONTH(D675)=1,"JANV",IF(MONTH(D675)=2,"FEV",IF(MONTH(D675)=3,"MARS",IF(MONTH(D675)=4,"AVR",IF(MONTH(D675)=5,"MAI",IF(MONTH(D675)=6,"JUIN",IF(MONTH(D675)=7,"JUILL",IF(MONTH(D675)=8,"AOU",IF(MONTH(D675)=9,"SEPT",IF(MONTH(D675)=10,"OCT",IF(MONTH(D675)=11,"NOV",IF(MONTH(D675)=12,"DEC",""))))))))))))</f>
        <v>SEPT</v>
      </c>
    </row>
    <row r="676" spans="1:11" x14ac:dyDescent="0.3">
      <c r="A676" t="s">
        <v>1432</v>
      </c>
      <c r="B676" s="3">
        <v>45551</v>
      </c>
      <c r="C676" s="4">
        <v>0.58333333333333337</v>
      </c>
      <c r="D676" s="3">
        <v>45551</v>
      </c>
      <c r="E676" s="4">
        <v>0.66666666666666663</v>
      </c>
      <c r="F676" t="s">
        <v>350</v>
      </c>
      <c r="G676" t="s">
        <v>12</v>
      </c>
      <c r="H676" s="12" t="s">
        <v>33</v>
      </c>
      <c r="I676" s="12" t="str">
        <f>_xlfn.XLOOKUP(Tableau1[[#This Row],[AGENT]],AGENT,TYPE,"",0)</f>
        <v>ASS</v>
      </c>
      <c r="J676" s="13">
        <f>Tableau1[[#This Row],[Fin3]]-Tableau1[[#This Row],[Début2]]</f>
        <v>8.3333333333333259E-2</v>
      </c>
      <c r="K676" s="12" t="str">
        <f>IF(MONTH(D676)=1,"JANV",IF(MONTH(D676)=2,"FEV",IF(MONTH(D676)=3,"MARS",IF(MONTH(D676)=4,"AVR",IF(MONTH(D676)=5,"MAI",IF(MONTH(D676)=6,"JUIN",IF(MONTH(D676)=7,"JUILL",IF(MONTH(D676)=8,"AOU",IF(MONTH(D676)=9,"SEPT",IF(MONTH(D676)=10,"OCT",IF(MONTH(D676)=11,"NOV",IF(MONTH(D676)=12,"DEC",""))))))))))))</f>
        <v>SEPT</v>
      </c>
    </row>
    <row r="677" spans="1:11" x14ac:dyDescent="0.3">
      <c r="A677" t="s">
        <v>2679</v>
      </c>
      <c r="B677" s="3">
        <v>45540</v>
      </c>
      <c r="C677" s="4">
        <v>0.375</v>
      </c>
      <c r="D677" s="3">
        <v>45540</v>
      </c>
      <c r="E677" s="4">
        <v>0.5</v>
      </c>
      <c r="F677" t="s">
        <v>350</v>
      </c>
      <c r="G677" t="s">
        <v>12</v>
      </c>
      <c r="H677" s="12" t="s">
        <v>33</v>
      </c>
      <c r="I677" s="12" t="str">
        <f>_xlfn.XLOOKUP(Tableau1[[#This Row],[AGENT]],AGENT,TYPE,"",0)</f>
        <v>ASS</v>
      </c>
      <c r="J677" s="13">
        <f>Tableau1[[#This Row],[Fin3]]-Tableau1[[#This Row],[Début2]]</f>
        <v>0.125</v>
      </c>
      <c r="K677" s="12" t="str">
        <f>IF(MONTH(D677)=1,"JANV",IF(MONTH(D677)=2,"FEV",IF(MONTH(D677)=3,"MARS",IF(MONTH(D677)=4,"AVR",IF(MONTH(D677)=5,"MAI",IF(MONTH(D677)=6,"JUIN",IF(MONTH(D677)=7,"JUILL",IF(MONTH(D677)=8,"AOU",IF(MONTH(D677)=9,"SEPT",IF(MONTH(D677)=10,"OCT",IF(MONTH(D677)=11,"NOV",IF(MONTH(D677)=12,"DEC",""))))))))))))</f>
        <v>SEPT</v>
      </c>
    </row>
    <row r="678" spans="1:11" x14ac:dyDescent="0.3">
      <c r="A678" t="s">
        <v>2680</v>
      </c>
      <c r="B678" s="3">
        <v>45537</v>
      </c>
      <c r="C678" s="4">
        <v>0.45833333333333331</v>
      </c>
      <c r="D678" s="3">
        <v>45537</v>
      </c>
      <c r="E678" s="4">
        <v>0.47916666666666669</v>
      </c>
      <c r="F678" t="s">
        <v>350</v>
      </c>
      <c r="G678" t="s">
        <v>12</v>
      </c>
      <c r="H678" s="12" t="s">
        <v>33</v>
      </c>
      <c r="I678" s="12" t="str">
        <f>_xlfn.XLOOKUP(Tableau1[[#This Row],[AGENT]],AGENT,TYPE,"",0)</f>
        <v>ASS</v>
      </c>
      <c r="J678" s="13">
        <f>Tableau1[[#This Row],[Fin3]]-Tableau1[[#This Row],[Début2]]</f>
        <v>2.083333333333337E-2</v>
      </c>
      <c r="K678" s="12" t="str">
        <f>IF(MONTH(D678)=1,"JANV",IF(MONTH(D678)=2,"FEV",IF(MONTH(D678)=3,"MARS",IF(MONTH(D678)=4,"AVR",IF(MONTH(D678)=5,"MAI",IF(MONTH(D678)=6,"JUIN",IF(MONTH(D678)=7,"JUILL",IF(MONTH(D678)=8,"AOU",IF(MONTH(D678)=9,"SEPT",IF(MONTH(D678)=10,"OCT",IF(MONTH(D678)=11,"NOV",IF(MONTH(D678)=12,"DEC",""))))))))))))</f>
        <v>SEPT</v>
      </c>
    </row>
    <row r="679" spans="1:11" x14ac:dyDescent="0.3">
      <c r="B679" s="3">
        <v>45537</v>
      </c>
      <c r="C679" s="4">
        <v>0.33333333333333331</v>
      </c>
      <c r="D679" s="3">
        <v>45537</v>
      </c>
      <c r="E679" s="4">
        <v>0.375</v>
      </c>
      <c r="F679" t="s">
        <v>350</v>
      </c>
      <c r="G679" t="s">
        <v>12</v>
      </c>
      <c r="H679" s="12" t="s">
        <v>33</v>
      </c>
      <c r="I679" s="12" t="str">
        <f>_xlfn.XLOOKUP(Tableau1[[#This Row],[AGENT]],AGENT,TYPE,"",0)</f>
        <v>ASS</v>
      </c>
      <c r="J679" s="13">
        <f>Tableau1[[#This Row],[Fin3]]-Tableau1[[#This Row],[Début2]]</f>
        <v>4.1666666666666685E-2</v>
      </c>
      <c r="K679" s="12" t="str">
        <f>IF(MONTH(D679)=1,"JANV",IF(MONTH(D679)=2,"FEV",IF(MONTH(D679)=3,"MARS",IF(MONTH(D679)=4,"AVR",IF(MONTH(D679)=5,"MAI",IF(MONTH(D679)=6,"JUIN",IF(MONTH(D679)=7,"JUILL",IF(MONTH(D679)=8,"AOU",IF(MONTH(D679)=9,"SEPT",IF(MONTH(D679)=10,"OCT",IF(MONTH(D679)=11,"NOV",IF(MONTH(D679)=12,"DEC",""))))))))))))</f>
        <v>SEPT</v>
      </c>
    </row>
    <row r="680" spans="1:11" x14ac:dyDescent="0.3">
      <c r="B680" s="3">
        <v>45538</v>
      </c>
      <c r="C680" s="4">
        <v>0.33333333333333331</v>
      </c>
      <c r="D680" s="3">
        <v>45538</v>
      </c>
      <c r="E680" s="4">
        <v>0.35416666666666669</v>
      </c>
      <c r="F680" t="s">
        <v>350</v>
      </c>
      <c r="G680" t="s">
        <v>12</v>
      </c>
      <c r="H680" s="12" t="s">
        <v>33</v>
      </c>
      <c r="I680" s="12" t="str">
        <f>_xlfn.XLOOKUP(Tableau1[[#This Row],[AGENT]],AGENT,TYPE,"",0)</f>
        <v>ASS</v>
      </c>
      <c r="J680" s="13">
        <f>Tableau1[[#This Row],[Fin3]]-Tableau1[[#This Row],[Début2]]</f>
        <v>2.083333333333337E-2</v>
      </c>
      <c r="K680" s="12" t="str">
        <f>IF(MONTH(D680)=1,"JANV",IF(MONTH(D680)=2,"FEV",IF(MONTH(D680)=3,"MARS",IF(MONTH(D680)=4,"AVR",IF(MONTH(D680)=5,"MAI",IF(MONTH(D680)=6,"JUIN",IF(MONTH(D680)=7,"JUILL",IF(MONTH(D680)=8,"AOU",IF(MONTH(D680)=9,"SEPT",IF(MONTH(D680)=10,"OCT",IF(MONTH(D680)=11,"NOV",IF(MONTH(D680)=12,"DEC",""))))))))))))</f>
        <v>SEPT</v>
      </c>
    </row>
    <row r="681" spans="1:11" x14ac:dyDescent="0.3">
      <c r="B681" s="3">
        <v>45539</v>
      </c>
      <c r="C681" s="4">
        <v>0.33333333333333331</v>
      </c>
      <c r="D681" s="3">
        <v>45539</v>
      </c>
      <c r="E681" s="4">
        <v>0.375</v>
      </c>
      <c r="F681" t="s">
        <v>350</v>
      </c>
      <c r="G681" t="s">
        <v>12</v>
      </c>
      <c r="H681" s="12" t="s">
        <v>33</v>
      </c>
      <c r="I681" s="12" t="str">
        <f>_xlfn.XLOOKUP(Tableau1[[#This Row],[AGENT]],AGENT,TYPE,"",0)</f>
        <v>ASS</v>
      </c>
      <c r="J681" s="13">
        <f>Tableau1[[#This Row],[Fin3]]-Tableau1[[#This Row],[Début2]]</f>
        <v>4.1666666666666685E-2</v>
      </c>
      <c r="K681" s="12" t="str">
        <f>IF(MONTH(D681)=1,"JANV",IF(MONTH(D681)=2,"FEV",IF(MONTH(D681)=3,"MARS",IF(MONTH(D681)=4,"AVR",IF(MONTH(D681)=5,"MAI",IF(MONTH(D681)=6,"JUIN",IF(MONTH(D681)=7,"JUILL",IF(MONTH(D681)=8,"AOU",IF(MONTH(D681)=9,"SEPT",IF(MONTH(D681)=10,"OCT",IF(MONTH(D681)=11,"NOV",IF(MONTH(D681)=12,"DEC",""))))))))))))</f>
        <v>SEPT</v>
      </c>
    </row>
    <row r="682" spans="1:11" x14ac:dyDescent="0.3">
      <c r="B682" s="3">
        <v>45540</v>
      </c>
      <c r="C682" s="4">
        <v>0.54166666666666663</v>
      </c>
      <c r="D682" s="3">
        <v>45540</v>
      </c>
      <c r="E682" s="4">
        <v>0.5625</v>
      </c>
      <c r="F682" t="s">
        <v>350</v>
      </c>
      <c r="G682" t="s">
        <v>12</v>
      </c>
      <c r="H682" s="12" t="s">
        <v>33</v>
      </c>
      <c r="I682" s="12" t="str">
        <f>_xlfn.XLOOKUP(Tableau1[[#This Row],[AGENT]],AGENT,TYPE,"",0)</f>
        <v>ASS</v>
      </c>
      <c r="J682" s="13">
        <f>Tableau1[[#This Row],[Fin3]]-Tableau1[[#This Row],[Début2]]</f>
        <v>2.083333333333337E-2</v>
      </c>
      <c r="K682" s="12" t="str">
        <f>IF(MONTH(D682)=1,"JANV",IF(MONTH(D682)=2,"FEV",IF(MONTH(D682)=3,"MARS",IF(MONTH(D682)=4,"AVR",IF(MONTH(D682)=5,"MAI",IF(MONTH(D682)=6,"JUIN",IF(MONTH(D682)=7,"JUILL",IF(MONTH(D682)=8,"AOU",IF(MONTH(D682)=9,"SEPT",IF(MONTH(D682)=10,"OCT",IF(MONTH(D682)=11,"NOV",IF(MONTH(D682)=12,"DEC",""))))))))))))</f>
        <v>SEPT</v>
      </c>
    </row>
    <row r="683" spans="1:11" x14ac:dyDescent="0.3">
      <c r="B683" s="3">
        <v>45544</v>
      </c>
      <c r="C683" s="4">
        <v>0.33333333333333331</v>
      </c>
      <c r="D683" s="3">
        <v>45544</v>
      </c>
      <c r="E683" s="4">
        <v>0.375</v>
      </c>
      <c r="F683" t="s">
        <v>350</v>
      </c>
      <c r="G683" t="s">
        <v>12</v>
      </c>
      <c r="H683" s="12" t="s">
        <v>33</v>
      </c>
      <c r="I683" s="12" t="str">
        <f>_xlfn.XLOOKUP(Tableau1[[#This Row],[AGENT]],AGENT,TYPE,"",0)</f>
        <v>ASS</v>
      </c>
      <c r="J683" s="13">
        <f>Tableau1[[#This Row],[Fin3]]-Tableau1[[#This Row],[Début2]]</f>
        <v>4.1666666666666685E-2</v>
      </c>
      <c r="K683" s="12" t="str">
        <f>IF(MONTH(D683)=1,"JANV",IF(MONTH(D683)=2,"FEV",IF(MONTH(D683)=3,"MARS",IF(MONTH(D683)=4,"AVR",IF(MONTH(D683)=5,"MAI",IF(MONTH(D683)=6,"JUIN",IF(MONTH(D683)=7,"JUILL",IF(MONTH(D683)=8,"AOU",IF(MONTH(D683)=9,"SEPT",IF(MONTH(D683)=10,"OCT",IF(MONTH(D683)=11,"NOV",IF(MONTH(D683)=12,"DEC",""))))))))))))</f>
        <v>SEPT</v>
      </c>
    </row>
    <row r="684" spans="1:11" x14ac:dyDescent="0.3">
      <c r="A684" t="s">
        <v>1359</v>
      </c>
      <c r="B684" s="3">
        <v>45544</v>
      </c>
      <c r="C684" s="4">
        <v>0.625</v>
      </c>
      <c r="D684" s="3">
        <v>45544</v>
      </c>
      <c r="E684" s="4">
        <v>0.64583333333333337</v>
      </c>
      <c r="F684" t="s">
        <v>350</v>
      </c>
      <c r="G684" t="s">
        <v>12</v>
      </c>
      <c r="H684" s="12" t="s">
        <v>33</v>
      </c>
      <c r="I684" s="12" t="str">
        <f>_xlfn.XLOOKUP(Tableau1[[#This Row],[AGENT]],AGENT,TYPE,"",0)</f>
        <v>ASS</v>
      </c>
      <c r="J684" s="13">
        <f>Tableau1[[#This Row],[Fin3]]-Tableau1[[#This Row],[Début2]]</f>
        <v>2.083333333333337E-2</v>
      </c>
      <c r="K684" s="12" t="str">
        <f>IF(MONTH(D684)=1,"JANV",IF(MONTH(D684)=2,"FEV",IF(MONTH(D684)=3,"MARS",IF(MONTH(D684)=4,"AVR",IF(MONTH(D684)=5,"MAI",IF(MONTH(D684)=6,"JUIN",IF(MONTH(D684)=7,"JUILL",IF(MONTH(D684)=8,"AOU",IF(MONTH(D684)=9,"SEPT",IF(MONTH(D684)=10,"OCT",IF(MONTH(D684)=11,"NOV",IF(MONTH(D684)=12,"DEC",""))))))))))))</f>
        <v>SEPT</v>
      </c>
    </row>
    <row r="685" spans="1:11" x14ac:dyDescent="0.3">
      <c r="B685" s="3">
        <v>45544</v>
      </c>
      <c r="C685" s="4">
        <v>0.5625</v>
      </c>
      <c r="D685" s="3">
        <v>45544</v>
      </c>
      <c r="E685" s="4">
        <v>0.60416666666666663</v>
      </c>
      <c r="F685" t="s">
        <v>350</v>
      </c>
      <c r="G685" t="s">
        <v>12</v>
      </c>
      <c r="H685" s="12" t="s">
        <v>33</v>
      </c>
      <c r="I685" s="12" t="str">
        <f>_xlfn.XLOOKUP(Tableau1[[#This Row],[AGENT]],AGENT,TYPE,"",0)</f>
        <v>ASS</v>
      </c>
      <c r="J685" s="13">
        <f>Tableau1[[#This Row],[Fin3]]-Tableau1[[#This Row],[Début2]]</f>
        <v>4.166666666666663E-2</v>
      </c>
      <c r="K685" s="12" t="str">
        <f>IF(MONTH(D685)=1,"JANV",IF(MONTH(D685)=2,"FEV",IF(MONTH(D685)=3,"MARS",IF(MONTH(D685)=4,"AVR",IF(MONTH(D685)=5,"MAI",IF(MONTH(D685)=6,"JUIN",IF(MONTH(D685)=7,"JUILL",IF(MONTH(D685)=8,"AOU",IF(MONTH(D685)=9,"SEPT",IF(MONTH(D685)=10,"OCT",IF(MONTH(D685)=11,"NOV",IF(MONTH(D685)=12,"DEC",""))))))))))))</f>
        <v>SEPT</v>
      </c>
    </row>
    <row r="686" spans="1:11" x14ac:dyDescent="0.3">
      <c r="B686" s="3">
        <v>45545</v>
      </c>
      <c r="C686" s="4">
        <v>0.33333333333333331</v>
      </c>
      <c r="D686" s="3">
        <v>45545</v>
      </c>
      <c r="E686" s="4">
        <v>0.375</v>
      </c>
      <c r="F686" t="s">
        <v>350</v>
      </c>
      <c r="G686" t="s">
        <v>12</v>
      </c>
      <c r="H686" s="12" t="s">
        <v>33</v>
      </c>
      <c r="I686" s="12" t="str">
        <f>_xlfn.XLOOKUP(Tableau1[[#This Row],[AGENT]],AGENT,TYPE,"",0)</f>
        <v>ASS</v>
      </c>
      <c r="J686" s="13">
        <f>Tableau1[[#This Row],[Fin3]]-Tableau1[[#This Row],[Début2]]</f>
        <v>4.1666666666666685E-2</v>
      </c>
      <c r="K686" s="12" t="str">
        <f>IF(MONTH(D686)=1,"JANV",IF(MONTH(D686)=2,"FEV",IF(MONTH(D686)=3,"MARS",IF(MONTH(D686)=4,"AVR",IF(MONTH(D686)=5,"MAI",IF(MONTH(D686)=6,"JUIN",IF(MONTH(D686)=7,"JUILL",IF(MONTH(D686)=8,"AOU",IF(MONTH(D686)=9,"SEPT",IF(MONTH(D686)=10,"OCT",IF(MONTH(D686)=11,"NOV",IF(MONTH(D686)=12,"DEC",""))))))))))))</f>
        <v>SEPT</v>
      </c>
    </row>
    <row r="687" spans="1:11" x14ac:dyDescent="0.3">
      <c r="A687" t="s">
        <v>1422</v>
      </c>
      <c r="B687" s="3">
        <v>45561</v>
      </c>
      <c r="C687" s="4">
        <v>0.58333333333333337</v>
      </c>
      <c r="D687" s="3">
        <v>45561</v>
      </c>
      <c r="E687" s="4">
        <v>0.66666666666666663</v>
      </c>
      <c r="F687" t="s">
        <v>350</v>
      </c>
      <c r="G687" t="s">
        <v>12</v>
      </c>
      <c r="H687" s="12" t="s">
        <v>33</v>
      </c>
      <c r="I687" s="12" t="str">
        <f>_xlfn.XLOOKUP(Tableau1[[#This Row],[AGENT]],AGENT,TYPE,"",0)</f>
        <v>ASS</v>
      </c>
      <c r="J687" s="13">
        <f>Tableau1[[#This Row],[Fin3]]-Tableau1[[#This Row],[Début2]]</f>
        <v>8.3333333333333259E-2</v>
      </c>
      <c r="K687" s="12" t="str">
        <f>IF(MONTH(D687)=1,"JANV",IF(MONTH(D687)=2,"FEV",IF(MONTH(D687)=3,"MARS",IF(MONTH(D687)=4,"AVR",IF(MONTH(D687)=5,"MAI",IF(MONTH(D687)=6,"JUIN",IF(MONTH(D687)=7,"JUILL",IF(MONTH(D687)=8,"AOU",IF(MONTH(D687)=9,"SEPT",IF(MONTH(D687)=10,"OCT",IF(MONTH(D687)=11,"NOV",IF(MONTH(D687)=12,"DEC",""))))))))))))</f>
        <v>SEPT</v>
      </c>
    </row>
    <row r="688" spans="1:11" x14ac:dyDescent="0.3">
      <c r="A688" t="s">
        <v>2695</v>
      </c>
      <c r="B688" s="3">
        <v>45547</v>
      </c>
      <c r="C688" s="4">
        <v>0.66666666666666663</v>
      </c>
      <c r="D688" s="3">
        <v>45547</v>
      </c>
      <c r="E688" s="4">
        <v>0.70833333333333337</v>
      </c>
      <c r="F688" t="s">
        <v>350</v>
      </c>
      <c r="G688" t="s">
        <v>12</v>
      </c>
      <c r="H688" s="12" t="s">
        <v>33</v>
      </c>
      <c r="I688" s="12" t="str">
        <f>_xlfn.XLOOKUP(Tableau1[[#This Row],[AGENT]],AGENT,TYPE,"",0)</f>
        <v>ASS</v>
      </c>
      <c r="J688" s="13">
        <f>Tableau1[[#This Row],[Fin3]]-Tableau1[[#This Row],[Début2]]</f>
        <v>4.1666666666666741E-2</v>
      </c>
      <c r="K688" s="12" t="str">
        <f>IF(MONTH(D688)=1,"JANV",IF(MONTH(D688)=2,"FEV",IF(MONTH(D688)=3,"MARS",IF(MONTH(D688)=4,"AVR",IF(MONTH(D688)=5,"MAI",IF(MONTH(D688)=6,"JUIN",IF(MONTH(D688)=7,"JUILL",IF(MONTH(D688)=8,"AOU",IF(MONTH(D688)=9,"SEPT",IF(MONTH(D688)=10,"OCT",IF(MONTH(D688)=11,"NOV",IF(MONTH(D688)=12,"DEC",""))))))))))))</f>
        <v>SEPT</v>
      </c>
    </row>
    <row r="689" spans="1:11" x14ac:dyDescent="0.3">
      <c r="B689" s="3">
        <v>45546</v>
      </c>
      <c r="C689" s="4">
        <v>0.47916666666666669</v>
      </c>
      <c r="D689" s="3">
        <v>45546</v>
      </c>
      <c r="E689" s="4">
        <v>0.5</v>
      </c>
      <c r="F689" t="s">
        <v>350</v>
      </c>
      <c r="G689" t="s">
        <v>12</v>
      </c>
      <c r="H689" s="12" t="s">
        <v>33</v>
      </c>
      <c r="I689" s="12" t="str">
        <f>_xlfn.XLOOKUP(Tableau1[[#This Row],[AGENT]],AGENT,TYPE,"",0)</f>
        <v>ASS</v>
      </c>
      <c r="J689" s="13">
        <f>Tableau1[[#This Row],[Fin3]]-Tableau1[[#This Row],[Début2]]</f>
        <v>2.0833333333333315E-2</v>
      </c>
      <c r="K689" s="12" t="str">
        <f>IF(MONTH(D689)=1,"JANV",IF(MONTH(D689)=2,"FEV",IF(MONTH(D689)=3,"MARS",IF(MONTH(D689)=4,"AVR",IF(MONTH(D689)=5,"MAI",IF(MONTH(D689)=6,"JUIN",IF(MONTH(D689)=7,"JUILL",IF(MONTH(D689)=8,"AOU",IF(MONTH(D689)=9,"SEPT",IF(MONTH(D689)=10,"OCT",IF(MONTH(D689)=11,"NOV",IF(MONTH(D689)=12,"DEC",""))))))))))))</f>
        <v>SEPT</v>
      </c>
    </row>
    <row r="690" spans="1:11" x14ac:dyDescent="0.3">
      <c r="B690" s="3">
        <v>45546</v>
      </c>
      <c r="C690" s="4">
        <v>0.33333333333333331</v>
      </c>
      <c r="D690" s="3">
        <v>45546</v>
      </c>
      <c r="E690" s="4">
        <v>0.35416666666666669</v>
      </c>
      <c r="F690" t="s">
        <v>350</v>
      </c>
      <c r="G690" t="s">
        <v>12</v>
      </c>
      <c r="H690" s="12" t="s">
        <v>33</v>
      </c>
      <c r="I690" s="12" t="str">
        <f>_xlfn.XLOOKUP(Tableau1[[#This Row],[AGENT]],AGENT,TYPE,"",0)</f>
        <v>ASS</v>
      </c>
      <c r="J690" s="13">
        <f>Tableau1[[#This Row],[Fin3]]-Tableau1[[#This Row],[Début2]]</f>
        <v>2.083333333333337E-2</v>
      </c>
      <c r="K690" s="12" t="str">
        <f>IF(MONTH(D690)=1,"JANV",IF(MONTH(D690)=2,"FEV",IF(MONTH(D690)=3,"MARS",IF(MONTH(D690)=4,"AVR",IF(MONTH(D690)=5,"MAI",IF(MONTH(D690)=6,"JUIN",IF(MONTH(D690)=7,"JUILL",IF(MONTH(D690)=8,"AOU",IF(MONTH(D690)=9,"SEPT",IF(MONTH(D690)=10,"OCT",IF(MONTH(D690)=11,"NOV",IF(MONTH(D690)=12,"DEC",""))))))))))))</f>
        <v>SEPT</v>
      </c>
    </row>
    <row r="691" spans="1:11" x14ac:dyDescent="0.3">
      <c r="B691" s="3">
        <v>45546</v>
      </c>
      <c r="C691" s="4">
        <v>0.54166666666666663</v>
      </c>
      <c r="D691" s="3">
        <v>45546</v>
      </c>
      <c r="E691" s="4">
        <v>0.58333333333333337</v>
      </c>
      <c r="F691" t="s">
        <v>350</v>
      </c>
      <c r="G691" t="s">
        <v>12</v>
      </c>
      <c r="H691" s="12" t="s">
        <v>33</v>
      </c>
      <c r="I691" s="12" t="str">
        <f>_xlfn.XLOOKUP(Tableau1[[#This Row],[AGENT]],AGENT,TYPE,"",0)</f>
        <v>ASS</v>
      </c>
      <c r="J691" s="13">
        <f>Tableau1[[#This Row],[Fin3]]-Tableau1[[#This Row],[Début2]]</f>
        <v>4.1666666666666741E-2</v>
      </c>
      <c r="K691" s="12" t="str">
        <f>IF(MONTH(D691)=1,"JANV",IF(MONTH(D691)=2,"FEV",IF(MONTH(D691)=3,"MARS",IF(MONTH(D691)=4,"AVR",IF(MONTH(D691)=5,"MAI",IF(MONTH(D691)=6,"JUIN",IF(MONTH(D691)=7,"JUILL",IF(MONTH(D691)=8,"AOU",IF(MONTH(D691)=9,"SEPT",IF(MONTH(D691)=10,"OCT",IF(MONTH(D691)=11,"NOV",IF(MONTH(D691)=12,"DEC",""))))))))))))</f>
        <v>SEPT</v>
      </c>
    </row>
    <row r="692" spans="1:11" x14ac:dyDescent="0.3">
      <c r="A692" t="s">
        <v>1359</v>
      </c>
      <c r="B692" s="3">
        <v>45546</v>
      </c>
      <c r="C692" s="4">
        <v>0.60416666666666663</v>
      </c>
      <c r="D692" s="3">
        <v>45546</v>
      </c>
      <c r="E692" s="4">
        <v>0.64583333333333337</v>
      </c>
      <c r="F692" t="s">
        <v>350</v>
      </c>
      <c r="G692" t="s">
        <v>12</v>
      </c>
      <c r="H692" s="12" t="s">
        <v>33</v>
      </c>
      <c r="I692" s="12" t="str">
        <f>_xlfn.XLOOKUP(Tableau1[[#This Row],[AGENT]],AGENT,TYPE,"",0)</f>
        <v>ASS</v>
      </c>
      <c r="J692" s="13">
        <f>Tableau1[[#This Row],[Fin3]]-Tableau1[[#This Row],[Début2]]</f>
        <v>4.1666666666666741E-2</v>
      </c>
      <c r="K692" s="12" t="str">
        <f>IF(MONTH(D692)=1,"JANV",IF(MONTH(D692)=2,"FEV",IF(MONTH(D692)=3,"MARS",IF(MONTH(D692)=4,"AVR",IF(MONTH(D692)=5,"MAI",IF(MONTH(D692)=6,"JUIN",IF(MONTH(D692)=7,"JUILL",IF(MONTH(D692)=8,"AOU",IF(MONTH(D692)=9,"SEPT",IF(MONTH(D692)=10,"OCT",IF(MONTH(D692)=11,"NOV",IF(MONTH(D692)=12,"DEC",""))))))))))))</f>
        <v>SEPT</v>
      </c>
    </row>
    <row r="693" spans="1:11" x14ac:dyDescent="0.3">
      <c r="B693" s="3">
        <v>45547</v>
      </c>
      <c r="C693" s="4">
        <v>0.41666666666666669</v>
      </c>
      <c r="D693" s="3">
        <v>45547</v>
      </c>
      <c r="E693" s="4">
        <v>0.5</v>
      </c>
      <c r="F693" t="s">
        <v>350</v>
      </c>
      <c r="G693" t="s">
        <v>12</v>
      </c>
      <c r="H693" s="12" t="s">
        <v>33</v>
      </c>
      <c r="I693" s="12" t="str">
        <f>_xlfn.XLOOKUP(Tableau1[[#This Row],[AGENT]],AGENT,TYPE,"",0)</f>
        <v>ASS</v>
      </c>
      <c r="J693" s="13">
        <f>Tableau1[[#This Row],[Fin3]]-Tableau1[[#This Row],[Début2]]</f>
        <v>8.3333333333333315E-2</v>
      </c>
      <c r="K693" s="12" t="str">
        <f>IF(MONTH(D693)=1,"JANV",IF(MONTH(D693)=2,"FEV",IF(MONTH(D693)=3,"MARS",IF(MONTH(D693)=4,"AVR",IF(MONTH(D693)=5,"MAI",IF(MONTH(D693)=6,"JUIN",IF(MONTH(D693)=7,"JUILL",IF(MONTH(D693)=8,"AOU",IF(MONTH(D693)=9,"SEPT",IF(MONTH(D693)=10,"OCT",IF(MONTH(D693)=11,"NOV",IF(MONTH(D693)=12,"DEC",""))))))))))))</f>
        <v>SEPT</v>
      </c>
    </row>
    <row r="694" spans="1:11" x14ac:dyDescent="0.3">
      <c r="B694" s="3">
        <v>45551</v>
      </c>
      <c r="C694" s="4">
        <v>0.33333333333333331</v>
      </c>
      <c r="D694" s="3">
        <v>45551</v>
      </c>
      <c r="E694" s="4">
        <v>0.375</v>
      </c>
      <c r="F694" t="s">
        <v>350</v>
      </c>
      <c r="G694" t="s">
        <v>12</v>
      </c>
      <c r="H694" s="12" t="s">
        <v>33</v>
      </c>
      <c r="I694" s="12" t="str">
        <f>_xlfn.XLOOKUP(Tableau1[[#This Row],[AGENT]],AGENT,TYPE,"",0)</f>
        <v>ASS</v>
      </c>
      <c r="J694" s="13">
        <f>Tableau1[[#This Row],[Fin3]]-Tableau1[[#This Row],[Début2]]</f>
        <v>4.1666666666666685E-2</v>
      </c>
      <c r="K694" s="12" t="str">
        <f>IF(MONTH(D694)=1,"JANV",IF(MONTH(D694)=2,"FEV",IF(MONTH(D694)=3,"MARS",IF(MONTH(D694)=4,"AVR",IF(MONTH(D694)=5,"MAI",IF(MONTH(D694)=6,"JUIN",IF(MONTH(D694)=7,"JUILL",IF(MONTH(D694)=8,"AOU",IF(MONTH(D694)=9,"SEPT",IF(MONTH(D694)=10,"OCT",IF(MONTH(D694)=11,"NOV",IF(MONTH(D694)=12,"DEC",""))))))))))))</f>
        <v>SEPT</v>
      </c>
    </row>
    <row r="695" spans="1:11" x14ac:dyDescent="0.3">
      <c r="B695" s="3">
        <v>45552</v>
      </c>
      <c r="C695" s="4">
        <v>0.58333333333333337</v>
      </c>
      <c r="D695" s="3">
        <v>45552</v>
      </c>
      <c r="E695" s="4">
        <v>0.60416666666666663</v>
      </c>
      <c r="F695" t="s">
        <v>350</v>
      </c>
      <c r="G695" t="s">
        <v>12</v>
      </c>
      <c r="H695" s="12" t="s">
        <v>33</v>
      </c>
      <c r="I695" s="12" t="str">
        <f>_xlfn.XLOOKUP(Tableau1[[#This Row],[AGENT]],AGENT,TYPE,"",0)</f>
        <v>ASS</v>
      </c>
      <c r="J695" s="13">
        <f>Tableau1[[#This Row],[Fin3]]-Tableau1[[#This Row],[Début2]]</f>
        <v>2.0833333333333259E-2</v>
      </c>
      <c r="K695" s="12" t="str">
        <f>IF(MONTH(D695)=1,"JANV",IF(MONTH(D695)=2,"FEV",IF(MONTH(D695)=3,"MARS",IF(MONTH(D695)=4,"AVR",IF(MONTH(D695)=5,"MAI",IF(MONTH(D695)=6,"JUIN",IF(MONTH(D695)=7,"JUILL",IF(MONTH(D695)=8,"AOU",IF(MONTH(D695)=9,"SEPT",IF(MONTH(D695)=10,"OCT",IF(MONTH(D695)=11,"NOV",IF(MONTH(D695)=12,"DEC",""))))))))))))</f>
        <v>SEPT</v>
      </c>
    </row>
    <row r="696" spans="1:11" x14ac:dyDescent="0.3">
      <c r="B696" s="3">
        <v>45552</v>
      </c>
      <c r="C696" s="4">
        <v>0.33333333333333331</v>
      </c>
      <c r="D696" s="3">
        <v>45552</v>
      </c>
      <c r="E696" s="4">
        <v>0.375</v>
      </c>
      <c r="F696" t="s">
        <v>350</v>
      </c>
      <c r="G696" t="s">
        <v>12</v>
      </c>
      <c r="H696" s="12" t="s">
        <v>33</v>
      </c>
      <c r="I696" s="12" t="str">
        <f>_xlfn.XLOOKUP(Tableau1[[#This Row],[AGENT]],AGENT,TYPE,"",0)</f>
        <v>ASS</v>
      </c>
      <c r="J696" s="13">
        <f>Tableau1[[#This Row],[Fin3]]-Tableau1[[#This Row],[Début2]]</f>
        <v>4.1666666666666685E-2</v>
      </c>
      <c r="K696" s="12" t="str">
        <f>IF(MONTH(D696)=1,"JANV",IF(MONTH(D696)=2,"FEV",IF(MONTH(D696)=3,"MARS",IF(MONTH(D696)=4,"AVR",IF(MONTH(D696)=5,"MAI",IF(MONTH(D696)=6,"JUIN",IF(MONTH(D696)=7,"JUILL",IF(MONTH(D696)=8,"AOU",IF(MONTH(D696)=9,"SEPT",IF(MONTH(D696)=10,"OCT",IF(MONTH(D696)=11,"NOV",IF(MONTH(D696)=12,"DEC",""))))))))))))</f>
        <v>SEPT</v>
      </c>
    </row>
    <row r="697" spans="1:11" x14ac:dyDescent="0.3">
      <c r="B697" s="3">
        <v>45551</v>
      </c>
      <c r="C697" s="4">
        <v>0.54166666666666663</v>
      </c>
      <c r="D697" s="3">
        <v>45551</v>
      </c>
      <c r="E697" s="4">
        <v>0.58333333333333337</v>
      </c>
      <c r="F697" t="s">
        <v>350</v>
      </c>
      <c r="G697" t="s">
        <v>12</v>
      </c>
      <c r="H697" s="12" t="s">
        <v>33</v>
      </c>
      <c r="I697" s="12" t="str">
        <f>_xlfn.XLOOKUP(Tableau1[[#This Row],[AGENT]],AGENT,TYPE,"",0)</f>
        <v>ASS</v>
      </c>
      <c r="J697" s="13">
        <f>Tableau1[[#This Row],[Fin3]]-Tableau1[[#This Row],[Début2]]</f>
        <v>4.1666666666666741E-2</v>
      </c>
      <c r="K697" s="12" t="str">
        <f>IF(MONTH(D697)=1,"JANV",IF(MONTH(D697)=2,"FEV",IF(MONTH(D697)=3,"MARS",IF(MONTH(D697)=4,"AVR",IF(MONTH(D697)=5,"MAI",IF(MONTH(D697)=6,"JUIN",IF(MONTH(D697)=7,"JUILL",IF(MONTH(D697)=8,"AOU",IF(MONTH(D697)=9,"SEPT",IF(MONTH(D697)=10,"OCT",IF(MONTH(D697)=11,"NOV",IF(MONTH(D697)=12,"DEC",""))))))))))))</f>
        <v>SEPT</v>
      </c>
    </row>
    <row r="698" spans="1:11" x14ac:dyDescent="0.3">
      <c r="A698" t="s">
        <v>2701</v>
      </c>
      <c r="B698" s="3">
        <v>45560</v>
      </c>
      <c r="C698" s="4">
        <v>0.4375</v>
      </c>
      <c r="D698" s="3">
        <v>45560</v>
      </c>
      <c r="E698" s="4">
        <v>0.5</v>
      </c>
      <c r="F698" t="s">
        <v>350</v>
      </c>
      <c r="G698" t="s">
        <v>12</v>
      </c>
      <c r="H698" s="12" t="s">
        <v>33</v>
      </c>
      <c r="I698" s="12" t="str">
        <f>_xlfn.XLOOKUP(Tableau1[[#This Row],[AGENT]],AGENT,TYPE,"",0)</f>
        <v>ASS</v>
      </c>
      <c r="J698" s="13">
        <f>Tableau1[[#This Row],[Fin3]]-Tableau1[[#This Row],[Début2]]</f>
        <v>6.25E-2</v>
      </c>
      <c r="K698" s="12" t="str">
        <f>IF(MONTH(D698)=1,"JANV",IF(MONTH(D698)=2,"FEV",IF(MONTH(D698)=3,"MARS",IF(MONTH(D698)=4,"AVR",IF(MONTH(D698)=5,"MAI",IF(MONTH(D698)=6,"JUIN",IF(MONTH(D698)=7,"JUILL",IF(MONTH(D698)=8,"AOU",IF(MONTH(D698)=9,"SEPT",IF(MONTH(D698)=10,"OCT",IF(MONTH(D698)=11,"NOV",IF(MONTH(D698)=12,"DEC",""))))))))))))</f>
        <v>SEPT</v>
      </c>
    </row>
    <row r="699" spans="1:11" x14ac:dyDescent="0.3">
      <c r="B699" s="3">
        <v>45554</v>
      </c>
      <c r="C699" s="4">
        <v>0.33333333333333331</v>
      </c>
      <c r="D699" s="3">
        <v>45554</v>
      </c>
      <c r="E699" s="4">
        <v>0.35416666666666669</v>
      </c>
      <c r="F699" t="s">
        <v>350</v>
      </c>
      <c r="G699" t="s">
        <v>12</v>
      </c>
      <c r="H699" s="12" t="s">
        <v>33</v>
      </c>
      <c r="I699" s="12" t="str">
        <f>_xlfn.XLOOKUP(Tableau1[[#This Row],[AGENT]],AGENT,TYPE,"",0)</f>
        <v>ASS</v>
      </c>
      <c r="J699" s="13">
        <f>Tableau1[[#This Row],[Fin3]]-Tableau1[[#This Row],[Début2]]</f>
        <v>2.083333333333337E-2</v>
      </c>
      <c r="K699" s="12" t="str">
        <f>IF(MONTH(D699)=1,"JANV",IF(MONTH(D699)=2,"FEV",IF(MONTH(D699)=3,"MARS",IF(MONTH(D699)=4,"AVR",IF(MONTH(D699)=5,"MAI",IF(MONTH(D699)=6,"JUIN",IF(MONTH(D699)=7,"JUILL",IF(MONTH(D699)=8,"AOU",IF(MONTH(D699)=9,"SEPT",IF(MONTH(D699)=10,"OCT",IF(MONTH(D699)=11,"NOV",IF(MONTH(D699)=12,"DEC",""))))))))))))</f>
        <v>SEPT</v>
      </c>
    </row>
    <row r="700" spans="1:11" x14ac:dyDescent="0.3">
      <c r="A700" t="s">
        <v>2707</v>
      </c>
      <c r="B700" s="3">
        <v>45554</v>
      </c>
      <c r="C700" s="4">
        <v>0.58333333333333337</v>
      </c>
      <c r="D700" s="3">
        <v>45554</v>
      </c>
      <c r="E700" s="4">
        <v>0.66666666666666663</v>
      </c>
      <c r="F700" t="s">
        <v>350</v>
      </c>
      <c r="G700" t="s">
        <v>12</v>
      </c>
      <c r="H700" s="12" t="s">
        <v>33</v>
      </c>
      <c r="I700" s="12" t="str">
        <f>_xlfn.XLOOKUP(Tableau1[[#This Row],[AGENT]],AGENT,TYPE,"",0)</f>
        <v>ASS</v>
      </c>
      <c r="J700" s="13">
        <f>Tableau1[[#This Row],[Fin3]]-Tableau1[[#This Row],[Début2]]</f>
        <v>8.3333333333333259E-2</v>
      </c>
      <c r="K700" s="12" t="str">
        <f>IF(MONTH(D700)=1,"JANV",IF(MONTH(D700)=2,"FEV",IF(MONTH(D700)=3,"MARS",IF(MONTH(D700)=4,"AVR",IF(MONTH(D700)=5,"MAI",IF(MONTH(D700)=6,"JUIN",IF(MONTH(D700)=7,"JUILL",IF(MONTH(D700)=8,"AOU",IF(MONTH(D700)=9,"SEPT",IF(MONTH(D700)=10,"OCT",IF(MONTH(D700)=11,"NOV",IF(MONTH(D700)=12,"DEC",""))))))))))))</f>
        <v>SEPT</v>
      </c>
    </row>
    <row r="701" spans="1:11" x14ac:dyDescent="0.3">
      <c r="B701" s="3">
        <v>45555</v>
      </c>
      <c r="C701" s="4">
        <v>0.33333333333333331</v>
      </c>
      <c r="D701" s="3">
        <v>45555</v>
      </c>
      <c r="E701" s="4">
        <v>0.35416666666666669</v>
      </c>
      <c r="F701" t="s">
        <v>350</v>
      </c>
      <c r="G701" t="s">
        <v>12</v>
      </c>
      <c r="H701" s="12" t="s">
        <v>33</v>
      </c>
      <c r="I701" s="12" t="str">
        <f>_xlfn.XLOOKUP(Tableau1[[#This Row],[AGENT]],AGENT,TYPE,"",0)</f>
        <v>ASS</v>
      </c>
      <c r="J701" s="13">
        <f>Tableau1[[#This Row],[Fin3]]-Tableau1[[#This Row],[Début2]]</f>
        <v>2.083333333333337E-2</v>
      </c>
      <c r="K701" s="12" t="str">
        <f>IF(MONTH(D701)=1,"JANV",IF(MONTH(D701)=2,"FEV",IF(MONTH(D701)=3,"MARS",IF(MONTH(D701)=4,"AVR",IF(MONTH(D701)=5,"MAI",IF(MONTH(D701)=6,"JUIN",IF(MONTH(D701)=7,"JUILL",IF(MONTH(D701)=8,"AOU",IF(MONTH(D701)=9,"SEPT",IF(MONTH(D701)=10,"OCT",IF(MONTH(D701)=11,"NOV",IF(MONTH(D701)=12,"DEC",""))))))))))))</f>
        <v>SEPT</v>
      </c>
    </row>
    <row r="702" spans="1:11" x14ac:dyDescent="0.3">
      <c r="A702" t="s">
        <v>2709</v>
      </c>
      <c r="B702" s="3">
        <v>45560</v>
      </c>
      <c r="C702" s="4">
        <v>0.39583333333333331</v>
      </c>
      <c r="D702" s="3">
        <v>45560</v>
      </c>
      <c r="E702" s="4">
        <v>0.41666666666666669</v>
      </c>
      <c r="F702" t="s">
        <v>350</v>
      </c>
      <c r="G702" t="s">
        <v>12</v>
      </c>
      <c r="H702" s="12" t="s">
        <v>33</v>
      </c>
      <c r="I702" s="12" t="str">
        <f>_xlfn.XLOOKUP(Tableau1[[#This Row],[AGENT]],AGENT,TYPE,"",0)</f>
        <v>ASS</v>
      </c>
      <c r="J702" s="13">
        <f>Tableau1[[#This Row],[Fin3]]-Tableau1[[#This Row],[Début2]]</f>
        <v>2.083333333333337E-2</v>
      </c>
      <c r="K702" s="12" t="str">
        <f>IF(MONTH(D702)=1,"JANV",IF(MONTH(D702)=2,"FEV",IF(MONTH(D702)=3,"MARS",IF(MONTH(D702)=4,"AVR",IF(MONTH(D702)=5,"MAI",IF(MONTH(D702)=6,"JUIN",IF(MONTH(D702)=7,"JUILL",IF(MONTH(D702)=8,"AOU",IF(MONTH(D702)=9,"SEPT",IF(MONTH(D702)=10,"OCT",IF(MONTH(D702)=11,"NOV",IF(MONTH(D702)=12,"DEC",""))))))))))))</f>
        <v>SEPT</v>
      </c>
    </row>
    <row r="703" spans="1:11" x14ac:dyDescent="0.3">
      <c r="B703" s="3">
        <v>45558</v>
      </c>
      <c r="C703" s="4">
        <v>0.45833333333333331</v>
      </c>
      <c r="D703" s="3">
        <v>45558</v>
      </c>
      <c r="E703" s="4">
        <v>0.5</v>
      </c>
      <c r="F703" t="s">
        <v>350</v>
      </c>
      <c r="G703" t="s">
        <v>12</v>
      </c>
      <c r="H703" s="12" t="s">
        <v>33</v>
      </c>
      <c r="I703" s="12" t="str">
        <f>_xlfn.XLOOKUP(Tableau1[[#This Row],[AGENT]],AGENT,TYPE,"",0)</f>
        <v>ASS</v>
      </c>
      <c r="J703" s="13">
        <f>Tableau1[[#This Row],[Fin3]]-Tableau1[[#This Row],[Début2]]</f>
        <v>4.1666666666666685E-2</v>
      </c>
      <c r="K703" s="12" t="str">
        <f>IF(MONTH(D703)=1,"JANV",IF(MONTH(D703)=2,"FEV",IF(MONTH(D703)=3,"MARS",IF(MONTH(D703)=4,"AVR",IF(MONTH(D703)=5,"MAI",IF(MONTH(D703)=6,"JUIN",IF(MONTH(D703)=7,"JUILL",IF(MONTH(D703)=8,"AOU",IF(MONTH(D703)=9,"SEPT",IF(MONTH(D703)=10,"OCT",IF(MONTH(D703)=11,"NOV",IF(MONTH(D703)=12,"DEC",""))))))))))))</f>
        <v>SEPT</v>
      </c>
    </row>
    <row r="704" spans="1:11" x14ac:dyDescent="0.3">
      <c r="B704" s="3">
        <v>45559</v>
      </c>
      <c r="C704" s="4">
        <v>0.33333333333333331</v>
      </c>
      <c r="D704" s="3">
        <v>45559</v>
      </c>
      <c r="E704" s="4">
        <v>0.375</v>
      </c>
      <c r="F704" t="s">
        <v>350</v>
      </c>
      <c r="G704" t="s">
        <v>12</v>
      </c>
      <c r="H704" s="12" t="s">
        <v>33</v>
      </c>
      <c r="I704" s="12" t="str">
        <f>_xlfn.XLOOKUP(Tableau1[[#This Row],[AGENT]],AGENT,TYPE,"",0)</f>
        <v>ASS</v>
      </c>
      <c r="J704" s="13">
        <f>Tableau1[[#This Row],[Fin3]]-Tableau1[[#This Row],[Début2]]</f>
        <v>4.1666666666666685E-2</v>
      </c>
      <c r="K704" s="12" t="str">
        <f>IF(MONTH(D704)=1,"JANV",IF(MONTH(D704)=2,"FEV",IF(MONTH(D704)=3,"MARS",IF(MONTH(D704)=4,"AVR",IF(MONTH(D704)=5,"MAI",IF(MONTH(D704)=6,"JUIN",IF(MONTH(D704)=7,"JUILL",IF(MONTH(D704)=8,"AOU",IF(MONTH(D704)=9,"SEPT",IF(MONTH(D704)=10,"OCT",IF(MONTH(D704)=11,"NOV",IF(MONTH(D704)=12,"DEC",""))))))))))))</f>
        <v>SEPT</v>
      </c>
    </row>
    <row r="705" spans="1:11" x14ac:dyDescent="0.3">
      <c r="B705" s="3">
        <v>45560</v>
      </c>
      <c r="C705" s="4">
        <v>0.35416666666666669</v>
      </c>
      <c r="D705" s="3">
        <v>45560</v>
      </c>
      <c r="E705" s="4">
        <v>0.39583333333333331</v>
      </c>
      <c r="F705" t="s">
        <v>350</v>
      </c>
      <c r="G705" t="s">
        <v>12</v>
      </c>
      <c r="H705" s="12" t="s">
        <v>33</v>
      </c>
      <c r="I705" s="12" t="str">
        <f>_xlfn.XLOOKUP(Tableau1[[#This Row],[AGENT]],AGENT,TYPE,"",0)</f>
        <v>ASS</v>
      </c>
      <c r="J705" s="13">
        <f>Tableau1[[#This Row],[Fin3]]-Tableau1[[#This Row],[Début2]]</f>
        <v>4.166666666666663E-2</v>
      </c>
      <c r="K705" s="12" t="str">
        <f>IF(MONTH(D705)=1,"JANV",IF(MONTH(D705)=2,"FEV",IF(MONTH(D705)=3,"MARS",IF(MONTH(D705)=4,"AVR",IF(MONTH(D705)=5,"MAI",IF(MONTH(D705)=6,"JUIN",IF(MONTH(D705)=7,"JUILL",IF(MONTH(D705)=8,"AOU",IF(MONTH(D705)=9,"SEPT",IF(MONTH(D705)=10,"OCT",IF(MONTH(D705)=11,"NOV",IF(MONTH(D705)=12,"DEC",""))))))))))))</f>
        <v>SEPT</v>
      </c>
    </row>
    <row r="706" spans="1:11" x14ac:dyDescent="0.3">
      <c r="A706" t="s">
        <v>2713</v>
      </c>
      <c r="B706" s="3">
        <v>45560</v>
      </c>
      <c r="C706" s="4">
        <v>0.6875</v>
      </c>
      <c r="D706" s="3">
        <v>45560</v>
      </c>
      <c r="E706" s="4">
        <v>0.70833333333333337</v>
      </c>
      <c r="F706" t="s">
        <v>350</v>
      </c>
      <c r="G706" t="s">
        <v>12</v>
      </c>
      <c r="H706" s="12" t="s">
        <v>33</v>
      </c>
      <c r="I706" s="12" t="str">
        <f>_xlfn.XLOOKUP(Tableau1[[#This Row],[AGENT]],AGENT,TYPE,"",0)</f>
        <v>ASS</v>
      </c>
      <c r="J706" s="13">
        <f>Tableau1[[#This Row],[Fin3]]-Tableau1[[#This Row],[Début2]]</f>
        <v>2.083333333333337E-2</v>
      </c>
      <c r="K706" s="12" t="str">
        <f>IF(MONTH(D706)=1,"JANV",IF(MONTH(D706)=2,"FEV",IF(MONTH(D706)=3,"MARS",IF(MONTH(D706)=4,"AVR",IF(MONTH(D706)=5,"MAI",IF(MONTH(D706)=6,"JUIN",IF(MONTH(D706)=7,"JUILL",IF(MONTH(D706)=8,"AOU",IF(MONTH(D706)=9,"SEPT",IF(MONTH(D706)=10,"OCT",IF(MONTH(D706)=11,"NOV",IF(MONTH(D706)=12,"DEC",""))))))))))))</f>
        <v>SEPT</v>
      </c>
    </row>
    <row r="707" spans="1:11" x14ac:dyDescent="0.3">
      <c r="A707" t="s">
        <v>2715</v>
      </c>
      <c r="B707" s="3">
        <v>45560</v>
      </c>
      <c r="C707" s="4">
        <v>0.64583333333333337</v>
      </c>
      <c r="D707" s="3">
        <v>45560</v>
      </c>
      <c r="E707" s="4">
        <v>0.6875</v>
      </c>
      <c r="F707" t="s">
        <v>350</v>
      </c>
      <c r="G707" t="s">
        <v>12</v>
      </c>
      <c r="H707" s="12" t="s">
        <v>33</v>
      </c>
      <c r="I707" s="12" t="str">
        <f>_xlfn.XLOOKUP(Tableau1[[#This Row],[AGENT]],AGENT,TYPE,"",0)</f>
        <v>ASS</v>
      </c>
      <c r="J707" s="13">
        <f>Tableau1[[#This Row],[Fin3]]-Tableau1[[#This Row],[Début2]]</f>
        <v>4.166666666666663E-2</v>
      </c>
      <c r="K707" s="12" t="str">
        <f>IF(MONTH(D707)=1,"JANV",IF(MONTH(D707)=2,"FEV",IF(MONTH(D707)=3,"MARS",IF(MONTH(D707)=4,"AVR",IF(MONTH(D707)=5,"MAI",IF(MONTH(D707)=6,"JUIN",IF(MONTH(D707)=7,"JUILL",IF(MONTH(D707)=8,"AOU",IF(MONTH(D707)=9,"SEPT",IF(MONTH(D707)=10,"OCT",IF(MONTH(D707)=11,"NOV",IF(MONTH(D707)=12,"DEC",""))))))))))))</f>
        <v>SEPT</v>
      </c>
    </row>
    <row r="708" spans="1:11" x14ac:dyDescent="0.3">
      <c r="B708" s="3">
        <v>45561</v>
      </c>
      <c r="C708" s="4">
        <v>0.33333333333333331</v>
      </c>
      <c r="D708" s="3">
        <v>45561</v>
      </c>
      <c r="E708" s="4">
        <v>0.375</v>
      </c>
      <c r="F708" t="s">
        <v>350</v>
      </c>
      <c r="G708" t="s">
        <v>12</v>
      </c>
      <c r="H708" s="12" t="s">
        <v>33</v>
      </c>
      <c r="I708" s="12" t="str">
        <f>_xlfn.XLOOKUP(Tableau1[[#This Row],[AGENT]],AGENT,TYPE,"",0)</f>
        <v>ASS</v>
      </c>
      <c r="J708" s="13">
        <f>Tableau1[[#This Row],[Fin3]]-Tableau1[[#This Row],[Début2]]</f>
        <v>4.1666666666666685E-2</v>
      </c>
      <c r="K708" s="12" t="str">
        <f>IF(MONTH(D708)=1,"JANV",IF(MONTH(D708)=2,"FEV",IF(MONTH(D708)=3,"MARS",IF(MONTH(D708)=4,"AVR",IF(MONTH(D708)=5,"MAI",IF(MONTH(D708)=6,"JUIN",IF(MONTH(D708)=7,"JUILL",IF(MONTH(D708)=8,"AOU",IF(MONTH(D708)=9,"SEPT",IF(MONTH(D708)=10,"OCT",IF(MONTH(D708)=11,"NOV",IF(MONTH(D708)=12,"DEC",""))))))))))))</f>
        <v>SEPT</v>
      </c>
    </row>
    <row r="709" spans="1:11" x14ac:dyDescent="0.3">
      <c r="B709" s="3">
        <v>45565</v>
      </c>
      <c r="C709" s="4">
        <v>0.35416666666666669</v>
      </c>
      <c r="D709" s="3">
        <v>45565</v>
      </c>
      <c r="E709" s="4">
        <v>0.375</v>
      </c>
      <c r="F709" t="s">
        <v>350</v>
      </c>
      <c r="G709" t="s">
        <v>12</v>
      </c>
      <c r="H709" s="12" t="s">
        <v>33</v>
      </c>
      <c r="I709" s="12" t="str">
        <f>_xlfn.XLOOKUP(Tableau1[[#This Row],[AGENT]],AGENT,TYPE,"",0)</f>
        <v>ASS</v>
      </c>
      <c r="J709" s="13">
        <f>Tableau1[[#This Row],[Fin3]]-Tableau1[[#This Row],[Début2]]</f>
        <v>2.0833333333333315E-2</v>
      </c>
      <c r="K709" s="12" t="str">
        <f>IF(MONTH(D709)=1,"JANV",IF(MONTH(D709)=2,"FEV",IF(MONTH(D709)=3,"MARS",IF(MONTH(D709)=4,"AVR",IF(MONTH(D709)=5,"MAI",IF(MONTH(D709)=6,"JUIN",IF(MONTH(D709)=7,"JUILL",IF(MONTH(D709)=8,"AOU",IF(MONTH(D709)=9,"SEPT",IF(MONTH(D709)=10,"OCT",IF(MONTH(D709)=11,"NOV",IF(MONTH(D709)=12,"DEC",""))))))))))))</f>
        <v>SEPT</v>
      </c>
    </row>
    <row r="710" spans="1:11" x14ac:dyDescent="0.3">
      <c r="A710" t="s">
        <v>2720</v>
      </c>
      <c r="B710" s="3">
        <v>45565</v>
      </c>
      <c r="C710" s="4">
        <v>0.64583333333333337</v>
      </c>
      <c r="D710" s="3">
        <v>45565</v>
      </c>
      <c r="E710" s="4">
        <v>0.66666666666666663</v>
      </c>
      <c r="F710" t="s">
        <v>350</v>
      </c>
      <c r="G710" t="s">
        <v>12</v>
      </c>
      <c r="H710" s="12" t="s">
        <v>33</v>
      </c>
      <c r="I710" s="12" t="str">
        <f>_xlfn.XLOOKUP(Tableau1[[#This Row],[AGENT]],AGENT,TYPE,"",0)</f>
        <v>ASS</v>
      </c>
      <c r="J710" s="13">
        <f>Tableau1[[#This Row],[Fin3]]-Tableau1[[#This Row],[Début2]]</f>
        <v>2.0833333333333259E-2</v>
      </c>
      <c r="K710" s="12" t="str">
        <f>IF(MONTH(D710)=1,"JANV",IF(MONTH(D710)=2,"FEV",IF(MONTH(D710)=3,"MARS",IF(MONTH(D710)=4,"AVR",IF(MONTH(D710)=5,"MAI",IF(MONTH(D710)=6,"JUIN",IF(MONTH(D710)=7,"JUILL",IF(MONTH(D710)=8,"AOU",IF(MONTH(D710)=9,"SEPT",IF(MONTH(D710)=10,"OCT",IF(MONTH(D710)=11,"NOV",IF(MONTH(D710)=12,"DEC",""))))))))))))</f>
        <v>SEPT</v>
      </c>
    </row>
    <row r="711" spans="1:11" x14ac:dyDescent="0.3">
      <c r="B711" s="3">
        <v>45565</v>
      </c>
      <c r="C711" s="4">
        <v>0.54166666666666663</v>
      </c>
      <c r="D711" s="3">
        <v>45565</v>
      </c>
      <c r="E711" s="4">
        <v>0.5625</v>
      </c>
      <c r="F711" t="s">
        <v>350</v>
      </c>
      <c r="G711" t="s">
        <v>12</v>
      </c>
      <c r="H711" s="12" t="s">
        <v>33</v>
      </c>
      <c r="I711" s="12" t="str">
        <f>_xlfn.XLOOKUP(Tableau1[[#This Row],[AGENT]],AGENT,TYPE,"",0)</f>
        <v>ASS</v>
      </c>
      <c r="J711" s="13">
        <f>Tableau1[[#This Row],[Fin3]]-Tableau1[[#This Row],[Début2]]</f>
        <v>2.083333333333337E-2</v>
      </c>
      <c r="K711" s="12" t="str">
        <f>IF(MONTH(D711)=1,"JANV",IF(MONTH(D711)=2,"FEV",IF(MONTH(D711)=3,"MARS",IF(MONTH(D711)=4,"AVR",IF(MONTH(D711)=5,"MAI",IF(MONTH(D711)=6,"JUIN",IF(MONTH(D711)=7,"JUILL",IF(MONTH(D711)=8,"AOU",IF(MONTH(D711)=9,"SEPT",IF(MONTH(D711)=10,"OCT",IF(MONTH(D711)=11,"NOV",IF(MONTH(D711)=12,"DEC",""))))))))))))</f>
        <v>SEPT</v>
      </c>
    </row>
    <row r="712" spans="1:11" x14ac:dyDescent="0.3">
      <c r="B712" s="3">
        <v>45561</v>
      </c>
      <c r="C712" s="4">
        <v>0.54166666666666663</v>
      </c>
      <c r="D712" s="3">
        <v>45561</v>
      </c>
      <c r="E712" s="4">
        <v>0.5625</v>
      </c>
      <c r="F712" t="s">
        <v>350</v>
      </c>
      <c r="G712" t="s">
        <v>12</v>
      </c>
      <c r="H712" s="12" t="s">
        <v>33</v>
      </c>
      <c r="I712" s="12" t="str">
        <f>_xlfn.XLOOKUP(Tableau1[[#This Row],[AGENT]],AGENT,TYPE,"",0)</f>
        <v>ASS</v>
      </c>
      <c r="J712" s="13">
        <f>Tableau1[[#This Row],[Fin3]]-Tableau1[[#This Row],[Début2]]</f>
        <v>2.083333333333337E-2</v>
      </c>
      <c r="K712" s="12" t="str">
        <f>IF(MONTH(D712)=1,"JANV",IF(MONTH(D712)=2,"FEV",IF(MONTH(D712)=3,"MARS",IF(MONTH(D712)=4,"AVR",IF(MONTH(D712)=5,"MAI",IF(MONTH(D712)=6,"JUIN",IF(MONTH(D712)=7,"JUILL",IF(MONTH(D712)=8,"AOU",IF(MONTH(D712)=9,"SEPT",IF(MONTH(D712)=10,"OCT",IF(MONTH(D712)=11,"NOV",IF(MONTH(D712)=12,"DEC",""))))))))))))</f>
        <v>SEPT</v>
      </c>
    </row>
    <row r="713" spans="1:11" x14ac:dyDescent="0.3">
      <c r="B713" s="3">
        <v>45538</v>
      </c>
      <c r="C713" s="4">
        <v>0.66666666666666663</v>
      </c>
      <c r="D713" s="3">
        <v>45538</v>
      </c>
      <c r="E713" s="4">
        <v>0.70833333333333337</v>
      </c>
      <c r="F713" t="s">
        <v>350</v>
      </c>
      <c r="G713" t="s">
        <v>12</v>
      </c>
      <c r="H713" s="12" t="s">
        <v>33</v>
      </c>
      <c r="I713" s="12" t="str">
        <f>_xlfn.XLOOKUP(Tableau1[[#This Row],[AGENT]],AGENT,TYPE,"",0)</f>
        <v>ASS</v>
      </c>
      <c r="J713" s="13">
        <f>Tableau1[[#This Row],[Fin3]]-Tableau1[[#This Row],[Début2]]</f>
        <v>4.1666666666666741E-2</v>
      </c>
      <c r="K713" s="12" t="str">
        <f>IF(MONTH(D713)=1,"JANV",IF(MONTH(D713)=2,"FEV",IF(MONTH(D713)=3,"MARS",IF(MONTH(D713)=4,"AVR",IF(MONTH(D713)=5,"MAI",IF(MONTH(D713)=6,"JUIN",IF(MONTH(D713)=7,"JUILL",IF(MONTH(D713)=8,"AOU",IF(MONTH(D713)=9,"SEPT",IF(MONTH(D713)=10,"OCT",IF(MONTH(D713)=11,"NOV",IF(MONTH(D713)=12,"DEC",""))))))))))))</f>
        <v>SEPT</v>
      </c>
    </row>
    <row r="714" spans="1:11" x14ac:dyDescent="0.3">
      <c r="B714" s="3">
        <v>45539</v>
      </c>
      <c r="C714" s="4">
        <v>0.54166666666666663</v>
      </c>
      <c r="D714" s="3">
        <v>45539</v>
      </c>
      <c r="E714" s="4">
        <v>0.58333333333333337</v>
      </c>
      <c r="F714" t="s">
        <v>350</v>
      </c>
      <c r="G714" t="s">
        <v>12</v>
      </c>
      <c r="H714" s="12" t="s">
        <v>33</v>
      </c>
      <c r="I714" s="12" t="str">
        <f>_xlfn.XLOOKUP(Tableau1[[#This Row],[AGENT]],AGENT,TYPE,"",0)</f>
        <v>ASS</v>
      </c>
      <c r="J714" s="13">
        <f>Tableau1[[#This Row],[Fin3]]-Tableau1[[#This Row],[Début2]]</f>
        <v>4.1666666666666741E-2</v>
      </c>
      <c r="K714" s="12" t="str">
        <f>IF(MONTH(D714)=1,"JANV",IF(MONTH(D714)=2,"FEV",IF(MONTH(D714)=3,"MARS",IF(MONTH(D714)=4,"AVR",IF(MONTH(D714)=5,"MAI",IF(MONTH(D714)=6,"JUIN",IF(MONTH(D714)=7,"JUILL",IF(MONTH(D714)=8,"AOU",IF(MONTH(D714)=9,"SEPT",IF(MONTH(D714)=10,"OCT",IF(MONTH(D714)=11,"NOV",IF(MONTH(D714)=12,"DEC",""))))))))))))</f>
        <v>SEPT</v>
      </c>
    </row>
    <row r="715" spans="1:11" x14ac:dyDescent="0.3">
      <c r="B715" s="3">
        <v>45541</v>
      </c>
      <c r="C715" s="4">
        <v>0.33333333333333331</v>
      </c>
      <c r="D715" s="3">
        <v>45541</v>
      </c>
      <c r="E715" s="4">
        <v>0.35416666666666669</v>
      </c>
      <c r="F715" t="s">
        <v>350</v>
      </c>
      <c r="G715" t="s">
        <v>12</v>
      </c>
      <c r="H715" s="12" t="s">
        <v>33</v>
      </c>
      <c r="I715" s="12" t="str">
        <f>_xlfn.XLOOKUP(Tableau1[[#This Row],[AGENT]],AGENT,TYPE,"",0)</f>
        <v>ASS</v>
      </c>
      <c r="J715" s="13">
        <f>Tableau1[[#This Row],[Fin3]]-Tableau1[[#This Row],[Début2]]</f>
        <v>2.083333333333337E-2</v>
      </c>
      <c r="K715" s="12" t="str">
        <f>IF(MONTH(D715)=1,"JANV",IF(MONTH(D715)=2,"FEV",IF(MONTH(D715)=3,"MARS",IF(MONTH(D715)=4,"AVR",IF(MONTH(D715)=5,"MAI",IF(MONTH(D715)=6,"JUIN",IF(MONTH(D715)=7,"JUILL",IF(MONTH(D715)=8,"AOU",IF(MONTH(D715)=9,"SEPT",IF(MONTH(D715)=10,"OCT",IF(MONTH(D715)=11,"NOV",IF(MONTH(D715)=12,"DEC",""))))))))))))</f>
        <v>SEPT</v>
      </c>
    </row>
    <row r="716" spans="1:11" x14ac:dyDescent="0.3">
      <c r="A716" t="s">
        <v>349</v>
      </c>
      <c r="B716" s="3">
        <v>45418</v>
      </c>
      <c r="C716" s="4">
        <v>0.66666666666666663</v>
      </c>
      <c r="D716" s="3">
        <v>45418</v>
      </c>
      <c r="E716" s="4">
        <v>0.70833333333333337</v>
      </c>
      <c r="F716" t="s">
        <v>350</v>
      </c>
      <c r="G716" t="s">
        <v>12</v>
      </c>
      <c r="H716" s="12" t="s">
        <v>33</v>
      </c>
      <c r="I716" s="12" t="str">
        <f>_xlfn.XLOOKUP(Tableau1[[#This Row],[AGENT]],AGENT,TYPE,"",0)</f>
        <v>ASS</v>
      </c>
      <c r="J716" s="13">
        <f>Tableau1[[#This Row],[Fin3]]-Tableau1[[#This Row],[Début2]]</f>
        <v>4.1666666666666741E-2</v>
      </c>
      <c r="K716" s="12" t="str">
        <f>IF(MONTH(D716)=1,"JANV",IF(MONTH(D716)=2,"FEV",IF(MONTH(D716)=3,"MARS",IF(MONTH(D716)=4,"AVR",IF(MONTH(D716)=5,"MAI",IF(MONTH(D716)=6,"JUIN",IF(MONTH(D716)=7,"JUILL",IF(MONTH(D716)=8,"AOU",IF(MONTH(D716)=9,"SEPT",IF(MONTH(D716)=10,"OCT",IF(MONTH(D716)=11,"NOV",IF(MONTH(D716)=12,"DEC",""))))))))))))</f>
        <v>MAI</v>
      </c>
    </row>
    <row r="717" spans="1:11" x14ac:dyDescent="0.3">
      <c r="A717" t="s">
        <v>349</v>
      </c>
      <c r="B717" s="3">
        <v>45419</v>
      </c>
      <c r="C717" s="4">
        <v>0.66666666666666663</v>
      </c>
      <c r="D717" s="3">
        <v>45419</v>
      </c>
      <c r="E717" s="4">
        <v>0.70833333333333337</v>
      </c>
      <c r="F717" t="s">
        <v>350</v>
      </c>
      <c r="G717" t="s">
        <v>12</v>
      </c>
      <c r="H717" s="12" t="s">
        <v>33</v>
      </c>
      <c r="I717" s="12" t="str">
        <f>_xlfn.XLOOKUP(Tableau1[[#This Row],[AGENT]],AGENT,TYPE,"",0)</f>
        <v>ASS</v>
      </c>
      <c r="J717" s="13">
        <f>Tableau1[[#This Row],[Fin3]]-Tableau1[[#This Row],[Début2]]</f>
        <v>4.1666666666666741E-2</v>
      </c>
      <c r="K717" s="12" t="str">
        <f>IF(MONTH(D717)=1,"JANV",IF(MONTH(D717)=2,"FEV",IF(MONTH(D717)=3,"MARS",IF(MONTH(D717)=4,"AVR",IF(MONTH(D717)=5,"MAI",IF(MONTH(D717)=6,"JUIN",IF(MONTH(D717)=7,"JUILL",IF(MONTH(D717)=8,"AOU",IF(MONTH(D717)=9,"SEPT",IF(MONTH(D717)=10,"OCT",IF(MONTH(D717)=11,"NOV",IF(MONTH(D717)=12,"DEC",""))))))))))))</f>
        <v>MAI</v>
      </c>
    </row>
    <row r="718" spans="1:11" x14ac:dyDescent="0.3">
      <c r="A718" t="s">
        <v>349</v>
      </c>
      <c r="B718" s="3">
        <v>45425</v>
      </c>
      <c r="C718" s="4">
        <v>0.66666666666666663</v>
      </c>
      <c r="D718" s="3">
        <v>45425</v>
      </c>
      <c r="E718" s="4">
        <v>0.70833333333333337</v>
      </c>
      <c r="F718" t="s">
        <v>350</v>
      </c>
      <c r="G718" t="s">
        <v>12</v>
      </c>
      <c r="H718" s="12" t="s">
        <v>33</v>
      </c>
      <c r="I718" s="12" t="str">
        <f>_xlfn.XLOOKUP(Tableau1[[#This Row],[AGENT]],AGENT,TYPE,"",0)</f>
        <v>ASS</v>
      </c>
      <c r="J718" s="13">
        <f>Tableau1[[#This Row],[Fin3]]-Tableau1[[#This Row],[Début2]]</f>
        <v>4.1666666666666741E-2</v>
      </c>
      <c r="K718" s="12" t="str">
        <f>IF(MONTH(D718)=1,"JANV",IF(MONTH(D718)=2,"FEV",IF(MONTH(D718)=3,"MARS",IF(MONTH(D718)=4,"AVR",IF(MONTH(D718)=5,"MAI",IF(MONTH(D718)=6,"JUIN",IF(MONTH(D718)=7,"JUILL",IF(MONTH(D718)=8,"AOU",IF(MONTH(D718)=9,"SEPT",IF(MONTH(D718)=10,"OCT",IF(MONTH(D718)=11,"NOV",IF(MONTH(D718)=12,"DEC",""))))))))))))</f>
        <v>MAI</v>
      </c>
    </row>
    <row r="719" spans="1:11" x14ac:dyDescent="0.3">
      <c r="A719" t="s">
        <v>349</v>
      </c>
      <c r="B719" s="3">
        <v>45427</v>
      </c>
      <c r="C719" s="4">
        <v>0.66666666666666663</v>
      </c>
      <c r="D719" s="3">
        <v>45427</v>
      </c>
      <c r="E719" s="4">
        <v>0.70833333333333337</v>
      </c>
      <c r="F719" t="s">
        <v>350</v>
      </c>
      <c r="G719" t="s">
        <v>12</v>
      </c>
      <c r="H719" s="12" t="s">
        <v>33</v>
      </c>
      <c r="I719" s="12" t="str">
        <f>_xlfn.XLOOKUP(Tableau1[[#This Row],[AGENT]],AGENT,TYPE,"",0)</f>
        <v>ASS</v>
      </c>
      <c r="J719" s="13">
        <f>Tableau1[[#This Row],[Fin3]]-Tableau1[[#This Row],[Début2]]</f>
        <v>4.1666666666666741E-2</v>
      </c>
      <c r="K719" s="12" t="str">
        <f>IF(MONTH(D719)=1,"JANV",IF(MONTH(D719)=2,"FEV",IF(MONTH(D719)=3,"MARS",IF(MONTH(D719)=4,"AVR",IF(MONTH(D719)=5,"MAI",IF(MONTH(D719)=6,"JUIN",IF(MONTH(D719)=7,"JUILL",IF(MONTH(D719)=8,"AOU",IF(MONTH(D719)=9,"SEPT",IF(MONTH(D719)=10,"OCT",IF(MONTH(D719)=11,"NOV",IF(MONTH(D719)=12,"DEC",""))))))))))))</f>
        <v>MAI</v>
      </c>
    </row>
    <row r="720" spans="1:11" x14ac:dyDescent="0.3">
      <c r="A720" t="s">
        <v>1288</v>
      </c>
      <c r="B720" s="3">
        <v>45408</v>
      </c>
      <c r="C720" s="4">
        <v>0.33333333333333331</v>
      </c>
      <c r="D720" s="3">
        <v>45408</v>
      </c>
      <c r="E720" s="4">
        <v>0.45833333333333331</v>
      </c>
      <c r="F720" t="s">
        <v>350</v>
      </c>
      <c r="G720" t="s">
        <v>12</v>
      </c>
      <c r="H720" s="12" t="s">
        <v>33</v>
      </c>
      <c r="I720" s="12" t="str">
        <f>_xlfn.XLOOKUP(Tableau1[[#This Row],[AGENT]],AGENT,TYPE,"",0)</f>
        <v>ASS</v>
      </c>
      <c r="J720" s="13">
        <f>Tableau1[[#This Row],[Fin3]]-Tableau1[[#This Row],[Début2]]</f>
        <v>0.125</v>
      </c>
      <c r="K720" s="12" t="str">
        <f>IF(MONTH(D720)=1,"JANV",IF(MONTH(D720)=2,"FEV",IF(MONTH(D720)=3,"MARS",IF(MONTH(D720)=4,"AVR",IF(MONTH(D720)=5,"MAI",IF(MONTH(D720)=6,"JUIN",IF(MONTH(D720)=7,"JUILL",IF(MONTH(D720)=8,"AOU",IF(MONTH(D720)=9,"SEPT",IF(MONTH(D720)=10,"OCT",IF(MONTH(D720)=11,"NOV",IF(MONTH(D720)=12,"DEC",""))))))))))))</f>
        <v>AVR</v>
      </c>
    </row>
    <row r="721" spans="1:11" x14ac:dyDescent="0.3">
      <c r="A721" t="s">
        <v>353</v>
      </c>
      <c r="B721" s="3">
        <v>45425</v>
      </c>
      <c r="C721" s="4">
        <v>0.58333333333333337</v>
      </c>
      <c r="D721" s="3">
        <v>45425</v>
      </c>
      <c r="E721" s="4">
        <v>0.60416666666666663</v>
      </c>
      <c r="F721" t="s">
        <v>350</v>
      </c>
      <c r="G721" t="s">
        <v>12</v>
      </c>
      <c r="H721" s="12" t="s">
        <v>33</v>
      </c>
      <c r="I721" s="12" t="str">
        <f>_xlfn.XLOOKUP(Tableau1[[#This Row],[AGENT]],AGENT,TYPE,"",0)</f>
        <v>ASS</v>
      </c>
      <c r="J721" s="13">
        <f>Tableau1[[#This Row],[Fin3]]-Tableau1[[#This Row],[Début2]]</f>
        <v>2.0833333333333259E-2</v>
      </c>
      <c r="K721" s="12" t="str">
        <f>IF(MONTH(D721)=1,"JANV",IF(MONTH(D721)=2,"FEV",IF(MONTH(D721)=3,"MARS",IF(MONTH(D721)=4,"AVR",IF(MONTH(D721)=5,"MAI",IF(MONTH(D721)=6,"JUIN",IF(MONTH(D721)=7,"JUILL",IF(MONTH(D721)=8,"AOU",IF(MONTH(D721)=9,"SEPT",IF(MONTH(D721)=10,"OCT",IF(MONTH(D721)=11,"NOV",IF(MONTH(D721)=12,"DEC",""))))))))))))</f>
        <v>MAI</v>
      </c>
    </row>
    <row r="722" spans="1:11" x14ac:dyDescent="0.3">
      <c r="A722" t="s">
        <v>353</v>
      </c>
      <c r="B722" s="3">
        <v>45439</v>
      </c>
      <c r="C722" s="4">
        <v>0.58333333333333337</v>
      </c>
      <c r="D722" s="3">
        <v>45439</v>
      </c>
      <c r="E722" s="4">
        <v>0.60416666666666663</v>
      </c>
      <c r="F722" t="s">
        <v>350</v>
      </c>
      <c r="G722" t="s">
        <v>12</v>
      </c>
      <c r="H722" s="12" t="s">
        <v>33</v>
      </c>
      <c r="I722" s="12" t="str">
        <f>_xlfn.XLOOKUP(Tableau1[[#This Row],[AGENT]],AGENT,TYPE,"",0)</f>
        <v>ASS</v>
      </c>
      <c r="J722" s="13">
        <f>Tableau1[[#This Row],[Fin3]]-Tableau1[[#This Row],[Début2]]</f>
        <v>2.0833333333333259E-2</v>
      </c>
      <c r="K722" s="12" t="str">
        <f>IF(MONTH(D722)=1,"JANV",IF(MONTH(D722)=2,"FEV",IF(MONTH(D722)=3,"MARS",IF(MONTH(D722)=4,"AVR",IF(MONTH(D722)=5,"MAI",IF(MONTH(D722)=6,"JUIN",IF(MONTH(D722)=7,"JUILL",IF(MONTH(D722)=8,"AOU",IF(MONTH(D722)=9,"SEPT",IF(MONTH(D722)=10,"OCT",IF(MONTH(D722)=11,"NOV",IF(MONTH(D722)=12,"DEC",""))))))))))))</f>
        <v>MAI</v>
      </c>
    </row>
    <row r="723" spans="1:11" x14ac:dyDescent="0.3">
      <c r="A723" t="s">
        <v>549</v>
      </c>
      <c r="B723" s="3">
        <v>45429</v>
      </c>
      <c r="C723" s="4">
        <v>0.39583333333333331</v>
      </c>
      <c r="D723" s="3">
        <v>45429</v>
      </c>
      <c r="E723" s="4">
        <v>0.41666666666666669</v>
      </c>
      <c r="F723" t="s">
        <v>350</v>
      </c>
      <c r="G723" t="s">
        <v>12</v>
      </c>
      <c r="H723" s="12" t="s">
        <v>33</v>
      </c>
      <c r="I723" s="12" t="str">
        <f>_xlfn.XLOOKUP(Tableau1[[#This Row],[AGENT]],AGENT,TYPE,"",0)</f>
        <v>ASS</v>
      </c>
      <c r="J723" s="13">
        <f>Tableau1[[#This Row],[Fin3]]-Tableau1[[#This Row],[Début2]]</f>
        <v>2.083333333333337E-2</v>
      </c>
      <c r="K723" s="12" t="str">
        <f>IF(MONTH(D723)=1,"JANV",IF(MONTH(D723)=2,"FEV",IF(MONTH(D723)=3,"MARS",IF(MONTH(D723)=4,"AVR",IF(MONTH(D723)=5,"MAI",IF(MONTH(D723)=6,"JUIN",IF(MONTH(D723)=7,"JUILL",IF(MONTH(D723)=8,"AOU",IF(MONTH(D723)=9,"SEPT",IF(MONTH(D723)=10,"OCT",IF(MONTH(D723)=11,"NOV",IF(MONTH(D723)=12,"DEC",""))))))))))))</f>
        <v>MAI</v>
      </c>
    </row>
    <row r="724" spans="1:11" x14ac:dyDescent="0.3">
      <c r="A724" t="s">
        <v>352</v>
      </c>
      <c r="B724" s="3">
        <v>45429</v>
      </c>
      <c r="C724" s="4">
        <v>0.375</v>
      </c>
      <c r="D724" s="3">
        <v>45429</v>
      </c>
      <c r="E724" s="4">
        <v>0.39583333333333331</v>
      </c>
      <c r="F724" t="s">
        <v>350</v>
      </c>
      <c r="G724" t="s">
        <v>12</v>
      </c>
      <c r="H724" s="12" t="s">
        <v>33</v>
      </c>
      <c r="I724" s="12" t="str">
        <f>_xlfn.XLOOKUP(Tableau1[[#This Row],[AGENT]],AGENT,TYPE,"",0)</f>
        <v>ASS</v>
      </c>
      <c r="J724" s="13">
        <f>Tableau1[[#This Row],[Fin3]]-Tableau1[[#This Row],[Début2]]</f>
        <v>2.0833333333333315E-2</v>
      </c>
      <c r="K724" s="12" t="str">
        <f>IF(MONTH(D724)=1,"JANV",IF(MONTH(D724)=2,"FEV",IF(MONTH(D724)=3,"MARS",IF(MONTH(D724)=4,"AVR",IF(MONTH(D724)=5,"MAI",IF(MONTH(D724)=6,"JUIN",IF(MONTH(D724)=7,"JUILL",IF(MONTH(D724)=8,"AOU",IF(MONTH(D724)=9,"SEPT",IF(MONTH(D724)=10,"OCT",IF(MONTH(D724)=11,"NOV",IF(MONTH(D724)=12,"DEC",""))))))))))))</f>
        <v>MAI</v>
      </c>
    </row>
    <row r="725" spans="1:11" x14ac:dyDescent="0.3">
      <c r="A725" t="s">
        <v>1942</v>
      </c>
      <c r="B725" s="3">
        <v>45414</v>
      </c>
      <c r="C725" s="4">
        <v>0.66666666666666663</v>
      </c>
      <c r="D725" s="3">
        <v>45414</v>
      </c>
      <c r="E725" s="4">
        <v>0.70833333333333337</v>
      </c>
      <c r="F725" t="s">
        <v>350</v>
      </c>
      <c r="G725" t="s">
        <v>12</v>
      </c>
      <c r="H725" s="12" t="s">
        <v>33</v>
      </c>
      <c r="I725" s="12" t="str">
        <f>_xlfn.XLOOKUP(Tableau1[[#This Row],[AGENT]],AGENT,TYPE,"",0)</f>
        <v>ASS</v>
      </c>
      <c r="J725" s="13">
        <f>Tableau1[[#This Row],[Fin3]]-Tableau1[[#This Row],[Début2]]</f>
        <v>4.1666666666666741E-2</v>
      </c>
      <c r="K725" s="12" t="str">
        <f>IF(MONTH(D725)=1,"JANV",IF(MONTH(D725)=2,"FEV",IF(MONTH(D725)=3,"MARS",IF(MONTH(D725)=4,"AVR",IF(MONTH(D725)=5,"MAI",IF(MONTH(D725)=6,"JUIN",IF(MONTH(D725)=7,"JUILL",IF(MONTH(D725)=8,"AOU",IF(MONTH(D725)=9,"SEPT",IF(MONTH(D725)=10,"OCT",IF(MONTH(D725)=11,"NOV",IF(MONTH(D725)=12,"DEC",""))))))))))))</f>
        <v>MAI</v>
      </c>
    </row>
    <row r="726" spans="1:11" x14ac:dyDescent="0.3">
      <c r="B726" s="3">
        <v>45414</v>
      </c>
      <c r="C726" s="4">
        <v>0.33333333333333331</v>
      </c>
      <c r="D726" s="3">
        <v>45414</v>
      </c>
      <c r="E726" s="4">
        <v>0.375</v>
      </c>
      <c r="F726" t="s">
        <v>350</v>
      </c>
      <c r="G726" t="s">
        <v>12</v>
      </c>
      <c r="H726" s="12" t="s">
        <v>33</v>
      </c>
      <c r="I726" s="12" t="str">
        <f>_xlfn.XLOOKUP(Tableau1[[#This Row],[AGENT]],AGENT,TYPE,"",0)</f>
        <v>ASS</v>
      </c>
      <c r="J726" s="13">
        <f>Tableau1[[#This Row],[Fin3]]-Tableau1[[#This Row],[Début2]]</f>
        <v>4.1666666666666685E-2</v>
      </c>
      <c r="K726" s="12" t="str">
        <f>IF(MONTH(D726)=1,"JANV",IF(MONTH(D726)=2,"FEV",IF(MONTH(D726)=3,"MARS",IF(MONTH(D726)=4,"AVR",IF(MONTH(D726)=5,"MAI",IF(MONTH(D726)=6,"JUIN",IF(MONTH(D726)=7,"JUILL",IF(MONTH(D726)=8,"AOU",IF(MONTH(D726)=9,"SEPT",IF(MONTH(D726)=10,"OCT",IF(MONTH(D726)=11,"NOV",IF(MONTH(D726)=12,"DEC",""))))))))))))</f>
        <v>MAI</v>
      </c>
    </row>
    <row r="727" spans="1:11" x14ac:dyDescent="0.3">
      <c r="B727" s="3">
        <v>45415</v>
      </c>
      <c r="C727" s="4">
        <v>0.33333333333333331</v>
      </c>
      <c r="D727" s="3">
        <v>45415</v>
      </c>
      <c r="E727" s="4">
        <v>0.39583333333333331</v>
      </c>
      <c r="F727" t="s">
        <v>350</v>
      </c>
      <c r="G727" t="s">
        <v>12</v>
      </c>
      <c r="H727" s="12" t="s">
        <v>33</v>
      </c>
      <c r="I727" s="12" t="str">
        <f>_xlfn.XLOOKUP(Tableau1[[#This Row],[AGENT]],AGENT,TYPE,"",0)</f>
        <v>ASS</v>
      </c>
      <c r="J727" s="13">
        <f>Tableau1[[#This Row],[Fin3]]-Tableau1[[#This Row],[Début2]]</f>
        <v>6.25E-2</v>
      </c>
      <c r="K727" s="12" t="str">
        <f>IF(MONTH(D727)=1,"JANV",IF(MONTH(D727)=2,"FEV",IF(MONTH(D727)=3,"MARS",IF(MONTH(D727)=4,"AVR",IF(MONTH(D727)=5,"MAI",IF(MONTH(D727)=6,"JUIN",IF(MONTH(D727)=7,"JUILL",IF(MONTH(D727)=8,"AOU",IF(MONTH(D727)=9,"SEPT",IF(MONTH(D727)=10,"OCT",IF(MONTH(D727)=11,"NOV",IF(MONTH(D727)=12,"DEC",""))))))))))))</f>
        <v>MAI</v>
      </c>
    </row>
    <row r="728" spans="1:11" x14ac:dyDescent="0.3">
      <c r="A728" t="s">
        <v>2725</v>
      </c>
      <c r="B728" s="3">
        <v>45418</v>
      </c>
      <c r="C728" s="4">
        <v>0.4375</v>
      </c>
      <c r="D728" s="3">
        <v>45418</v>
      </c>
      <c r="E728" s="4">
        <v>0.5</v>
      </c>
      <c r="F728" t="s">
        <v>350</v>
      </c>
      <c r="G728" t="s">
        <v>12</v>
      </c>
      <c r="H728" s="12" t="s">
        <v>33</v>
      </c>
      <c r="I728" s="12" t="str">
        <f>_xlfn.XLOOKUP(Tableau1[[#This Row],[AGENT]],AGENT,TYPE,"",0)</f>
        <v>ASS</v>
      </c>
      <c r="J728" s="13">
        <f>Tableau1[[#This Row],[Fin3]]-Tableau1[[#This Row],[Début2]]</f>
        <v>6.25E-2</v>
      </c>
      <c r="K728" s="12" t="str">
        <f>IF(MONTH(D728)=1,"JANV",IF(MONTH(D728)=2,"FEV",IF(MONTH(D728)=3,"MARS",IF(MONTH(D728)=4,"AVR",IF(MONTH(D728)=5,"MAI",IF(MONTH(D728)=6,"JUIN",IF(MONTH(D728)=7,"JUILL",IF(MONTH(D728)=8,"AOU",IF(MONTH(D728)=9,"SEPT",IF(MONTH(D728)=10,"OCT",IF(MONTH(D728)=11,"NOV",IF(MONTH(D728)=12,"DEC",""))))))))))))</f>
        <v>MAI</v>
      </c>
    </row>
    <row r="729" spans="1:11" x14ac:dyDescent="0.3">
      <c r="B729" s="3">
        <v>45419</v>
      </c>
      <c r="C729" s="4">
        <v>0.33333333333333331</v>
      </c>
      <c r="D729" s="3">
        <v>45419</v>
      </c>
      <c r="E729" s="4">
        <v>0.375</v>
      </c>
      <c r="F729" t="s">
        <v>350</v>
      </c>
      <c r="G729" t="s">
        <v>12</v>
      </c>
      <c r="H729" s="12" t="s">
        <v>33</v>
      </c>
      <c r="I729" s="12" t="str">
        <f>_xlfn.XLOOKUP(Tableau1[[#This Row],[AGENT]],AGENT,TYPE,"",0)</f>
        <v>ASS</v>
      </c>
      <c r="J729" s="13">
        <f>Tableau1[[#This Row],[Fin3]]-Tableau1[[#This Row],[Début2]]</f>
        <v>4.1666666666666685E-2</v>
      </c>
      <c r="K729" s="12" t="str">
        <f>IF(MONTH(D729)=1,"JANV",IF(MONTH(D729)=2,"FEV",IF(MONTH(D729)=3,"MARS",IF(MONTH(D729)=4,"AVR",IF(MONTH(D729)=5,"MAI",IF(MONTH(D729)=6,"JUIN",IF(MONTH(D729)=7,"JUILL",IF(MONTH(D729)=8,"AOU",IF(MONTH(D729)=9,"SEPT",IF(MONTH(D729)=10,"OCT",IF(MONTH(D729)=11,"NOV",IF(MONTH(D729)=12,"DEC",""))))))))))))</f>
        <v>MAI</v>
      </c>
    </row>
    <row r="730" spans="1:11" x14ac:dyDescent="0.3">
      <c r="B730" s="3">
        <v>45419</v>
      </c>
      <c r="C730" s="4">
        <v>0.54166666666666663</v>
      </c>
      <c r="D730" s="3">
        <v>45419</v>
      </c>
      <c r="E730" s="4">
        <v>0.58333333333333337</v>
      </c>
      <c r="F730" t="s">
        <v>350</v>
      </c>
      <c r="G730" t="s">
        <v>12</v>
      </c>
      <c r="H730" s="12" t="s">
        <v>33</v>
      </c>
      <c r="I730" s="12" t="str">
        <f>_xlfn.XLOOKUP(Tableau1[[#This Row],[AGENT]],AGENT,TYPE,"",0)</f>
        <v>ASS</v>
      </c>
      <c r="J730" s="13">
        <f>Tableau1[[#This Row],[Fin3]]-Tableau1[[#This Row],[Début2]]</f>
        <v>4.1666666666666741E-2</v>
      </c>
      <c r="K730" s="12" t="str">
        <f>IF(MONTH(D730)=1,"JANV",IF(MONTH(D730)=2,"FEV",IF(MONTH(D730)=3,"MARS",IF(MONTH(D730)=4,"AVR",IF(MONTH(D730)=5,"MAI",IF(MONTH(D730)=6,"JUIN",IF(MONTH(D730)=7,"JUILL",IF(MONTH(D730)=8,"AOU",IF(MONTH(D730)=9,"SEPT",IF(MONTH(D730)=10,"OCT",IF(MONTH(D730)=11,"NOV",IF(MONTH(D730)=12,"DEC",""))))))))))))</f>
        <v>MAI</v>
      </c>
    </row>
    <row r="731" spans="1:11" x14ac:dyDescent="0.3">
      <c r="A731" t="s">
        <v>1957</v>
      </c>
      <c r="B731" s="3">
        <v>45425</v>
      </c>
      <c r="C731" s="4">
        <v>0.47916666666666669</v>
      </c>
      <c r="D731" s="3">
        <v>45425</v>
      </c>
      <c r="E731" s="4">
        <v>0.5</v>
      </c>
      <c r="F731" t="s">
        <v>350</v>
      </c>
      <c r="G731" t="s">
        <v>12</v>
      </c>
      <c r="H731" s="12" t="s">
        <v>33</v>
      </c>
      <c r="I731" s="12" t="str">
        <f>_xlfn.XLOOKUP(Tableau1[[#This Row],[AGENT]],AGENT,TYPE,"",0)</f>
        <v>ASS</v>
      </c>
      <c r="J731" s="13">
        <f>Tableau1[[#This Row],[Fin3]]-Tableau1[[#This Row],[Début2]]</f>
        <v>2.0833333333333315E-2</v>
      </c>
      <c r="K731" s="12" t="str">
        <f>IF(MONTH(D731)=1,"JANV",IF(MONTH(D731)=2,"FEV",IF(MONTH(D731)=3,"MARS",IF(MONTH(D731)=4,"AVR",IF(MONTH(D731)=5,"MAI",IF(MONTH(D731)=6,"JUIN",IF(MONTH(D731)=7,"JUILL",IF(MONTH(D731)=8,"AOU",IF(MONTH(D731)=9,"SEPT",IF(MONTH(D731)=10,"OCT",IF(MONTH(D731)=11,"NOV",IF(MONTH(D731)=12,"DEC",""))))))))))))</f>
        <v>MAI</v>
      </c>
    </row>
    <row r="732" spans="1:11" x14ac:dyDescent="0.3">
      <c r="B732" s="3">
        <v>45425</v>
      </c>
      <c r="C732" s="4">
        <v>0.33333333333333331</v>
      </c>
      <c r="D732" s="3">
        <v>45425</v>
      </c>
      <c r="E732" s="4">
        <v>0.375</v>
      </c>
      <c r="F732" t="s">
        <v>350</v>
      </c>
      <c r="G732" t="s">
        <v>12</v>
      </c>
      <c r="H732" s="12" t="s">
        <v>33</v>
      </c>
      <c r="I732" s="12" t="str">
        <f>_xlfn.XLOOKUP(Tableau1[[#This Row],[AGENT]],AGENT,TYPE,"",0)</f>
        <v>ASS</v>
      </c>
      <c r="J732" s="13">
        <f>Tableau1[[#This Row],[Fin3]]-Tableau1[[#This Row],[Début2]]</f>
        <v>4.1666666666666685E-2</v>
      </c>
      <c r="K732" s="12" t="str">
        <f>IF(MONTH(D732)=1,"JANV",IF(MONTH(D732)=2,"FEV",IF(MONTH(D732)=3,"MARS",IF(MONTH(D732)=4,"AVR",IF(MONTH(D732)=5,"MAI",IF(MONTH(D732)=6,"JUIN",IF(MONTH(D732)=7,"JUILL",IF(MONTH(D732)=8,"AOU",IF(MONTH(D732)=9,"SEPT",IF(MONTH(D732)=10,"OCT",IF(MONTH(D732)=11,"NOV",IF(MONTH(D732)=12,"DEC",""))))))))))))</f>
        <v>MAI</v>
      </c>
    </row>
    <row r="733" spans="1:11" x14ac:dyDescent="0.3">
      <c r="A733" t="s">
        <v>1958</v>
      </c>
      <c r="B733" s="3">
        <v>45435</v>
      </c>
      <c r="C733" s="4">
        <v>0.41666666666666669</v>
      </c>
      <c r="D733" s="3">
        <v>45435</v>
      </c>
      <c r="E733" s="4">
        <v>0.47916666666666669</v>
      </c>
      <c r="F733" t="s">
        <v>350</v>
      </c>
      <c r="G733" t="s">
        <v>12</v>
      </c>
      <c r="H733" s="12" t="s">
        <v>33</v>
      </c>
      <c r="I733" s="12" t="str">
        <f>_xlfn.XLOOKUP(Tableau1[[#This Row],[AGENT]],AGENT,TYPE,"",0)</f>
        <v>ASS</v>
      </c>
      <c r="J733" s="13">
        <f>Tableau1[[#This Row],[Fin3]]-Tableau1[[#This Row],[Début2]]</f>
        <v>6.25E-2</v>
      </c>
      <c r="K733" s="12" t="str">
        <f>IF(MONTH(D733)=1,"JANV",IF(MONTH(D733)=2,"FEV",IF(MONTH(D733)=3,"MARS",IF(MONTH(D733)=4,"AVR",IF(MONTH(D733)=5,"MAI",IF(MONTH(D733)=6,"JUIN",IF(MONTH(D733)=7,"JUILL",IF(MONTH(D733)=8,"AOU",IF(MONTH(D733)=9,"SEPT",IF(MONTH(D733)=10,"OCT",IF(MONTH(D733)=11,"NOV",IF(MONTH(D733)=12,"DEC",""))))))))))))</f>
        <v>MAI</v>
      </c>
    </row>
    <row r="734" spans="1:11" x14ac:dyDescent="0.3">
      <c r="B734" s="3">
        <v>45426</v>
      </c>
      <c r="C734" s="4">
        <v>0.33333333333333331</v>
      </c>
      <c r="D734" s="3">
        <v>45426</v>
      </c>
      <c r="E734" s="4">
        <v>0.35416666666666669</v>
      </c>
      <c r="F734" t="s">
        <v>350</v>
      </c>
      <c r="G734" t="s">
        <v>12</v>
      </c>
      <c r="H734" s="12" t="s">
        <v>33</v>
      </c>
      <c r="I734" s="12" t="str">
        <f>_xlfn.XLOOKUP(Tableau1[[#This Row],[AGENT]],AGENT,TYPE,"",0)</f>
        <v>ASS</v>
      </c>
      <c r="J734" s="13">
        <f>Tableau1[[#This Row],[Fin3]]-Tableau1[[#This Row],[Début2]]</f>
        <v>2.083333333333337E-2</v>
      </c>
      <c r="K734" s="12" t="str">
        <f>IF(MONTH(D734)=1,"JANV",IF(MONTH(D734)=2,"FEV",IF(MONTH(D734)=3,"MARS",IF(MONTH(D734)=4,"AVR",IF(MONTH(D734)=5,"MAI",IF(MONTH(D734)=6,"JUIN",IF(MONTH(D734)=7,"JUILL",IF(MONTH(D734)=8,"AOU",IF(MONTH(D734)=9,"SEPT",IF(MONTH(D734)=10,"OCT",IF(MONTH(D734)=11,"NOV",IF(MONTH(D734)=12,"DEC",""))))))))))))</f>
        <v>MAI</v>
      </c>
    </row>
    <row r="735" spans="1:11" x14ac:dyDescent="0.3">
      <c r="A735" t="s">
        <v>1962</v>
      </c>
      <c r="B735" s="3">
        <v>45426</v>
      </c>
      <c r="C735" s="4">
        <v>0.35416666666666669</v>
      </c>
      <c r="D735" s="3">
        <v>45426</v>
      </c>
      <c r="E735" s="4">
        <v>0.45833333333333331</v>
      </c>
      <c r="F735" t="s">
        <v>350</v>
      </c>
      <c r="G735" t="s">
        <v>12</v>
      </c>
      <c r="H735" s="12" t="s">
        <v>33</v>
      </c>
      <c r="I735" s="12" t="str">
        <f>_xlfn.XLOOKUP(Tableau1[[#This Row],[AGENT]],AGENT,TYPE,"",0)</f>
        <v>ASS</v>
      </c>
      <c r="J735" s="13">
        <f>Tableau1[[#This Row],[Fin3]]-Tableau1[[#This Row],[Début2]]</f>
        <v>0.10416666666666663</v>
      </c>
      <c r="K735" s="12" t="str">
        <f>IF(MONTH(D735)=1,"JANV",IF(MONTH(D735)=2,"FEV",IF(MONTH(D735)=3,"MARS",IF(MONTH(D735)=4,"AVR",IF(MONTH(D735)=5,"MAI",IF(MONTH(D735)=6,"JUIN",IF(MONTH(D735)=7,"JUILL",IF(MONTH(D735)=8,"AOU",IF(MONTH(D735)=9,"SEPT",IF(MONTH(D735)=10,"OCT",IF(MONTH(D735)=11,"NOV",IF(MONTH(D735)=12,"DEC",""))))))))))))</f>
        <v>MAI</v>
      </c>
    </row>
    <row r="736" spans="1:11" x14ac:dyDescent="0.3">
      <c r="A736" t="s">
        <v>1962</v>
      </c>
      <c r="B736" s="3">
        <v>45426</v>
      </c>
      <c r="C736" s="4">
        <v>0.54166666666666663</v>
      </c>
      <c r="D736" s="3">
        <v>45426</v>
      </c>
      <c r="E736" s="4">
        <v>0.70833333333333337</v>
      </c>
      <c r="F736" t="s">
        <v>350</v>
      </c>
      <c r="G736" t="s">
        <v>12</v>
      </c>
      <c r="H736" s="12" t="s">
        <v>33</v>
      </c>
      <c r="I736" s="12" t="str">
        <f>_xlfn.XLOOKUP(Tableau1[[#This Row],[AGENT]],AGENT,TYPE,"",0)</f>
        <v>ASS</v>
      </c>
      <c r="J736" s="13">
        <f>Tableau1[[#This Row],[Fin3]]-Tableau1[[#This Row],[Début2]]</f>
        <v>0.16666666666666674</v>
      </c>
      <c r="K736" s="12" t="str">
        <f>IF(MONTH(D736)=1,"JANV",IF(MONTH(D736)=2,"FEV",IF(MONTH(D736)=3,"MARS",IF(MONTH(D736)=4,"AVR",IF(MONTH(D736)=5,"MAI",IF(MONTH(D736)=6,"JUIN",IF(MONTH(D736)=7,"JUILL",IF(MONTH(D736)=8,"AOU",IF(MONTH(D736)=9,"SEPT",IF(MONTH(D736)=10,"OCT",IF(MONTH(D736)=11,"NOV",IF(MONTH(D736)=12,"DEC",""))))))))))))</f>
        <v>MAI</v>
      </c>
    </row>
    <row r="737" spans="1:11" x14ac:dyDescent="0.3">
      <c r="B737" s="3">
        <v>45427</v>
      </c>
      <c r="C737" s="4">
        <v>0.33333333333333331</v>
      </c>
      <c r="D737" s="3">
        <v>45427</v>
      </c>
      <c r="E737" s="4">
        <v>0.45833333333333331</v>
      </c>
      <c r="F737" t="s">
        <v>350</v>
      </c>
      <c r="G737" t="s">
        <v>12</v>
      </c>
      <c r="H737" s="12" t="s">
        <v>33</v>
      </c>
      <c r="I737" s="12" t="str">
        <f>_xlfn.XLOOKUP(Tableau1[[#This Row],[AGENT]],AGENT,TYPE,"",0)</f>
        <v>ASS</v>
      </c>
      <c r="J737" s="13">
        <f>Tableau1[[#This Row],[Fin3]]-Tableau1[[#This Row],[Début2]]</f>
        <v>0.125</v>
      </c>
      <c r="K737" s="12" t="str">
        <f>IF(MONTH(D737)=1,"JANV",IF(MONTH(D737)=2,"FEV",IF(MONTH(D737)=3,"MARS",IF(MONTH(D737)=4,"AVR",IF(MONTH(D737)=5,"MAI",IF(MONTH(D737)=6,"JUIN",IF(MONTH(D737)=7,"JUILL",IF(MONTH(D737)=8,"AOU",IF(MONTH(D737)=9,"SEPT",IF(MONTH(D737)=10,"OCT",IF(MONTH(D737)=11,"NOV",IF(MONTH(D737)=12,"DEC",""))))))))))))</f>
        <v>MAI</v>
      </c>
    </row>
    <row r="738" spans="1:11" x14ac:dyDescent="0.3">
      <c r="A738" t="s">
        <v>2726</v>
      </c>
      <c r="B738" s="3">
        <v>45442</v>
      </c>
      <c r="C738" s="4">
        <v>0.66666666666666663</v>
      </c>
      <c r="D738" s="3">
        <v>45442</v>
      </c>
      <c r="E738" s="4">
        <v>0.70833333333333337</v>
      </c>
      <c r="F738" t="s">
        <v>350</v>
      </c>
      <c r="G738" t="s">
        <v>12</v>
      </c>
      <c r="H738" s="12" t="s">
        <v>33</v>
      </c>
      <c r="I738" s="12" t="str">
        <f>_xlfn.XLOOKUP(Tableau1[[#This Row],[AGENT]],AGENT,TYPE,"",0)</f>
        <v>ASS</v>
      </c>
      <c r="J738" s="13">
        <f>Tableau1[[#This Row],[Fin3]]-Tableau1[[#This Row],[Début2]]</f>
        <v>4.1666666666666741E-2</v>
      </c>
      <c r="K738" s="12" t="str">
        <f>IF(MONTH(D738)=1,"JANV",IF(MONTH(D738)=2,"FEV",IF(MONTH(D738)=3,"MARS",IF(MONTH(D738)=4,"AVR",IF(MONTH(D738)=5,"MAI",IF(MONTH(D738)=6,"JUIN",IF(MONTH(D738)=7,"JUILL",IF(MONTH(D738)=8,"AOU",IF(MONTH(D738)=9,"SEPT",IF(MONTH(D738)=10,"OCT",IF(MONTH(D738)=11,"NOV",IF(MONTH(D738)=12,"DEC",""))))))))))))</f>
        <v>MAI</v>
      </c>
    </row>
    <row r="739" spans="1:11" x14ac:dyDescent="0.3">
      <c r="B739" s="3">
        <v>45428</v>
      </c>
      <c r="C739" s="4">
        <v>0.33333333333333331</v>
      </c>
      <c r="D739" s="3">
        <v>45428</v>
      </c>
      <c r="E739" s="4">
        <v>0.375</v>
      </c>
      <c r="F739" t="s">
        <v>350</v>
      </c>
      <c r="G739" t="s">
        <v>12</v>
      </c>
      <c r="H739" s="12" t="s">
        <v>33</v>
      </c>
      <c r="I739" s="12" t="str">
        <f>_xlfn.XLOOKUP(Tableau1[[#This Row],[AGENT]],AGENT,TYPE,"",0)</f>
        <v>ASS</v>
      </c>
      <c r="J739" s="13">
        <f>Tableau1[[#This Row],[Fin3]]-Tableau1[[#This Row],[Début2]]</f>
        <v>4.1666666666666685E-2</v>
      </c>
      <c r="K739" s="12" t="str">
        <f>IF(MONTH(D739)=1,"JANV",IF(MONTH(D739)=2,"FEV",IF(MONTH(D739)=3,"MARS",IF(MONTH(D739)=4,"AVR",IF(MONTH(D739)=5,"MAI",IF(MONTH(D739)=6,"JUIN",IF(MONTH(D739)=7,"JUILL",IF(MONTH(D739)=8,"AOU",IF(MONTH(D739)=9,"SEPT",IF(MONTH(D739)=10,"OCT",IF(MONTH(D739)=11,"NOV",IF(MONTH(D739)=12,"DEC",""))))))))))))</f>
        <v>MAI</v>
      </c>
    </row>
    <row r="740" spans="1:11" x14ac:dyDescent="0.3">
      <c r="A740" t="s">
        <v>403</v>
      </c>
      <c r="B740" s="3">
        <v>45411</v>
      </c>
      <c r="C740" s="4">
        <v>0.375</v>
      </c>
      <c r="D740" s="3">
        <v>45411</v>
      </c>
      <c r="E740" s="4">
        <v>0.4375</v>
      </c>
      <c r="F740" t="s">
        <v>350</v>
      </c>
      <c r="G740" t="s">
        <v>12</v>
      </c>
      <c r="H740" s="12" t="s">
        <v>35</v>
      </c>
      <c r="I740" s="12" t="str">
        <f>_xlfn.XLOOKUP(Tableau1[[#This Row],[AGENT]],AGENT,TYPE,"",0)</f>
        <v>ASS</v>
      </c>
      <c r="J740" s="13">
        <f>Tableau1[[#This Row],[Fin3]]-Tableau1[[#This Row],[Début2]]</f>
        <v>6.25E-2</v>
      </c>
      <c r="K740" s="12" t="str">
        <f>IF(MONTH(D740)=1,"JANV",IF(MONTH(D740)=2,"FEV",IF(MONTH(D740)=3,"MARS",IF(MONTH(D740)=4,"AVR",IF(MONTH(D740)=5,"MAI",IF(MONTH(D740)=6,"JUIN",IF(MONTH(D740)=7,"JUILL",IF(MONTH(D740)=8,"AOU",IF(MONTH(D740)=9,"SEPT",IF(MONTH(D740)=10,"OCT",IF(MONTH(D740)=11,"NOV",IF(MONTH(D740)=12,"DEC",""))))))))))))</f>
        <v>AVR</v>
      </c>
    </row>
    <row r="741" spans="1:11" x14ac:dyDescent="0.3">
      <c r="A741" t="s">
        <v>389</v>
      </c>
      <c r="B741" s="3">
        <v>45385</v>
      </c>
      <c r="C741" s="4">
        <v>0.64930555555555558</v>
      </c>
      <c r="D741" s="3">
        <v>45385</v>
      </c>
      <c r="E741" s="4">
        <v>0.69097222222222221</v>
      </c>
      <c r="F741" t="s">
        <v>350</v>
      </c>
      <c r="G741" t="s">
        <v>12</v>
      </c>
      <c r="H741" s="12" t="s">
        <v>35</v>
      </c>
      <c r="I741" s="12" t="str">
        <f>_xlfn.XLOOKUP(Tableau1[[#This Row],[AGENT]],AGENT,TYPE,"",0)</f>
        <v>ASS</v>
      </c>
      <c r="J741" s="13">
        <f>Tableau1[[#This Row],[Fin3]]-Tableau1[[#This Row],[Début2]]</f>
        <v>4.166666666666663E-2</v>
      </c>
      <c r="K741" s="12" t="str">
        <f>IF(MONTH(D741)=1,"JANV",IF(MONTH(D741)=2,"FEV",IF(MONTH(D741)=3,"MARS",IF(MONTH(D741)=4,"AVR",IF(MONTH(D741)=5,"MAI",IF(MONTH(D741)=6,"JUIN",IF(MONTH(D741)=7,"JUILL",IF(MONTH(D741)=8,"AOU",IF(MONTH(D741)=9,"SEPT",IF(MONTH(D741)=10,"OCT",IF(MONTH(D741)=11,"NOV",IF(MONTH(D741)=12,"DEC",""))))))))))))</f>
        <v>AVR</v>
      </c>
    </row>
    <row r="742" spans="1:11" x14ac:dyDescent="0.3">
      <c r="A742" t="s">
        <v>389</v>
      </c>
      <c r="B742" s="3">
        <v>45397</v>
      </c>
      <c r="C742" s="4">
        <v>0.375</v>
      </c>
      <c r="D742" s="3">
        <v>45397</v>
      </c>
      <c r="E742" s="4">
        <v>0.41666666666666669</v>
      </c>
      <c r="F742" t="s">
        <v>350</v>
      </c>
      <c r="G742" t="s">
        <v>12</v>
      </c>
      <c r="H742" s="12" t="s">
        <v>35</v>
      </c>
      <c r="I742" s="12" t="str">
        <f>_xlfn.XLOOKUP(Tableau1[[#This Row],[AGENT]],AGENT,TYPE,"",0)</f>
        <v>ASS</v>
      </c>
      <c r="J742" s="13">
        <f>Tableau1[[#This Row],[Fin3]]-Tableau1[[#This Row],[Début2]]</f>
        <v>4.1666666666666685E-2</v>
      </c>
      <c r="K742" s="12" t="str">
        <f>IF(MONTH(D742)=1,"JANV",IF(MONTH(D742)=2,"FEV",IF(MONTH(D742)=3,"MARS",IF(MONTH(D742)=4,"AVR",IF(MONTH(D742)=5,"MAI",IF(MONTH(D742)=6,"JUIN",IF(MONTH(D742)=7,"JUILL",IF(MONTH(D742)=8,"AOU",IF(MONTH(D742)=9,"SEPT",IF(MONTH(D742)=10,"OCT",IF(MONTH(D742)=11,"NOV",IF(MONTH(D742)=12,"DEC",""))))))))))))</f>
        <v>AVR</v>
      </c>
    </row>
    <row r="743" spans="1:11" x14ac:dyDescent="0.3">
      <c r="A743" t="s">
        <v>389</v>
      </c>
      <c r="B743" s="3">
        <v>45411</v>
      </c>
      <c r="C743" s="4">
        <v>0.375</v>
      </c>
      <c r="D743" s="3">
        <v>45411</v>
      </c>
      <c r="E743" s="4">
        <v>0.41666666666666669</v>
      </c>
      <c r="F743" t="s">
        <v>350</v>
      </c>
      <c r="G743" t="s">
        <v>12</v>
      </c>
      <c r="H743" s="12" t="s">
        <v>35</v>
      </c>
      <c r="I743" s="12" t="str">
        <f>_xlfn.XLOOKUP(Tableau1[[#This Row],[AGENT]],AGENT,TYPE,"",0)</f>
        <v>ASS</v>
      </c>
      <c r="J743" s="13">
        <f>Tableau1[[#This Row],[Fin3]]-Tableau1[[#This Row],[Début2]]</f>
        <v>4.1666666666666685E-2</v>
      </c>
      <c r="K743" s="12" t="str">
        <f>IF(MONTH(D743)=1,"JANV",IF(MONTH(D743)=2,"FEV",IF(MONTH(D743)=3,"MARS",IF(MONTH(D743)=4,"AVR",IF(MONTH(D743)=5,"MAI",IF(MONTH(D743)=6,"JUIN",IF(MONTH(D743)=7,"JUILL",IF(MONTH(D743)=8,"AOU",IF(MONTH(D743)=9,"SEPT",IF(MONTH(D743)=10,"OCT",IF(MONTH(D743)=11,"NOV",IF(MONTH(D743)=12,"DEC",""))))))))))))</f>
        <v>AVR</v>
      </c>
    </row>
    <row r="744" spans="1:11" x14ac:dyDescent="0.3">
      <c r="A744" t="s">
        <v>2729</v>
      </c>
      <c r="B744" s="3">
        <v>45394</v>
      </c>
      <c r="C744" s="4">
        <v>0.41666666666666669</v>
      </c>
      <c r="D744" s="3">
        <v>45394</v>
      </c>
      <c r="E744" s="4">
        <v>0.4375</v>
      </c>
      <c r="F744" t="s">
        <v>350</v>
      </c>
      <c r="G744" t="s">
        <v>12</v>
      </c>
      <c r="H744" s="12" t="s">
        <v>35</v>
      </c>
      <c r="I744" s="12" t="str">
        <f>_xlfn.XLOOKUP(Tableau1[[#This Row],[AGENT]],AGENT,TYPE,"",0)</f>
        <v>ASS</v>
      </c>
      <c r="J744" s="13">
        <f>Tableau1[[#This Row],[Fin3]]-Tableau1[[#This Row],[Début2]]</f>
        <v>2.0833333333333315E-2</v>
      </c>
      <c r="K744" s="12" t="str">
        <f>IF(MONTH(D744)=1,"JANV",IF(MONTH(D744)=2,"FEV",IF(MONTH(D744)=3,"MARS",IF(MONTH(D744)=4,"AVR",IF(MONTH(D744)=5,"MAI",IF(MONTH(D744)=6,"JUIN",IF(MONTH(D744)=7,"JUILL",IF(MONTH(D744)=8,"AOU",IF(MONTH(D744)=9,"SEPT",IF(MONTH(D744)=10,"OCT",IF(MONTH(D744)=11,"NOV",IF(MONTH(D744)=12,"DEC",""))))))))))))</f>
        <v>AVR</v>
      </c>
    </row>
    <row r="745" spans="1:11" x14ac:dyDescent="0.3">
      <c r="A745" t="s">
        <v>2735</v>
      </c>
      <c r="B745" s="3">
        <v>45384</v>
      </c>
      <c r="C745" s="4">
        <v>0.39583333333333331</v>
      </c>
      <c r="D745" s="3">
        <v>45384</v>
      </c>
      <c r="E745" s="4">
        <v>0.41666666666666669</v>
      </c>
      <c r="F745" t="s">
        <v>350</v>
      </c>
      <c r="G745" t="s">
        <v>12</v>
      </c>
      <c r="H745" s="12" t="s">
        <v>35</v>
      </c>
      <c r="I745" s="12" t="str">
        <f>_xlfn.XLOOKUP(Tableau1[[#This Row],[AGENT]],AGENT,TYPE,"",0)</f>
        <v>ASS</v>
      </c>
      <c r="J745" s="13">
        <f>Tableau1[[#This Row],[Fin3]]-Tableau1[[#This Row],[Début2]]</f>
        <v>2.083333333333337E-2</v>
      </c>
      <c r="K745" s="12" t="str">
        <f>IF(MONTH(D745)=1,"JANV",IF(MONTH(D745)=2,"FEV",IF(MONTH(D745)=3,"MARS",IF(MONTH(D745)=4,"AVR",IF(MONTH(D745)=5,"MAI",IF(MONTH(D745)=6,"JUIN",IF(MONTH(D745)=7,"JUILL",IF(MONTH(D745)=8,"AOU",IF(MONTH(D745)=9,"SEPT",IF(MONTH(D745)=10,"OCT",IF(MONTH(D745)=11,"NOV",IF(MONTH(D745)=12,"DEC",""))))))))))))</f>
        <v>AVR</v>
      </c>
    </row>
    <row r="746" spans="1:11" x14ac:dyDescent="0.3">
      <c r="A746" t="s">
        <v>389</v>
      </c>
      <c r="B746" s="3">
        <v>45385</v>
      </c>
      <c r="C746" s="4">
        <v>0.64930555555555558</v>
      </c>
      <c r="D746" s="3">
        <v>45385</v>
      </c>
      <c r="E746" s="4">
        <v>0.69097222222222221</v>
      </c>
      <c r="F746" t="s">
        <v>350</v>
      </c>
      <c r="G746" t="s">
        <v>12</v>
      </c>
      <c r="H746" s="12" t="s">
        <v>35</v>
      </c>
      <c r="I746" s="12" t="str">
        <f>_xlfn.XLOOKUP(Tableau1[[#This Row],[AGENT]],AGENT,TYPE,"",0)</f>
        <v>ASS</v>
      </c>
      <c r="J746" s="13">
        <f>Tableau1[[#This Row],[Fin3]]-Tableau1[[#This Row],[Début2]]</f>
        <v>4.166666666666663E-2</v>
      </c>
      <c r="K746" s="12" t="str">
        <f>IF(MONTH(D746)=1,"JANV",IF(MONTH(D746)=2,"FEV",IF(MONTH(D746)=3,"MARS",IF(MONTH(D746)=4,"AVR",IF(MONTH(D746)=5,"MAI",IF(MONTH(D746)=6,"JUIN",IF(MONTH(D746)=7,"JUILL",IF(MONTH(D746)=8,"AOU",IF(MONTH(D746)=9,"SEPT",IF(MONTH(D746)=10,"OCT",IF(MONTH(D746)=11,"NOV",IF(MONTH(D746)=12,"DEC",""))))))))))))</f>
        <v>AVR</v>
      </c>
    </row>
    <row r="747" spans="1:11" x14ac:dyDescent="0.3">
      <c r="A747" s="32" t="s">
        <v>198</v>
      </c>
      <c r="B747" s="33">
        <v>45418</v>
      </c>
      <c r="C747" s="34">
        <v>0.47916666666666669</v>
      </c>
      <c r="D747" s="33">
        <v>45418</v>
      </c>
      <c r="E747" s="34">
        <v>0.5</v>
      </c>
      <c r="F747" s="32" t="s">
        <v>12</v>
      </c>
      <c r="G747" s="32"/>
      <c r="H747" s="12" t="s">
        <v>13</v>
      </c>
      <c r="I747" s="12" t="str">
        <f>_xlfn.XLOOKUP(Tableau1[[#This Row],[AGENT]],AGENT,TYPE,"",0)</f>
        <v>RO</v>
      </c>
      <c r="J747" s="13">
        <f>Tableau1[[#This Row],[Fin3]]-Tableau1[[#This Row],[Début2]]</f>
        <v>2.0833333333333315E-2</v>
      </c>
      <c r="K747" s="12" t="str">
        <f>IF(MONTH(D747)=1,"JANV",IF(MONTH(D747)=2,"FEV",IF(MONTH(D747)=3,"MARS",IF(MONTH(D747)=4,"AVR",IF(MONTH(D747)=5,"MAI",IF(MONTH(D747)=6,"JUIN",IF(MONTH(D747)=7,"JUILL",IF(MONTH(D747)=8,"AOU",IF(MONTH(D747)=9,"SEPT",IF(MONTH(D747)=10,"OCT",IF(MONTH(D747)=11,"NOV",IF(MONTH(D747)=12,"DEC",""))))))))))))</f>
        <v>MAI</v>
      </c>
    </row>
    <row r="748" spans="1:11" x14ac:dyDescent="0.3">
      <c r="A748" s="16" t="s">
        <v>2219</v>
      </c>
      <c r="B748" s="17">
        <v>45533</v>
      </c>
      <c r="C748" s="18">
        <v>0.33333333333333331</v>
      </c>
      <c r="D748" s="17">
        <v>45533</v>
      </c>
      <c r="E748" s="18">
        <v>0.70833333333333337</v>
      </c>
      <c r="F748" s="16" t="s">
        <v>12</v>
      </c>
      <c r="G748" s="16"/>
      <c r="H748" s="12" t="s">
        <v>13</v>
      </c>
      <c r="I748" s="12" t="str">
        <f>_xlfn.XLOOKUP(Tableau1[[#This Row],[AGENT]],AGENT,TYPE,"",0)</f>
        <v>RO</v>
      </c>
      <c r="J748" s="13">
        <f>Tableau1[[#This Row],[Fin3]]-Tableau1[[#This Row],[Début2]]</f>
        <v>0.37500000000000006</v>
      </c>
      <c r="K748" s="12" t="str">
        <f>IF(MONTH(D748)=1,"JANV",IF(MONTH(D748)=2,"FEV",IF(MONTH(D748)=3,"MARS",IF(MONTH(D748)=4,"AVR",IF(MONTH(D748)=5,"MAI",IF(MONTH(D748)=6,"JUIN",IF(MONTH(D748)=7,"JUILL",IF(MONTH(D748)=8,"AOU",IF(MONTH(D748)=9,"SEPT",IF(MONTH(D748)=10,"OCT",IF(MONTH(D748)=11,"NOV",IF(MONTH(D748)=12,"DEC",""))))))))))))</f>
        <v>AOU</v>
      </c>
    </row>
    <row r="749" spans="1:11" x14ac:dyDescent="0.3">
      <c r="A749" s="16" t="s">
        <v>1651</v>
      </c>
      <c r="B749" s="17">
        <v>45509</v>
      </c>
      <c r="C749" s="18">
        <v>0.33333333333333331</v>
      </c>
      <c r="D749" s="17">
        <v>45509</v>
      </c>
      <c r="E749" s="18">
        <v>0.35416666666666669</v>
      </c>
      <c r="F749" s="16" t="s">
        <v>12</v>
      </c>
      <c r="G749" s="16"/>
      <c r="H749" s="12" t="s">
        <v>13</v>
      </c>
      <c r="I749" s="12" t="str">
        <f>_xlfn.XLOOKUP(Tableau1[[#This Row],[AGENT]],AGENT,TYPE,"",0)</f>
        <v>RO</v>
      </c>
      <c r="J749" s="13">
        <f>Tableau1[[#This Row],[Fin3]]-Tableau1[[#This Row],[Début2]]</f>
        <v>2.083333333333337E-2</v>
      </c>
      <c r="K749" s="12" t="str">
        <f>IF(MONTH(D749)=1,"JANV",IF(MONTH(D749)=2,"FEV",IF(MONTH(D749)=3,"MARS",IF(MONTH(D749)=4,"AVR",IF(MONTH(D749)=5,"MAI",IF(MONTH(D749)=6,"JUIN",IF(MONTH(D749)=7,"JUILL",IF(MONTH(D749)=8,"AOU",IF(MONTH(D749)=9,"SEPT",IF(MONTH(D749)=10,"OCT",IF(MONTH(D749)=11,"NOV",IF(MONTH(D749)=12,"DEC",""))))))))))))</f>
        <v>AOU</v>
      </c>
    </row>
    <row r="750" spans="1:11" x14ac:dyDescent="0.3">
      <c r="A750" s="16" t="s">
        <v>1651</v>
      </c>
      <c r="B750" s="17">
        <v>45516</v>
      </c>
      <c r="C750" s="18">
        <v>0.33333333333333331</v>
      </c>
      <c r="D750" s="17">
        <v>45516</v>
      </c>
      <c r="E750" s="18">
        <v>0.35416666666666669</v>
      </c>
      <c r="F750" s="16" t="s">
        <v>12</v>
      </c>
      <c r="G750" s="16"/>
      <c r="H750" s="12" t="s">
        <v>13</v>
      </c>
      <c r="I750" s="12" t="str">
        <f>_xlfn.XLOOKUP(Tableau1[[#This Row],[AGENT]],AGENT,TYPE,"",0)</f>
        <v>RO</v>
      </c>
      <c r="J750" s="13">
        <f>Tableau1[[#This Row],[Fin3]]-Tableau1[[#This Row],[Début2]]</f>
        <v>2.083333333333337E-2</v>
      </c>
      <c r="K750" s="12" t="str">
        <f>IF(MONTH(D750)=1,"JANV",IF(MONTH(D750)=2,"FEV",IF(MONTH(D750)=3,"MARS",IF(MONTH(D750)=4,"AVR",IF(MONTH(D750)=5,"MAI",IF(MONTH(D750)=6,"JUIN",IF(MONTH(D750)=7,"JUILL",IF(MONTH(D750)=8,"AOU",IF(MONTH(D750)=9,"SEPT",IF(MONTH(D750)=10,"OCT",IF(MONTH(D750)=11,"NOV",IF(MONTH(D750)=12,"DEC",""))))))))))))</f>
        <v>AOU</v>
      </c>
    </row>
    <row r="751" spans="1:11" x14ac:dyDescent="0.3">
      <c r="A751" s="16" t="s">
        <v>1651</v>
      </c>
      <c r="B751" s="17">
        <v>45523</v>
      </c>
      <c r="C751" s="18">
        <v>0.33333333333333331</v>
      </c>
      <c r="D751" s="17">
        <v>45523</v>
      </c>
      <c r="E751" s="18">
        <v>0.375</v>
      </c>
      <c r="F751" s="16" t="s">
        <v>12</v>
      </c>
      <c r="G751" s="16"/>
      <c r="H751" s="12" t="s">
        <v>13</v>
      </c>
      <c r="I751" s="12" t="str">
        <f>_xlfn.XLOOKUP(Tableau1[[#This Row],[AGENT]],AGENT,TYPE,"",0)</f>
        <v>RO</v>
      </c>
      <c r="J751" s="13">
        <f>Tableau1[[#This Row],[Fin3]]-Tableau1[[#This Row],[Début2]]</f>
        <v>4.1666666666666685E-2</v>
      </c>
      <c r="K751" s="12" t="str">
        <f>IF(MONTH(D751)=1,"JANV",IF(MONTH(D751)=2,"FEV",IF(MONTH(D751)=3,"MARS",IF(MONTH(D751)=4,"AVR",IF(MONTH(D751)=5,"MAI",IF(MONTH(D751)=6,"JUIN",IF(MONTH(D751)=7,"JUILL",IF(MONTH(D751)=8,"AOU",IF(MONTH(D751)=9,"SEPT",IF(MONTH(D751)=10,"OCT",IF(MONTH(D751)=11,"NOV",IF(MONTH(D751)=12,"DEC",""))))))))))))</f>
        <v>AOU</v>
      </c>
    </row>
    <row r="752" spans="1:11" x14ac:dyDescent="0.3">
      <c r="A752" s="16" t="s">
        <v>2433</v>
      </c>
      <c r="B752" s="17">
        <v>45517</v>
      </c>
      <c r="C752" s="18">
        <v>0.625</v>
      </c>
      <c r="D752" s="17">
        <v>45517</v>
      </c>
      <c r="E752" s="18">
        <v>0.66666666666666663</v>
      </c>
      <c r="F752" s="16" t="s">
        <v>12</v>
      </c>
      <c r="G752" s="16"/>
      <c r="H752" s="12" t="s">
        <v>13</v>
      </c>
      <c r="I752" s="12" t="str">
        <f>_xlfn.XLOOKUP(Tableau1[[#This Row],[AGENT]],AGENT,TYPE,"",0)</f>
        <v>RO</v>
      </c>
      <c r="J752" s="13">
        <f>Tableau1[[#This Row],[Fin3]]-Tableau1[[#This Row],[Début2]]</f>
        <v>4.166666666666663E-2</v>
      </c>
      <c r="K752" s="12" t="str">
        <f>IF(MONTH(D752)=1,"JANV",IF(MONTH(D752)=2,"FEV",IF(MONTH(D752)=3,"MARS",IF(MONTH(D752)=4,"AVR",IF(MONTH(D752)=5,"MAI",IF(MONTH(D752)=6,"JUIN",IF(MONTH(D752)=7,"JUILL",IF(MONTH(D752)=8,"AOU",IF(MONTH(D752)=9,"SEPT",IF(MONTH(D752)=10,"OCT",IF(MONTH(D752)=11,"NOV",IF(MONTH(D752)=12,"DEC",""))))))))))))</f>
        <v>AOU</v>
      </c>
    </row>
    <row r="753" spans="1:11" x14ac:dyDescent="0.3">
      <c r="A753" s="16" t="s">
        <v>2160</v>
      </c>
      <c r="B753" s="17">
        <v>45516</v>
      </c>
      <c r="C753" s="18">
        <v>0.625</v>
      </c>
      <c r="D753" s="17">
        <v>45516</v>
      </c>
      <c r="E753" s="18">
        <v>0.66666666666666663</v>
      </c>
      <c r="F753" s="16" t="s">
        <v>12</v>
      </c>
      <c r="G753" s="16"/>
      <c r="H753" s="12" t="s">
        <v>13</v>
      </c>
      <c r="I753" s="12" t="str">
        <f>_xlfn.XLOOKUP(Tableau1[[#This Row],[AGENT]],AGENT,TYPE,"",0)</f>
        <v>RO</v>
      </c>
      <c r="J753" s="13">
        <f>Tableau1[[#This Row],[Fin3]]-Tableau1[[#This Row],[Début2]]</f>
        <v>4.166666666666663E-2</v>
      </c>
      <c r="K753" s="12" t="str">
        <f>IF(MONTH(D753)=1,"JANV",IF(MONTH(D753)=2,"FEV",IF(MONTH(D753)=3,"MARS",IF(MONTH(D753)=4,"AVR",IF(MONTH(D753)=5,"MAI",IF(MONTH(D753)=6,"JUIN",IF(MONTH(D753)=7,"JUILL",IF(MONTH(D753)=8,"AOU",IF(MONTH(D753)=9,"SEPT",IF(MONTH(D753)=10,"OCT",IF(MONTH(D753)=11,"NOV",IF(MONTH(D753)=12,"DEC",""))))))))))))</f>
        <v>AOU</v>
      </c>
    </row>
    <row r="754" spans="1:11" x14ac:dyDescent="0.3">
      <c r="A754" s="16" t="s">
        <v>1623</v>
      </c>
      <c r="B754" s="17">
        <v>45524</v>
      </c>
      <c r="C754" s="18">
        <v>0.33333333333333331</v>
      </c>
      <c r="D754" s="17">
        <v>45524</v>
      </c>
      <c r="E754" s="18">
        <v>0.35416666666666669</v>
      </c>
      <c r="F754" s="16" t="s">
        <v>12</v>
      </c>
      <c r="G754" s="16"/>
      <c r="H754" s="12" t="s">
        <v>13</v>
      </c>
      <c r="I754" s="12" t="str">
        <f>_xlfn.XLOOKUP(Tableau1[[#This Row],[AGENT]],AGENT,TYPE,"",0)</f>
        <v>RO</v>
      </c>
      <c r="J754" s="13">
        <f>Tableau1[[#This Row],[Fin3]]-Tableau1[[#This Row],[Début2]]</f>
        <v>2.083333333333337E-2</v>
      </c>
      <c r="K754" s="12" t="str">
        <f>IF(MONTH(D754)=1,"JANV",IF(MONTH(D754)=2,"FEV",IF(MONTH(D754)=3,"MARS",IF(MONTH(D754)=4,"AVR",IF(MONTH(D754)=5,"MAI",IF(MONTH(D754)=6,"JUIN",IF(MONTH(D754)=7,"JUILL",IF(MONTH(D754)=8,"AOU",IF(MONTH(D754)=9,"SEPT",IF(MONTH(D754)=10,"OCT",IF(MONTH(D754)=11,"NOV",IF(MONTH(D754)=12,"DEC",""))))))))))))</f>
        <v>AOU</v>
      </c>
    </row>
    <row r="755" spans="1:11" x14ac:dyDescent="0.3">
      <c r="A755" s="16" t="s">
        <v>1371</v>
      </c>
      <c r="B755" s="17">
        <v>45526</v>
      </c>
      <c r="C755" s="18">
        <v>0.58333333333333337</v>
      </c>
      <c r="D755" s="17">
        <v>45526</v>
      </c>
      <c r="E755" s="18">
        <v>0.625</v>
      </c>
      <c r="F755" s="16" t="s">
        <v>12</v>
      </c>
      <c r="G755" s="16"/>
      <c r="H755" s="12" t="s">
        <v>13</v>
      </c>
      <c r="I755" s="12" t="str">
        <f>_xlfn.XLOOKUP(Tableau1[[#This Row],[AGENT]],AGENT,TYPE,"",0)</f>
        <v>RO</v>
      </c>
      <c r="J755" s="13">
        <f>Tableau1[[#This Row],[Fin3]]-Tableau1[[#This Row],[Début2]]</f>
        <v>4.166666666666663E-2</v>
      </c>
      <c r="K755" s="12" t="str">
        <f>IF(MONTH(D755)=1,"JANV",IF(MONTH(D755)=2,"FEV",IF(MONTH(D755)=3,"MARS",IF(MONTH(D755)=4,"AVR",IF(MONTH(D755)=5,"MAI",IF(MONTH(D755)=6,"JUIN",IF(MONTH(D755)=7,"JUILL",IF(MONTH(D755)=8,"AOU",IF(MONTH(D755)=9,"SEPT",IF(MONTH(D755)=10,"OCT",IF(MONTH(D755)=11,"NOV",IF(MONTH(D755)=12,"DEC",""))))))))))))</f>
        <v>AOU</v>
      </c>
    </row>
    <row r="756" spans="1:11" x14ac:dyDescent="0.3">
      <c r="A756" s="16" t="s">
        <v>2507</v>
      </c>
      <c r="B756" s="17">
        <v>45534</v>
      </c>
      <c r="C756" s="18">
        <v>0.41666666666666669</v>
      </c>
      <c r="D756" s="17">
        <v>45534</v>
      </c>
      <c r="E756" s="18">
        <v>0.4375</v>
      </c>
      <c r="F756" s="16" t="s">
        <v>12</v>
      </c>
      <c r="G756" s="16"/>
      <c r="H756" s="12" t="s">
        <v>13</v>
      </c>
      <c r="I756" s="12" t="str">
        <f>_xlfn.XLOOKUP(Tableau1[[#This Row],[AGENT]],AGENT,TYPE,"",0)</f>
        <v>RO</v>
      </c>
      <c r="J756" s="13">
        <f>Tableau1[[#This Row],[Fin3]]-Tableau1[[#This Row],[Début2]]</f>
        <v>2.0833333333333315E-2</v>
      </c>
      <c r="K756" s="12" t="str">
        <f>IF(MONTH(D756)=1,"JANV",IF(MONTH(D756)=2,"FEV",IF(MONTH(D756)=3,"MARS",IF(MONTH(D756)=4,"AVR",IF(MONTH(D756)=5,"MAI",IF(MONTH(D756)=6,"JUIN",IF(MONTH(D756)=7,"JUILL",IF(MONTH(D756)=8,"AOU",IF(MONTH(D756)=9,"SEPT",IF(MONTH(D756)=10,"OCT",IF(MONTH(D756)=11,"NOV",IF(MONTH(D756)=12,"DEC",""))))))))))))</f>
        <v>AOU</v>
      </c>
    </row>
    <row r="757" spans="1:11" x14ac:dyDescent="0.3">
      <c r="A757" t="s">
        <v>151</v>
      </c>
      <c r="B757" s="3">
        <v>45385</v>
      </c>
      <c r="C757" s="4">
        <v>0.33333333333333331</v>
      </c>
      <c r="D757" s="3">
        <v>45385</v>
      </c>
      <c r="E757" s="4">
        <v>0.35416666666666669</v>
      </c>
      <c r="F757" t="s">
        <v>1565</v>
      </c>
      <c r="G757" t="s">
        <v>350</v>
      </c>
      <c r="H757" s="12" t="s">
        <v>58</v>
      </c>
      <c r="I757" s="12" t="str">
        <f>_xlfn.XLOOKUP(Tableau1[[#This Row],[AGENT]],AGENT,TYPE,"",0)</f>
        <v>RO</v>
      </c>
      <c r="J757" s="13">
        <f>Tableau1[[#This Row],[Fin3]]-Tableau1[[#This Row],[Début2]]</f>
        <v>2.083333333333337E-2</v>
      </c>
      <c r="K757" s="12" t="str">
        <f>IF(MONTH(D757)=1,"JANV",IF(MONTH(D757)=2,"FEV",IF(MONTH(D757)=3,"MARS",IF(MONTH(D757)=4,"AVR",IF(MONTH(D757)=5,"MAI",IF(MONTH(D757)=6,"JUIN",IF(MONTH(D757)=7,"JUILL",IF(MONTH(D757)=8,"AOU",IF(MONTH(D757)=9,"SEPT",IF(MONTH(D757)=10,"OCT",IF(MONTH(D757)=11,"NOV",IF(MONTH(D757)=12,"DEC",""))))))))))))</f>
        <v>AVR</v>
      </c>
    </row>
    <row r="758" spans="1:11" x14ac:dyDescent="0.3">
      <c r="A758" t="s">
        <v>350</v>
      </c>
      <c r="B758" s="3">
        <v>45385</v>
      </c>
      <c r="C758" s="4">
        <v>0.41666666666666669</v>
      </c>
      <c r="D758" s="3">
        <v>45385</v>
      </c>
      <c r="E758" s="4">
        <v>0.5</v>
      </c>
      <c r="F758" t="s">
        <v>1565</v>
      </c>
      <c r="G758" t="s">
        <v>350</v>
      </c>
      <c r="H758" s="12" t="s">
        <v>58</v>
      </c>
      <c r="I758" s="12" t="str">
        <f>_xlfn.XLOOKUP(Tableau1[[#This Row],[AGENT]],AGENT,TYPE,"",0)</f>
        <v>RO</v>
      </c>
      <c r="J758" s="13">
        <f>Tableau1[[#This Row],[Fin3]]-Tableau1[[#This Row],[Début2]]</f>
        <v>8.3333333333333315E-2</v>
      </c>
      <c r="K758" s="12" t="str">
        <f>IF(MONTH(D758)=1,"JANV",IF(MONTH(D758)=2,"FEV",IF(MONTH(D758)=3,"MARS",IF(MONTH(D758)=4,"AVR",IF(MONTH(D758)=5,"MAI",IF(MONTH(D758)=6,"JUIN",IF(MONTH(D758)=7,"JUILL",IF(MONTH(D758)=8,"AOU",IF(MONTH(D758)=9,"SEPT",IF(MONTH(D758)=10,"OCT",IF(MONTH(D758)=11,"NOV",IF(MONTH(D758)=12,"DEC",""))))))))))))</f>
        <v>AVR</v>
      </c>
    </row>
    <row r="759" spans="1:11" x14ac:dyDescent="0.3">
      <c r="A759" t="s">
        <v>110</v>
      </c>
      <c r="B759" s="3">
        <v>45301</v>
      </c>
      <c r="C759" s="4">
        <v>0.33333333333333331</v>
      </c>
      <c r="D759" s="3">
        <v>45301</v>
      </c>
      <c r="E759" s="4">
        <v>0.375</v>
      </c>
      <c r="F759" t="s">
        <v>1565</v>
      </c>
      <c r="G759" t="s">
        <v>350</v>
      </c>
      <c r="H759" s="12" t="s">
        <v>58</v>
      </c>
      <c r="I759" s="12" t="str">
        <f>_xlfn.XLOOKUP(Tableau1[[#This Row],[AGENT]],AGENT,TYPE,"",0)</f>
        <v>RO</v>
      </c>
      <c r="J759" s="13">
        <f>Tableau1[[#This Row],[Fin3]]-Tableau1[[#This Row],[Début2]]</f>
        <v>4.1666666666666685E-2</v>
      </c>
      <c r="K759" s="12" t="str">
        <f>IF(MONTH(D759)=1,"JANV",IF(MONTH(D759)=2,"FEV",IF(MONTH(D759)=3,"MARS",IF(MONTH(D759)=4,"AVR",IF(MONTH(D759)=5,"MAI",IF(MONTH(D759)=6,"JUIN",IF(MONTH(D759)=7,"JUILL",IF(MONTH(D759)=8,"AOU",IF(MONTH(D759)=9,"SEPT",IF(MONTH(D759)=10,"OCT",IF(MONTH(D759)=11,"NOV",IF(MONTH(D759)=12,"DEC",""))))))))))))</f>
        <v>JANV</v>
      </c>
    </row>
    <row r="760" spans="1:11" x14ac:dyDescent="0.3">
      <c r="A760" t="s">
        <v>350</v>
      </c>
      <c r="B760" s="3">
        <v>45308</v>
      </c>
      <c r="C760" s="4">
        <v>0.54166666666666663</v>
      </c>
      <c r="D760" s="3">
        <v>45308</v>
      </c>
      <c r="E760" s="4">
        <v>0.70833333333333337</v>
      </c>
      <c r="F760" t="s">
        <v>1565</v>
      </c>
      <c r="G760" t="s">
        <v>350</v>
      </c>
      <c r="H760" s="12" t="s">
        <v>58</v>
      </c>
      <c r="I760" s="12" t="str">
        <f>_xlfn.XLOOKUP(Tableau1[[#This Row],[AGENT]],AGENT,TYPE,"",0)</f>
        <v>RO</v>
      </c>
      <c r="J760" s="13">
        <f>Tableau1[[#This Row],[Fin3]]-Tableau1[[#This Row],[Début2]]</f>
        <v>0.16666666666666674</v>
      </c>
      <c r="K760" s="12" t="str">
        <f>IF(MONTH(D760)=1,"JANV",IF(MONTH(D760)=2,"FEV",IF(MONTH(D760)=3,"MARS",IF(MONTH(D760)=4,"AVR",IF(MONTH(D760)=5,"MAI",IF(MONTH(D760)=6,"JUIN",IF(MONTH(D760)=7,"JUILL",IF(MONTH(D760)=8,"AOU",IF(MONTH(D760)=9,"SEPT",IF(MONTH(D760)=10,"OCT",IF(MONTH(D760)=11,"NOV",IF(MONTH(D760)=12,"DEC",""))))))))))))</f>
        <v>JANV</v>
      </c>
    </row>
    <row r="761" spans="1:11" x14ac:dyDescent="0.3">
      <c r="A761" t="s">
        <v>350</v>
      </c>
      <c r="B761" s="3">
        <v>45313</v>
      </c>
      <c r="C761" s="4">
        <v>0.54166666666666663</v>
      </c>
      <c r="D761" s="3">
        <v>45313</v>
      </c>
      <c r="E761" s="4">
        <v>0.625</v>
      </c>
      <c r="F761" t="s">
        <v>1565</v>
      </c>
      <c r="G761" t="s">
        <v>350</v>
      </c>
      <c r="H761" s="12" t="s">
        <v>58</v>
      </c>
      <c r="I761" s="12" t="str">
        <f>_xlfn.XLOOKUP(Tableau1[[#This Row],[AGENT]],AGENT,TYPE,"",0)</f>
        <v>RO</v>
      </c>
      <c r="J761" s="13">
        <f>Tableau1[[#This Row],[Fin3]]-Tableau1[[#This Row],[Début2]]</f>
        <v>8.333333333333337E-2</v>
      </c>
      <c r="K761" s="12" t="str">
        <f>IF(MONTH(D761)=1,"JANV",IF(MONTH(D761)=2,"FEV",IF(MONTH(D761)=3,"MARS",IF(MONTH(D761)=4,"AVR",IF(MONTH(D761)=5,"MAI",IF(MONTH(D761)=6,"JUIN",IF(MONTH(D761)=7,"JUILL",IF(MONTH(D761)=8,"AOU",IF(MONTH(D761)=9,"SEPT",IF(MONTH(D761)=10,"OCT",IF(MONTH(D761)=11,"NOV",IF(MONTH(D761)=12,"DEC",""))))))))))))</f>
        <v>JANV</v>
      </c>
    </row>
    <row r="762" spans="1:11" x14ac:dyDescent="0.3">
      <c r="A762" t="s">
        <v>350</v>
      </c>
      <c r="B762" s="3">
        <v>45322</v>
      </c>
      <c r="C762" s="4">
        <v>0.625</v>
      </c>
      <c r="D762" s="3">
        <v>45322</v>
      </c>
      <c r="E762" s="4">
        <v>0.70833333333333337</v>
      </c>
      <c r="F762" t="s">
        <v>1565</v>
      </c>
      <c r="G762" t="s">
        <v>350</v>
      </c>
      <c r="H762" s="12" t="s">
        <v>58</v>
      </c>
      <c r="I762" s="12" t="str">
        <f>_xlfn.XLOOKUP(Tableau1[[#This Row],[AGENT]],AGENT,TYPE,"",0)</f>
        <v>RO</v>
      </c>
      <c r="J762" s="13">
        <f>Tableau1[[#This Row],[Fin3]]-Tableau1[[#This Row],[Début2]]</f>
        <v>8.333333333333337E-2</v>
      </c>
      <c r="K762" s="12" t="str">
        <f>IF(MONTH(D762)=1,"JANV",IF(MONTH(D762)=2,"FEV",IF(MONTH(D762)=3,"MARS",IF(MONTH(D762)=4,"AVR",IF(MONTH(D762)=5,"MAI",IF(MONTH(D762)=6,"JUIN",IF(MONTH(D762)=7,"JUILL",IF(MONTH(D762)=8,"AOU",IF(MONTH(D762)=9,"SEPT",IF(MONTH(D762)=10,"OCT",IF(MONTH(D762)=11,"NOV",IF(MONTH(D762)=12,"DEC",""))))))))))))</f>
        <v>JANV</v>
      </c>
    </row>
    <row r="763" spans="1:11" x14ac:dyDescent="0.3">
      <c r="A763" t="s">
        <v>730</v>
      </c>
      <c r="B763" s="3">
        <v>45336</v>
      </c>
      <c r="C763" s="4">
        <v>0.66666666666666663</v>
      </c>
      <c r="D763" s="3">
        <v>45336</v>
      </c>
      <c r="E763" s="4">
        <v>0.70833333333333337</v>
      </c>
      <c r="F763" t="s">
        <v>1565</v>
      </c>
      <c r="G763" t="s">
        <v>350</v>
      </c>
      <c r="H763" s="12" t="s">
        <v>58</v>
      </c>
      <c r="I763" s="12" t="str">
        <f>_xlfn.XLOOKUP(Tableau1[[#This Row],[AGENT]],AGENT,TYPE,"",0)</f>
        <v>RO</v>
      </c>
      <c r="J763" s="13">
        <f>Tableau1[[#This Row],[Fin3]]-Tableau1[[#This Row],[Début2]]</f>
        <v>4.1666666666666741E-2</v>
      </c>
      <c r="K763" s="12" t="str">
        <f>IF(MONTH(D763)=1,"JANV",IF(MONTH(D763)=2,"FEV",IF(MONTH(D763)=3,"MARS",IF(MONTH(D763)=4,"AVR",IF(MONTH(D763)=5,"MAI",IF(MONTH(D763)=6,"JUIN",IF(MONTH(D763)=7,"JUILL",IF(MONTH(D763)=8,"AOU",IF(MONTH(D763)=9,"SEPT",IF(MONTH(D763)=10,"OCT",IF(MONTH(D763)=11,"NOV",IF(MONTH(D763)=12,"DEC",""))))))))))))</f>
        <v>FEV</v>
      </c>
    </row>
    <row r="764" spans="1:11" x14ac:dyDescent="0.3">
      <c r="A764" t="s">
        <v>110</v>
      </c>
      <c r="B764" s="3">
        <v>45344</v>
      </c>
      <c r="C764" s="4">
        <v>0.41666666666666669</v>
      </c>
      <c r="D764" s="3">
        <v>45344</v>
      </c>
      <c r="E764" s="4">
        <v>0.4375</v>
      </c>
      <c r="F764" t="s">
        <v>1565</v>
      </c>
      <c r="G764" t="s">
        <v>350</v>
      </c>
      <c r="H764" s="12" t="s">
        <v>58</v>
      </c>
      <c r="I764" s="12" t="str">
        <f>_xlfn.XLOOKUP(Tableau1[[#This Row],[AGENT]],AGENT,TYPE,"",0)</f>
        <v>RO</v>
      </c>
      <c r="J764" s="13">
        <f>Tableau1[[#This Row],[Fin3]]-Tableau1[[#This Row],[Début2]]</f>
        <v>2.0833333333333315E-2</v>
      </c>
      <c r="K764" s="12" t="str">
        <f>IF(MONTH(D764)=1,"JANV",IF(MONTH(D764)=2,"FEV",IF(MONTH(D764)=3,"MARS",IF(MONTH(D764)=4,"AVR",IF(MONTH(D764)=5,"MAI",IF(MONTH(D764)=6,"JUIN",IF(MONTH(D764)=7,"JUILL",IF(MONTH(D764)=8,"AOU",IF(MONTH(D764)=9,"SEPT",IF(MONTH(D764)=10,"OCT",IF(MONTH(D764)=11,"NOV",IF(MONTH(D764)=12,"DEC",""))))))))))))</f>
        <v>FEV</v>
      </c>
    </row>
    <row r="765" spans="1:11" x14ac:dyDescent="0.3">
      <c r="A765" t="s">
        <v>350</v>
      </c>
      <c r="B765" s="3">
        <v>45327</v>
      </c>
      <c r="C765" s="4">
        <v>0.625</v>
      </c>
      <c r="D765" s="3">
        <v>45327</v>
      </c>
      <c r="E765" s="4">
        <v>0.70833333333333337</v>
      </c>
      <c r="F765" t="s">
        <v>1565</v>
      </c>
      <c r="G765" t="s">
        <v>350</v>
      </c>
      <c r="H765" s="12" t="s">
        <v>58</v>
      </c>
      <c r="I765" s="12" t="str">
        <f>_xlfn.XLOOKUP(Tableau1[[#This Row],[AGENT]],AGENT,TYPE,"",0)</f>
        <v>RO</v>
      </c>
      <c r="J765" s="13">
        <f>Tableau1[[#This Row],[Fin3]]-Tableau1[[#This Row],[Début2]]</f>
        <v>8.333333333333337E-2</v>
      </c>
      <c r="K765" s="12" t="str">
        <f>IF(MONTH(D765)=1,"JANV",IF(MONTH(D765)=2,"FEV",IF(MONTH(D765)=3,"MARS",IF(MONTH(D765)=4,"AVR",IF(MONTH(D765)=5,"MAI",IF(MONTH(D765)=6,"JUIN",IF(MONTH(D765)=7,"JUILL",IF(MONTH(D765)=8,"AOU",IF(MONTH(D765)=9,"SEPT",IF(MONTH(D765)=10,"OCT",IF(MONTH(D765)=11,"NOV",IF(MONTH(D765)=12,"DEC",""))))))))))))</f>
        <v>FEV</v>
      </c>
    </row>
    <row r="766" spans="1:11" x14ac:dyDescent="0.3">
      <c r="A766" t="s">
        <v>350</v>
      </c>
      <c r="B766" s="3">
        <v>45342</v>
      </c>
      <c r="C766" s="4">
        <v>0.41666666666666669</v>
      </c>
      <c r="D766" s="3">
        <v>45342</v>
      </c>
      <c r="E766" s="4">
        <v>0.5</v>
      </c>
      <c r="F766" t="s">
        <v>1565</v>
      </c>
      <c r="G766" t="s">
        <v>350</v>
      </c>
      <c r="H766" s="12" t="s">
        <v>58</v>
      </c>
      <c r="I766" s="12" t="str">
        <f>_xlfn.XLOOKUP(Tableau1[[#This Row],[AGENT]],AGENT,TYPE,"",0)</f>
        <v>RO</v>
      </c>
      <c r="J766" s="13">
        <f>Tableau1[[#This Row],[Fin3]]-Tableau1[[#This Row],[Début2]]</f>
        <v>8.3333333333333315E-2</v>
      </c>
      <c r="K766" s="12" t="str">
        <f>IF(MONTH(D766)=1,"JANV",IF(MONTH(D766)=2,"FEV",IF(MONTH(D766)=3,"MARS",IF(MONTH(D766)=4,"AVR",IF(MONTH(D766)=5,"MAI",IF(MONTH(D766)=6,"JUIN",IF(MONTH(D766)=7,"JUILL",IF(MONTH(D766)=8,"AOU",IF(MONTH(D766)=9,"SEPT",IF(MONTH(D766)=10,"OCT",IF(MONTH(D766)=11,"NOV",IF(MONTH(D766)=12,"DEC",""))))))))))))</f>
        <v>FEV</v>
      </c>
    </row>
    <row r="767" spans="1:11" x14ac:dyDescent="0.3">
      <c r="A767" t="s">
        <v>151</v>
      </c>
      <c r="B767" s="3">
        <v>45364</v>
      </c>
      <c r="C767" s="4">
        <v>0.33333333333333331</v>
      </c>
      <c r="D767" s="3">
        <v>45364</v>
      </c>
      <c r="E767" s="4">
        <v>0.35416666666666669</v>
      </c>
      <c r="F767" t="s">
        <v>1565</v>
      </c>
      <c r="G767" t="s">
        <v>350</v>
      </c>
      <c r="H767" s="12" t="s">
        <v>58</v>
      </c>
      <c r="I767" s="12" t="str">
        <f>_xlfn.XLOOKUP(Tableau1[[#This Row],[AGENT]],AGENT,TYPE,"",0)</f>
        <v>RO</v>
      </c>
      <c r="J767" s="13">
        <f>Tableau1[[#This Row],[Fin3]]-Tableau1[[#This Row],[Début2]]</f>
        <v>2.083333333333337E-2</v>
      </c>
      <c r="K767" s="12" t="str">
        <f>IF(MONTH(D767)=1,"JANV",IF(MONTH(D767)=2,"FEV",IF(MONTH(D767)=3,"MARS",IF(MONTH(D767)=4,"AVR",IF(MONTH(D767)=5,"MAI",IF(MONTH(D767)=6,"JUIN",IF(MONTH(D767)=7,"JUILL",IF(MONTH(D767)=8,"AOU",IF(MONTH(D767)=9,"SEPT",IF(MONTH(D767)=10,"OCT",IF(MONTH(D767)=11,"NOV",IF(MONTH(D767)=12,"DEC",""))))))))))))</f>
        <v>MARS</v>
      </c>
    </row>
    <row r="768" spans="1:11" x14ac:dyDescent="0.3">
      <c r="A768" t="s">
        <v>151</v>
      </c>
      <c r="B768" s="3">
        <v>45378</v>
      </c>
      <c r="C768" s="4">
        <v>0.41666666666666669</v>
      </c>
      <c r="D768" s="3">
        <v>45378</v>
      </c>
      <c r="E768" s="4">
        <v>0.4375</v>
      </c>
      <c r="F768" t="s">
        <v>1565</v>
      </c>
      <c r="G768" t="s">
        <v>350</v>
      </c>
      <c r="H768" s="12" t="s">
        <v>58</v>
      </c>
      <c r="I768" s="12" t="str">
        <f>_xlfn.XLOOKUP(Tableau1[[#This Row],[AGENT]],AGENT,TYPE,"",0)</f>
        <v>RO</v>
      </c>
      <c r="J768" s="13">
        <f>Tableau1[[#This Row],[Fin3]]-Tableau1[[#This Row],[Début2]]</f>
        <v>2.0833333333333315E-2</v>
      </c>
      <c r="K768" s="12" t="str">
        <f>IF(MONTH(D768)=1,"JANV",IF(MONTH(D768)=2,"FEV",IF(MONTH(D768)=3,"MARS",IF(MONTH(D768)=4,"AVR",IF(MONTH(D768)=5,"MAI",IF(MONTH(D768)=6,"JUIN",IF(MONTH(D768)=7,"JUILL",IF(MONTH(D768)=8,"AOU",IF(MONTH(D768)=9,"SEPT",IF(MONTH(D768)=10,"OCT",IF(MONTH(D768)=11,"NOV",IF(MONTH(D768)=12,"DEC",""))))))))))))</f>
        <v>MARS</v>
      </c>
    </row>
    <row r="769" spans="1:11" x14ac:dyDescent="0.3">
      <c r="A769" t="s">
        <v>110</v>
      </c>
      <c r="B769" s="3">
        <v>45365</v>
      </c>
      <c r="C769" s="4">
        <v>0.33333333333333331</v>
      </c>
      <c r="D769" s="3">
        <v>45365</v>
      </c>
      <c r="E769" s="4">
        <v>0.39583333333333331</v>
      </c>
      <c r="F769" t="s">
        <v>1565</v>
      </c>
      <c r="G769" t="s">
        <v>350</v>
      </c>
      <c r="H769" s="12" t="s">
        <v>58</v>
      </c>
      <c r="I769" s="12" t="str">
        <f>_xlfn.XLOOKUP(Tableau1[[#This Row],[AGENT]],AGENT,TYPE,"",0)</f>
        <v>RO</v>
      </c>
      <c r="J769" s="13">
        <f>Tableau1[[#This Row],[Fin3]]-Tableau1[[#This Row],[Début2]]</f>
        <v>6.25E-2</v>
      </c>
      <c r="K769" s="12" t="str">
        <f>IF(MONTH(D769)=1,"JANV",IF(MONTH(D769)=2,"FEV",IF(MONTH(D769)=3,"MARS",IF(MONTH(D769)=4,"AVR",IF(MONTH(D769)=5,"MAI",IF(MONTH(D769)=6,"JUIN",IF(MONTH(D769)=7,"JUILL",IF(MONTH(D769)=8,"AOU",IF(MONTH(D769)=9,"SEPT",IF(MONTH(D769)=10,"OCT",IF(MONTH(D769)=11,"NOV",IF(MONTH(D769)=12,"DEC",""))))))))))))</f>
        <v>MARS</v>
      </c>
    </row>
    <row r="770" spans="1:11" x14ac:dyDescent="0.3">
      <c r="A770" t="s">
        <v>350</v>
      </c>
      <c r="B770" s="3">
        <v>45358</v>
      </c>
      <c r="C770" s="4">
        <v>0.54166666666666663</v>
      </c>
      <c r="D770" s="3">
        <v>45358</v>
      </c>
      <c r="E770" s="4">
        <v>0.625</v>
      </c>
      <c r="F770" t="s">
        <v>1565</v>
      </c>
      <c r="G770" t="s">
        <v>350</v>
      </c>
      <c r="H770" s="12" t="s">
        <v>58</v>
      </c>
      <c r="I770" s="12" t="str">
        <f>_xlfn.XLOOKUP(Tableau1[[#This Row],[AGENT]],AGENT,TYPE,"",0)</f>
        <v>RO</v>
      </c>
      <c r="J770" s="13">
        <f>Tableau1[[#This Row],[Fin3]]-Tableau1[[#This Row],[Début2]]</f>
        <v>8.333333333333337E-2</v>
      </c>
      <c r="K770" s="12" t="str">
        <f>IF(MONTH(D770)=1,"JANV",IF(MONTH(D770)=2,"FEV",IF(MONTH(D770)=3,"MARS",IF(MONTH(D770)=4,"AVR",IF(MONTH(D770)=5,"MAI",IF(MONTH(D770)=6,"JUIN",IF(MONTH(D770)=7,"JUILL",IF(MONTH(D770)=8,"AOU",IF(MONTH(D770)=9,"SEPT",IF(MONTH(D770)=10,"OCT",IF(MONTH(D770)=11,"NOV",IF(MONTH(D770)=12,"DEC",""))))))))))))</f>
        <v>MARS</v>
      </c>
    </row>
    <row r="771" spans="1:11" x14ac:dyDescent="0.3">
      <c r="A771" t="s">
        <v>350</v>
      </c>
      <c r="B771" s="3">
        <v>45364</v>
      </c>
      <c r="C771" s="4">
        <v>0.4375</v>
      </c>
      <c r="D771" s="3">
        <v>45364</v>
      </c>
      <c r="E771" s="4">
        <v>0.5</v>
      </c>
      <c r="F771" t="s">
        <v>1565</v>
      </c>
      <c r="G771" t="s">
        <v>350</v>
      </c>
      <c r="H771" s="12" t="s">
        <v>58</v>
      </c>
      <c r="I771" s="12" t="str">
        <f>_xlfn.XLOOKUP(Tableau1[[#This Row],[AGENT]],AGENT,TYPE,"",0)</f>
        <v>RO</v>
      </c>
      <c r="J771" s="13">
        <f>Tableau1[[#This Row],[Fin3]]-Tableau1[[#This Row],[Début2]]</f>
        <v>6.25E-2</v>
      </c>
      <c r="K771" s="12" t="str">
        <f>IF(MONTH(D771)=1,"JANV",IF(MONTH(D771)=2,"FEV",IF(MONTH(D771)=3,"MARS",IF(MONTH(D771)=4,"AVR",IF(MONTH(D771)=5,"MAI",IF(MONTH(D771)=6,"JUIN",IF(MONTH(D771)=7,"JUILL",IF(MONTH(D771)=8,"AOU",IF(MONTH(D771)=9,"SEPT",IF(MONTH(D771)=10,"OCT",IF(MONTH(D771)=11,"NOV",IF(MONTH(D771)=12,"DEC",""))))))))))))</f>
        <v>MARS</v>
      </c>
    </row>
    <row r="772" spans="1:11" x14ac:dyDescent="0.3">
      <c r="A772" t="s">
        <v>350</v>
      </c>
      <c r="B772" s="3">
        <v>45390</v>
      </c>
      <c r="C772" s="4">
        <v>0.54166666666666663</v>
      </c>
      <c r="D772" s="3">
        <v>45390</v>
      </c>
      <c r="E772" s="4">
        <v>0.64583333333333337</v>
      </c>
      <c r="F772" t="s">
        <v>1565</v>
      </c>
      <c r="G772" t="s">
        <v>350</v>
      </c>
      <c r="H772" s="12" t="s">
        <v>58</v>
      </c>
      <c r="I772" s="12" t="str">
        <f>_xlfn.XLOOKUP(Tableau1[[#This Row],[AGENT]],AGENT,TYPE,"",0)</f>
        <v>RO</v>
      </c>
      <c r="J772" s="13">
        <f>Tableau1[[#This Row],[Fin3]]-Tableau1[[#This Row],[Début2]]</f>
        <v>0.10416666666666674</v>
      </c>
      <c r="K772" s="12" t="str">
        <f>IF(MONTH(D772)=1,"JANV",IF(MONTH(D772)=2,"FEV",IF(MONTH(D772)=3,"MARS",IF(MONTH(D772)=4,"AVR",IF(MONTH(D772)=5,"MAI",IF(MONTH(D772)=6,"JUIN",IF(MONTH(D772)=7,"JUILL",IF(MONTH(D772)=8,"AOU",IF(MONTH(D772)=9,"SEPT",IF(MONTH(D772)=10,"OCT",IF(MONTH(D772)=11,"NOV",IF(MONTH(D772)=12,"DEC",""))))))))))))</f>
        <v>AVR</v>
      </c>
    </row>
    <row r="773" spans="1:11" x14ac:dyDescent="0.3">
      <c r="A773" t="s">
        <v>350</v>
      </c>
      <c r="B773" s="3">
        <v>45397</v>
      </c>
      <c r="C773" s="4">
        <v>0.64583333333333337</v>
      </c>
      <c r="D773" s="3">
        <v>45397</v>
      </c>
      <c r="E773" s="4">
        <v>0.70833333333333337</v>
      </c>
      <c r="F773" t="s">
        <v>1565</v>
      </c>
      <c r="G773" t="s">
        <v>350</v>
      </c>
      <c r="H773" s="12" t="s">
        <v>58</v>
      </c>
      <c r="I773" s="12" t="str">
        <f>_xlfn.XLOOKUP(Tableau1[[#This Row],[AGENT]],AGENT,TYPE,"",0)</f>
        <v>RO</v>
      </c>
      <c r="J773" s="13">
        <f>Tableau1[[#This Row],[Fin3]]-Tableau1[[#This Row],[Début2]]</f>
        <v>6.25E-2</v>
      </c>
      <c r="K773" s="12" t="str">
        <f>IF(MONTH(D773)=1,"JANV",IF(MONTH(D773)=2,"FEV",IF(MONTH(D773)=3,"MARS",IF(MONTH(D773)=4,"AVR",IF(MONTH(D773)=5,"MAI",IF(MONTH(D773)=6,"JUIN",IF(MONTH(D773)=7,"JUILL",IF(MONTH(D773)=8,"AOU",IF(MONTH(D773)=9,"SEPT",IF(MONTH(D773)=10,"OCT",IF(MONTH(D773)=11,"NOV",IF(MONTH(D773)=12,"DEC",""))))))))))))</f>
        <v>AVR</v>
      </c>
    </row>
    <row r="774" spans="1:11" x14ac:dyDescent="0.3">
      <c r="A774" t="s">
        <v>350</v>
      </c>
      <c r="B774" s="3">
        <v>45398</v>
      </c>
      <c r="C774" s="4">
        <v>0.375</v>
      </c>
      <c r="D774" s="3">
        <v>45398</v>
      </c>
      <c r="E774" s="4">
        <v>0.41666666666666669</v>
      </c>
      <c r="F774" t="s">
        <v>1565</v>
      </c>
      <c r="G774" t="s">
        <v>350</v>
      </c>
      <c r="H774" s="12" t="s">
        <v>58</v>
      </c>
      <c r="I774" s="12" t="str">
        <f>_xlfn.XLOOKUP(Tableau1[[#This Row],[AGENT]],AGENT,TYPE,"",0)</f>
        <v>RO</v>
      </c>
      <c r="J774" s="13">
        <f>Tableau1[[#This Row],[Fin3]]-Tableau1[[#This Row],[Début2]]</f>
        <v>4.1666666666666685E-2</v>
      </c>
      <c r="K774" s="12" t="str">
        <f>IF(MONTH(D774)=1,"JANV",IF(MONTH(D774)=2,"FEV",IF(MONTH(D774)=3,"MARS",IF(MONTH(D774)=4,"AVR",IF(MONTH(D774)=5,"MAI",IF(MONTH(D774)=6,"JUIN",IF(MONTH(D774)=7,"JUILL",IF(MONTH(D774)=8,"AOU",IF(MONTH(D774)=9,"SEPT",IF(MONTH(D774)=10,"OCT",IF(MONTH(D774)=11,"NOV",IF(MONTH(D774)=12,"DEC",""))))))))))))</f>
        <v>AVR</v>
      </c>
    </row>
    <row r="775" spans="1:11" x14ac:dyDescent="0.3">
      <c r="A775" t="s">
        <v>350</v>
      </c>
      <c r="B775" s="3">
        <v>45400</v>
      </c>
      <c r="C775" s="4">
        <v>0.45833333333333331</v>
      </c>
      <c r="D775" s="3">
        <v>45400</v>
      </c>
      <c r="E775" s="4">
        <v>0.5</v>
      </c>
      <c r="F775" t="s">
        <v>1565</v>
      </c>
      <c r="G775" t="s">
        <v>350</v>
      </c>
      <c r="H775" s="12" t="s">
        <v>58</v>
      </c>
      <c r="I775" s="12" t="str">
        <f>_xlfn.XLOOKUP(Tableau1[[#This Row],[AGENT]],AGENT,TYPE,"",0)</f>
        <v>RO</v>
      </c>
      <c r="J775" s="13">
        <f>Tableau1[[#This Row],[Fin3]]-Tableau1[[#This Row],[Début2]]</f>
        <v>4.1666666666666685E-2</v>
      </c>
      <c r="K775" s="12" t="str">
        <f>IF(MONTH(D775)=1,"JANV",IF(MONTH(D775)=2,"FEV",IF(MONTH(D775)=3,"MARS",IF(MONTH(D775)=4,"AVR",IF(MONTH(D775)=5,"MAI",IF(MONTH(D775)=6,"JUIN",IF(MONTH(D775)=7,"JUILL",IF(MONTH(D775)=8,"AOU",IF(MONTH(D775)=9,"SEPT",IF(MONTH(D775)=10,"OCT",IF(MONTH(D775)=11,"NOV",IF(MONTH(D775)=12,"DEC",""))))))))))))</f>
        <v>AVR</v>
      </c>
    </row>
    <row r="776" spans="1:11" x14ac:dyDescent="0.3">
      <c r="A776" t="s">
        <v>350</v>
      </c>
      <c r="B776" s="3">
        <v>45400</v>
      </c>
      <c r="C776" s="4">
        <v>0.54166666666666663</v>
      </c>
      <c r="D776" s="3">
        <v>45400</v>
      </c>
      <c r="E776" s="4">
        <v>0.58333333333333337</v>
      </c>
      <c r="F776" t="s">
        <v>1565</v>
      </c>
      <c r="G776" t="s">
        <v>350</v>
      </c>
      <c r="H776" s="12" t="s">
        <v>58</v>
      </c>
      <c r="I776" s="12" t="str">
        <f>_xlfn.XLOOKUP(Tableau1[[#This Row],[AGENT]],AGENT,TYPE,"",0)</f>
        <v>RO</v>
      </c>
      <c r="J776" s="13">
        <f>Tableau1[[#This Row],[Fin3]]-Tableau1[[#This Row],[Début2]]</f>
        <v>4.1666666666666741E-2</v>
      </c>
      <c r="K776" s="12" t="str">
        <f>IF(MONTH(D776)=1,"JANV",IF(MONTH(D776)=2,"FEV",IF(MONTH(D776)=3,"MARS",IF(MONTH(D776)=4,"AVR",IF(MONTH(D776)=5,"MAI",IF(MONTH(D776)=6,"JUIN",IF(MONTH(D776)=7,"JUILL",IF(MONTH(D776)=8,"AOU",IF(MONTH(D776)=9,"SEPT",IF(MONTH(D776)=10,"OCT",IF(MONTH(D776)=11,"NOV",IF(MONTH(D776)=12,"DEC",""))))))))))))</f>
        <v>AVR</v>
      </c>
    </row>
    <row r="777" spans="1:11" x14ac:dyDescent="0.3">
      <c r="A777" t="s">
        <v>151</v>
      </c>
      <c r="B777" s="3">
        <v>45406</v>
      </c>
      <c r="C777" s="4">
        <v>0.33333333333333331</v>
      </c>
      <c r="D777" s="3">
        <v>45406</v>
      </c>
      <c r="E777" s="4">
        <v>0.375</v>
      </c>
      <c r="F777" t="s">
        <v>1565</v>
      </c>
      <c r="G777" t="s">
        <v>350</v>
      </c>
      <c r="H777" s="12" t="s">
        <v>58</v>
      </c>
      <c r="I777" s="12" t="str">
        <f>_xlfn.XLOOKUP(Tableau1[[#This Row],[AGENT]],AGENT,TYPE,"",0)</f>
        <v>RO</v>
      </c>
      <c r="J777" s="13">
        <f>Tableau1[[#This Row],[Fin3]]-Tableau1[[#This Row],[Début2]]</f>
        <v>4.1666666666666685E-2</v>
      </c>
      <c r="K777" s="12" t="str">
        <f>IF(MONTH(D777)=1,"JANV",IF(MONTH(D777)=2,"FEV",IF(MONTH(D777)=3,"MARS",IF(MONTH(D777)=4,"AVR",IF(MONTH(D777)=5,"MAI",IF(MONTH(D777)=6,"JUIN",IF(MONTH(D777)=7,"JUILL",IF(MONTH(D777)=8,"AOU",IF(MONTH(D777)=9,"SEPT",IF(MONTH(D777)=10,"OCT",IF(MONTH(D777)=11,"NOV",IF(MONTH(D777)=12,"DEC",""))))))))))))</f>
        <v>AVR</v>
      </c>
    </row>
    <row r="778" spans="1:11" x14ac:dyDescent="0.3">
      <c r="A778" t="s">
        <v>350</v>
      </c>
      <c r="B778" s="3">
        <v>45407</v>
      </c>
      <c r="C778" s="4">
        <v>0.54166666666666663</v>
      </c>
      <c r="D778" s="3">
        <v>45407</v>
      </c>
      <c r="E778" s="4">
        <v>0.625</v>
      </c>
      <c r="F778" t="s">
        <v>1565</v>
      </c>
      <c r="G778" t="s">
        <v>350</v>
      </c>
      <c r="H778" s="12" t="s">
        <v>58</v>
      </c>
      <c r="I778" s="12" t="str">
        <f>_xlfn.XLOOKUP(Tableau1[[#This Row],[AGENT]],AGENT,TYPE,"",0)</f>
        <v>RO</v>
      </c>
      <c r="J778" s="13">
        <f>Tableau1[[#This Row],[Fin3]]-Tableau1[[#This Row],[Début2]]</f>
        <v>8.333333333333337E-2</v>
      </c>
      <c r="K778" s="12" t="str">
        <f>IF(MONTH(D778)=1,"JANV",IF(MONTH(D778)=2,"FEV",IF(MONTH(D778)=3,"MARS",IF(MONTH(D778)=4,"AVR",IF(MONTH(D778)=5,"MAI",IF(MONTH(D778)=6,"JUIN",IF(MONTH(D778)=7,"JUILL",IF(MONTH(D778)=8,"AOU",IF(MONTH(D778)=9,"SEPT",IF(MONTH(D778)=10,"OCT",IF(MONTH(D778)=11,"NOV",IF(MONTH(D778)=12,"DEC",""))))))))))))</f>
        <v>AVR</v>
      </c>
    </row>
    <row r="779" spans="1:11" x14ac:dyDescent="0.3">
      <c r="A779" t="s">
        <v>350</v>
      </c>
      <c r="B779" s="3">
        <v>45412</v>
      </c>
      <c r="C779" s="4">
        <v>0.33333333333333331</v>
      </c>
      <c r="D779" s="3">
        <v>45412</v>
      </c>
      <c r="E779" s="4">
        <v>0.41666666666666669</v>
      </c>
      <c r="F779" t="s">
        <v>1565</v>
      </c>
      <c r="G779" t="s">
        <v>350</v>
      </c>
      <c r="H779" s="12" t="s">
        <v>58</v>
      </c>
      <c r="I779" s="12" t="str">
        <f>_xlfn.XLOOKUP(Tableau1[[#This Row],[AGENT]],AGENT,TYPE,"",0)</f>
        <v>RO</v>
      </c>
      <c r="J779" s="13">
        <f>Tableau1[[#This Row],[Fin3]]-Tableau1[[#This Row],[Début2]]</f>
        <v>8.333333333333337E-2</v>
      </c>
      <c r="K779" s="12" t="str">
        <f>IF(MONTH(D779)=1,"JANV",IF(MONTH(D779)=2,"FEV",IF(MONTH(D779)=3,"MARS",IF(MONTH(D779)=4,"AVR",IF(MONTH(D779)=5,"MAI",IF(MONTH(D779)=6,"JUIN",IF(MONTH(D779)=7,"JUILL",IF(MONTH(D779)=8,"AOU",IF(MONTH(D779)=9,"SEPT",IF(MONTH(D779)=10,"OCT",IF(MONTH(D779)=11,"NOV",IF(MONTH(D779)=12,"DEC",""))))))))))))</f>
        <v>AVR</v>
      </c>
    </row>
    <row r="780" spans="1:11" x14ac:dyDescent="0.3">
      <c r="A780" t="s">
        <v>350</v>
      </c>
      <c r="B780" s="3">
        <v>45414</v>
      </c>
      <c r="C780" s="4">
        <v>0.45833333333333331</v>
      </c>
      <c r="D780" s="3">
        <v>45414</v>
      </c>
      <c r="E780" s="4">
        <v>0.5</v>
      </c>
      <c r="F780" t="s">
        <v>1565</v>
      </c>
      <c r="G780" t="s">
        <v>350</v>
      </c>
      <c r="H780" s="12" t="s">
        <v>58</v>
      </c>
      <c r="I780" s="12" t="str">
        <f>_xlfn.XLOOKUP(Tableau1[[#This Row],[AGENT]],AGENT,TYPE,"",0)</f>
        <v>RO</v>
      </c>
      <c r="J780" s="13">
        <f>Tableau1[[#This Row],[Fin3]]-Tableau1[[#This Row],[Début2]]</f>
        <v>4.1666666666666685E-2</v>
      </c>
      <c r="K780" s="12" t="str">
        <f>IF(MONTH(D780)=1,"JANV",IF(MONTH(D780)=2,"FEV",IF(MONTH(D780)=3,"MARS",IF(MONTH(D780)=4,"AVR",IF(MONTH(D780)=5,"MAI",IF(MONTH(D780)=6,"JUIN",IF(MONTH(D780)=7,"JUILL",IF(MONTH(D780)=8,"AOU",IF(MONTH(D780)=9,"SEPT",IF(MONTH(D780)=10,"OCT",IF(MONTH(D780)=11,"NOV",IF(MONTH(D780)=12,"DEC",""))))))))))))</f>
        <v>MAI</v>
      </c>
    </row>
    <row r="781" spans="1:11" x14ac:dyDescent="0.3">
      <c r="A781" t="s">
        <v>2270</v>
      </c>
      <c r="B781" s="3">
        <v>45420</v>
      </c>
      <c r="C781" s="4">
        <v>0.41666666666666669</v>
      </c>
      <c r="D781" s="3">
        <v>45420</v>
      </c>
      <c r="E781" s="4">
        <v>0.4375</v>
      </c>
      <c r="F781" t="s">
        <v>1565</v>
      </c>
      <c r="G781" t="s">
        <v>350</v>
      </c>
      <c r="H781" s="12" t="s">
        <v>58</v>
      </c>
      <c r="I781" s="12" t="str">
        <f>_xlfn.XLOOKUP(Tableau1[[#This Row],[AGENT]],AGENT,TYPE,"",0)</f>
        <v>RO</v>
      </c>
      <c r="J781" s="13">
        <f>Tableau1[[#This Row],[Fin3]]-Tableau1[[#This Row],[Début2]]</f>
        <v>2.0833333333333315E-2</v>
      </c>
      <c r="K781" s="12" t="str">
        <f>IF(MONTH(D781)=1,"JANV",IF(MONTH(D781)=2,"FEV",IF(MONTH(D781)=3,"MARS",IF(MONTH(D781)=4,"AVR",IF(MONTH(D781)=5,"MAI",IF(MONTH(D781)=6,"JUIN",IF(MONTH(D781)=7,"JUILL",IF(MONTH(D781)=8,"AOU",IF(MONTH(D781)=9,"SEPT",IF(MONTH(D781)=10,"OCT",IF(MONTH(D781)=11,"NOV",IF(MONTH(D781)=12,"DEC",""))))))))))))</f>
        <v>MAI</v>
      </c>
    </row>
    <row r="782" spans="1:11" x14ac:dyDescent="0.3">
      <c r="A782" t="s">
        <v>713</v>
      </c>
      <c r="B782" s="3">
        <v>45341</v>
      </c>
      <c r="C782" s="4">
        <v>0.33333333333333331</v>
      </c>
      <c r="D782" s="3">
        <v>45341</v>
      </c>
      <c r="E782" s="4">
        <v>0.5</v>
      </c>
      <c r="F782" t="s">
        <v>1565</v>
      </c>
      <c r="G782" t="s">
        <v>222</v>
      </c>
      <c r="H782" s="12" t="s">
        <v>58</v>
      </c>
      <c r="I782" s="12" t="str">
        <f>_xlfn.XLOOKUP(Tableau1[[#This Row],[AGENT]],AGENT,TYPE,"",0)</f>
        <v>RO</v>
      </c>
      <c r="J782" s="13">
        <f>Tableau1[[#This Row],[Fin3]]-Tableau1[[#This Row],[Début2]]</f>
        <v>0.16666666666666669</v>
      </c>
      <c r="K782" s="12" t="str">
        <f>IF(MONTH(D782)=1,"JANV",IF(MONTH(D782)=2,"FEV",IF(MONTH(D782)=3,"MARS",IF(MONTH(D782)=4,"AVR",IF(MONTH(D782)=5,"MAI",IF(MONTH(D782)=6,"JUIN",IF(MONTH(D782)=7,"JUILL",IF(MONTH(D782)=8,"AOU",IF(MONTH(D782)=9,"SEPT",IF(MONTH(D782)=10,"OCT",IF(MONTH(D782)=11,"NOV",IF(MONTH(D782)=12,"DEC",""))))))))))))</f>
        <v>FEV</v>
      </c>
    </row>
    <row r="783" spans="1:11" x14ac:dyDescent="0.3">
      <c r="A783" t="s">
        <v>1571</v>
      </c>
      <c r="B783" s="3">
        <v>45392</v>
      </c>
      <c r="C783" s="4">
        <v>0.58333333333333337</v>
      </c>
      <c r="D783" s="3">
        <v>45392</v>
      </c>
      <c r="E783" s="4">
        <v>0.625</v>
      </c>
      <c r="F783" t="s">
        <v>1565</v>
      </c>
      <c r="G783" t="s">
        <v>222</v>
      </c>
      <c r="H783" s="12" t="s">
        <v>58</v>
      </c>
      <c r="I783" s="12" t="str">
        <f>_xlfn.XLOOKUP(Tableau1[[#This Row],[AGENT]],AGENT,TYPE,"",0)</f>
        <v>RO</v>
      </c>
      <c r="J783" s="13">
        <f>Tableau1[[#This Row],[Fin3]]-Tableau1[[#This Row],[Début2]]</f>
        <v>4.166666666666663E-2</v>
      </c>
      <c r="K783" s="12" t="str">
        <f>IF(MONTH(D783)=1,"JANV",IF(MONTH(D783)=2,"FEV",IF(MONTH(D783)=3,"MARS",IF(MONTH(D783)=4,"AVR",IF(MONTH(D783)=5,"MAI",IF(MONTH(D783)=6,"JUIN",IF(MONTH(D783)=7,"JUILL",IF(MONTH(D783)=8,"AOU",IF(MONTH(D783)=9,"SEPT",IF(MONTH(D783)=10,"OCT",IF(MONTH(D783)=11,"NOV",IF(MONTH(D783)=12,"DEC",""))))))))))))</f>
        <v>AVR</v>
      </c>
    </row>
    <row r="784" spans="1:11" x14ac:dyDescent="0.3">
      <c r="A784" t="s">
        <v>1572</v>
      </c>
      <c r="B784" s="3">
        <v>45399</v>
      </c>
      <c r="C784" s="4">
        <v>0.45833333333333331</v>
      </c>
      <c r="D784" s="3">
        <v>45399</v>
      </c>
      <c r="E784" s="4">
        <v>0.5</v>
      </c>
      <c r="F784" t="s">
        <v>1565</v>
      </c>
      <c r="G784" t="s">
        <v>222</v>
      </c>
      <c r="H784" s="12" t="s">
        <v>58</v>
      </c>
      <c r="I784" s="12" t="str">
        <f>_xlfn.XLOOKUP(Tableau1[[#This Row],[AGENT]],AGENT,TYPE,"",0)</f>
        <v>RO</v>
      </c>
      <c r="J784" s="13">
        <f>Tableau1[[#This Row],[Fin3]]-Tableau1[[#This Row],[Début2]]</f>
        <v>4.1666666666666685E-2</v>
      </c>
      <c r="K784" s="12" t="str">
        <f>IF(MONTH(D784)=1,"JANV",IF(MONTH(D784)=2,"FEV",IF(MONTH(D784)=3,"MARS",IF(MONTH(D784)=4,"AVR",IF(MONTH(D784)=5,"MAI",IF(MONTH(D784)=6,"JUIN",IF(MONTH(D784)=7,"JUILL",IF(MONTH(D784)=8,"AOU",IF(MONTH(D784)=9,"SEPT",IF(MONTH(D784)=10,"OCT",IF(MONTH(D784)=11,"NOV",IF(MONTH(D784)=12,"DEC",""))))))))))))</f>
        <v>AVR</v>
      </c>
    </row>
    <row r="785" spans="1:11" x14ac:dyDescent="0.3">
      <c r="A785" t="s">
        <v>2136</v>
      </c>
      <c r="B785" s="3">
        <v>45372</v>
      </c>
      <c r="C785" s="4">
        <v>0.39583333333333331</v>
      </c>
      <c r="D785" s="3">
        <v>45372</v>
      </c>
      <c r="E785" s="4">
        <v>0.41666666666666669</v>
      </c>
      <c r="F785" t="s">
        <v>1565</v>
      </c>
      <c r="H785" s="12" t="s">
        <v>58</v>
      </c>
      <c r="I785" s="12" t="str">
        <f>_xlfn.XLOOKUP(Tableau1[[#This Row],[AGENT]],AGENT,TYPE,"",0)</f>
        <v>RO</v>
      </c>
      <c r="J785" s="13">
        <f>Tableau1[[#This Row],[Fin3]]-Tableau1[[#This Row],[Début2]]</f>
        <v>2.083333333333337E-2</v>
      </c>
      <c r="K785" s="12" t="str">
        <f>IF(MONTH(D785)=1,"JANV",IF(MONTH(D785)=2,"FEV",IF(MONTH(D785)=3,"MARS",IF(MONTH(D785)=4,"AVR",IF(MONTH(D785)=5,"MAI",IF(MONTH(D785)=6,"JUIN",IF(MONTH(D785)=7,"JUILL",IF(MONTH(D785)=8,"AOU",IF(MONTH(D785)=9,"SEPT",IF(MONTH(D785)=10,"OCT",IF(MONTH(D785)=11,"NOV",IF(MONTH(D785)=12,"DEC",""))))))))))))</f>
        <v>MARS</v>
      </c>
    </row>
    <row r="786" spans="1:11" x14ac:dyDescent="0.3">
      <c r="A786" t="s">
        <v>305</v>
      </c>
      <c r="B786" s="3">
        <v>45307</v>
      </c>
      <c r="C786" s="4">
        <v>0.5</v>
      </c>
      <c r="D786" s="3">
        <v>45310</v>
      </c>
      <c r="E786" s="4">
        <v>0.70833333333333337</v>
      </c>
      <c r="F786" t="s">
        <v>2627</v>
      </c>
      <c r="G786" t="s">
        <v>2627</v>
      </c>
      <c r="H786" s="12" t="s">
        <v>57</v>
      </c>
      <c r="I786" s="12" t="str">
        <f>_xlfn.XLOOKUP(Tableau1[[#This Row],[AGENT]],AGENT,TYPE,"",0)</f>
        <v>RO</v>
      </c>
      <c r="J786" s="13">
        <f>Tableau1[[#This Row],[Fin3]]-Tableau1[[#This Row],[Début2]]</f>
        <v>0.20833333333333337</v>
      </c>
      <c r="K786" s="12" t="str">
        <f>IF(MONTH(D786)=1,"JANV",IF(MONTH(D786)=2,"FEV",IF(MONTH(D786)=3,"MARS",IF(MONTH(D786)=4,"AVR",IF(MONTH(D786)=5,"MAI",IF(MONTH(D786)=6,"JUIN",IF(MONTH(D786)=7,"JUILL",IF(MONTH(D786)=8,"AOU",IF(MONTH(D786)=9,"SEPT",IF(MONTH(D786)=10,"OCT",IF(MONTH(D786)=11,"NOV",IF(MONTH(D786)=12,"DEC",""))))))))))))</f>
        <v>JANV</v>
      </c>
    </row>
    <row r="787" spans="1:11" x14ac:dyDescent="0.3">
      <c r="A787" t="s">
        <v>2058</v>
      </c>
      <c r="B787" s="3">
        <v>45320</v>
      </c>
      <c r="C787" s="4">
        <v>0.33333333333333331</v>
      </c>
      <c r="D787" s="3">
        <v>45320</v>
      </c>
      <c r="E787" s="4">
        <v>0.5</v>
      </c>
      <c r="F787" t="s">
        <v>2316</v>
      </c>
      <c r="G787" s="12" t="s">
        <v>12</v>
      </c>
      <c r="H787" s="12" t="s">
        <v>34</v>
      </c>
      <c r="I787" s="12" t="str">
        <f>_xlfn.XLOOKUP(Tableau1[[#This Row],[AGENT]],AGENT,TYPE,"",0)</f>
        <v>ASS</v>
      </c>
      <c r="J787" s="13">
        <f>Tableau1[[#This Row],[Fin3]]-Tableau1[[#This Row],[Début2]]</f>
        <v>0.16666666666666669</v>
      </c>
      <c r="K787" s="12" t="str">
        <f>IF(MONTH(D787)=1,"JANV",IF(MONTH(D787)=2,"FEV",IF(MONTH(D787)=3,"MARS",IF(MONTH(D787)=4,"AVR",IF(MONTH(D787)=5,"MAI",IF(MONTH(D787)=6,"JUIN",IF(MONTH(D787)=7,"JUILL",IF(MONTH(D787)=8,"AOU",IF(MONTH(D787)=9,"SEPT",IF(MONTH(D787)=10,"OCT",IF(MONTH(D787)=11,"NOV",IF(MONTH(D787)=12,"DEC",""))))))))))))</f>
        <v>JANV</v>
      </c>
    </row>
    <row r="788" spans="1:11" x14ac:dyDescent="0.3">
      <c r="A788" t="s">
        <v>2058</v>
      </c>
      <c r="B788" s="3">
        <v>45320</v>
      </c>
      <c r="C788" s="4">
        <v>0.54166666666666663</v>
      </c>
      <c r="D788" s="3">
        <v>45320</v>
      </c>
      <c r="E788" s="4">
        <v>0.70833333333333337</v>
      </c>
      <c r="F788" t="s">
        <v>2316</v>
      </c>
      <c r="G788" s="12" t="s">
        <v>12</v>
      </c>
      <c r="H788" s="12" t="s">
        <v>34</v>
      </c>
      <c r="I788" s="12" t="str">
        <f>_xlfn.XLOOKUP(Tableau1[[#This Row],[AGENT]],AGENT,TYPE,"",0)</f>
        <v>ASS</v>
      </c>
      <c r="J788" s="13">
        <f>Tableau1[[#This Row],[Fin3]]-Tableau1[[#This Row],[Début2]]</f>
        <v>0.16666666666666674</v>
      </c>
      <c r="K788" s="12" t="str">
        <f>IF(MONTH(D788)=1,"JANV",IF(MONTH(D788)=2,"FEV",IF(MONTH(D788)=3,"MARS",IF(MONTH(D788)=4,"AVR",IF(MONTH(D788)=5,"MAI",IF(MONTH(D788)=6,"JUIN",IF(MONTH(D788)=7,"JUILL",IF(MONTH(D788)=8,"AOU",IF(MONTH(D788)=9,"SEPT",IF(MONTH(D788)=10,"OCT",IF(MONTH(D788)=11,"NOV",IF(MONTH(D788)=12,"DEC",""))))))))))))</f>
        <v>JANV</v>
      </c>
    </row>
    <row r="789" spans="1:11" x14ac:dyDescent="0.3">
      <c r="A789" t="s">
        <v>2058</v>
      </c>
      <c r="B789" s="3">
        <v>45321</v>
      </c>
      <c r="C789" s="4">
        <v>0.33333333333333331</v>
      </c>
      <c r="D789" s="3">
        <v>45321</v>
      </c>
      <c r="E789" s="4">
        <v>0.5</v>
      </c>
      <c r="F789" t="s">
        <v>2316</v>
      </c>
      <c r="G789" s="12" t="s">
        <v>12</v>
      </c>
      <c r="H789" s="12" t="s">
        <v>34</v>
      </c>
      <c r="I789" s="12" t="str">
        <f>_xlfn.XLOOKUP(Tableau1[[#This Row],[AGENT]],AGENT,TYPE,"",0)</f>
        <v>ASS</v>
      </c>
      <c r="J789" s="13">
        <f>Tableau1[[#This Row],[Fin3]]-Tableau1[[#This Row],[Début2]]</f>
        <v>0.16666666666666669</v>
      </c>
      <c r="K789" s="12" t="str">
        <f>IF(MONTH(D789)=1,"JANV",IF(MONTH(D789)=2,"FEV",IF(MONTH(D789)=3,"MARS",IF(MONTH(D789)=4,"AVR",IF(MONTH(D789)=5,"MAI",IF(MONTH(D789)=6,"JUIN",IF(MONTH(D789)=7,"JUILL",IF(MONTH(D789)=8,"AOU",IF(MONTH(D789)=9,"SEPT",IF(MONTH(D789)=10,"OCT",IF(MONTH(D789)=11,"NOV",IF(MONTH(D789)=12,"DEC",""))))))))))))</f>
        <v>JANV</v>
      </c>
    </row>
    <row r="790" spans="1:11" x14ac:dyDescent="0.3">
      <c r="A790" t="s">
        <v>2058</v>
      </c>
      <c r="B790" s="3">
        <v>45322</v>
      </c>
      <c r="C790" s="4">
        <v>0.33333333333333331</v>
      </c>
      <c r="D790" s="3">
        <v>45322</v>
      </c>
      <c r="E790" s="4">
        <v>0.5</v>
      </c>
      <c r="F790" t="s">
        <v>2316</v>
      </c>
      <c r="G790" s="12" t="s">
        <v>12</v>
      </c>
      <c r="H790" s="12" t="s">
        <v>34</v>
      </c>
      <c r="I790" s="12" t="str">
        <f>_xlfn.XLOOKUP(Tableau1[[#This Row],[AGENT]],AGENT,TYPE,"",0)</f>
        <v>ASS</v>
      </c>
      <c r="J790" s="13">
        <f>Tableau1[[#This Row],[Fin3]]-Tableau1[[#This Row],[Début2]]</f>
        <v>0.16666666666666669</v>
      </c>
      <c r="K790" s="12" t="str">
        <f>IF(MONTH(D790)=1,"JANV",IF(MONTH(D790)=2,"FEV",IF(MONTH(D790)=3,"MARS",IF(MONTH(D790)=4,"AVR",IF(MONTH(D790)=5,"MAI",IF(MONTH(D790)=6,"JUIN",IF(MONTH(D790)=7,"JUILL",IF(MONTH(D790)=8,"AOU",IF(MONTH(D790)=9,"SEPT",IF(MONTH(D790)=10,"OCT",IF(MONTH(D790)=11,"NOV",IF(MONTH(D790)=12,"DEC",""))))))))))))</f>
        <v>JANV</v>
      </c>
    </row>
    <row r="791" spans="1:11" x14ac:dyDescent="0.3">
      <c r="A791" t="s">
        <v>2058</v>
      </c>
      <c r="B791" s="3">
        <v>45321</v>
      </c>
      <c r="C791" s="4">
        <v>0.54166666666666663</v>
      </c>
      <c r="D791" s="3">
        <v>45321</v>
      </c>
      <c r="E791" s="4">
        <v>0.70833333333333337</v>
      </c>
      <c r="F791" t="s">
        <v>2316</v>
      </c>
      <c r="G791" s="12" t="s">
        <v>12</v>
      </c>
      <c r="H791" s="12" t="s">
        <v>34</v>
      </c>
      <c r="I791" s="12" t="str">
        <f>_xlfn.XLOOKUP(Tableau1[[#This Row],[AGENT]],AGENT,TYPE,"",0)</f>
        <v>ASS</v>
      </c>
      <c r="J791" s="13">
        <f>Tableau1[[#This Row],[Fin3]]-Tableau1[[#This Row],[Début2]]</f>
        <v>0.16666666666666674</v>
      </c>
      <c r="K791" s="12" t="str">
        <f>IF(MONTH(D791)=1,"JANV",IF(MONTH(D791)=2,"FEV",IF(MONTH(D791)=3,"MARS",IF(MONTH(D791)=4,"AVR",IF(MONTH(D791)=5,"MAI",IF(MONTH(D791)=6,"JUIN",IF(MONTH(D791)=7,"JUILL",IF(MONTH(D791)=8,"AOU",IF(MONTH(D791)=9,"SEPT",IF(MONTH(D791)=10,"OCT",IF(MONTH(D791)=11,"NOV",IF(MONTH(D791)=12,"DEC",""))))))))))))</f>
        <v>JANV</v>
      </c>
    </row>
    <row r="792" spans="1:11" x14ac:dyDescent="0.3">
      <c r="A792" t="s">
        <v>2058</v>
      </c>
      <c r="B792" s="3">
        <v>45322</v>
      </c>
      <c r="C792" s="4">
        <v>0.54166666666666663</v>
      </c>
      <c r="D792" s="3">
        <v>45322</v>
      </c>
      <c r="E792" s="4">
        <v>0.70833333333333337</v>
      </c>
      <c r="F792" t="s">
        <v>2316</v>
      </c>
      <c r="G792" s="12" t="s">
        <v>12</v>
      </c>
      <c r="H792" s="12" t="s">
        <v>34</v>
      </c>
      <c r="I792" s="12" t="str">
        <f>_xlfn.XLOOKUP(Tableau1[[#This Row],[AGENT]],AGENT,TYPE,"",0)</f>
        <v>ASS</v>
      </c>
      <c r="J792" s="13">
        <f>Tableau1[[#This Row],[Fin3]]-Tableau1[[#This Row],[Début2]]</f>
        <v>0.16666666666666674</v>
      </c>
      <c r="K792" s="12" t="str">
        <f>IF(MONTH(D792)=1,"JANV",IF(MONTH(D792)=2,"FEV",IF(MONTH(D792)=3,"MARS",IF(MONTH(D792)=4,"AVR",IF(MONTH(D792)=5,"MAI",IF(MONTH(D792)=6,"JUIN",IF(MONTH(D792)=7,"JUILL",IF(MONTH(D792)=8,"AOU",IF(MONTH(D792)=9,"SEPT",IF(MONTH(D792)=10,"OCT",IF(MONTH(D792)=11,"NOV",IF(MONTH(D792)=12,"DEC",""))))))))))))</f>
        <v>JANV</v>
      </c>
    </row>
    <row r="793" spans="1:11" x14ac:dyDescent="0.3">
      <c r="B793" s="3">
        <v>45512</v>
      </c>
      <c r="C793" s="4">
        <v>0.33333333333333331</v>
      </c>
      <c r="D793" s="3">
        <v>45512</v>
      </c>
      <c r="E793" s="4">
        <v>0.5</v>
      </c>
      <c r="F793" t="s">
        <v>2654</v>
      </c>
      <c r="G793" t="s">
        <v>350</v>
      </c>
      <c r="H793" s="12" t="s">
        <v>38</v>
      </c>
      <c r="I793" s="12" t="str">
        <f>_xlfn.XLOOKUP(Tableau1[[#This Row],[AGENT]],AGENT,TYPE,"",0)</f>
        <v>RO</v>
      </c>
      <c r="J793" s="13">
        <f>Tableau1[[#This Row],[Fin3]]-Tableau1[[#This Row],[Début2]]</f>
        <v>0.16666666666666669</v>
      </c>
      <c r="K793" s="12" t="str">
        <f>IF(MONTH(D793)=1,"JANV",IF(MONTH(D793)=2,"FEV",IF(MONTH(D793)=3,"MARS",IF(MONTH(D793)=4,"AVR",IF(MONTH(D793)=5,"MAI",IF(MONTH(D793)=6,"JUIN",IF(MONTH(D793)=7,"JUILL",IF(MONTH(D793)=8,"AOU",IF(MONTH(D793)=9,"SEPT",IF(MONTH(D793)=10,"OCT",IF(MONTH(D793)=11,"NOV",IF(MONTH(D793)=12,"DEC",""))))))))))))</f>
        <v>AOU</v>
      </c>
    </row>
    <row r="794" spans="1:11" x14ac:dyDescent="0.3">
      <c r="A794" t="s">
        <v>656</v>
      </c>
      <c r="B794" s="3">
        <v>45377</v>
      </c>
      <c r="C794" s="4">
        <v>0.5625</v>
      </c>
      <c r="D794" s="3">
        <v>45377</v>
      </c>
      <c r="E794" s="4">
        <v>0.64583333333333337</v>
      </c>
      <c r="F794" t="s">
        <v>286</v>
      </c>
      <c r="G794" t="s">
        <v>12</v>
      </c>
      <c r="H794" s="12" t="s">
        <v>57</v>
      </c>
      <c r="I794" s="12" t="str">
        <f>_xlfn.XLOOKUP(Tableau1[[#This Row],[AGENT]],AGENT,TYPE,"",0)</f>
        <v>RO</v>
      </c>
      <c r="J794" s="13">
        <f>Tableau1[[#This Row],[Fin3]]-Tableau1[[#This Row],[Début2]]</f>
        <v>8.333333333333337E-2</v>
      </c>
      <c r="K794" s="12" t="str">
        <f>IF(MONTH(D794)=1,"JANV",IF(MONTH(D794)=2,"FEV",IF(MONTH(D794)=3,"MARS",IF(MONTH(D794)=4,"AVR",IF(MONTH(D794)=5,"MAI",IF(MONTH(D794)=6,"JUIN",IF(MONTH(D794)=7,"JUILL",IF(MONTH(D794)=8,"AOU",IF(MONTH(D794)=9,"SEPT",IF(MONTH(D794)=10,"OCT",IF(MONTH(D794)=11,"NOV",IF(MONTH(D794)=12,"DEC",""))))))))))))</f>
        <v>MARS</v>
      </c>
    </row>
    <row r="795" spans="1:11" x14ac:dyDescent="0.3">
      <c r="A795" t="s">
        <v>1114</v>
      </c>
      <c r="B795" s="3">
        <v>45408</v>
      </c>
      <c r="C795" s="4">
        <v>0.39583333333333331</v>
      </c>
      <c r="D795" s="3">
        <v>45408</v>
      </c>
      <c r="E795" s="4">
        <v>0.45833333333333331</v>
      </c>
      <c r="F795" t="s">
        <v>286</v>
      </c>
      <c r="G795" t="s">
        <v>12</v>
      </c>
      <c r="H795" s="12" t="s">
        <v>57</v>
      </c>
      <c r="I795" s="12" t="str">
        <f>_xlfn.XLOOKUP(Tableau1[[#This Row],[AGENT]],AGENT,TYPE,"",0)</f>
        <v>RO</v>
      </c>
      <c r="J795" s="13">
        <f>Tableau1[[#This Row],[Fin3]]-Tableau1[[#This Row],[Début2]]</f>
        <v>6.25E-2</v>
      </c>
      <c r="K795" s="12" t="str">
        <f>IF(MONTH(D795)=1,"JANV",IF(MONTH(D795)=2,"FEV",IF(MONTH(D795)=3,"MARS",IF(MONTH(D795)=4,"AVR",IF(MONTH(D795)=5,"MAI",IF(MONTH(D795)=6,"JUIN",IF(MONTH(D795)=7,"JUILL",IF(MONTH(D795)=8,"AOU",IF(MONTH(D795)=9,"SEPT",IF(MONTH(D795)=10,"OCT",IF(MONTH(D795)=11,"NOV",IF(MONTH(D795)=12,"DEC",""))))))))))))</f>
        <v>AVR</v>
      </c>
    </row>
    <row r="796" spans="1:11" x14ac:dyDescent="0.3">
      <c r="A796" t="s">
        <v>1117</v>
      </c>
      <c r="B796" s="3">
        <v>45412</v>
      </c>
      <c r="C796" s="4">
        <v>0.54166666666666663</v>
      </c>
      <c r="D796" s="3">
        <v>45412</v>
      </c>
      <c r="E796" s="4">
        <v>0.60416666666666663</v>
      </c>
      <c r="F796" t="s">
        <v>286</v>
      </c>
      <c r="G796" t="s">
        <v>12</v>
      </c>
      <c r="H796" s="12" t="s">
        <v>57</v>
      </c>
      <c r="I796" s="12" t="str">
        <f>_xlfn.XLOOKUP(Tableau1[[#This Row],[AGENT]],AGENT,TYPE,"",0)</f>
        <v>RO</v>
      </c>
      <c r="J796" s="13">
        <f>Tableau1[[#This Row],[Fin3]]-Tableau1[[#This Row],[Début2]]</f>
        <v>6.25E-2</v>
      </c>
      <c r="K796" s="12" t="str">
        <f>IF(MONTH(D796)=1,"JANV",IF(MONTH(D796)=2,"FEV",IF(MONTH(D796)=3,"MARS",IF(MONTH(D796)=4,"AVR",IF(MONTH(D796)=5,"MAI",IF(MONTH(D796)=6,"JUIN",IF(MONTH(D796)=7,"JUILL",IF(MONTH(D796)=8,"AOU",IF(MONTH(D796)=9,"SEPT",IF(MONTH(D796)=10,"OCT",IF(MONTH(D796)=11,"NOV",IF(MONTH(D796)=12,"DEC",""))))))))))))</f>
        <v>AVR</v>
      </c>
    </row>
    <row r="797" spans="1:11" x14ac:dyDescent="0.3">
      <c r="A797" t="s">
        <v>1117</v>
      </c>
      <c r="B797" s="3">
        <v>45414</v>
      </c>
      <c r="C797" s="4">
        <v>0.33333333333333331</v>
      </c>
      <c r="D797" s="3">
        <v>45414</v>
      </c>
      <c r="E797" s="4">
        <v>0.35416666666666669</v>
      </c>
      <c r="F797" t="s">
        <v>286</v>
      </c>
      <c r="G797" t="s">
        <v>12</v>
      </c>
      <c r="H797" s="12" t="s">
        <v>57</v>
      </c>
      <c r="I797" s="12" t="str">
        <f>_xlfn.XLOOKUP(Tableau1[[#This Row],[AGENT]],AGENT,TYPE,"",0)</f>
        <v>RO</v>
      </c>
      <c r="J797" s="13">
        <f>Tableau1[[#This Row],[Fin3]]-Tableau1[[#This Row],[Début2]]</f>
        <v>2.083333333333337E-2</v>
      </c>
      <c r="K797" s="12" t="str">
        <f>IF(MONTH(D797)=1,"JANV",IF(MONTH(D797)=2,"FEV",IF(MONTH(D797)=3,"MARS",IF(MONTH(D797)=4,"AVR",IF(MONTH(D797)=5,"MAI",IF(MONTH(D797)=6,"JUIN",IF(MONTH(D797)=7,"JUILL",IF(MONTH(D797)=8,"AOU",IF(MONTH(D797)=9,"SEPT",IF(MONTH(D797)=10,"OCT",IF(MONTH(D797)=11,"NOV",IF(MONTH(D797)=12,"DEC",""))))))))))))</f>
        <v>MAI</v>
      </c>
    </row>
    <row r="798" spans="1:11" x14ac:dyDescent="0.3">
      <c r="A798" t="s">
        <v>1114</v>
      </c>
      <c r="B798" s="3">
        <v>45418</v>
      </c>
      <c r="C798" s="4">
        <v>0.5625</v>
      </c>
      <c r="D798" s="3">
        <v>45418</v>
      </c>
      <c r="E798" s="4">
        <v>0.60416666666666663</v>
      </c>
      <c r="F798" t="s">
        <v>286</v>
      </c>
      <c r="G798" t="s">
        <v>12</v>
      </c>
      <c r="H798" s="12" t="s">
        <v>57</v>
      </c>
      <c r="I798" s="12" t="str">
        <f>_xlfn.XLOOKUP(Tableau1[[#This Row],[AGENT]],AGENT,TYPE,"",0)</f>
        <v>RO</v>
      </c>
      <c r="J798" s="13">
        <f>Tableau1[[#This Row],[Fin3]]-Tableau1[[#This Row],[Début2]]</f>
        <v>4.166666666666663E-2</v>
      </c>
      <c r="K798" s="12" t="str">
        <f>IF(MONTH(D798)=1,"JANV",IF(MONTH(D798)=2,"FEV",IF(MONTH(D798)=3,"MARS",IF(MONTH(D798)=4,"AVR",IF(MONTH(D798)=5,"MAI",IF(MONTH(D798)=6,"JUIN",IF(MONTH(D798)=7,"JUILL",IF(MONTH(D798)=8,"AOU",IF(MONTH(D798)=9,"SEPT",IF(MONTH(D798)=10,"OCT",IF(MONTH(D798)=11,"NOV",IF(MONTH(D798)=12,"DEC",""))))))))))))</f>
        <v>MAI</v>
      </c>
    </row>
    <row r="799" spans="1:11" x14ac:dyDescent="0.3">
      <c r="A799" t="s">
        <v>2199</v>
      </c>
      <c r="B799" s="3">
        <v>45491</v>
      </c>
      <c r="C799" s="4">
        <v>0.36458333333333331</v>
      </c>
      <c r="D799" s="3">
        <v>45491</v>
      </c>
      <c r="E799" s="4">
        <v>0.39583333333333331</v>
      </c>
      <c r="F799" t="s">
        <v>286</v>
      </c>
      <c r="G799" t="s">
        <v>12</v>
      </c>
      <c r="H799" s="12" t="s">
        <v>57</v>
      </c>
      <c r="I799" s="12" t="str">
        <f>_xlfn.XLOOKUP(Tableau1[[#This Row],[AGENT]],AGENT,TYPE,"",0)</f>
        <v>RO</v>
      </c>
      <c r="J799" s="13">
        <f>Tableau1[[#This Row],[Fin3]]-Tableau1[[#This Row],[Début2]]</f>
        <v>3.125E-2</v>
      </c>
      <c r="K799" s="12" t="str">
        <f>IF(MONTH(D799)=1,"JANV",IF(MONTH(D799)=2,"FEV",IF(MONTH(D799)=3,"MARS",IF(MONTH(D799)=4,"AVR",IF(MONTH(D799)=5,"MAI",IF(MONTH(D799)=6,"JUIN",IF(MONTH(D799)=7,"JUILL",IF(MONTH(D799)=8,"AOU",IF(MONTH(D799)=9,"SEPT",IF(MONTH(D799)=10,"OCT",IF(MONTH(D799)=11,"NOV",IF(MONTH(D799)=12,"DEC",""))))))))))))</f>
        <v>JUILL</v>
      </c>
    </row>
    <row r="800" spans="1:11" x14ac:dyDescent="0.3">
      <c r="A800" t="s">
        <v>2199</v>
      </c>
      <c r="B800" s="3">
        <v>45491</v>
      </c>
      <c r="C800" s="4">
        <v>0.4375</v>
      </c>
      <c r="D800" s="3">
        <v>45491</v>
      </c>
      <c r="E800" s="4">
        <v>0.5</v>
      </c>
      <c r="F800" t="s">
        <v>286</v>
      </c>
      <c r="G800" t="s">
        <v>12</v>
      </c>
      <c r="H800" s="12" t="s">
        <v>57</v>
      </c>
      <c r="I800" s="12" t="str">
        <f>_xlfn.XLOOKUP(Tableau1[[#This Row],[AGENT]],AGENT,TYPE,"",0)</f>
        <v>RO</v>
      </c>
      <c r="J800" s="13">
        <f>Tableau1[[#This Row],[Fin3]]-Tableau1[[#This Row],[Début2]]</f>
        <v>6.25E-2</v>
      </c>
      <c r="K800" s="12" t="str">
        <f>IF(MONTH(D800)=1,"JANV",IF(MONTH(D800)=2,"FEV",IF(MONTH(D800)=3,"MARS",IF(MONTH(D800)=4,"AVR",IF(MONTH(D800)=5,"MAI",IF(MONTH(D800)=6,"JUIN",IF(MONTH(D800)=7,"JUILL",IF(MONTH(D800)=8,"AOU",IF(MONTH(D800)=9,"SEPT",IF(MONTH(D800)=10,"OCT",IF(MONTH(D800)=11,"NOV",IF(MONTH(D800)=12,"DEC",""))))))))))))</f>
        <v>JUILL</v>
      </c>
    </row>
    <row r="801" spans="1:11" x14ac:dyDescent="0.3">
      <c r="A801" t="s">
        <v>2199</v>
      </c>
      <c r="B801" s="3">
        <v>45491</v>
      </c>
      <c r="C801" s="4">
        <v>0.54166666666666663</v>
      </c>
      <c r="D801" s="3">
        <v>45491</v>
      </c>
      <c r="E801" s="4">
        <v>0.64583333333333337</v>
      </c>
      <c r="F801" t="s">
        <v>286</v>
      </c>
      <c r="G801" t="s">
        <v>12</v>
      </c>
      <c r="H801" s="12" t="s">
        <v>57</v>
      </c>
      <c r="I801" s="12" t="str">
        <f>_xlfn.XLOOKUP(Tableau1[[#This Row],[AGENT]],AGENT,TYPE,"",0)</f>
        <v>RO</v>
      </c>
      <c r="J801" s="13">
        <f>Tableau1[[#This Row],[Fin3]]-Tableau1[[#This Row],[Début2]]</f>
        <v>0.10416666666666674</v>
      </c>
      <c r="K801" s="12" t="str">
        <f>IF(MONTH(D801)=1,"JANV",IF(MONTH(D801)=2,"FEV",IF(MONTH(D801)=3,"MARS",IF(MONTH(D801)=4,"AVR",IF(MONTH(D801)=5,"MAI",IF(MONTH(D801)=6,"JUIN",IF(MONTH(D801)=7,"JUILL",IF(MONTH(D801)=8,"AOU",IF(MONTH(D801)=9,"SEPT",IF(MONTH(D801)=10,"OCT",IF(MONTH(D801)=11,"NOV",IF(MONTH(D801)=12,"DEC",""))))))))))))</f>
        <v>JUILL</v>
      </c>
    </row>
    <row r="802" spans="1:11" x14ac:dyDescent="0.3">
      <c r="A802" t="s">
        <v>2200</v>
      </c>
      <c r="B802" s="3">
        <v>45491</v>
      </c>
      <c r="C802" s="4">
        <v>0.64583333333333337</v>
      </c>
      <c r="D802" s="3">
        <v>45491</v>
      </c>
      <c r="E802" s="4">
        <v>0.66666666666666663</v>
      </c>
      <c r="F802" t="s">
        <v>286</v>
      </c>
      <c r="G802" t="s">
        <v>12</v>
      </c>
      <c r="H802" s="12" t="s">
        <v>57</v>
      </c>
      <c r="I802" s="12" t="str">
        <f>_xlfn.XLOOKUP(Tableau1[[#This Row],[AGENT]],AGENT,TYPE,"",0)</f>
        <v>RO</v>
      </c>
      <c r="J802" s="13">
        <f>Tableau1[[#This Row],[Fin3]]-Tableau1[[#This Row],[Début2]]</f>
        <v>2.0833333333333259E-2</v>
      </c>
      <c r="K802" s="12" t="str">
        <f>IF(MONTH(D802)=1,"JANV",IF(MONTH(D802)=2,"FEV",IF(MONTH(D802)=3,"MARS",IF(MONTH(D802)=4,"AVR",IF(MONTH(D802)=5,"MAI",IF(MONTH(D802)=6,"JUIN",IF(MONTH(D802)=7,"JUILL",IF(MONTH(D802)=8,"AOU",IF(MONTH(D802)=9,"SEPT",IF(MONTH(D802)=10,"OCT",IF(MONTH(D802)=11,"NOV",IF(MONTH(D802)=12,"DEC",""))))))))))))</f>
        <v>JUILL</v>
      </c>
    </row>
    <row r="803" spans="1:11" x14ac:dyDescent="0.3">
      <c r="A803" t="s">
        <v>2201</v>
      </c>
      <c r="B803" s="3">
        <v>45495</v>
      </c>
      <c r="C803" s="4">
        <v>0.66666666666666663</v>
      </c>
      <c r="D803" s="3">
        <v>45495</v>
      </c>
      <c r="E803" s="4">
        <v>0.70833333333333337</v>
      </c>
      <c r="F803" t="s">
        <v>286</v>
      </c>
      <c r="G803" t="s">
        <v>12</v>
      </c>
      <c r="H803" s="12" t="s">
        <v>57</v>
      </c>
      <c r="I803" s="12" t="str">
        <f>_xlfn.XLOOKUP(Tableau1[[#This Row],[AGENT]],AGENT,TYPE,"",0)</f>
        <v>RO</v>
      </c>
      <c r="J803" s="13">
        <f>Tableau1[[#This Row],[Fin3]]-Tableau1[[#This Row],[Début2]]</f>
        <v>4.1666666666666741E-2</v>
      </c>
      <c r="K803" s="12" t="str">
        <f>IF(MONTH(D803)=1,"JANV",IF(MONTH(D803)=2,"FEV",IF(MONTH(D803)=3,"MARS",IF(MONTH(D803)=4,"AVR",IF(MONTH(D803)=5,"MAI",IF(MONTH(D803)=6,"JUIN",IF(MONTH(D803)=7,"JUILL",IF(MONTH(D803)=8,"AOU",IF(MONTH(D803)=9,"SEPT",IF(MONTH(D803)=10,"OCT",IF(MONTH(D803)=11,"NOV",IF(MONTH(D803)=12,"DEC",""))))))))))))</f>
        <v>JUILL</v>
      </c>
    </row>
    <row r="804" spans="1:11" x14ac:dyDescent="0.3">
      <c r="A804" t="s">
        <v>657</v>
      </c>
      <c r="B804" s="3">
        <v>45378</v>
      </c>
      <c r="C804" s="4">
        <v>0.58333333333333337</v>
      </c>
      <c r="D804" s="3">
        <v>45378</v>
      </c>
      <c r="E804" s="4">
        <v>0.66666666666666663</v>
      </c>
      <c r="F804" t="s">
        <v>286</v>
      </c>
      <c r="G804" t="s">
        <v>282</v>
      </c>
      <c r="H804" s="12" t="s">
        <v>57</v>
      </c>
      <c r="I804" s="12" t="str">
        <f>_xlfn.XLOOKUP(Tableau1[[#This Row],[AGENT]],AGENT,TYPE,"",0)</f>
        <v>RO</v>
      </c>
      <c r="J804" s="13">
        <f>Tableau1[[#This Row],[Fin3]]-Tableau1[[#This Row],[Début2]]</f>
        <v>8.3333333333333259E-2</v>
      </c>
      <c r="K804" s="12" t="str">
        <f>IF(MONTH(D804)=1,"JANV",IF(MONTH(D804)=2,"FEV",IF(MONTH(D804)=3,"MARS",IF(MONTH(D804)=4,"AVR",IF(MONTH(D804)=5,"MAI",IF(MONTH(D804)=6,"JUIN",IF(MONTH(D804)=7,"JUILL",IF(MONTH(D804)=8,"AOU",IF(MONTH(D804)=9,"SEPT",IF(MONTH(D804)=10,"OCT",IF(MONTH(D804)=11,"NOV",IF(MONTH(D804)=12,"DEC",""))))))))))))</f>
        <v>MARS</v>
      </c>
    </row>
    <row r="805" spans="1:11" x14ac:dyDescent="0.3">
      <c r="A805" t="s">
        <v>2662</v>
      </c>
      <c r="B805" s="3">
        <v>45547</v>
      </c>
      <c r="C805" s="4">
        <v>0.58333333333333337</v>
      </c>
      <c r="D805" s="3">
        <v>45547</v>
      </c>
      <c r="E805" s="4">
        <v>0.66666666666666663</v>
      </c>
      <c r="F805" t="s">
        <v>286</v>
      </c>
      <c r="G805" t="s">
        <v>282</v>
      </c>
      <c r="H805" s="12" t="s">
        <v>57</v>
      </c>
      <c r="I805" s="12" t="str">
        <f>_xlfn.XLOOKUP(Tableau1[[#This Row],[AGENT]],AGENT,TYPE,"",0)</f>
        <v>RO</v>
      </c>
      <c r="J805" s="13">
        <f>Tableau1[[#This Row],[Fin3]]-Tableau1[[#This Row],[Début2]]</f>
        <v>8.3333333333333259E-2</v>
      </c>
      <c r="K805" s="12" t="str">
        <f>IF(MONTH(D805)=1,"JANV",IF(MONTH(D805)=2,"FEV",IF(MONTH(D805)=3,"MARS",IF(MONTH(D805)=4,"AVR",IF(MONTH(D805)=5,"MAI",IF(MONTH(D805)=6,"JUIN",IF(MONTH(D805)=7,"JUILL",IF(MONTH(D805)=8,"AOU",IF(MONTH(D805)=9,"SEPT",IF(MONTH(D805)=10,"OCT",IF(MONTH(D805)=11,"NOV",IF(MONTH(D805)=12,"DEC",""))))))))))))</f>
        <v>SEPT</v>
      </c>
    </row>
    <row r="806" spans="1:11" x14ac:dyDescent="0.3">
      <c r="A806" t="s">
        <v>285</v>
      </c>
      <c r="B806" s="3">
        <v>45316</v>
      </c>
      <c r="C806" s="4">
        <v>0.5</v>
      </c>
      <c r="D806" s="3">
        <v>45316</v>
      </c>
      <c r="E806" s="4">
        <v>0.70833333333333337</v>
      </c>
      <c r="F806" t="s">
        <v>286</v>
      </c>
      <c r="H806" s="12" t="s">
        <v>57</v>
      </c>
      <c r="I806" s="12" t="str">
        <f>_xlfn.XLOOKUP(Tableau1[[#This Row],[AGENT]],AGENT,TYPE,"",0)</f>
        <v>RO</v>
      </c>
      <c r="J806" s="13">
        <f>Tableau1[[#This Row],[Fin3]]-Tableau1[[#This Row],[Début2]]</f>
        <v>0.20833333333333337</v>
      </c>
      <c r="K806" s="12" t="str">
        <f>IF(MONTH(D806)=1,"JANV",IF(MONTH(D806)=2,"FEV",IF(MONTH(D806)=3,"MARS",IF(MONTH(D806)=4,"AVR",IF(MONTH(D806)=5,"MAI",IF(MONTH(D806)=6,"JUIN",IF(MONTH(D806)=7,"JUILL",IF(MONTH(D806)=8,"AOU",IF(MONTH(D806)=9,"SEPT",IF(MONTH(D806)=10,"OCT",IF(MONTH(D806)=11,"NOV",IF(MONTH(D806)=12,"DEC",""))))))))))))</f>
        <v>JANV</v>
      </c>
    </row>
    <row r="807" spans="1:11" x14ac:dyDescent="0.3">
      <c r="A807" s="16" t="s">
        <v>111</v>
      </c>
      <c r="B807" s="17">
        <v>45294</v>
      </c>
      <c r="C807" s="18">
        <v>0.54166666666666663</v>
      </c>
      <c r="D807" s="17">
        <v>45294</v>
      </c>
      <c r="E807" s="18">
        <v>0.58333333333333337</v>
      </c>
      <c r="F807" s="16" t="s">
        <v>14</v>
      </c>
      <c r="G807" s="16" t="s">
        <v>12</v>
      </c>
      <c r="H807" s="12" t="s">
        <v>13</v>
      </c>
      <c r="I807" s="12" t="str">
        <f>_xlfn.XLOOKUP(Tableau1[[#This Row],[AGENT]],AGENT,TYPE,"",0)</f>
        <v>RO</v>
      </c>
      <c r="J807" s="13">
        <f>Tableau1[[#This Row],[Fin3]]-Tableau1[[#This Row],[Début2]]</f>
        <v>4.1666666666666741E-2</v>
      </c>
      <c r="K807" s="12" t="str">
        <f>IF(MONTH(D807)=1,"JANV",IF(MONTH(D807)=2,"FEV",IF(MONTH(D807)=3,"MARS",IF(MONTH(D807)=4,"AVR",IF(MONTH(D807)=5,"MAI",IF(MONTH(D807)=6,"JUIN",IF(MONTH(D807)=7,"JUILL",IF(MONTH(D807)=8,"AOU",IF(MONTH(D807)=9,"SEPT",IF(MONTH(D807)=10,"OCT",IF(MONTH(D807)=11,"NOV",IF(MONTH(D807)=12,"DEC",""))))))))))))</f>
        <v>JANV</v>
      </c>
    </row>
    <row r="808" spans="1:11" x14ac:dyDescent="0.3">
      <c r="A808" s="16" t="s">
        <v>142</v>
      </c>
      <c r="B808" s="17">
        <v>45300</v>
      </c>
      <c r="C808" s="18">
        <v>0.54166666666666663</v>
      </c>
      <c r="D808" s="17">
        <v>45300</v>
      </c>
      <c r="E808" s="18">
        <v>0.58333333333333337</v>
      </c>
      <c r="F808" s="16" t="s">
        <v>14</v>
      </c>
      <c r="G808" s="16" t="s">
        <v>12</v>
      </c>
      <c r="H808" s="12" t="s">
        <v>13</v>
      </c>
      <c r="I808" s="12" t="str">
        <f>_xlfn.XLOOKUP(Tableau1[[#This Row],[AGENT]],AGENT,TYPE,"",0)</f>
        <v>RO</v>
      </c>
      <c r="J808" s="13">
        <f>Tableau1[[#This Row],[Fin3]]-Tableau1[[#This Row],[Début2]]</f>
        <v>4.1666666666666741E-2</v>
      </c>
      <c r="K808" s="12" t="str">
        <f>IF(MONTH(D808)=1,"JANV",IF(MONTH(D808)=2,"FEV",IF(MONTH(D808)=3,"MARS",IF(MONTH(D808)=4,"AVR",IF(MONTH(D808)=5,"MAI",IF(MONTH(D808)=6,"JUIN",IF(MONTH(D808)=7,"JUILL",IF(MONTH(D808)=8,"AOU",IF(MONTH(D808)=9,"SEPT",IF(MONTH(D808)=10,"OCT",IF(MONTH(D808)=11,"NOV",IF(MONTH(D808)=12,"DEC",""))))))))))))</f>
        <v>JANV</v>
      </c>
    </row>
    <row r="809" spans="1:11" x14ac:dyDescent="0.3">
      <c r="A809" s="16" t="s">
        <v>145</v>
      </c>
      <c r="B809" s="17">
        <v>45302</v>
      </c>
      <c r="C809" s="18">
        <v>0.33333333333333331</v>
      </c>
      <c r="D809" s="17">
        <v>45302</v>
      </c>
      <c r="E809" s="18">
        <v>0.375</v>
      </c>
      <c r="F809" s="16" t="s">
        <v>14</v>
      </c>
      <c r="G809" s="16" t="s">
        <v>12</v>
      </c>
      <c r="H809" s="12" t="s">
        <v>13</v>
      </c>
      <c r="I809" s="12" t="str">
        <f>_xlfn.XLOOKUP(Tableau1[[#This Row],[AGENT]],AGENT,TYPE,"",0)</f>
        <v>RO</v>
      </c>
      <c r="J809" s="13">
        <f>Tableau1[[#This Row],[Fin3]]-Tableau1[[#This Row],[Début2]]</f>
        <v>4.1666666666666685E-2</v>
      </c>
      <c r="K809" s="12" t="str">
        <f>IF(MONTH(D809)=1,"JANV",IF(MONTH(D809)=2,"FEV",IF(MONTH(D809)=3,"MARS",IF(MONTH(D809)=4,"AVR",IF(MONTH(D809)=5,"MAI",IF(MONTH(D809)=6,"JUIN",IF(MONTH(D809)=7,"JUILL",IF(MONTH(D809)=8,"AOU",IF(MONTH(D809)=9,"SEPT",IF(MONTH(D809)=10,"OCT",IF(MONTH(D809)=11,"NOV",IF(MONTH(D809)=12,"DEC",""))))))))))))</f>
        <v>JANV</v>
      </c>
    </row>
    <row r="810" spans="1:11" x14ac:dyDescent="0.3">
      <c r="A810" s="16" t="s">
        <v>148</v>
      </c>
      <c r="B810" s="17">
        <v>45300</v>
      </c>
      <c r="C810" s="18">
        <v>0.375</v>
      </c>
      <c r="D810" s="17">
        <v>45300</v>
      </c>
      <c r="E810" s="18">
        <v>0.39583333333333331</v>
      </c>
      <c r="F810" s="16" t="s">
        <v>14</v>
      </c>
      <c r="G810" s="16" t="s">
        <v>12</v>
      </c>
      <c r="H810" s="12" t="s">
        <v>13</v>
      </c>
      <c r="I810" s="12" t="str">
        <f>_xlfn.XLOOKUP(Tableau1[[#This Row],[AGENT]],AGENT,TYPE,"",0)</f>
        <v>RO</v>
      </c>
      <c r="J810" s="13">
        <f>Tableau1[[#This Row],[Fin3]]-Tableau1[[#This Row],[Début2]]</f>
        <v>2.0833333333333315E-2</v>
      </c>
      <c r="K810" s="12" t="str">
        <f>IF(MONTH(D810)=1,"JANV",IF(MONTH(D810)=2,"FEV",IF(MONTH(D810)=3,"MARS",IF(MONTH(D810)=4,"AVR",IF(MONTH(D810)=5,"MAI",IF(MONTH(D810)=6,"JUIN",IF(MONTH(D810)=7,"JUILL",IF(MONTH(D810)=8,"AOU",IF(MONTH(D810)=9,"SEPT",IF(MONTH(D810)=10,"OCT",IF(MONTH(D810)=11,"NOV",IF(MONTH(D810)=12,"DEC",""))))))))))))</f>
        <v>JANV</v>
      </c>
    </row>
    <row r="811" spans="1:11" x14ac:dyDescent="0.3">
      <c r="A811" s="16" t="s">
        <v>155</v>
      </c>
      <c r="B811" s="17">
        <v>45307</v>
      </c>
      <c r="C811" s="18">
        <v>0.58333333333333337</v>
      </c>
      <c r="D811" s="17">
        <v>45307</v>
      </c>
      <c r="E811" s="18">
        <v>0.60416666666666663</v>
      </c>
      <c r="F811" s="16" t="s">
        <v>14</v>
      </c>
      <c r="G811" s="16" t="s">
        <v>12</v>
      </c>
      <c r="H811" s="12" t="s">
        <v>13</v>
      </c>
      <c r="I811" s="12" t="str">
        <f>_xlfn.XLOOKUP(Tableau1[[#This Row],[AGENT]],AGENT,TYPE,"",0)</f>
        <v>RO</v>
      </c>
      <c r="J811" s="13">
        <f>Tableau1[[#This Row],[Fin3]]-Tableau1[[#This Row],[Début2]]</f>
        <v>2.0833333333333259E-2</v>
      </c>
      <c r="K811" s="12" t="str">
        <f>IF(MONTH(D811)=1,"JANV",IF(MONTH(D811)=2,"FEV",IF(MONTH(D811)=3,"MARS",IF(MONTH(D811)=4,"AVR",IF(MONTH(D811)=5,"MAI",IF(MONTH(D811)=6,"JUIN",IF(MONTH(D811)=7,"JUILL",IF(MONTH(D811)=8,"AOU",IF(MONTH(D811)=9,"SEPT",IF(MONTH(D811)=10,"OCT",IF(MONTH(D811)=11,"NOV",IF(MONTH(D811)=12,"DEC",""))))))))))))</f>
        <v>JANV</v>
      </c>
    </row>
    <row r="812" spans="1:11" x14ac:dyDescent="0.3">
      <c r="A812" s="16" t="s">
        <v>160</v>
      </c>
      <c r="B812" s="17">
        <v>45308</v>
      </c>
      <c r="C812" s="18">
        <v>0.45833333333333331</v>
      </c>
      <c r="D812" s="17">
        <v>45308</v>
      </c>
      <c r="E812" s="18">
        <v>0.47916666666666669</v>
      </c>
      <c r="F812" s="16" t="s">
        <v>14</v>
      </c>
      <c r="G812" s="16" t="s">
        <v>12</v>
      </c>
      <c r="H812" s="12" t="s">
        <v>13</v>
      </c>
      <c r="I812" s="12" t="str">
        <f>_xlfn.XLOOKUP(Tableau1[[#This Row],[AGENT]],AGENT,TYPE,"",0)</f>
        <v>RO</v>
      </c>
      <c r="J812" s="13">
        <f>Tableau1[[#This Row],[Fin3]]-Tableau1[[#This Row],[Début2]]</f>
        <v>2.083333333333337E-2</v>
      </c>
      <c r="K812" s="12" t="str">
        <f>IF(MONTH(D812)=1,"JANV",IF(MONTH(D812)=2,"FEV",IF(MONTH(D812)=3,"MARS",IF(MONTH(D812)=4,"AVR",IF(MONTH(D812)=5,"MAI",IF(MONTH(D812)=6,"JUIN",IF(MONTH(D812)=7,"JUILL",IF(MONTH(D812)=8,"AOU",IF(MONTH(D812)=9,"SEPT",IF(MONTH(D812)=10,"OCT",IF(MONTH(D812)=11,"NOV",IF(MONTH(D812)=12,"DEC",""))))))))))))</f>
        <v>JANV</v>
      </c>
    </row>
    <row r="813" spans="1:11" x14ac:dyDescent="0.3">
      <c r="A813" s="16" t="s">
        <v>178</v>
      </c>
      <c r="B813" s="17">
        <v>45320</v>
      </c>
      <c r="C813" s="18">
        <v>0.41666666666666669</v>
      </c>
      <c r="D813" s="17">
        <v>45320</v>
      </c>
      <c r="E813" s="18">
        <v>0.45833333333333331</v>
      </c>
      <c r="F813" s="16" t="s">
        <v>14</v>
      </c>
      <c r="G813" s="16" t="s">
        <v>12</v>
      </c>
      <c r="H813" s="12" t="s">
        <v>13</v>
      </c>
      <c r="I813" s="12" t="str">
        <f>_xlfn.XLOOKUP(Tableau1[[#This Row],[AGENT]],AGENT,TYPE,"",0)</f>
        <v>RO</v>
      </c>
      <c r="J813" s="13">
        <f>Tableau1[[#This Row],[Fin3]]-Tableau1[[#This Row],[Début2]]</f>
        <v>4.166666666666663E-2</v>
      </c>
      <c r="K813" s="12" t="str">
        <f>IF(MONTH(D813)=1,"JANV",IF(MONTH(D813)=2,"FEV",IF(MONTH(D813)=3,"MARS",IF(MONTH(D813)=4,"AVR",IF(MONTH(D813)=5,"MAI",IF(MONTH(D813)=6,"JUIN",IF(MONTH(D813)=7,"JUILL",IF(MONTH(D813)=8,"AOU",IF(MONTH(D813)=9,"SEPT",IF(MONTH(D813)=10,"OCT",IF(MONTH(D813)=11,"NOV",IF(MONTH(D813)=12,"DEC",""))))))))))))</f>
        <v>JANV</v>
      </c>
    </row>
    <row r="814" spans="1:11" x14ac:dyDescent="0.3">
      <c r="A814" s="19" t="s">
        <v>712</v>
      </c>
      <c r="B814" s="20">
        <v>45345</v>
      </c>
      <c r="C814" s="21">
        <v>0.33333333333333331</v>
      </c>
      <c r="D814" s="20">
        <v>45345</v>
      </c>
      <c r="E814" s="21">
        <v>0.375</v>
      </c>
      <c r="F814" s="19" t="s">
        <v>14</v>
      </c>
      <c r="G814" s="19" t="s">
        <v>12</v>
      </c>
      <c r="H814" s="12" t="s">
        <v>13</v>
      </c>
      <c r="I814" s="12" t="str">
        <f>_xlfn.XLOOKUP(Tableau1[[#This Row],[AGENT]],AGENT,TYPE,"",0)</f>
        <v>RO</v>
      </c>
      <c r="J814" s="13">
        <f>Tableau1[[#This Row],[Fin3]]-Tableau1[[#This Row],[Début2]]</f>
        <v>4.1666666666666685E-2</v>
      </c>
      <c r="K814" s="12" t="str">
        <f>IF(MONTH(D814)=1,"JANV",IF(MONTH(D814)=2,"FEV",IF(MONTH(D814)=3,"MARS",IF(MONTH(D814)=4,"AVR",IF(MONTH(D814)=5,"MAI",IF(MONTH(D814)=6,"JUIN",IF(MONTH(D814)=7,"JUILL",IF(MONTH(D814)=8,"AOU",IF(MONTH(D814)=9,"SEPT",IF(MONTH(D814)=10,"OCT",IF(MONTH(D814)=11,"NOV",IF(MONTH(D814)=12,"DEC",""))))))))))))</f>
        <v>FEV</v>
      </c>
    </row>
    <row r="815" spans="1:11" x14ac:dyDescent="0.3">
      <c r="A815" s="19" t="s">
        <v>712</v>
      </c>
      <c r="B815" s="20">
        <v>45344</v>
      </c>
      <c r="C815" s="21">
        <v>0.66666666666666663</v>
      </c>
      <c r="D815" s="20">
        <v>45344</v>
      </c>
      <c r="E815" s="21">
        <v>0.70833333333333337</v>
      </c>
      <c r="F815" s="19" t="s">
        <v>14</v>
      </c>
      <c r="G815" s="19" t="s">
        <v>12</v>
      </c>
      <c r="H815" s="12" t="s">
        <v>13</v>
      </c>
      <c r="I815" s="12" t="str">
        <f>_xlfn.XLOOKUP(Tableau1[[#This Row],[AGENT]],AGENT,TYPE,"",0)</f>
        <v>RO</v>
      </c>
      <c r="J815" s="13">
        <f>Tableau1[[#This Row],[Fin3]]-Tableau1[[#This Row],[Début2]]</f>
        <v>4.1666666666666741E-2</v>
      </c>
      <c r="K815" s="12" t="str">
        <f>IF(MONTH(D815)=1,"JANV",IF(MONTH(D815)=2,"FEV",IF(MONTH(D815)=3,"MARS",IF(MONTH(D815)=4,"AVR",IF(MONTH(D815)=5,"MAI",IF(MONTH(D815)=6,"JUIN",IF(MONTH(D815)=7,"JUILL",IF(MONTH(D815)=8,"AOU",IF(MONTH(D815)=9,"SEPT",IF(MONTH(D815)=10,"OCT",IF(MONTH(D815)=11,"NOV",IF(MONTH(D815)=12,"DEC",""))))))))))))</f>
        <v>FEV</v>
      </c>
    </row>
    <row r="816" spans="1:11" x14ac:dyDescent="0.3">
      <c r="A816" s="19" t="s">
        <v>753</v>
      </c>
      <c r="B816" s="20">
        <v>45351</v>
      </c>
      <c r="C816" s="21">
        <v>0.41666666666666669</v>
      </c>
      <c r="D816" s="20">
        <v>45351</v>
      </c>
      <c r="E816" s="21">
        <v>0.4375</v>
      </c>
      <c r="F816" s="19" t="s">
        <v>14</v>
      </c>
      <c r="G816" s="19" t="s">
        <v>12</v>
      </c>
      <c r="H816" s="12" t="s">
        <v>13</v>
      </c>
      <c r="I816" s="12" t="str">
        <f>_xlfn.XLOOKUP(Tableau1[[#This Row],[AGENT]],AGENT,TYPE,"",0)</f>
        <v>RO</v>
      </c>
      <c r="J816" s="13">
        <f>Tableau1[[#This Row],[Fin3]]-Tableau1[[#This Row],[Début2]]</f>
        <v>2.0833333333333315E-2</v>
      </c>
      <c r="K816" s="12" t="str">
        <f>IF(MONTH(D816)=1,"JANV",IF(MONTH(D816)=2,"FEV",IF(MONTH(D816)=3,"MARS",IF(MONTH(D816)=4,"AVR",IF(MONTH(D816)=5,"MAI",IF(MONTH(D816)=6,"JUIN",IF(MONTH(D816)=7,"JUILL",IF(MONTH(D816)=8,"AOU",IF(MONTH(D816)=9,"SEPT",IF(MONTH(D816)=10,"OCT",IF(MONTH(D816)=11,"NOV",IF(MONTH(D816)=12,"DEC",""))))))))))))</f>
        <v>FEV</v>
      </c>
    </row>
    <row r="817" spans="1:11" x14ac:dyDescent="0.3">
      <c r="A817" s="19" t="s">
        <v>758</v>
      </c>
      <c r="B817" s="20">
        <v>45348</v>
      </c>
      <c r="C817" s="21">
        <v>0.39583333333333331</v>
      </c>
      <c r="D817" s="20">
        <v>45348</v>
      </c>
      <c r="E817" s="21">
        <v>0.47916666666666669</v>
      </c>
      <c r="F817" s="19" t="s">
        <v>14</v>
      </c>
      <c r="G817" s="19" t="s">
        <v>12</v>
      </c>
      <c r="H817" s="12" t="s">
        <v>13</v>
      </c>
      <c r="I817" s="12" t="str">
        <f>_xlfn.XLOOKUP(Tableau1[[#This Row],[AGENT]],AGENT,TYPE,"",0)</f>
        <v>RO</v>
      </c>
      <c r="J817" s="13">
        <f>Tableau1[[#This Row],[Fin3]]-Tableau1[[#This Row],[Début2]]</f>
        <v>8.333333333333337E-2</v>
      </c>
      <c r="K817" s="12" t="str">
        <f>IF(MONTH(D817)=1,"JANV",IF(MONTH(D817)=2,"FEV",IF(MONTH(D817)=3,"MARS",IF(MONTH(D817)=4,"AVR",IF(MONTH(D817)=5,"MAI",IF(MONTH(D817)=6,"JUIN",IF(MONTH(D817)=7,"JUILL",IF(MONTH(D817)=8,"AOU",IF(MONTH(D817)=9,"SEPT",IF(MONTH(D817)=10,"OCT",IF(MONTH(D817)=11,"NOV",IF(MONTH(D817)=12,"DEC",""))))))))))))</f>
        <v>FEV</v>
      </c>
    </row>
    <row r="818" spans="1:11" x14ac:dyDescent="0.3">
      <c r="A818" s="19" t="s">
        <v>712</v>
      </c>
      <c r="B818" s="20">
        <v>45351</v>
      </c>
      <c r="C818" s="21">
        <v>0.64583333333333337</v>
      </c>
      <c r="D818" s="20">
        <v>45351</v>
      </c>
      <c r="E818" s="21">
        <v>0.6875</v>
      </c>
      <c r="F818" s="19" t="s">
        <v>14</v>
      </c>
      <c r="G818" s="19" t="s">
        <v>12</v>
      </c>
      <c r="H818" s="12" t="s">
        <v>13</v>
      </c>
      <c r="I818" s="12" t="str">
        <f>_xlfn.XLOOKUP(Tableau1[[#This Row],[AGENT]],AGENT,TYPE,"",0)</f>
        <v>RO</v>
      </c>
      <c r="J818" s="13">
        <f>Tableau1[[#This Row],[Fin3]]-Tableau1[[#This Row],[Début2]]</f>
        <v>4.166666666666663E-2</v>
      </c>
      <c r="K818" s="12" t="str">
        <f>IF(MONTH(D818)=1,"JANV",IF(MONTH(D818)=2,"FEV",IF(MONTH(D818)=3,"MARS",IF(MONTH(D818)=4,"AVR",IF(MONTH(D818)=5,"MAI",IF(MONTH(D818)=6,"JUIN",IF(MONTH(D818)=7,"JUILL",IF(MONTH(D818)=8,"AOU",IF(MONTH(D818)=9,"SEPT",IF(MONTH(D818)=10,"OCT",IF(MONTH(D818)=11,"NOV",IF(MONTH(D818)=12,"DEC",""))))))))))))</f>
        <v>FEV</v>
      </c>
    </row>
    <row r="819" spans="1:11" x14ac:dyDescent="0.3">
      <c r="A819" s="22" t="s">
        <v>801</v>
      </c>
      <c r="B819" s="23">
        <v>45356</v>
      </c>
      <c r="C819" s="24">
        <v>0.58333333333333337</v>
      </c>
      <c r="D819" s="23">
        <v>45356</v>
      </c>
      <c r="E819" s="24">
        <v>0.70833333333333337</v>
      </c>
      <c r="F819" s="22" t="s">
        <v>14</v>
      </c>
      <c r="G819" s="22" t="s">
        <v>12</v>
      </c>
      <c r="H819" s="12" t="s">
        <v>13</v>
      </c>
      <c r="I819" s="12" t="str">
        <f>_xlfn.XLOOKUP(Tableau1[[#This Row],[AGENT]],AGENT,TYPE,"",0)</f>
        <v>RO</v>
      </c>
      <c r="J819" s="13">
        <f>Tableau1[[#This Row],[Fin3]]-Tableau1[[#This Row],[Début2]]</f>
        <v>0.125</v>
      </c>
      <c r="K819" s="12" t="str">
        <f>IF(MONTH(D819)=1,"JANV",IF(MONTH(D819)=2,"FEV",IF(MONTH(D819)=3,"MARS",IF(MONTH(D819)=4,"AVR",IF(MONTH(D819)=5,"MAI",IF(MONTH(D819)=6,"JUIN",IF(MONTH(D819)=7,"JUILL",IF(MONTH(D819)=8,"AOU",IF(MONTH(D819)=9,"SEPT",IF(MONTH(D819)=10,"OCT",IF(MONTH(D819)=11,"NOV",IF(MONTH(D819)=12,"DEC",""))))))))))))</f>
        <v>MARS</v>
      </c>
    </row>
    <row r="820" spans="1:11" x14ac:dyDescent="0.3">
      <c r="A820" s="22" t="s">
        <v>802</v>
      </c>
      <c r="B820" s="23">
        <v>45377</v>
      </c>
      <c r="C820" s="24">
        <v>0.625</v>
      </c>
      <c r="D820" s="23">
        <v>45377</v>
      </c>
      <c r="E820" s="24">
        <v>0.72916666666666663</v>
      </c>
      <c r="F820" s="22" t="s">
        <v>14</v>
      </c>
      <c r="G820" s="22" t="s">
        <v>12</v>
      </c>
      <c r="H820" s="12" t="s">
        <v>13</v>
      </c>
      <c r="I820" s="12" t="str">
        <f>_xlfn.XLOOKUP(Tableau1[[#This Row],[AGENT]],AGENT,TYPE,"",0)</f>
        <v>RO</v>
      </c>
      <c r="J820" s="13">
        <f>Tableau1[[#This Row],[Fin3]]-Tableau1[[#This Row],[Début2]]</f>
        <v>0.10416666666666663</v>
      </c>
      <c r="K820" s="12" t="str">
        <f>IF(MONTH(D820)=1,"JANV",IF(MONTH(D820)=2,"FEV",IF(MONTH(D820)=3,"MARS",IF(MONTH(D820)=4,"AVR",IF(MONTH(D820)=5,"MAI",IF(MONTH(D820)=6,"JUIN",IF(MONTH(D820)=7,"JUILL",IF(MONTH(D820)=8,"AOU",IF(MONTH(D820)=9,"SEPT",IF(MONTH(D820)=10,"OCT",IF(MONTH(D820)=11,"NOV",IF(MONTH(D820)=12,"DEC",""))))))))))))</f>
        <v>MARS</v>
      </c>
    </row>
    <row r="821" spans="1:11" x14ac:dyDescent="0.3">
      <c r="A821" s="22" t="s">
        <v>826</v>
      </c>
      <c r="B821" s="23">
        <v>45357</v>
      </c>
      <c r="C821" s="24">
        <v>0.5625</v>
      </c>
      <c r="D821" s="23">
        <v>45357</v>
      </c>
      <c r="E821" s="24">
        <v>0.57291666666666663</v>
      </c>
      <c r="F821" s="22" t="s">
        <v>14</v>
      </c>
      <c r="G821" s="22" t="s">
        <v>12</v>
      </c>
      <c r="H821" s="12" t="s">
        <v>13</v>
      </c>
      <c r="I821" s="12" t="str">
        <f>_xlfn.XLOOKUP(Tableau1[[#This Row],[AGENT]],AGENT,TYPE,"",0)</f>
        <v>RO</v>
      </c>
      <c r="J821" s="13">
        <f>Tableau1[[#This Row],[Fin3]]-Tableau1[[#This Row],[Début2]]</f>
        <v>1.041666666666663E-2</v>
      </c>
      <c r="K821" s="12" t="str">
        <f>IF(MONTH(D821)=1,"JANV",IF(MONTH(D821)=2,"FEV",IF(MONTH(D821)=3,"MARS",IF(MONTH(D821)=4,"AVR",IF(MONTH(D821)=5,"MAI",IF(MONTH(D821)=6,"JUIN",IF(MONTH(D821)=7,"JUILL",IF(MONTH(D821)=8,"AOU",IF(MONTH(D821)=9,"SEPT",IF(MONTH(D821)=10,"OCT",IF(MONTH(D821)=11,"NOV",IF(MONTH(D821)=12,"DEC",""))))))))))))</f>
        <v>MARS</v>
      </c>
    </row>
    <row r="822" spans="1:11" x14ac:dyDescent="0.3">
      <c r="A822" s="22" t="s">
        <v>801</v>
      </c>
      <c r="B822" s="23">
        <v>45357</v>
      </c>
      <c r="C822" s="24">
        <v>0.58333333333333337</v>
      </c>
      <c r="D822" s="23">
        <v>45357</v>
      </c>
      <c r="E822" s="24">
        <v>0.625</v>
      </c>
      <c r="F822" s="22" t="s">
        <v>14</v>
      </c>
      <c r="G822" s="22" t="s">
        <v>12</v>
      </c>
      <c r="H822" s="12" t="s">
        <v>13</v>
      </c>
      <c r="I822" s="12" t="str">
        <f>_xlfn.XLOOKUP(Tableau1[[#This Row],[AGENT]],AGENT,TYPE,"",0)</f>
        <v>RO</v>
      </c>
      <c r="J822" s="13">
        <f>Tableau1[[#This Row],[Fin3]]-Tableau1[[#This Row],[Début2]]</f>
        <v>4.166666666666663E-2</v>
      </c>
      <c r="K822" s="12" t="str">
        <f>IF(MONTH(D822)=1,"JANV",IF(MONTH(D822)=2,"FEV",IF(MONTH(D822)=3,"MARS",IF(MONTH(D822)=4,"AVR",IF(MONTH(D822)=5,"MAI",IF(MONTH(D822)=6,"JUIN",IF(MONTH(D822)=7,"JUILL",IF(MONTH(D822)=8,"AOU",IF(MONTH(D822)=9,"SEPT",IF(MONTH(D822)=10,"OCT",IF(MONTH(D822)=11,"NOV",IF(MONTH(D822)=12,"DEC",""))))))))))))</f>
        <v>MARS</v>
      </c>
    </row>
    <row r="823" spans="1:11" x14ac:dyDescent="0.3">
      <c r="A823" s="19" t="s">
        <v>1021</v>
      </c>
      <c r="B823" s="20">
        <v>45406</v>
      </c>
      <c r="C823" s="21">
        <v>0.58333333333333337</v>
      </c>
      <c r="D823" s="20">
        <v>45406</v>
      </c>
      <c r="E823" s="21">
        <v>0.66666666666666663</v>
      </c>
      <c r="F823" s="19" t="s">
        <v>14</v>
      </c>
      <c r="G823" s="19" t="s">
        <v>12</v>
      </c>
      <c r="H823" s="12" t="s">
        <v>13</v>
      </c>
      <c r="I823" s="12" t="str">
        <f>_xlfn.XLOOKUP(Tableau1[[#This Row],[AGENT]],AGENT,TYPE,"",0)</f>
        <v>RO</v>
      </c>
      <c r="J823" s="13">
        <f>Tableau1[[#This Row],[Fin3]]-Tableau1[[#This Row],[Début2]]</f>
        <v>8.3333333333333259E-2</v>
      </c>
      <c r="K823" s="12" t="str">
        <f>IF(MONTH(D823)=1,"JANV",IF(MONTH(D823)=2,"FEV",IF(MONTH(D823)=3,"MARS",IF(MONTH(D823)=4,"AVR",IF(MONTH(D823)=5,"MAI",IF(MONTH(D823)=6,"JUIN",IF(MONTH(D823)=7,"JUILL",IF(MONTH(D823)=8,"AOU",IF(MONTH(D823)=9,"SEPT",IF(MONTH(D823)=10,"OCT",IF(MONTH(D823)=11,"NOV",IF(MONTH(D823)=12,"DEC",""))))))))))))</f>
        <v>AVR</v>
      </c>
    </row>
    <row r="824" spans="1:11" x14ac:dyDescent="0.3">
      <c r="A824" s="29" t="s">
        <v>1749</v>
      </c>
      <c r="B824" s="30">
        <v>45498</v>
      </c>
      <c r="C824" s="31">
        <v>0.58333333333333337</v>
      </c>
      <c r="D824" s="30">
        <v>45498</v>
      </c>
      <c r="E824" s="31">
        <v>0.66666666666666663</v>
      </c>
      <c r="F824" s="29" t="s">
        <v>14</v>
      </c>
      <c r="G824" s="29" t="s">
        <v>12</v>
      </c>
      <c r="H824" s="12" t="s">
        <v>13</v>
      </c>
      <c r="I824" s="12" t="str">
        <f>_xlfn.XLOOKUP(Tableau1[[#This Row],[AGENT]],AGENT,TYPE,"",0)</f>
        <v>RO</v>
      </c>
      <c r="J824" s="13">
        <f>Tableau1[[#This Row],[Fin3]]-Tableau1[[#This Row],[Début2]]</f>
        <v>8.3333333333333259E-2</v>
      </c>
      <c r="K824" s="12" t="str">
        <f>IF(MONTH(D824)=1,"JANV",IF(MONTH(D824)=2,"FEV",IF(MONTH(D824)=3,"MARS",IF(MONTH(D824)=4,"AVR",IF(MONTH(D824)=5,"MAI",IF(MONTH(D824)=6,"JUIN",IF(MONTH(D824)=7,"JUILL",IF(MONTH(D824)=8,"AOU",IF(MONTH(D824)=9,"SEPT",IF(MONTH(D824)=10,"OCT",IF(MONTH(D824)=11,"NOV",IF(MONTH(D824)=12,"DEC",""))))))))))))</f>
        <v>JUILL</v>
      </c>
    </row>
    <row r="825" spans="1:11" x14ac:dyDescent="0.3">
      <c r="A825" s="29" t="s">
        <v>1421</v>
      </c>
      <c r="B825" s="30">
        <v>45490</v>
      </c>
      <c r="C825" s="31">
        <v>0.60416666666666663</v>
      </c>
      <c r="D825" s="30">
        <v>45490</v>
      </c>
      <c r="E825" s="31">
        <v>0.66666666666666663</v>
      </c>
      <c r="F825" s="29" t="s">
        <v>14</v>
      </c>
      <c r="G825" s="29" t="s">
        <v>12</v>
      </c>
      <c r="H825" s="12" t="s">
        <v>13</v>
      </c>
      <c r="I825" s="12" t="str">
        <f>_xlfn.XLOOKUP(Tableau1[[#This Row],[AGENT]],AGENT,TYPE,"",0)</f>
        <v>RO</v>
      </c>
      <c r="J825" s="13">
        <f>Tableau1[[#This Row],[Fin3]]-Tableau1[[#This Row],[Début2]]</f>
        <v>6.25E-2</v>
      </c>
      <c r="K825" s="12" t="str">
        <f>IF(MONTH(D825)=1,"JANV",IF(MONTH(D825)=2,"FEV",IF(MONTH(D825)=3,"MARS",IF(MONTH(D825)=4,"AVR",IF(MONTH(D825)=5,"MAI",IF(MONTH(D825)=6,"JUIN",IF(MONTH(D825)=7,"JUILL",IF(MONTH(D825)=8,"AOU",IF(MONTH(D825)=9,"SEPT",IF(MONTH(D825)=10,"OCT",IF(MONTH(D825)=11,"NOV",IF(MONTH(D825)=12,"DEC",""))))))))))))</f>
        <v>JUILL</v>
      </c>
    </row>
    <row r="826" spans="1:11" x14ac:dyDescent="0.3">
      <c r="A826" s="29" t="s">
        <v>1664</v>
      </c>
      <c r="B826" s="30">
        <v>45483</v>
      </c>
      <c r="C826" s="31">
        <v>0.58333333333333337</v>
      </c>
      <c r="D826" s="30">
        <v>45483</v>
      </c>
      <c r="E826" s="31">
        <v>0.6875</v>
      </c>
      <c r="F826" s="29" t="s">
        <v>14</v>
      </c>
      <c r="G826" s="29" t="s">
        <v>12</v>
      </c>
      <c r="H826" s="12" t="s">
        <v>13</v>
      </c>
      <c r="I826" s="12" t="str">
        <f>_xlfn.XLOOKUP(Tableau1[[#This Row],[AGENT]],AGENT,TYPE,"",0)</f>
        <v>RO</v>
      </c>
      <c r="J826" s="13">
        <f>Tableau1[[#This Row],[Fin3]]-Tableau1[[#This Row],[Début2]]</f>
        <v>0.10416666666666663</v>
      </c>
      <c r="K826" s="12" t="str">
        <f>IF(MONTH(D826)=1,"JANV",IF(MONTH(D826)=2,"FEV",IF(MONTH(D826)=3,"MARS",IF(MONTH(D826)=4,"AVR",IF(MONTH(D826)=5,"MAI",IF(MONTH(D826)=6,"JUIN",IF(MONTH(D826)=7,"JUILL",IF(MONTH(D826)=8,"AOU",IF(MONTH(D826)=9,"SEPT",IF(MONTH(D826)=10,"OCT",IF(MONTH(D826)=11,"NOV",IF(MONTH(D826)=12,"DEC",""))))))))))))</f>
        <v>JUILL</v>
      </c>
    </row>
    <row r="827" spans="1:11" x14ac:dyDescent="0.3">
      <c r="A827" s="29" t="s">
        <v>1665</v>
      </c>
      <c r="B827" s="30">
        <v>45483</v>
      </c>
      <c r="C827" s="31">
        <v>0.6875</v>
      </c>
      <c r="D827" s="30">
        <v>45483</v>
      </c>
      <c r="E827" s="31">
        <v>0.79166666666666663</v>
      </c>
      <c r="F827" s="29" t="s">
        <v>14</v>
      </c>
      <c r="G827" s="29" t="s">
        <v>12</v>
      </c>
      <c r="H827" s="12" t="s">
        <v>13</v>
      </c>
      <c r="I827" s="12" t="str">
        <f>_xlfn.XLOOKUP(Tableau1[[#This Row],[AGENT]],AGENT,TYPE,"",0)</f>
        <v>RO</v>
      </c>
      <c r="J827" s="13">
        <f>Tableau1[[#This Row],[Fin3]]-Tableau1[[#This Row],[Début2]]</f>
        <v>0.10416666666666663</v>
      </c>
      <c r="K827" s="12" t="str">
        <f>IF(MONTH(D827)=1,"JANV",IF(MONTH(D827)=2,"FEV",IF(MONTH(D827)=3,"MARS",IF(MONTH(D827)=4,"AVR",IF(MONTH(D827)=5,"MAI",IF(MONTH(D827)=6,"JUIN",IF(MONTH(D827)=7,"JUILL",IF(MONTH(D827)=8,"AOU",IF(MONTH(D827)=9,"SEPT",IF(MONTH(D827)=10,"OCT",IF(MONTH(D827)=11,"NOV",IF(MONTH(D827)=12,"DEC",""))))))))))))</f>
        <v>JUILL</v>
      </c>
    </row>
    <row r="828" spans="1:11" x14ac:dyDescent="0.3">
      <c r="A828" s="32" t="s">
        <v>2326</v>
      </c>
      <c r="B828" s="33">
        <v>45418</v>
      </c>
      <c r="C828" s="34">
        <v>0.54166666666666663</v>
      </c>
      <c r="D828" s="33">
        <v>45418</v>
      </c>
      <c r="E828" s="34">
        <v>0.66666666666666663</v>
      </c>
      <c r="F828" s="32" t="s">
        <v>14</v>
      </c>
      <c r="G828" s="32" t="s">
        <v>12</v>
      </c>
      <c r="H828" s="12" t="s">
        <v>13</v>
      </c>
      <c r="I828" s="12" t="str">
        <f>_xlfn.XLOOKUP(Tableau1[[#This Row],[AGENT]],AGENT,TYPE,"",0)</f>
        <v>RO</v>
      </c>
      <c r="J828" s="13">
        <f>Tableau1[[#This Row],[Fin3]]-Tableau1[[#This Row],[Début2]]</f>
        <v>0.125</v>
      </c>
      <c r="K828" s="12" t="str">
        <f>IF(MONTH(D828)=1,"JANV",IF(MONTH(D828)=2,"FEV",IF(MONTH(D828)=3,"MARS",IF(MONTH(D828)=4,"AVR",IF(MONTH(D828)=5,"MAI",IF(MONTH(D828)=6,"JUIN",IF(MONTH(D828)=7,"JUILL",IF(MONTH(D828)=8,"AOU",IF(MONTH(D828)=9,"SEPT",IF(MONTH(D828)=10,"OCT",IF(MONTH(D828)=11,"NOV",IF(MONTH(D828)=12,"DEC",""))))))))))))</f>
        <v>MAI</v>
      </c>
    </row>
    <row r="829" spans="1:11" x14ac:dyDescent="0.3">
      <c r="A829" s="22" t="s">
        <v>789</v>
      </c>
      <c r="B829" s="23">
        <v>45378</v>
      </c>
      <c r="C829" s="24">
        <v>0.39583333333333331</v>
      </c>
      <c r="D829" s="23">
        <v>45378</v>
      </c>
      <c r="E829" s="24">
        <v>0.5</v>
      </c>
      <c r="F829" s="22" t="s">
        <v>14</v>
      </c>
      <c r="G829" s="22" t="s">
        <v>73</v>
      </c>
      <c r="H829" s="12" t="s">
        <v>13</v>
      </c>
      <c r="I829" s="12" t="str">
        <f>_xlfn.XLOOKUP(Tableau1[[#This Row],[AGENT]],AGENT,TYPE,"",0)</f>
        <v>RO</v>
      </c>
      <c r="J829" s="13">
        <f>Tableau1[[#This Row],[Fin3]]-Tableau1[[#This Row],[Début2]]</f>
        <v>0.10416666666666669</v>
      </c>
      <c r="K829" s="12" t="str">
        <f>IF(MONTH(D829)=1,"JANV",IF(MONTH(D829)=2,"FEV",IF(MONTH(D829)=3,"MARS",IF(MONTH(D829)=4,"AVR",IF(MONTH(D829)=5,"MAI",IF(MONTH(D829)=6,"JUIN",IF(MONTH(D829)=7,"JUILL",IF(MONTH(D829)=8,"AOU",IF(MONTH(D829)=9,"SEPT",IF(MONTH(D829)=10,"OCT",IF(MONTH(D829)=11,"NOV",IF(MONTH(D829)=12,"DEC",""))))))))))))</f>
        <v>MARS</v>
      </c>
    </row>
    <row r="830" spans="1:11" x14ac:dyDescent="0.3">
      <c r="A830" s="22" t="s">
        <v>790</v>
      </c>
      <c r="B830" s="23">
        <v>45357</v>
      </c>
      <c r="C830" s="24">
        <v>0.625</v>
      </c>
      <c r="D830" s="23">
        <v>45357</v>
      </c>
      <c r="E830" s="24">
        <v>0.72916666666666663</v>
      </c>
      <c r="F830" s="22" t="s">
        <v>14</v>
      </c>
      <c r="G830" s="22" t="s">
        <v>73</v>
      </c>
      <c r="H830" s="12" t="s">
        <v>13</v>
      </c>
      <c r="I830" s="12" t="str">
        <f>_xlfn.XLOOKUP(Tableau1[[#This Row],[AGENT]],AGENT,TYPE,"",0)</f>
        <v>RO</v>
      </c>
      <c r="J830" s="13">
        <f>Tableau1[[#This Row],[Fin3]]-Tableau1[[#This Row],[Début2]]</f>
        <v>0.10416666666666663</v>
      </c>
      <c r="K830" s="12" t="str">
        <f>IF(MONTH(D830)=1,"JANV",IF(MONTH(D830)=2,"FEV",IF(MONTH(D830)=3,"MARS",IF(MONTH(D830)=4,"AVR",IF(MONTH(D830)=5,"MAI",IF(MONTH(D830)=6,"JUIN",IF(MONTH(D830)=7,"JUILL",IF(MONTH(D830)=8,"AOU",IF(MONTH(D830)=9,"SEPT",IF(MONTH(D830)=10,"OCT",IF(MONTH(D830)=11,"NOV",IF(MONTH(D830)=12,"DEC",""))))))))))))</f>
        <v>MARS</v>
      </c>
    </row>
    <row r="831" spans="1:11" x14ac:dyDescent="0.3">
      <c r="A831" s="22" t="s">
        <v>492</v>
      </c>
      <c r="B831" s="23">
        <v>45359</v>
      </c>
      <c r="C831" s="24">
        <v>0.33333333333333331</v>
      </c>
      <c r="D831" s="23">
        <v>45359</v>
      </c>
      <c r="E831" s="24">
        <v>0.45833333333333331</v>
      </c>
      <c r="F831" s="22" t="s">
        <v>14</v>
      </c>
      <c r="G831" s="22" t="s">
        <v>73</v>
      </c>
      <c r="H831" s="12" t="s">
        <v>13</v>
      </c>
      <c r="I831" s="12" t="str">
        <f>_xlfn.XLOOKUP(Tableau1[[#This Row],[AGENT]],AGENT,TYPE,"",0)</f>
        <v>RO</v>
      </c>
      <c r="J831" s="13">
        <f>Tableau1[[#This Row],[Fin3]]-Tableau1[[#This Row],[Début2]]</f>
        <v>0.125</v>
      </c>
      <c r="K831" s="12" t="str">
        <f>IF(MONTH(D831)=1,"JANV",IF(MONTH(D831)=2,"FEV",IF(MONTH(D831)=3,"MARS",IF(MONTH(D831)=4,"AVR",IF(MONTH(D831)=5,"MAI",IF(MONTH(D831)=6,"JUIN",IF(MONTH(D831)=7,"JUILL",IF(MONTH(D831)=8,"AOU",IF(MONTH(D831)=9,"SEPT",IF(MONTH(D831)=10,"OCT",IF(MONTH(D831)=11,"NOV",IF(MONTH(D831)=12,"DEC",""))))))))))))</f>
        <v>MARS</v>
      </c>
    </row>
    <row r="832" spans="1:11" x14ac:dyDescent="0.3">
      <c r="A832" s="22" t="s">
        <v>790</v>
      </c>
      <c r="B832" s="23">
        <v>45358</v>
      </c>
      <c r="C832" s="24">
        <v>0.64583333333333337</v>
      </c>
      <c r="D832" s="23">
        <v>45358</v>
      </c>
      <c r="E832" s="24">
        <v>0.70833333333333337</v>
      </c>
      <c r="F832" s="22" t="s">
        <v>14</v>
      </c>
      <c r="G832" s="22" t="s">
        <v>73</v>
      </c>
      <c r="H832" s="12" t="s">
        <v>13</v>
      </c>
      <c r="I832" s="12" t="str">
        <f>_xlfn.XLOOKUP(Tableau1[[#This Row],[AGENT]],AGENT,TYPE,"",0)</f>
        <v>RO</v>
      </c>
      <c r="J832" s="13">
        <f>Tableau1[[#This Row],[Fin3]]-Tableau1[[#This Row],[Début2]]</f>
        <v>6.25E-2</v>
      </c>
      <c r="K832" s="12" t="str">
        <f>IF(MONTH(D832)=1,"JANV",IF(MONTH(D832)=2,"FEV",IF(MONTH(D832)=3,"MARS",IF(MONTH(D832)=4,"AVR",IF(MONTH(D832)=5,"MAI",IF(MONTH(D832)=6,"JUIN",IF(MONTH(D832)=7,"JUILL",IF(MONTH(D832)=8,"AOU",IF(MONTH(D832)=9,"SEPT",IF(MONTH(D832)=10,"OCT",IF(MONTH(D832)=11,"NOV",IF(MONTH(D832)=12,"DEC",""))))))))))))</f>
        <v>MARS</v>
      </c>
    </row>
    <row r="833" spans="1:11" x14ac:dyDescent="0.3">
      <c r="A833" s="22" t="s">
        <v>789</v>
      </c>
      <c r="B833" s="23">
        <v>45378</v>
      </c>
      <c r="C833" s="24">
        <v>0.54166666666666663</v>
      </c>
      <c r="D833" s="23">
        <v>45378</v>
      </c>
      <c r="E833" s="24">
        <v>0.58333333333333337</v>
      </c>
      <c r="F833" s="22" t="s">
        <v>14</v>
      </c>
      <c r="G833" s="22" t="s">
        <v>73</v>
      </c>
      <c r="H833" s="12" t="s">
        <v>13</v>
      </c>
      <c r="I833" s="12" t="str">
        <f>_xlfn.XLOOKUP(Tableau1[[#This Row],[AGENT]],AGENT,TYPE,"",0)</f>
        <v>RO</v>
      </c>
      <c r="J833" s="13">
        <f>Tableau1[[#This Row],[Fin3]]-Tableau1[[#This Row],[Début2]]</f>
        <v>4.1666666666666741E-2</v>
      </c>
      <c r="K833" s="12" t="str">
        <f>IF(MONTH(D833)=1,"JANV",IF(MONTH(D833)=2,"FEV",IF(MONTH(D833)=3,"MARS",IF(MONTH(D833)=4,"AVR",IF(MONTH(D833)=5,"MAI",IF(MONTH(D833)=6,"JUIN",IF(MONTH(D833)=7,"JUILL",IF(MONTH(D833)=8,"AOU",IF(MONTH(D833)=9,"SEPT",IF(MONTH(D833)=10,"OCT",IF(MONTH(D833)=11,"NOV",IF(MONTH(D833)=12,"DEC",""))))))))))))</f>
        <v>MARS</v>
      </c>
    </row>
    <row r="834" spans="1:11" x14ac:dyDescent="0.3">
      <c r="A834" s="32" t="s">
        <v>2330</v>
      </c>
      <c r="B834" s="33">
        <v>45418</v>
      </c>
      <c r="C834" s="34">
        <v>0.66666666666666663</v>
      </c>
      <c r="D834" s="33">
        <v>45418</v>
      </c>
      <c r="E834" s="34">
        <v>0.70833333333333337</v>
      </c>
      <c r="F834" s="32" t="s">
        <v>14</v>
      </c>
      <c r="G834" s="32" t="s">
        <v>73</v>
      </c>
      <c r="H834" s="12" t="s">
        <v>13</v>
      </c>
      <c r="I834" s="12" t="str">
        <f>_xlfn.XLOOKUP(Tableau1[[#This Row],[AGENT]],AGENT,TYPE,"",0)</f>
        <v>RO</v>
      </c>
      <c r="J834" s="13">
        <f>Tableau1[[#This Row],[Fin3]]-Tableau1[[#This Row],[Début2]]</f>
        <v>4.1666666666666741E-2</v>
      </c>
      <c r="K834" s="12" t="str">
        <f>IF(MONTH(D834)=1,"JANV",IF(MONTH(D834)=2,"FEV",IF(MONTH(D834)=3,"MARS",IF(MONTH(D834)=4,"AVR",IF(MONTH(D834)=5,"MAI",IF(MONTH(D834)=6,"JUIN",IF(MONTH(D834)=7,"JUILL",IF(MONTH(D834)=8,"AOU",IF(MONTH(D834)=9,"SEPT",IF(MONTH(D834)=10,"OCT",IF(MONTH(D834)=11,"NOV",IF(MONTH(D834)=12,"DEC",""))))))))))))</f>
        <v>MAI</v>
      </c>
    </row>
    <row r="835" spans="1:11" x14ac:dyDescent="0.3">
      <c r="A835" s="32" t="s">
        <v>2330</v>
      </c>
      <c r="B835" s="33">
        <v>45419</v>
      </c>
      <c r="C835" s="34">
        <v>0.33333333333333331</v>
      </c>
      <c r="D835" s="33">
        <v>45419</v>
      </c>
      <c r="E835" s="34">
        <v>0.41666666666666669</v>
      </c>
      <c r="F835" s="32" t="s">
        <v>14</v>
      </c>
      <c r="G835" s="32" t="s">
        <v>73</v>
      </c>
      <c r="H835" s="12" t="s">
        <v>13</v>
      </c>
      <c r="I835" s="12" t="str">
        <f>_xlfn.XLOOKUP(Tableau1[[#This Row],[AGENT]],AGENT,TYPE,"",0)</f>
        <v>RO</v>
      </c>
      <c r="J835" s="13">
        <f>Tableau1[[#This Row],[Fin3]]-Tableau1[[#This Row],[Début2]]</f>
        <v>8.333333333333337E-2</v>
      </c>
      <c r="K835" s="12" t="str">
        <f>IF(MONTH(D835)=1,"JANV",IF(MONTH(D835)=2,"FEV",IF(MONTH(D835)=3,"MARS",IF(MONTH(D835)=4,"AVR",IF(MONTH(D835)=5,"MAI",IF(MONTH(D835)=6,"JUIN",IF(MONTH(D835)=7,"JUILL",IF(MONTH(D835)=8,"AOU",IF(MONTH(D835)=9,"SEPT",IF(MONTH(D835)=10,"OCT",IF(MONTH(D835)=11,"NOV",IF(MONTH(D835)=12,"DEC",""))))))))))))</f>
        <v>MAI</v>
      </c>
    </row>
    <row r="836" spans="1:11" x14ac:dyDescent="0.3">
      <c r="A836" s="32" t="s">
        <v>2353</v>
      </c>
      <c r="B836" s="33">
        <v>45432</v>
      </c>
      <c r="C836" s="34">
        <v>0.66666666666666663</v>
      </c>
      <c r="D836" s="33">
        <v>45432</v>
      </c>
      <c r="E836" s="34">
        <v>0.70833333333333337</v>
      </c>
      <c r="F836" s="32" t="s">
        <v>14</v>
      </c>
      <c r="G836" s="32" t="s">
        <v>73</v>
      </c>
      <c r="H836" s="12" t="s">
        <v>13</v>
      </c>
      <c r="I836" s="12" t="str">
        <f>_xlfn.XLOOKUP(Tableau1[[#This Row],[AGENT]],AGENT,TYPE,"",0)</f>
        <v>RO</v>
      </c>
      <c r="J836" s="13">
        <f>Tableau1[[#This Row],[Fin3]]-Tableau1[[#This Row],[Début2]]</f>
        <v>4.1666666666666741E-2</v>
      </c>
      <c r="K836" s="12" t="str">
        <f>IF(MONTH(D836)=1,"JANV",IF(MONTH(D836)=2,"FEV",IF(MONTH(D836)=3,"MARS",IF(MONTH(D836)=4,"AVR",IF(MONTH(D836)=5,"MAI",IF(MONTH(D836)=6,"JUIN",IF(MONTH(D836)=7,"JUILL",IF(MONTH(D836)=8,"AOU",IF(MONTH(D836)=9,"SEPT",IF(MONTH(D836)=10,"OCT",IF(MONTH(D836)=11,"NOV",IF(MONTH(D836)=12,"DEC",""))))))))))))</f>
        <v>MAI</v>
      </c>
    </row>
    <row r="837" spans="1:11" x14ac:dyDescent="0.3">
      <c r="A837" s="16" t="s">
        <v>2503</v>
      </c>
      <c r="B837" s="17">
        <v>45532</v>
      </c>
      <c r="C837" s="18">
        <v>0.54166666666666663</v>
      </c>
      <c r="D837" s="17">
        <v>45532</v>
      </c>
      <c r="E837" s="18">
        <v>0.58333333333333337</v>
      </c>
      <c r="F837" s="16" t="s">
        <v>14</v>
      </c>
      <c r="G837" s="16" t="s">
        <v>73</v>
      </c>
      <c r="H837" s="12" t="s">
        <v>13</v>
      </c>
      <c r="I837" s="12" t="str">
        <f>_xlfn.XLOOKUP(Tableau1[[#This Row],[AGENT]],AGENT,TYPE,"",0)</f>
        <v>RO</v>
      </c>
      <c r="J837" s="13">
        <f>Tableau1[[#This Row],[Fin3]]-Tableau1[[#This Row],[Début2]]</f>
        <v>4.1666666666666741E-2</v>
      </c>
      <c r="K837" s="12" t="str">
        <f>IF(MONTH(D837)=1,"JANV",IF(MONTH(D837)=2,"FEV",IF(MONTH(D837)=3,"MARS",IF(MONTH(D837)=4,"AVR",IF(MONTH(D837)=5,"MAI",IF(MONTH(D837)=6,"JUIN",IF(MONTH(D837)=7,"JUILL",IF(MONTH(D837)=8,"AOU",IF(MONTH(D837)=9,"SEPT",IF(MONTH(D837)=10,"OCT",IF(MONTH(D837)=11,"NOV",IF(MONTH(D837)=12,"DEC",""))))))))))))</f>
        <v>AOU</v>
      </c>
    </row>
    <row r="838" spans="1:11" x14ac:dyDescent="0.3">
      <c r="A838" t="s">
        <v>416</v>
      </c>
      <c r="B838" s="3">
        <v>45341</v>
      </c>
      <c r="C838" s="4">
        <v>0.58333333333333337</v>
      </c>
      <c r="D838" s="3">
        <v>45341</v>
      </c>
      <c r="E838" s="4">
        <v>0.60416666666666663</v>
      </c>
      <c r="F838" t="s">
        <v>416</v>
      </c>
      <c r="G838" t="s">
        <v>12</v>
      </c>
      <c r="H838" s="12" t="s">
        <v>35</v>
      </c>
      <c r="I838" s="12" t="str">
        <f>_xlfn.XLOOKUP(Tableau1[[#This Row],[AGENT]],AGENT,TYPE,"",0)</f>
        <v>ASS</v>
      </c>
      <c r="J838" s="13">
        <f>Tableau1[[#This Row],[Fin3]]-Tableau1[[#This Row],[Début2]]</f>
        <v>2.0833333333333259E-2</v>
      </c>
      <c r="K838" s="12" t="str">
        <f>IF(MONTH(D838)=1,"JANV",IF(MONTH(D838)=2,"FEV",IF(MONTH(D838)=3,"MARS",IF(MONTH(D838)=4,"AVR",IF(MONTH(D838)=5,"MAI",IF(MONTH(D838)=6,"JUIN",IF(MONTH(D838)=7,"JUILL",IF(MONTH(D838)=8,"AOU",IF(MONTH(D838)=9,"SEPT",IF(MONTH(D838)=10,"OCT",IF(MONTH(D838)=11,"NOV",IF(MONTH(D838)=12,"DEC",""))))))))))))</f>
        <v>FEV</v>
      </c>
    </row>
    <row r="839" spans="1:11" x14ac:dyDescent="0.3">
      <c r="A839" t="s">
        <v>2600</v>
      </c>
      <c r="B839" s="3">
        <v>45293</v>
      </c>
      <c r="C839" s="4">
        <v>0.33333333333333331</v>
      </c>
      <c r="D839" s="3">
        <v>45293</v>
      </c>
      <c r="E839" s="4">
        <v>0.5</v>
      </c>
      <c r="F839" t="s">
        <v>318</v>
      </c>
      <c r="G839" t="s">
        <v>12</v>
      </c>
      <c r="H839" s="12" t="s">
        <v>57</v>
      </c>
      <c r="I839" s="12" t="str">
        <f>_xlfn.XLOOKUP(Tableau1[[#This Row],[AGENT]],AGENT,TYPE,"",0)</f>
        <v>RO</v>
      </c>
      <c r="J839" s="13">
        <f>Tableau1[[#This Row],[Fin3]]-Tableau1[[#This Row],[Début2]]</f>
        <v>0.16666666666666669</v>
      </c>
      <c r="K839" s="12" t="str">
        <f>IF(MONTH(D839)=1,"JANV",IF(MONTH(D839)=2,"FEV",IF(MONTH(D839)=3,"MARS",IF(MONTH(D839)=4,"AVR",IF(MONTH(D839)=5,"MAI",IF(MONTH(D839)=6,"JUIN",IF(MONTH(D839)=7,"JUILL",IF(MONTH(D839)=8,"AOU",IF(MONTH(D839)=9,"SEPT",IF(MONTH(D839)=10,"OCT",IF(MONTH(D839)=11,"NOV",IF(MONTH(D839)=12,"DEC",""))))))))))))</f>
        <v>JANV</v>
      </c>
    </row>
    <row r="840" spans="1:11" x14ac:dyDescent="0.3">
      <c r="A840" t="s">
        <v>2600</v>
      </c>
      <c r="B840" s="3">
        <v>45293</v>
      </c>
      <c r="C840" s="4">
        <v>0.54166666666666663</v>
      </c>
      <c r="D840" s="3">
        <v>45293</v>
      </c>
      <c r="E840" s="4">
        <v>0.64583333333333337</v>
      </c>
      <c r="F840" t="s">
        <v>318</v>
      </c>
      <c r="G840" t="s">
        <v>12</v>
      </c>
      <c r="H840" s="12" t="s">
        <v>57</v>
      </c>
      <c r="I840" s="12" t="str">
        <f>_xlfn.XLOOKUP(Tableau1[[#This Row],[AGENT]],AGENT,TYPE,"",0)</f>
        <v>RO</v>
      </c>
      <c r="J840" s="13">
        <f>Tableau1[[#This Row],[Fin3]]-Tableau1[[#This Row],[Début2]]</f>
        <v>0.10416666666666674</v>
      </c>
      <c r="K840" s="12" t="str">
        <f>IF(MONTH(D840)=1,"JANV",IF(MONTH(D840)=2,"FEV",IF(MONTH(D840)=3,"MARS",IF(MONTH(D840)=4,"AVR",IF(MONTH(D840)=5,"MAI",IF(MONTH(D840)=6,"JUIN",IF(MONTH(D840)=7,"JUILL",IF(MONTH(D840)=8,"AOU",IF(MONTH(D840)=9,"SEPT",IF(MONTH(D840)=10,"OCT",IF(MONTH(D840)=11,"NOV",IF(MONTH(D840)=12,"DEC",""))))))))))))</f>
        <v>JANV</v>
      </c>
    </row>
    <row r="841" spans="1:11" x14ac:dyDescent="0.3">
      <c r="A841" t="s">
        <v>318</v>
      </c>
      <c r="B841" s="3">
        <v>45300</v>
      </c>
      <c r="C841" s="4">
        <v>0.39583333333333331</v>
      </c>
      <c r="D841" s="3">
        <v>45300</v>
      </c>
      <c r="E841" s="4">
        <v>0.45833333333333331</v>
      </c>
      <c r="F841" t="s">
        <v>318</v>
      </c>
      <c r="G841" t="s">
        <v>12</v>
      </c>
      <c r="H841" s="12" t="s">
        <v>57</v>
      </c>
      <c r="I841" s="12" t="str">
        <f>_xlfn.XLOOKUP(Tableau1[[#This Row],[AGENT]],AGENT,TYPE,"",0)</f>
        <v>RO</v>
      </c>
      <c r="J841" s="13">
        <f>Tableau1[[#This Row],[Fin3]]-Tableau1[[#This Row],[Début2]]</f>
        <v>6.25E-2</v>
      </c>
      <c r="K841" s="12" t="str">
        <f>IF(MONTH(D841)=1,"JANV",IF(MONTH(D841)=2,"FEV",IF(MONTH(D841)=3,"MARS",IF(MONTH(D841)=4,"AVR",IF(MONTH(D841)=5,"MAI",IF(MONTH(D841)=6,"JUIN",IF(MONTH(D841)=7,"JUILL",IF(MONTH(D841)=8,"AOU",IF(MONTH(D841)=9,"SEPT",IF(MONTH(D841)=10,"OCT",IF(MONTH(D841)=11,"NOV",IF(MONTH(D841)=12,"DEC",""))))))))))))</f>
        <v>JANV</v>
      </c>
    </row>
    <row r="842" spans="1:11" x14ac:dyDescent="0.3">
      <c r="A842" t="s">
        <v>310</v>
      </c>
      <c r="B842" s="3">
        <v>45322</v>
      </c>
      <c r="C842" s="4">
        <v>0.375</v>
      </c>
      <c r="D842" s="3">
        <v>45322</v>
      </c>
      <c r="E842" s="4">
        <v>0.5</v>
      </c>
      <c r="F842" t="s">
        <v>318</v>
      </c>
      <c r="G842" t="s">
        <v>12</v>
      </c>
      <c r="H842" s="12" t="s">
        <v>32</v>
      </c>
      <c r="I842" s="12" t="str">
        <f>_xlfn.XLOOKUP(Tableau1[[#This Row],[AGENT]],AGENT,TYPE,"",0)</f>
        <v>ASS</v>
      </c>
      <c r="J842" s="13">
        <f>Tableau1[[#This Row],[Fin3]]-Tableau1[[#This Row],[Début2]]</f>
        <v>0.125</v>
      </c>
      <c r="K842" s="12" t="str">
        <f>IF(MONTH(D842)=1,"JANV",IF(MONTH(D842)=2,"FEV",IF(MONTH(D842)=3,"MARS",IF(MONTH(D842)=4,"AVR",IF(MONTH(D842)=5,"MAI",IF(MONTH(D842)=6,"JUIN",IF(MONTH(D842)=7,"JUILL",IF(MONTH(D842)=8,"AOU",IF(MONTH(D842)=9,"SEPT",IF(MONTH(D842)=10,"OCT",IF(MONTH(D842)=11,"NOV",IF(MONTH(D842)=12,"DEC",""))))))))))))</f>
        <v>JANV</v>
      </c>
    </row>
    <row r="843" spans="1:11" x14ac:dyDescent="0.3">
      <c r="A843" t="s">
        <v>322</v>
      </c>
      <c r="B843" s="3">
        <v>45307</v>
      </c>
      <c r="C843" s="4">
        <v>0.375</v>
      </c>
      <c r="D843" s="3">
        <v>45307</v>
      </c>
      <c r="E843" s="4">
        <v>0.4375</v>
      </c>
      <c r="F843" t="s">
        <v>318</v>
      </c>
      <c r="G843" t="s">
        <v>12</v>
      </c>
      <c r="H843" s="12" t="s">
        <v>32</v>
      </c>
      <c r="I843" s="12" t="str">
        <f>_xlfn.XLOOKUP(Tableau1[[#This Row],[AGENT]],AGENT,TYPE,"",0)</f>
        <v>ASS</v>
      </c>
      <c r="J843" s="13">
        <f>Tableau1[[#This Row],[Fin3]]-Tableau1[[#This Row],[Début2]]</f>
        <v>6.25E-2</v>
      </c>
      <c r="K843" s="12" t="str">
        <f>IF(MONTH(D843)=1,"JANV",IF(MONTH(D843)=2,"FEV",IF(MONTH(D843)=3,"MARS",IF(MONTH(D843)=4,"AVR",IF(MONTH(D843)=5,"MAI",IF(MONTH(D843)=6,"JUIN",IF(MONTH(D843)=7,"JUILL",IF(MONTH(D843)=8,"AOU",IF(MONTH(D843)=9,"SEPT",IF(MONTH(D843)=10,"OCT",IF(MONTH(D843)=11,"NOV",IF(MONTH(D843)=12,"DEC",""))))))))))))</f>
        <v>JANV</v>
      </c>
    </row>
    <row r="844" spans="1:11" x14ac:dyDescent="0.3">
      <c r="A844" t="s">
        <v>302</v>
      </c>
      <c r="B844" s="3">
        <v>45307</v>
      </c>
      <c r="C844" s="4">
        <v>0.375</v>
      </c>
      <c r="D844" s="3">
        <v>45307</v>
      </c>
      <c r="E844" s="4">
        <v>0.4375</v>
      </c>
      <c r="F844" t="s">
        <v>318</v>
      </c>
      <c r="G844" t="s">
        <v>12</v>
      </c>
      <c r="H844" s="12" t="s">
        <v>32</v>
      </c>
      <c r="I844" s="12" t="str">
        <f>_xlfn.XLOOKUP(Tableau1[[#This Row],[AGENT]],AGENT,TYPE,"",0)</f>
        <v>ASS</v>
      </c>
      <c r="J844" s="13">
        <f>Tableau1[[#This Row],[Fin3]]-Tableau1[[#This Row],[Début2]]</f>
        <v>6.25E-2</v>
      </c>
      <c r="K844" s="12" t="str">
        <f>IF(MONTH(D844)=1,"JANV",IF(MONTH(D844)=2,"FEV",IF(MONTH(D844)=3,"MARS",IF(MONTH(D844)=4,"AVR",IF(MONTH(D844)=5,"MAI",IF(MONTH(D844)=6,"JUIN",IF(MONTH(D844)=7,"JUILL",IF(MONTH(D844)=8,"AOU",IF(MONTH(D844)=9,"SEPT",IF(MONTH(D844)=10,"OCT",IF(MONTH(D844)=11,"NOV",IF(MONTH(D844)=12,"DEC",""))))))))))))</f>
        <v>JANV</v>
      </c>
    </row>
    <row r="845" spans="1:11" x14ac:dyDescent="0.3">
      <c r="A845" t="s">
        <v>303</v>
      </c>
      <c r="B845" s="3">
        <v>45315</v>
      </c>
      <c r="C845" s="4">
        <v>0.375</v>
      </c>
      <c r="D845" s="3">
        <v>45315</v>
      </c>
      <c r="E845" s="4">
        <v>0.4375</v>
      </c>
      <c r="F845" t="s">
        <v>318</v>
      </c>
      <c r="G845" t="s">
        <v>12</v>
      </c>
      <c r="H845" s="12" t="s">
        <v>32</v>
      </c>
      <c r="I845" s="12" t="str">
        <f>_xlfn.XLOOKUP(Tableau1[[#This Row],[AGENT]],AGENT,TYPE,"",0)</f>
        <v>ASS</v>
      </c>
      <c r="J845" s="13">
        <f>Tableau1[[#This Row],[Fin3]]-Tableau1[[#This Row],[Début2]]</f>
        <v>6.25E-2</v>
      </c>
      <c r="K845" s="12" t="str">
        <f>IF(MONTH(D845)=1,"JANV",IF(MONTH(D845)=2,"FEV",IF(MONTH(D845)=3,"MARS",IF(MONTH(D845)=4,"AVR",IF(MONTH(D845)=5,"MAI",IF(MONTH(D845)=6,"JUIN",IF(MONTH(D845)=7,"JUILL",IF(MONTH(D845)=8,"AOU",IF(MONTH(D845)=9,"SEPT",IF(MONTH(D845)=10,"OCT",IF(MONTH(D845)=11,"NOV",IF(MONTH(D845)=12,"DEC",""))))))))))))</f>
        <v>JANV</v>
      </c>
    </row>
    <row r="846" spans="1:11" x14ac:dyDescent="0.3">
      <c r="A846" t="s">
        <v>327</v>
      </c>
      <c r="B846" s="3">
        <v>45322</v>
      </c>
      <c r="C846" s="4">
        <v>0.5625</v>
      </c>
      <c r="D846" s="3">
        <v>45322</v>
      </c>
      <c r="E846" s="4">
        <v>0.64583333333333337</v>
      </c>
      <c r="F846" t="s">
        <v>318</v>
      </c>
      <c r="G846" t="s">
        <v>12</v>
      </c>
      <c r="H846" s="12" t="s">
        <v>32</v>
      </c>
      <c r="I846" s="12" t="str">
        <f>_xlfn.XLOOKUP(Tableau1[[#This Row],[AGENT]],AGENT,TYPE,"",0)</f>
        <v>ASS</v>
      </c>
      <c r="J846" s="13">
        <f>Tableau1[[#This Row],[Fin3]]-Tableau1[[#This Row],[Début2]]</f>
        <v>8.333333333333337E-2</v>
      </c>
      <c r="K846" s="12" t="str">
        <f>IF(MONTH(D846)=1,"JANV",IF(MONTH(D846)=2,"FEV",IF(MONTH(D846)=3,"MARS",IF(MONTH(D846)=4,"AVR",IF(MONTH(D846)=5,"MAI",IF(MONTH(D846)=6,"JUIN",IF(MONTH(D846)=7,"JUILL",IF(MONTH(D846)=8,"AOU",IF(MONTH(D846)=9,"SEPT",IF(MONTH(D846)=10,"OCT",IF(MONTH(D846)=11,"NOV",IF(MONTH(D846)=12,"DEC",""))))))))))))</f>
        <v>JANV</v>
      </c>
    </row>
    <row r="847" spans="1:11" x14ac:dyDescent="0.3">
      <c r="A847" t="s">
        <v>331</v>
      </c>
      <c r="B847" s="3">
        <v>45294</v>
      </c>
      <c r="C847" s="4">
        <v>0.54166666666666663</v>
      </c>
      <c r="D847" s="3">
        <v>45294</v>
      </c>
      <c r="E847" s="4">
        <v>0.64583333333333337</v>
      </c>
      <c r="F847" t="s">
        <v>318</v>
      </c>
      <c r="G847" t="s">
        <v>12</v>
      </c>
      <c r="H847" s="12" t="s">
        <v>32</v>
      </c>
      <c r="I847" s="12" t="str">
        <f>_xlfn.XLOOKUP(Tableau1[[#This Row],[AGENT]],AGENT,TYPE,"",0)</f>
        <v>ASS</v>
      </c>
      <c r="J847" s="13">
        <f>Tableau1[[#This Row],[Fin3]]-Tableau1[[#This Row],[Début2]]</f>
        <v>0.10416666666666674</v>
      </c>
      <c r="K847" s="12" t="str">
        <f>IF(MONTH(D847)=1,"JANV",IF(MONTH(D847)=2,"FEV",IF(MONTH(D847)=3,"MARS",IF(MONTH(D847)=4,"AVR",IF(MONTH(D847)=5,"MAI",IF(MONTH(D847)=6,"JUIN",IF(MONTH(D847)=7,"JUILL",IF(MONTH(D847)=8,"AOU",IF(MONTH(D847)=9,"SEPT",IF(MONTH(D847)=10,"OCT",IF(MONTH(D847)=11,"NOV",IF(MONTH(D847)=12,"DEC",""))))))))))))</f>
        <v>JANV</v>
      </c>
    </row>
    <row r="848" spans="1:11" x14ac:dyDescent="0.3">
      <c r="A848" t="s">
        <v>334</v>
      </c>
      <c r="B848" s="3">
        <v>45310</v>
      </c>
      <c r="C848" s="4">
        <v>0.33333333333333331</v>
      </c>
      <c r="D848" s="3">
        <v>45310</v>
      </c>
      <c r="E848" s="4">
        <v>0.45833333333333331</v>
      </c>
      <c r="F848" t="s">
        <v>318</v>
      </c>
      <c r="G848" t="s">
        <v>12</v>
      </c>
      <c r="H848" s="12" t="s">
        <v>32</v>
      </c>
      <c r="I848" s="12" t="str">
        <f>_xlfn.XLOOKUP(Tableau1[[#This Row],[AGENT]],AGENT,TYPE,"",0)</f>
        <v>ASS</v>
      </c>
      <c r="J848" s="13">
        <f>Tableau1[[#This Row],[Fin3]]-Tableau1[[#This Row],[Début2]]</f>
        <v>0.125</v>
      </c>
      <c r="K848" s="12" t="str">
        <f>IF(MONTH(D848)=1,"JANV",IF(MONTH(D848)=2,"FEV",IF(MONTH(D848)=3,"MARS",IF(MONTH(D848)=4,"AVR",IF(MONTH(D848)=5,"MAI",IF(MONTH(D848)=6,"JUIN",IF(MONTH(D848)=7,"JUILL",IF(MONTH(D848)=8,"AOU",IF(MONTH(D848)=9,"SEPT",IF(MONTH(D848)=10,"OCT",IF(MONTH(D848)=11,"NOV",IF(MONTH(D848)=12,"DEC",""))))))))))))</f>
        <v>JANV</v>
      </c>
    </row>
    <row r="849" spans="1:11" x14ac:dyDescent="0.3">
      <c r="A849" t="s">
        <v>334</v>
      </c>
      <c r="B849" s="3">
        <v>45314</v>
      </c>
      <c r="C849" s="4">
        <v>0.33333333333333331</v>
      </c>
      <c r="D849" s="3">
        <v>45314</v>
      </c>
      <c r="E849" s="4">
        <v>0.5</v>
      </c>
      <c r="F849" t="s">
        <v>318</v>
      </c>
      <c r="G849" t="s">
        <v>12</v>
      </c>
      <c r="H849" s="12" t="s">
        <v>32</v>
      </c>
      <c r="I849" s="12" t="str">
        <f>_xlfn.XLOOKUP(Tableau1[[#This Row],[AGENT]],AGENT,TYPE,"",0)</f>
        <v>ASS</v>
      </c>
      <c r="J849" s="13">
        <f>Tableau1[[#This Row],[Fin3]]-Tableau1[[#This Row],[Début2]]</f>
        <v>0.16666666666666669</v>
      </c>
      <c r="K849" s="12" t="str">
        <f>IF(MONTH(D849)=1,"JANV",IF(MONTH(D849)=2,"FEV",IF(MONTH(D849)=3,"MARS",IF(MONTH(D849)=4,"AVR",IF(MONTH(D849)=5,"MAI",IF(MONTH(D849)=6,"JUIN",IF(MONTH(D849)=7,"JUILL",IF(MONTH(D849)=8,"AOU",IF(MONTH(D849)=9,"SEPT",IF(MONTH(D849)=10,"OCT",IF(MONTH(D849)=11,"NOV",IF(MONTH(D849)=12,"DEC",""))))))))))))</f>
        <v>JANV</v>
      </c>
    </row>
    <row r="850" spans="1:11" x14ac:dyDescent="0.3">
      <c r="A850" t="s">
        <v>337</v>
      </c>
      <c r="B850" s="3">
        <v>45320</v>
      </c>
      <c r="C850" s="4">
        <v>0.54166666666666663</v>
      </c>
      <c r="D850" s="3">
        <v>45320</v>
      </c>
      <c r="E850" s="4">
        <v>0.64583333333333337</v>
      </c>
      <c r="F850" t="s">
        <v>318</v>
      </c>
      <c r="G850" t="s">
        <v>12</v>
      </c>
      <c r="H850" s="12" t="s">
        <v>32</v>
      </c>
      <c r="I850" s="12" t="str">
        <f>_xlfn.XLOOKUP(Tableau1[[#This Row],[AGENT]],AGENT,TYPE,"",0)</f>
        <v>ASS</v>
      </c>
      <c r="J850" s="13">
        <f>Tableau1[[#This Row],[Fin3]]-Tableau1[[#This Row],[Début2]]</f>
        <v>0.10416666666666674</v>
      </c>
      <c r="K850" s="12" t="str">
        <f>IF(MONTH(D850)=1,"JANV",IF(MONTH(D850)=2,"FEV",IF(MONTH(D850)=3,"MARS",IF(MONTH(D850)=4,"AVR",IF(MONTH(D850)=5,"MAI",IF(MONTH(D850)=6,"JUIN",IF(MONTH(D850)=7,"JUILL",IF(MONTH(D850)=8,"AOU",IF(MONTH(D850)=9,"SEPT",IF(MONTH(D850)=10,"OCT",IF(MONTH(D850)=11,"NOV",IF(MONTH(D850)=12,"DEC",""))))))))))))</f>
        <v>JANV</v>
      </c>
    </row>
    <row r="851" spans="1:11" x14ac:dyDescent="0.3">
      <c r="A851" t="s">
        <v>344</v>
      </c>
      <c r="B851" s="3">
        <v>45299</v>
      </c>
      <c r="C851" s="4">
        <v>0.54166666666666663</v>
      </c>
      <c r="D851" s="3">
        <v>45299</v>
      </c>
      <c r="E851" s="4">
        <v>0.60416666666666663</v>
      </c>
      <c r="F851" t="s">
        <v>318</v>
      </c>
      <c r="G851" t="s">
        <v>12</v>
      </c>
      <c r="H851" s="12" t="s">
        <v>32</v>
      </c>
      <c r="I851" s="12" t="str">
        <f>_xlfn.XLOOKUP(Tableau1[[#This Row],[AGENT]],AGENT,TYPE,"",0)</f>
        <v>ASS</v>
      </c>
      <c r="J851" s="13">
        <f>Tableau1[[#This Row],[Fin3]]-Tableau1[[#This Row],[Début2]]</f>
        <v>6.25E-2</v>
      </c>
      <c r="K851" s="12" t="str">
        <f>IF(MONTH(D851)=1,"JANV",IF(MONTH(D851)=2,"FEV",IF(MONTH(D851)=3,"MARS",IF(MONTH(D851)=4,"AVR",IF(MONTH(D851)=5,"MAI",IF(MONTH(D851)=6,"JUIN",IF(MONTH(D851)=7,"JUILL",IF(MONTH(D851)=8,"AOU",IF(MONTH(D851)=9,"SEPT",IF(MONTH(D851)=10,"OCT",IF(MONTH(D851)=11,"NOV",IF(MONTH(D851)=12,"DEC",""))))))))))))</f>
        <v>JANV</v>
      </c>
    </row>
    <row r="852" spans="1:11" x14ac:dyDescent="0.3">
      <c r="A852" t="s">
        <v>318</v>
      </c>
      <c r="B852" s="3">
        <v>45315</v>
      </c>
      <c r="C852" s="4">
        <v>0.4375</v>
      </c>
      <c r="D852" s="3">
        <v>45315</v>
      </c>
      <c r="E852" s="4">
        <v>0.5</v>
      </c>
      <c r="F852" t="s">
        <v>318</v>
      </c>
      <c r="G852" t="s">
        <v>12</v>
      </c>
      <c r="H852" s="12" t="s">
        <v>57</v>
      </c>
      <c r="I852" s="12" t="str">
        <f>_xlfn.XLOOKUP(Tableau1[[#This Row],[AGENT]],AGENT,TYPE,"",0)</f>
        <v>RO</v>
      </c>
      <c r="J852" s="13">
        <f>Tableau1[[#This Row],[Fin3]]-Tableau1[[#This Row],[Début2]]</f>
        <v>6.25E-2</v>
      </c>
      <c r="K852" s="12" t="str">
        <f>IF(MONTH(D852)=1,"JANV",IF(MONTH(D852)=2,"FEV",IF(MONTH(D852)=3,"MARS",IF(MONTH(D852)=4,"AVR",IF(MONTH(D852)=5,"MAI",IF(MONTH(D852)=6,"JUIN",IF(MONTH(D852)=7,"JUILL",IF(MONTH(D852)=8,"AOU",IF(MONTH(D852)=9,"SEPT",IF(MONTH(D852)=10,"OCT",IF(MONTH(D852)=11,"NOV",IF(MONTH(D852)=12,"DEC",""))))))))))))</f>
        <v>JANV</v>
      </c>
    </row>
    <row r="853" spans="1:11" x14ac:dyDescent="0.3">
      <c r="A853" t="s">
        <v>318</v>
      </c>
      <c r="B853" s="3">
        <v>45316</v>
      </c>
      <c r="C853" s="4">
        <v>0.33333333333333331</v>
      </c>
      <c r="D853" s="3">
        <v>45316</v>
      </c>
      <c r="E853" s="4">
        <v>0.47916666666666669</v>
      </c>
      <c r="F853" t="s">
        <v>318</v>
      </c>
      <c r="G853" t="s">
        <v>12</v>
      </c>
      <c r="H853" s="12" t="s">
        <v>57</v>
      </c>
      <c r="I853" s="12" t="str">
        <f>_xlfn.XLOOKUP(Tableau1[[#This Row],[AGENT]],AGENT,TYPE,"",0)</f>
        <v>RO</v>
      </c>
      <c r="J853" s="13">
        <f>Tableau1[[#This Row],[Fin3]]-Tableau1[[#This Row],[Début2]]</f>
        <v>0.14583333333333337</v>
      </c>
      <c r="K853" s="12" t="str">
        <f>IF(MONTH(D853)=1,"JANV",IF(MONTH(D853)=2,"FEV",IF(MONTH(D853)=3,"MARS",IF(MONTH(D853)=4,"AVR",IF(MONTH(D853)=5,"MAI",IF(MONTH(D853)=6,"JUIN",IF(MONTH(D853)=7,"JUILL",IF(MONTH(D853)=8,"AOU",IF(MONTH(D853)=9,"SEPT",IF(MONTH(D853)=10,"OCT",IF(MONTH(D853)=11,"NOV",IF(MONTH(D853)=12,"DEC",""))))))))))))</f>
        <v>JANV</v>
      </c>
    </row>
    <row r="854" spans="1:11" x14ac:dyDescent="0.3">
      <c r="A854" t="s">
        <v>2602</v>
      </c>
      <c r="B854" s="3">
        <v>45322</v>
      </c>
      <c r="C854" s="4">
        <v>0.33333333333333331</v>
      </c>
      <c r="D854" s="3">
        <v>45322</v>
      </c>
      <c r="E854" s="4">
        <v>0.5</v>
      </c>
      <c r="F854" t="s">
        <v>318</v>
      </c>
      <c r="G854" t="s">
        <v>12</v>
      </c>
      <c r="H854" s="12" t="s">
        <v>57</v>
      </c>
      <c r="I854" s="12" t="str">
        <f>_xlfn.XLOOKUP(Tableau1[[#This Row],[AGENT]],AGENT,TYPE,"",0)</f>
        <v>RO</v>
      </c>
      <c r="J854" s="13">
        <f>Tableau1[[#This Row],[Fin3]]-Tableau1[[#This Row],[Début2]]</f>
        <v>0.16666666666666669</v>
      </c>
      <c r="K854" s="12" t="str">
        <f>IF(MONTH(D854)=1,"JANV",IF(MONTH(D854)=2,"FEV",IF(MONTH(D854)=3,"MARS",IF(MONTH(D854)=4,"AVR",IF(MONTH(D854)=5,"MAI",IF(MONTH(D854)=6,"JUIN",IF(MONTH(D854)=7,"JUILL",IF(MONTH(D854)=8,"AOU",IF(MONTH(D854)=9,"SEPT",IF(MONTH(D854)=10,"OCT",IF(MONTH(D854)=11,"NOV",IF(MONTH(D854)=12,"DEC",""))))))))))))</f>
        <v>JANV</v>
      </c>
    </row>
    <row r="855" spans="1:11" x14ac:dyDescent="0.3">
      <c r="A855" t="s">
        <v>318</v>
      </c>
      <c r="B855" s="3">
        <v>45334</v>
      </c>
      <c r="C855" s="4">
        <v>0.33333333333333331</v>
      </c>
      <c r="D855" s="3">
        <v>45334</v>
      </c>
      <c r="E855" s="4">
        <v>0.41666666666666669</v>
      </c>
      <c r="F855" t="s">
        <v>318</v>
      </c>
      <c r="G855" t="s">
        <v>12</v>
      </c>
      <c r="H855" s="12" t="s">
        <v>57</v>
      </c>
      <c r="I855" s="12" t="str">
        <f>_xlfn.XLOOKUP(Tableau1[[#This Row],[AGENT]],AGENT,TYPE,"",0)</f>
        <v>RO</v>
      </c>
      <c r="J855" s="13">
        <f>Tableau1[[#This Row],[Fin3]]-Tableau1[[#This Row],[Début2]]</f>
        <v>8.333333333333337E-2</v>
      </c>
      <c r="K855" s="12" t="str">
        <f>IF(MONTH(D855)=1,"JANV",IF(MONTH(D855)=2,"FEV",IF(MONTH(D855)=3,"MARS",IF(MONTH(D855)=4,"AVR",IF(MONTH(D855)=5,"MAI",IF(MONTH(D855)=6,"JUIN",IF(MONTH(D855)=7,"JUILL",IF(MONTH(D855)=8,"AOU",IF(MONTH(D855)=9,"SEPT",IF(MONTH(D855)=10,"OCT",IF(MONTH(D855)=11,"NOV",IF(MONTH(D855)=12,"DEC",""))))))))))))</f>
        <v>FEV</v>
      </c>
    </row>
    <row r="856" spans="1:11" x14ac:dyDescent="0.3">
      <c r="A856" t="s">
        <v>318</v>
      </c>
      <c r="B856" s="3">
        <v>45335</v>
      </c>
      <c r="C856" s="4">
        <v>0.45833333333333331</v>
      </c>
      <c r="D856" s="3">
        <v>45335</v>
      </c>
      <c r="E856" s="4">
        <v>0.47916666666666669</v>
      </c>
      <c r="F856" t="s">
        <v>318</v>
      </c>
      <c r="G856" t="s">
        <v>12</v>
      </c>
      <c r="H856" s="12" t="s">
        <v>57</v>
      </c>
      <c r="I856" s="12" t="str">
        <f>_xlfn.XLOOKUP(Tableau1[[#This Row],[AGENT]],AGENT,TYPE,"",0)</f>
        <v>RO</v>
      </c>
      <c r="J856" s="13">
        <f>Tableau1[[#This Row],[Fin3]]-Tableau1[[#This Row],[Début2]]</f>
        <v>2.083333333333337E-2</v>
      </c>
      <c r="K856" s="12" t="str">
        <f>IF(MONTH(D856)=1,"JANV",IF(MONTH(D856)=2,"FEV",IF(MONTH(D856)=3,"MARS",IF(MONTH(D856)=4,"AVR",IF(MONTH(D856)=5,"MAI",IF(MONTH(D856)=6,"JUIN",IF(MONTH(D856)=7,"JUILL",IF(MONTH(D856)=8,"AOU",IF(MONTH(D856)=9,"SEPT",IF(MONTH(D856)=10,"OCT",IF(MONTH(D856)=11,"NOV",IF(MONTH(D856)=12,"DEC",""))))))))))))</f>
        <v>FEV</v>
      </c>
    </row>
    <row r="857" spans="1:11" x14ac:dyDescent="0.3">
      <c r="A857" t="s">
        <v>318</v>
      </c>
      <c r="B857" s="3">
        <v>45335</v>
      </c>
      <c r="C857" s="4">
        <v>0.54166666666666663</v>
      </c>
      <c r="D857" s="3">
        <v>45335</v>
      </c>
      <c r="E857" s="4">
        <v>0.70833333333333337</v>
      </c>
      <c r="F857" t="s">
        <v>318</v>
      </c>
      <c r="G857" t="s">
        <v>12</v>
      </c>
      <c r="H857" s="12" t="s">
        <v>57</v>
      </c>
      <c r="I857" s="12" t="str">
        <f>_xlfn.XLOOKUP(Tableau1[[#This Row],[AGENT]],AGENT,TYPE,"",0)</f>
        <v>RO</v>
      </c>
      <c r="J857" s="13">
        <f>Tableau1[[#This Row],[Fin3]]-Tableau1[[#This Row],[Début2]]</f>
        <v>0.16666666666666674</v>
      </c>
      <c r="K857" s="12" t="str">
        <f>IF(MONTH(D857)=1,"JANV",IF(MONTH(D857)=2,"FEV",IF(MONTH(D857)=3,"MARS",IF(MONTH(D857)=4,"AVR",IF(MONTH(D857)=5,"MAI",IF(MONTH(D857)=6,"JUIN",IF(MONTH(D857)=7,"JUILL",IF(MONTH(D857)=8,"AOU",IF(MONTH(D857)=9,"SEPT",IF(MONTH(D857)=10,"OCT",IF(MONTH(D857)=11,"NOV",IF(MONTH(D857)=12,"DEC",""))))))))))))</f>
        <v>FEV</v>
      </c>
    </row>
    <row r="858" spans="1:11" x14ac:dyDescent="0.3">
      <c r="A858" t="s">
        <v>318</v>
      </c>
      <c r="B858" s="3">
        <v>45336</v>
      </c>
      <c r="C858" s="4">
        <v>0.33333333333333331</v>
      </c>
      <c r="D858" s="3">
        <v>45336</v>
      </c>
      <c r="E858" s="4">
        <v>0.5</v>
      </c>
      <c r="F858" t="s">
        <v>318</v>
      </c>
      <c r="G858" t="s">
        <v>12</v>
      </c>
      <c r="H858" s="12" t="s">
        <v>57</v>
      </c>
      <c r="I858" s="12" t="str">
        <f>_xlfn.XLOOKUP(Tableau1[[#This Row],[AGENT]],AGENT,TYPE,"",0)</f>
        <v>RO</v>
      </c>
      <c r="J858" s="13">
        <f>Tableau1[[#This Row],[Fin3]]-Tableau1[[#This Row],[Début2]]</f>
        <v>0.16666666666666669</v>
      </c>
      <c r="K858" s="12" t="str">
        <f>IF(MONTH(D858)=1,"JANV",IF(MONTH(D858)=2,"FEV",IF(MONTH(D858)=3,"MARS",IF(MONTH(D858)=4,"AVR",IF(MONTH(D858)=5,"MAI",IF(MONTH(D858)=6,"JUIN",IF(MONTH(D858)=7,"JUILL",IF(MONTH(D858)=8,"AOU",IF(MONTH(D858)=9,"SEPT",IF(MONTH(D858)=10,"OCT",IF(MONTH(D858)=11,"NOV",IF(MONTH(D858)=12,"DEC",""))))))))))))</f>
        <v>FEV</v>
      </c>
    </row>
    <row r="859" spans="1:11" x14ac:dyDescent="0.3">
      <c r="A859" t="s">
        <v>318</v>
      </c>
      <c r="B859" s="3">
        <v>45336</v>
      </c>
      <c r="C859" s="4">
        <v>0.54166666666666663</v>
      </c>
      <c r="D859" s="3">
        <v>45336</v>
      </c>
      <c r="E859" s="4">
        <v>0.625</v>
      </c>
      <c r="F859" t="s">
        <v>318</v>
      </c>
      <c r="G859" t="s">
        <v>12</v>
      </c>
      <c r="H859" s="12" t="s">
        <v>57</v>
      </c>
      <c r="I859" s="12" t="str">
        <f>_xlfn.XLOOKUP(Tableau1[[#This Row],[AGENT]],AGENT,TYPE,"",0)</f>
        <v>RO</v>
      </c>
      <c r="J859" s="13">
        <f>Tableau1[[#This Row],[Fin3]]-Tableau1[[#This Row],[Début2]]</f>
        <v>8.333333333333337E-2</v>
      </c>
      <c r="K859" s="12" t="str">
        <f>IF(MONTH(D859)=1,"JANV",IF(MONTH(D859)=2,"FEV",IF(MONTH(D859)=3,"MARS",IF(MONTH(D859)=4,"AVR",IF(MONTH(D859)=5,"MAI",IF(MONTH(D859)=6,"JUIN",IF(MONTH(D859)=7,"JUILL",IF(MONTH(D859)=8,"AOU",IF(MONTH(D859)=9,"SEPT",IF(MONTH(D859)=10,"OCT",IF(MONTH(D859)=11,"NOV",IF(MONTH(D859)=12,"DEC",""))))))))))))</f>
        <v>FEV</v>
      </c>
    </row>
    <row r="860" spans="1:11" x14ac:dyDescent="0.3">
      <c r="A860" t="s">
        <v>2603</v>
      </c>
      <c r="B860" s="3">
        <v>45341</v>
      </c>
      <c r="C860" s="4">
        <v>0.375</v>
      </c>
      <c r="D860" s="3">
        <v>45341</v>
      </c>
      <c r="E860" s="4">
        <v>0.5</v>
      </c>
      <c r="F860" t="s">
        <v>318</v>
      </c>
      <c r="G860" t="s">
        <v>12</v>
      </c>
      <c r="H860" s="12" t="s">
        <v>57</v>
      </c>
      <c r="I860" s="12" t="str">
        <f>_xlfn.XLOOKUP(Tableau1[[#This Row],[AGENT]],AGENT,TYPE,"",0)</f>
        <v>RO</v>
      </c>
      <c r="J860" s="13">
        <f>Tableau1[[#This Row],[Fin3]]-Tableau1[[#This Row],[Début2]]</f>
        <v>0.125</v>
      </c>
      <c r="K860" s="12" t="str">
        <f>IF(MONTH(D860)=1,"JANV",IF(MONTH(D860)=2,"FEV",IF(MONTH(D860)=3,"MARS",IF(MONTH(D860)=4,"AVR",IF(MONTH(D860)=5,"MAI",IF(MONTH(D860)=6,"JUIN",IF(MONTH(D860)=7,"JUILL",IF(MONTH(D860)=8,"AOU",IF(MONTH(D860)=9,"SEPT",IF(MONTH(D860)=10,"OCT",IF(MONTH(D860)=11,"NOV",IF(MONTH(D860)=12,"DEC",""))))))))))))</f>
        <v>FEV</v>
      </c>
    </row>
    <row r="861" spans="1:11" x14ac:dyDescent="0.3">
      <c r="A861" t="s">
        <v>2603</v>
      </c>
      <c r="B861" s="3">
        <v>45341</v>
      </c>
      <c r="C861" s="4">
        <v>0.54166666666666663</v>
      </c>
      <c r="D861" s="3">
        <v>45341</v>
      </c>
      <c r="E861" s="4">
        <v>0.58333333333333337</v>
      </c>
      <c r="F861" t="s">
        <v>318</v>
      </c>
      <c r="G861" t="s">
        <v>12</v>
      </c>
      <c r="H861" s="12" t="s">
        <v>57</v>
      </c>
      <c r="I861" s="12" t="str">
        <f>_xlfn.XLOOKUP(Tableau1[[#This Row],[AGENT]],AGENT,TYPE,"",0)</f>
        <v>RO</v>
      </c>
      <c r="J861" s="13">
        <f>Tableau1[[#This Row],[Fin3]]-Tableau1[[#This Row],[Début2]]</f>
        <v>4.1666666666666741E-2</v>
      </c>
      <c r="K861" s="12" t="str">
        <f>IF(MONTH(D861)=1,"JANV",IF(MONTH(D861)=2,"FEV",IF(MONTH(D861)=3,"MARS",IF(MONTH(D861)=4,"AVR",IF(MONTH(D861)=5,"MAI",IF(MONTH(D861)=6,"JUIN",IF(MONTH(D861)=7,"JUILL",IF(MONTH(D861)=8,"AOU",IF(MONTH(D861)=9,"SEPT",IF(MONTH(D861)=10,"OCT",IF(MONTH(D861)=11,"NOV",IF(MONTH(D861)=12,"DEC",""))))))))))))</f>
        <v>FEV</v>
      </c>
    </row>
    <row r="862" spans="1:11" x14ac:dyDescent="0.3">
      <c r="A862" t="s">
        <v>318</v>
      </c>
      <c r="B862" s="3">
        <v>45357</v>
      </c>
      <c r="C862" s="4">
        <v>0.36458333333333331</v>
      </c>
      <c r="D862" s="3">
        <v>45357</v>
      </c>
      <c r="E862" s="4">
        <v>0.4375</v>
      </c>
      <c r="F862" t="s">
        <v>318</v>
      </c>
      <c r="G862" t="s">
        <v>12</v>
      </c>
      <c r="H862" s="12" t="s">
        <v>57</v>
      </c>
      <c r="I862" s="12" t="str">
        <f>_xlfn.XLOOKUP(Tableau1[[#This Row],[AGENT]],AGENT,TYPE,"",0)</f>
        <v>RO</v>
      </c>
      <c r="J862" s="13">
        <f>Tableau1[[#This Row],[Fin3]]-Tableau1[[#This Row],[Début2]]</f>
        <v>7.2916666666666685E-2</v>
      </c>
      <c r="K862" s="12" t="str">
        <f>IF(MONTH(D862)=1,"JANV",IF(MONTH(D862)=2,"FEV",IF(MONTH(D862)=3,"MARS",IF(MONTH(D862)=4,"AVR",IF(MONTH(D862)=5,"MAI",IF(MONTH(D862)=6,"JUIN",IF(MONTH(D862)=7,"JUILL",IF(MONTH(D862)=8,"AOU",IF(MONTH(D862)=9,"SEPT",IF(MONTH(D862)=10,"OCT",IF(MONTH(D862)=11,"NOV",IF(MONTH(D862)=12,"DEC",""))))))))))))</f>
        <v>MARS</v>
      </c>
    </row>
    <row r="863" spans="1:11" x14ac:dyDescent="0.3">
      <c r="A863" t="s">
        <v>318</v>
      </c>
      <c r="B863" s="3">
        <v>45357</v>
      </c>
      <c r="C863" s="4">
        <v>0.45833333333333331</v>
      </c>
      <c r="D863" s="3">
        <v>45357</v>
      </c>
      <c r="E863" s="4">
        <v>0.5</v>
      </c>
      <c r="F863" t="s">
        <v>318</v>
      </c>
      <c r="G863" t="s">
        <v>12</v>
      </c>
      <c r="H863" s="12" t="s">
        <v>57</v>
      </c>
      <c r="I863" s="12" t="str">
        <f>_xlfn.XLOOKUP(Tableau1[[#This Row],[AGENT]],AGENT,TYPE,"",0)</f>
        <v>RO</v>
      </c>
      <c r="J863" s="13">
        <f>Tableau1[[#This Row],[Fin3]]-Tableau1[[#This Row],[Début2]]</f>
        <v>4.1666666666666685E-2</v>
      </c>
      <c r="K863" s="12" t="str">
        <f>IF(MONTH(D863)=1,"JANV",IF(MONTH(D863)=2,"FEV",IF(MONTH(D863)=3,"MARS",IF(MONTH(D863)=4,"AVR",IF(MONTH(D863)=5,"MAI",IF(MONTH(D863)=6,"JUIN",IF(MONTH(D863)=7,"JUILL",IF(MONTH(D863)=8,"AOU",IF(MONTH(D863)=9,"SEPT",IF(MONTH(D863)=10,"OCT",IF(MONTH(D863)=11,"NOV",IF(MONTH(D863)=12,"DEC",""))))))))))))</f>
        <v>MARS</v>
      </c>
    </row>
    <row r="864" spans="1:11" x14ac:dyDescent="0.3">
      <c r="A864" t="s">
        <v>318</v>
      </c>
      <c r="B864" s="3">
        <v>45357</v>
      </c>
      <c r="C864" s="4">
        <v>0.58333333333333337</v>
      </c>
      <c r="D864" s="3">
        <v>45357</v>
      </c>
      <c r="E864" s="4">
        <v>0.625</v>
      </c>
      <c r="F864" t="s">
        <v>318</v>
      </c>
      <c r="G864" t="s">
        <v>12</v>
      </c>
      <c r="H864" s="12" t="s">
        <v>57</v>
      </c>
      <c r="I864" s="12" t="str">
        <f>_xlfn.XLOOKUP(Tableau1[[#This Row],[AGENT]],AGENT,TYPE,"",0)</f>
        <v>RO</v>
      </c>
      <c r="J864" s="13">
        <f>Tableau1[[#This Row],[Fin3]]-Tableau1[[#This Row],[Début2]]</f>
        <v>4.166666666666663E-2</v>
      </c>
      <c r="K864" s="12" t="str">
        <f>IF(MONTH(D864)=1,"JANV",IF(MONTH(D864)=2,"FEV",IF(MONTH(D864)=3,"MARS",IF(MONTH(D864)=4,"AVR",IF(MONTH(D864)=5,"MAI",IF(MONTH(D864)=6,"JUIN",IF(MONTH(D864)=7,"JUILL",IF(MONTH(D864)=8,"AOU",IF(MONTH(D864)=9,"SEPT",IF(MONTH(D864)=10,"OCT",IF(MONTH(D864)=11,"NOV",IF(MONTH(D864)=12,"DEC",""))))))))))))</f>
        <v>MARS</v>
      </c>
    </row>
    <row r="865" spans="1:11" x14ac:dyDescent="0.3">
      <c r="A865" t="s">
        <v>318</v>
      </c>
      <c r="B865" s="3">
        <v>45358</v>
      </c>
      <c r="C865" s="4">
        <v>0.54166666666666663</v>
      </c>
      <c r="D865" s="3">
        <v>45358</v>
      </c>
      <c r="E865" s="4">
        <v>0.60416666666666663</v>
      </c>
      <c r="F865" t="s">
        <v>318</v>
      </c>
      <c r="G865" t="s">
        <v>12</v>
      </c>
      <c r="H865" s="12" t="s">
        <v>57</v>
      </c>
      <c r="I865" s="12" t="str">
        <f>_xlfn.XLOOKUP(Tableau1[[#This Row],[AGENT]],AGENT,TYPE,"",0)</f>
        <v>RO</v>
      </c>
      <c r="J865" s="13">
        <f>Tableau1[[#This Row],[Fin3]]-Tableau1[[#This Row],[Début2]]</f>
        <v>6.25E-2</v>
      </c>
      <c r="K865" s="12" t="str">
        <f>IF(MONTH(D865)=1,"JANV",IF(MONTH(D865)=2,"FEV",IF(MONTH(D865)=3,"MARS",IF(MONTH(D865)=4,"AVR",IF(MONTH(D865)=5,"MAI",IF(MONTH(D865)=6,"JUIN",IF(MONTH(D865)=7,"JUILL",IF(MONTH(D865)=8,"AOU",IF(MONTH(D865)=9,"SEPT",IF(MONTH(D865)=10,"OCT",IF(MONTH(D865)=11,"NOV",IF(MONTH(D865)=12,"DEC",""))))))))))))</f>
        <v>MARS</v>
      </c>
    </row>
    <row r="866" spans="1:11" x14ac:dyDescent="0.3">
      <c r="A866" t="s">
        <v>318</v>
      </c>
      <c r="B866" s="3">
        <v>45364</v>
      </c>
      <c r="C866" s="4">
        <v>0.58333333333333337</v>
      </c>
      <c r="D866" s="3">
        <v>45364</v>
      </c>
      <c r="E866" s="4">
        <v>0.625</v>
      </c>
      <c r="F866" t="s">
        <v>318</v>
      </c>
      <c r="G866" t="s">
        <v>12</v>
      </c>
      <c r="H866" s="12" t="s">
        <v>57</v>
      </c>
      <c r="I866" s="12" t="str">
        <f>_xlfn.XLOOKUP(Tableau1[[#This Row],[AGENT]],AGENT,TYPE,"",0)</f>
        <v>RO</v>
      </c>
      <c r="J866" s="13">
        <f>Tableau1[[#This Row],[Fin3]]-Tableau1[[#This Row],[Début2]]</f>
        <v>4.166666666666663E-2</v>
      </c>
      <c r="K866" s="12" t="str">
        <f>IF(MONTH(D866)=1,"JANV",IF(MONTH(D866)=2,"FEV",IF(MONTH(D866)=3,"MARS",IF(MONTH(D866)=4,"AVR",IF(MONTH(D866)=5,"MAI",IF(MONTH(D866)=6,"JUIN",IF(MONTH(D866)=7,"JUILL",IF(MONTH(D866)=8,"AOU",IF(MONTH(D866)=9,"SEPT",IF(MONTH(D866)=10,"OCT",IF(MONTH(D866)=11,"NOV",IF(MONTH(D866)=12,"DEC",""))))))))))))</f>
        <v>MARS</v>
      </c>
    </row>
    <row r="867" spans="1:11" x14ac:dyDescent="0.3">
      <c r="A867" t="s">
        <v>318</v>
      </c>
      <c r="B867" s="3">
        <v>45365</v>
      </c>
      <c r="C867" s="4">
        <v>0.33333333333333331</v>
      </c>
      <c r="D867" s="3">
        <v>45365</v>
      </c>
      <c r="E867" s="4">
        <v>0.35416666666666669</v>
      </c>
      <c r="F867" t="s">
        <v>318</v>
      </c>
      <c r="G867" t="s">
        <v>12</v>
      </c>
      <c r="H867" s="12" t="s">
        <v>57</v>
      </c>
      <c r="I867" s="12" t="str">
        <f>_xlfn.XLOOKUP(Tableau1[[#This Row],[AGENT]],AGENT,TYPE,"",0)</f>
        <v>RO</v>
      </c>
      <c r="J867" s="13">
        <f>Tableau1[[#This Row],[Fin3]]-Tableau1[[#This Row],[Début2]]</f>
        <v>2.083333333333337E-2</v>
      </c>
      <c r="K867" s="12" t="str">
        <f>IF(MONTH(D867)=1,"JANV",IF(MONTH(D867)=2,"FEV",IF(MONTH(D867)=3,"MARS",IF(MONTH(D867)=4,"AVR",IF(MONTH(D867)=5,"MAI",IF(MONTH(D867)=6,"JUIN",IF(MONTH(D867)=7,"JUILL",IF(MONTH(D867)=8,"AOU",IF(MONTH(D867)=9,"SEPT",IF(MONTH(D867)=10,"OCT",IF(MONTH(D867)=11,"NOV",IF(MONTH(D867)=12,"DEC",""))))))))))))</f>
        <v>MARS</v>
      </c>
    </row>
    <row r="868" spans="1:11" x14ac:dyDescent="0.3">
      <c r="A868" t="s">
        <v>2604</v>
      </c>
      <c r="B868" s="3">
        <v>45365</v>
      </c>
      <c r="C868" s="4">
        <v>0.54166666666666663</v>
      </c>
      <c r="D868" s="3">
        <v>45365</v>
      </c>
      <c r="E868" s="4">
        <v>0.66666666666666663</v>
      </c>
      <c r="F868" t="s">
        <v>318</v>
      </c>
      <c r="G868" t="s">
        <v>12</v>
      </c>
      <c r="H868" s="12" t="s">
        <v>57</v>
      </c>
      <c r="I868" s="12" t="str">
        <f>_xlfn.XLOOKUP(Tableau1[[#This Row],[AGENT]],AGENT,TYPE,"",0)</f>
        <v>RO</v>
      </c>
      <c r="J868" s="13">
        <f>Tableau1[[#This Row],[Fin3]]-Tableau1[[#This Row],[Début2]]</f>
        <v>0.125</v>
      </c>
      <c r="K868" s="12" t="str">
        <f>IF(MONTH(D868)=1,"JANV",IF(MONTH(D868)=2,"FEV",IF(MONTH(D868)=3,"MARS",IF(MONTH(D868)=4,"AVR",IF(MONTH(D868)=5,"MAI",IF(MONTH(D868)=6,"JUIN",IF(MONTH(D868)=7,"JUILL",IF(MONTH(D868)=8,"AOU",IF(MONTH(D868)=9,"SEPT",IF(MONTH(D868)=10,"OCT",IF(MONTH(D868)=11,"NOV",IF(MONTH(D868)=12,"DEC",""))))))))))))</f>
        <v>MARS</v>
      </c>
    </row>
    <row r="869" spans="1:11" x14ac:dyDescent="0.3">
      <c r="A869" t="s">
        <v>2604</v>
      </c>
      <c r="B869" s="3">
        <v>45366</v>
      </c>
      <c r="C869" s="4">
        <v>0.33333333333333331</v>
      </c>
      <c r="D869" s="3">
        <v>45366</v>
      </c>
      <c r="E869" s="4">
        <v>0.41666666666666669</v>
      </c>
      <c r="F869" t="s">
        <v>318</v>
      </c>
      <c r="G869" t="s">
        <v>12</v>
      </c>
      <c r="H869" s="12" t="s">
        <v>57</v>
      </c>
      <c r="I869" s="12" t="str">
        <f>_xlfn.XLOOKUP(Tableau1[[#This Row],[AGENT]],AGENT,TYPE,"",0)</f>
        <v>RO</v>
      </c>
      <c r="J869" s="13">
        <f>Tableau1[[#This Row],[Fin3]]-Tableau1[[#This Row],[Début2]]</f>
        <v>8.333333333333337E-2</v>
      </c>
      <c r="K869" s="12" t="str">
        <f>IF(MONTH(D869)=1,"JANV",IF(MONTH(D869)=2,"FEV",IF(MONTH(D869)=3,"MARS",IF(MONTH(D869)=4,"AVR",IF(MONTH(D869)=5,"MAI",IF(MONTH(D869)=6,"JUIN",IF(MONTH(D869)=7,"JUILL",IF(MONTH(D869)=8,"AOU",IF(MONTH(D869)=9,"SEPT",IF(MONTH(D869)=10,"OCT",IF(MONTH(D869)=11,"NOV",IF(MONTH(D869)=12,"DEC",""))))))))))))</f>
        <v>MARS</v>
      </c>
    </row>
    <row r="870" spans="1:11" x14ac:dyDescent="0.3">
      <c r="A870" t="s">
        <v>2604</v>
      </c>
      <c r="B870" s="3">
        <v>45369</v>
      </c>
      <c r="C870" s="4">
        <v>0.375</v>
      </c>
      <c r="D870" s="3">
        <v>45369</v>
      </c>
      <c r="E870" s="4">
        <v>0.39583333333333331</v>
      </c>
      <c r="F870" t="s">
        <v>318</v>
      </c>
      <c r="G870" t="s">
        <v>12</v>
      </c>
      <c r="H870" s="12" t="s">
        <v>57</v>
      </c>
      <c r="I870" s="12" t="str">
        <f>_xlfn.XLOOKUP(Tableau1[[#This Row],[AGENT]],AGENT,TYPE,"",0)</f>
        <v>RO</v>
      </c>
      <c r="J870" s="13">
        <f>Tableau1[[#This Row],[Fin3]]-Tableau1[[#This Row],[Début2]]</f>
        <v>2.0833333333333315E-2</v>
      </c>
      <c r="K870" s="12" t="str">
        <f>IF(MONTH(D870)=1,"JANV",IF(MONTH(D870)=2,"FEV",IF(MONTH(D870)=3,"MARS",IF(MONTH(D870)=4,"AVR",IF(MONTH(D870)=5,"MAI",IF(MONTH(D870)=6,"JUIN",IF(MONTH(D870)=7,"JUILL",IF(MONTH(D870)=8,"AOU",IF(MONTH(D870)=9,"SEPT",IF(MONTH(D870)=10,"OCT",IF(MONTH(D870)=11,"NOV",IF(MONTH(D870)=12,"DEC",""))))))))))))</f>
        <v>MARS</v>
      </c>
    </row>
    <row r="871" spans="1:11" x14ac:dyDescent="0.3">
      <c r="A871" t="s">
        <v>2605</v>
      </c>
      <c r="B871" s="3">
        <v>45372</v>
      </c>
      <c r="C871" s="4">
        <v>0.45833333333333331</v>
      </c>
      <c r="D871" s="3">
        <v>45372</v>
      </c>
      <c r="E871" s="4">
        <v>0.47916666666666669</v>
      </c>
      <c r="F871" t="s">
        <v>318</v>
      </c>
      <c r="G871" t="s">
        <v>12</v>
      </c>
      <c r="H871" s="12" t="s">
        <v>57</v>
      </c>
      <c r="I871" s="12" t="str">
        <f>_xlfn.XLOOKUP(Tableau1[[#This Row],[AGENT]],AGENT,TYPE,"",0)</f>
        <v>RO</v>
      </c>
      <c r="J871" s="13">
        <f>Tableau1[[#This Row],[Fin3]]-Tableau1[[#This Row],[Début2]]</f>
        <v>2.083333333333337E-2</v>
      </c>
      <c r="K871" s="12" t="str">
        <f>IF(MONTH(D871)=1,"JANV",IF(MONTH(D871)=2,"FEV",IF(MONTH(D871)=3,"MARS",IF(MONTH(D871)=4,"AVR",IF(MONTH(D871)=5,"MAI",IF(MONTH(D871)=6,"JUIN",IF(MONTH(D871)=7,"JUILL",IF(MONTH(D871)=8,"AOU",IF(MONTH(D871)=9,"SEPT",IF(MONTH(D871)=10,"OCT",IF(MONTH(D871)=11,"NOV",IF(MONTH(D871)=12,"DEC",""))))))))))))</f>
        <v>MARS</v>
      </c>
    </row>
    <row r="872" spans="1:11" x14ac:dyDescent="0.3">
      <c r="A872" t="s">
        <v>2606</v>
      </c>
      <c r="B872" s="3">
        <v>45378</v>
      </c>
      <c r="C872" s="4">
        <v>0.4375</v>
      </c>
      <c r="D872" s="3">
        <v>45378</v>
      </c>
      <c r="E872" s="4">
        <v>0.5</v>
      </c>
      <c r="F872" t="s">
        <v>318</v>
      </c>
      <c r="G872" t="s">
        <v>12</v>
      </c>
      <c r="H872" s="12" t="s">
        <v>57</v>
      </c>
      <c r="I872" s="12" t="str">
        <f>_xlfn.XLOOKUP(Tableau1[[#This Row],[AGENT]],AGENT,TYPE,"",0)</f>
        <v>RO</v>
      </c>
      <c r="J872" s="13">
        <f>Tableau1[[#This Row],[Fin3]]-Tableau1[[#This Row],[Début2]]</f>
        <v>6.25E-2</v>
      </c>
      <c r="K872" s="12" t="str">
        <f>IF(MONTH(D872)=1,"JANV",IF(MONTH(D872)=2,"FEV",IF(MONTH(D872)=3,"MARS",IF(MONTH(D872)=4,"AVR",IF(MONTH(D872)=5,"MAI",IF(MONTH(D872)=6,"JUIN",IF(MONTH(D872)=7,"JUILL",IF(MONTH(D872)=8,"AOU",IF(MONTH(D872)=9,"SEPT",IF(MONTH(D872)=10,"OCT",IF(MONTH(D872)=11,"NOV",IF(MONTH(D872)=12,"DEC",""))))))))))))</f>
        <v>MARS</v>
      </c>
    </row>
    <row r="873" spans="1:11" x14ac:dyDescent="0.3">
      <c r="A873" t="s">
        <v>2606</v>
      </c>
      <c r="B873" s="3">
        <v>45378</v>
      </c>
      <c r="C873" s="4">
        <v>0.66666666666666663</v>
      </c>
      <c r="D873" s="3">
        <v>45378</v>
      </c>
      <c r="E873" s="4">
        <v>0.70833333333333337</v>
      </c>
      <c r="F873" t="s">
        <v>318</v>
      </c>
      <c r="G873" t="s">
        <v>12</v>
      </c>
      <c r="H873" s="12" t="s">
        <v>57</v>
      </c>
      <c r="I873" s="12" t="str">
        <f>_xlfn.XLOOKUP(Tableau1[[#This Row],[AGENT]],AGENT,TYPE,"",0)</f>
        <v>RO</v>
      </c>
      <c r="J873" s="13">
        <f>Tableau1[[#This Row],[Fin3]]-Tableau1[[#This Row],[Début2]]</f>
        <v>4.1666666666666741E-2</v>
      </c>
      <c r="K873" s="12" t="str">
        <f>IF(MONTH(D873)=1,"JANV",IF(MONTH(D873)=2,"FEV",IF(MONTH(D873)=3,"MARS",IF(MONTH(D873)=4,"AVR",IF(MONTH(D873)=5,"MAI",IF(MONTH(D873)=6,"JUIN",IF(MONTH(D873)=7,"JUILL",IF(MONTH(D873)=8,"AOU",IF(MONTH(D873)=9,"SEPT",IF(MONTH(D873)=10,"OCT",IF(MONTH(D873)=11,"NOV",IF(MONTH(D873)=12,"DEC",""))))))))))))</f>
        <v>MARS</v>
      </c>
    </row>
    <row r="874" spans="1:11" x14ac:dyDescent="0.3">
      <c r="A874" t="s">
        <v>2606</v>
      </c>
      <c r="B874" s="3">
        <v>45379</v>
      </c>
      <c r="C874" s="4">
        <v>0.33333333333333331</v>
      </c>
      <c r="D874" s="3">
        <v>45379</v>
      </c>
      <c r="E874" s="4">
        <v>0.41666666666666669</v>
      </c>
      <c r="F874" t="s">
        <v>318</v>
      </c>
      <c r="G874" t="s">
        <v>12</v>
      </c>
      <c r="H874" s="12" t="s">
        <v>57</v>
      </c>
      <c r="I874" s="12" t="str">
        <f>_xlfn.XLOOKUP(Tableau1[[#This Row],[AGENT]],AGENT,TYPE,"",0)</f>
        <v>RO</v>
      </c>
      <c r="J874" s="13">
        <f>Tableau1[[#This Row],[Fin3]]-Tableau1[[#This Row],[Début2]]</f>
        <v>8.333333333333337E-2</v>
      </c>
      <c r="K874" s="12" t="str">
        <f>IF(MONTH(D874)=1,"JANV",IF(MONTH(D874)=2,"FEV",IF(MONTH(D874)=3,"MARS",IF(MONTH(D874)=4,"AVR",IF(MONTH(D874)=5,"MAI",IF(MONTH(D874)=6,"JUIN",IF(MONTH(D874)=7,"JUILL",IF(MONTH(D874)=8,"AOU",IF(MONTH(D874)=9,"SEPT",IF(MONTH(D874)=10,"OCT",IF(MONTH(D874)=11,"NOV",IF(MONTH(D874)=12,"DEC",""))))))))))))</f>
        <v>MARS</v>
      </c>
    </row>
    <row r="875" spans="1:11" x14ac:dyDescent="0.3">
      <c r="A875" t="s">
        <v>2606</v>
      </c>
      <c r="B875" s="3">
        <v>45379</v>
      </c>
      <c r="C875" s="4">
        <v>0.66666666666666663</v>
      </c>
      <c r="D875" s="3">
        <v>45379</v>
      </c>
      <c r="E875" s="4">
        <v>0.6875</v>
      </c>
      <c r="F875" t="s">
        <v>318</v>
      </c>
      <c r="G875" t="s">
        <v>12</v>
      </c>
      <c r="H875" s="12" t="s">
        <v>57</v>
      </c>
      <c r="I875" s="12" t="str">
        <f>_xlfn.XLOOKUP(Tableau1[[#This Row],[AGENT]],AGENT,TYPE,"",0)</f>
        <v>RO</v>
      </c>
      <c r="J875" s="13">
        <f>Tableau1[[#This Row],[Fin3]]-Tableau1[[#This Row],[Début2]]</f>
        <v>2.083333333333337E-2</v>
      </c>
      <c r="K875" s="12" t="str">
        <f>IF(MONTH(D875)=1,"JANV",IF(MONTH(D875)=2,"FEV",IF(MONTH(D875)=3,"MARS",IF(MONTH(D875)=4,"AVR",IF(MONTH(D875)=5,"MAI",IF(MONTH(D875)=6,"JUIN",IF(MONTH(D875)=7,"JUILL",IF(MONTH(D875)=8,"AOU",IF(MONTH(D875)=9,"SEPT",IF(MONTH(D875)=10,"OCT",IF(MONTH(D875)=11,"NOV",IF(MONTH(D875)=12,"DEC",""))))))))))))</f>
        <v>MARS</v>
      </c>
    </row>
    <row r="876" spans="1:11" x14ac:dyDescent="0.3">
      <c r="B876" s="3">
        <v>45348</v>
      </c>
      <c r="C876" s="4">
        <v>0.54166666666666663</v>
      </c>
      <c r="D876" s="3">
        <v>45348</v>
      </c>
      <c r="E876" s="4">
        <v>0.70833333333333337</v>
      </c>
      <c r="F876" t="s">
        <v>318</v>
      </c>
      <c r="G876" t="s">
        <v>350</v>
      </c>
      <c r="H876" s="12" t="s">
        <v>38</v>
      </c>
      <c r="I876" s="12" t="str">
        <f>_xlfn.XLOOKUP(Tableau1[[#This Row],[AGENT]],AGENT,TYPE,"",0)</f>
        <v>RO</v>
      </c>
      <c r="J876" s="13">
        <f>Tableau1[[#This Row],[Fin3]]-Tableau1[[#This Row],[Début2]]</f>
        <v>0.16666666666666674</v>
      </c>
      <c r="K876" s="12" t="str">
        <f>IF(MONTH(D876)=1,"JANV",IF(MONTH(D876)=2,"FEV",IF(MONTH(D876)=3,"MARS",IF(MONTH(D876)=4,"AVR",IF(MONTH(D876)=5,"MAI",IF(MONTH(D876)=6,"JUIN",IF(MONTH(D876)=7,"JUILL",IF(MONTH(D876)=8,"AOU",IF(MONTH(D876)=9,"SEPT",IF(MONTH(D876)=10,"OCT",IF(MONTH(D876)=11,"NOV",IF(MONTH(D876)=12,"DEC",""))))))))))))</f>
        <v>FEV</v>
      </c>
    </row>
    <row r="877" spans="1:11" x14ac:dyDescent="0.3">
      <c r="B877" s="3">
        <v>45338</v>
      </c>
      <c r="C877" s="4">
        <v>0.33333333333333331</v>
      </c>
      <c r="D877" s="3">
        <v>45338</v>
      </c>
      <c r="E877" s="4">
        <v>0.41666666666666669</v>
      </c>
      <c r="F877" t="s">
        <v>318</v>
      </c>
      <c r="G877" t="s">
        <v>350</v>
      </c>
      <c r="H877" s="12" t="s">
        <v>38</v>
      </c>
      <c r="I877" s="12" t="str">
        <f>_xlfn.XLOOKUP(Tableau1[[#This Row],[AGENT]],AGENT,TYPE,"",0)</f>
        <v>RO</v>
      </c>
      <c r="J877" s="13">
        <f>Tableau1[[#This Row],[Fin3]]-Tableau1[[#This Row],[Début2]]</f>
        <v>8.333333333333337E-2</v>
      </c>
      <c r="K877" s="12" t="str">
        <f>IF(MONTH(D877)=1,"JANV",IF(MONTH(D877)=2,"FEV",IF(MONTH(D877)=3,"MARS",IF(MONTH(D877)=4,"AVR",IF(MONTH(D877)=5,"MAI",IF(MONTH(D877)=6,"JUIN",IF(MONTH(D877)=7,"JUILL",IF(MONTH(D877)=8,"AOU",IF(MONTH(D877)=9,"SEPT",IF(MONTH(D877)=10,"OCT",IF(MONTH(D877)=11,"NOV",IF(MONTH(D877)=12,"DEC",""))))))))))))</f>
        <v>FEV</v>
      </c>
    </row>
    <row r="878" spans="1:11" x14ac:dyDescent="0.3">
      <c r="B878" s="3">
        <v>45350</v>
      </c>
      <c r="C878" s="4">
        <v>0.41666666666666669</v>
      </c>
      <c r="D878" s="3">
        <v>45350</v>
      </c>
      <c r="E878" s="4">
        <v>0.52083333333333337</v>
      </c>
      <c r="F878" t="s">
        <v>318</v>
      </c>
      <c r="G878" t="s">
        <v>350</v>
      </c>
      <c r="H878" s="12" t="s">
        <v>38</v>
      </c>
      <c r="I878" s="12" t="str">
        <f>_xlfn.XLOOKUP(Tableau1[[#This Row],[AGENT]],AGENT,TYPE,"",0)</f>
        <v>RO</v>
      </c>
      <c r="J878" s="13">
        <f>Tableau1[[#This Row],[Fin3]]-Tableau1[[#This Row],[Début2]]</f>
        <v>0.10416666666666669</v>
      </c>
      <c r="K878" s="12" t="str">
        <f>IF(MONTH(D878)=1,"JANV",IF(MONTH(D878)=2,"FEV",IF(MONTH(D878)=3,"MARS",IF(MONTH(D878)=4,"AVR",IF(MONTH(D878)=5,"MAI",IF(MONTH(D878)=6,"JUIN",IF(MONTH(D878)=7,"JUILL",IF(MONTH(D878)=8,"AOU",IF(MONTH(D878)=9,"SEPT",IF(MONTH(D878)=10,"OCT",IF(MONTH(D878)=11,"NOV",IF(MONTH(D878)=12,"DEC",""))))))))))))</f>
        <v>FEV</v>
      </c>
    </row>
    <row r="879" spans="1:11" x14ac:dyDescent="0.3">
      <c r="A879" t="s">
        <v>866</v>
      </c>
      <c r="B879" s="3">
        <v>45334</v>
      </c>
      <c r="C879" s="4">
        <v>0.41666666666666669</v>
      </c>
      <c r="D879" s="3">
        <v>45334</v>
      </c>
      <c r="E879" s="4">
        <v>0.5</v>
      </c>
      <c r="F879" t="s">
        <v>318</v>
      </c>
      <c r="G879" s="12" t="s">
        <v>12</v>
      </c>
      <c r="H879" s="12" t="s">
        <v>32</v>
      </c>
      <c r="I879" s="12" t="str">
        <f>_xlfn.XLOOKUP(Tableau1[[#This Row],[AGENT]],AGENT,TYPE,"",0)</f>
        <v>ASS</v>
      </c>
      <c r="J879" s="13">
        <f>Tableau1[[#This Row],[Fin3]]-Tableau1[[#This Row],[Début2]]</f>
        <v>8.3333333333333315E-2</v>
      </c>
      <c r="K879" s="12" t="str">
        <f>IF(MONTH(D879)=1,"JANV",IF(MONTH(D879)=2,"FEV",IF(MONTH(D879)=3,"MARS",IF(MONTH(D879)=4,"AVR",IF(MONTH(D879)=5,"MAI",IF(MONTH(D879)=6,"JUIN",IF(MONTH(D879)=7,"JUILL",IF(MONTH(D879)=8,"AOU",IF(MONTH(D879)=9,"SEPT",IF(MONTH(D879)=10,"OCT",IF(MONTH(D879)=11,"NOV",IF(MONTH(D879)=12,"DEC",""))))))))))))</f>
        <v>FEV</v>
      </c>
    </row>
    <row r="880" spans="1:11" x14ac:dyDescent="0.3">
      <c r="A880" t="s">
        <v>887</v>
      </c>
      <c r="B880" s="3">
        <v>45342</v>
      </c>
      <c r="C880" s="4">
        <v>0.625</v>
      </c>
      <c r="D880" s="3">
        <v>45342</v>
      </c>
      <c r="E880" s="4">
        <v>0.66666666666666663</v>
      </c>
      <c r="F880" t="s">
        <v>318</v>
      </c>
      <c r="G880" s="12" t="s">
        <v>12</v>
      </c>
      <c r="H880" s="12" t="s">
        <v>32</v>
      </c>
      <c r="I880" s="12" t="str">
        <f>_xlfn.XLOOKUP(Tableau1[[#This Row],[AGENT]],AGENT,TYPE,"",0)</f>
        <v>ASS</v>
      </c>
      <c r="J880" s="13">
        <f>Tableau1[[#This Row],[Fin3]]-Tableau1[[#This Row],[Début2]]</f>
        <v>4.166666666666663E-2</v>
      </c>
      <c r="K880" s="12" t="str">
        <f>IF(MONTH(D880)=1,"JANV",IF(MONTH(D880)=2,"FEV",IF(MONTH(D880)=3,"MARS",IF(MONTH(D880)=4,"AVR",IF(MONTH(D880)=5,"MAI",IF(MONTH(D880)=6,"JUIN",IF(MONTH(D880)=7,"JUILL",IF(MONTH(D880)=8,"AOU",IF(MONTH(D880)=9,"SEPT",IF(MONTH(D880)=10,"OCT",IF(MONTH(D880)=11,"NOV",IF(MONTH(D880)=12,"DEC",""))))))))))))</f>
        <v>FEV</v>
      </c>
    </row>
    <row r="881" spans="1:11" x14ac:dyDescent="0.3">
      <c r="B881" s="3">
        <v>45369</v>
      </c>
      <c r="C881" s="4">
        <v>0.64583333333333337</v>
      </c>
      <c r="D881" s="3">
        <v>45369</v>
      </c>
      <c r="E881" s="4">
        <v>0.70833333333333337</v>
      </c>
      <c r="F881" t="s">
        <v>318</v>
      </c>
      <c r="G881" s="12" t="s">
        <v>12</v>
      </c>
      <c r="H881" s="12" t="s">
        <v>32</v>
      </c>
      <c r="I881" s="12" t="str">
        <f>_xlfn.XLOOKUP(Tableau1[[#This Row],[AGENT]],AGENT,TYPE,"",0)</f>
        <v>ASS</v>
      </c>
      <c r="J881" s="13">
        <f>Tableau1[[#This Row],[Fin3]]-Tableau1[[#This Row],[Début2]]</f>
        <v>6.25E-2</v>
      </c>
      <c r="K881" s="12" t="str">
        <f>IF(MONTH(D881)=1,"JANV",IF(MONTH(D881)=2,"FEV",IF(MONTH(D881)=3,"MARS",IF(MONTH(D881)=4,"AVR",IF(MONTH(D881)=5,"MAI",IF(MONTH(D881)=6,"JUIN",IF(MONTH(D881)=7,"JUILL",IF(MONTH(D881)=8,"AOU",IF(MONTH(D881)=9,"SEPT",IF(MONTH(D881)=10,"OCT",IF(MONTH(D881)=11,"NOV",IF(MONTH(D881)=12,"DEC",""))))))))))))</f>
        <v>MARS</v>
      </c>
    </row>
    <row r="882" spans="1:11" x14ac:dyDescent="0.3">
      <c r="B882" s="3">
        <v>45377</v>
      </c>
      <c r="C882" s="4">
        <v>0.54166666666666663</v>
      </c>
      <c r="D882" s="3">
        <v>45377</v>
      </c>
      <c r="E882" s="4">
        <v>0.60416666666666663</v>
      </c>
      <c r="F882" t="s">
        <v>318</v>
      </c>
      <c r="G882" s="12" t="s">
        <v>12</v>
      </c>
      <c r="H882" s="12" t="s">
        <v>32</v>
      </c>
      <c r="I882" s="12" t="str">
        <f>_xlfn.XLOOKUP(Tableau1[[#This Row],[AGENT]],AGENT,TYPE,"",0)</f>
        <v>ASS</v>
      </c>
      <c r="J882" s="13">
        <f>Tableau1[[#This Row],[Fin3]]-Tableau1[[#This Row],[Début2]]</f>
        <v>6.25E-2</v>
      </c>
      <c r="K882" s="12" t="str">
        <f>IF(MONTH(D882)=1,"JANV",IF(MONTH(D882)=2,"FEV",IF(MONTH(D882)=3,"MARS",IF(MONTH(D882)=4,"AVR",IF(MONTH(D882)=5,"MAI",IF(MONTH(D882)=6,"JUIN",IF(MONTH(D882)=7,"JUILL",IF(MONTH(D882)=8,"AOU",IF(MONTH(D882)=9,"SEPT",IF(MONTH(D882)=10,"OCT",IF(MONTH(D882)=11,"NOV",IF(MONTH(D882)=12,"DEC",""))))))))))))</f>
        <v>MARS</v>
      </c>
    </row>
    <row r="883" spans="1:11" x14ac:dyDescent="0.3">
      <c r="A883" t="s">
        <v>2607</v>
      </c>
      <c r="B883" s="3">
        <v>45384</v>
      </c>
      <c r="C883" s="4">
        <v>0.60416666666666663</v>
      </c>
      <c r="D883" s="3">
        <v>45384</v>
      </c>
      <c r="E883" s="4">
        <v>0.625</v>
      </c>
      <c r="F883" t="s">
        <v>318</v>
      </c>
      <c r="G883" t="s">
        <v>12</v>
      </c>
      <c r="H883" s="12" t="s">
        <v>57</v>
      </c>
      <c r="I883" s="12" t="str">
        <f>_xlfn.XLOOKUP(Tableau1[[#This Row],[AGENT]],AGENT,TYPE,"",0)</f>
        <v>RO</v>
      </c>
      <c r="J883" s="13">
        <f>Tableau1[[#This Row],[Fin3]]-Tableau1[[#This Row],[Début2]]</f>
        <v>2.083333333333337E-2</v>
      </c>
      <c r="K883" s="12" t="str">
        <f>IF(MONTH(D883)=1,"JANV",IF(MONTH(D883)=2,"FEV",IF(MONTH(D883)=3,"MARS",IF(MONTH(D883)=4,"AVR",IF(MONTH(D883)=5,"MAI",IF(MONTH(D883)=6,"JUIN",IF(MONTH(D883)=7,"JUILL",IF(MONTH(D883)=8,"AOU",IF(MONTH(D883)=9,"SEPT",IF(MONTH(D883)=10,"OCT",IF(MONTH(D883)=11,"NOV",IF(MONTH(D883)=12,"DEC",""))))))))))))</f>
        <v>AVR</v>
      </c>
    </row>
    <row r="884" spans="1:11" x14ac:dyDescent="0.3">
      <c r="A884" t="s">
        <v>2606</v>
      </c>
      <c r="B884" s="3">
        <v>45385</v>
      </c>
      <c r="C884" s="4">
        <v>0.33333333333333331</v>
      </c>
      <c r="D884" s="3">
        <v>45385</v>
      </c>
      <c r="E884" s="4">
        <v>0.45833333333333331</v>
      </c>
      <c r="F884" t="s">
        <v>318</v>
      </c>
      <c r="G884" t="s">
        <v>12</v>
      </c>
      <c r="H884" s="12" t="s">
        <v>57</v>
      </c>
      <c r="I884" s="12" t="str">
        <f>_xlfn.XLOOKUP(Tableau1[[#This Row],[AGENT]],AGENT,TYPE,"",0)</f>
        <v>RO</v>
      </c>
      <c r="J884" s="13">
        <f>Tableau1[[#This Row],[Fin3]]-Tableau1[[#This Row],[Début2]]</f>
        <v>0.125</v>
      </c>
      <c r="K884" s="12" t="str">
        <f>IF(MONTH(D884)=1,"JANV",IF(MONTH(D884)=2,"FEV",IF(MONTH(D884)=3,"MARS",IF(MONTH(D884)=4,"AVR",IF(MONTH(D884)=5,"MAI",IF(MONTH(D884)=6,"JUIN",IF(MONTH(D884)=7,"JUILL",IF(MONTH(D884)=8,"AOU",IF(MONTH(D884)=9,"SEPT",IF(MONTH(D884)=10,"OCT",IF(MONTH(D884)=11,"NOV",IF(MONTH(D884)=12,"DEC",""))))))))))))</f>
        <v>AVR</v>
      </c>
    </row>
    <row r="885" spans="1:11" x14ac:dyDescent="0.3">
      <c r="A885" t="s">
        <v>2606</v>
      </c>
      <c r="B885" s="3">
        <v>45385</v>
      </c>
      <c r="C885" s="4">
        <v>0.625</v>
      </c>
      <c r="D885" s="3">
        <v>45385</v>
      </c>
      <c r="E885" s="4">
        <v>0.70833333333333337</v>
      </c>
      <c r="F885" t="s">
        <v>318</v>
      </c>
      <c r="G885" t="s">
        <v>12</v>
      </c>
      <c r="H885" s="12" t="s">
        <v>57</v>
      </c>
      <c r="I885" s="12" t="str">
        <f>_xlfn.XLOOKUP(Tableau1[[#This Row],[AGENT]],AGENT,TYPE,"",0)</f>
        <v>RO</v>
      </c>
      <c r="J885" s="13">
        <f>Tableau1[[#This Row],[Fin3]]-Tableau1[[#This Row],[Début2]]</f>
        <v>8.333333333333337E-2</v>
      </c>
      <c r="K885" s="12" t="str">
        <f>IF(MONTH(D885)=1,"JANV",IF(MONTH(D885)=2,"FEV",IF(MONTH(D885)=3,"MARS",IF(MONTH(D885)=4,"AVR",IF(MONTH(D885)=5,"MAI",IF(MONTH(D885)=6,"JUIN",IF(MONTH(D885)=7,"JUILL",IF(MONTH(D885)=8,"AOU",IF(MONTH(D885)=9,"SEPT",IF(MONTH(D885)=10,"OCT",IF(MONTH(D885)=11,"NOV",IF(MONTH(D885)=12,"DEC",""))))))))))))</f>
        <v>AVR</v>
      </c>
    </row>
    <row r="886" spans="1:11" x14ac:dyDescent="0.3">
      <c r="A886" t="s">
        <v>318</v>
      </c>
      <c r="B886" s="3">
        <v>45397</v>
      </c>
      <c r="C886" s="4">
        <v>0.33333333333333331</v>
      </c>
      <c r="D886" s="3">
        <v>45397</v>
      </c>
      <c r="E886" s="4">
        <v>0.41666666666666669</v>
      </c>
      <c r="F886" t="s">
        <v>318</v>
      </c>
      <c r="G886" t="s">
        <v>12</v>
      </c>
      <c r="H886" s="12" t="s">
        <v>57</v>
      </c>
      <c r="I886" s="12" t="str">
        <f>_xlfn.XLOOKUP(Tableau1[[#This Row],[AGENT]],AGENT,TYPE,"",0)</f>
        <v>RO</v>
      </c>
      <c r="J886" s="13">
        <f>Tableau1[[#This Row],[Fin3]]-Tableau1[[#This Row],[Début2]]</f>
        <v>8.333333333333337E-2</v>
      </c>
      <c r="K886" s="12" t="str">
        <f>IF(MONTH(D886)=1,"JANV",IF(MONTH(D886)=2,"FEV",IF(MONTH(D886)=3,"MARS",IF(MONTH(D886)=4,"AVR",IF(MONTH(D886)=5,"MAI",IF(MONTH(D886)=6,"JUIN",IF(MONTH(D886)=7,"JUILL",IF(MONTH(D886)=8,"AOU",IF(MONTH(D886)=9,"SEPT",IF(MONTH(D886)=10,"OCT",IF(MONTH(D886)=11,"NOV",IF(MONTH(D886)=12,"DEC",""))))))))))))</f>
        <v>AVR</v>
      </c>
    </row>
    <row r="887" spans="1:11" x14ac:dyDescent="0.3">
      <c r="A887" t="s">
        <v>318</v>
      </c>
      <c r="B887" s="3">
        <v>45394</v>
      </c>
      <c r="C887" s="4">
        <v>0.39583333333333331</v>
      </c>
      <c r="D887" s="3">
        <v>45394</v>
      </c>
      <c r="E887" s="4">
        <v>0.45833333333333331</v>
      </c>
      <c r="F887" t="s">
        <v>318</v>
      </c>
      <c r="G887" t="s">
        <v>12</v>
      </c>
      <c r="H887" s="12" t="s">
        <v>57</v>
      </c>
      <c r="I887" s="12" t="str">
        <f>_xlfn.XLOOKUP(Tableau1[[#This Row],[AGENT]],AGENT,TYPE,"",0)</f>
        <v>RO</v>
      </c>
      <c r="J887" s="13">
        <f>Tableau1[[#This Row],[Fin3]]-Tableau1[[#This Row],[Début2]]</f>
        <v>6.25E-2</v>
      </c>
      <c r="K887" s="12" t="str">
        <f>IF(MONTH(D887)=1,"JANV",IF(MONTH(D887)=2,"FEV",IF(MONTH(D887)=3,"MARS",IF(MONTH(D887)=4,"AVR",IF(MONTH(D887)=5,"MAI",IF(MONTH(D887)=6,"JUIN",IF(MONTH(D887)=7,"JUILL",IF(MONTH(D887)=8,"AOU",IF(MONTH(D887)=9,"SEPT",IF(MONTH(D887)=10,"OCT",IF(MONTH(D887)=11,"NOV",IF(MONTH(D887)=12,"DEC",""))))))))))))</f>
        <v>AVR</v>
      </c>
    </row>
    <row r="888" spans="1:11" x14ac:dyDescent="0.3">
      <c r="A888" t="s">
        <v>318</v>
      </c>
      <c r="B888" s="3">
        <v>45397</v>
      </c>
      <c r="C888" s="4">
        <v>0.54166666666666663</v>
      </c>
      <c r="D888" s="3">
        <v>45397</v>
      </c>
      <c r="E888" s="4">
        <v>0.625</v>
      </c>
      <c r="F888" t="s">
        <v>318</v>
      </c>
      <c r="G888" t="s">
        <v>12</v>
      </c>
      <c r="H888" s="12" t="s">
        <v>57</v>
      </c>
      <c r="I888" s="12" t="str">
        <f>_xlfn.XLOOKUP(Tableau1[[#This Row],[AGENT]],AGENT,TYPE,"",0)</f>
        <v>RO</v>
      </c>
      <c r="J888" s="13">
        <f>Tableau1[[#This Row],[Fin3]]-Tableau1[[#This Row],[Début2]]</f>
        <v>8.333333333333337E-2</v>
      </c>
      <c r="K888" s="12" t="str">
        <f>IF(MONTH(D888)=1,"JANV",IF(MONTH(D888)=2,"FEV",IF(MONTH(D888)=3,"MARS",IF(MONTH(D888)=4,"AVR",IF(MONTH(D888)=5,"MAI",IF(MONTH(D888)=6,"JUIN",IF(MONTH(D888)=7,"JUILL",IF(MONTH(D888)=8,"AOU",IF(MONTH(D888)=9,"SEPT",IF(MONTH(D888)=10,"OCT",IF(MONTH(D888)=11,"NOV",IF(MONTH(D888)=12,"DEC",""))))))))))))</f>
        <v>AVR</v>
      </c>
    </row>
    <row r="889" spans="1:11" x14ac:dyDescent="0.3">
      <c r="A889" t="s">
        <v>2608</v>
      </c>
      <c r="B889" s="3">
        <v>45398</v>
      </c>
      <c r="C889" s="4">
        <v>0.36458333333333331</v>
      </c>
      <c r="D889" s="3">
        <v>45398</v>
      </c>
      <c r="E889" s="4">
        <v>0.5</v>
      </c>
      <c r="F889" t="s">
        <v>318</v>
      </c>
      <c r="G889" t="s">
        <v>12</v>
      </c>
      <c r="H889" s="12" t="s">
        <v>57</v>
      </c>
      <c r="I889" s="12" t="str">
        <f>_xlfn.XLOOKUP(Tableau1[[#This Row],[AGENT]],AGENT,TYPE,"",0)</f>
        <v>RO</v>
      </c>
      <c r="J889" s="13">
        <f>Tableau1[[#This Row],[Fin3]]-Tableau1[[#This Row],[Début2]]</f>
        <v>0.13541666666666669</v>
      </c>
      <c r="K889" s="12" t="str">
        <f>IF(MONTH(D889)=1,"JANV",IF(MONTH(D889)=2,"FEV",IF(MONTH(D889)=3,"MARS",IF(MONTH(D889)=4,"AVR",IF(MONTH(D889)=5,"MAI",IF(MONTH(D889)=6,"JUIN",IF(MONTH(D889)=7,"JUILL",IF(MONTH(D889)=8,"AOU",IF(MONTH(D889)=9,"SEPT",IF(MONTH(D889)=10,"OCT",IF(MONTH(D889)=11,"NOV",IF(MONTH(D889)=12,"DEC",""))))))))))))</f>
        <v>AVR</v>
      </c>
    </row>
    <row r="890" spans="1:11" x14ac:dyDescent="0.3">
      <c r="A890" t="s">
        <v>2608</v>
      </c>
      <c r="B890" s="3">
        <v>45398</v>
      </c>
      <c r="C890" s="4">
        <v>0.59375</v>
      </c>
      <c r="D890" s="3">
        <v>45398</v>
      </c>
      <c r="E890" s="4">
        <v>0.6875</v>
      </c>
      <c r="F890" t="s">
        <v>318</v>
      </c>
      <c r="G890" t="s">
        <v>12</v>
      </c>
      <c r="H890" s="12" t="s">
        <v>57</v>
      </c>
      <c r="I890" s="12" t="str">
        <f>_xlfn.XLOOKUP(Tableau1[[#This Row],[AGENT]],AGENT,TYPE,"",0)</f>
        <v>RO</v>
      </c>
      <c r="J890" s="13">
        <f>Tableau1[[#This Row],[Fin3]]-Tableau1[[#This Row],[Début2]]</f>
        <v>9.375E-2</v>
      </c>
      <c r="K890" s="12" t="str">
        <f>IF(MONTH(D890)=1,"JANV",IF(MONTH(D890)=2,"FEV",IF(MONTH(D890)=3,"MARS",IF(MONTH(D890)=4,"AVR",IF(MONTH(D890)=5,"MAI",IF(MONTH(D890)=6,"JUIN",IF(MONTH(D890)=7,"JUILL",IF(MONTH(D890)=8,"AOU",IF(MONTH(D890)=9,"SEPT",IF(MONTH(D890)=10,"OCT",IF(MONTH(D890)=11,"NOV",IF(MONTH(D890)=12,"DEC",""))))))))))))</f>
        <v>AVR</v>
      </c>
    </row>
    <row r="891" spans="1:11" x14ac:dyDescent="0.3">
      <c r="A891" t="s">
        <v>2609</v>
      </c>
      <c r="B891" s="3">
        <v>45411</v>
      </c>
      <c r="C891" s="4">
        <v>0.41666666666666669</v>
      </c>
      <c r="D891" s="3">
        <v>45411</v>
      </c>
      <c r="E891" s="4">
        <v>0.47916666666666669</v>
      </c>
      <c r="F891" t="s">
        <v>318</v>
      </c>
      <c r="G891" t="s">
        <v>12</v>
      </c>
      <c r="H891" s="12" t="s">
        <v>57</v>
      </c>
      <c r="I891" s="12" t="str">
        <f>_xlfn.XLOOKUP(Tableau1[[#This Row],[AGENT]],AGENT,TYPE,"",0)</f>
        <v>RO</v>
      </c>
      <c r="J891" s="13">
        <f>Tableau1[[#This Row],[Fin3]]-Tableau1[[#This Row],[Début2]]</f>
        <v>6.25E-2</v>
      </c>
      <c r="K891" s="12" t="str">
        <f>IF(MONTH(D891)=1,"JANV",IF(MONTH(D891)=2,"FEV",IF(MONTH(D891)=3,"MARS",IF(MONTH(D891)=4,"AVR",IF(MONTH(D891)=5,"MAI",IF(MONTH(D891)=6,"JUIN",IF(MONTH(D891)=7,"JUILL",IF(MONTH(D891)=8,"AOU",IF(MONTH(D891)=9,"SEPT",IF(MONTH(D891)=10,"OCT",IF(MONTH(D891)=11,"NOV",IF(MONTH(D891)=12,"DEC",""))))))))))))</f>
        <v>AVR</v>
      </c>
    </row>
    <row r="892" spans="1:11" x14ac:dyDescent="0.3">
      <c r="A892" t="s">
        <v>2610</v>
      </c>
      <c r="B892" s="3">
        <v>45428</v>
      </c>
      <c r="C892" s="4">
        <v>0.58333333333333337</v>
      </c>
      <c r="D892" s="3">
        <v>45428</v>
      </c>
      <c r="E892" s="4">
        <v>0.66666666666666663</v>
      </c>
      <c r="F892" t="s">
        <v>318</v>
      </c>
      <c r="G892" t="s">
        <v>12</v>
      </c>
      <c r="H892" s="12" t="s">
        <v>57</v>
      </c>
      <c r="I892" s="12" t="str">
        <f>_xlfn.XLOOKUP(Tableau1[[#This Row],[AGENT]],AGENT,TYPE,"",0)</f>
        <v>RO</v>
      </c>
      <c r="J892" s="13">
        <f>Tableau1[[#This Row],[Fin3]]-Tableau1[[#This Row],[Début2]]</f>
        <v>8.3333333333333259E-2</v>
      </c>
      <c r="K892" s="12" t="str">
        <f>IF(MONTH(D892)=1,"JANV",IF(MONTH(D892)=2,"FEV",IF(MONTH(D892)=3,"MARS",IF(MONTH(D892)=4,"AVR",IF(MONTH(D892)=5,"MAI",IF(MONTH(D892)=6,"JUIN",IF(MONTH(D892)=7,"JUILL",IF(MONTH(D892)=8,"AOU",IF(MONTH(D892)=9,"SEPT",IF(MONTH(D892)=10,"OCT",IF(MONTH(D892)=11,"NOV",IF(MONTH(D892)=12,"DEC",""))))))))))))</f>
        <v>MAI</v>
      </c>
    </row>
    <row r="893" spans="1:11" x14ac:dyDescent="0.3">
      <c r="A893" t="s">
        <v>2611</v>
      </c>
      <c r="B893" s="3">
        <v>45432</v>
      </c>
      <c r="C893" s="4">
        <v>0.33333333333333331</v>
      </c>
      <c r="D893" s="3">
        <v>45432</v>
      </c>
      <c r="E893" s="4">
        <v>0.5</v>
      </c>
      <c r="F893" t="s">
        <v>318</v>
      </c>
      <c r="G893" t="s">
        <v>12</v>
      </c>
      <c r="H893" s="12" t="s">
        <v>57</v>
      </c>
      <c r="I893" s="12" t="str">
        <f>_xlfn.XLOOKUP(Tableau1[[#This Row],[AGENT]],AGENT,TYPE,"",0)</f>
        <v>RO</v>
      </c>
      <c r="J893" s="13">
        <f>Tableau1[[#This Row],[Fin3]]-Tableau1[[#This Row],[Début2]]</f>
        <v>0.16666666666666669</v>
      </c>
      <c r="K893" s="12" t="str">
        <f>IF(MONTH(D893)=1,"JANV",IF(MONTH(D893)=2,"FEV",IF(MONTH(D893)=3,"MARS",IF(MONTH(D893)=4,"AVR",IF(MONTH(D893)=5,"MAI",IF(MONTH(D893)=6,"JUIN",IF(MONTH(D893)=7,"JUILL",IF(MONTH(D893)=8,"AOU",IF(MONTH(D893)=9,"SEPT",IF(MONTH(D893)=10,"OCT",IF(MONTH(D893)=11,"NOV",IF(MONTH(D893)=12,"DEC",""))))))))))))</f>
        <v>MAI</v>
      </c>
    </row>
    <row r="894" spans="1:11" x14ac:dyDescent="0.3">
      <c r="A894" t="s">
        <v>2611</v>
      </c>
      <c r="B894" s="3">
        <v>45433</v>
      </c>
      <c r="C894" s="4">
        <v>0.33333333333333331</v>
      </c>
      <c r="D894" s="3">
        <v>45433</v>
      </c>
      <c r="E894" s="4">
        <v>0.41666666666666669</v>
      </c>
      <c r="F894" t="s">
        <v>318</v>
      </c>
      <c r="G894" t="s">
        <v>12</v>
      </c>
      <c r="H894" s="12" t="s">
        <v>57</v>
      </c>
      <c r="I894" s="12" t="str">
        <f>_xlfn.XLOOKUP(Tableau1[[#This Row],[AGENT]],AGENT,TYPE,"",0)</f>
        <v>RO</v>
      </c>
      <c r="J894" s="13">
        <f>Tableau1[[#This Row],[Fin3]]-Tableau1[[#This Row],[Début2]]</f>
        <v>8.333333333333337E-2</v>
      </c>
      <c r="K894" s="12" t="str">
        <f>IF(MONTH(D894)=1,"JANV",IF(MONTH(D894)=2,"FEV",IF(MONTH(D894)=3,"MARS",IF(MONTH(D894)=4,"AVR",IF(MONTH(D894)=5,"MAI",IF(MONTH(D894)=6,"JUIN",IF(MONTH(D894)=7,"JUILL",IF(MONTH(D894)=8,"AOU",IF(MONTH(D894)=9,"SEPT",IF(MONTH(D894)=10,"OCT",IF(MONTH(D894)=11,"NOV",IF(MONTH(D894)=12,"DEC",""))))))))))))</f>
        <v>MAI</v>
      </c>
    </row>
    <row r="895" spans="1:11" x14ac:dyDescent="0.3">
      <c r="B895" s="3">
        <v>45386</v>
      </c>
      <c r="C895" s="4">
        <v>0.41666666666666669</v>
      </c>
      <c r="D895" s="3">
        <v>45386</v>
      </c>
      <c r="E895" s="4">
        <v>0.47916666666666669</v>
      </c>
      <c r="F895" t="s">
        <v>318</v>
      </c>
      <c r="G895" s="12" t="s">
        <v>12</v>
      </c>
      <c r="H895" s="12" t="s">
        <v>32</v>
      </c>
      <c r="I895" s="12" t="str">
        <f>_xlfn.XLOOKUP(Tableau1[[#This Row],[AGENT]],AGENT,TYPE,"",0)</f>
        <v>ASS</v>
      </c>
      <c r="J895" s="13">
        <f>Tableau1[[#This Row],[Fin3]]-Tableau1[[#This Row],[Début2]]</f>
        <v>6.25E-2</v>
      </c>
      <c r="K895" s="12" t="str">
        <f>IF(MONTH(D895)=1,"JANV",IF(MONTH(D895)=2,"FEV",IF(MONTH(D895)=3,"MARS",IF(MONTH(D895)=4,"AVR",IF(MONTH(D895)=5,"MAI",IF(MONTH(D895)=6,"JUIN",IF(MONTH(D895)=7,"JUILL",IF(MONTH(D895)=8,"AOU",IF(MONTH(D895)=9,"SEPT",IF(MONTH(D895)=10,"OCT",IF(MONTH(D895)=11,"NOV",IF(MONTH(D895)=12,"DEC",""))))))))))))</f>
        <v>AVR</v>
      </c>
    </row>
    <row r="896" spans="1:11" x14ac:dyDescent="0.3">
      <c r="B896" s="3">
        <v>45407</v>
      </c>
      <c r="C896" s="4">
        <v>0.5625</v>
      </c>
      <c r="D896" s="3">
        <v>45407</v>
      </c>
      <c r="E896" s="4">
        <v>0.6875</v>
      </c>
      <c r="F896" t="s">
        <v>318</v>
      </c>
      <c r="G896" s="12" t="s">
        <v>12</v>
      </c>
      <c r="H896" s="12" t="s">
        <v>32</v>
      </c>
      <c r="I896" s="12" t="str">
        <f>_xlfn.XLOOKUP(Tableau1[[#This Row],[AGENT]],AGENT,TYPE,"",0)</f>
        <v>ASS</v>
      </c>
      <c r="J896" s="13">
        <f>Tableau1[[#This Row],[Fin3]]-Tableau1[[#This Row],[Début2]]</f>
        <v>0.125</v>
      </c>
      <c r="K896" s="12" t="str">
        <f>IF(MONTH(D896)=1,"JANV",IF(MONTH(D896)=2,"FEV",IF(MONTH(D896)=3,"MARS",IF(MONTH(D896)=4,"AVR",IF(MONTH(D896)=5,"MAI",IF(MONTH(D896)=6,"JUIN",IF(MONTH(D896)=7,"JUILL",IF(MONTH(D896)=8,"AOU",IF(MONTH(D896)=9,"SEPT",IF(MONTH(D896)=10,"OCT",IF(MONTH(D896)=11,"NOV",IF(MONTH(D896)=12,"DEC",""))))))))))))</f>
        <v>AVR</v>
      </c>
    </row>
    <row r="897" spans="1:11" x14ac:dyDescent="0.3">
      <c r="B897" s="3">
        <v>45441</v>
      </c>
      <c r="C897" s="4">
        <v>0.5625</v>
      </c>
      <c r="D897" s="3">
        <v>45441</v>
      </c>
      <c r="E897" s="4">
        <v>0.70833333333333337</v>
      </c>
      <c r="F897" t="s">
        <v>318</v>
      </c>
      <c r="G897" s="12" t="s">
        <v>12</v>
      </c>
      <c r="H897" s="12" t="s">
        <v>32</v>
      </c>
      <c r="I897" s="12" t="str">
        <f>_xlfn.XLOOKUP(Tableau1[[#This Row],[AGENT]],AGENT,TYPE,"",0)</f>
        <v>ASS</v>
      </c>
      <c r="J897" s="13">
        <f>Tableau1[[#This Row],[Fin3]]-Tableau1[[#This Row],[Début2]]</f>
        <v>0.14583333333333337</v>
      </c>
      <c r="K897" s="12" t="str">
        <f>IF(MONTH(D897)=1,"JANV",IF(MONTH(D897)=2,"FEV",IF(MONTH(D897)=3,"MARS",IF(MONTH(D897)=4,"AVR",IF(MONTH(D897)=5,"MAI",IF(MONTH(D897)=6,"JUIN",IF(MONTH(D897)=7,"JUILL",IF(MONTH(D897)=8,"AOU",IF(MONTH(D897)=9,"SEPT",IF(MONTH(D897)=10,"OCT",IF(MONTH(D897)=11,"NOV",IF(MONTH(D897)=12,"DEC",""))))))))))))</f>
        <v>MAI</v>
      </c>
    </row>
    <row r="898" spans="1:11" x14ac:dyDescent="0.3">
      <c r="B898" s="3">
        <v>45442</v>
      </c>
      <c r="C898" s="4">
        <v>0.35416666666666669</v>
      </c>
      <c r="D898" s="3">
        <v>45442</v>
      </c>
      <c r="E898" s="4">
        <v>0.5</v>
      </c>
      <c r="F898" t="s">
        <v>318</v>
      </c>
      <c r="G898" s="12" t="s">
        <v>12</v>
      </c>
      <c r="H898" s="12" t="s">
        <v>32</v>
      </c>
      <c r="I898" s="12" t="str">
        <f>_xlfn.XLOOKUP(Tableau1[[#This Row],[AGENT]],AGENT,TYPE,"",0)</f>
        <v>ASS</v>
      </c>
      <c r="J898" s="13">
        <f>Tableau1[[#This Row],[Fin3]]-Tableau1[[#This Row],[Début2]]</f>
        <v>0.14583333333333331</v>
      </c>
      <c r="K898" s="12" t="str">
        <f>IF(MONTH(D898)=1,"JANV",IF(MONTH(D898)=2,"FEV",IF(MONTH(D898)=3,"MARS",IF(MONTH(D898)=4,"AVR",IF(MONTH(D898)=5,"MAI",IF(MONTH(D898)=6,"JUIN",IF(MONTH(D898)=7,"JUILL",IF(MONTH(D898)=8,"AOU",IF(MONTH(D898)=9,"SEPT",IF(MONTH(D898)=10,"OCT",IF(MONTH(D898)=11,"NOV",IF(MONTH(D898)=12,"DEC",""))))))))))))</f>
        <v>MAI</v>
      </c>
    </row>
    <row r="899" spans="1:11" x14ac:dyDescent="0.3">
      <c r="B899" s="3">
        <v>45447</v>
      </c>
      <c r="C899" s="4">
        <v>0.35416666666666669</v>
      </c>
      <c r="D899" s="3">
        <v>45447</v>
      </c>
      <c r="E899" s="4">
        <v>0.5</v>
      </c>
      <c r="F899" t="s">
        <v>318</v>
      </c>
      <c r="G899" s="12" t="s">
        <v>12</v>
      </c>
      <c r="H899" s="12" t="s">
        <v>32</v>
      </c>
      <c r="I899" s="12" t="str">
        <f>_xlfn.XLOOKUP(Tableau1[[#This Row],[AGENT]],AGENT,TYPE,"",0)</f>
        <v>ASS</v>
      </c>
      <c r="J899" s="13">
        <f>Tableau1[[#This Row],[Fin3]]-Tableau1[[#This Row],[Début2]]</f>
        <v>0.14583333333333331</v>
      </c>
      <c r="K899" s="12" t="str">
        <f>IF(MONTH(D899)=1,"JANV",IF(MONTH(D899)=2,"FEV",IF(MONTH(D899)=3,"MARS",IF(MONTH(D899)=4,"AVR",IF(MONTH(D899)=5,"MAI",IF(MONTH(D899)=6,"JUIN",IF(MONTH(D899)=7,"JUILL",IF(MONTH(D899)=8,"AOU",IF(MONTH(D899)=9,"SEPT",IF(MONTH(D899)=10,"OCT",IF(MONTH(D899)=11,"NOV",IF(MONTH(D899)=12,"DEC",""))))))))))))</f>
        <v>JUIN</v>
      </c>
    </row>
    <row r="900" spans="1:11" x14ac:dyDescent="0.3">
      <c r="B900" s="3">
        <v>45449</v>
      </c>
      <c r="C900" s="4">
        <v>0.33333333333333331</v>
      </c>
      <c r="D900" s="3">
        <v>45449</v>
      </c>
      <c r="E900" s="4">
        <v>0.5</v>
      </c>
      <c r="F900" t="s">
        <v>318</v>
      </c>
      <c r="G900" s="12" t="s">
        <v>12</v>
      </c>
      <c r="H900" s="12" t="s">
        <v>32</v>
      </c>
      <c r="I900" s="12" t="str">
        <f>_xlfn.XLOOKUP(Tableau1[[#This Row],[AGENT]],AGENT,TYPE,"",0)</f>
        <v>ASS</v>
      </c>
      <c r="J900" s="13">
        <f>Tableau1[[#This Row],[Fin3]]-Tableau1[[#This Row],[Début2]]</f>
        <v>0.16666666666666669</v>
      </c>
      <c r="K900" s="12" t="str">
        <f>IF(MONTH(D900)=1,"JANV",IF(MONTH(D900)=2,"FEV",IF(MONTH(D900)=3,"MARS",IF(MONTH(D900)=4,"AVR",IF(MONTH(D900)=5,"MAI",IF(MONTH(D900)=6,"JUIN",IF(MONTH(D900)=7,"JUILL",IF(MONTH(D900)=8,"AOU",IF(MONTH(D900)=9,"SEPT",IF(MONTH(D900)=10,"OCT",IF(MONTH(D900)=11,"NOV",IF(MONTH(D900)=12,"DEC",""))))))))))))</f>
        <v>JUIN</v>
      </c>
    </row>
    <row r="901" spans="1:11" x14ac:dyDescent="0.3">
      <c r="B901" s="3">
        <v>45449</v>
      </c>
      <c r="C901" s="4">
        <v>0.54166666666666663</v>
      </c>
      <c r="D901" s="3">
        <v>45449</v>
      </c>
      <c r="E901" s="4">
        <v>0.70833333333333337</v>
      </c>
      <c r="F901" t="s">
        <v>318</v>
      </c>
      <c r="G901" s="12" t="s">
        <v>12</v>
      </c>
      <c r="H901" s="12" t="s">
        <v>32</v>
      </c>
      <c r="I901" s="12" t="str">
        <f>_xlfn.XLOOKUP(Tableau1[[#This Row],[AGENT]],AGENT,TYPE,"",0)</f>
        <v>ASS</v>
      </c>
      <c r="J901" s="13">
        <f>Tableau1[[#This Row],[Fin3]]-Tableau1[[#This Row],[Début2]]</f>
        <v>0.16666666666666674</v>
      </c>
      <c r="K901" s="12" t="str">
        <f>IF(MONTH(D901)=1,"JANV",IF(MONTH(D901)=2,"FEV",IF(MONTH(D901)=3,"MARS",IF(MONTH(D901)=4,"AVR",IF(MONTH(D901)=5,"MAI",IF(MONTH(D901)=6,"JUIN",IF(MONTH(D901)=7,"JUILL",IF(MONTH(D901)=8,"AOU",IF(MONTH(D901)=9,"SEPT",IF(MONTH(D901)=10,"OCT",IF(MONTH(D901)=11,"NOV",IF(MONTH(D901)=12,"DEC",""))))))))))))</f>
        <v>JUIN</v>
      </c>
    </row>
    <row r="902" spans="1:11" x14ac:dyDescent="0.3">
      <c r="B902" s="3">
        <v>45450</v>
      </c>
      <c r="C902" s="4">
        <v>0.33333333333333331</v>
      </c>
      <c r="D902" s="3">
        <v>45450</v>
      </c>
      <c r="E902" s="4">
        <v>0.45833333333333331</v>
      </c>
      <c r="F902" t="s">
        <v>318</v>
      </c>
      <c r="G902" s="12" t="s">
        <v>12</v>
      </c>
      <c r="H902" s="12" t="s">
        <v>32</v>
      </c>
      <c r="I902" s="12" t="str">
        <f>_xlfn.XLOOKUP(Tableau1[[#This Row],[AGENT]],AGENT,TYPE,"",0)</f>
        <v>ASS</v>
      </c>
      <c r="J902" s="13">
        <f>Tableau1[[#This Row],[Fin3]]-Tableau1[[#This Row],[Début2]]</f>
        <v>0.125</v>
      </c>
      <c r="K902" s="12" t="str">
        <f>IF(MONTH(D902)=1,"JANV",IF(MONTH(D902)=2,"FEV",IF(MONTH(D902)=3,"MARS",IF(MONTH(D902)=4,"AVR",IF(MONTH(D902)=5,"MAI",IF(MONTH(D902)=6,"JUIN",IF(MONTH(D902)=7,"JUILL",IF(MONTH(D902)=8,"AOU",IF(MONTH(D902)=9,"SEPT",IF(MONTH(D902)=10,"OCT",IF(MONTH(D902)=11,"NOV",IF(MONTH(D902)=12,"DEC",""))))))))))))</f>
        <v>JUIN</v>
      </c>
    </row>
    <row r="903" spans="1:11" x14ac:dyDescent="0.3">
      <c r="B903" s="3">
        <v>45453</v>
      </c>
      <c r="C903" s="4">
        <v>0.39583333333333331</v>
      </c>
      <c r="D903" s="3">
        <v>45453</v>
      </c>
      <c r="E903" s="4">
        <v>0.45833333333333331</v>
      </c>
      <c r="F903" t="s">
        <v>318</v>
      </c>
      <c r="G903" s="12" t="s">
        <v>12</v>
      </c>
      <c r="H903" s="12" t="s">
        <v>32</v>
      </c>
      <c r="I903" s="12" t="str">
        <f>_xlfn.XLOOKUP(Tableau1[[#This Row],[AGENT]],AGENT,TYPE,"",0)</f>
        <v>ASS</v>
      </c>
      <c r="J903" s="13">
        <f>Tableau1[[#This Row],[Fin3]]-Tableau1[[#This Row],[Début2]]</f>
        <v>6.25E-2</v>
      </c>
      <c r="K903" s="12" t="str">
        <f>IF(MONTH(D903)=1,"JANV",IF(MONTH(D903)=2,"FEV",IF(MONTH(D903)=3,"MARS",IF(MONTH(D903)=4,"AVR",IF(MONTH(D903)=5,"MAI",IF(MONTH(D903)=6,"JUIN",IF(MONTH(D903)=7,"JUILL",IF(MONTH(D903)=8,"AOU",IF(MONTH(D903)=9,"SEPT",IF(MONTH(D903)=10,"OCT",IF(MONTH(D903)=11,"NOV",IF(MONTH(D903)=12,"DEC",""))))))))))))</f>
        <v>JUIN</v>
      </c>
    </row>
    <row r="904" spans="1:11" x14ac:dyDescent="0.3">
      <c r="B904" s="3">
        <v>45454</v>
      </c>
      <c r="C904" s="4">
        <v>0.54166666666666663</v>
      </c>
      <c r="D904" s="3">
        <v>45454</v>
      </c>
      <c r="E904" s="4">
        <v>0.64583333333333337</v>
      </c>
      <c r="F904" t="s">
        <v>318</v>
      </c>
      <c r="G904" s="12" t="s">
        <v>12</v>
      </c>
      <c r="H904" s="12" t="s">
        <v>32</v>
      </c>
      <c r="I904" s="12" t="str">
        <f>_xlfn.XLOOKUP(Tableau1[[#This Row],[AGENT]],AGENT,TYPE,"",0)</f>
        <v>ASS</v>
      </c>
      <c r="J904" s="13">
        <f>Tableau1[[#This Row],[Fin3]]-Tableau1[[#This Row],[Début2]]</f>
        <v>0.10416666666666674</v>
      </c>
      <c r="K904" s="12" t="str">
        <f>IF(MONTH(D904)=1,"JANV",IF(MONTH(D904)=2,"FEV",IF(MONTH(D904)=3,"MARS",IF(MONTH(D904)=4,"AVR",IF(MONTH(D904)=5,"MAI",IF(MONTH(D904)=6,"JUIN",IF(MONTH(D904)=7,"JUILL",IF(MONTH(D904)=8,"AOU",IF(MONTH(D904)=9,"SEPT",IF(MONTH(D904)=10,"OCT",IF(MONTH(D904)=11,"NOV",IF(MONTH(D904)=12,"DEC",""))))))))))))</f>
        <v>JUIN</v>
      </c>
    </row>
    <row r="905" spans="1:11" x14ac:dyDescent="0.3">
      <c r="B905" s="3">
        <v>45457</v>
      </c>
      <c r="C905" s="4">
        <v>0.35416666666666669</v>
      </c>
      <c r="D905" s="3">
        <v>45457</v>
      </c>
      <c r="E905" s="4">
        <v>0.45833333333333331</v>
      </c>
      <c r="F905" t="s">
        <v>318</v>
      </c>
      <c r="G905" s="12" t="s">
        <v>12</v>
      </c>
      <c r="H905" s="12" t="s">
        <v>32</v>
      </c>
      <c r="I905" s="12" t="str">
        <f>_xlfn.XLOOKUP(Tableau1[[#This Row],[AGENT]],AGENT,TYPE,"",0)</f>
        <v>ASS</v>
      </c>
      <c r="J905" s="13">
        <f>Tableau1[[#This Row],[Fin3]]-Tableau1[[#This Row],[Début2]]</f>
        <v>0.10416666666666663</v>
      </c>
      <c r="K905" s="12" t="str">
        <f>IF(MONTH(D905)=1,"JANV",IF(MONTH(D905)=2,"FEV",IF(MONTH(D905)=3,"MARS",IF(MONTH(D905)=4,"AVR",IF(MONTH(D905)=5,"MAI",IF(MONTH(D905)=6,"JUIN",IF(MONTH(D905)=7,"JUILL",IF(MONTH(D905)=8,"AOU",IF(MONTH(D905)=9,"SEPT",IF(MONTH(D905)=10,"OCT",IF(MONTH(D905)=11,"NOV",IF(MONTH(D905)=12,"DEC",""))))))))))))</f>
        <v>JUIN</v>
      </c>
    </row>
    <row r="906" spans="1:11" x14ac:dyDescent="0.3">
      <c r="B906" s="3">
        <v>45460</v>
      </c>
      <c r="C906" s="4">
        <v>0.33333333333333331</v>
      </c>
      <c r="D906" s="3">
        <v>45460</v>
      </c>
      <c r="E906" s="4">
        <v>0.45833333333333331</v>
      </c>
      <c r="F906" t="s">
        <v>318</v>
      </c>
      <c r="G906" s="12" t="s">
        <v>12</v>
      </c>
      <c r="H906" s="12" t="s">
        <v>32</v>
      </c>
      <c r="I906" s="12" t="str">
        <f>_xlfn.XLOOKUP(Tableau1[[#This Row],[AGENT]],AGENT,TYPE,"",0)</f>
        <v>ASS</v>
      </c>
      <c r="J906" s="13">
        <f>Tableau1[[#This Row],[Fin3]]-Tableau1[[#This Row],[Début2]]</f>
        <v>0.125</v>
      </c>
      <c r="K906" s="12" t="str">
        <f>IF(MONTH(D906)=1,"JANV",IF(MONTH(D906)=2,"FEV",IF(MONTH(D906)=3,"MARS",IF(MONTH(D906)=4,"AVR",IF(MONTH(D906)=5,"MAI",IF(MONTH(D906)=6,"JUIN",IF(MONTH(D906)=7,"JUILL",IF(MONTH(D906)=8,"AOU",IF(MONTH(D906)=9,"SEPT",IF(MONTH(D906)=10,"OCT",IF(MONTH(D906)=11,"NOV",IF(MONTH(D906)=12,"DEC",""))))))))))))</f>
        <v>JUIN</v>
      </c>
    </row>
    <row r="907" spans="1:11" x14ac:dyDescent="0.3">
      <c r="B907" s="3">
        <v>45461</v>
      </c>
      <c r="C907" s="4">
        <v>0.54166666666666663</v>
      </c>
      <c r="D907" s="3">
        <v>45461</v>
      </c>
      <c r="E907" s="4">
        <v>0.66666666666666663</v>
      </c>
      <c r="F907" t="s">
        <v>318</v>
      </c>
      <c r="G907" s="12" t="s">
        <v>12</v>
      </c>
      <c r="H907" s="12" t="s">
        <v>32</v>
      </c>
      <c r="I907" s="12" t="str">
        <f>_xlfn.XLOOKUP(Tableau1[[#This Row],[AGENT]],AGENT,TYPE,"",0)</f>
        <v>ASS</v>
      </c>
      <c r="J907" s="13">
        <f>Tableau1[[#This Row],[Fin3]]-Tableau1[[#This Row],[Début2]]</f>
        <v>0.125</v>
      </c>
      <c r="K907" s="12" t="str">
        <f>IF(MONTH(D907)=1,"JANV",IF(MONTH(D907)=2,"FEV",IF(MONTH(D907)=3,"MARS",IF(MONTH(D907)=4,"AVR",IF(MONTH(D907)=5,"MAI",IF(MONTH(D907)=6,"JUIN",IF(MONTH(D907)=7,"JUILL",IF(MONTH(D907)=8,"AOU",IF(MONTH(D907)=9,"SEPT",IF(MONTH(D907)=10,"OCT",IF(MONTH(D907)=11,"NOV",IF(MONTH(D907)=12,"DEC",""))))))))))))</f>
        <v>JUIN</v>
      </c>
    </row>
    <row r="908" spans="1:11" x14ac:dyDescent="0.3">
      <c r="A908" t="s">
        <v>1798</v>
      </c>
      <c r="B908" s="3">
        <v>45467</v>
      </c>
      <c r="C908" s="4">
        <v>0.45833333333333331</v>
      </c>
      <c r="D908" s="3">
        <v>45467</v>
      </c>
      <c r="E908" s="4">
        <v>0.5</v>
      </c>
      <c r="F908" t="s">
        <v>318</v>
      </c>
      <c r="G908" s="12" t="s">
        <v>12</v>
      </c>
      <c r="H908" s="12" t="s">
        <v>32</v>
      </c>
      <c r="I908" s="12" t="str">
        <f>_xlfn.XLOOKUP(Tableau1[[#This Row],[AGENT]],AGENT,TYPE,"",0)</f>
        <v>ASS</v>
      </c>
      <c r="J908" s="13">
        <f>Tableau1[[#This Row],[Fin3]]-Tableau1[[#This Row],[Début2]]</f>
        <v>4.1666666666666685E-2</v>
      </c>
      <c r="K908" s="12" t="str">
        <f>IF(MONTH(D908)=1,"JANV",IF(MONTH(D908)=2,"FEV",IF(MONTH(D908)=3,"MARS",IF(MONTH(D908)=4,"AVR",IF(MONTH(D908)=5,"MAI",IF(MONTH(D908)=6,"JUIN",IF(MONTH(D908)=7,"JUILL",IF(MONTH(D908)=8,"AOU",IF(MONTH(D908)=9,"SEPT",IF(MONTH(D908)=10,"OCT",IF(MONTH(D908)=11,"NOV",IF(MONTH(D908)=12,"DEC",""))))))))))))</f>
        <v>JUIN</v>
      </c>
    </row>
    <row r="909" spans="1:11" x14ac:dyDescent="0.3">
      <c r="A909" t="s">
        <v>1799</v>
      </c>
      <c r="B909" s="3">
        <v>45467</v>
      </c>
      <c r="C909" s="4">
        <v>0.54166666666666663</v>
      </c>
      <c r="D909" s="3">
        <v>45467</v>
      </c>
      <c r="E909" s="4">
        <v>0.58333333333333337</v>
      </c>
      <c r="F909" t="s">
        <v>318</v>
      </c>
      <c r="G909" s="12" t="s">
        <v>12</v>
      </c>
      <c r="H909" s="12" t="s">
        <v>32</v>
      </c>
      <c r="I909" s="12" t="str">
        <f>_xlfn.XLOOKUP(Tableau1[[#This Row],[AGENT]],AGENT,TYPE,"",0)</f>
        <v>ASS</v>
      </c>
      <c r="J909" s="13">
        <f>Tableau1[[#This Row],[Fin3]]-Tableau1[[#This Row],[Début2]]</f>
        <v>4.1666666666666741E-2</v>
      </c>
      <c r="K909" s="12" t="str">
        <f>IF(MONTH(D909)=1,"JANV",IF(MONTH(D909)=2,"FEV",IF(MONTH(D909)=3,"MARS",IF(MONTH(D909)=4,"AVR",IF(MONTH(D909)=5,"MAI",IF(MONTH(D909)=6,"JUIN",IF(MONTH(D909)=7,"JUILL",IF(MONTH(D909)=8,"AOU",IF(MONTH(D909)=9,"SEPT",IF(MONTH(D909)=10,"OCT",IF(MONTH(D909)=11,"NOV",IF(MONTH(D909)=12,"DEC",""))))))))))))</f>
        <v>JUIN</v>
      </c>
    </row>
    <row r="910" spans="1:11" x14ac:dyDescent="0.3">
      <c r="A910" t="s">
        <v>1800</v>
      </c>
      <c r="B910" s="3">
        <v>45468</v>
      </c>
      <c r="C910" s="4">
        <v>0.54166666666666663</v>
      </c>
      <c r="D910" s="3">
        <v>45468</v>
      </c>
      <c r="E910" s="4">
        <v>0.58333333333333337</v>
      </c>
      <c r="F910" t="s">
        <v>318</v>
      </c>
      <c r="G910" s="12" t="s">
        <v>12</v>
      </c>
      <c r="H910" s="12" t="s">
        <v>32</v>
      </c>
      <c r="I910" s="12" t="str">
        <f>_xlfn.XLOOKUP(Tableau1[[#This Row],[AGENT]],AGENT,TYPE,"",0)</f>
        <v>ASS</v>
      </c>
      <c r="J910" s="13">
        <f>Tableau1[[#This Row],[Fin3]]-Tableau1[[#This Row],[Début2]]</f>
        <v>4.1666666666666741E-2</v>
      </c>
      <c r="K910" s="12" t="str">
        <f>IF(MONTH(D910)=1,"JANV",IF(MONTH(D910)=2,"FEV",IF(MONTH(D910)=3,"MARS",IF(MONTH(D910)=4,"AVR",IF(MONTH(D910)=5,"MAI",IF(MONTH(D910)=6,"JUIN",IF(MONTH(D910)=7,"JUILL",IF(MONTH(D910)=8,"AOU",IF(MONTH(D910)=9,"SEPT",IF(MONTH(D910)=10,"OCT",IF(MONTH(D910)=11,"NOV",IF(MONTH(D910)=12,"DEC",""))))))))))))</f>
        <v>JUIN</v>
      </c>
    </row>
    <row r="911" spans="1:11" x14ac:dyDescent="0.3">
      <c r="A911" t="s">
        <v>1805</v>
      </c>
      <c r="B911" s="3">
        <v>45469</v>
      </c>
      <c r="C911" s="4">
        <v>0.64583333333333337</v>
      </c>
      <c r="D911" s="3">
        <v>45469</v>
      </c>
      <c r="E911" s="4">
        <v>0.70833333333333337</v>
      </c>
      <c r="F911" t="s">
        <v>318</v>
      </c>
      <c r="G911" s="12" t="s">
        <v>12</v>
      </c>
      <c r="H911" s="12" t="s">
        <v>32</v>
      </c>
      <c r="I911" s="12" t="str">
        <f>_xlfn.XLOOKUP(Tableau1[[#This Row],[AGENT]],AGENT,TYPE,"",0)</f>
        <v>ASS</v>
      </c>
      <c r="J911" s="13">
        <f>Tableau1[[#This Row],[Fin3]]-Tableau1[[#This Row],[Début2]]</f>
        <v>6.25E-2</v>
      </c>
      <c r="K911" s="12" t="str">
        <f>IF(MONTH(D911)=1,"JANV",IF(MONTH(D911)=2,"FEV",IF(MONTH(D911)=3,"MARS",IF(MONTH(D911)=4,"AVR",IF(MONTH(D911)=5,"MAI",IF(MONTH(D911)=6,"JUIN",IF(MONTH(D911)=7,"JUILL",IF(MONTH(D911)=8,"AOU",IF(MONTH(D911)=9,"SEPT",IF(MONTH(D911)=10,"OCT",IF(MONTH(D911)=11,"NOV",IF(MONTH(D911)=12,"DEC",""))))))))))))</f>
        <v>JUIN</v>
      </c>
    </row>
    <row r="912" spans="1:11" x14ac:dyDescent="0.3">
      <c r="B912" s="3">
        <v>45447</v>
      </c>
      <c r="C912" s="4">
        <v>0.54166666666666663</v>
      </c>
      <c r="D912" s="3">
        <v>45447</v>
      </c>
      <c r="E912" s="4">
        <v>0.64583333333333337</v>
      </c>
      <c r="F912" t="s">
        <v>318</v>
      </c>
      <c r="G912" s="12" t="s">
        <v>12</v>
      </c>
      <c r="H912" s="12" t="s">
        <v>32</v>
      </c>
      <c r="I912" s="12" t="str">
        <f>_xlfn.XLOOKUP(Tableau1[[#This Row],[AGENT]],AGENT,TYPE,"",0)</f>
        <v>ASS</v>
      </c>
      <c r="J912" s="13">
        <f>Tableau1[[#This Row],[Fin3]]-Tableau1[[#This Row],[Début2]]</f>
        <v>0.10416666666666674</v>
      </c>
      <c r="K912" s="12" t="str">
        <f>IF(MONTH(D912)=1,"JANV",IF(MONTH(D912)=2,"FEV",IF(MONTH(D912)=3,"MARS",IF(MONTH(D912)=4,"AVR",IF(MONTH(D912)=5,"MAI",IF(MONTH(D912)=6,"JUIN",IF(MONTH(D912)=7,"JUILL",IF(MONTH(D912)=8,"AOU",IF(MONTH(D912)=9,"SEPT",IF(MONTH(D912)=10,"OCT",IF(MONTH(D912)=11,"NOV",IF(MONTH(D912)=12,"DEC",""))))))))))))</f>
        <v>JUIN</v>
      </c>
    </row>
    <row r="913" spans="1:11" x14ac:dyDescent="0.3">
      <c r="B913" s="3">
        <v>45463</v>
      </c>
      <c r="C913" s="4">
        <v>0.375</v>
      </c>
      <c r="D913" s="3">
        <v>45463</v>
      </c>
      <c r="E913" s="4">
        <v>0.47916666666666669</v>
      </c>
      <c r="F913" t="s">
        <v>318</v>
      </c>
      <c r="G913" s="12" t="s">
        <v>12</v>
      </c>
      <c r="H913" s="12" t="s">
        <v>32</v>
      </c>
      <c r="I913" s="12" t="str">
        <f>_xlfn.XLOOKUP(Tableau1[[#This Row],[AGENT]],AGENT,TYPE,"",0)</f>
        <v>ASS</v>
      </c>
      <c r="J913" s="13">
        <f>Tableau1[[#This Row],[Fin3]]-Tableau1[[#This Row],[Début2]]</f>
        <v>0.10416666666666669</v>
      </c>
      <c r="K913" s="12" t="str">
        <f>IF(MONTH(D913)=1,"JANV",IF(MONTH(D913)=2,"FEV",IF(MONTH(D913)=3,"MARS",IF(MONTH(D913)=4,"AVR",IF(MONTH(D913)=5,"MAI",IF(MONTH(D913)=6,"JUIN",IF(MONTH(D913)=7,"JUILL",IF(MONTH(D913)=8,"AOU",IF(MONTH(D913)=9,"SEPT",IF(MONTH(D913)=10,"OCT",IF(MONTH(D913)=11,"NOV",IF(MONTH(D913)=12,"DEC",""))))))))))))</f>
        <v>JUIN</v>
      </c>
    </row>
    <row r="914" spans="1:11" x14ac:dyDescent="0.3">
      <c r="A914" t="s">
        <v>2613</v>
      </c>
      <c r="B914" s="3">
        <v>45504</v>
      </c>
      <c r="C914" s="4">
        <v>0.39583333333333331</v>
      </c>
      <c r="D914" s="3">
        <v>45504</v>
      </c>
      <c r="E914" s="4">
        <v>0.4375</v>
      </c>
      <c r="F914" t="s">
        <v>318</v>
      </c>
      <c r="G914" t="s">
        <v>12</v>
      </c>
      <c r="H914" s="12" t="s">
        <v>57</v>
      </c>
      <c r="I914" s="12" t="str">
        <f>_xlfn.XLOOKUP(Tableau1[[#This Row],[AGENT]],AGENT,TYPE,"",0)</f>
        <v>RO</v>
      </c>
      <c r="J914" s="13">
        <f>Tableau1[[#This Row],[Fin3]]-Tableau1[[#This Row],[Début2]]</f>
        <v>4.1666666666666685E-2</v>
      </c>
      <c r="K914" s="12" t="str">
        <f>IF(MONTH(D914)=1,"JANV",IF(MONTH(D914)=2,"FEV",IF(MONTH(D914)=3,"MARS",IF(MONTH(D914)=4,"AVR",IF(MONTH(D914)=5,"MAI",IF(MONTH(D914)=6,"JUIN",IF(MONTH(D914)=7,"JUILL",IF(MONTH(D914)=8,"AOU",IF(MONTH(D914)=9,"SEPT",IF(MONTH(D914)=10,"OCT",IF(MONTH(D914)=11,"NOV",IF(MONTH(D914)=12,"DEC",""))))))))))))</f>
        <v>JUILL</v>
      </c>
    </row>
    <row r="915" spans="1:11" x14ac:dyDescent="0.3">
      <c r="A915" t="s">
        <v>2614</v>
      </c>
      <c r="B915" s="3">
        <v>45505</v>
      </c>
      <c r="C915" s="4">
        <v>0.33333333333333331</v>
      </c>
      <c r="D915" s="3">
        <v>45505</v>
      </c>
      <c r="E915" s="4">
        <v>0.5</v>
      </c>
      <c r="F915" t="s">
        <v>318</v>
      </c>
      <c r="G915" t="s">
        <v>12</v>
      </c>
      <c r="H915" s="12" t="s">
        <v>57</v>
      </c>
      <c r="I915" s="12" t="str">
        <f>_xlfn.XLOOKUP(Tableau1[[#This Row],[AGENT]],AGENT,TYPE,"",0)</f>
        <v>RO</v>
      </c>
      <c r="J915" s="13">
        <f>Tableau1[[#This Row],[Fin3]]-Tableau1[[#This Row],[Début2]]</f>
        <v>0.16666666666666669</v>
      </c>
      <c r="K915" s="12" t="str">
        <f>IF(MONTH(D915)=1,"JANV",IF(MONTH(D915)=2,"FEV",IF(MONTH(D915)=3,"MARS",IF(MONTH(D915)=4,"AVR",IF(MONTH(D915)=5,"MAI",IF(MONTH(D915)=6,"JUIN",IF(MONTH(D915)=7,"JUILL",IF(MONTH(D915)=8,"AOU",IF(MONTH(D915)=9,"SEPT",IF(MONTH(D915)=10,"OCT",IF(MONTH(D915)=11,"NOV",IF(MONTH(D915)=12,"DEC",""))))))))))))</f>
        <v>AOU</v>
      </c>
    </row>
    <row r="916" spans="1:11" x14ac:dyDescent="0.3">
      <c r="A916" t="s">
        <v>2614</v>
      </c>
      <c r="B916" s="3">
        <v>45506</v>
      </c>
      <c r="C916" s="4">
        <v>0.39583333333333331</v>
      </c>
      <c r="D916" s="3">
        <v>45506</v>
      </c>
      <c r="E916" s="4">
        <v>0.45833333333333331</v>
      </c>
      <c r="F916" t="s">
        <v>318</v>
      </c>
      <c r="G916" t="s">
        <v>12</v>
      </c>
      <c r="H916" s="12" t="s">
        <v>57</v>
      </c>
      <c r="I916" s="12" t="str">
        <f>_xlfn.XLOOKUP(Tableau1[[#This Row],[AGENT]],AGENT,TYPE,"",0)</f>
        <v>RO</v>
      </c>
      <c r="J916" s="13">
        <f>Tableau1[[#This Row],[Fin3]]-Tableau1[[#This Row],[Début2]]</f>
        <v>6.25E-2</v>
      </c>
      <c r="K916" s="12" t="str">
        <f>IF(MONTH(D916)=1,"JANV",IF(MONTH(D916)=2,"FEV",IF(MONTH(D916)=3,"MARS",IF(MONTH(D916)=4,"AVR",IF(MONTH(D916)=5,"MAI",IF(MONTH(D916)=6,"JUIN",IF(MONTH(D916)=7,"JUILL",IF(MONTH(D916)=8,"AOU",IF(MONTH(D916)=9,"SEPT",IF(MONTH(D916)=10,"OCT",IF(MONTH(D916)=11,"NOV",IF(MONTH(D916)=12,"DEC",""))))))))))))</f>
        <v>AOU</v>
      </c>
    </row>
    <row r="917" spans="1:11" x14ac:dyDescent="0.3">
      <c r="A917" t="s">
        <v>318</v>
      </c>
      <c r="B917" s="3">
        <v>45510</v>
      </c>
      <c r="C917" s="4">
        <v>0.58333333333333337</v>
      </c>
      <c r="D917" s="3">
        <v>45510</v>
      </c>
      <c r="E917" s="4">
        <v>0.66666666666666663</v>
      </c>
      <c r="F917" t="s">
        <v>318</v>
      </c>
      <c r="G917" t="s">
        <v>12</v>
      </c>
      <c r="H917" s="12" t="s">
        <v>57</v>
      </c>
      <c r="I917" s="12" t="str">
        <f>_xlfn.XLOOKUP(Tableau1[[#This Row],[AGENT]],AGENT,TYPE,"",0)</f>
        <v>RO</v>
      </c>
      <c r="J917" s="13">
        <f>Tableau1[[#This Row],[Fin3]]-Tableau1[[#This Row],[Début2]]</f>
        <v>8.3333333333333259E-2</v>
      </c>
      <c r="K917" s="12" t="str">
        <f>IF(MONTH(D917)=1,"JANV",IF(MONTH(D917)=2,"FEV",IF(MONTH(D917)=3,"MARS",IF(MONTH(D917)=4,"AVR",IF(MONTH(D917)=5,"MAI",IF(MONTH(D917)=6,"JUIN",IF(MONTH(D917)=7,"JUILL",IF(MONTH(D917)=8,"AOU",IF(MONTH(D917)=9,"SEPT",IF(MONTH(D917)=10,"OCT",IF(MONTH(D917)=11,"NOV",IF(MONTH(D917)=12,"DEC",""))))))))))))</f>
        <v>AOU</v>
      </c>
    </row>
    <row r="918" spans="1:11" x14ac:dyDescent="0.3">
      <c r="A918" t="s">
        <v>318</v>
      </c>
      <c r="B918" s="3">
        <v>45511</v>
      </c>
      <c r="C918" s="4">
        <v>0.39583333333333331</v>
      </c>
      <c r="D918" s="3">
        <v>45511</v>
      </c>
      <c r="E918" s="4">
        <v>0.5</v>
      </c>
      <c r="F918" t="s">
        <v>318</v>
      </c>
      <c r="G918" t="s">
        <v>12</v>
      </c>
      <c r="H918" s="12" t="s">
        <v>57</v>
      </c>
      <c r="I918" s="12" t="str">
        <f>_xlfn.XLOOKUP(Tableau1[[#This Row],[AGENT]],AGENT,TYPE,"",0)</f>
        <v>RO</v>
      </c>
      <c r="J918" s="13">
        <f>Tableau1[[#This Row],[Fin3]]-Tableau1[[#This Row],[Début2]]</f>
        <v>0.10416666666666669</v>
      </c>
      <c r="K918" s="12" t="str">
        <f>IF(MONTH(D918)=1,"JANV",IF(MONTH(D918)=2,"FEV",IF(MONTH(D918)=3,"MARS",IF(MONTH(D918)=4,"AVR",IF(MONTH(D918)=5,"MAI",IF(MONTH(D918)=6,"JUIN",IF(MONTH(D918)=7,"JUILL",IF(MONTH(D918)=8,"AOU",IF(MONTH(D918)=9,"SEPT",IF(MONTH(D918)=10,"OCT",IF(MONTH(D918)=11,"NOV",IF(MONTH(D918)=12,"DEC",""))))))))))))</f>
        <v>AOU</v>
      </c>
    </row>
    <row r="919" spans="1:11" x14ac:dyDescent="0.3">
      <c r="A919" t="s">
        <v>318</v>
      </c>
      <c r="B919" s="3">
        <v>45511</v>
      </c>
      <c r="C919" s="4">
        <v>0.54166666666666663</v>
      </c>
      <c r="D919" s="3">
        <v>45511</v>
      </c>
      <c r="E919" s="4">
        <v>0.70833333333333337</v>
      </c>
      <c r="F919" t="s">
        <v>318</v>
      </c>
      <c r="G919" t="s">
        <v>12</v>
      </c>
      <c r="H919" s="12" t="s">
        <v>57</v>
      </c>
      <c r="I919" s="12" t="str">
        <f>_xlfn.XLOOKUP(Tableau1[[#This Row],[AGENT]],AGENT,TYPE,"",0)</f>
        <v>RO</v>
      </c>
      <c r="J919" s="13">
        <f>Tableau1[[#This Row],[Fin3]]-Tableau1[[#This Row],[Début2]]</f>
        <v>0.16666666666666674</v>
      </c>
      <c r="K919" s="12" t="str">
        <f>IF(MONTH(D919)=1,"JANV",IF(MONTH(D919)=2,"FEV",IF(MONTH(D919)=3,"MARS",IF(MONTH(D919)=4,"AVR",IF(MONTH(D919)=5,"MAI",IF(MONTH(D919)=6,"JUIN",IF(MONTH(D919)=7,"JUILL",IF(MONTH(D919)=8,"AOU",IF(MONTH(D919)=9,"SEPT",IF(MONTH(D919)=10,"OCT",IF(MONTH(D919)=11,"NOV",IF(MONTH(D919)=12,"DEC",""))))))))))))</f>
        <v>AOU</v>
      </c>
    </row>
    <row r="920" spans="1:11" x14ac:dyDescent="0.3">
      <c r="A920" t="s">
        <v>318</v>
      </c>
      <c r="B920" s="3">
        <v>45512</v>
      </c>
      <c r="C920" s="4">
        <v>0.33333333333333331</v>
      </c>
      <c r="D920" s="3">
        <v>45512</v>
      </c>
      <c r="E920" s="4">
        <v>0.5</v>
      </c>
      <c r="F920" t="s">
        <v>318</v>
      </c>
      <c r="G920" t="s">
        <v>12</v>
      </c>
      <c r="H920" s="12" t="s">
        <v>57</v>
      </c>
      <c r="I920" s="12" t="str">
        <f>_xlfn.XLOOKUP(Tableau1[[#This Row],[AGENT]],AGENT,TYPE,"",0)</f>
        <v>RO</v>
      </c>
      <c r="J920" s="13">
        <f>Tableau1[[#This Row],[Fin3]]-Tableau1[[#This Row],[Début2]]</f>
        <v>0.16666666666666669</v>
      </c>
      <c r="K920" s="12" t="str">
        <f>IF(MONTH(D920)=1,"JANV",IF(MONTH(D920)=2,"FEV",IF(MONTH(D920)=3,"MARS",IF(MONTH(D920)=4,"AVR",IF(MONTH(D920)=5,"MAI",IF(MONTH(D920)=6,"JUIN",IF(MONTH(D920)=7,"JUILL",IF(MONTH(D920)=8,"AOU",IF(MONTH(D920)=9,"SEPT",IF(MONTH(D920)=10,"OCT",IF(MONTH(D920)=11,"NOV",IF(MONTH(D920)=12,"DEC",""))))))))))))</f>
        <v>AOU</v>
      </c>
    </row>
    <row r="921" spans="1:11" x14ac:dyDescent="0.3">
      <c r="A921" t="s">
        <v>318</v>
      </c>
      <c r="B921" s="3">
        <v>45516</v>
      </c>
      <c r="C921" s="4">
        <v>0.33333333333333331</v>
      </c>
      <c r="D921" s="3">
        <v>45516</v>
      </c>
      <c r="E921" s="4">
        <v>0.5</v>
      </c>
      <c r="F921" t="s">
        <v>318</v>
      </c>
      <c r="G921" t="s">
        <v>12</v>
      </c>
      <c r="H921" s="12" t="s">
        <v>57</v>
      </c>
      <c r="I921" s="12" t="str">
        <f>_xlfn.XLOOKUP(Tableau1[[#This Row],[AGENT]],AGENT,TYPE,"",0)</f>
        <v>RO</v>
      </c>
      <c r="J921" s="13">
        <f>Tableau1[[#This Row],[Fin3]]-Tableau1[[#This Row],[Début2]]</f>
        <v>0.16666666666666669</v>
      </c>
      <c r="K921" s="12" t="str">
        <f>IF(MONTH(D921)=1,"JANV",IF(MONTH(D921)=2,"FEV",IF(MONTH(D921)=3,"MARS",IF(MONTH(D921)=4,"AVR",IF(MONTH(D921)=5,"MAI",IF(MONTH(D921)=6,"JUIN",IF(MONTH(D921)=7,"JUILL",IF(MONTH(D921)=8,"AOU",IF(MONTH(D921)=9,"SEPT",IF(MONTH(D921)=10,"OCT",IF(MONTH(D921)=11,"NOV",IF(MONTH(D921)=12,"DEC",""))))))))))))</f>
        <v>AOU</v>
      </c>
    </row>
    <row r="922" spans="1:11" x14ac:dyDescent="0.3">
      <c r="A922" t="s">
        <v>318</v>
      </c>
      <c r="B922" s="3">
        <v>45516</v>
      </c>
      <c r="C922" s="4">
        <v>0.54166666666666663</v>
      </c>
      <c r="D922" s="3">
        <v>45516</v>
      </c>
      <c r="E922" s="4">
        <v>0.70833333333333337</v>
      </c>
      <c r="F922" t="s">
        <v>318</v>
      </c>
      <c r="G922" t="s">
        <v>12</v>
      </c>
      <c r="H922" s="12" t="s">
        <v>57</v>
      </c>
      <c r="I922" s="12" t="str">
        <f>_xlfn.XLOOKUP(Tableau1[[#This Row],[AGENT]],AGENT,TYPE,"",0)</f>
        <v>RO</v>
      </c>
      <c r="J922" s="13">
        <f>Tableau1[[#This Row],[Fin3]]-Tableau1[[#This Row],[Début2]]</f>
        <v>0.16666666666666674</v>
      </c>
      <c r="K922" s="12" t="str">
        <f>IF(MONTH(D922)=1,"JANV",IF(MONTH(D922)=2,"FEV",IF(MONTH(D922)=3,"MARS",IF(MONTH(D922)=4,"AVR",IF(MONTH(D922)=5,"MAI",IF(MONTH(D922)=6,"JUIN",IF(MONTH(D922)=7,"JUILL",IF(MONTH(D922)=8,"AOU",IF(MONTH(D922)=9,"SEPT",IF(MONTH(D922)=10,"OCT",IF(MONTH(D922)=11,"NOV",IF(MONTH(D922)=12,"DEC",""))))))))))))</f>
        <v>AOU</v>
      </c>
    </row>
    <row r="923" spans="1:11" x14ac:dyDescent="0.3">
      <c r="A923" t="s">
        <v>318</v>
      </c>
      <c r="B923" s="3">
        <v>45517</v>
      </c>
      <c r="C923" s="4">
        <v>0.4375</v>
      </c>
      <c r="D923" s="3">
        <v>45517</v>
      </c>
      <c r="E923" s="4">
        <v>0.5</v>
      </c>
      <c r="F923" t="s">
        <v>318</v>
      </c>
      <c r="G923" t="s">
        <v>12</v>
      </c>
      <c r="H923" s="12" t="s">
        <v>57</v>
      </c>
      <c r="I923" s="12" t="str">
        <f>_xlfn.XLOOKUP(Tableau1[[#This Row],[AGENT]],AGENT,TYPE,"",0)</f>
        <v>RO</v>
      </c>
      <c r="J923" s="13">
        <f>Tableau1[[#This Row],[Fin3]]-Tableau1[[#This Row],[Début2]]</f>
        <v>6.25E-2</v>
      </c>
      <c r="K923" s="12" t="str">
        <f>IF(MONTH(D923)=1,"JANV",IF(MONTH(D923)=2,"FEV",IF(MONTH(D923)=3,"MARS",IF(MONTH(D923)=4,"AVR",IF(MONTH(D923)=5,"MAI",IF(MONTH(D923)=6,"JUIN",IF(MONTH(D923)=7,"JUILL",IF(MONTH(D923)=8,"AOU",IF(MONTH(D923)=9,"SEPT",IF(MONTH(D923)=10,"OCT",IF(MONTH(D923)=11,"NOV",IF(MONTH(D923)=12,"DEC",""))))))))))))</f>
        <v>AOU</v>
      </c>
    </row>
    <row r="924" spans="1:11" x14ac:dyDescent="0.3">
      <c r="A924" t="s">
        <v>318</v>
      </c>
      <c r="B924" s="3">
        <v>45517</v>
      </c>
      <c r="C924" s="4">
        <v>0.54166666666666663</v>
      </c>
      <c r="D924" s="3">
        <v>45517</v>
      </c>
      <c r="E924" s="4">
        <v>0.625</v>
      </c>
      <c r="F924" t="s">
        <v>318</v>
      </c>
      <c r="G924" t="s">
        <v>12</v>
      </c>
      <c r="H924" s="12" t="s">
        <v>57</v>
      </c>
      <c r="I924" s="12" t="str">
        <f>_xlfn.XLOOKUP(Tableau1[[#This Row],[AGENT]],AGENT,TYPE,"",0)</f>
        <v>RO</v>
      </c>
      <c r="J924" s="13">
        <f>Tableau1[[#This Row],[Fin3]]-Tableau1[[#This Row],[Début2]]</f>
        <v>8.333333333333337E-2</v>
      </c>
      <c r="K924" s="12" t="str">
        <f>IF(MONTH(D924)=1,"JANV",IF(MONTH(D924)=2,"FEV",IF(MONTH(D924)=3,"MARS",IF(MONTH(D924)=4,"AVR",IF(MONTH(D924)=5,"MAI",IF(MONTH(D924)=6,"JUIN",IF(MONTH(D924)=7,"JUILL",IF(MONTH(D924)=8,"AOU",IF(MONTH(D924)=9,"SEPT",IF(MONTH(D924)=10,"OCT",IF(MONTH(D924)=11,"NOV",IF(MONTH(D924)=12,"DEC",""))))))))))))</f>
        <v>AOU</v>
      </c>
    </row>
    <row r="925" spans="1:11" x14ac:dyDescent="0.3">
      <c r="A925" t="s">
        <v>318</v>
      </c>
      <c r="B925" s="3">
        <v>45518</v>
      </c>
      <c r="C925" s="4">
        <v>0.54166666666666663</v>
      </c>
      <c r="D925" s="3">
        <v>45518</v>
      </c>
      <c r="E925" s="4">
        <v>0.64583333333333337</v>
      </c>
      <c r="F925" t="s">
        <v>318</v>
      </c>
      <c r="G925" t="s">
        <v>12</v>
      </c>
      <c r="H925" s="12" t="s">
        <v>57</v>
      </c>
      <c r="I925" s="12" t="str">
        <f>_xlfn.XLOOKUP(Tableau1[[#This Row],[AGENT]],AGENT,TYPE,"",0)</f>
        <v>RO</v>
      </c>
      <c r="J925" s="13">
        <f>Tableau1[[#This Row],[Fin3]]-Tableau1[[#This Row],[Début2]]</f>
        <v>0.10416666666666674</v>
      </c>
      <c r="K925" s="12" t="str">
        <f>IF(MONTH(D925)=1,"JANV",IF(MONTH(D925)=2,"FEV",IF(MONTH(D925)=3,"MARS",IF(MONTH(D925)=4,"AVR",IF(MONTH(D925)=5,"MAI",IF(MONTH(D925)=6,"JUIN",IF(MONTH(D925)=7,"JUILL",IF(MONTH(D925)=8,"AOU",IF(MONTH(D925)=9,"SEPT",IF(MONTH(D925)=10,"OCT",IF(MONTH(D925)=11,"NOV",IF(MONTH(D925)=12,"DEC",""))))))))))))</f>
        <v>AOU</v>
      </c>
    </row>
    <row r="926" spans="1:11" x14ac:dyDescent="0.3">
      <c r="A926" t="s">
        <v>2614</v>
      </c>
      <c r="B926" s="3">
        <v>45523</v>
      </c>
      <c r="C926" s="4">
        <v>0.375</v>
      </c>
      <c r="D926" s="3">
        <v>45523</v>
      </c>
      <c r="E926" s="4">
        <v>0.5</v>
      </c>
      <c r="F926" t="s">
        <v>318</v>
      </c>
      <c r="G926" t="s">
        <v>12</v>
      </c>
      <c r="H926" s="12" t="s">
        <v>57</v>
      </c>
      <c r="I926" s="12" t="str">
        <f>_xlfn.XLOOKUP(Tableau1[[#This Row],[AGENT]],AGENT,TYPE,"",0)</f>
        <v>RO</v>
      </c>
      <c r="J926" s="13">
        <f>Tableau1[[#This Row],[Fin3]]-Tableau1[[#This Row],[Début2]]</f>
        <v>0.125</v>
      </c>
      <c r="K926" s="12" t="str">
        <f>IF(MONTH(D926)=1,"JANV",IF(MONTH(D926)=2,"FEV",IF(MONTH(D926)=3,"MARS",IF(MONTH(D926)=4,"AVR",IF(MONTH(D926)=5,"MAI",IF(MONTH(D926)=6,"JUIN",IF(MONTH(D926)=7,"JUILL",IF(MONTH(D926)=8,"AOU",IF(MONTH(D926)=9,"SEPT",IF(MONTH(D926)=10,"OCT",IF(MONTH(D926)=11,"NOV",IF(MONTH(D926)=12,"DEC",""))))))))))))</f>
        <v>AOU</v>
      </c>
    </row>
    <row r="927" spans="1:11" x14ac:dyDescent="0.3">
      <c r="A927" t="s">
        <v>2614</v>
      </c>
      <c r="B927" s="3">
        <v>45523</v>
      </c>
      <c r="C927" s="4">
        <v>0.54166666666666663</v>
      </c>
      <c r="D927" s="3">
        <v>45523</v>
      </c>
      <c r="E927" s="4">
        <v>0.58333333333333337</v>
      </c>
      <c r="F927" t="s">
        <v>318</v>
      </c>
      <c r="G927" t="s">
        <v>12</v>
      </c>
      <c r="H927" s="12" t="s">
        <v>57</v>
      </c>
      <c r="I927" s="12" t="str">
        <f>_xlfn.XLOOKUP(Tableau1[[#This Row],[AGENT]],AGENT,TYPE,"",0)</f>
        <v>RO</v>
      </c>
      <c r="J927" s="13">
        <f>Tableau1[[#This Row],[Fin3]]-Tableau1[[#This Row],[Début2]]</f>
        <v>4.1666666666666741E-2</v>
      </c>
      <c r="K927" s="12" t="str">
        <f>IF(MONTH(D927)=1,"JANV",IF(MONTH(D927)=2,"FEV",IF(MONTH(D927)=3,"MARS",IF(MONTH(D927)=4,"AVR",IF(MONTH(D927)=5,"MAI",IF(MONTH(D927)=6,"JUIN",IF(MONTH(D927)=7,"JUILL",IF(MONTH(D927)=8,"AOU",IF(MONTH(D927)=9,"SEPT",IF(MONTH(D927)=10,"OCT",IF(MONTH(D927)=11,"NOV",IF(MONTH(D927)=12,"DEC",""))))))))))))</f>
        <v>AOU</v>
      </c>
    </row>
    <row r="928" spans="1:11" x14ac:dyDescent="0.3">
      <c r="A928" t="s">
        <v>2614</v>
      </c>
      <c r="B928" s="3">
        <v>45523</v>
      </c>
      <c r="C928" s="4">
        <v>0.64583333333333337</v>
      </c>
      <c r="D928" s="3">
        <v>45523</v>
      </c>
      <c r="E928" s="4">
        <v>0.70833333333333337</v>
      </c>
      <c r="F928" t="s">
        <v>318</v>
      </c>
      <c r="G928" t="s">
        <v>12</v>
      </c>
      <c r="H928" s="12" t="s">
        <v>57</v>
      </c>
      <c r="I928" s="12" t="str">
        <f>_xlfn.XLOOKUP(Tableau1[[#This Row],[AGENT]],AGENT,TYPE,"",0)</f>
        <v>RO</v>
      </c>
      <c r="J928" s="13">
        <f>Tableau1[[#This Row],[Fin3]]-Tableau1[[#This Row],[Début2]]</f>
        <v>6.25E-2</v>
      </c>
      <c r="K928" s="12" t="str">
        <f>IF(MONTH(D928)=1,"JANV",IF(MONTH(D928)=2,"FEV",IF(MONTH(D928)=3,"MARS",IF(MONTH(D928)=4,"AVR",IF(MONTH(D928)=5,"MAI",IF(MONTH(D928)=6,"JUIN",IF(MONTH(D928)=7,"JUILL",IF(MONTH(D928)=8,"AOU",IF(MONTH(D928)=9,"SEPT",IF(MONTH(D928)=10,"OCT",IF(MONTH(D928)=11,"NOV",IF(MONTH(D928)=12,"DEC",""))))))))))))</f>
        <v>AOU</v>
      </c>
    </row>
    <row r="929" spans="1:11" x14ac:dyDescent="0.3">
      <c r="A929" t="s">
        <v>2614</v>
      </c>
      <c r="B929" s="3">
        <v>45524</v>
      </c>
      <c r="C929" s="4">
        <v>0.375</v>
      </c>
      <c r="D929" s="3">
        <v>45524</v>
      </c>
      <c r="E929" s="4">
        <v>0.5</v>
      </c>
      <c r="F929" t="s">
        <v>318</v>
      </c>
      <c r="G929" t="s">
        <v>12</v>
      </c>
      <c r="H929" s="12" t="s">
        <v>57</v>
      </c>
      <c r="I929" s="12" t="str">
        <f>_xlfn.XLOOKUP(Tableau1[[#This Row],[AGENT]],AGENT,TYPE,"",0)</f>
        <v>RO</v>
      </c>
      <c r="J929" s="13">
        <f>Tableau1[[#This Row],[Fin3]]-Tableau1[[#This Row],[Début2]]</f>
        <v>0.125</v>
      </c>
      <c r="K929" s="12" t="str">
        <f>IF(MONTH(D929)=1,"JANV",IF(MONTH(D929)=2,"FEV",IF(MONTH(D929)=3,"MARS",IF(MONTH(D929)=4,"AVR",IF(MONTH(D929)=5,"MAI",IF(MONTH(D929)=6,"JUIN",IF(MONTH(D929)=7,"JUILL",IF(MONTH(D929)=8,"AOU",IF(MONTH(D929)=9,"SEPT",IF(MONTH(D929)=10,"OCT",IF(MONTH(D929)=11,"NOV",IF(MONTH(D929)=12,"DEC",""))))))))))))</f>
        <v>AOU</v>
      </c>
    </row>
    <row r="930" spans="1:11" x14ac:dyDescent="0.3">
      <c r="A930" t="s">
        <v>2614</v>
      </c>
      <c r="B930" s="3">
        <v>45524</v>
      </c>
      <c r="C930" s="4">
        <v>0.5625</v>
      </c>
      <c r="D930" s="3">
        <v>45524</v>
      </c>
      <c r="E930" s="4">
        <v>0.70833333333333337</v>
      </c>
      <c r="F930" t="s">
        <v>318</v>
      </c>
      <c r="G930" t="s">
        <v>12</v>
      </c>
      <c r="H930" s="12" t="s">
        <v>57</v>
      </c>
      <c r="I930" s="12" t="str">
        <f>_xlfn.XLOOKUP(Tableau1[[#This Row],[AGENT]],AGENT,TYPE,"",0)</f>
        <v>RO</v>
      </c>
      <c r="J930" s="13">
        <f>Tableau1[[#This Row],[Fin3]]-Tableau1[[#This Row],[Début2]]</f>
        <v>0.14583333333333337</v>
      </c>
      <c r="K930" s="12" t="str">
        <f>IF(MONTH(D930)=1,"JANV",IF(MONTH(D930)=2,"FEV",IF(MONTH(D930)=3,"MARS",IF(MONTH(D930)=4,"AVR",IF(MONTH(D930)=5,"MAI",IF(MONTH(D930)=6,"JUIN",IF(MONTH(D930)=7,"JUILL",IF(MONTH(D930)=8,"AOU",IF(MONTH(D930)=9,"SEPT",IF(MONTH(D930)=10,"OCT",IF(MONTH(D930)=11,"NOV",IF(MONTH(D930)=12,"DEC",""))))))))))))</f>
        <v>AOU</v>
      </c>
    </row>
    <row r="931" spans="1:11" x14ac:dyDescent="0.3">
      <c r="A931" t="s">
        <v>2614</v>
      </c>
      <c r="B931" s="3">
        <v>45525</v>
      </c>
      <c r="C931" s="4">
        <v>0.39583333333333331</v>
      </c>
      <c r="D931" s="3">
        <v>45525</v>
      </c>
      <c r="E931" s="4">
        <v>0.4375</v>
      </c>
      <c r="F931" t="s">
        <v>318</v>
      </c>
      <c r="G931" t="s">
        <v>12</v>
      </c>
      <c r="H931" s="12" t="s">
        <v>57</v>
      </c>
      <c r="I931" s="12" t="str">
        <f>_xlfn.XLOOKUP(Tableau1[[#This Row],[AGENT]],AGENT,TYPE,"",0)</f>
        <v>RO</v>
      </c>
      <c r="J931" s="13">
        <f>Tableau1[[#This Row],[Fin3]]-Tableau1[[#This Row],[Début2]]</f>
        <v>4.1666666666666685E-2</v>
      </c>
      <c r="K931" s="12" t="str">
        <f>IF(MONTH(D931)=1,"JANV",IF(MONTH(D931)=2,"FEV",IF(MONTH(D931)=3,"MARS",IF(MONTH(D931)=4,"AVR",IF(MONTH(D931)=5,"MAI",IF(MONTH(D931)=6,"JUIN",IF(MONTH(D931)=7,"JUILL",IF(MONTH(D931)=8,"AOU",IF(MONTH(D931)=9,"SEPT",IF(MONTH(D931)=10,"OCT",IF(MONTH(D931)=11,"NOV",IF(MONTH(D931)=12,"DEC",""))))))))))))</f>
        <v>AOU</v>
      </c>
    </row>
    <row r="932" spans="1:11" x14ac:dyDescent="0.3">
      <c r="A932" t="s">
        <v>2615</v>
      </c>
      <c r="B932" s="3">
        <v>45525</v>
      </c>
      <c r="C932" s="4">
        <v>0.66666666666666663</v>
      </c>
      <c r="D932" s="3">
        <v>45525</v>
      </c>
      <c r="E932" s="4">
        <v>0.70833333333333337</v>
      </c>
      <c r="F932" t="s">
        <v>318</v>
      </c>
      <c r="G932" t="s">
        <v>12</v>
      </c>
      <c r="H932" s="12" t="s">
        <v>57</v>
      </c>
      <c r="I932" s="12" t="str">
        <f>_xlfn.XLOOKUP(Tableau1[[#This Row],[AGENT]],AGENT,TYPE,"",0)</f>
        <v>RO</v>
      </c>
      <c r="J932" s="13">
        <f>Tableau1[[#This Row],[Fin3]]-Tableau1[[#This Row],[Début2]]</f>
        <v>4.1666666666666741E-2</v>
      </c>
      <c r="K932" s="12" t="str">
        <f>IF(MONTH(D932)=1,"JANV",IF(MONTH(D932)=2,"FEV",IF(MONTH(D932)=3,"MARS",IF(MONTH(D932)=4,"AVR",IF(MONTH(D932)=5,"MAI",IF(MONTH(D932)=6,"JUIN",IF(MONTH(D932)=7,"JUILL",IF(MONTH(D932)=8,"AOU",IF(MONTH(D932)=9,"SEPT",IF(MONTH(D932)=10,"OCT",IF(MONTH(D932)=11,"NOV",IF(MONTH(D932)=12,"DEC",""))))))))))))</f>
        <v>AOU</v>
      </c>
    </row>
    <row r="933" spans="1:11" x14ac:dyDescent="0.3">
      <c r="A933" t="s">
        <v>2615</v>
      </c>
      <c r="B933" s="3">
        <v>45526</v>
      </c>
      <c r="C933" s="4">
        <v>0.375</v>
      </c>
      <c r="D933" s="3">
        <v>45526</v>
      </c>
      <c r="E933" s="4">
        <v>0.41666666666666669</v>
      </c>
      <c r="F933" t="s">
        <v>318</v>
      </c>
      <c r="G933" t="s">
        <v>12</v>
      </c>
      <c r="H933" s="12" t="s">
        <v>57</v>
      </c>
      <c r="I933" s="12" t="str">
        <f>_xlfn.XLOOKUP(Tableau1[[#This Row],[AGENT]],AGENT,TYPE,"",0)</f>
        <v>RO</v>
      </c>
      <c r="J933" s="13">
        <f>Tableau1[[#This Row],[Fin3]]-Tableau1[[#This Row],[Début2]]</f>
        <v>4.1666666666666685E-2</v>
      </c>
      <c r="K933" s="12" t="str">
        <f>IF(MONTH(D933)=1,"JANV",IF(MONTH(D933)=2,"FEV",IF(MONTH(D933)=3,"MARS",IF(MONTH(D933)=4,"AVR",IF(MONTH(D933)=5,"MAI",IF(MONTH(D933)=6,"JUIN",IF(MONTH(D933)=7,"JUILL",IF(MONTH(D933)=8,"AOU",IF(MONTH(D933)=9,"SEPT",IF(MONTH(D933)=10,"OCT",IF(MONTH(D933)=11,"NOV",IF(MONTH(D933)=12,"DEC",""))))))))))))</f>
        <v>AOU</v>
      </c>
    </row>
    <row r="934" spans="1:11" x14ac:dyDescent="0.3">
      <c r="A934" t="s">
        <v>2615</v>
      </c>
      <c r="B934" s="3">
        <v>45526</v>
      </c>
      <c r="C934" s="4">
        <v>0.66666666666666663</v>
      </c>
      <c r="D934" s="3">
        <v>45526</v>
      </c>
      <c r="E934" s="4">
        <v>0.70833333333333337</v>
      </c>
      <c r="F934" t="s">
        <v>318</v>
      </c>
      <c r="G934" t="s">
        <v>12</v>
      </c>
      <c r="H934" s="12" t="s">
        <v>57</v>
      </c>
      <c r="I934" s="12" t="str">
        <f>_xlfn.XLOOKUP(Tableau1[[#This Row],[AGENT]],AGENT,TYPE,"",0)</f>
        <v>RO</v>
      </c>
      <c r="J934" s="13">
        <f>Tableau1[[#This Row],[Fin3]]-Tableau1[[#This Row],[Début2]]</f>
        <v>4.1666666666666741E-2</v>
      </c>
      <c r="K934" s="12" t="str">
        <f>IF(MONTH(D934)=1,"JANV",IF(MONTH(D934)=2,"FEV",IF(MONTH(D934)=3,"MARS",IF(MONTH(D934)=4,"AVR",IF(MONTH(D934)=5,"MAI",IF(MONTH(D934)=6,"JUIN",IF(MONTH(D934)=7,"JUILL",IF(MONTH(D934)=8,"AOU",IF(MONTH(D934)=9,"SEPT",IF(MONTH(D934)=10,"OCT",IF(MONTH(D934)=11,"NOV",IF(MONTH(D934)=12,"DEC",""))))))))))))</f>
        <v>AOU</v>
      </c>
    </row>
    <row r="935" spans="1:11" x14ac:dyDescent="0.3">
      <c r="A935" t="s">
        <v>2615</v>
      </c>
      <c r="B935" s="3">
        <v>45527</v>
      </c>
      <c r="C935" s="4">
        <v>0.375</v>
      </c>
      <c r="D935" s="3">
        <v>45527</v>
      </c>
      <c r="E935" s="4">
        <v>0.41666666666666669</v>
      </c>
      <c r="F935" t="s">
        <v>318</v>
      </c>
      <c r="G935" t="s">
        <v>12</v>
      </c>
      <c r="H935" s="12" t="s">
        <v>57</v>
      </c>
      <c r="I935" s="12" t="str">
        <f>_xlfn.XLOOKUP(Tableau1[[#This Row],[AGENT]],AGENT,TYPE,"",0)</f>
        <v>RO</v>
      </c>
      <c r="J935" s="13">
        <f>Tableau1[[#This Row],[Fin3]]-Tableau1[[#This Row],[Début2]]</f>
        <v>4.1666666666666685E-2</v>
      </c>
      <c r="K935" s="12" t="str">
        <f>IF(MONTH(D935)=1,"JANV",IF(MONTH(D935)=2,"FEV",IF(MONTH(D935)=3,"MARS",IF(MONTH(D935)=4,"AVR",IF(MONTH(D935)=5,"MAI",IF(MONTH(D935)=6,"JUIN",IF(MONTH(D935)=7,"JUILL",IF(MONTH(D935)=8,"AOU",IF(MONTH(D935)=9,"SEPT",IF(MONTH(D935)=10,"OCT",IF(MONTH(D935)=11,"NOV",IF(MONTH(D935)=12,"DEC",""))))))))))))</f>
        <v>AOU</v>
      </c>
    </row>
    <row r="936" spans="1:11" x14ac:dyDescent="0.3">
      <c r="A936" t="s">
        <v>2616</v>
      </c>
      <c r="B936" s="3">
        <v>45530</v>
      </c>
      <c r="C936" s="4">
        <v>0.375</v>
      </c>
      <c r="D936" s="3">
        <v>45530</v>
      </c>
      <c r="E936" s="4">
        <v>0.52083333333333337</v>
      </c>
      <c r="F936" t="s">
        <v>318</v>
      </c>
      <c r="G936" t="s">
        <v>12</v>
      </c>
      <c r="H936" s="12" t="s">
        <v>57</v>
      </c>
      <c r="I936" s="12" t="str">
        <f>_xlfn.XLOOKUP(Tableau1[[#This Row],[AGENT]],AGENT,TYPE,"",0)</f>
        <v>RO</v>
      </c>
      <c r="J936" s="13">
        <f>Tableau1[[#This Row],[Fin3]]-Tableau1[[#This Row],[Début2]]</f>
        <v>0.14583333333333337</v>
      </c>
      <c r="K936" s="12" t="str">
        <f>IF(MONTH(D936)=1,"JANV",IF(MONTH(D936)=2,"FEV",IF(MONTH(D936)=3,"MARS",IF(MONTH(D936)=4,"AVR",IF(MONTH(D936)=5,"MAI",IF(MONTH(D936)=6,"JUIN",IF(MONTH(D936)=7,"JUILL",IF(MONTH(D936)=8,"AOU",IF(MONTH(D936)=9,"SEPT",IF(MONTH(D936)=10,"OCT",IF(MONTH(D936)=11,"NOV",IF(MONTH(D936)=12,"DEC",""))))))))))))</f>
        <v>AOU</v>
      </c>
    </row>
    <row r="937" spans="1:11" x14ac:dyDescent="0.3">
      <c r="A937" t="s">
        <v>318</v>
      </c>
      <c r="B937" s="3">
        <v>45530</v>
      </c>
      <c r="C937" s="4">
        <v>0.5625</v>
      </c>
      <c r="D937" s="3">
        <v>45530</v>
      </c>
      <c r="E937" s="4">
        <v>0.6875</v>
      </c>
      <c r="F937" t="s">
        <v>318</v>
      </c>
      <c r="G937" t="s">
        <v>12</v>
      </c>
      <c r="H937" s="12" t="s">
        <v>57</v>
      </c>
      <c r="I937" s="12" t="str">
        <f>_xlfn.XLOOKUP(Tableau1[[#This Row],[AGENT]],AGENT,TYPE,"",0)</f>
        <v>RO</v>
      </c>
      <c r="J937" s="13">
        <f>Tableau1[[#This Row],[Fin3]]-Tableau1[[#This Row],[Début2]]</f>
        <v>0.125</v>
      </c>
      <c r="K937" s="12" t="str">
        <f>IF(MONTH(D937)=1,"JANV",IF(MONTH(D937)=2,"FEV",IF(MONTH(D937)=3,"MARS",IF(MONTH(D937)=4,"AVR",IF(MONTH(D937)=5,"MAI",IF(MONTH(D937)=6,"JUIN",IF(MONTH(D937)=7,"JUILL",IF(MONTH(D937)=8,"AOU",IF(MONTH(D937)=9,"SEPT",IF(MONTH(D937)=10,"OCT",IF(MONTH(D937)=11,"NOV",IF(MONTH(D937)=12,"DEC",""))))))))))))</f>
        <v>AOU</v>
      </c>
    </row>
    <row r="938" spans="1:11" x14ac:dyDescent="0.3">
      <c r="A938" t="s">
        <v>318</v>
      </c>
      <c r="B938" s="3">
        <v>45530</v>
      </c>
      <c r="C938" s="4">
        <v>0.33333333333333331</v>
      </c>
      <c r="D938" s="3">
        <v>45530</v>
      </c>
      <c r="E938" s="4">
        <v>0.375</v>
      </c>
      <c r="F938" t="s">
        <v>318</v>
      </c>
      <c r="G938" t="s">
        <v>12</v>
      </c>
      <c r="H938" s="12" t="s">
        <v>57</v>
      </c>
      <c r="I938" s="12" t="str">
        <f>_xlfn.XLOOKUP(Tableau1[[#This Row],[AGENT]],AGENT,TYPE,"",0)</f>
        <v>RO</v>
      </c>
      <c r="J938" s="13">
        <f>Tableau1[[#This Row],[Fin3]]-Tableau1[[#This Row],[Début2]]</f>
        <v>4.1666666666666685E-2</v>
      </c>
      <c r="K938" s="12" t="str">
        <f>IF(MONTH(D938)=1,"JANV",IF(MONTH(D938)=2,"FEV",IF(MONTH(D938)=3,"MARS",IF(MONTH(D938)=4,"AVR",IF(MONTH(D938)=5,"MAI",IF(MONTH(D938)=6,"JUIN",IF(MONTH(D938)=7,"JUILL",IF(MONTH(D938)=8,"AOU",IF(MONTH(D938)=9,"SEPT",IF(MONTH(D938)=10,"OCT",IF(MONTH(D938)=11,"NOV",IF(MONTH(D938)=12,"DEC",""))))))))))))</f>
        <v>AOU</v>
      </c>
    </row>
    <row r="939" spans="1:11" x14ac:dyDescent="0.3">
      <c r="A939" t="s">
        <v>318</v>
      </c>
      <c r="B939" s="3">
        <v>45446</v>
      </c>
      <c r="C939" s="4">
        <v>0.33333333333333331</v>
      </c>
      <c r="D939" s="3">
        <v>45446</v>
      </c>
      <c r="E939" s="4">
        <v>0.41666666666666669</v>
      </c>
      <c r="F939" t="s">
        <v>318</v>
      </c>
      <c r="G939" t="s">
        <v>12</v>
      </c>
      <c r="H939" s="12" t="s">
        <v>57</v>
      </c>
      <c r="I939" s="12" t="str">
        <f>_xlfn.XLOOKUP(Tableau1[[#This Row],[AGENT]],AGENT,TYPE,"",0)</f>
        <v>RO</v>
      </c>
      <c r="J939" s="13">
        <f>Tableau1[[#This Row],[Fin3]]-Tableau1[[#This Row],[Début2]]</f>
        <v>8.333333333333337E-2</v>
      </c>
      <c r="K939" s="12" t="str">
        <f>IF(MONTH(D939)=1,"JANV",IF(MONTH(D939)=2,"FEV",IF(MONTH(D939)=3,"MARS",IF(MONTH(D939)=4,"AVR",IF(MONTH(D939)=5,"MAI",IF(MONTH(D939)=6,"JUIN",IF(MONTH(D939)=7,"JUILL",IF(MONTH(D939)=8,"AOU",IF(MONTH(D939)=9,"SEPT",IF(MONTH(D939)=10,"OCT",IF(MONTH(D939)=11,"NOV",IF(MONTH(D939)=12,"DEC",""))))))))))))</f>
        <v>JUIN</v>
      </c>
    </row>
    <row r="940" spans="1:11" x14ac:dyDescent="0.3">
      <c r="A940" t="s">
        <v>318</v>
      </c>
      <c r="B940" s="3">
        <v>45446</v>
      </c>
      <c r="C940" s="4">
        <v>0.625</v>
      </c>
      <c r="D940" s="3">
        <v>45446</v>
      </c>
      <c r="E940" s="4">
        <v>0.64583333333333337</v>
      </c>
      <c r="F940" t="s">
        <v>318</v>
      </c>
      <c r="G940" t="s">
        <v>12</v>
      </c>
      <c r="H940" s="12" t="s">
        <v>57</v>
      </c>
      <c r="I940" s="12" t="str">
        <f>_xlfn.XLOOKUP(Tableau1[[#This Row],[AGENT]],AGENT,TYPE,"",0)</f>
        <v>RO</v>
      </c>
      <c r="J940" s="13">
        <f>Tableau1[[#This Row],[Fin3]]-Tableau1[[#This Row],[Début2]]</f>
        <v>2.083333333333337E-2</v>
      </c>
      <c r="K940" s="12" t="str">
        <f>IF(MONTH(D940)=1,"JANV",IF(MONTH(D940)=2,"FEV",IF(MONTH(D940)=3,"MARS",IF(MONTH(D940)=4,"AVR",IF(MONTH(D940)=5,"MAI",IF(MONTH(D940)=6,"JUIN",IF(MONTH(D940)=7,"JUILL",IF(MONTH(D940)=8,"AOU",IF(MONTH(D940)=9,"SEPT",IF(MONTH(D940)=10,"OCT",IF(MONTH(D940)=11,"NOV",IF(MONTH(D940)=12,"DEC",""))))))))))))</f>
        <v>JUIN</v>
      </c>
    </row>
    <row r="941" spans="1:11" x14ac:dyDescent="0.3">
      <c r="A941" t="s">
        <v>318</v>
      </c>
      <c r="B941" s="3">
        <v>45447</v>
      </c>
      <c r="C941" s="4">
        <v>0.33333333333333331</v>
      </c>
      <c r="D941" s="3">
        <v>45447</v>
      </c>
      <c r="E941" s="4">
        <v>0.375</v>
      </c>
      <c r="F941" t="s">
        <v>318</v>
      </c>
      <c r="G941" t="s">
        <v>12</v>
      </c>
      <c r="H941" s="12" t="s">
        <v>57</v>
      </c>
      <c r="I941" s="12" t="str">
        <f>_xlfn.XLOOKUP(Tableau1[[#This Row],[AGENT]],AGENT,TYPE,"",0)</f>
        <v>RO</v>
      </c>
      <c r="J941" s="13">
        <f>Tableau1[[#This Row],[Fin3]]-Tableau1[[#This Row],[Début2]]</f>
        <v>4.1666666666666685E-2</v>
      </c>
      <c r="K941" s="12" t="str">
        <f>IF(MONTH(D941)=1,"JANV",IF(MONTH(D941)=2,"FEV",IF(MONTH(D941)=3,"MARS",IF(MONTH(D941)=4,"AVR",IF(MONTH(D941)=5,"MAI",IF(MONTH(D941)=6,"JUIN",IF(MONTH(D941)=7,"JUILL",IF(MONTH(D941)=8,"AOU",IF(MONTH(D941)=9,"SEPT",IF(MONTH(D941)=10,"OCT",IF(MONTH(D941)=11,"NOV",IF(MONTH(D941)=12,"DEC",""))))))))))))</f>
        <v>JUIN</v>
      </c>
    </row>
    <row r="942" spans="1:11" x14ac:dyDescent="0.3">
      <c r="A942" t="s">
        <v>318</v>
      </c>
      <c r="B942" s="3">
        <v>45453</v>
      </c>
      <c r="C942" s="4">
        <v>0.41666666666666669</v>
      </c>
      <c r="D942" s="3">
        <v>45453</v>
      </c>
      <c r="E942" s="4">
        <v>0.47916666666666669</v>
      </c>
      <c r="F942" t="s">
        <v>318</v>
      </c>
      <c r="G942" t="s">
        <v>12</v>
      </c>
      <c r="H942" s="12" t="s">
        <v>57</v>
      </c>
      <c r="I942" s="12" t="str">
        <f>_xlfn.XLOOKUP(Tableau1[[#This Row],[AGENT]],AGENT,TYPE,"",0)</f>
        <v>RO</v>
      </c>
      <c r="J942" s="13">
        <f>Tableau1[[#This Row],[Fin3]]-Tableau1[[#This Row],[Début2]]</f>
        <v>6.25E-2</v>
      </c>
      <c r="K942" s="12" t="str">
        <f>IF(MONTH(D942)=1,"JANV",IF(MONTH(D942)=2,"FEV",IF(MONTH(D942)=3,"MARS",IF(MONTH(D942)=4,"AVR",IF(MONTH(D942)=5,"MAI",IF(MONTH(D942)=6,"JUIN",IF(MONTH(D942)=7,"JUILL",IF(MONTH(D942)=8,"AOU",IF(MONTH(D942)=9,"SEPT",IF(MONTH(D942)=10,"OCT",IF(MONTH(D942)=11,"NOV",IF(MONTH(D942)=12,"DEC",""))))))))))))</f>
        <v>JUIN</v>
      </c>
    </row>
    <row r="943" spans="1:11" x14ac:dyDescent="0.3">
      <c r="A943" t="s">
        <v>318</v>
      </c>
      <c r="B943" s="3">
        <v>45537</v>
      </c>
      <c r="C943" s="4">
        <v>0.54166666666666663</v>
      </c>
      <c r="D943" s="3">
        <v>45537</v>
      </c>
      <c r="E943" s="4">
        <v>0.58333333333333337</v>
      </c>
      <c r="F943" t="s">
        <v>318</v>
      </c>
      <c r="G943" t="s">
        <v>12</v>
      </c>
      <c r="H943" s="12" t="s">
        <v>57</v>
      </c>
      <c r="I943" s="12" t="str">
        <f>_xlfn.XLOOKUP(Tableau1[[#This Row],[AGENT]],AGENT,TYPE,"",0)</f>
        <v>RO</v>
      </c>
      <c r="J943" s="13">
        <f>Tableau1[[#This Row],[Fin3]]-Tableau1[[#This Row],[Début2]]</f>
        <v>4.1666666666666741E-2</v>
      </c>
      <c r="K943" s="12" t="str">
        <f>IF(MONTH(D943)=1,"JANV",IF(MONTH(D943)=2,"FEV",IF(MONTH(D943)=3,"MARS",IF(MONTH(D943)=4,"AVR",IF(MONTH(D943)=5,"MAI",IF(MONTH(D943)=6,"JUIN",IF(MONTH(D943)=7,"JUILL",IF(MONTH(D943)=8,"AOU",IF(MONTH(D943)=9,"SEPT",IF(MONTH(D943)=10,"OCT",IF(MONTH(D943)=11,"NOV",IF(MONTH(D943)=12,"DEC",""))))))))))))</f>
        <v>SEPT</v>
      </c>
    </row>
    <row r="944" spans="1:11" x14ac:dyDescent="0.3">
      <c r="A944" t="s">
        <v>2614</v>
      </c>
      <c r="B944" s="3">
        <v>45558</v>
      </c>
      <c r="C944" s="4">
        <v>0.35416666666666669</v>
      </c>
      <c r="D944" s="3">
        <v>45558</v>
      </c>
      <c r="E944" s="4">
        <v>0.5</v>
      </c>
      <c r="F944" t="s">
        <v>318</v>
      </c>
      <c r="G944" t="s">
        <v>12</v>
      </c>
      <c r="H944" s="12" t="s">
        <v>57</v>
      </c>
      <c r="I944" s="12" t="str">
        <f>_xlfn.XLOOKUP(Tableau1[[#This Row],[AGENT]],AGENT,TYPE,"",0)</f>
        <v>RO</v>
      </c>
      <c r="J944" s="13">
        <f>Tableau1[[#This Row],[Fin3]]-Tableau1[[#This Row],[Début2]]</f>
        <v>0.14583333333333331</v>
      </c>
      <c r="K944" s="12" t="str">
        <f>IF(MONTH(D944)=1,"JANV",IF(MONTH(D944)=2,"FEV",IF(MONTH(D944)=3,"MARS",IF(MONTH(D944)=4,"AVR",IF(MONTH(D944)=5,"MAI",IF(MONTH(D944)=6,"JUIN",IF(MONTH(D944)=7,"JUILL",IF(MONTH(D944)=8,"AOU",IF(MONTH(D944)=9,"SEPT",IF(MONTH(D944)=10,"OCT",IF(MONTH(D944)=11,"NOV",IF(MONTH(D944)=12,"DEC",""))))))))))))</f>
        <v>SEPT</v>
      </c>
    </row>
    <row r="945" spans="1:11" x14ac:dyDescent="0.3">
      <c r="A945" t="s">
        <v>2614</v>
      </c>
      <c r="B945" s="3">
        <v>45558</v>
      </c>
      <c r="C945" s="4">
        <v>0.54166666666666663</v>
      </c>
      <c r="D945" s="3">
        <v>45558</v>
      </c>
      <c r="E945" s="4">
        <v>0.625</v>
      </c>
      <c r="F945" t="s">
        <v>318</v>
      </c>
      <c r="G945" t="s">
        <v>12</v>
      </c>
      <c r="H945" s="12" t="s">
        <v>57</v>
      </c>
      <c r="I945" s="12" t="str">
        <f>_xlfn.XLOOKUP(Tableau1[[#This Row],[AGENT]],AGENT,TYPE,"",0)</f>
        <v>RO</v>
      </c>
      <c r="J945" s="13">
        <f>Tableau1[[#This Row],[Fin3]]-Tableau1[[#This Row],[Début2]]</f>
        <v>8.333333333333337E-2</v>
      </c>
      <c r="K945" s="12" t="str">
        <f>IF(MONTH(D945)=1,"JANV",IF(MONTH(D945)=2,"FEV",IF(MONTH(D945)=3,"MARS",IF(MONTH(D945)=4,"AVR",IF(MONTH(D945)=5,"MAI",IF(MONTH(D945)=6,"JUIN",IF(MONTH(D945)=7,"JUILL",IF(MONTH(D945)=8,"AOU",IF(MONTH(D945)=9,"SEPT",IF(MONTH(D945)=10,"OCT",IF(MONTH(D945)=11,"NOV",IF(MONTH(D945)=12,"DEC",""))))))))))))</f>
        <v>SEPT</v>
      </c>
    </row>
    <row r="946" spans="1:11" x14ac:dyDescent="0.3">
      <c r="A946" t="s">
        <v>2601</v>
      </c>
      <c r="B946" s="3">
        <v>45307</v>
      </c>
      <c r="C946" s="4">
        <v>0.375</v>
      </c>
      <c r="D946" s="3">
        <v>45307</v>
      </c>
      <c r="E946" s="4">
        <v>0.4375</v>
      </c>
      <c r="F946" t="s">
        <v>318</v>
      </c>
      <c r="G946" t="s">
        <v>282</v>
      </c>
      <c r="H946" s="12" t="s">
        <v>57</v>
      </c>
      <c r="I946" s="12" t="str">
        <f>_xlfn.XLOOKUP(Tableau1[[#This Row],[AGENT]],AGENT,TYPE,"",0)</f>
        <v>RO</v>
      </c>
      <c r="J946" s="13">
        <f>Tableau1[[#This Row],[Fin3]]-Tableau1[[#This Row],[Début2]]</f>
        <v>6.25E-2</v>
      </c>
      <c r="K946" s="12" t="str">
        <f>IF(MONTH(D946)=1,"JANV",IF(MONTH(D946)=2,"FEV",IF(MONTH(D946)=3,"MARS",IF(MONTH(D946)=4,"AVR",IF(MONTH(D946)=5,"MAI",IF(MONTH(D946)=6,"JUIN",IF(MONTH(D946)=7,"JUILL",IF(MONTH(D946)=8,"AOU",IF(MONTH(D946)=9,"SEPT",IF(MONTH(D946)=10,"OCT",IF(MONTH(D946)=11,"NOV",IF(MONTH(D946)=12,"DEC",""))))))))))))</f>
        <v>JANV</v>
      </c>
    </row>
    <row r="947" spans="1:11" x14ac:dyDescent="0.3">
      <c r="A947" t="s">
        <v>303</v>
      </c>
      <c r="B947" s="3">
        <v>45315</v>
      </c>
      <c r="C947" s="4">
        <v>0.375</v>
      </c>
      <c r="D947" s="3">
        <v>45315</v>
      </c>
      <c r="E947" s="4">
        <v>0.4375</v>
      </c>
      <c r="F947" t="s">
        <v>318</v>
      </c>
      <c r="G947" t="s">
        <v>282</v>
      </c>
      <c r="H947" s="12" t="s">
        <v>57</v>
      </c>
      <c r="I947" s="12" t="str">
        <f>_xlfn.XLOOKUP(Tableau1[[#This Row],[AGENT]],AGENT,TYPE,"",0)</f>
        <v>RO</v>
      </c>
      <c r="J947" s="13">
        <f>Tableau1[[#This Row],[Fin3]]-Tableau1[[#This Row],[Début2]]</f>
        <v>6.25E-2</v>
      </c>
      <c r="K947" s="12" t="str">
        <f>IF(MONTH(D947)=1,"JANV",IF(MONTH(D947)=2,"FEV",IF(MONTH(D947)=3,"MARS",IF(MONTH(D947)=4,"AVR",IF(MONTH(D947)=5,"MAI",IF(MONTH(D947)=6,"JUIN",IF(MONTH(D947)=7,"JUILL",IF(MONTH(D947)=8,"AOU",IF(MONTH(D947)=9,"SEPT",IF(MONTH(D947)=10,"OCT",IF(MONTH(D947)=11,"NOV",IF(MONTH(D947)=12,"DEC",""))))))))))))</f>
        <v>JANV</v>
      </c>
    </row>
    <row r="948" spans="1:11" x14ac:dyDescent="0.3">
      <c r="A948" t="s">
        <v>2612</v>
      </c>
      <c r="B948" s="3">
        <v>45504</v>
      </c>
      <c r="C948" s="4">
        <v>0.4375</v>
      </c>
      <c r="D948" s="3">
        <v>45504</v>
      </c>
      <c r="E948" s="4">
        <v>0.47916666666666669</v>
      </c>
      <c r="F948" t="s">
        <v>318</v>
      </c>
      <c r="G948" t="s">
        <v>282</v>
      </c>
      <c r="H948" s="12" t="s">
        <v>57</v>
      </c>
      <c r="I948" s="12" t="str">
        <f>_xlfn.XLOOKUP(Tableau1[[#This Row],[AGENT]],AGENT,TYPE,"",0)</f>
        <v>RO</v>
      </c>
      <c r="J948" s="13">
        <f>Tableau1[[#This Row],[Fin3]]-Tableau1[[#This Row],[Début2]]</f>
        <v>4.1666666666666685E-2</v>
      </c>
      <c r="K948" s="12" t="str">
        <f>IF(MONTH(D948)=1,"JANV",IF(MONTH(D948)=2,"FEV",IF(MONTH(D948)=3,"MARS",IF(MONTH(D948)=4,"AVR",IF(MONTH(D948)=5,"MAI",IF(MONTH(D948)=6,"JUIN",IF(MONTH(D948)=7,"JUILL",IF(MONTH(D948)=8,"AOU",IF(MONTH(D948)=9,"SEPT",IF(MONTH(D948)=10,"OCT",IF(MONTH(D948)=11,"NOV",IF(MONTH(D948)=12,"DEC",""))))))))))))</f>
        <v>JUILL</v>
      </c>
    </row>
    <row r="949" spans="1:11" x14ac:dyDescent="0.3">
      <c r="B949" s="3">
        <v>45300</v>
      </c>
      <c r="C949" s="4">
        <v>0.39583333333333331</v>
      </c>
      <c r="D949" s="3">
        <v>45300</v>
      </c>
      <c r="E949" s="4">
        <v>0.4375</v>
      </c>
      <c r="F949" t="s">
        <v>387</v>
      </c>
      <c r="G949" t="s">
        <v>350</v>
      </c>
      <c r="H949" s="12" t="s">
        <v>38</v>
      </c>
      <c r="I949" s="12" t="str">
        <f>_xlfn.XLOOKUP(Tableau1[[#This Row],[AGENT]],AGENT,TYPE,"",0)</f>
        <v>RO</v>
      </c>
      <c r="J949" s="13">
        <f>Tableau1[[#This Row],[Fin3]]-Tableau1[[#This Row],[Début2]]</f>
        <v>4.1666666666666685E-2</v>
      </c>
      <c r="K949" s="12" t="str">
        <f>IF(MONTH(D949)=1,"JANV",IF(MONTH(D949)=2,"FEV",IF(MONTH(D949)=3,"MARS",IF(MONTH(D949)=4,"AVR",IF(MONTH(D949)=5,"MAI",IF(MONTH(D949)=6,"JUIN",IF(MONTH(D949)=7,"JUILL",IF(MONTH(D949)=8,"AOU",IF(MONTH(D949)=9,"SEPT",IF(MONTH(D949)=10,"OCT",IF(MONTH(D949)=11,"NOV",IF(MONTH(D949)=12,"DEC",""))))))))))))</f>
        <v>JANV</v>
      </c>
    </row>
    <row r="950" spans="1:11" x14ac:dyDescent="0.3">
      <c r="A950" t="s">
        <v>390</v>
      </c>
      <c r="B950" s="3">
        <v>45301</v>
      </c>
      <c r="C950" s="4">
        <v>0.33333333333333331</v>
      </c>
      <c r="D950" s="3">
        <v>45301</v>
      </c>
      <c r="E950" s="4">
        <v>0.375</v>
      </c>
      <c r="F950" t="s">
        <v>387</v>
      </c>
      <c r="G950" t="s">
        <v>350</v>
      </c>
      <c r="H950" s="12" t="s">
        <v>38</v>
      </c>
      <c r="I950" s="12" t="str">
        <f>_xlfn.XLOOKUP(Tableau1[[#This Row],[AGENT]],AGENT,TYPE,"",0)</f>
        <v>RO</v>
      </c>
      <c r="J950" s="13">
        <f>Tableau1[[#This Row],[Fin3]]-Tableau1[[#This Row],[Début2]]</f>
        <v>4.1666666666666685E-2</v>
      </c>
      <c r="K950" s="12" t="str">
        <f>IF(MONTH(D950)=1,"JANV",IF(MONTH(D950)=2,"FEV",IF(MONTH(D950)=3,"MARS",IF(MONTH(D950)=4,"AVR",IF(MONTH(D950)=5,"MAI",IF(MONTH(D950)=6,"JUIN",IF(MONTH(D950)=7,"JUILL",IF(MONTH(D950)=8,"AOU",IF(MONTH(D950)=9,"SEPT",IF(MONTH(D950)=10,"OCT",IF(MONTH(D950)=11,"NOV",IF(MONTH(D950)=12,"DEC",""))))))))))))</f>
        <v>JANV</v>
      </c>
    </row>
    <row r="951" spans="1:11" x14ac:dyDescent="0.3">
      <c r="B951" s="3">
        <v>45308</v>
      </c>
      <c r="C951" s="4">
        <v>0.54166666666666663</v>
      </c>
      <c r="D951" s="3">
        <v>45308</v>
      </c>
      <c r="E951" s="4">
        <v>0.70833333333333337</v>
      </c>
      <c r="F951" t="s">
        <v>387</v>
      </c>
      <c r="G951" t="s">
        <v>350</v>
      </c>
      <c r="H951" s="12" t="s">
        <v>38</v>
      </c>
      <c r="I951" s="12" t="str">
        <f>_xlfn.XLOOKUP(Tableau1[[#This Row],[AGENT]],AGENT,TYPE,"",0)</f>
        <v>RO</v>
      </c>
      <c r="J951" s="13">
        <f>Tableau1[[#This Row],[Fin3]]-Tableau1[[#This Row],[Début2]]</f>
        <v>0.16666666666666674</v>
      </c>
      <c r="K951" s="12" t="str">
        <f>IF(MONTH(D951)=1,"JANV",IF(MONTH(D951)=2,"FEV",IF(MONTH(D951)=3,"MARS",IF(MONTH(D951)=4,"AVR",IF(MONTH(D951)=5,"MAI",IF(MONTH(D951)=6,"JUIN",IF(MONTH(D951)=7,"JUILL",IF(MONTH(D951)=8,"AOU",IF(MONTH(D951)=9,"SEPT",IF(MONTH(D951)=10,"OCT",IF(MONTH(D951)=11,"NOV",IF(MONTH(D951)=12,"DEC",""))))))))))))</f>
        <v>JANV</v>
      </c>
    </row>
    <row r="952" spans="1:11" x14ac:dyDescent="0.3">
      <c r="A952" t="s">
        <v>397</v>
      </c>
      <c r="B952" s="3">
        <v>45317</v>
      </c>
      <c r="C952" s="4">
        <v>0.41666666666666669</v>
      </c>
      <c r="D952" s="3">
        <v>45317</v>
      </c>
      <c r="E952" s="4">
        <v>0.45833333333333331</v>
      </c>
      <c r="F952" t="s">
        <v>387</v>
      </c>
      <c r="G952" t="s">
        <v>350</v>
      </c>
      <c r="H952" s="12" t="s">
        <v>38</v>
      </c>
      <c r="I952" s="12" t="str">
        <f>_xlfn.XLOOKUP(Tableau1[[#This Row],[AGENT]],AGENT,TYPE,"",0)</f>
        <v>RO</v>
      </c>
      <c r="J952" s="13">
        <f>Tableau1[[#This Row],[Fin3]]-Tableau1[[#This Row],[Début2]]</f>
        <v>4.166666666666663E-2</v>
      </c>
      <c r="K952" s="12" t="str">
        <f>IF(MONTH(D952)=1,"JANV",IF(MONTH(D952)=2,"FEV",IF(MONTH(D952)=3,"MARS",IF(MONTH(D952)=4,"AVR",IF(MONTH(D952)=5,"MAI",IF(MONTH(D952)=6,"JUIN",IF(MONTH(D952)=7,"JUILL",IF(MONTH(D952)=8,"AOU",IF(MONTH(D952)=9,"SEPT",IF(MONTH(D952)=10,"OCT",IF(MONTH(D952)=11,"NOV",IF(MONTH(D952)=12,"DEC",""))))))))))))</f>
        <v>JANV</v>
      </c>
    </row>
    <row r="953" spans="1:11" x14ac:dyDescent="0.3">
      <c r="B953" s="3">
        <v>45301</v>
      </c>
      <c r="C953" s="4">
        <v>0.41666666666666669</v>
      </c>
      <c r="D953" s="3">
        <v>45301</v>
      </c>
      <c r="E953" s="4">
        <v>0.5</v>
      </c>
      <c r="F953" t="s">
        <v>387</v>
      </c>
      <c r="G953" t="s">
        <v>350</v>
      </c>
      <c r="H953" s="12" t="s">
        <v>38</v>
      </c>
      <c r="I953" s="12" t="str">
        <f>_xlfn.XLOOKUP(Tableau1[[#This Row],[AGENT]],AGENT,TYPE,"",0)</f>
        <v>RO</v>
      </c>
      <c r="J953" s="13">
        <f>Tableau1[[#This Row],[Fin3]]-Tableau1[[#This Row],[Début2]]</f>
        <v>8.3333333333333315E-2</v>
      </c>
      <c r="K953" s="12" t="str">
        <f>IF(MONTH(D953)=1,"JANV",IF(MONTH(D953)=2,"FEV",IF(MONTH(D953)=3,"MARS",IF(MONTH(D953)=4,"AVR",IF(MONTH(D953)=5,"MAI",IF(MONTH(D953)=6,"JUIN",IF(MONTH(D953)=7,"JUILL",IF(MONTH(D953)=8,"AOU",IF(MONTH(D953)=9,"SEPT",IF(MONTH(D953)=10,"OCT",IF(MONTH(D953)=11,"NOV",IF(MONTH(D953)=12,"DEC",""))))))))))))</f>
        <v>JANV</v>
      </c>
    </row>
    <row r="954" spans="1:11" x14ac:dyDescent="0.3">
      <c r="B954" s="3">
        <v>45328</v>
      </c>
      <c r="C954" s="4">
        <v>0.625</v>
      </c>
      <c r="D954" s="3">
        <v>45328</v>
      </c>
      <c r="E954" s="4">
        <v>0.70833333333333337</v>
      </c>
      <c r="F954" t="s">
        <v>387</v>
      </c>
      <c r="G954" t="s">
        <v>350</v>
      </c>
      <c r="H954" s="12" t="s">
        <v>38</v>
      </c>
      <c r="I954" s="12" t="str">
        <f>_xlfn.XLOOKUP(Tableau1[[#This Row],[AGENT]],AGENT,TYPE,"",0)</f>
        <v>RO</v>
      </c>
      <c r="J954" s="13">
        <f>Tableau1[[#This Row],[Fin3]]-Tableau1[[#This Row],[Début2]]</f>
        <v>8.333333333333337E-2</v>
      </c>
      <c r="K954" s="12" t="str">
        <f>IF(MONTH(D954)=1,"JANV",IF(MONTH(D954)=2,"FEV",IF(MONTH(D954)=3,"MARS",IF(MONTH(D954)=4,"AVR",IF(MONTH(D954)=5,"MAI",IF(MONTH(D954)=6,"JUIN",IF(MONTH(D954)=7,"JUILL",IF(MONTH(D954)=8,"AOU",IF(MONTH(D954)=9,"SEPT",IF(MONTH(D954)=10,"OCT",IF(MONTH(D954)=11,"NOV",IF(MONTH(D954)=12,"DEC",""))))))))))))</f>
        <v>FEV</v>
      </c>
    </row>
    <row r="955" spans="1:11" x14ac:dyDescent="0.3">
      <c r="A955" t="s">
        <v>426</v>
      </c>
      <c r="B955" s="3">
        <v>45391</v>
      </c>
      <c r="C955" s="4">
        <v>0.64583333333333337</v>
      </c>
      <c r="D955" s="3">
        <v>45391</v>
      </c>
      <c r="E955" s="4">
        <v>0.70833333333333337</v>
      </c>
      <c r="F955" t="s">
        <v>387</v>
      </c>
      <c r="G955" t="s">
        <v>350</v>
      </c>
      <c r="H955" s="12" t="s">
        <v>38</v>
      </c>
      <c r="I955" s="12" t="str">
        <f>_xlfn.XLOOKUP(Tableau1[[#This Row],[AGENT]],AGENT,TYPE,"",0)</f>
        <v>RO</v>
      </c>
      <c r="J955" s="13">
        <f>Tableau1[[#This Row],[Fin3]]-Tableau1[[#This Row],[Début2]]</f>
        <v>6.25E-2</v>
      </c>
      <c r="K955" s="12" t="str">
        <f>IF(MONTH(D955)=1,"JANV",IF(MONTH(D955)=2,"FEV",IF(MONTH(D955)=3,"MARS",IF(MONTH(D955)=4,"AVR",IF(MONTH(D955)=5,"MAI",IF(MONTH(D955)=6,"JUIN",IF(MONTH(D955)=7,"JUILL",IF(MONTH(D955)=8,"AOU",IF(MONTH(D955)=9,"SEPT",IF(MONTH(D955)=10,"OCT",IF(MONTH(D955)=11,"NOV",IF(MONTH(D955)=12,"DEC",""))))))))))))</f>
        <v>AVR</v>
      </c>
    </row>
    <row r="956" spans="1:11" x14ac:dyDescent="0.3">
      <c r="B956" s="3">
        <v>45391</v>
      </c>
      <c r="C956" s="4">
        <v>0.54166666666666663</v>
      </c>
      <c r="D956" s="3">
        <v>45391</v>
      </c>
      <c r="E956" s="4">
        <v>0.64583333333333337</v>
      </c>
      <c r="F956" t="s">
        <v>387</v>
      </c>
      <c r="G956" t="s">
        <v>350</v>
      </c>
      <c r="H956" s="12" t="s">
        <v>38</v>
      </c>
      <c r="I956" s="12" t="str">
        <f>_xlfn.XLOOKUP(Tableau1[[#This Row],[AGENT]],AGENT,TYPE,"",0)</f>
        <v>RO</v>
      </c>
      <c r="J956" s="13">
        <f>Tableau1[[#This Row],[Fin3]]-Tableau1[[#This Row],[Début2]]</f>
        <v>0.10416666666666674</v>
      </c>
      <c r="K956" s="12" t="str">
        <f>IF(MONTH(D956)=1,"JANV",IF(MONTH(D956)=2,"FEV",IF(MONTH(D956)=3,"MARS",IF(MONTH(D956)=4,"AVR",IF(MONTH(D956)=5,"MAI",IF(MONTH(D956)=6,"JUIN",IF(MONTH(D956)=7,"JUILL",IF(MONTH(D956)=8,"AOU",IF(MONTH(D956)=9,"SEPT",IF(MONTH(D956)=10,"OCT",IF(MONTH(D956)=11,"NOV",IF(MONTH(D956)=12,"DEC",""))))))))))))</f>
        <v>AVR</v>
      </c>
    </row>
    <row r="957" spans="1:11" x14ac:dyDescent="0.3">
      <c r="B957" s="3">
        <v>45393</v>
      </c>
      <c r="C957" s="4">
        <v>0.66666666666666663</v>
      </c>
      <c r="D957" s="3">
        <v>45393</v>
      </c>
      <c r="E957" s="4">
        <v>0.70833333333333337</v>
      </c>
      <c r="F957" t="s">
        <v>387</v>
      </c>
      <c r="G957" t="s">
        <v>350</v>
      </c>
      <c r="H957" s="12" t="s">
        <v>38</v>
      </c>
      <c r="I957" s="12" t="str">
        <f>_xlfn.XLOOKUP(Tableau1[[#This Row],[AGENT]],AGENT,TYPE,"",0)</f>
        <v>RO</v>
      </c>
      <c r="J957" s="13">
        <f>Tableau1[[#This Row],[Fin3]]-Tableau1[[#This Row],[Début2]]</f>
        <v>4.1666666666666741E-2</v>
      </c>
      <c r="K957" s="12" t="str">
        <f>IF(MONTH(D957)=1,"JANV",IF(MONTH(D957)=2,"FEV",IF(MONTH(D957)=3,"MARS",IF(MONTH(D957)=4,"AVR",IF(MONTH(D957)=5,"MAI",IF(MONTH(D957)=6,"JUIN",IF(MONTH(D957)=7,"JUILL",IF(MONTH(D957)=8,"AOU",IF(MONTH(D957)=9,"SEPT",IF(MONTH(D957)=10,"OCT",IF(MONTH(D957)=11,"NOV",IF(MONTH(D957)=12,"DEC",""))))))))))))</f>
        <v>AVR</v>
      </c>
    </row>
    <row r="958" spans="1:11" x14ac:dyDescent="0.3">
      <c r="A958" t="s">
        <v>365</v>
      </c>
      <c r="B958" s="3">
        <v>45300</v>
      </c>
      <c r="C958" s="4">
        <v>0.5625</v>
      </c>
      <c r="D958" s="3">
        <v>45300</v>
      </c>
      <c r="E958" s="4">
        <v>0.625</v>
      </c>
      <c r="F958" t="s">
        <v>357</v>
      </c>
      <c r="G958" t="s">
        <v>350</v>
      </c>
      <c r="H958" s="12" t="s">
        <v>50</v>
      </c>
      <c r="I958" s="12" t="str">
        <f>_xlfn.XLOOKUP(Tableau1[[#This Row],[AGENT]],AGENT,TYPE,"",0)</f>
        <v>RO</v>
      </c>
      <c r="J958" s="13">
        <f>Tableau1[[#This Row],[Fin3]]-Tableau1[[#This Row],[Début2]]</f>
        <v>6.25E-2</v>
      </c>
      <c r="K958" s="12" t="str">
        <f>IF(MONTH(D958)=1,"JANV",IF(MONTH(D958)=2,"FEV",IF(MONTH(D958)=3,"MARS",IF(MONTH(D958)=4,"AVR",IF(MONTH(D958)=5,"MAI",IF(MONTH(D958)=6,"JUIN",IF(MONTH(D958)=7,"JUILL",IF(MONTH(D958)=8,"AOU",IF(MONTH(D958)=9,"SEPT",IF(MONTH(D958)=10,"OCT",IF(MONTH(D958)=11,"NOV",IF(MONTH(D958)=12,"DEC",""))))))))))))</f>
        <v>JANV</v>
      </c>
    </row>
    <row r="959" spans="1:11" x14ac:dyDescent="0.3">
      <c r="A959" t="s">
        <v>488</v>
      </c>
      <c r="B959" s="3">
        <v>45302</v>
      </c>
      <c r="C959" s="4">
        <v>0.33333333333333331</v>
      </c>
      <c r="D959" s="3">
        <v>45302</v>
      </c>
      <c r="E959" s="4">
        <v>0.35416666666666669</v>
      </c>
      <c r="F959" t="s">
        <v>357</v>
      </c>
      <c r="G959" t="s">
        <v>350</v>
      </c>
      <c r="H959" s="12" t="s">
        <v>50</v>
      </c>
      <c r="I959" s="12" t="str">
        <f>_xlfn.XLOOKUP(Tableau1[[#This Row],[AGENT]],AGENT,TYPE,"",0)</f>
        <v>RO</v>
      </c>
      <c r="J959" s="13">
        <f>Tableau1[[#This Row],[Fin3]]-Tableau1[[#This Row],[Début2]]</f>
        <v>2.083333333333337E-2</v>
      </c>
      <c r="K959" s="12" t="str">
        <f>IF(MONTH(D959)=1,"JANV",IF(MONTH(D959)=2,"FEV",IF(MONTH(D959)=3,"MARS",IF(MONTH(D959)=4,"AVR",IF(MONTH(D959)=5,"MAI",IF(MONTH(D959)=6,"JUIN",IF(MONTH(D959)=7,"JUILL",IF(MONTH(D959)=8,"AOU",IF(MONTH(D959)=9,"SEPT",IF(MONTH(D959)=10,"OCT",IF(MONTH(D959)=11,"NOV",IF(MONTH(D959)=12,"DEC",""))))))))))))</f>
        <v>JANV</v>
      </c>
    </row>
    <row r="960" spans="1:11" x14ac:dyDescent="0.3">
      <c r="A960" t="s">
        <v>509</v>
      </c>
      <c r="B960" s="3">
        <v>45315</v>
      </c>
      <c r="C960" s="4">
        <v>0.5625</v>
      </c>
      <c r="D960" s="3">
        <v>45315</v>
      </c>
      <c r="E960" s="4">
        <v>0.58333333333333337</v>
      </c>
      <c r="F960" t="s">
        <v>357</v>
      </c>
      <c r="G960" t="s">
        <v>350</v>
      </c>
      <c r="H960" s="12" t="s">
        <v>50</v>
      </c>
      <c r="I960" s="12" t="str">
        <f>_xlfn.XLOOKUP(Tableau1[[#This Row],[AGENT]],AGENT,TYPE,"",0)</f>
        <v>RO</v>
      </c>
      <c r="J960" s="13">
        <f>Tableau1[[#This Row],[Fin3]]-Tableau1[[#This Row],[Début2]]</f>
        <v>2.083333333333337E-2</v>
      </c>
      <c r="K960" s="12" t="str">
        <f>IF(MONTH(D960)=1,"JANV",IF(MONTH(D960)=2,"FEV",IF(MONTH(D960)=3,"MARS",IF(MONTH(D960)=4,"AVR",IF(MONTH(D960)=5,"MAI",IF(MONTH(D960)=6,"JUIN",IF(MONTH(D960)=7,"JUILL",IF(MONTH(D960)=8,"AOU",IF(MONTH(D960)=9,"SEPT",IF(MONTH(D960)=10,"OCT",IF(MONTH(D960)=11,"NOV",IF(MONTH(D960)=12,"DEC",""))))))))))))</f>
        <v>JANV</v>
      </c>
    </row>
    <row r="961" spans="1:11" x14ac:dyDescent="0.3">
      <c r="A961" t="s">
        <v>509</v>
      </c>
      <c r="B961" s="3">
        <v>45320</v>
      </c>
      <c r="C961" s="4">
        <v>0.39583333333333331</v>
      </c>
      <c r="D961" s="3">
        <v>45320</v>
      </c>
      <c r="E961" s="4">
        <v>0.41666666666666669</v>
      </c>
      <c r="F961" t="s">
        <v>357</v>
      </c>
      <c r="G961" t="s">
        <v>350</v>
      </c>
      <c r="H961" s="12" t="s">
        <v>50</v>
      </c>
      <c r="I961" s="12" t="str">
        <f>_xlfn.XLOOKUP(Tableau1[[#This Row],[AGENT]],AGENT,TYPE,"",0)</f>
        <v>RO</v>
      </c>
      <c r="J961" s="13">
        <f>Tableau1[[#This Row],[Fin3]]-Tableau1[[#This Row],[Début2]]</f>
        <v>2.083333333333337E-2</v>
      </c>
      <c r="K961" s="12" t="str">
        <f>IF(MONTH(D961)=1,"JANV",IF(MONTH(D961)=2,"FEV",IF(MONTH(D961)=3,"MARS",IF(MONTH(D961)=4,"AVR",IF(MONTH(D961)=5,"MAI",IF(MONTH(D961)=6,"JUIN",IF(MONTH(D961)=7,"JUILL",IF(MONTH(D961)=8,"AOU",IF(MONTH(D961)=9,"SEPT",IF(MONTH(D961)=10,"OCT",IF(MONTH(D961)=11,"NOV",IF(MONTH(D961)=12,"DEC",""))))))))))))</f>
        <v>JANV</v>
      </c>
    </row>
    <row r="962" spans="1:11" x14ac:dyDescent="0.3">
      <c r="A962" t="s">
        <v>509</v>
      </c>
      <c r="B962" s="3">
        <v>45327</v>
      </c>
      <c r="C962" s="4">
        <v>0.58333333333333337</v>
      </c>
      <c r="D962" s="3">
        <v>45327</v>
      </c>
      <c r="E962" s="4">
        <v>0.60416666666666663</v>
      </c>
      <c r="F962" t="s">
        <v>357</v>
      </c>
      <c r="G962" t="s">
        <v>350</v>
      </c>
      <c r="H962" s="12" t="s">
        <v>50</v>
      </c>
      <c r="I962" s="12" t="str">
        <f>_xlfn.XLOOKUP(Tableau1[[#This Row],[AGENT]],AGENT,TYPE,"",0)</f>
        <v>RO</v>
      </c>
      <c r="J962" s="13">
        <f>Tableau1[[#This Row],[Fin3]]-Tableau1[[#This Row],[Début2]]</f>
        <v>2.0833333333333259E-2</v>
      </c>
      <c r="K962" s="12" t="str">
        <f>IF(MONTH(D962)=1,"JANV",IF(MONTH(D962)=2,"FEV",IF(MONTH(D962)=3,"MARS",IF(MONTH(D962)=4,"AVR",IF(MONTH(D962)=5,"MAI",IF(MONTH(D962)=6,"JUIN",IF(MONTH(D962)=7,"JUILL",IF(MONTH(D962)=8,"AOU",IF(MONTH(D962)=9,"SEPT",IF(MONTH(D962)=10,"OCT",IF(MONTH(D962)=11,"NOV",IF(MONTH(D962)=12,"DEC",""))))))))))))</f>
        <v>FEV</v>
      </c>
    </row>
    <row r="963" spans="1:11" x14ac:dyDescent="0.3">
      <c r="A963" t="s">
        <v>1318</v>
      </c>
      <c r="B963" s="3">
        <v>45384</v>
      </c>
      <c r="C963" s="4">
        <v>0.625</v>
      </c>
      <c r="D963" s="3">
        <v>45384</v>
      </c>
      <c r="E963" s="4">
        <v>0.66666666666666663</v>
      </c>
      <c r="F963" t="s">
        <v>357</v>
      </c>
      <c r="G963" s="12" t="s">
        <v>12</v>
      </c>
      <c r="H963" s="12" t="s">
        <v>33</v>
      </c>
      <c r="I963" s="12" t="str">
        <f>_xlfn.XLOOKUP(Tableau1[[#This Row],[AGENT]],AGENT,TYPE,"",0)</f>
        <v>ASS</v>
      </c>
      <c r="J963" s="13">
        <f>Tableau1[[#This Row],[Fin3]]-Tableau1[[#This Row],[Début2]]</f>
        <v>4.166666666666663E-2</v>
      </c>
      <c r="K963" s="12" t="str">
        <f>IF(MONTH(D963)=1,"JANV",IF(MONTH(D963)=2,"FEV",IF(MONTH(D963)=3,"MARS",IF(MONTH(D963)=4,"AVR",IF(MONTH(D963)=5,"MAI",IF(MONTH(D963)=6,"JUIN",IF(MONTH(D963)=7,"JUILL",IF(MONTH(D963)=8,"AOU",IF(MONTH(D963)=9,"SEPT",IF(MONTH(D963)=10,"OCT",IF(MONTH(D963)=11,"NOV",IF(MONTH(D963)=12,"DEC",""))))))))))))</f>
        <v>AVR</v>
      </c>
    </row>
    <row r="964" spans="1:11" x14ac:dyDescent="0.3">
      <c r="B964" s="3">
        <v>45385</v>
      </c>
      <c r="C964" s="4">
        <v>0.375</v>
      </c>
      <c r="D964" s="3">
        <v>45385</v>
      </c>
      <c r="E964" s="4">
        <v>0.39583333333333331</v>
      </c>
      <c r="F964" t="s">
        <v>357</v>
      </c>
      <c r="G964" s="12" t="s">
        <v>12</v>
      </c>
      <c r="H964" s="12" t="s">
        <v>33</v>
      </c>
      <c r="I964" s="12" t="str">
        <f>_xlfn.XLOOKUP(Tableau1[[#This Row],[AGENT]],AGENT,TYPE,"",0)</f>
        <v>ASS</v>
      </c>
      <c r="J964" s="13">
        <f>Tableau1[[#This Row],[Fin3]]-Tableau1[[#This Row],[Début2]]</f>
        <v>2.0833333333333315E-2</v>
      </c>
      <c r="K964" s="12" t="str">
        <f>IF(MONTH(D964)=1,"JANV",IF(MONTH(D964)=2,"FEV",IF(MONTH(D964)=3,"MARS",IF(MONTH(D964)=4,"AVR",IF(MONTH(D964)=5,"MAI",IF(MONTH(D964)=6,"JUIN",IF(MONTH(D964)=7,"JUILL",IF(MONTH(D964)=8,"AOU",IF(MONTH(D964)=9,"SEPT",IF(MONTH(D964)=10,"OCT",IF(MONTH(D964)=11,"NOV",IF(MONTH(D964)=12,"DEC",""))))))))))))</f>
        <v>AVR</v>
      </c>
    </row>
    <row r="965" spans="1:11" x14ac:dyDescent="0.3">
      <c r="A965" t="s">
        <v>1322</v>
      </c>
      <c r="B965" s="3">
        <v>45386</v>
      </c>
      <c r="C965" s="4">
        <v>0.35416666666666669</v>
      </c>
      <c r="D965" s="3">
        <v>45386</v>
      </c>
      <c r="E965" s="4">
        <v>0.375</v>
      </c>
      <c r="F965" t="s">
        <v>357</v>
      </c>
      <c r="G965" s="12" t="s">
        <v>12</v>
      </c>
      <c r="H965" s="12" t="s">
        <v>33</v>
      </c>
      <c r="I965" s="12" t="str">
        <f>_xlfn.XLOOKUP(Tableau1[[#This Row],[AGENT]],AGENT,TYPE,"",0)</f>
        <v>ASS</v>
      </c>
      <c r="J965" s="13">
        <f>Tableau1[[#This Row],[Fin3]]-Tableau1[[#This Row],[Début2]]</f>
        <v>2.0833333333333315E-2</v>
      </c>
      <c r="K965" s="12" t="str">
        <f>IF(MONTH(D965)=1,"JANV",IF(MONTH(D965)=2,"FEV",IF(MONTH(D965)=3,"MARS",IF(MONTH(D965)=4,"AVR",IF(MONTH(D965)=5,"MAI",IF(MONTH(D965)=6,"JUIN",IF(MONTH(D965)=7,"JUILL",IF(MONTH(D965)=8,"AOU",IF(MONTH(D965)=9,"SEPT",IF(MONTH(D965)=10,"OCT",IF(MONTH(D965)=11,"NOV",IF(MONTH(D965)=12,"DEC",""))))))))))))</f>
        <v>AVR</v>
      </c>
    </row>
    <row r="966" spans="1:11" x14ac:dyDescent="0.3">
      <c r="B966" s="3">
        <v>45386</v>
      </c>
      <c r="C966" s="4">
        <v>0.625</v>
      </c>
      <c r="D966" s="3">
        <v>45386</v>
      </c>
      <c r="E966" s="4">
        <v>0.66666666666666663</v>
      </c>
      <c r="F966" t="s">
        <v>357</v>
      </c>
      <c r="G966" s="12" t="s">
        <v>12</v>
      </c>
      <c r="H966" s="12" t="s">
        <v>33</v>
      </c>
      <c r="I966" s="12" t="str">
        <f>_xlfn.XLOOKUP(Tableau1[[#This Row],[AGENT]],AGENT,TYPE,"",0)</f>
        <v>ASS</v>
      </c>
      <c r="J966" s="13">
        <f>Tableau1[[#This Row],[Fin3]]-Tableau1[[#This Row],[Début2]]</f>
        <v>4.166666666666663E-2</v>
      </c>
      <c r="K966" s="12" t="str">
        <f>IF(MONTH(D966)=1,"JANV",IF(MONTH(D966)=2,"FEV",IF(MONTH(D966)=3,"MARS",IF(MONTH(D966)=4,"AVR",IF(MONTH(D966)=5,"MAI",IF(MONTH(D966)=6,"JUIN",IF(MONTH(D966)=7,"JUILL",IF(MONTH(D966)=8,"AOU",IF(MONTH(D966)=9,"SEPT",IF(MONTH(D966)=10,"OCT",IF(MONTH(D966)=11,"NOV",IF(MONTH(D966)=12,"DEC",""))))))))))))</f>
        <v>AVR</v>
      </c>
    </row>
    <row r="967" spans="1:11" x14ac:dyDescent="0.3">
      <c r="B967" s="3">
        <v>45387</v>
      </c>
      <c r="C967" s="4">
        <v>0.33333333333333331</v>
      </c>
      <c r="D967" s="3">
        <v>45387</v>
      </c>
      <c r="E967" s="4">
        <v>0.35416666666666669</v>
      </c>
      <c r="F967" t="s">
        <v>357</v>
      </c>
      <c r="G967" s="12" t="s">
        <v>12</v>
      </c>
      <c r="H967" s="12" t="s">
        <v>33</v>
      </c>
      <c r="I967" s="12" t="str">
        <f>_xlfn.XLOOKUP(Tableau1[[#This Row],[AGENT]],AGENT,TYPE,"",0)</f>
        <v>ASS</v>
      </c>
      <c r="J967" s="13">
        <f>Tableau1[[#This Row],[Fin3]]-Tableau1[[#This Row],[Début2]]</f>
        <v>2.083333333333337E-2</v>
      </c>
      <c r="K967" s="12" t="str">
        <f>IF(MONTH(D967)=1,"JANV",IF(MONTH(D967)=2,"FEV",IF(MONTH(D967)=3,"MARS",IF(MONTH(D967)=4,"AVR",IF(MONTH(D967)=5,"MAI",IF(MONTH(D967)=6,"JUIN",IF(MONTH(D967)=7,"JUILL",IF(MONTH(D967)=8,"AOU",IF(MONTH(D967)=9,"SEPT",IF(MONTH(D967)=10,"OCT",IF(MONTH(D967)=11,"NOV",IF(MONTH(D967)=12,"DEC",""))))))))))))</f>
        <v>AVR</v>
      </c>
    </row>
    <row r="968" spans="1:11" x14ac:dyDescent="0.3">
      <c r="B968" s="3">
        <v>45390</v>
      </c>
      <c r="C968" s="4">
        <v>0.5625</v>
      </c>
      <c r="D968" s="3">
        <v>45390</v>
      </c>
      <c r="E968" s="4">
        <v>0.58333333333333337</v>
      </c>
      <c r="F968" t="s">
        <v>357</v>
      </c>
      <c r="G968" s="12" t="s">
        <v>12</v>
      </c>
      <c r="H968" s="12" t="s">
        <v>33</v>
      </c>
      <c r="I968" s="12" t="str">
        <f>_xlfn.XLOOKUP(Tableau1[[#This Row],[AGENT]],AGENT,TYPE,"",0)</f>
        <v>ASS</v>
      </c>
      <c r="J968" s="13">
        <f>Tableau1[[#This Row],[Fin3]]-Tableau1[[#This Row],[Début2]]</f>
        <v>2.083333333333337E-2</v>
      </c>
      <c r="K968" s="12" t="str">
        <f>IF(MONTH(D968)=1,"JANV",IF(MONTH(D968)=2,"FEV",IF(MONTH(D968)=3,"MARS",IF(MONTH(D968)=4,"AVR",IF(MONTH(D968)=5,"MAI",IF(MONTH(D968)=6,"JUIN",IF(MONTH(D968)=7,"JUILL",IF(MONTH(D968)=8,"AOU",IF(MONTH(D968)=9,"SEPT",IF(MONTH(D968)=10,"OCT",IF(MONTH(D968)=11,"NOV",IF(MONTH(D968)=12,"DEC",""))))))))))))</f>
        <v>AVR</v>
      </c>
    </row>
    <row r="969" spans="1:11" x14ac:dyDescent="0.3">
      <c r="B969" s="3">
        <v>45404</v>
      </c>
      <c r="C969" s="4">
        <v>0.41666666666666669</v>
      </c>
      <c r="D969" s="3">
        <v>45404</v>
      </c>
      <c r="E969" s="4">
        <v>0.45833333333333331</v>
      </c>
      <c r="F969" t="s">
        <v>357</v>
      </c>
      <c r="G969" s="12" t="s">
        <v>12</v>
      </c>
      <c r="H969" s="12" t="s">
        <v>33</v>
      </c>
      <c r="I969" s="12" t="str">
        <f>_xlfn.XLOOKUP(Tableau1[[#This Row],[AGENT]],AGENT,TYPE,"",0)</f>
        <v>ASS</v>
      </c>
      <c r="J969" s="13">
        <f>Tableau1[[#This Row],[Fin3]]-Tableau1[[#This Row],[Début2]]</f>
        <v>4.166666666666663E-2</v>
      </c>
      <c r="K969" s="12" t="str">
        <f>IF(MONTH(D969)=1,"JANV",IF(MONTH(D969)=2,"FEV",IF(MONTH(D969)=3,"MARS",IF(MONTH(D969)=4,"AVR",IF(MONTH(D969)=5,"MAI",IF(MONTH(D969)=6,"JUIN",IF(MONTH(D969)=7,"JUILL",IF(MONTH(D969)=8,"AOU",IF(MONTH(D969)=9,"SEPT",IF(MONTH(D969)=10,"OCT",IF(MONTH(D969)=11,"NOV",IF(MONTH(D969)=12,"DEC",""))))))))))))</f>
        <v>AVR</v>
      </c>
    </row>
    <row r="970" spans="1:11" x14ac:dyDescent="0.3">
      <c r="B970" s="3">
        <v>45406</v>
      </c>
      <c r="C970" s="4">
        <v>0.375</v>
      </c>
      <c r="D970" s="3">
        <v>45406</v>
      </c>
      <c r="E970" s="4">
        <v>0.41666666666666669</v>
      </c>
      <c r="F970" t="s">
        <v>357</v>
      </c>
      <c r="G970" s="12" t="s">
        <v>12</v>
      </c>
      <c r="H970" s="12" t="s">
        <v>33</v>
      </c>
      <c r="I970" s="12" t="str">
        <f>_xlfn.XLOOKUP(Tableau1[[#This Row],[AGENT]],AGENT,TYPE,"",0)</f>
        <v>ASS</v>
      </c>
      <c r="J970" s="13">
        <f>Tableau1[[#This Row],[Fin3]]-Tableau1[[#This Row],[Début2]]</f>
        <v>4.1666666666666685E-2</v>
      </c>
      <c r="K970" s="12" t="str">
        <f>IF(MONTH(D970)=1,"JANV",IF(MONTH(D970)=2,"FEV",IF(MONTH(D970)=3,"MARS",IF(MONTH(D970)=4,"AVR",IF(MONTH(D970)=5,"MAI",IF(MONTH(D970)=6,"JUIN",IF(MONTH(D970)=7,"JUILL",IF(MONTH(D970)=8,"AOU",IF(MONTH(D970)=9,"SEPT",IF(MONTH(D970)=10,"OCT",IF(MONTH(D970)=11,"NOV",IF(MONTH(D970)=12,"DEC",""))))))))))))</f>
        <v>AVR</v>
      </c>
    </row>
    <row r="971" spans="1:11" x14ac:dyDescent="0.3">
      <c r="A971" t="s">
        <v>527</v>
      </c>
      <c r="B971" s="3">
        <v>45330</v>
      </c>
      <c r="C971" s="4">
        <v>0.45833333333333331</v>
      </c>
      <c r="D971" s="3">
        <v>45330</v>
      </c>
      <c r="E971" s="4">
        <v>0.5</v>
      </c>
      <c r="F971" t="s">
        <v>357</v>
      </c>
      <c r="G971" s="12" t="s">
        <v>12</v>
      </c>
      <c r="H971" s="12" t="s">
        <v>33</v>
      </c>
      <c r="I971" s="12" t="str">
        <f>_xlfn.XLOOKUP(Tableau1[[#This Row],[AGENT]],AGENT,TYPE,"",0)</f>
        <v>ASS</v>
      </c>
      <c r="J971" s="13">
        <f>Tableau1[[#This Row],[Fin3]]-Tableau1[[#This Row],[Début2]]</f>
        <v>4.1666666666666685E-2</v>
      </c>
      <c r="K971" s="12" t="str">
        <f>IF(MONTH(D971)=1,"JANV",IF(MONTH(D971)=2,"FEV",IF(MONTH(D971)=3,"MARS",IF(MONTH(D971)=4,"AVR",IF(MONTH(D971)=5,"MAI",IF(MONTH(D971)=6,"JUIN",IF(MONTH(D971)=7,"JUILL",IF(MONTH(D971)=8,"AOU",IF(MONTH(D971)=9,"SEPT",IF(MONTH(D971)=10,"OCT",IF(MONTH(D971)=11,"NOV",IF(MONTH(D971)=12,"DEC",""))))))))))))</f>
        <v>FEV</v>
      </c>
    </row>
    <row r="972" spans="1:11" x14ac:dyDescent="0.3">
      <c r="A972" t="s">
        <v>528</v>
      </c>
      <c r="B972" s="3">
        <v>45330</v>
      </c>
      <c r="C972" s="4">
        <v>0.41666666666666669</v>
      </c>
      <c r="D972" s="3">
        <v>45330</v>
      </c>
      <c r="E972" s="4">
        <v>0.45833333333333331</v>
      </c>
      <c r="F972" t="s">
        <v>357</v>
      </c>
      <c r="G972" s="12" t="s">
        <v>12</v>
      </c>
      <c r="H972" s="12" t="s">
        <v>33</v>
      </c>
      <c r="I972" s="12" t="str">
        <f>_xlfn.XLOOKUP(Tableau1[[#This Row],[AGENT]],AGENT,TYPE,"",0)</f>
        <v>ASS</v>
      </c>
      <c r="J972" s="13">
        <f>Tableau1[[#This Row],[Fin3]]-Tableau1[[#This Row],[Début2]]</f>
        <v>4.166666666666663E-2</v>
      </c>
      <c r="K972" s="12" t="str">
        <f>IF(MONTH(D972)=1,"JANV",IF(MONTH(D972)=2,"FEV",IF(MONTH(D972)=3,"MARS",IF(MONTH(D972)=4,"AVR",IF(MONTH(D972)=5,"MAI",IF(MONTH(D972)=6,"JUIN",IF(MONTH(D972)=7,"JUILL",IF(MONTH(D972)=8,"AOU",IF(MONTH(D972)=9,"SEPT",IF(MONTH(D972)=10,"OCT",IF(MONTH(D972)=11,"NOV",IF(MONTH(D972)=12,"DEC",""))))))))))))</f>
        <v>FEV</v>
      </c>
    </row>
    <row r="973" spans="1:11" x14ac:dyDescent="0.3">
      <c r="B973" s="3">
        <v>45324</v>
      </c>
      <c r="C973" s="4">
        <v>0.33333333333333331</v>
      </c>
      <c r="D973" s="3">
        <v>45324</v>
      </c>
      <c r="E973" s="4">
        <v>0.375</v>
      </c>
      <c r="F973" t="s">
        <v>357</v>
      </c>
      <c r="G973" s="12" t="s">
        <v>12</v>
      </c>
      <c r="H973" s="12" t="s">
        <v>33</v>
      </c>
      <c r="I973" s="12" t="str">
        <f>_xlfn.XLOOKUP(Tableau1[[#This Row],[AGENT]],AGENT,TYPE,"",0)</f>
        <v>ASS</v>
      </c>
      <c r="J973" s="13">
        <f>Tableau1[[#This Row],[Fin3]]-Tableau1[[#This Row],[Début2]]</f>
        <v>4.1666666666666685E-2</v>
      </c>
      <c r="K973" s="12" t="str">
        <f>IF(MONTH(D973)=1,"JANV",IF(MONTH(D973)=2,"FEV",IF(MONTH(D973)=3,"MARS",IF(MONTH(D973)=4,"AVR",IF(MONTH(D973)=5,"MAI",IF(MONTH(D973)=6,"JUIN",IF(MONTH(D973)=7,"JUILL",IF(MONTH(D973)=8,"AOU",IF(MONTH(D973)=9,"SEPT",IF(MONTH(D973)=10,"OCT",IF(MONTH(D973)=11,"NOV",IF(MONTH(D973)=12,"DEC",""))))))))))))</f>
        <v>FEV</v>
      </c>
    </row>
    <row r="974" spans="1:11" x14ac:dyDescent="0.3">
      <c r="A974" t="s">
        <v>1299</v>
      </c>
      <c r="B974" s="3">
        <v>45329</v>
      </c>
      <c r="C974" s="4">
        <v>0.58333333333333337</v>
      </c>
      <c r="D974" s="3">
        <v>45329</v>
      </c>
      <c r="E974" s="4">
        <v>0.625</v>
      </c>
      <c r="F974" t="s">
        <v>357</v>
      </c>
      <c r="G974" s="12" t="s">
        <v>12</v>
      </c>
      <c r="H974" s="12" t="s">
        <v>33</v>
      </c>
      <c r="I974" s="12" t="str">
        <f>_xlfn.XLOOKUP(Tableau1[[#This Row],[AGENT]],AGENT,TYPE,"",0)</f>
        <v>ASS</v>
      </c>
      <c r="J974" s="13">
        <f>Tableau1[[#This Row],[Fin3]]-Tableau1[[#This Row],[Début2]]</f>
        <v>4.166666666666663E-2</v>
      </c>
      <c r="K974" s="12" t="str">
        <f>IF(MONTH(D974)=1,"JANV",IF(MONTH(D974)=2,"FEV",IF(MONTH(D974)=3,"MARS",IF(MONTH(D974)=4,"AVR",IF(MONTH(D974)=5,"MAI",IF(MONTH(D974)=6,"JUIN",IF(MONTH(D974)=7,"JUILL",IF(MONTH(D974)=8,"AOU",IF(MONTH(D974)=9,"SEPT",IF(MONTH(D974)=10,"OCT",IF(MONTH(D974)=11,"NOV",IF(MONTH(D974)=12,"DEC",""))))))))))))</f>
        <v>FEV</v>
      </c>
    </row>
    <row r="975" spans="1:11" x14ac:dyDescent="0.3">
      <c r="A975" t="s">
        <v>1304</v>
      </c>
      <c r="B975" s="3">
        <v>45334</v>
      </c>
      <c r="C975" s="4">
        <v>0.375</v>
      </c>
      <c r="D975" s="3">
        <v>45334</v>
      </c>
      <c r="E975" s="4">
        <v>0.4375</v>
      </c>
      <c r="F975" t="s">
        <v>357</v>
      </c>
      <c r="G975" s="12" t="s">
        <v>12</v>
      </c>
      <c r="H975" s="12" t="s">
        <v>33</v>
      </c>
      <c r="I975" s="12" t="str">
        <f>_xlfn.XLOOKUP(Tableau1[[#This Row],[AGENT]],AGENT,TYPE,"",0)</f>
        <v>ASS</v>
      </c>
      <c r="J975" s="13">
        <f>Tableau1[[#This Row],[Fin3]]-Tableau1[[#This Row],[Début2]]</f>
        <v>6.25E-2</v>
      </c>
      <c r="K975" s="12" t="str">
        <f>IF(MONTH(D975)=1,"JANV",IF(MONTH(D975)=2,"FEV",IF(MONTH(D975)=3,"MARS",IF(MONTH(D975)=4,"AVR",IF(MONTH(D975)=5,"MAI",IF(MONTH(D975)=6,"JUIN",IF(MONTH(D975)=7,"JUILL",IF(MONTH(D975)=8,"AOU",IF(MONTH(D975)=9,"SEPT",IF(MONTH(D975)=10,"OCT",IF(MONTH(D975)=11,"NOV",IF(MONTH(D975)=12,"DEC",""))))))))))))</f>
        <v>FEV</v>
      </c>
    </row>
    <row r="976" spans="1:11" x14ac:dyDescent="0.3">
      <c r="A976" t="s">
        <v>358</v>
      </c>
      <c r="B976" s="3">
        <v>45337</v>
      </c>
      <c r="C976" s="4">
        <v>0.45833333333333331</v>
      </c>
      <c r="D976" s="3">
        <v>45337</v>
      </c>
      <c r="E976" s="4">
        <v>0.5</v>
      </c>
      <c r="F976" t="s">
        <v>357</v>
      </c>
      <c r="G976" s="12" t="s">
        <v>12</v>
      </c>
      <c r="H976" s="12" t="s">
        <v>33</v>
      </c>
      <c r="I976" s="12" t="str">
        <f>_xlfn.XLOOKUP(Tableau1[[#This Row],[AGENT]],AGENT,TYPE,"",0)</f>
        <v>ASS</v>
      </c>
      <c r="J976" s="13">
        <f>Tableau1[[#This Row],[Fin3]]-Tableau1[[#This Row],[Début2]]</f>
        <v>4.1666666666666685E-2</v>
      </c>
      <c r="K976" s="12" t="str">
        <f>IF(MONTH(D976)=1,"JANV",IF(MONTH(D976)=2,"FEV",IF(MONTH(D976)=3,"MARS",IF(MONTH(D976)=4,"AVR",IF(MONTH(D976)=5,"MAI",IF(MONTH(D976)=6,"JUIN",IF(MONTH(D976)=7,"JUILL",IF(MONTH(D976)=8,"AOU",IF(MONTH(D976)=9,"SEPT",IF(MONTH(D976)=10,"OCT",IF(MONTH(D976)=11,"NOV",IF(MONTH(D976)=12,"DEC",""))))))))))))</f>
        <v>FEV</v>
      </c>
    </row>
    <row r="977" spans="1:11" x14ac:dyDescent="0.3">
      <c r="B977" s="3">
        <v>45341</v>
      </c>
      <c r="C977" s="4">
        <v>0.375</v>
      </c>
      <c r="D977" s="3">
        <v>45341</v>
      </c>
      <c r="E977" s="4">
        <v>0.41666666666666669</v>
      </c>
      <c r="F977" t="s">
        <v>357</v>
      </c>
      <c r="G977" s="12" t="s">
        <v>12</v>
      </c>
      <c r="H977" s="12" t="s">
        <v>33</v>
      </c>
      <c r="I977" s="12" t="str">
        <f>_xlfn.XLOOKUP(Tableau1[[#This Row],[AGENT]],AGENT,TYPE,"",0)</f>
        <v>ASS</v>
      </c>
      <c r="J977" s="13">
        <f>Tableau1[[#This Row],[Fin3]]-Tableau1[[#This Row],[Début2]]</f>
        <v>4.1666666666666685E-2</v>
      </c>
      <c r="K977" s="12" t="str">
        <f>IF(MONTH(D977)=1,"JANV",IF(MONTH(D977)=2,"FEV",IF(MONTH(D977)=3,"MARS",IF(MONTH(D977)=4,"AVR",IF(MONTH(D977)=5,"MAI",IF(MONTH(D977)=6,"JUIN",IF(MONTH(D977)=7,"JUILL",IF(MONTH(D977)=8,"AOU",IF(MONTH(D977)=9,"SEPT",IF(MONTH(D977)=10,"OCT",IF(MONTH(D977)=11,"NOV",IF(MONTH(D977)=12,"DEC",""))))))))))))</f>
        <v>FEV</v>
      </c>
    </row>
    <row r="978" spans="1:11" x14ac:dyDescent="0.3">
      <c r="B978" s="3">
        <v>45344</v>
      </c>
      <c r="C978" s="4">
        <v>0.33333333333333331</v>
      </c>
      <c r="D978" s="3">
        <v>45344</v>
      </c>
      <c r="E978" s="4">
        <v>0.35416666666666669</v>
      </c>
      <c r="F978" t="s">
        <v>357</v>
      </c>
      <c r="G978" s="12" t="s">
        <v>12</v>
      </c>
      <c r="H978" s="12" t="s">
        <v>33</v>
      </c>
      <c r="I978" s="12" t="str">
        <f>_xlfn.XLOOKUP(Tableau1[[#This Row],[AGENT]],AGENT,TYPE,"",0)</f>
        <v>ASS</v>
      </c>
      <c r="J978" s="13">
        <f>Tableau1[[#This Row],[Fin3]]-Tableau1[[#This Row],[Début2]]</f>
        <v>2.083333333333337E-2</v>
      </c>
      <c r="K978" s="12" t="str">
        <f>IF(MONTH(D978)=1,"JANV",IF(MONTH(D978)=2,"FEV",IF(MONTH(D978)=3,"MARS",IF(MONTH(D978)=4,"AVR",IF(MONTH(D978)=5,"MAI",IF(MONTH(D978)=6,"JUIN",IF(MONTH(D978)=7,"JUILL",IF(MONTH(D978)=8,"AOU",IF(MONTH(D978)=9,"SEPT",IF(MONTH(D978)=10,"OCT",IF(MONTH(D978)=11,"NOV",IF(MONTH(D978)=12,"DEC",""))))))))))))</f>
        <v>FEV</v>
      </c>
    </row>
    <row r="979" spans="1:11" x14ac:dyDescent="0.3">
      <c r="B979" s="3">
        <v>45349</v>
      </c>
      <c r="C979" s="4">
        <v>0.5625</v>
      </c>
      <c r="D979" s="3">
        <v>45349</v>
      </c>
      <c r="E979" s="4">
        <v>0.58333333333333337</v>
      </c>
      <c r="F979" t="s">
        <v>357</v>
      </c>
      <c r="G979" s="12" t="s">
        <v>12</v>
      </c>
      <c r="H979" s="12" t="s">
        <v>33</v>
      </c>
      <c r="I979" s="12" t="str">
        <f>_xlfn.XLOOKUP(Tableau1[[#This Row],[AGENT]],AGENT,TYPE,"",0)</f>
        <v>ASS</v>
      </c>
      <c r="J979" s="13">
        <f>Tableau1[[#This Row],[Fin3]]-Tableau1[[#This Row],[Début2]]</f>
        <v>2.083333333333337E-2</v>
      </c>
      <c r="K979" s="12" t="str">
        <f>IF(MONTH(D979)=1,"JANV",IF(MONTH(D979)=2,"FEV",IF(MONTH(D979)=3,"MARS",IF(MONTH(D979)=4,"AVR",IF(MONTH(D979)=5,"MAI",IF(MONTH(D979)=6,"JUIN",IF(MONTH(D979)=7,"JUILL",IF(MONTH(D979)=8,"AOU",IF(MONTH(D979)=9,"SEPT",IF(MONTH(D979)=10,"OCT",IF(MONTH(D979)=11,"NOV",IF(MONTH(D979)=12,"DEC",""))))))))))))</f>
        <v>FEV</v>
      </c>
    </row>
    <row r="980" spans="1:11" x14ac:dyDescent="0.3">
      <c r="B980" s="3">
        <v>45350</v>
      </c>
      <c r="C980" s="4">
        <v>0.45833333333333331</v>
      </c>
      <c r="D980" s="3">
        <v>45350</v>
      </c>
      <c r="E980" s="4">
        <v>0.5</v>
      </c>
      <c r="F980" t="s">
        <v>357</v>
      </c>
      <c r="G980" s="12" t="s">
        <v>12</v>
      </c>
      <c r="H980" s="12" t="s">
        <v>33</v>
      </c>
      <c r="I980" s="12" t="str">
        <f>_xlfn.XLOOKUP(Tableau1[[#This Row],[AGENT]],AGENT,TYPE,"",0)</f>
        <v>ASS</v>
      </c>
      <c r="J980" s="13">
        <f>Tableau1[[#This Row],[Fin3]]-Tableau1[[#This Row],[Début2]]</f>
        <v>4.1666666666666685E-2</v>
      </c>
      <c r="K980" s="12" t="str">
        <f>IF(MONTH(D980)=1,"JANV",IF(MONTH(D980)=2,"FEV",IF(MONTH(D980)=3,"MARS",IF(MONTH(D980)=4,"AVR",IF(MONTH(D980)=5,"MAI",IF(MONTH(D980)=6,"JUIN",IF(MONTH(D980)=7,"JUILL",IF(MONTH(D980)=8,"AOU",IF(MONTH(D980)=9,"SEPT",IF(MONTH(D980)=10,"OCT",IF(MONTH(D980)=11,"NOV",IF(MONTH(D980)=12,"DEC",""))))))))))))</f>
        <v>FEV</v>
      </c>
    </row>
    <row r="981" spans="1:11" x14ac:dyDescent="0.3">
      <c r="A981" t="s">
        <v>356</v>
      </c>
      <c r="B981" s="3">
        <v>45293</v>
      </c>
      <c r="C981" s="4">
        <v>0.47916666666666669</v>
      </c>
      <c r="D981" s="3">
        <v>45293</v>
      </c>
      <c r="E981" s="4">
        <v>0.5</v>
      </c>
      <c r="F981" t="s">
        <v>357</v>
      </c>
      <c r="G981" t="s">
        <v>12</v>
      </c>
      <c r="H981" s="12" t="s">
        <v>33</v>
      </c>
      <c r="I981" s="12" t="str">
        <f>_xlfn.XLOOKUP(Tableau1[[#This Row],[AGENT]],AGENT,TYPE,"",0)</f>
        <v>ASS</v>
      </c>
      <c r="J981" s="13">
        <f>Tableau1[[#This Row],[Fin3]]-Tableau1[[#This Row],[Début2]]</f>
        <v>2.0833333333333315E-2</v>
      </c>
      <c r="K981" s="12" t="str">
        <f>IF(MONTH(D981)=1,"JANV",IF(MONTH(D981)=2,"FEV",IF(MONTH(D981)=3,"MARS",IF(MONTH(D981)=4,"AVR",IF(MONTH(D981)=5,"MAI",IF(MONTH(D981)=6,"JUIN",IF(MONTH(D981)=7,"JUILL",IF(MONTH(D981)=8,"AOU",IF(MONTH(D981)=9,"SEPT",IF(MONTH(D981)=10,"OCT",IF(MONTH(D981)=11,"NOV",IF(MONTH(D981)=12,"DEC",""))))))))))))</f>
        <v>JANV</v>
      </c>
    </row>
    <row r="982" spans="1:11" x14ac:dyDescent="0.3">
      <c r="A982" t="s">
        <v>365</v>
      </c>
      <c r="B982" s="3">
        <v>45300</v>
      </c>
      <c r="C982" s="4">
        <v>0.5625</v>
      </c>
      <c r="D982" s="3">
        <v>45300</v>
      </c>
      <c r="E982" s="4">
        <v>0.6875</v>
      </c>
      <c r="F982" t="s">
        <v>357</v>
      </c>
      <c r="G982" t="s">
        <v>12</v>
      </c>
      <c r="H982" s="12" t="s">
        <v>33</v>
      </c>
      <c r="I982" s="12" t="str">
        <f>_xlfn.XLOOKUP(Tableau1[[#This Row],[AGENT]],AGENT,TYPE,"",0)</f>
        <v>ASS</v>
      </c>
      <c r="J982" s="13">
        <f>Tableau1[[#This Row],[Fin3]]-Tableau1[[#This Row],[Début2]]</f>
        <v>0.125</v>
      </c>
      <c r="K982" s="12" t="str">
        <f>IF(MONTH(D982)=1,"JANV",IF(MONTH(D982)=2,"FEV",IF(MONTH(D982)=3,"MARS",IF(MONTH(D982)=4,"AVR",IF(MONTH(D982)=5,"MAI",IF(MONTH(D982)=6,"JUIN",IF(MONTH(D982)=7,"JUILL",IF(MONTH(D982)=8,"AOU",IF(MONTH(D982)=9,"SEPT",IF(MONTH(D982)=10,"OCT",IF(MONTH(D982)=11,"NOV",IF(MONTH(D982)=12,"DEC",""))))))))))))</f>
        <v>JANV</v>
      </c>
    </row>
    <row r="983" spans="1:11" x14ac:dyDescent="0.3">
      <c r="B983" s="3">
        <v>45296</v>
      </c>
      <c r="C983" s="4">
        <v>0.41666666666666669</v>
      </c>
      <c r="D983" s="3">
        <v>45296</v>
      </c>
      <c r="E983" s="4">
        <v>0.45833333333333331</v>
      </c>
      <c r="F983" t="s">
        <v>357</v>
      </c>
      <c r="G983" t="s">
        <v>12</v>
      </c>
      <c r="H983" s="12" t="s">
        <v>33</v>
      </c>
      <c r="I983" s="12" t="str">
        <f>_xlfn.XLOOKUP(Tableau1[[#This Row],[AGENT]],AGENT,TYPE,"",0)</f>
        <v>ASS</v>
      </c>
      <c r="J983" s="13">
        <f>Tableau1[[#This Row],[Fin3]]-Tableau1[[#This Row],[Début2]]</f>
        <v>4.166666666666663E-2</v>
      </c>
      <c r="K983" s="12" t="str">
        <f>IF(MONTH(D983)=1,"JANV",IF(MONTH(D983)=2,"FEV",IF(MONTH(D983)=3,"MARS",IF(MONTH(D983)=4,"AVR",IF(MONTH(D983)=5,"MAI",IF(MONTH(D983)=6,"JUIN",IF(MONTH(D983)=7,"JUILL",IF(MONTH(D983)=8,"AOU",IF(MONTH(D983)=9,"SEPT",IF(MONTH(D983)=10,"OCT",IF(MONTH(D983)=11,"NOV",IF(MONTH(D983)=12,"DEC",""))))))))))))</f>
        <v>JANV</v>
      </c>
    </row>
    <row r="984" spans="1:11" x14ac:dyDescent="0.3">
      <c r="B984" s="3">
        <v>45299</v>
      </c>
      <c r="C984" s="4">
        <v>0.41666666666666669</v>
      </c>
      <c r="D984" s="3">
        <v>45299</v>
      </c>
      <c r="E984" s="4">
        <v>0.4375</v>
      </c>
      <c r="F984" t="s">
        <v>357</v>
      </c>
      <c r="G984" t="s">
        <v>12</v>
      </c>
      <c r="H984" s="12" t="s">
        <v>33</v>
      </c>
      <c r="I984" s="12" t="str">
        <f>_xlfn.XLOOKUP(Tableau1[[#This Row],[AGENT]],AGENT,TYPE,"",0)</f>
        <v>ASS</v>
      </c>
      <c r="J984" s="13">
        <f>Tableau1[[#This Row],[Fin3]]-Tableau1[[#This Row],[Début2]]</f>
        <v>2.0833333333333315E-2</v>
      </c>
      <c r="K984" s="12" t="str">
        <f>IF(MONTH(D984)=1,"JANV",IF(MONTH(D984)=2,"FEV",IF(MONTH(D984)=3,"MARS",IF(MONTH(D984)=4,"AVR",IF(MONTH(D984)=5,"MAI",IF(MONTH(D984)=6,"JUIN",IF(MONTH(D984)=7,"JUILL",IF(MONTH(D984)=8,"AOU",IF(MONTH(D984)=9,"SEPT",IF(MONTH(D984)=10,"OCT",IF(MONTH(D984)=11,"NOV",IF(MONTH(D984)=12,"DEC",""))))))))))))</f>
        <v>JANV</v>
      </c>
    </row>
    <row r="985" spans="1:11" x14ac:dyDescent="0.3">
      <c r="B985" s="3">
        <v>45299</v>
      </c>
      <c r="C985" s="4">
        <v>0.60416666666666663</v>
      </c>
      <c r="D985" s="3">
        <v>45299</v>
      </c>
      <c r="E985" s="4">
        <v>0.70833333333333337</v>
      </c>
      <c r="F985" t="s">
        <v>357</v>
      </c>
      <c r="G985" t="s">
        <v>12</v>
      </c>
      <c r="H985" s="12" t="s">
        <v>33</v>
      </c>
      <c r="I985" s="12" t="str">
        <f>_xlfn.XLOOKUP(Tableau1[[#This Row],[AGENT]],AGENT,TYPE,"",0)</f>
        <v>ASS</v>
      </c>
      <c r="J985" s="13">
        <f>Tableau1[[#This Row],[Fin3]]-Tableau1[[#This Row],[Début2]]</f>
        <v>0.10416666666666674</v>
      </c>
      <c r="K985" s="12" t="str">
        <f>IF(MONTH(D985)=1,"JANV",IF(MONTH(D985)=2,"FEV",IF(MONTH(D985)=3,"MARS",IF(MONTH(D985)=4,"AVR",IF(MONTH(D985)=5,"MAI",IF(MONTH(D985)=6,"JUIN",IF(MONTH(D985)=7,"JUILL",IF(MONTH(D985)=8,"AOU",IF(MONTH(D985)=9,"SEPT",IF(MONTH(D985)=10,"OCT",IF(MONTH(D985)=11,"NOV",IF(MONTH(D985)=12,"DEC",""))))))))))))</f>
        <v>JANV</v>
      </c>
    </row>
    <row r="986" spans="1:11" x14ac:dyDescent="0.3">
      <c r="A986" t="s">
        <v>926</v>
      </c>
      <c r="B986" s="3">
        <v>45357</v>
      </c>
      <c r="C986" s="4">
        <v>0.5625</v>
      </c>
      <c r="D986" s="3">
        <v>45357</v>
      </c>
      <c r="E986" s="4">
        <v>0.60416666666666663</v>
      </c>
      <c r="F986" t="s">
        <v>357</v>
      </c>
      <c r="G986" s="12" t="s">
        <v>12</v>
      </c>
      <c r="H986" s="12" t="s">
        <v>33</v>
      </c>
      <c r="I986" s="12" t="str">
        <f>_xlfn.XLOOKUP(Tableau1[[#This Row],[AGENT]],AGENT,TYPE,"",0)</f>
        <v>ASS</v>
      </c>
      <c r="J986" s="13">
        <f>Tableau1[[#This Row],[Fin3]]-Tableau1[[#This Row],[Début2]]</f>
        <v>4.166666666666663E-2</v>
      </c>
      <c r="K986" s="12" t="str">
        <f>IF(MONTH(D986)=1,"JANV",IF(MONTH(D986)=2,"FEV",IF(MONTH(D986)=3,"MARS",IF(MONTH(D986)=4,"AVR",IF(MONTH(D986)=5,"MAI",IF(MONTH(D986)=6,"JUIN",IF(MONTH(D986)=7,"JUILL",IF(MONTH(D986)=8,"AOU",IF(MONTH(D986)=9,"SEPT",IF(MONTH(D986)=10,"OCT",IF(MONTH(D986)=11,"NOV",IF(MONTH(D986)=12,"DEC",""))))))))))))</f>
        <v>MARS</v>
      </c>
    </row>
    <row r="987" spans="1:11" x14ac:dyDescent="0.3">
      <c r="B987" s="3">
        <v>45357</v>
      </c>
      <c r="C987" s="4">
        <v>0.375</v>
      </c>
      <c r="D987" s="3">
        <v>45357</v>
      </c>
      <c r="E987" s="4">
        <v>0.41666666666666669</v>
      </c>
      <c r="F987" t="s">
        <v>357</v>
      </c>
      <c r="G987" s="12" t="s">
        <v>12</v>
      </c>
      <c r="H987" s="12" t="s">
        <v>33</v>
      </c>
      <c r="I987" s="12" t="str">
        <f>_xlfn.XLOOKUP(Tableau1[[#This Row],[AGENT]],AGENT,TYPE,"",0)</f>
        <v>ASS</v>
      </c>
      <c r="J987" s="13">
        <f>Tableau1[[#This Row],[Fin3]]-Tableau1[[#This Row],[Début2]]</f>
        <v>4.1666666666666685E-2</v>
      </c>
      <c r="K987" s="12" t="str">
        <f>IF(MONTH(D987)=1,"JANV",IF(MONTH(D987)=2,"FEV",IF(MONTH(D987)=3,"MARS",IF(MONTH(D987)=4,"AVR",IF(MONTH(D987)=5,"MAI",IF(MONTH(D987)=6,"JUIN",IF(MONTH(D987)=7,"JUILL",IF(MONTH(D987)=8,"AOU",IF(MONTH(D987)=9,"SEPT",IF(MONTH(D987)=10,"OCT",IF(MONTH(D987)=11,"NOV",IF(MONTH(D987)=12,"DEC",""))))))))))))</f>
        <v>MARS</v>
      </c>
    </row>
    <row r="988" spans="1:11" x14ac:dyDescent="0.3">
      <c r="B988" s="3">
        <v>45358</v>
      </c>
      <c r="C988" s="4">
        <v>0.35416666666666669</v>
      </c>
      <c r="D988" s="3">
        <v>45358</v>
      </c>
      <c r="E988" s="4">
        <v>0.39583333333333331</v>
      </c>
      <c r="F988" t="s">
        <v>357</v>
      </c>
      <c r="G988" s="12" t="s">
        <v>12</v>
      </c>
      <c r="H988" s="12" t="s">
        <v>33</v>
      </c>
      <c r="I988" s="12" t="str">
        <f>_xlfn.XLOOKUP(Tableau1[[#This Row],[AGENT]],AGENT,TYPE,"",0)</f>
        <v>ASS</v>
      </c>
      <c r="J988" s="13">
        <f>Tableau1[[#This Row],[Fin3]]-Tableau1[[#This Row],[Début2]]</f>
        <v>4.166666666666663E-2</v>
      </c>
      <c r="K988" s="12" t="str">
        <f>IF(MONTH(D988)=1,"JANV",IF(MONTH(D988)=2,"FEV",IF(MONTH(D988)=3,"MARS",IF(MONTH(D988)=4,"AVR",IF(MONTH(D988)=5,"MAI",IF(MONTH(D988)=6,"JUIN",IF(MONTH(D988)=7,"JUILL",IF(MONTH(D988)=8,"AOU",IF(MONTH(D988)=9,"SEPT",IF(MONTH(D988)=10,"OCT",IF(MONTH(D988)=11,"NOV",IF(MONTH(D988)=12,"DEC",""))))))))))))</f>
        <v>MARS</v>
      </c>
    </row>
    <row r="989" spans="1:11" x14ac:dyDescent="0.3">
      <c r="B989" s="3">
        <v>45364</v>
      </c>
      <c r="C989" s="4">
        <v>0.41666666666666669</v>
      </c>
      <c r="D989" s="3">
        <v>45364</v>
      </c>
      <c r="E989" s="4">
        <v>0.45833333333333331</v>
      </c>
      <c r="F989" t="s">
        <v>357</v>
      </c>
      <c r="G989" s="12" t="s">
        <v>12</v>
      </c>
      <c r="H989" s="12" t="s">
        <v>33</v>
      </c>
      <c r="I989" s="12" t="str">
        <f>_xlfn.XLOOKUP(Tableau1[[#This Row],[AGENT]],AGENT,TYPE,"",0)</f>
        <v>ASS</v>
      </c>
      <c r="J989" s="13">
        <f>Tableau1[[#This Row],[Fin3]]-Tableau1[[#This Row],[Début2]]</f>
        <v>4.166666666666663E-2</v>
      </c>
      <c r="K989" s="12" t="str">
        <f>IF(MONTH(D989)=1,"JANV",IF(MONTH(D989)=2,"FEV",IF(MONTH(D989)=3,"MARS",IF(MONTH(D989)=4,"AVR",IF(MONTH(D989)=5,"MAI",IF(MONTH(D989)=6,"JUIN",IF(MONTH(D989)=7,"JUILL",IF(MONTH(D989)=8,"AOU",IF(MONTH(D989)=9,"SEPT",IF(MONTH(D989)=10,"OCT",IF(MONTH(D989)=11,"NOV",IF(MONTH(D989)=12,"DEC",""))))))))))))</f>
        <v>MARS</v>
      </c>
    </row>
    <row r="990" spans="1:11" x14ac:dyDescent="0.3">
      <c r="B990" s="3">
        <v>45364</v>
      </c>
      <c r="C990" s="4">
        <v>0.47916666666666669</v>
      </c>
      <c r="D990" s="3">
        <v>45364</v>
      </c>
      <c r="E990" s="4">
        <v>0.5</v>
      </c>
      <c r="F990" t="s">
        <v>357</v>
      </c>
      <c r="G990" s="12" t="s">
        <v>12</v>
      </c>
      <c r="H990" s="12" t="s">
        <v>33</v>
      </c>
      <c r="I990" s="12" t="str">
        <f>_xlfn.XLOOKUP(Tableau1[[#This Row],[AGENT]],AGENT,TYPE,"",0)</f>
        <v>ASS</v>
      </c>
      <c r="J990" s="13">
        <f>Tableau1[[#This Row],[Fin3]]-Tableau1[[#This Row],[Début2]]</f>
        <v>2.0833333333333315E-2</v>
      </c>
      <c r="K990" s="12" t="str">
        <f>IF(MONTH(D990)=1,"JANV",IF(MONTH(D990)=2,"FEV",IF(MONTH(D990)=3,"MARS",IF(MONTH(D990)=4,"AVR",IF(MONTH(D990)=5,"MAI",IF(MONTH(D990)=6,"JUIN",IF(MONTH(D990)=7,"JUILL",IF(MONTH(D990)=8,"AOU",IF(MONTH(D990)=9,"SEPT",IF(MONTH(D990)=10,"OCT",IF(MONTH(D990)=11,"NOV",IF(MONTH(D990)=12,"DEC",""))))))))))))</f>
        <v>MARS</v>
      </c>
    </row>
    <row r="991" spans="1:11" x14ac:dyDescent="0.3">
      <c r="A991" t="s">
        <v>937</v>
      </c>
      <c r="B991" s="3">
        <v>45365</v>
      </c>
      <c r="C991" s="4">
        <v>0.54166666666666663</v>
      </c>
      <c r="D991" s="3">
        <v>45365</v>
      </c>
      <c r="E991" s="4">
        <v>0.5625</v>
      </c>
      <c r="F991" t="s">
        <v>357</v>
      </c>
      <c r="G991" s="12" t="s">
        <v>12</v>
      </c>
      <c r="H991" s="12" t="s">
        <v>33</v>
      </c>
      <c r="I991" s="12" t="str">
        <f>_xlfn.XLOOKUP(Tableau1[[#This Row],[AGENT]],AGENT,TYPE,"",0)</f>
        <v>ASS</v>
      </c>
      <c r="J991" s="13">
        <f>Tableau1[[#This Row],[Fin3]]-Tableau1[[#This Row],[Début2]]</f>
        <v>2.083333333333337E-2</v>
      </c>
      <c r="K991" s="12" t="str">
        <f>IF(MONTH(D991)=1,"JANV",IF(MONTH(D991)=2,"FEV",IF(MONTH(D991)=3,"MARS",IF(MONTH(D991)=4,"AVR",IF(MONTH(D991)=5,"MAI",IF(MONTH(D991)=6,"JUIN",IF(MONTH(D991)=7,"JUILL",IF(MONTH(D991)=8,"AOU",IF(MONTH(D991)=9,"SEPT",IF(MONTH(D991)=10,"OCT",IF(MONTH(D991)=11,"NOV",IF(MONTH(D991)=12,"DEC",""))))))))))))</f>
        <v>MARS</v>
      </c>
    </row>
    <row r="992" spans="1:11" x14ac:dyDescent="0.3">
      <c r="A992" t="s">
        <v>917</v>
      </c>
      <c r="B992" s="3">
        <v>45364</v>
      </c>
      <c r="C992" s="4">
        <v>0.58333333333333337</v>
      </c>
      <c r="D992" s="3">
        <v>45364</v>
      </c>
      <c r="E992" s="4">
        <v>0.66666666666666663</v>
      </c>
      <c r="F992" t="s">
        <v>357</v>
      </c>
      <c r="G992" s="12" t="s">
        <v>12</v>
      </c>
      <c r="H992" s="12" t="s">
        <v>33</v>
      </c>
      <c r="I992" s="12" t="str">
        <f>_xlfn.XLOOKUP(Tableau1[[#This Row],[AGENT]],AGENT,TYPE,"",0)</f>
        <v>ASS</v>
      </c>
      <c r="J992" s="13">
        <f>Tableau1[[#This Row],[Fin3]]-Tableau1[[#This Row],[Début2]]</f>
        <v>8.3333333333333259E-2</v>
      </c>
      <c r="K992" s="12" t="str">
        <f>IF(MONTH(D992)=1,"JANV",IF(MONTH(D992)=2,"FEV",IF(MONTH(D992)=3,"MARS",IF(MONTH(D992)=4,"AVR",IF(MONTH(D992)=5,"MAI",IF(MONTH(D992)=6,"JUIN",IF(MONTH(D992)=7,"JUILL",IF(MONTH(D992)=8,"AOU",IF(MONTH(D992)=9,"SEPT",IF(MONTH(D992)=10,"OCT",IF(MONTH(D992)=11,"NOV",IF(MONTH(D992)=12,"DEC",""))))))))))))</f>
        <v>MARS</v>
      </c>
    </row>
    <row r="993" spans="1:11" x14ac:dyDescent="0.3">
      <c r="B993" s="3">
        <v>45363</v>
      </c>
      <c r="C993" s="4">
        <v>0.625</v>
      </c>
      <c r="D993" s="3">
        <v>45363</v>
      </c>
      <c r="E993" s="4">
        <v>0.64583333333333337</v>
      </c>
      <c r="F993" t="s">
        <v>357</v>
      </c>
      <c r="G993" s="12" t="s">
        <v>12</v>
      </c>
      <c r="H993" s="12" t="s">
        <v>33</v>
      </c>
      <c r="I993" s="12" t="str">
        <f>_xlfn.XLOOKUP(Tableau1[[#This Row],[AGENT]],AGENT,TYPE,"",0)</f>
        <v>ASS</v>
      </c>
      <c r="J993" s="13">
        <f>Tableau1[[#This Row],[Fin3]]-Tableau1[[#This Row],[Début2]]</f>
        <v>2.083333333333337E-2</v>
      </c>
      <c r="K993" s="12" t="str">
        <f>IF(MONTH(D993)=1,"JANV",IF(MONTH(D993)=2,"FEV",IF(MONTH(D993)=3,"MARS",IF(MONTH(D993)=4,"AVR",IF(MONTH(D993)=5,"MAI",IF(MONTH(D993)=6,"JUIN",IF(MONTH(D993)=7,"JUILL",IF(MONTH(D993)=8,"AOU",IF(MONTH(D993)=9,"SEPT",IF(MONTH(D993)=10,"OCT",IF(MONTH(D993)=11,"NOV",IF(MONTH(D993)=12,"DEC",""))))))))))))</f>
        <v>MARS</v>
      </c>
    </row>
    <row r="994" spans="1:11" x14ac:dyDescent="0.3">
      <c r="A994" t="s">
        <v>941</v>
      </c>
      <c r="B994" s="3">
        <v>45377</v>
      </c>
      <c r="C994" s="4">
        <v>0.5625</v>
      </c>
      <c r="D994" s="3">
        <v>45377</v>
      </c>
      <c r="E994" s="4">
        <v>0.60416666666666663</v>
      </c>
      <c r="F994" t="s">
        <v>357</v>
      </c>
      <c r="G994" s="12" t="s">
        <v>12</v>
      </c>
      <c r="H994" s="12" t="s">
        <v>33</v>
      </c>
      <c r="I994" s="12" t="str">
        <f>_xlfn.XLOOKUP(Tableau1[[#This Row],[AGENT]],AGENT,TYPE,"",0)</f>
        <v>ASS</v>
      </c>
      <c r="J994" s="13">
        <f>Tableau1[[#This Row],[Fin3]]-Tableau1[[#This Row],[Début2]]</f>
        <v>4.166666666666663E-2</v>
      </c>
      <c r="K994" s="12" t="str">
        <f>IF(MONTH(D994)=1,"JANV",IF(MONTH(D994)=2,"FEV",IF(MONTH(D994)=3,"MARS",IF(MONTH(D994)=4,"AVR",IF(MONTH(D994)=5,"MAI",IF(MONTH(D994)=6,"JUIN",IF(MONTH(D994)=7,"JUILL",IF(MONTH(D994)=8,"AOU",IF(MONTH(D994)=9,"SEPT",IF(MONTH(D994)=10,"OCT",IF(MONTH(D994)=11,"NOV",IF(MONTH(D994)=12,"DEC",""))))))))))))</f>
        <v>MARS</v>
      </c>
    </row>
    <row r="995" spans="1:11" x14ac:dyDescent="0.3">
      <c r="A995" t="s">
        <v>917</v>
      </c>
      <c r="B995" s="3">
        <v>45371</v>
      </c>
      <c r="C995" s="4">
        <v>0.375</v>
      </c>
      <c r="D995" s="3">
        <v>45371</v>
      </c>
      <c r="E995" s="4">
        <v>0.41666666666666669</v>
      </c>
      <c r="F995" t="s">
        <v>357</v>
      </c>
      <c r="G995" s="12" t="s">
        <v>12</v>
      </c>
      <c r="H995" s="12" t="s">
        <v>33</v>
      </c>
      <c r="I995" s="12" t="str">
        <f>_xlfn.XLOOKUP(Tableau1[[#This Row],[AGENT]],AGENT,TYPE,"",0)</f>
        <v>ASS</v>
      </c>
      <c r="J995" s="13">
        <f>Tableau1[[#This Row],[Fin3]]-Tableau1[[#This Row],[Début2]]</f>
        <v>4.1666666666666685E-2</v>
      </c>
      <c r="K995" s="12" t="str">
        <f>IF(MONTH(D995)=1,"JANV",IF(MONTH(D995)=2,"FEV",IF(MONTH(D995)=3,"MARS",IF(MONTH(D995)=4,"AVR",IF(MONTH(D995)=5,"MAI",IF(MONTH(D995)=6,"JUIN",IF(MONTH(D995)=7,"JUILL",IF(MONTH(D995)=8,"AOU",IF(MONTH(D995)=9,"SEPT",IF(MONTH(D995)=10,"OCT",IF(MONTH(D995)=11,"NOV",IF(MONTH(D995)=12,"DEC",""))))))))))))</f>
        <v>MARS</v>
      </c>
    </row>
    <row r="996" spans="1:11" x14ac:dyDescent="0.3">
      <c r="B996" s="3">
        <v>45377</v>
      </c>
      <c r="C996" s="4">
        <v>0.45833333333333331</v>
      </c>
      <c r="D996" s="3">
        <v>45377</v>
      </c>
      <c r="E996" s="4">
        <v>0.47916666666666669</v>
      </c>
      <c r="F996" t="s">
        <v>357</v>
      </c>
      <c r="G996" s="12" t="s">
        <v>12</v>
      </c>
      <c r="H996" s="12" t="s">
        <v>33</v>
      </c>
      <c r="I996" s="12" t="str">
        <f>_xlfn.XLOOKUP(Tableau1[[#This Row],[AGENT]],AGENT,TYPE,"",0)</f>
        <v>ASS</v>
      </c>
      <c r="J996" s="13">
        <f>Tableau1[[#This Row],[Fin3]]-Tableau1[[#This Row],[Début2]]</f>
        <v>2.083333333333337E-2</v>
      </c>
      <c r="K996" s="12" t="str">
        <f>IF(MONTH(D996)=1,"JANV",IF(MONTH(D996)=2,"FEV",IF(MONTH(D996)=3,"MARS",IF(MONTH(D996)=4,"AVR",IF(MONTH(D996)=5,"MAI",IF(MONTH(D996)=6,"JUIN",IF(MONTH(D996)=7,"JUILL",IF(MONTH(D996)=8,"AOU",IF(MONTH(D996)=9,"SEPT",IF(MONTH(D996)=10,"OCT",IF(MONTH(D996)=11,"NOV",IF(MONTH(D996)=12,"DEC",""))))))))))))</f>
        <v>MARS</v>
      </c>
    </row>
    <row r="997" spans="1:11" x14ac:dyDescent="0.3">
      <c r="B997" s="3">
        <v>45378</v>
      </c>
      <c r="C997" s="4">
        <v>0.625</v>
      </c>
      <c r="D997" s="3">
        <v>45378</v>
      </c>
      <c r="E997" s="4">
        <v>0.64583333333333337</v>
      </c>
      <c r="F997" t="s">
        <v>357</v>
      </c>
      <c r="G997" s="12" t="s">
        <v>12</v>
      </c>
      <c r="H997" s="12" t="s">
        <v>33</v>
      </c>
      <c r="I997" s="12" t="str">
        <f>_xlfn.XLOOKUP(Tableau1[[#This Row],[AGENT]],AGENT,TYPE,"",0)</f>
        <v>ASS</v>
      </c>
      <c r="J997" s="13">
        <f>Tableau1[[#This Row],[Fin3]]-Tableau1[[#This Row],[Début2]]</f>
        <v>2.083333333333337E-2</v>
      </c>
      <c r="K997" s="12" t="str">
        <f>IF(MONTH(D997)=1,"JANV",IF(MONTH(D997)=2,"FEV",IF(MONTH(D997)=3,"MARS",IF(MONTH(D997)=4,"AVR",IF(MONTH(D997)=5,"MAI",IF(MONTH(D997)=6,"JUIN",IF(MONTH(D997)=7,"JUILL",IF(MONTH(D997)=8,"AOU",IF(MONTH(D997)=9,"SEPT",IF(MONTH(D997)=10,"OCT",IF(MONTH(D997)=11,"NOV",IF(MONTH(D997)=12,"DEC",""))))))))))))</f>
        <v>MARS</v>
      </c>
    </row>
    <row r="998" spans="1:11" x14ac:dyDescent="0.3">
      <c r="B998" s="3">
        <v>45379</v>
      </c>
      <c r="C998" s="4">
        <v>0.41666666666666669</v>
      </c>
      <c r="D998" s="3">
        <v>45379</v>
      </c>
      <c r="E998" s="4">
        <v>0.4375</v>
      </c>
      <c r="F998" t="s">
        <v>357</v>
      </c>
      <c r="G998" s="12" t="s">
        <v>12</v>
      </c>
      <c r="H998" s="12" t="s">
        <v>33</v>
      </c>
      <c r="I998" s="12" t="str">
        <f>_xlfn.XLOOKUP(Tableau1[[#This Row],[AGENT]],AGENT,TYPE,"",0)</f>
        <v>ASS</v>
      </c>
      <c r="J998" s="13">
        <f>Tableau1[[#This Row],[Fin3]]-Tableau1[[#This Row],[Début2]]</f>
        <v>2.0833333333333315E-2</v>
      </c>
      <c r="K998" s="12" t="str">
        <f>IF(MONTH(D998)=1,"JANV",IF(MONTH(D998)=2,"FEV",IF(MONTH(D998)=3,"MARS",IF(MONTH(D998)=4,"AVR",IF(MONTH(D998)=5,"MAI",IF(MONTH(D998)=6,"JUIN",IF(MONTH(D998)=7,"JUILL",IF(MONTH(D998)=8,"AOU",IF(MONTH(D998)=9,"SEPT",IF(MONTH(D998)=10,"OCT",IF(MONTH(D998)=11,"NOV",IF(MONTH(D998)=12,"DEC",""))))))))))))</f>
        <v>MARS</v>
      </c>
    </row>
    <row r="999" spans="1:11" x14ac:dyDescent="0.3">
      <c r="B999" s="3">
        <v>45379</v>
      </c>
      <c r="C999" s="4">
        <v>0.47916666666666669</v>
      </c>
      <c r="D999" s="3">
        <v>45379</v>
      </c>
      <c r="E999" s="4">
        <v>0.5</v>
      </c>
      <c r="F999" t="s">
        <v>357</v>
      </c>
      <c r="G999" s="12" t="s">
        <v>12</v>
      </c>
      <c r="H999" s="12" t="s">
        <v>33</v>
      </c>
      <c r="I999" s="12" t="str">
        <f>_xlfn.XLOOKUP(Tableau1[[#This Row],[AGENT]],AGENT,TYPE,"",0)</f>
        <v>ASS</v>
      </c>
      <c r="J999" s="13">
        <f>Tableau1[[#This Row],[Fin3]]-Tableau1[[#This Row],[Début2]]</f>
        <v>2.0833333333333315E-2</v>
      </c>
      <c r="K999" s="12" t="str">
        <f>IF(MONTH(D999)=1,"JANV",IF(MONTH(D999)=2,"FEV",IF(MONTH(D999)=3,"MARS",IF(MONTH(D999)=4,"AVR",IF(MONTH(D999)=5,"MAI",IF(MONTH(D999)=6,"JUIN",IF(MONTH(D999)=7,"JUILL",IF(MONTH(D999)=8,"AOU",IF(MONTH(D999)=9,"SEPT",IF(MONTH(D999)=10,"OCT",IF(MONTH(D999)=11,"NOV",IF(MONTH(D999)=12,"DEC",""))))))))))))</f>
        <v>MARS</v>
      </c>
    </row>
    <row r="1000" spans="1:11" x14ac:dyDescent="0.3">
      <c r="B1000" s="3">
        <v>45457</v>
      </c>
      <c r="C1000" s="4">
        <v>0.35416666666666669</v>
      </c>
      <c r="D1000" s="3">
        <v>45457</v>
      </c>
      <c r="E1000" s="4">
        <v>0.375</v>
      </c>
      <c r="F1000" t="s">
        <v>357</v>
      </c>
      <c r="G1000" s="12" t="s">
        <v>12</v>
      </c>
      <c r="H1000" s="12" t="s">
        <v>33</v>
      </c>
      <c r="I1000" s="12" t="str">
        <f>_xlfn.XLOOKUP(Tableau1[[#This Row],[AGENT]],AGENT,TYPE,"",0)</f>
        <v>ASS</v>
      </c>
      <c r="J1000" s="13">
        <f>Tableau1[[#This Row],[Fin3]]-Tableau1[[#This Row],[Début2]]</f>
        <v>2.0833333333333315E-2</v>
      </c>
      <c r="K1000" s="12" t="str">
        <f>IF(MONTH(D1000)=1,"JANV",IF(MONTH(D1000)=2,"FEV",IF(MONTH(D1000)=3,"MARS",IF(MONTH(D1000)=4,"AVR",IF(MONTH(D1000)=5,"MAI",IF(MONTH(D1000)=6,"JUIN",IF(MONTH(D1000)=7,"JUILL",IF(MONTH(D1000)=8,"AOU",IF(MONTH(D1000)=9,"SEPT",IF(MONTH(D1000)=10,"OCT",IF(MONTH(D1000)=11,"NOV",IF(MONTH(D1000)=12,"DEC",""))))))))))))</f>
        <v>JUIN</v>
      </c>
    </row>
    <row r="1001" spans="1:11" x14ac:dyDescent="0.3">
      <c r="B1001" s="3">
        <v>45462</v>
      </c>
      <c r="C1001" s="4">
        <v>0.39583333333333331</v>
      </c>
      <c r="D1001" s="3">
        <v>45462</v>
      </c>
      <c r="E1001" s="4">
        <v>0.41666666666666669</v>
      </c>
      <c r="F1001" t="s">
        <v>357</v>
      </c>
      <c r="G1001" s="12" t="s">
        <v>12</v>
      </c>
      <c r="H1001" s="12" t="s">
        <v>33</v>
      </c>
      <c r="I1001" s="12" t="str">
        <f>_xlfn.XLOOKUP(Tableau1[[#This Row],[AGENT]],AGENT,TYPE,"",0)</f>
        <v>ASS</v>
      </c>
      <c r="J1001" s="13">
        <f>Tableau1[[#This Row],[Fin3]]-Tableau1[[#This Row],[Début2]]</f>
        <v>2.083333333333337E-2</v>
      </c>
      <c r="K1001" s="12" t="str">
        <f>IF(MONTH(D1001)=1,"JANV",IF(MONTH(D1001)=2,"FEV",IF(MONTH(D1001)=3,"MARS",IF(MONTH(D1001)=4,"AVR",IF(MONTH(D1001)=5,"MAI",IF(MONTH(D1001)=6,"JUIN",IF(MONTH(D1001)=7,"JUILL",IF(MONTH(D1001)=8,"AOU",IF(MONTH(D1001)=9,"SEPT",IF(MONTH(D1001)=10,"OCT",IF(MONTH(D1001)=11,"NOV",IF(MONTH(D1001)=12,"DEC",""))))))))))))</f>
        <v>JUIN</v>
      </c>
    </row>
    <row r="1002" spans="1:11" x14ac:dyDescent="0.3">
      <c r="A1002" t="s">
        <v>1374</v>
      </c>
      <c r="B1002" s="3">
        <v>45468</v>
      </c>
      <c r="C1002" s="4">
        <v>0.625</v>
      </c>
      <c r="D1002" s="3">
        <v>45468</v>
      </c>
      <c r="E1002" s="4">
        <v>0.64583333333333337</v>
      </c>
      <c r="F1002" t="s">
        <v>357</v>
      </c>
      <c r="G1002" s="12" t="s">
        <v>12</v>
      </c>
      <c r="H1002" s="12" t="s">
        <v>33</v>
      </c>
      <c r="I1002" s="12" t="str">
        <f>_xlfn.XLOOKUP(Tableau1[[#This Row],[AGENT]],AGENT,TYPE,"",0)</f>
        <v>ASS</v>
      </c>
      <c r="J1002" s="13">
        <f>Tableau1[[#This Row],[Fin3]]-Tableau1[[#This Row],[Début2]]</f>
        <v>2.083333333333337E-2</v>
      </c>
      <c r="K1002" s="12" t="str">
        <f>IF(MONTH(D1002)=1,"JANV",IF(MONTH(D1002)=2,"FEV",IF(MONTH(D1002)=3,"MARS",IF(MONTH(D1002)=4,"AVR",IF(MONTH(D1002)=5,"MAI",IF(MONTH(D1002)=6,"JUIN",IF(MONTH(D1002)=7,"JUILL",IF(MONTH(D1002)=8,"AOU",IF(MONTH(D1002)=9,"SEPT",IF(MONTH(D1002)=10,"OCT",IF(MONTH(D1002)=11,"NOV",IF(MONTH(D1002)=12,"DEC",""))))))))))))</f>
        <v>JUIN</v>
      </c>
    </row>
    <row r="1003" spans="1:11" x14ac:dyDescent="0.3">
      <c r="B1003" s="3">
        <v>45477</v>
      </c>
      <c r="C1003" s="4">
        <v>0.5625</v>
      </c>
      <c r="D1003" s="3">
        <v>45477</v>
      </c>
      <c r="E1003" s="4">
        <v>0.58333333333333337</v>
      </c>
      <c r="F1003" t="s">
        <v>357</v>
      </c>
      <c r="G1003" s="12" t="s">
        <v>12</v>
      </c>
      <c r="H1003" s="12" t="s">
        <v>33</v>
      </c>
      <c r="I1003" s="12" t="str">
        <f>_xlfn.XLOOKUP(Tableau1[[#This Row],[AGENT]],AGENT,TYPE,"",0)</f>
        <v>ASS</v>
      </c>
      <c r="J1003" s="13">
        <f>Tableau1[[#This Row],[Fin3]]-Tableau1[[#This Row],[Début2]]</f>
        <v>2.083333333333337E-2</v>
      </c>
      <c r="K1003" s="12" t="str">
        <f>IF(MONTH(D1003)=1,"JANV",IF(MONTH(D1003)=2,"FEV",IF(MONTH(D1003)=3,"MARS",IF(MONTH(D1003)=4,"AVR",IF(MONTH(D1003)=5,"MAI",IF(MONTH(D1003)=6,"JUIN",IF(MONTH(D1003)=7,"JUILL",IF(MONTH(D1003)=8,"AOU",IF(MONTH(D1003)=9,"SEPT",IF(MONTH(D1003)=10,"OCT",IF(MONTH(D1003)=11,"NOV",IF(MONTH(D1003)=12,"DEC",""))))))))))))</f>
        <v>JUILL</v>
      </c>
    </row>
    <row r="1004" spans="1:11" x14ac:dyDescent="0.3">
      <c r="B1004" s="3">
        <v>45491</v>
      </c>
      <c r="C1004" s="4">
        <v>0.39583333333333331</v>
      </c>
      <c r="D1004" s="3">
        <v>45491</v>
      </c>
      <c r="E1004" s="4">
        <v>0.41666666666666669</v>
      </c>
      <c r="F1004" t="s">
        <v>357</v>
      </c>
      <c r="G1004" s="12" t="s">
        <v>12</v>
      </c>
      <c r="H1004" s="12" t="s">
        <v>33</v>
      </c>
      <c r="I1004" s="12" t="str">
        <f>_xlfn.XLOOKUP(Tableau1[[#This Row],[AGENT]],AGENT,TYPE,"",0)</f>
        <v>ASS</v>
      </c>
      <c r="J1004" s="13">
        <f>Tableau1[[#This Row],[Fin3]]-Tableau1[[#This Row],[Début2]]</f>
        <v>2.083333333333337E-2</v>
      </c>
      <c r="K1004" s="12" t="str">
        <f>IF(MONTH(D1004)=1,"JANV",IF(MONTH(D1004)=2,"FEV",IF(MONTH(D1004)=3,"MARS",IF(MONTH(D1004)=4,"AVR",IF(MONTH(D1004)=5,"MAI",IF(MONTH(D1004)=6,"JUIN",IF(MONTH(D1004)=7,"JUILL",IF(MONTH(D1004)=8,"AOU",IF(MONTH(D1004)=9,"SEPT",IF(MONTH(D1004)=10,"OCT",IF(MONTH(D1004)=11,"NOV",IF(MONTH(D1004)=12,"DEC",""))))))))))))</f>
        <v>JUILL</v>
      </c>
    </row>
    <row r="1005" spans="1:11" x14ac:dyDescent="0.3">
      <c r="A1005" t="s">
        <v>1423</v>
      </c>
      <c r="B1005" s="3">
        <v>45503</v>
      </c>
      <c r="C1005" s="4">
        <v>0.47916666666666669</v>
      </c>
      <c r="D1005" s="3">
        <v>45503</v>
      </c>
      <c r="E1005" s="4">
        <v>0.5</v>
      </c>
      <c r="F1005" t="s">
        <v>357</v>
      </c>
      <c r="G1005" s="12" t="s">
        <v>12</v>
      </c>
      <c r="H1005" s="12" t="s">
        <v>33</v>
      </c>
      <c r="I1005" s="12" t="str">
        <f>_xlfn.XLOOKUP(Tableau1[[#This Row],[AGENT]],AGENT,TYPE,"",0)</f>
        <v>ASS</v>
      </c>
      <c r="J1005" s="13">
        <f>Tableau1[[#This Row],[Fin3]]-Tableau1[[#This Row],[Début2]]</f>
        <v>2.0833333333333315E-2</v>
      </c>
      <c r="K1005" s="12" t="str">
        <f>IF(MONTH(D1005)=1,"JANV",IF(MONTH(D1005)=2,"FEV",IF(MONTH(D1005)=3,"MARS",IF(MONTH(D1005)=4,"AVR",IF(MONTH(D1005)=5,"MAI",IF(MONTH(D1005)=6,"JUIN",IF(MONTH(D1005)=7,"JUILL",IF(MONTH(D1005)=8,"AOU",IF(MONTH(D1005)=9,"SEPT",IF(MONTH(D1005)=10,"OCT",IF(MONTH(D1005)=11,"NOV",IF(MONTH(D1005)=12,"DEC",""))))))))))))</f>
        <v>JUILL</v>
      </c>
    </row>
    <row r="1006" spans="1:11" x14ac:dyDescent="0.3">
      <c r="B1006" s="3">
        <v>45496</v>
      </c>
      <c r="C1006" s="4">
        <v>0.4375</v>
      </c>
      <c r="D1006" s="3">
        <v>45496</v>
      </c>
      <c r="E1006" s="4">
        <v>0.47916666666666669</v>
      </c>
      <c r="F1006" t="s">
        <v>357</v>
      </c>
      <c r="G1006" s="12" t="s">
        <v>12</v>
      </c>
      <c r="H1006" s="12" t="s">
        <v>33</v>
      </c>
      <c r="I1006" s="12" t="str">
        <f>_xlfn.XLOOKUP(Tableau1[[#This Row],[AGENT]],AGENT,TYPE,"",0)</f>
        <v>ASS</v>
      </c>
      <c r="J1006" s="13">
        <f>Tableau1[[#This Row],[Fin3]]-Tableau1[[#This Row],[Début2]]</f>
        <v>4.1666666666666685E-2</v>
      </c>
      <c r="K1006" s="12" t="str">
        <f>IF(MONTH(D1006)=1,"JANV",IF(MONTH(D1006)=2,"FEV",IF(MONTH(D1006)=3,"MARS",IF(MONTH(D1006)=4,"AVR",IF(MONTH(D1006)=5,"MAI",IF(MONTH(D1006)=6,"JUIN",IF(MONTH(D1006)=7,"JUILL",IF(MONTH(D1006)=8,"AOU",IF(MONTH(D1006)=9,"SEPT",IF(MONTH(D1006)=10,"OCT",IF(MONTH(D1006)=11,"NOV",IF(MONTH(D1006)=12,"DEC",""))))))))))))</f>
        <v>JUILL</v>
      </c>
    </row>
    <row r="1007" spans="1:11" x14ac:dyDescent="0.3">
      <c r="B1007" s="3">
        <v>45498</v>
      </c>
      <c r="C1007" s="4">
        <v>0.41666666666666669</v>
      </c>
      <c r="D1007" s="3">
        <v>45498</v>
      </c>
      <c r="E1007" s="4">
        <v>0.45833333333333331</v>
      </c>
      <c r="F1007" t="s">
        <v>357</v>
      </c>
      <c r="G1007" s="12" t="s">
        <v>12</v>
      </c>
      <c r="H1007" s="12" t="s">
        <v>33</v>
      </c>
      <c r="I1007" s="12" t="str">
        <f>_xlfn.XLOOKUP(Tableau1[[#This Row],[AGENT]],AGENT,TYPE,"",0)</f>
        <v>ASS</v>
      </c>
      <c r="J1007" s="13">
        <f>Tableau1[[#This Row],[Fin3]]-Tableau1[[#This Row],[Début2]]</f>
        <v>4.166666666666663E-2</v>
      </c>
      <c r="K1007" s="12" t="str">
        <f>IF(MONTH(D1007)=1,"JANV",IF(MONTH(D1007)=2,"FEV",IF(MONTH(D1007)=3,"MARS",IF(MONTH(D1007)=4,"AVR",IF(MONTH(D1007)=5,"MAI",IF(MONTH(D1007)=6,"JUIN",IF(MONTH(D1007)=7,"JUILL",IF(MONTH(D1007)=8,"AOU",IF(MONTH(D1007)=9,"SEPT",IF(MONTH(D1007)=10,"OCT",IF(MONTH(D1007)=11,"NOV",IF(MONTH(D1007)=12,"DEC",""))))))))))))</f>
        <v>JUILL</v>
      </c>
    </row>
    <row r="1008" spans="1:11" x14ac:dyDescent="0.3">
      <c r="A1008" t="s">
        <v>1430</v>
      </c>
      <c r="B1008" s="3">
        <v>45503</v>
      </c>
      <c r="C1008" s="4">
        <v>0.41666666666666669</v>
      </c>
      <c r="D1008" s="3">
        <v>45503</v>
      </c>
      <c r="E1008" s="4">
        <v>0.4375</v>
      </c>
      <c r="F1008" t="s">
        <v>357</v>
      </c>
      <c r="G1008" s="12" t="s">
        <v>12</v>
      </c>
      <c r="H1008" s="12" t="s">
        <v>33</v>
      </c>
      <c r="I1008" s="12" t="str">
        <f>_xlfn.XLOOKUP(Tableau1[[#This Row],[AGENT]],AGENT,TYPE,"",0)</f>
        <v>ASS</v>
      </c>
      <c r="J1008" s="13">
        <f>Tableau1[[#This Row],[Fin3]]-Tableau1[[#This Row],[Début2]]</f>
        <v>2.0833333333333315E-2</v>
      </c>
      <c r="K1008" s="12" t="str">
        <f>IF(MONTH(D1008)=1,"JANV",IF(MONTH(D1008)=2,"FEV",IF(MONTH(D1008)=3,"MARS",IF(MONTH(D1008)=4,"AVR",IF(MONTH(D1008)=5,"MAI",IF(MONTH(D1008)=6,"JUIN",IF(MONTH(D1008)=7,"JUILL",IF(MONTH(D1008)=8,"AOU",IF(MONTH(D1008)=9,"SEPT",IF(MONTH(D1008)=10,"OCT",IF(MONTH(D1008)=11,"NOV",IF(MONTH(D1008)=12,"DEC",""))))))))))))</f>
        <v>JUILL</v>
      </c>
    </row>
    <row r="1009" spans="1:11" x14ac:dyDescent="0.3">
      <c r="B1009" s="3">
        <v>45503</v>
      </c>
      <c r="C1009" s="4">
        <v>0.4375</v>
      </c>
      <c r="D1009" s="3">
        <v>45503</v>
      </c>
      <c r="E1009" s="4">
        <v>0.45833333333333331</v>
      </c>
      <c r="F1009" t="s">
        <v>357</v>
      </c>
      <c r="G1009" s="12" t="s">
        <v>12</v>
      </c>
      <c r="H1009" s="12" t="s">
        <v>33</v>
      </c>
      <c r="I1009" s="12" t="str">
        <f>_xlfn.XLOOKUP(Tableau1[[#This Row],[AGENT]],AGENT,TYPE,"",0)</f>
        <v>ASS</v>
      </c>
      <c r="J1009" s="13">
        <f>Tableau1[[#This Row],[Fin3]]-Tableau1[[#This Row],[Début2]]</f>
        <v>2.0833333333333315E-2</v>
      </c>
      <c r="K1009" s="12" t="str">
        <f>IF(MONTH(D1009)=1,"JANV",IF(MONTH(D1009)=2,"FEV",IF(MONTH(D1009)=3,"MARS",IF(MONTH(D1009)=4,"AVR",IF(MONTH(D1009)=5,"MAI",IF(MONTH(D1009)=6,"JUIN",IF(MONTH(D1009)=7,"JUILL",IF(MONTH(D1009)=8,"AOU",IF(MONTH(D1009)=9,"SEPT",IF(MONTH(D1009)=10,"OCT",IF(MONTH(D1009)=11,"NOV",IF(MONTH(D1009)=12,"DEC",""))))))))))))</f>
        <v>JUILL</v>
      </c>
    </row>
    <row r="1010" spans="1:11" x14ac:dyDescent="0.3">
      <c r="A1010" t="s">
        <v>488</v>
      </c>
      <c r="B1010" s="3">
        <v>45481</v>
      </c>
      <c r="C1010" s="4">
        <v>0.5625</v>
      </c>
      <c r="D1010" s="3">
        <v>45481</v>
      </c>
      <c r="E1010" s="4">
        <v>0.58333333333333337</v>
      </c>
      <c r="F1010" t="s">
        <v>357</v>
      </c>
      <c r="G1010" t="s">
        <v>350</v>
      </c>
      <c r="H1010" s="12" t="s">
        <v>50</v>
      </c>
      <c r="I1010" s="12" t="str">
        <f>_xlfn.XLOOKUP(Tableau1[[#This Row],[AGENT]],AGENT,TYPE,"",0)</f>
        <v>RO</v>
      </c>
      <c r="J1010" s="13">
        <f>Tableau1[[#This Row],[Fin3]]-Tableau1[[#This Row],[Début2]]</f>
        <v>2.083333333333337E-2</v>
      </c>
      <c r="K1010" s="12" t="str">
        <f>IF(MONTH(D1010)=1,"JANV",IF(MONTH(D1010)=2,"FEV",IF(MONTH(D1010)=3,"MARS",IF(MONTH(D1010)=4,"AVR",IF(MONTH(D1010)=5,"MAI",IF(MONTH(D1010)=6,"JUIN",IF(MONTH(D1010)=7,"JUILL",IF(MONTH(D1010)=8,"AOU",IF(MONTH(D1010)=9,"SEPT",IF(MONTH(D1010)=10,"OCT",IF(MONTH(D1010)=11,"NOV",IF(MONTH(D1010)=12,"DEC",""))))))))))))</f>
        <v>JUILL</v>
      </c>
    </row>
    <row r="1011" spans="1:11" x14ac:dyDescent="0.3">
      <c r="A1011" t="s">
        <v>1414</v>
      </c>
      <c r="B1011" s="3">
        <v>45490</v>
      </c>
      <c r="C1011" s="4">
        <v>0.54166666666666663</v>
      </c>
      <c r="D1011" s="3">
        <v>45490</v>
      </c>
      <c r="E1011" s="4">
        <v>0.5625</v>
      </c>
      <c r="F1011" t="s">
        <v>357</v>
      </c>
      <c r="G1011" t="s">
        <v>350</v>
      </c>
      <c r="H1011" s="12" t="s">
        <v>50</v>
      </c>
      <c r="I1011" s="12" t="str">
        <f>_xlfn.XLOOKUP(Tableau1[[#This Row],[AGENT]],AGENT,TYPE,"",0)</f>
        <v>RO</v>
      </c>
      <c r="J1011" s="13">
        <f>Tableau1[[#This Row],[Fin3]]-Tableau1[[#This Row],[Début2]]</f>
        <v>2.083333333333337E-2</v>
      </c>
      <c r="K1011" s="12" t="str">
        <f>IF(MONTH(D1011)=1,"JANV",IF(MONTH(D1011)=2,"FEV",IF(MONTH(D1011)=3,"MARS",IF(MONTH(D1011)=4,"AVR",IF(MONTH(D1011)=5,"MAI",IF(MONTH(D1011)=6,"JUIN",IF(MONTH(D1011)=7,"JUILL",IF(MONTH(D1011)=8,"AOU",IF(MONTH(D1011)=9,"SEPT",IF(MONTH(D1011)=10,"OCT",IF(MONTH(D1011)=11,"NOV",IF(MONTH(D1011)=12,"DEC",""))))))))))))</f>
        <v>JUILL</v>
      </c>
    </row>
    <row r="1012" spans="1:11" x14ac:dyDescent="0.3">
      <c r="A1012" t="s">
        <v>509</v>
      </c>
      <c r="B1012" s="3">
        <v>45484</v>
      </c>
      <c r="C1012" s="4">
        <v>0.33333333333333331</v>
      </c>
      <c r="D1012" s="3">
        <v>45484</v>
      </c>
      <c r="E1012" s="4">
        <v>0.35416666666666669</v>
      </c>
      <c r="F1012" t="s">
        <v>357</v>
      </c>
      <c r="G1012" t="s">
        <v>350</v>
      </c>
      <c r="H1012" s="12" t="s">
        <v>50</v>
      </c>
      <c r="I1012" s="12" t="str">
        <f>_xlfn.XLOOKUP(Tableau1[[#This Row],[AGENT]],AGENT,TYPE,"",0)</f>
        <v>RO</v>
      </c>
      <c r="J1012" s="13">
        <f>Tableau1[[#This Row],[Fin3]]-Tableau1[[#This Row],[Début2]]</f>
        <v>2.083333333333337E-2</v>
      </c>
      <c r="K1012" s="12" t="str">
        <f>IF(MONTH(D1012)=1,"JANV",IF(MONTH(D1012)=2,"FEV",IF(MONTH(D1012)=3,"MARS",IF(MONTH(D1012)=4,"AVR",IF(MONTH(D1012)=5,"MAI",IF(MONTH(D1012)=6,"JUIN",IF(MONTH(D1012)=7,"JUILL",IF(MONTH(D1012)=8,"AOU",IF(MONTH(D1012)=9,"SEPT",IF(MONTH(D1012)=10,"OCT",IF(MONTH(D1012)=11,"NOV",IF(MONTH(D1012)=12,"DEC",""))))))))))))</f>
        <v>JUILL</v>
      </c>
    </row>
    <row r="1013" spans="1:11" x14ac:dyDescent="0.3">
      <c r="A1013" t="s">
        <v>1423</v>
      </c>
      <c r="B1013" s="3">
        <v>45503</v>
      </c>
      <c r="C1013" s="4">
        <v>0.5</v>
      </c>
      <c r="D1013" s="3">
        <v>45503</v>
      </c>
      <c r="E1013" s="4">
        <v>0.52083333333333337</v>
      </c>
      <c r="F1013" t="s">
        <v>357</v>
      </c>
      <c r="G1013" t="s">
        <v>350</v>
      </c>
      <c r="H1013" s="12" t="s">
        <v>50</v>
      </c>
      <c r="I1013" s="12" t="str">
        <f>_xlfn.XLOOKUP(Tableau1[[#This Row],[AGENT]],AGENT,TYPE,"",0)</f>
        <v>RO</v>
      </c>
      <c r="J1013" s="13">
        <f>Tableau1[[#This Row],[Fin3]]-Tableau1[[#This Row],[Début2]]</f>
        <v>2.083333333333337E-2</v>
      </c>
      <c r="K1013" s="12" t="str">
        <f>IF(MONTH(D1013)=1,"JANV",IF(MONTH(D1013)=2,"FEV",IF(MONTH(D1013)=3,"MARS",IF(MONTH(D1013)=4,"AVR",IF(MONTH(D1013)=5,"MAI",IF(MONTH(D1013)=6,"JUIN",IF(MONTH(D1013)=7,"JUILL",IF(MONTH(D1013)=8,"AOU",IF(MONTH(D1013)=9,"SEPT",IF(MONTH(D1013)=10,"OCT",IF(MONTH(D1013)=11,"NOV",IF(MONTH(D1013)=12,"DEC",""))))))))))))</f>
        <v>JUILL</v>
      </c>
    </row>
    <row r="1014" spans="1:11" x14ac:dyDescent="0.3">
      <c r="A1014" t="s">
        <v>509</v>
      </c>
      <c r="B1014" s="3">
        <v>45495</v>
      </c>
      <c r="C1014" s="4">
        <v>0.33333333333333331</v>
      </c>
      <c r="D1014" s="3">
        <v>45495</v>
      </c>
      <c r="E1014" s="4">
        <v>0.35416666666666669</v>
      </c>
      <c r="F1014" t="s">
        <v>357</v>
      </c>
      <c r="G1014" t="s">
        <v>350</v>
      </c>
      <c r="H1014" s="12" t="s">
        <v>50</v>
      </c>
      <c r="I1014" s="12" t="str">
        <f>_xlfn.XLOOKUP(Tableau1[[#This Row],[AGENT]],AGENT,TYPE,"",0)</f>
        <v>RO</v>
      </c>
      <c r="J1014" s="13">
        <f>Tableau1[[#This Row],[Fin3]]-Tableau1[[#This Row],[Début2]]</f>
        <v>2.083333333333337E-2</v>
      </c>
      <c r="K1014" s="12" t="str">
        <f>IF(MONTH(D1014)=1,"JANV",IF(MONTH(D1014)=2,"FEV",IF(MONTH(D1014)=3,"MARS",IF(MONTH(D1014)=4,"AVR",IF(MONTH(D1014)=5,"MAI",IF(MONTH(D1014)=6,"JUIN",IF(MONTH(D1014)=7,"JUILL",IF(MONTH(D1014)=8,"AOU",IF(MONTH(D1014)=9,"SEPT",IF(MONTH(D1014)=10,"OCT",IF(MONTH(D1014)=11,"NOV",IF(MONTH(D1014)=12,"DEC",""))))))))))))</f>
        <v>JUILL</v>
      </c>
    </row>
    <row r="1015" spans="1:11" x14ac:dyDescent="0.3">
      <c r="A1015" t="s">
        <v>509</v>
      </c>
      <c r="B1015" s="3">
        <v>45497</v>
      </c>
      <c r="C1015" s="4">
        <v>0.39583333333333331</v>
      </c>
      <c r="D1015" s="3">
        <v>45497</v>
      </c>
      <c r="E1015" s="4">
        <v>0.41666666666666669</v>
      </c>
      <c r="F1015" t="s">
        <v>357</v>
      </c>
      <c r="G1015" t="s">
        <v>350</v>
      </c>
      <c r="H1015" s="12" t="s">
        <v>50</v>
      </c>
      <c r="I1015" s="12" t="str">
        <f>_xlfn.XLOOKUP(Tableau1[[#This Row],[AGENT]],AGENT,TYPE,"",0)</f>
        <v>RO</v>
      </c>
      <c r="J1015" s="13">
        <f>Tableau1[[#This Row],[Fin3]]-Tableau1[[#This Row],[Début2]]</f>
        <v>2.083333333333337E-2</v>
      </c>
      <c r="K1015" s="12" t="str">
        <f>IF(MONTH(D1015)=1,"JANV",IF(MONTH(D1015)=2,"FEV",IF(MONTH(D1015)=3,"MARS",IF(MONTH(D1015)=4,"AVR",IF(MONTH(D1015)=5,"MAI",IF(MONTH(D1015)=6,"JUIN",IF(MONTH(D1015)=7,"JUILL",IF(MONTH(D1015)=8,"AOU",IF(MONTH(D1015)=9,"SEPT",IF(MONTH(D1015)=10,"OCT",IF(MONTH(D1015)=11,"NOV",IF(MONTH(D1015)=12,"DEC",""))))))))))))</f>
        <v>JUILL</v>
      </c>
    </row>
    <row r="1016" spans="1:11" x14ac:dyDescent="0.3">
      <c r="A1016" t="s">
        <v>1868</v>
      </c>
      <c r="B1016" s="3">
        <v>45463</v>
      </c>
      <c r="C1016" s="4">
        <v>0.54166666666666663</v>
      </c>
      <c r="D1016" s="3">
        <v>45463</v>
      </c>
      <c r="E1016" s="4">
        <v>0.5625</v>
      </c>
      <c r="F1016" t="s">
        <v>357</v>
      </c>
      <c r="G1016" t="s">
        <v>350</v>
      </c>
      <c r="H1016" s="12" t="s">
        <v>50</v>
      </c>
      <c r="I1016" s="12" t="str">
        <f>_xlfn.XLOOKUP(Tableau1[[#This Row],[AGENT]],AGENT,TYPE,"",0)</f>
        <v>RO</v>
      </c>
      <c r="J1016" s="13">
        <f>Tableau1[[#This Row],[Fin3]]-Tableau1[[#This Row],[Début2]]</f>
        <v>2.083333333333337E-2</v>
      </c>
      <c r="K1016" s="12" t="str">
        <f>IF(MONTH(D1016)=1,"JANV",IF(MONTH(D1016)=2,"FEV",IF(MONTH(D1016)=3,"MARS",IF(MONTH(D1016)=4,"AVR",IF(MONTH(D1016)=5,"MAI",IF(MONTH(D1016)=6,"JUIN",IF(MONTH(D1016)=7,"JUILL",IF(MONTH(D1016)=8,"AOU",IF(MONTH(D1016)=9,"SEPT",IF(MONTH(D1016)=10,"OCT",IF(MONTH(D1016)=11,"NOV",IF(MONTH(D1016)=12,"DEC",""))))))))))))</f>
        <v>JUIN</v>
      </c>
    </row>
    <row r="1017" spans="1:11" x14ac:dyDescent="0.3">
      <c r="A1017" t="s">
        <v>509</v>
      </c>
      <c r="B1017" s="3">
        <v>45449</v>
      </c>
      <c r="C1017" s="4">
        <v>0.5625</v>
      </c>
      <c r="D1017" s="3">
        <v>45449</v>
      </c>
      <c r="E1017" s="4">
        <v>0.58333333333333337</v>
      </c>
      <c r="F1017" t="s">
        <v>357</v>
      </c>
      <c r="G1017" t="s">
        <v>350</v>
      </c>
      <c r="H1017" s="12" t="s">
        <v>50</v>
      </c>
      <c r="I1017" s="12" t="str">
        <f>_xlfn.XLOOKUP(Tableau1[[#This Row],[AGENT]],AGENT,TYPE,"",0)</f>
        <v>RO</v>
      </c>
      <c r="J1017" s="13">
        <f>Tableau1[[#This Row],[Fin3]]-Tableau1[[#This Row],[Début2]]</f>
        <v>2.083333333333337E-2</v>
      </c>
      <c r="K1017" s="12" t="str">
        <f>IF(MONTH(D1017)=1,"JANV",IF(MONTH(D1017)=2,"FEV",IF(MONTH(D1017)=3,"MARS",IF(MONTH(D1017)=4,"AVR",IF(MONTH(D1017)=5,"MAI",IF(MONTH(D1017)=6,"JUIN",IF(MONTH(D1017)=7,"JUILL",IF(MONTH(D1017)=8,"AOU",IF(MONTH(D1017)=9,"SEPT",IF(MONTH(D1017)=10,"OCT",IF(MONTH(D1017)=11,"NOV",IF(MONTH(D1017)=12,"DEC",""))))))))))))</f>
        <v>JUIN</v>
      </c>
    </row>
    <row r="1018" spans="1:11" x14ac:dyDescent="0.3">
      <c r="A1018" t="s">
        <v>509</v>
      </c>
      <c r="B1018" s="3">
        <v>45460</v>
      </c>
      <c r="C1018" s="4">
        <v>0.60416666666666663</v>
      </c>
      <c r="D1018" s="3">
        <v>45460</v>
      </c>
      <c r="E1018" s="4">
        <v>0.625</v>
      </c>
      <c r="F1018" t="s">
        <v>357</v>
      </c>
      <c r="G1018" t="s">
        <v>350</v>
      </c>
      <c r="H1018" s="12" t="s">
        <v>50</v>
      </c>
      <c r="I1018" s="12" t="str">
        <f>_xlfn.XLOOKUP(Tableau1[[#This Row],[AGENT]],AGENT,TYPE,"",0)</f>
        <v>RO</v>
      </c>
      <c r="J1018" s="13">
        <f>Tableau1[[#This Row],[Fin3]]-Tableau1[[#This Row],[Début2]]</f>
        <v>2.083333333333337E-2</v>
      </c>
      <c r="K1018" s="12" t="str">
        <f>IF(MONTH(D1018)=1,"JANV",IF(MONTH(D1018)=2,"FEV",IF(MONTH(D1018)=3,"MARS",IF(MONTH(D1018)=4,"AVR",IF(MONTH(D1018)=5,"MAI",IF(MONTH(D1018)=6,"JUIN",IF(MONTH(D1018)=7,"JUILL",IF(MONTH(D1018)=8,"AOU",IF(MONTH(D1018)=9,"SEPT",IF(MONTH(D1018)=10,"OCT",IF(MONTH(D1018)=11,"NOV",IF(MONTH(D1018)=12,"DEC",""))))))))))))</f>
        <v>JUIN</v>
      </c>
    </row>
    <row r="1019" spans="1:11" x14ac:dyDescent="0.3">
      <c r="A1019" t="s">
        <v>509</v>
      </c>
      <c r="B1019" s="3">
        <v>45427</v>
      </c>
      <c r="C1019" s="4">
        <v>0.33333333333333331</v>
      </c>
      <c r="D1019" s="3">
        <v>45427</v>
      </c>
      <c r="E1019" s="4">
        <v>0.35416666666666669</v>
      </c>
      <c r="F1019" t="s">
        <v>357</v>
      </c>
      <c r="G1019" t="s">
        <v>350</v>
      </c>
      <c r="H1019" s="12" t="s">
        <v>50</v>
      </c>
      <c r="I1019" s="12" t="str">
        <f>_xlfn.XLOOKUP(Tableau1[[#This Row],[AGENT]],AGENT,TYPE,"",0)</f>
        <v>RO</v>
      </c>
      <c r="J1019" s="13">
        <f>Tableau1[[#This Row],[Fin3]]-Tableau1[[#This Row],[Début2]]</f>
        <v>2.083333333333337E-2</v>
      </c>
      <c r="K1019" s="12" t="str">
        <f>IF(MONTH(D1019)=1,"JANV",IF(MONTH(D1019)=2,"FEV",IF(MONTH(D1019)=3,"MARS",IF(MONTH(D1019)=4,"AVR",IF(MONTH(D1019)=5,"MAI",IF(MONTH(D1019)=6,"JUIN",IF(MONTH(D1019)=7,"JUILL",IF(MONTH(D1019)=8,"AOU",IF(MONTH(D1019)=9,"SEPT",IF(MONTH(D1019)=10,"OCT",IF(MONTH(D1019)=11,"NOV",IF(MONTH(D1019)=12,"DEC",""))))))))))))</f>
        <v>MAI</v>
      </c>
    </row>
    <row r="1020" spans="1:11" x14ac:dyDescent="0.3">
      <c r="A1020" t="s">
        <v>509</v>
      </c>
      <c r="B1020" s="3">
        <v>45434</v>
      </c>
      <c r="C1020" s="4">
        <v>0.375</v>
      </c>
      <c r="D1020" s="3">
        <v>45434</v>
      </c>
      <c r="E1020" s="4">
        <v>0.39583333333333331</v>
      </c>
      <c r="F1020" t="s">
        <v>357</v>
      </c>
      <c r="G1020" t="s">
        <v>350</v>
      </c>
      <c r="H1020" s="12" t="s">
        <v>50</v>
      </c>
      <c r="I1020" s="12" t="str">
        <f>_xlfn.XLOOKUP(Tableau1[[#This Row],[AGENT]],AGENT,TYPE,"",0)</f>
        <v>RO</v>
      </c>
      <c r="J1020" s="13">
        <f>Tableau1[[#This Row],[Fin3]]-Tableau1[[#This Row],[Début2]]</f>
        <v>2.0833333333333315E-2</v>
      </c>
      <c r="K1020" s="12" t="str">
        <f>IF(MONTH(D1020)=1,"JANV",IF(MONTH(D1020)=2,"FEV",IF(MONTH(D1020)=3,"MARS",IF(MONTH(D1020)=4,"AVR",IF(MONTH(D1020)=5,"MAI",IF(MONTH(D1020)=6,"JUIN",IF(MONTH(D1020)=7,"JUILL",IF(MONTH(D1020)=8,"AOU",IF(MONTH(D1020)=9,"SEPT",IF(MONTH(D1020)=10,"OCT",IF(MONTH(D1020)=11,"NOV",IF(MONTH(D1020)=12,"DEC",""))))))))))))</f>
        <v>MAI</v>
      </c>
    </row>
    <row r="1021" spans="1:11" x14ac:dyDescent="0.3">
      <c r="A1021" t="s">
        <v>509</v>
      </c>
      <c r="B1021" s="3">
        <v>45439</v>
      </c>
      <c r="C1021" s="4">
        <v>0.66666666666666663</v>
      </c>
      <c r="D1021" s="3">
        <v>45439</v>
      </c>
      <c r="E1021" s="4">
        <v>0.6875</v>
      </c>
      <c r="F1021" t="s">
        <v>357</v>
      </c>
      <c r="G1021" t="s">
        <v>350</v>
      </c>
      <c r="H1021" s="12" t="s">
        <v>50</v>
      </c>
      <c r="I1021" s="12" t="str">
        <f>_xlfn.XLOOKUP(Tableau1[[#This Row],[AGENT]],AGENT,TYPE,"",0)</f>
        <v>RO</v>
      </c>
      <c r="J1021" s="13">
        <f>Tableau1[[#This Row],[Fin3]]-Tableau1[[#This Row],[Début2]]</f>
        <v>2.083333333333337E-2</v>
      </c>
      <c r="K1021" s="12" t="str">
        <f>IF(MONTH(D1021)=1,"JANV",IF(MONTH(D1021)=2,"FEV",IF(MONTH(D1021)=3,"MARS",IF(MONTH(D1021)=4,"AVR",IF(MONTH(D1021)=5,"MAI",IF(MONTH(D1021)=6,"JUIN",IF(MONTH(D1021)=7,"JUILL",IF(MONTH(D1021)=8,"AOU",IF(MONTH(D1021)=9,"SEPT",IF(MONTH(D1021)=10,"OCT",IF(MONTH(D1021)=11,"NOV",IF(MONTH(D1021)=12,"DEC",""))))))))))))</f>
        <v>MAI</v>
      </c>
    </row>
    <row r="1022" spans="1:11" x14ac:dyDescent="0.3">
      <c r="A1022" t="s">
        <v>1322</v>
      </c>
      <c r="B1022" s="3">
        <v>45386</v>
      </c>
      <c r="C1022" s="4">
        <v>0.35416666666666669</v>
      </c>
      <c r="D1022" s="3">
        <v>45386</v>
      </c>
      <c r="E1022" s="4">
        <v>0.375</v>
      </c>
      <c r="F1022" t="s">
        <v>357</v>
      </c>
      <c r="G1022" t="s">
        <v>350</v>
      </c>
      <c r="H1022" s="12" t="s">
        <v>50</v>
      </c>
      <c r="I1022" s="12" t="str">
        <f>_xlfn.XLOOKUP(Tableau1[[#This Row],[AGENT]],AGENT,TYPE,"",0)</f>
        <v>RO</v>
      </c>
      <c r="J1022" s="13">
        <f>Tableau1[[#This Row],[Fin3]]-Tableau1[[#This Row],[Début2]]</f>
        <v>2.0833333333333315E-2</v>
      </c>
      <c r="K1022" s="12" t="str">
        <f>IF(MONTH(D1022)=1,"JANV",IF(MONTH(D1022)=2,"FEV",IF(MONTH(D1022)=3,"MARS",IF(MONTH(D1022)=4,"AVR",IF(MONTH(D1022)=5,"MAI",IF(MONTH(D1022)=6,"JUIN",IF(MONTH(D1022)=7,"JUILL",IF(MONTH(D1022)=8,"AOU",IF(MONTH(D1022)=9,"SEPT",IF(MONTH(D1022)=10,"OCT",IF(MONTH(D1022)=11,"NOV",IF(MONTH(D1022)=12,"DEC",""))))))))))))</f>
        <v>AVR</v>
      </c>
    </row>
    <row r="1023" spans="1:11" x14ac:dyDescent="0.3">
      <c r="A1023" t="s">
        <v>2161</v>
      </c>
      <c r="B1023" s="3">
        <v>45516</v>
      </c>
      <c r="C1023" s="4">
        <v>0.6875</v>
      </c>
      <c r="D1023" s="3">
        <v>45516</v>
      </c>
      <c r="E1023" s="4">
        <v>0.70833333333333337</v>
      </c>
      <c r="F1023" t="s">
        <v>357</v>
      </c>
      <c r="G1023" t="s">
        <v>350</v>
      </c>
      <c r="H1023" s="12" t="s">
        <v>50</v>
      </c>
      <c r="I1023" s="12" t="str">
        <f>_xlfn.XLOOKUP(Tableau1[[#This Row],[AGENT]],AGENT,TYPE,"",0)</f>
        <v>RO</v>
      </c>
      <c r="J1023" s="13">
        <f>Tableau1[[#This Row],[Fin3]]-Tableau1[[#This Row],[Début2]]</f>
        <v>2.083333333333337E-2</v>
      </c>
      <c r="K1023" s="12" t="str">
        <f>IF(MONTH(D1023)=1,"JANV",IF(MONTH(D1023)=2,"FEV",IF(MONTH(D1023)=3,"MARS",IF(MONTH(D1023)=4,"AVR",IF(MONTH(D1023)=5,"MAI",IF(MONTH(D1023)=6,"JUIN",IF(MONTH(D1023)=7,"JUILL",IF(MONTH(D1023)=8,"AOU",IF(MONTH(D1023)=9,"SEPT",IF(MONTH(D1023)=10,"OCT",IF(MONTH(D1023)=11,"NOV",IF(MONTH(D1023)=12,"DEC",""))))))))))))</f>
        <v>AOU</v>
      </c>
    </row>
    <row r="1024" spans="1:11" x14ac:dyDescent="0.3">
      <c r="A1024" t="s">
        <v>509</v>
      </c>
      <c r="B1024" s="3">
        <v>45517</v>
      </c>
      <c r="C1024" s="4">
        <v>0.4375</v>
      </c>
      <c r="D1024" s="3">
        <v>45517</v>
      </c>
      <c r="E1024" s="4">
        <v>0.45833333333333331</v>
      </c>
      <c r="F1024" t="s">
        <v>357</v>
      </c>
      <c r="G1024" t="s">
        <v>350</v>
      </c>
      <c r="H1024" s="12" t="s">
        <v>50</v>
      </c>
      <c r="I1024" s="12" t="str">
        <f>_xlfn.XLOOKUP(Tableau1[[#This Row],[AGENT]],AGENT,TYPE,"",0)</f>
        <v>RO</v>
      </c>
      <c r="J1024" s="13">
        <f>Tableau1[[#This Row],[Fin3]]-Tableau1[[#This Row],[Début2]]</f>
        <v>2.0833333333333315E-2</v>
      </c>
      <c r="K1024" s="12" t="str">
        <f>IF(MONTH(D1024)=1,"JANV",IF(MONTH(D1024)=2,"FEV",IF(MONTH(D1024)=3,"MARS",IF(MONTH(D1024)=4,"AVR",IF(MONTH(D1024)=5,"MAI",IF(MONTH(D1024)=6,"JUIN",IF(MONTH(D1024)=7,"JUILL",IF(MONTH(D1024)=8,"AOU",IF(MONTH(D1024)=9,"SEPT",IF(MONTH(D1024)=10,"OCT",IF(MONTH(D1024)=11,"NOV",IF(MONTH(D1024)=12,"DEC",""))))))))))))</f>
        <v>AOU</v>
      </c>
    </row>
    <row r="1025" spans="1:11" x14ac:dyDescent="0.3">
      <c r="A1025" t="s">
        <v>2223</v>
      </c>
      <c r="B1025" s="3">
        <v>45512</v>
      </c>
      <c r="C1025" s="4">
        <v>0.5625</v>
      </c>
      <c r="D1025" s="3">
        <v>45512</v>
      </c>
      <c r="E1025" s="4">
        <v>0.60416666666666663</v>
      </c>
      <c r="F1025" t="s">
        <v>357</v>
      </c>
      <c r="G1025" s="12" t="s">
        <v>12</v>
      </c>
      <c r="H1025" s="12" t="s">
        <v>33</v>
      </c>
      <c r="I1025" s="12" t="str">
        <f>_xlfn.XLOOKUP(Tableau1[[#This Row],[AGENT]],AGENT,TYPE,"",0)</f>
        <v>ASS</v>
      </c>
      <c r="J1025" s="13">
        <f>Tableau1[[#This Row],[Fin3]]-Tableau1[[#This Row],[Début2]]</f>
        <v>4.166666666666663E-2</v>
      </c>
      <c r="K1025" s="12" t="str">
        <f>IF(MONTH(D1025)=1,"JANV",IF(MONTH(D1025)=2,"FEV",IF(MONTH(D1025)=3,"MARS",IF(MONTH(D1025)=4,"AVR",IF(MONTH(D1025)=5,"MAI",IF(MONTH(D1025)=6,"JUIN",IF(MONTH(D1025)=7,"JUILL",IF(MONTH(D1025)=8,"AOU",IF(MONTH(D1025)=9,"SEPT",IF(MONTH(D1025)=10,"OCT",IF(MONTH(D1025)=11,"NOV",IF(MONTH(D1025)=12,"DEC",""))))))))))))</f>
        <v>AOU</v>
      </c>
    </row>
    <row r="1026" spans="1:11" x14ac:dyDescent="0.3">
      <c r="B1026" s="3">
        <v>45516</v>
      </c>
      <c r="C1026" s="4">
        <v>0.375</v>
      </c>
      <c r="D1026" s="3">
        <v>45516</v>
      </c>
      <c r="E1026" s="4">
        <v>0.41666666666666669</v>
      </c>
      <c r="F1026" t="s">
        <v>357</v>
      </c>
      <c r="G1026" s="12" t="s">
        <v>12</v>
      </c>
      <c r="H1026" s="12" t="s">
        <v>33</v>
      </c>
      <c r="I1026" s="12" t="str">
        <f>_xlfn.XLOOKUP(Tableau1[[#This Row],[AGENT]],AGENT,TYPE,"",0)</f>
        <v>ASS</v>
      </c>
      <c r="J1026" s="13">
        <f>Tableau1[[#This Row],[Fin3]]-Tableau1[[#This Row],[Début2]]</f>
        <v>4.1666666666666685E-2</v>
      </c>
      <c r="K1026" s="12" t="str">
        <f>IF(MONTH(D1026)=1,"JANV",IF(MONTH(D1026)=2,"FEV",IF(MONTH(D1026)=3,"MARS",IF(MONTH(D1026)=4,"AVR",IF(MONTH(D1026)=5,"MAI",IF(MONTH(D1026)=6,"JUIN",IF(MONTH(D1026)=7,"JUILL",IF(MONTH(D1026)=8,"AOU",IF(MONTH(D1026)=9,"SEPT",IF(MONTH(D1026)=10,"OCT",IF(MONTH(D1026)=11,"NOV",IF(MONTH(D1026)=12,"DEC",""))))))))))))</f>
        <v>AOU</v>
      </c>
    </row>
    <row r="1027" spans="1:11" x14ac:dyDescent="0.3">
      <c r="B1027" s="3">
        <v>45516</v>
      </c>
      <c r="C1027" s="4">
        <v>0.5625</v>
      </c>
      <c r="D1027" s="3">
        <v>45516</v>
      </c>
      <c r="E1027" s="4">
        <v>0.58333333333333337</v>
      </c>
      <c r="F1027" t="s">
        <v>357</v>
      </c>
      <c r="G1027" s="12" t="s">
        <v>12</v>
      </c>
      <c r="H1027" s="12" t="s">
        <v>33</v>
      </c>
      <c r="I1027" s="12" t="str">
        <f>_xlfn.XLOOKUP(Tableau1[[#This Row],[AGENT]],AGENT,TYPE,"",0)</f>
        <v>ASS</v>
      </c>
      <c r="J1027" s="13">
        <f>Tableau1[[#This Row],[Fin3]]-Tableau1[[#This Row],[Début2]]</f>
        <v>2.083333333333337E-2</v>
      </c>
      <c r="K1027" s="12" t="str">
        <f>IF(MONTH(D1027)=1,"JANV",IF(MONTH(D1027)=2,"FEV",IF(MONTH(D1027)=3,"MARS",IF(MONTH(D1027)=4,"AVR",IF(MONTH(D1027)=5,"MAI",IF(MONTH(D1027)=6,"JUIN",IF(MONTH(D1027)=7,"JUILL",IF(MONTH(D1027)=8,"AOU",IF(MONTH(D1027)=9,"SEPT",IF(MONTH(D1027)=10,"OCT",IF(MONTH(D1027)=11,"NOV",IF(MONTH(D1027)=12,"DEC",""))))))))))))</f>
        <v>AOU</v>
      </c>
    </row>
    <row r="1028" spans="1:11" x14ac:dyDescent="0.3">
      <c r="B1028" s="3">
        <v>45517</v>
      </c>
      <c r="C1028" s="4">
        <v>0.33333333333333331</v>
      </c>
      <c r="D1028" s="3">
        <v>45517</v>
      </c>
      <c r="E1028" s="4">
        <v>0.35416666666666669</v>
      </c>
      <c r="F1028" t="s">
        <v>357</v>
      </c>
      <c r="G1028" s="12" t="s">
        <v>12</v>
      </c>
      <c r="H1028" s="12" t="s">
        <v>33</v>
      </c>
      <c r="I1028" s="12" t="str">
        <f>_xlfn.XLOOKUP(Tableau1[[#This Row],[AGENT]],AGENT,TYPE,"",0)</f>
        <v>ASS</v>
      </c>
      <c r="J1028" s="13">
        <f>Tableau1[[#This Row],[Fin3]]-Tableau1[[#This Row],[Début2]]</f>
        <v>2.083333333333337E-2</v>
      </c>
      <c r="K1028" s="12" t="str">
        <f>IF(MONTH(D1028)=1,"JANV",IF(MONTH(D1028)=2,"FEV",IF(MONTH(D1028)=3,"MARS",IF(MONTH(D1028)=4,"AVR",IF(MONTH(D1028)=5,"MAI",IF(MONTH(D1028)=6,"JUIN",IF(MONTH(D1028)=7,"JUILL",IF(MONTH(D1028)=8,"AOU",IF(MONTH(D1028)=9,"SEPT",IF(MONTH(D1028)=10,"OCT",IF(MONTH(D1028)=11,"NOV",IF(MONTH(D1028)=12,"DEC",""))))))))))))</f>
        <v>AOU</v>
      </c>
    </row>
    <row r="1029" spans="1:11" x14ac:dyDescent="0.3">
      <c r="B1029" s="3">
        <v>45524</v>
      </c>
      <c r="C1029" s="4">
        <v>0.58333333333333337</v>
      </c>
      <c r="D1029" s="3">
        <v>45524</v>
      </c>
      <c r="E1029" s="4">
        <v>0.60416666666666663</v>
      </c>
      <c r="F1029" t="s">
        <v>357</v>
      </c>
      <c r="G1029" s="12" t="s">
        <v>12</v>
      </c>
      <c r="H1029" s="12" t="s">
        <v>33</v>
      </c>
      <c r="I1029" s="12" t="str">
        <f>_xlfn.XLOOKUP(Tableau1[[#This Row],[AGENT]],AGENT,TYPE,"",0)</f>
        <v>ASS</v>
      </c>
      <c r="J1029" s="13">
        <f>Tableau1[[#This Row],[Fin3]]-Tableau1[[#This Row],[Début2]]</f>
        <v>2.0833333333333259E-2</v>
      </c>
      <c r="K1029" s="12" t="str">
        <f>IF(MONTH(D1029)=1,"JANV",IF(MONTH(D1029)=2,"FEV",IF(MONTH(D1029)=3,"MARS",IF(MONTH(D1029)=4,"AVR",IF(MONTH(D1029)=5,"MAI",IF(MONTH(D1029)=6,"JUIN",IF(MONTH(D1029)=7,"JUILL",IF(MONTH(D1029)=8,"AOU",IF(MONTH(D1029)=9,"SEPT",IF(MONTH(D1029)=10,"OCT",IF(MONTH(D1029)=11,"NOV",IF(MONTH(D1029)=12,"DEC",""))))))))))))</f>
        <v>AOU</v>
      </c>
    </row>
    <row r="1030" spans="1:11" x14ac:dyDescent="0.3">
      <c r="A1030" t="s">
        <v>2704</v>
      </c>
      <c r="B1030" s="3">
        <v>45559</v>
      </c>
      <c r="C1030" s="4">
        <v>0.625</v>
      </c>
      <c r="D1030" s="3">
        <v>45559</v>
      </c>
      <c r="E1030" s="4">
        <v>0.66666666666666663</v>
      </c>
      <c r="F1030" t="s">
        <v>357</v>
      </c>
      <c r="G1030" t="s">
        <v>12</v>
      </c>
      <c r="H1030" s="12" t="s">
        <v>33</v>
      </c>
      <c r="I1030" s="12" t="str">
        <f>_xlfn.XLOOKUP(Tableau1[[#This Row],[AGENT]],AGENT,TYPE,"",0)</f>
        <v>ASS</v>
      </c>
      <c r="J1030" s="13">
        <f>Tableau1[[#This Row],[Fin3]]-Tableau1[[#This Row],[Début2]]</f>
        <v>4.166666666666663E-2</v>
      </c>
      <c r="K1030" s="12" t="str">
        <f>IF(MONTH(D1030)=1,"JANV",IF(MONTH(D1030)=2,"FEV",IF(MONTH(D1030)=3,"MARS",IF(MONTH(D1030)=4,"AVR",IF(MONTH(D1030)=5,"MAI",IF(MONTH(D1030)=6,"JUIN",IF(MONTH(D1030)=7,"JUILL",IF(MONTH(D1030)=8,"AOU",IF(MONTH(D1030)=9,"SEPT",IF(MONTH(D1030)=10,"OCT",IF(MONTH(D1030)=11,"NOV",IF(MONTH(D1030)=12,"DEC",""))))))))))))</f>
        <v>SEPT</v>
      </c>
    </row>
    <row r="1031" spans="1:11" x14ac:dyDescent="0.3">
      <c r="B1031" s="3">
        <v>45553</v>
      </c>
      <c r="C1031" s="4">
        <v>0.58333333333333337</v>
      </c>
      <c r="D1031" s="3">
        <v>45553</v>
      </c>
      <c r="E1031" s="4">
        <v>0.60416666666666663</v>
      </c>
      <c r="F1031" t="s">
        <v>357</v>
      </c>
      <c r="G1031" t="s">
        <v>12</v>
      </c>
      <c r="H1031" s="12" t="s">
        <v>33</v>
      </c>
      <c r="I1031" s="12" t="str">
        <f>_xlfn.XLOOKUP(Tableau1[[#This Row],[AGENT]],AGENT,TYPE,"",0)</f>
        <v>ASS</v>
      </c>
      <c r="J1031" s="13">
        <f>Tableau1[[#This Row],[Fin3]]-Tableau1[[#This Row],[Début2]]</f>
        <v>2.0833333333333259E-2</v>
      </c>
      <c r="K1031" s="12" t="str">
        <f>IF(MONTH(D1031)=1,"JANV",IF(MONTH(D1031)=2,"FEV",IF(MONTH(D1031)=3,"MARS",IF(MONTH(D1031)=4,"AVR",IF(MONTH(D1031)=5,"MAI",IF(MONTH(D1031)=6,"JUIN",IF(MONTH(D1031)=7,"JUILL",IF(MONTH(D1031)=8,"AOU",IF(MONTH(D1031)=9,"SEPT",IF(MONTH(D1031)=10,"OCT",IF(MONTH(D1031)=11,"NOV",IF(MONTH(D1031)=12,"DEC",""))))))))))))</f>
        <v>SEPT</v>
      </c>
    </row>
    <row r="1032" spans="1:11" x14ac:dyDescent="0.3">
      <c r="B1032" s="3">
        <v>45559</v>
      </c>
      <c r="C1032" s="4">
        <v>0.375</v>
      </c>
      <c r="D1032" s="3">
        <v>45559</v>
      </c>
      <c r="E1032" s="4">
        <v>0.39583333333333331</v>
      </c>
      <c r="F1032" t="s">
        <v>357</v>
      </c>
      <c r="G1032" t="s">
        <v>12</v>
      </c>
      <c r="H1032" s="12" t="s">
        <v>33</v>
      </c>
      <c r="I1032" s="12" t="str">
        <f>_xlfn.XLOOKUP(Tableau1[[#This Row],[AGENT]],AGENT,TYPE,"",0)</f>
        <v>ASS</v>
      </c>
      <c r="J1032" s="13">
        <f>Tableau1[[#This Row],[Fin3]]-Tableau1[[#This Row],[Début2]]</f>
        <v>2.0833333333333315E-2</v>
      </c>
      <c r="K1032" s="12" t="str">
        <f>IF(MONTH(D1032)=1,"JANV",IF(MONTH(D1032)=2,"FEV",IF(MONTH(D1032)=3,"MARS",IF(MONTH(D1032)=4,"AVR",IF(MONTH(D1032)=5,"MAI",IF(MONTH(D1032)=6,"JUIN",IF(MONTH(D1032)=7,"JUILL",IF(MONTH(D1032)=8,"AOU",IF(MONTH(D1032)=9,"SEPT",IF(MONTH(D1032)=10,"OCT",IF(MONTH(D1032)=11,"NOV",IF(MONTH(D1032)=12,"DEC",""))))))))))))</f>
        <v>SEPT</v>
      </c>
    </row>
    <row r="1033" spans="1:11" x14ac:dyDescent="0.3">
      <c r="A1033" t="s">
        <v>509</v>
      </c>
      <c r="B1033" s="3">
        <v>45560</v>
      </c>
      <c r="C1033" s="4">
        <v>0.33333333333333331</v>
      </c>
      <c r="D1033" s="3">
        <v>45560</v>
      </c>
      <c r="E1033" s="4">
        <v>0.35416666666666669</v>
      </c>
      <c r="F1033" t="s">
        <v>357</v>
      </c>
      <c r="G1033" t="s">
        <v>12</v>
      </c>
      <c r="H1033" s="12" t="s">
        <v>33</v>
      </c>
      <c r="I1033" s="12" t="str">
        <f>_xlfn.XLOOKUP(Tableau1[[#This Row],[AGENT]],AGENT,TYPE,"",0)</f>
        <v>ASS</v>
      </c>
      <c r="J1033" s="13">
        <f>Tableau1[[#This Row],[Fin3]]-Tableau1[[#This Row],[Début2]]</f>
        <v>2.083333333333337E-2</v>
      </c>
      <c r="K1033" s="12" t="str">
        <f>IF(MONTH(D1033)=1,"JANV",IF(MONTH(D1033)=2,"FEV",IF(MONTH(D1033)=3,"MARS",IF(MONTH(D1033)=4,"AVR",IF(MONTH(D1033)=5,"MAI",IF(MONTH(D1033)=6,"JUIN",IF(MONTH(D1033)=7,"JUILL",IF(MONTH(D1033)=8,"AOU",IF(MONTH(D1033)=9,"SEPT",IF(MONTH(D1033)=10,"OCT",IF(MONTH(D1033)=11,"NOV",IF(MONTH(D1033)=12,"DEC",""))))))))))))</f>
        <v>SEPT</v>
      </c>
    </row>
    <row r="1034" spans="1:11" x14ac:dyDescent="0.3">
      <c r="B1034" s="3">
        <v>45414</v>
      </c>
      <c r="C1034" s="4">
        <v>0.58333333333333337</v>
      </c>
      <c r="D1034" s="3">
        <v>45414</v>
      </c>
      <c r="E1034" s="4">
        <v>0.60416666666666663</v>
      </c>
      <c r="F1034" t="s">
        <v>357</v>
      </c>
      <c r="G1034" t="s">
        <v>12</v>
      </c>
      <c r="H1034" s="12" t="s">
        <v>33</v>
      </c>
      <c r="I1034" s="12" t="str">
        <f>_xlfn.XLOOKUP(Tableau1[[#This Row],[AGENT]],AGENT,TYPE,"",0)</f>
        <v>ASS</v>
      </c>
      <c r="J1034" s="13">
        <f>Tableau1[[#This Row],[Fin3]]-Tableau1[[#This Row],[Début2]]</f>
        <v>2.0833333333333259E-2</v>
      </c>
      <c r="K1034" s="12" t="str">
        <f>IF(MONTH(D1034)=1,"JANV",IF(MONTH(D1034)=2,"FEV",IF(MONTH(D1034)=3,"MARS",IF(MONTH(D1034)=4,"AVR",IF(MONTH(D1034)=5,"MAI",IF(MONTH(D1034)=6,"JUIN",IF(MONTH(D1034)=7,"JUILL",IF(MONTH(D1034)=8,"AOU",IF(MONTH(D1034)=9,"SEPT",IF(MONTH(D1034)=10,"OCT",IF(MONTH(D1034)=11,"NOV",IF(MONTH(D1034)=12,"DEC",""))))))))))))</f>
        <v>MAI</v>
      </c>
    </row>
    <row r="1035" spans="1:11" x14ac:dyDescent="0.3">
      <c r="A1035" t="s">
        <v>1955</v>
      </c>
      <c r="B1035" s="3">
        <v>45435</v>
      </c>
      <c r="C1035" s="4">
        <v>0.58333333333333337</v>
      </c>
      <c r="D1035" s="3">
        <v>45435</v>
      </c>
      <c r="E1035" s="4">
        <v>0.625</v>
      </c>
      <c r="F1035" t="s">
        <v>357</v>
      </c>
      <c r="G1035" t="s">
        <v>12</v>
      </c>
      <c r="H1035" s="12" t="s">
        <v>33</v>
      </c>
      <c r="I1035" s="12" t="str">
        <f>_xlfn.XLOOKUP(Tableau1[[#This Row],[AGENT]],AGENT,TYPE,"",0)</f>
        <v>ASS</v>
      </c>
      <c r="J1035" s="13">
        <f>Tableau1[[#This Row],[Fin3]]-Tableau1[[#This Row],[Début2]]</f>
        <v>4.166666666666663E-2</v>
      </c>
      <c r="K1035" s="12" t="str">
        <f>IF(MONTH(D1035)=1,"JANV",IF(MONTH(D1035)=2,"FEV",IF(MONTH(D1035)=3,"MARS",IF(MONTH(D1035)=4,"AVR",IF(MONTH(D1035)=5,"MAI",IF(MONTH(D1035)=6,"JUIN",IF(MONTH(D1035)=7,"JUILL",IF(MONTH(D1035)=8,"AOU",IF(MONTH(D1035)=9,"SEPT",IF(MONTH(D1035)=10,"OCT",IF(MONTH(D1035)=11,"NOV",IF(MONTH(D1035)=12,"DEC",""))))))))))))</f>
        <v>MAI</v>
      </c>
    </row>
    <row r="1036" spans="1:11" x14ac:dyDescent="0.3">
      <c r="A1036" t="s">
        <v>497</v>
      </c>
      <c r="B1036" s="3">
        <v>45309</v>
      </c>
      <c r="C1036" s="4">
        <v>0.41666666666666669</v>
      </c>
      <c r="D1036" s="3">
        <v>45309</v>
      </c>
      <c r="E1036" s="4">
        <v>0.47916666666666669</v>
      </c>
      <c r="F1036" t="s">
        <v>357</v>
      </c>
      <c r="G1036" t="s">
        <v>222</v>
      </c>
      <c r="H1036" s="12" t="s">
        <v>50</v>
      </c>
      <c r="I1036" s="12" t="str">
        <f>_xlfn.XLOOKUP(Tableau1[[#This Row],[AGENT]],AGENT,TYPE,"",0)</f>
        <v>RO</v>
      </c>
      <c r="J1036" s="13">
        <f>Tableau1[[#This Row],[Fin3]]-Tableau1[[#This Row],[Début2]]</f>
        <v>6.25E-2</v>
      </c>
      <c r="K1036" s="12" t="str">
        <f>IF(MONTH(D1036)=1,"JANV",IF(MONTH(D1036)=2,"FEV",IF(MONTH(D1036)=3,"MARS",IF(MONTH(D1036)=4,"AVR",IF(MONTH(D1036)=5,"MAI",IF(MONTH(D1036)=6,"JUIN",IF(MONTH(D1036)=7,"JUILL",IF(MONTH(D1036)=8,"AOU",IF(MONTH(D1036)=9,"SEPT",IF(MONTH(D1036)=10,"OCT",IF(MONTH(D1036)=11,"NOV",IF(MONTH(D1036)=12,"DEC",""))))))))))))</f>
        <v>JANV</v>
      </c>
    </row>
    <row r="1037" spans="1:11" x14ac:dyDescent="0.3">
      <c r="A1037" t="s">
        <v>510</v>
      </c>
      <c r="B1037" s="3">
        <v>45317</v>
      </c>
      <c r="C1037" s="4">
        <v>0.35416666666666669</v>
      </c>
      <c r="D1037" s="3">
        <v>45317</v>
      </c>
      <c r="E1037" s="4">
        <v>0.41666666666666669</v>
      </c>
      <c r="F1037" t="s">
        <v>357</v>
      </c>
      <c r="G1037" t="s">
        <v>222</v>
      </c>
      <c r="H1037" s="12" t="s">
        <v>50</v>
      </c>
      <c r="I1037" s="12" t="str">
        <f>_xlfn.XLOOKUP(Tableau1[[#This Row],[AGENT]],AGENT,TYPE,"",0)</f>
        <v>RO</v>
      </c>
      <c r="J1037" s="13">
        <f>Tableau1[[#This Row],[Fin3]]-Tableau1[[#This Row],[Début2]]</f>
        <v>6.25E-2</v>
      </c>
      <c r="K1037" s="12" t="str">
        <f>IF(MONTH(D1037)=1,"JANV",IF(MONTH(D1037)=2,"FEV",IF(MONTH(D1037)=3,"MARS",IF(MONTH(D1037)=4,"AVR",IF(MONTH(D1037)=5,"MAI",IF(MONTH(D1037)=6,"JUIN",IF(MONTH(D1037)=7,"JUILL",IF(MONTH(D1037)=8,"AOU",IF(MONTH(D1037)=9,"SEPT",IF(MONTH(D1037)=10,"OCT",IF(MONTH(D1037)=11,"NOV",IF(MONTH(D1037)=12,"DEC",""))))))))))))</f>
        <v>JANV</v>
      </c>
    </row>
    <row r="1038" spans="1:11" x14ac:dyDescent="0.3">
      <c r="A1038" t="s">
        <v>1834</v>
      </c>
      <c r="B1038" s="3">
        <v>45489</v>
      </c>
      <c r="C1038" s="4">
        <v>0.625</v>
      </c>
      <c r="D1038" s="3">
        <v>45489</v>
      </c>
      <c r="E1038" s="4">
        <v>0.64583333333333337</v>
      </c>
      <c r="F1038" t="s">
        <v>357</v>
      </c>
      <c r="G1038" t="s">
        <v>222</v>
      </c>
      <c r="H1038" s="12" t="s">
        <v>50</v>
      </c>
      <c r="I1038" s="12" t="str">
        <f>_xlfn.XLOOKUP(Tableau1[[#This Row],[AGENT]],AGENT,TYPE,"",0)</f>
        <v>RO</v>
      </c>
      <c r="J1038" s="13">
        <f>Tableau1[[#This Row],[Fin3]]-Tableau1[[#This Row],[Début2]]</f>
        <v>2.083333333333337E-2</v>
      </c>
      <c r="K1038" s="12" t="str">
        <f>IF(MONTH(D1038)=1,"JANV",IF(MONTH(D1038)=2,"FEV",IF(MONTH(D1038)=3,"MARS",IF(MONTH(D1038)=4,"AVR",IF(MONTH(D1038)=5,"MAI",IF(MONTH(D1038)=6,"JUIN",IF(MONTH(D1038)=7,"JUILL",IF(MONTH(D1038)=8,"AOU",IF(MONTH(D1038)=9,"SEPT",IF(MONTH(D1038)=10,"OCT",IF(MONTH(D1038)=11,"NOV",IF(MONTH(D1038)=12,"DEC",""))))))))))))</f>
        <v>JUILL</v>
      </c>
    </row>
    <row r="1039" spans="1:11" x14ac:dyDescent="0.3">
      <c r="A1039" t="s">
        <v>1857</v>
      </c>
      <c r="B1039" s="3">
        <v>45496</v>
      </c>
      <c r="C1039" s="4">
        <v>0.60416666666666663</v>
      </c>
      <c r="D1039" s="3">
        <v>45496</v>
      </c>
      <c r="E1039" s="4">
        <v>0.64583333333333337</v>
      </c>
      <c r="F1039" t="s">
        <v>357</v>
      </c>
      <c r="G1039" t="s">
        <v>222</v>
      </c>
      <c r="H1039" s="12" t="s">
        <v>50</v>
      </c>
      <c r="I1039" s="12" t="str">
        <f>_xlfn.XLOOKUP(Tableau1[[#This Row],[AGENT]],AGENT,TYPE,"",0)</f>
        <v>RO</v>
      </c>
      <c r="J1039" s="13">
        <f>Tableau1[[#This Row],[Fin3]]-Tableau1[[#This Row],[Début2]]</f>
        <v>4.1666666666666741E-2</v>
      </c>
      <c r="K1039" s="12" t="str">
        <f>IF(MONTH(D1039)=1,"JANV",IF(MONTH(D1039)=2,"FEV",IF(MONTH(D1039)=3,"MARS",IF(MONTH(D1039)=4,"AVR",IF(MONTH(D1039)=5,"MAI",IF(MONTH(D1039)=6,"JUIN",IF(MONTH(D1039)=7,"JUILL",IF(MONTH(D1039)=8,"AOU",IF(MONTH(D1039)=9,"SEPT",IF(MONTH(D1039)=10,"OCT",IF(MONTH(D1039)=11,"NOV",IF(MONTH(D1039)=12,"DEC",""))))))))))))</f>
        <v>JUILL</v>
      </c>
    </row>
    <row r="1040" spans="1:11" x14ac:dyDescent="0.3">
      <c r="A1040" t="s">
        <v>1859</v>
      </c>
      <c r="B1040" s="3">
        <v>45503</v>
      </c>
      <c r="C1040" s="4">
        <v>0.625</v>
      </c>
      <c r="D1040" s="3">
        <v>45503</v>
      </c>
      <c r="E1040" s="4">
        <v>0.66666666666666663</v>
      </c>
      <c r="F1040" t="s">
        <v>357</v>
      </c>
      <c r="G1040" t="s">
        <v>222</v>
      </c>
      <c r="H1040" s="12" t="s">
        <v>50</v>
      </c>
      <c r="I1040" s="12" t="str">
        <f>_xlfn.XLOOKUP(Tableau1[[#This Row],[AGENT]],AGENT,TYPE,"",0)</f>
        <v>RO</v>
      </c>
      <c r="J1040" s="13">
        <f>Tableau1[[#This Row],[Fin3]]-Tableau1[[#This Row],[Début2]]</f>
        <v>4.166666666666663E-2</v>
      </c>
      <c r="K1040" s="12" t="str">
        <f>IF(MONTH(D1040)=1,"JANV",IF(MONTH(D1040)=2,"FEV",IF(MONTH(D1040)=3,"MARS",IF(MONTH(D1040)=4,"AVR",IF(MONTH(D1040)=5,"MAI",IF(MONTH(D1040)=6,"JUIN",IF(MONTH(D1040)=7,"JUILL",IF(MONTH(D1040)=8,"AOU",IF(MONTH(D1040)=9,"SEPT",IF(MONTH(D1040)=10,"OCT",IF(MONTH(D1040)=11,"NOV",IF(MONTH(D1040)=12,"DEC",""))))))))))))</f>
        <v>JUILL</v>
      </c>
    </row>
    <row r="1041" spans="1:11" x14ac:dyDescent="0.3">
      <c r="A1041" t="s">
        <v>1374</v>
      </c>
      <c r="B1041" s="3">
        <v>45468</v>
      </c>
      <c r="C1041" s="4">
        <v>0.625</v>
      </c>
      <c r="D1041" s="3">
        <v>45468</v>
      </c>
      <c r="E1041" s="4">
        <v>0.64583333333333337</v>
      </c>
      <c r="F1041" t="s">
        <v>357</v>
      </c>
      <c r="G1041" t="s">
        <v>222</v>
      </c>
      <c r="H1041" s="12" t="s">
        <v>50</v>
      </c>
      <c r="I1041" s="12" t="str">
        <f>_xlfn.XLOOKUP(Tableau1[[#This Row],[AGENT]],AGENT,TYPE,"",0)</f>
        <v>RO</v>
      </c>
      <c r="J1041" s="13">
        <f>Tableau1[[#This Row],[Fin3]]-Tableau1[[#This Row],[Début2]]</f>
        <v>2.083333333333337E-2</v>
      </c>
      <c r="K1041" s="12" t="str">
        <f>IF(MONTH(D1041)=1,"JANV",IF(MONTH(D1041)=2,"FEV",IF(MONTH(D1041)=3,"MARS",IF(MONTH(D1041)=4,"AVR",IF(MONTH(D1041)=5,"MAI",IF(MONTH(D1041)=6,"JUIN",IF(MONTH(D1041)=7,"JUILL",IF(MONTH(D1041)=8,"AOU",IF(MONTH(D1041)=9,"SEPT",IF(MONTH(D1041)=10,"OCT",IF(MONTH(D1041)=11,"NOV",IF(MONTH(D1041)=12,"DEC",""))))))))))))</f>
        <v>JUIN</v>
      </c>
    </row>
    <row r="1042" spans="1:11" x14ac:dyDescent="0.3">
      <c r="A1042" t="s">
        <v>1955</v>
      </c>
      <c r="B1042" s="3">
        <v>45435</v>
      </c>
      <c r="C1042" s="4">
        <v>0.58333333333333337</v>
      </c>
      <c r="D1042" s="3">
        <v>45435</v>
      </c>
      <c r="E1042" s="4">
        <v>0.625</v>
      </c>
      <c r="F1042" t="s">
        <v>357</v>
      </c>
      <c r="G1042" t="s">
        <v>222</v>
      </c>
      <c r="H1042" s="12" t="s">
        <v>50</v>
      </c>
      <c r="I1042" s="12" t="str">
        <f>_xlfn.XLOOKUP(Tableau1[[#This Row],[AGENT]],AGENT,TYPE,"",0)</f>
        <v>RO</v>
      </c>
      <c r="J1042" s="13">
        <f>Tableau1[[#This Row],[Fin3]]-Tableau1[[#This Row],[Début2]]</f>
        <v>4.166666666666663E-2</v>
      </c>
      <c r="K1042" s="12" t="str">
        <f>IF(MONTH(D1042)=1,"JANV",IF(MONTH(D1042)=2,"FEV",IF(MONTH(D1042)=3,"MARS",IF(MONTH(D1042)=4,"AVR",IF(MONTH(D1042)=5,"MAI",IF(MONTH(D1042)=6,"JUIN",IF(MONTH(D1042)=7,"JUILL",IF(MONTH(D1042)=8,"AOU",IF(MONTH(D1042)=9,"SEPT",IF(MONTH(D1042)=10,"OCT",IF(MONTH(D1042)=11,"NOV",IF(MONTH(D1042)=12,"DEC",""))))))))))))</f>
        <v>MAI</v>
      </c>
    </row>
    <row r="1043" spans="1:11" x14ac:dyDescent="0.3">
      <c r="A1043" t="s">
        <v>2162</v>
      </c>
      <c r="B1043" s="3">
        <v>45510</v>
      </c>
      <c r="C1043" s="4">
        <v>0.5625</v>
      </c>
      <c r="D1043" s="3">
        <v>45510</v>
      </c>
      <c r="E1043" s="4">
        <v>0.58333333333333337</v>
      </c>
      <c r="F1043" t="s">
        <v>357</v>
      </c>
      <c r="G1043" t="s">
        <v>222</v>
      </c>
      <c r="H1043" s="12" t="s">
        <v>50</v>
      </c>
      <c r="I1043" s="12" t="str">
        <f>_xlfn.XLOOKUP(Tableau1[[#This Row],[AGENT]],AGENT,TYPE,"",0)</f>
        <v>RO</v>
      </c>
      <c r="J1043" s="13">
        <f>Tableau1[[#This Row],[Fin3]]-Tableau1[[#This Row],[Début2]]</f>
        <v>2.083333333333337E-2</v>
      </c>
      <c r="K1043" s="12" t="str">
        <f>IF(MONTH(D1043)=1,"JANV",IF(MONTH(D1043)=2,"FEV",IF(MONTH(D1043)=3,"MARS",IF(MONTH(D1043)=4,"AVR",IF(MONTH(D1043)=5,"MAI",IF(MONTH(D1043)=6,"JUIN",IF(MONTH(D1043)=7,"JUILL",IF(MONTH(D1043)=8,"AOU",IF(MONTH(D1043)=9,"SEPT",IF(MONTH(D1043)=10,"OCT",IF(MONTH(D1043)=11,"NOV",IF(MONTH(D1043)=12,"DEC",""))))))))))))</f>
        <v>AOU</v>
      </c>
    </row>
    <row r="1044" spans="1:11" x14ac:dyDescent="0.3">
      <c r="A1044" t="s">
        <v>531</v>
      </c>
      <c r="B1044" s="3">
        <v>45328</v>
      </c>
      <c r="C1044" s="4">
        <v>0.375</v>
      </c>
      <c r="D1044" s="3">
        <v>45328</v>
      </c>
      <c r="E1044" s="4">
        <v>0.39583333333333331</v>
      </c>
      <c r="F1044" t="s">
        <v>532</v>
      </c>
      <c r="G1044" t="s">
        <v>350</v>
      </c>
      <c r="H1044" s="12" t="s">
        <v>50</v>
      </c>
      <c r="I1044" s="12" t="str">
        <f>_xlfn.XLOOKUP(Tableau1[[#This Row],[AGENT]],AGENT,TYPE,"",0)</f>
        <v>RO</v>
      </c>
      <c r="J1044" s="13">
        <f>Tableau1[[#This Row],[Fin3]]-Tableau1[[#This Row],[Début2]]</f>
        <v>2.0833333333333315E-2</v>
      </c>
      <c r="K1044" s="12" t="str">
        <f>IF(MONTH(D1044)=1,"JANV",IF(MONTH(D1044)=2,"FEV",IF(MONTH(D1044)=3,"MARS",IF(MONTH(D1044)=4,"AVR",IF(MONTH(D1044)=5,"MAI",IF(MONTH(D1044)=6,"JUIN",IF(MONTH(D1044)=7,"JUILL",IF(MONTH(D1044)=8,"AOU",IF(MONTH(D1044)=9,"SEPT",IF(MONTH(D1044)=10,"OCT",IF(MONTH(D1044)=11,"NOV",IF(MONTH(D1044)=12,"DEC",""))))))))))))</f>
        <v>FEV</v>
      </c>
    </row>
    <row r="1045" spans="1:11" x14ac:dyDescent="0.3">
      <c r="A1045" t="s">
        <v>556</v>
      </c>
      <c r="B1045" s="3">
        <v>45336</v>
      </c>
      <c r="C1045" s="4">
        <v>0.5625</v>
      </c>
      <c r="D1045" s="3">
        <v>45336</v>
      </c>
      <c r="E1045" s="4">
        <v>0.58333333333333337</v>
      </c>
      <c r="F1045" t="s">
        <v>532</v>
      </c>
      <c r="G1045" t="s">
        <v>350</v>
      </c>
      <c r="H1045" s="12" t="s">
        <v>50</v>
      </c>
      <c r="I1045" s="12" t="str">
        <f>_xlfn.XLOOKUP(Tableau1[[#This Row],[AGENT]],AGENT,TYPE,"",0)</f>
        <v>RO</v>
      </c>
      <c r="J1045" s="13">
        <f>Tableau1[[#This Row],[Fin3]]-Tableau1[[#This Row],[Début2]]</f>
        <v>2.083333333333337E-2</v>
      </c>
      <c r="K1045" s="12" t="str">
        <f>IF(MONTH(D1045)=1,"JANV",IF(MONTH(D1045)=2,"FEV",IF(MONTH(D1045)=3,"MARS",IF(MONTH(D1045)=4,"AVR",IF(MONTH(D1045)=5,"MAI",IF(MONTH(D1045)=6,"JUIN",IF(MONTH(D1045)=7,"JUILL",IF(MONTH(D1045)=8,"AOU",IF(MONTH(D1045)=9,"SEPT",IF(MONTH(D1045)=10,"OCT",IF(MONTH(D1045)=11,"NOV",IF(MONTH(D1045)=12,"DEC",""))))))))))))</f>
        <v>FEV</v>
      </c>
    </row>
    <row r="1046" spans="1:11" x14ac:dyDescent="0.3">
      <c r="A1046" t="s">
        <v>532</v>
      </c>
      <c r="B1046" s="3">
        <v>45338</v>
      </c>
      <c r="C1046" s="4">
        <v>0.35416666666666669</v>
      </c>
      <c r="D1046" s="3">
        <v>45338</v>
      </c>
      <c r="E1046" s="4">
        <v>0.375</v>
      </c>
      <c r="F1046" t="s">
        <v>532</v>
      </c>
      <c r="G1046" t="s">
        <v>350</v>
      </c>
      <c r="H1046" s="12" t="s">
        <v>50</v>
      </c>
      <c r="I1046" s="12" t="str">
        <f>_xlfn.XLOOKUP(Tableau1[[#This Row],[AGENT]],AGENT,TYPE,"",0)</f>
        <v>RO</v>
      </c>
      <c r="J1046" s="13">
        <f>Tableau1[[#This Row],[Fin3]]-Tableau1[[#This Row],[Début2]]</f>
        <v>2.0833333333333315E-2</v>
      </c>
      <c r="K1046" s="12" t="str">
        <f>IF(MONTH(D1046)=1,"JANV",IF(MONTH(D1046)=2,"FEV",IF(MONTH(D1046)=3,"MARS",IF(MONTH(D1046)=4,"AVR",IF(MONTH(D1046)=5,"MAI",IF(MONTH(D1046)=6,"JUIN",IF(MONTH(D1046)=7,"JUILL",IF(MONTH(D1046)=8,"AOU",IF(MONTH(D1046)=9,"SEPT",IF(MONTH(D1046)=10,"OCT",IF(MONTH(D1046)=11,"NOV",IF(MONTH(D1046)=12,"DEC",""))))))))))))</f>
        <v>FEV</v>
      </c>
    </row>
    <row r="1047" spans="1:11" x14ac:dyDescent="0.3">
      <c r="A1047" t="s">
        <v>532</v>
      </c>
      <c r="B1047" s="3">
        <v>45341</v>
      </c>
      <c r="C1047" s="4">
        <v>0.64583333333333337</v>
      </c>
      <c r="D1047" s="3">
        <v>45341</v>
      </c>
      <c r="E1047" s="4">
        <v>0.66666666666666663</v>
      </c>
      <c r="F1047" t="s">
        <v>532</v>
      </c>
      <c r="G1047" t="s">
        <v>350</v>
      </c>
      <c r="H1047" s="12" t="s">
        <v>50</v>
      </c>
      <c r="I1047" s="12" t="str">
        <f>_xlfn.XLOOKUP(Tableau1[[#This Row],[AGENT]],AGENT,TYPE,"",0)</f>
        <v>RO</v>
      </c>
      <c r="J1047" s="13">
        <f>Tableau1[[#This Row],[Fin3]]-Tableau1[[#This Row],[Début2]]</f>
        <v>2.0833333333333259E-2</v>
      </c>
      <c r="K1047" s="12" t="str">
        <f>IF(MONTH(D1047)=1,"JANV",IF(MONTH(D1047)=2,"FEV",IF(MONTH(D1047)=3,"MARS",IF(MONTH(D1047)=4,"AVR",IF(MONTH(D1047)=5,"MAI",IF(MONTH(D1047)=6,"JUIN",IF(MONTH(D1047)=7,"JUILL",IF(MONTH(D1047)=8,"AOU",IF(MONTH(D1047)=9,"SEPT",IF(MONTH(D1047)=10,"OCT",IF(MONTH(D1047)=11,"NOV",IF(MONTH(D1047)=12,"DEC",""))))))))))))</f>
        <v>FEV</v>
      </c>
    </row>
    <row r="1048" spans="1:11" x14ac:dyDescent="0.3">
      <c r="B1048" s="3">
        <v>45391</v>
      </c>
      <c r="C1048" s="4">
        <v>0.625</v>
      </c>
      <c r="D1048" s="3">
        <v>45391</v>
      </c>
      <c r="E1048" s="4">
        <v>0.66666666666666663</v>
      </c>
      <c r="F1048" t="s">
        <v>532</v>
      </c>
      <c r="G1048" s="12" t="s">
        <v>12</v>
      </c>
      <c r="H1048" s="12" t="s">
        <v>33</v>
      </c>
      <c r="I1048" s="12" t="str">
        <f>_xlfn.XLOOKUP(Tableau1[[#This Row],[AGENT]],AGENT,TYPE,"",0)</f>
        <v>ASS</v>
      </c>
      <c r="J1048" s="13">
        <f>Tableau1[[#This Row],[Fin3]]-Tableau1[[#This Row],[Début2]]</f>
        <v>4.166666666666663E-2</v>
      </c>
      <c r="K1048" s="12" t="str">
        <f>IF(MONTH(D1048)=1,"JANV",IF(MONTH(D1048)=2,"FEV",IF(MONTH(D1048)=3,"MARS",IF(MONTH(D1048)=4,"AVR",IF(MONTH(D1048)=5,"MAI",IF(MONTH(D1048)=6,"JUIN",IF(MONTH(D1048)=7,"JUILL",IF(MONTH(D1048)=8,"AOU",IF(MONTH(D1048)=9,"SEPT",IF(MONTH(D1048)=10,"OCT",IF(MONTH(D1048)=11,"NOV",IF(MONTH(D1048)=12,"DEC",""))))))))))))</f>
        <v>AVR</v>
      </c>
    </row>
    <row r="1049" spans="1:11" x14ac:dyDescent="0.3">
      <c r="B1049" s="3">
        <v>45399</v>
      </c>
      <c r="C1049" s="4">
        <v>0.60416666666666663</v>
      </c>
      <c r="D1049" s="3">
        <v>45399</v>
      </c>
      <c r="E1049" s="4">
        <v>0.625</v>
      </c>
      <c r="F1049" t="s">
        <v>532</v>
      </c>
      <c r="G1049" s="12" t="s">
        <v>12</v>
      </c>
      <c r="H1049" s="12" t="s">
        <v>33</v>
      </c>
      <c r="I1049" s="12" t="str">
        <f>_xlfn.XLOOKUP(Tableau1[[#This Row],[AGENT]],AGENT,TYPE,"",0)</f>
        <v>ASS</v>
      </c>
      <c r="J1049" s="13">
        <f>Tableau1[[#This Row],[Fin3]]-Tableau1[[#This Row],[Début2]]</f>
        <v>2.083333333333337E-2</v>
      </c>
      <c r="K1049" s="12" t="str">
        <f>IF(MONTH(D1049)=1,"JANV",IF(MONTH(D1049)=2,"FEV",IF(MONTH(D1049)=3,"MARS",IF(MONTH(D1049)=4,"AVR",IF(MONTH(D1049)=5,"MAI",IF(MONTH(D1049)=6,"JUIN",IF(MONTH(D1049)=7,"JUILL",IF(MONTH(D1049)=8,"AOU",IF(MONTH(D1049)=9,"SEPT",IF(MONTH(D1049)=10,"OCT",IF(MONTH(D1049)=11,"NOV",IF(MONTH(D1049)=12,"DEC",""))))))))))))</f>
        <v>AVR</v>
      </c>
    </row>
    <row r="1050" spans="1:11" x14ac:dyDescent="0.3">
      <c r="A1050" t="s">
        <v>534</v>
      </c>
      <c r="B1050" s="3">
        <v>45351</v>
      </c>
      <c r="C1050" s="4">
        <v>0.375</v>
      </c>
      <c r="D1050" s="3">
        <v>45351</v>
      </c>
      <c r="E1050" s="4">
        <v>0.4375</v>
      </c>
      <c r="F1050" t="s">
        <v>532</v>
      </c>
      <c r="G1050" s="12" t="s">
        <v>12</v>
      </c>
      <c r="H1050" s="12" t="s">
        <v>33</v>
      </c>
      <c r="I1050" s="12" t="str">
        <f>_xlfn.XLOOKUP(Tableau1[[#This Row],[AGENT]],AGENT,TYPE,"",0)</f>
        <v>ASS</v>
      </c>
      <c r="J1050" s="13">
        <f>Tableau1[[#This Row],[Fin3]]-Tableau1[[#This Row],[Début2]]</f>
        <v>6.25E-2</v>
      </c>
      <c r="K1050" s="12" t="str">
        <f>IF(MONTH(D1050)=1,"JANV",IF(MONTH(D1050)=2,"FEV",IF(MONTH(D1050)=3,"MARS",IF(MONTH(D1050)=4,"AVR",IF(MONTH(D1050)=5,"MAI",IF(MONTH(D1050)=6,"JUIN",IF(MONTH(D1050)=7,"JUILL",IF(MONTH(D1050)=8,"AOU",IF(MONTH(D1050)=9,"SEPT",IF(MONTH(D1050)=10,"OCT",IF(MONTH(D1050)=11,"NOV",IF(MONTH(D1050)=12,"DEC",""))))))))))))</f>
        <v>FEV</v>
      </c>
    </row>
    <row r="1051" spans="1:11" x14ac:dyDescent="0.3">
      <c r="B1051" s="3">
        <v>45351</v>
      </c>
      <c r="C1051" s="4">
        <v>0.58333333333333337</v>
      </c>
      <c r="D1051" s="3">
        <v>45351</v>
      </c>
      <c r="E1051" s="4">
        <v>0.60416666666666663</v>
      </c>
      <c r="F1051" t="s">
        <v>532</v>
      </c>
      <c r="G1051" s="12" t="s">
        <v>12</v>
      </c>
      <c r="H1051" s="12" t="s">
        <v>33</v>
      </c>
      <c r="I1051" s="12" t="str">
        <f>_xlfn.XLOOKUP(Tableau1[[#This Row],[AGENT]],AGENT,TYPE,"",0)</f>
        <v>ASS</v>
      </c>
      <c r="J1051" s="13">
        <f>Tableau1[[#This Row],[Fin3]]-Tableau1[[#This Row],[Début2]]</f>
        <v>2.0833333333333259E-2</v>
      </c>
      <c r="K1051" s="12" t="str">
        <f>IF(MONTH(D1051)=1,"JANV",IF(MONTH(D1051)=2,"FEV",IF(MONTH(D1051)=3,"MARS",IF(MONTH(D1051)=4,"AVR",IF(MONTH(D1051)=5,"MAI",IF(MONTH(D1051)=6,"JUIN",IF(MONTH(D1051)=7,"JUILL",IF(MONTH(D1051)=8,"AOU",IF(MONTH(D1051)=9,"SEPT",IF(MONTH(D1051)=10,"OCT",IF(MONTH(D1051)=11,"NOV",IF(MONTH(D1051)=12,"DEC",""))))))))))))</f>
        <v>FEV</v>
      </c>
    </row>
    <row r="1052" spans="1:11" x14ac:dyDescent="0.3">
      <c r="A1052" t="s">
        <v>931</v>
      </c>
      <c r="B1052" s="3">
        <v>45373</v>
      </c>
      <c r="C1052" s="4">
        <v>0.35416666666666669</v>
      </c>
      <c r="D1052" s="3">
        <v>45373</v>
      </c>
      <c r="E1052" s="4">
        <v>0.39583333333333331</v>
      </c>
      <c r="F1052" t="s">
        <v>532</v>
      </c>
      <c r="G1052" s="12" t="s">
        <v>12</v>
      </c>
      <c r="H1052" s="12" t="s">
        <v>33</v>
      </c>
      <c r="I1052" s="12" t="str">
        <f>_xlfn.XLOOKUP(Tableau1[[#This Row],[AGENT]],AGENT,TYPE,"",0)</f>
        <v>ASS</v>
      </c>
      <c r="J1052" s="13">
        <f>Tableau1[[#This Row],[Fin3]]-Tableau1[[#This Row],[Début2]]</f>
        <v>4.166666666666663E-2</v>
      </c>
      <c r="K1052" s="12" t="str">
        <f>IF(MONTH(D1052)=1,"JANV",IF(MONTH(D1052)=2,"FEV",IF(MONTH(D1052)=3,"MARS",IF(MONTH(D1052)=4,"AVR",IF(MONTH(D1052)=5,"MAI",IF(MONTH(D1052)=6,"JUIN",IF(MONTH(D1052)=7,"JUILL",IF(MONTH(D1052)=8,"AOU",IF(MONTH(D1052)=9,"SEPT",IF(MONTH(D1052)=10,"OCT",IF(MONTH(D1052)=11,"NOV",IF(MONTH(D1052)=12,"DEC",""))))))))))))</f>
        <v>MARS</v>
      </c>
    </row>
    <row r="1053" spans="1:11" x14ac:dyDescent="0.3">
      <c r="B1053" s="3">
        <v>45373</v>
      </c>
      <c r="C1053" s="4">
        <v>0.41666666666666669</v>
      </c>
      <c r="D1053" s="3">
        <v>45373</v>
      </c>
      <c r="E1053" s="4">
        <v>0.4375</v>
      </c>
      <c r="F1053" t="s">
        <v>532</v>
      </c>
      <c r="G1053" s="12" t="s">
        <v>12</v>
      </c>
      <c r="H1053" s="12" t="s">
        <v>33</v>
      </c>
      <c r="I1053" s="12" t="str">
        <f>_xlfn.XLOOKUP(Tableau1[[#This Row],[AGENT]],AGENT,TYPE,"",0)</f>
        <v>ASS</v>
      </c>
      <c r="J1053" s="13">
        <f>Tableau1[[#This Row],[Fin3]]-Tableau1[[#This Row],[Début2]]</f>
        <v>2.0833333333333315E-2</v>
      </c>
      <c r="K1053" s="12" t="str">
        <f>IF(MONTH(D1053)=1,"JANV",IF(MONTH(D1053)=2,"FEV",IF(MONTH(D1053)=3,"MARS",IF(MONTH(D1053)=4,"AVR",IF(MONTH(D1053)=5,"MAI",IF(MONTH(D1053)=6,"JUIN",IF(MONTH(D1053)=7,"JUILL",IF(MONTH(D1053)=8,"AOU",IF(MONTH(D1053)=9,"SEPT",IF(MONTH(D1053)=10,"OCT",IF(MONTH(D1053)=11,"NOV",IF(MONTH(D1053)=12,"DEC",""))))))))))))</f>
        <v>MARS</v>
      </c>
    </row>
    <row r="1054" spans="1:11" x14ac:dyDescent="0.3">
      <c r="B1054" s="3">
        <v>45378</v>
      </c>
      <c r="C1054" s="4">
        <v>0.54166666666666663</v>
      </c>
      <c r="D1054" s="3">
        <v>45378</v>
      </c>
      <c r="E1054" s="4">
        <v>0.58333333333333337</v>
      </c>
      <c r="F1054" t="s">
        <v>532</v>
      </c>
      <c r="G1054" s="12" t="s">
        <v>12</v>
      </c>
      <c r="H1054" s="12" t="s">
        <v>33</v>
      </c>
      <c r="I1054" s="12" t="str">
        <f>_xlfn.XLOOKUP(Tableau1[[#This Row],[AGENT]],AGENT,TYPE,"",0)</f>
        <v>ASS</v>
      </c>
      <c r="J1054" s="13">
        <f>Tableau1[[#This Row],[Fin3]]-Tableau1[[#This Row],[Début2]]</f>
        <v>4.1666666666666741E-2</v>
      </c>
      <c r="K1054" s="12" t="str">
        <f>IF(MONTH(D1054)=1,"JANV",IF(MONTH(D1054)=2,"FEV",IF(MONTH(D1054)=3,"MARS",IF(MONTH(D1054)=4,"AVR",IF(MONTH(D1054)=5,"MAI",IF(MONTH(D1054)=6,"JUIN",IF(MONTH(D1054)=7,"JUILL",IF(MONTH(D1054)=8,"AOU",IF(MONTH(D1054)=9,"SEPT",IF(MONTH(D1054)=10,"OCT",IF(MONTH(D1054)=11,"NOV",IF(MONTH(D1054)=12,"DEC",""))))))))))))</f>
        <v>MARS</v>
      </c>
    </row>
    <row r="1055" spans="1:11" x14ac:dyDescent="0.3">
      <c r="B1055" s="3">
        <v>45447</v>
      </c>
      <c r="C1055" s="4">
        <v>0.625</v>
      </c>
      <c r="D1055" s="3">
        <v>45447</v>
      </c>
      <c r="E1055" s="4">
        <v>0.66666666666666663</v>
      </c>
      <c r="F1055" t="s">
        <v>532</v>
      </c>
      <c r="G1055" s="12" t="s">
        <v>12</v>
      </c>
      <c r="H1055" s="12" t="s">
        <v>33</v>
      </c>
      <c r="I1055" s="12" t="str">
        <f>_xlfn.XLOOKUP(Tableau1[[#This Row],[AGENT]],AGENT,TYPE,"",0)</f>
        <v>ASS</v>
      </c>
      <c r="J1055" s="13">
        <f>Tableau1[[#This Row],[Fin3]]-Tableau1[[#This Row],[Début2]]</f>
        <v>4.166666666666663E-2</v>
      </c>
      <c r="K1055" s="12" t="str">
        <f>IF(MONTH(D1055)=1,"JANV",IF(MONTH(D1055)=2,"FEV",IF(MONTH(D1055)=3,"MARS",IF(MONTH(D1055)=4,"AVR",IF(MONTH(D1055)=5,"MAI",IF(MONTH(D1055)=6,"JUIN",IF(MONTH(D1055)=7,"JUILL",IF(MONTH(D1055)=8,"AOU",IF(MONTH(D1055)=9,"SEPT",IF(MONTH(D1055)=10,"OCT",IF(MONTH(D1055)=11,"NOV",IF(MONTH(D1055)=12,"DEC",""))))))))))))</f>
        <v>JUIN</v>
      </c>
    </row>
    <row r="1056" spans="1:11" x14ac:dyDescent="0.3">
      <c r="A1056" t="s">
        <v>917</v>
      </c>
      <c r="B1056" s="3">
        <v>45449</v>
      </c>
      <c r="C1056" s="4">
        <v>0.375</v>
      </c>
      <c r="D1056" s="3">
        <v>45449</v>
      </c>
      <c r="E1056" s="4">
        <v>0.4375</v>
      </c>
      <c r="F1056" t="s">
        <v>532</v>
      </c>
      <c r="G1056" s="12" t="s">
        <v>12</v>
      </c>
      <c r="H1056" s="12" t="s">
        <v>33</v>
      </c>
      <c r="I1056" s="12" t="str">
        <f>_xlfn.XLOOKUP(Tableau1[[#This Row],[AGENT]],AGENT,TYPE,"",0)</f>
        <v>ASS</v>
      </c>
      <c r="J1056" s="13">
        <f>Tableau1[[#This Row],[Fin3]]-Tableau1[[#This Row],[Début2]]</f>
        <v>6.25E-2</v>
      </c>
      <c r="K1056" s="12" t="str">
        <f>IF(MONTH(D1056)=1,"JANV",IF(MONTH(D1056)=2,"FEV",IF(MONTH(D1056)=3,"MARS",IF(MONTH(D1056)=4,"AVR",IF(MONTH(D1056)=5,"MAI",IF(MONTH(D1056)=6,"JUIN",IF(MONTH(D1056)=7,"JUILL",IF(MONTH(D1056)=8,"AOU",IF(MONTH(D1056)=9,"SEPT",IF(MONTH(D1056)=10,"OCT",IF(MONTH(D1056)=11,"NOV",IF(MONTH(D1056)=12,"DEC",""))))))))))))</f>
        <v>JUIN</v>
      </c>
    </row>
    <row r="1057" spans="1:11" x14ac:dyDescent="0.3">
      <c r="A1057" t="s">
        <v>1354</v>
      </c>
      <c r="B1057" s="3">
        <v>45449</v>
      </c>
      <c r="C1057" s="4">
        <v>0.54166666666666663</v>
      </c>
      <c r="D1057" s="3">
        <v>45449</v>
      </c>
      <c r="E1057" s="4">
        <v>0.5625</v>
      </c>
      <c r="F1057" t="s">
        <v>532</v>
      </c>
      <c r="G1057" s="12" t="s">
        <v>12</v>
      </c>
      <c r="H1057" s="12" t="s">
        <v>33</v>
      </c>
      <c r="I1057" s="12" t="str">
        <f>_xlfn.XLOOKUP(Tableau1[[#This Row],[AGENT]],AGENT,TYPE,"",0)</f>
        <v>ASS</v>
      </c>
      <c r="J1057" s="13">
        <f>Tableau1[[#This Row],[Fin3]]-Tableau1[[#This Row],[Début2]]</f>
        <v>2.083333333333337E-2</v>
      </c>
      <c r="K1057" s="12" t="str">
        <f>IF(MONTH(D1057)=1,"JANV",IF(MONTH(D1057)=2,"FEV",IF(MONTH(D1057)=3,"MARS",IF(MONTH(D1057)=4,"AVR",IF(MONTH(D1057)=5,"MAI",IF(MONTH(D1057)=6,"JUIN",IF(MONTH(D1057)=7,"JUILL",IF(MONTH(D1057)=8,"AOU",IF(MONTH(D1057)=9,"SEPT",IF(MONTH(D1057)=10,"OCT",IF(MONTH(D1057)=11,"NOV",IF(MONTH(D1057)=12,"DEC",""))))))))))))</f>
        <v>JUIN</v>
      </c>
    </row>
    <row r="1058" spans="1:11" x14ac:dyDescent="0.3">
      <c r="A1058" t="s">
        <v>1355</v>
      </c>
      <c r="B1058" s="3">
        <v>45449</v>
      </c>
      <c r="C1058" s="4">
        <v>0.35416666666666669</v>
      </c>
      <c r="D1058" s="3">
        <v>45449</v>
      </c>
      <c r="E1058" s="4">
        <v>0.375</v>
      </c>
      <c r="F1058" t="s">
        <v>532</v>
      </c>
      <c r="G1058" s="12" t="s">
        <v>12</v>
      </c>
      <c r="H1058" s="12" t="s">
        <v>33</v>
      </c>
      <c r="I1058" s="12" t="str">
        <f>_xlfn.XLOOKUP(Tableau1[[#This Row],[AGENT]],AGENT,TYPE,"",0)</f>
        <v>ASS</v>
      </c>
      <c r="J1058" s="13">
        <f>Tableau1[[#This Row],[Fin3]]-Tableau1[[#This Row],[Début2]]</f>
        <v>2.0833333333333315E-2</v>
      </c>
      <c r="K1058" s="12" t="str">
        <f>IF(MONTH(D1058)=1,"JANV",IF(MONTH(D1058)=2,"FEV",IF(MONTH(D1058)=3,"MARS",IF(MONTH(D1058)=4,"AVR",IF(MONTH(D1058)=5,"MAI",IF(MONTH(D1058)=6,"JUIN",IF(MONTH(D1058)=7,"JUILL",IF(MONTH(D1058)=8,"AOU",IF(MONTH(D1058)=9,"SEPT",IF(MONTH(D1058)=10,"OCT",IF(MONTH(D1058)=11,"NOV",IF(MONTH(D1058)=12,"DEC",""))))))))))))</f>
        <v>JUIN</v>
      </c>
    </row>
    <row r="1059" spans="1:11" x14ac:dyDescent="0.3">
      <c r="B1059" s="3">
        <v>45450</v>
      </c>
      <c r="C1059" s="4">
        <v>0.35416666666666669</v>
      </c>
      <c r="D1059" s="3">
        <v>45450</v>
      </c>
      <c r="E1059" s="4">
        <v>0.39583333333333331</v>
      </c>
      <c r="F1059" t="s">
        <v>532</v>
      </c>
      <c r="G1059" s="12" t="s">
        <v>12</v>
      </c>
      <c r="H1059" s="12" t="s">
        <v>33</v>
      </c>
      <c r="I1059" s="12" t="str">
        <f>_xlfn.XLOOKUP(Tableau1[[#This Row],[AGENT]],AGENT,TYPE,"",0)</f>
        <v>ASS</v>
      </c>
      <c r="J1059" s="13">
        <f>Tableau1[[#This Row],[Fin3]]-Tableau1[[#This Row],[Début2]]</f>
        <v>4.166666666666663E-2</v>
      </c>
      <c r="K1059" s="12" t="str">
        <f>IF(MONTH(D1059)=1,"JANV",IF(MONTH(D1059)=2,"FEV",IF(MONTH(D1059)=3,"MARS",IF(MONTH(D1059)=4,"AVR",IF(MONTH(D1059)=5,"MAI",IF(MONTH(D1059)=6,"JUIN",IF(MONTH(D1059)=7,"JUILL",IF(MONTH(D1059)=8,"AOU",IF(MONTH(D1059)=9,"SEPT",IF(MONTH(D1059)=10,"OCT",IF(MONTH(D1059)=11,"NOV",IF(MONTH(D1059)=12,"DEC",""))))))))))))</f>
        <v>JUIN</v>
      </c>
    </row>
    <row r="1060" spans="1:11" x14ac:dyDescent="0.3">
      <c r="A1060" t="s">
        <v>1360</v>
      </c>
      <c r="B1060" s="3">
        <v>45454</v>
      </c>
      <c r="C1060" s="4">
        <v>0.41666666666666669</v>
      </c>
      <c r="D1060" s="3">
        <v>45454</v>
      </c>
      <c r="E1060" s="4">
        <v>0.4375</v>
      </c>
      <c r="F1060" t="s">
        <v>532</v>
      </c>
      <c r="G1060" s="12" t="s">
        <v>12</v>
      </c>
      <c r="H1060" s="12" t="s">
        <v>33</v>
      </c>
      <c r="I1060" s="12" t="str">
        <f>_xlfn.XLOOKUP(Tableau1[[#This Row],[AGENT]],AGENT,TYPE,"",0)</f>
        <v>ASS</v>
      </c>
      <c r="J1060" s="13">
        <f>Tableau1[[#This Row],[Fin3]]-Tableau1[[#This Row],[Début2]]</f>
        <v>2.0833333333333315E-2</v>
      </c>
      <c r="K1060" s="12" t="str">
        <f>IF(MONTH(D1060)=1,"JANV",IF(MONTH(D1060)=2,"FEV",IF(MONTH(D1060)=3,"MARS",IF(MONTH(D1060)=4,"AVR",IF(MONTH(D1060)=5,"MAI",IF(MONTH(D1060)=6,"JUIN",IF(MONTH(D1060)=7,"JUILL",IF(MONTH(D1060)=8,"AOU",IF(MONTH(D1060)=9,"SEPT",IF(MONTH(D1060)=10,"OCT",IF(MONTH(D1060)=11,"NOV",IF(MONTH(D1060)=12,"DEC",""))))))))))))</f>
        <v>JUIN</v>
      </c>
    </row>
    <row r="1061" spans="1:11" x14ac:dyDescent="0.3">
      <c r="B1061" s="3">
        <v>45454</v>
      </c>
      <c r="C1061" s="4">
        <v>0.375</v>
      </c>
      <c r="D1061" s="3">
        <v>45454</v>
      </c>
      <c r="E1061" s="4">
        <v>0.41666666666666669</v>
      </c>
      <c r="F1061" t="s">
        <v>532</v>
      </c>
      <c r="G1061" s="12" t="s">
        <v>12</v>
      </c>
      <c r="H1061" s="12" t="s">
        <v>33</v>
      </c>
      <c r="I1061" s="12" t="str">
        <f>_xlfn.XLOOKUP(Tableau1[[#This Row],[AGENT]],AGENT,TYPE,"",0)</f>
        <v>ASS</v>
      </c>
      <c r="J1061" s="13">
        <f>Tableau1[[#This Row],[Fin3]]-Tableau1[[#This Row],[Début2]]</f>
        <v>4.1666666666666685E-2</v>
      </c>
      <c r="K1061" s="12" t="str">
        <f>IF(MONTH(D1061)=1,"JANV",IF(MONTH(D1061)=2,"FEV",IF(MONTH(D1061)=3,"MARS",IF(MONTH(D1061)=4,"AVR",IF(MONTH(D1061)=5,"MAI",IF(MONTH(D1061)=6,"JUIN",IF(MONTH(D1061)=7,"JUILL",IF(MONTH(D1061)=8,"AOU",IF(MONTH(D1061)=9,"SEPT",IF(MONTH(D1061)=10,"OCT",IF(MONTH(D1061)=11,"NOV",IF(MONTH(D1061)=12,"DEC",""))))))))))))</f>
        <v>JUIN</v>
      </c>
    </row>
    <row r="1062" spans="1:11" x14ac:dyDescent="0.3">
      <c r="B1062" s="3">
        <v>45455</v>
      </c>
      <c r="C1062" s="4">
        <v>0.54166666666666663</v>
      </c>
      <c r="D1062" s="3">
        <v>45455</v>
      </c>
      <c r="E1062" s="4">
        <v>0.58333333333333337</v>
      </c>
      <c r="F1062" t="s">
        <v>532</v>
      </c>
      <c r="G1062" s="12" t="s">
        <v>12</v>
      </c>
      <c r="H1062" s="12" t="s">
        <v>33</v>
      </c>
      <c r="I1062" s="12" t="str">
        <f>_xlfn.XLOOKUP(Tableau1[[#This Row],[AGENT]],AGENT,TYPE,"",0)</f>
        <v>ASS</v>
      </c>
      <c r="J1062" s="13">
        <f>Tableau1[[#This Row],[Fin3]]-Tableau1[[#This Row],[Début2]]</f>
        <v>4.1666666666666741E-2</v>
      </c>
      <c r="K1062" s="12" t="str">
        <f>IF(MONTH(D1062)=1,"JANV",IF(MONTH(D1062)=2,"FEV",IF(MONTH(D1062)=3,"MARS",IF(MONTH(D1062)=4,"AVR",IF(MONTH(D1062)=5,"MAI",IF(MONTH(D1062)=6,"JUIN",IF(MONTH(D1062)=7,"JUILL",IF(MONTH(D1062)=8,"AOU",IF(MONTH(D1062)=9,"SEPT",IF(MONTH(D1062)=10,"OCT",IF(MONTH(D1062)=11,"NOV",IF(MONTH(D1062)=12,"DEC",""))))))))))))</f>
        <v>JUIN</v>
      </c>
    </row>
    <row r="1063" spans="1:11" x14ac:dyDescent="0.3">
      <c r="B1063" s="3">
        <v>45455</v>
      </c>
      <c r="C1063" s="4">
        <v>0.64583333333333337</v>
      </c>
      <c r="D1063" s="3">
        <v>45455</v>
      </c>
      <c r="E1063" s="4">
        <v>0.66666666666666663</v>
      </c>
      <c r="F1063" t="s">
        <v>532</v>
      </c>
      <c r="G1063" s="12" t="s">
        <v>12</v>
      </c>
      <c r="H1063" s="12" t="s">
        <v>33</v>
      </c>
      <c r="I1063" s="12" t="str">
        <f>_xlfn.XLOOKUP(Tableau1[[#This Row],[AGENT]],AGENT,TYPE,"",0)</f>
        <v>ASS</v>
      </c>
      <c r="J1063" s="13">
        <f>Tableau1[[#This Row],[Fin3]]-Tableau1[[#This Row],[Début2]]</f>
        <v>2.0833333333333259E-2</v>
      </c>
      <c r="K1063" s="12" t="str">
        <f>IF(MONTH(D1063)=1,"JANV",IF(MONTH(D1063)=2,"FEV",IF(MONTH(D1063)=3,"MARS",IF(MONTH(D1063)=4,"AVR",IF(MONTH(D1063)=5,"MAI",IF(MONTH(D1063)=6,"JUIN",IF(MONTH(D1063)=7,"JUILL",IF(MONTH(D1063)=8,"AOU",IF(MONTH(D1063)=9,"SEPT",IF(MONTH(D1063)=10,"OCT",IF(MONTH(D1063)=11,"NOV",IF(MONTH(D1063)=12,"DEC",""))))))))))))</f>
        <v>JUIN</v>
      </c>
    </row>
    <row r="1064" spans="1:11" x14ac:dyDescent="0.3">
      <c r="B1064" s="3">
        <v>45460</v>
      </c>
      <c r="C1064" s="4">
        <v>0.39583333333333331</v>
      </c>
      <c r="D1064" s="3">
        <v>45460</v>
      </c>
      <c r="E1064" s="4">
        <v>0.4375</v>
      </c>
      <c r="F1064" t="s">
        <v>532</v>
      </c>
      <c r="G1064" s="12" t="s">
        <v>12</v>
      </c>
      <c r="H1064" s="12" t="s">
        <v>33</v>
      </c>
      <c r="I1064" s="12" t="str">
        <f>_xlfn.XLOOKUP(Tableau1[[#This Row],[AGENT]],AGENT,TYPE,"",0)</f>
        <v>ASS</v>
      </c>
      <c r="J1064" s="13">
        <f>Tableau1[[#This Row],[Fin3]]-Tableau1[[#This Row],[Début2]]</f>
        <v>4.1666666666666685E-2</v>
      </c>
      <c r="K1064" s="12" t="str">
        <f>IF(MONTH(D1064)=1,"JANV",IF(MONTH(D1064)=2,"FEV",IF(MONTH(D1064)=3,"MARS",IF(MONTH(D1064)=4,"AVR",IF(MONTH(D1064)=5,"MAI",IF(MONTH(D1064)=6,"JUIN",IF(MONTH(D1064)=7,"JUILL",IF(MONTH(D1064)=8,"AOU",IF(MONTH(D1064)=9,"SEPT",IF(MONTH(D1064)=10,"OCT",IF(MONTH(D1064)=11,"NOV",IF(MONTH(D1064)=12,"DEC",""))))))))))))</f>
        <v>JUIN</v>
      </c>
    </row>
    <row r="1065" spans="1:11" x14ac:dyDescent="0.3">
      <c r="A1065" t="s">
        <v>1366</v>
      </c>
      <c r="B1065" s="3">
        <v>45462</v>
      </c>
      <c r="C1065" s="4">
        <v>0.64583333333333337</v>
      </c>
      <c r="D1065" s="3">
        <v>45462</v>
      </c>
      <c r="E1065" s="4">
        <v>0.66666666666666663</v>
      </c>
      <c r="F1065" t="s">
        <v>532</v>
      </c>
      <c r="G1065" s="12" t="s">
        <v>12</v>
      </c>
      <c r="H1065" s="12" t="s">
        <v>33</v>
      </c>
      <c r="I1065" s="12" t="str">
        <f>_xlfn.XLOOKUP(Tableau1[[#This Row],[AGENT]],AGENT,TYPE,"",0)</f>
        <v>ASS</v>
      </c>
      <c r="J1065" s="13">
        <f>Tableau1[[#This Row],[Fin3]]-Tableau1[[#This Row],[Début2]]</f>
        <v>2.0833333333333259E-2</v>
      </c>
      <c r="K1065" s="12" t="str">
        <f>IF(MONTH(D1065)=1,"JANV",IF(MONTH(D1065)=2,"FEV",IF(MONTH(D1065)=3,"MARS",IF(MONTH(D1065)=4,"AVR",IF(MONTH(D1065)=5,"MAI",IF(MONTH(D1065)=6,"JUIN",IF(MONTH(D1065)=7,"JUILL",IF(MONTH(D1065)=8,"AOU",IF(MONTH(D1065)=9,"SEPT",IF(MONTH(D1065)=10,"OCT",IF(MONTH(D1065)=11,"NOV",IF(MONTH(D1065)=12,"DEC",""))))))))))))</f>
        <v>JUIN</v>
      </c>
    </row>
    <row r="1066" spans="1:11" x14ac:dyDescent="0.3">
      <c r="B1066" s="3">
        <v>45462</v>
      </c>
      <c r="C1066" s="4">
        <v>0.375</v>
      </c>
      <c r="D1066" s="3">
        <v>45462</v>
      </c>
      <c r="E1066" s="4">
        <v>0.39583333333333331</v>
      </c>
      <c r="F1066" t="s">
        <v>532</v>
      </c>
      <c r="G1066" s="12" t="s">
        <v>12</v>
      </c>
      <c r="H1066" s="12" t="s">
        <v>33</v>
      </c>
      <c r="I1066" s="12" t="str">
        <f>_xlfn.XLOOKUP(Tableau1[[#This Row],[AGENT]],AGENT,TYPE,"",0)</f>
        <v>ASS</v>
      </c>
      <c r="J1066" s="13">
        <f>Tableau1[[#This Row],[Fin3]]-Tableau1[[#This Row],[Début2]]</f>
        <v>2.0833333333333315E-2</v>
      </c>
      <c r="K1066" s="12" t="str">
        <f>IF(MONTH(D1066)=1,"JANV",IF(MONTH(D1066)=2,"FEV",IF(MONTH(D1066)=3,"MARS",IF(MONTH(D1066)=4,"AVR",IF(MONTH(D1066)=5,"MAI",IF(MONTH(D1066)=6,"JUIN",IF(MONTH(D1066)=7,"JUILL",IF(MONTH(D1066)=8,"AOU",IF(MONTH(D1066)=9,"SEPT",IF(MONTH(D1066)=10,"OCT",IF(MONTH(D1066)=11,"NOV",IF(MONTH(D1066)=12,"DEC",""))))))))))))</f>
        <v>JUIN</v>
      </c>
    </row>
    <row r="1067" spans="1:11" x14ac:dyDescent="0.3">
      <c r="B1067" s="3">
        <v>45463</v>
      </c>
      <c r="C1067" s="4">
        <v>0.625</v>
      </c>
      <c r="D1067" s="3">
        <v>45463</v>
      </c>
      <c r="E1067" s="4">
        <v>0.66666666666666663</v>
      </c>
      <c r="F1067" t="s">
        <v>532</v>
      </c>
      <c r="G1067" s="12" t="s">
        <v>12</v>
      </c>
      <c r="H1067" s="12" t="s">
        <v>33</v>
      </c>
      <c r="I1067" s="12" t="str">
        <f>_xlfn.XLOOKUP(Tableau1[[#This Row],[AGENT]],AGENT,TYPE,"",0)</f>
        <v>ASS</v>
      </c>
      <c r="J1067" s="13">
        <f>Tableau1[[#This Row],[Fin3]]-Tableau1[[#This Row],[Début2]]</f>
        <v>4.166666666666663E-2</v>
      </c>
      <c r="K1067" s="12" t="str">
        <f>IF(MONTH(D1067)=1,"JANV",IF(MONTH(D1067)=2,"FEV",IF(MONTH(D1067)=3,"MARS",IF(MONTH(D1067)=4,"AVR",IF(MONTH(D1067)=5,"MAI",IF(MONTH(D1067)=6,"JUIN",IF(MONTH(D1067)=7,"JUILL",IF(MONTH(D1067)=8,"AOU",IF(MONTH(D1067)=9,"SEPT",IF(MONTH(D1067)=10,"OCT",IF(MONTH(D1067)=11,"NOV",IF(MONTH(D1067)=12,"DEC",""))))))))))))</f>
        <v>JUIN</v>
      </c>
    </row>
    <row r="1068" spans="1:11" x14ac:dyDescent="0.3">
      <c r="B1068" s="3">
        <v>45467</v>
      </c>
      <c r="C1068" s="4">
        <v>0.54166666666666663</v>
      </c>
      <c r="D1068" s="3">
        <v>45467</v>
      </c>
      <c r="E1068" s="4">
        <v>0.58333333333333337</v>
      </c>
      <c r="F1068" t="s">
        <v>532</v>
      </c>
      <c r="G1068" s="12" t="s">
        <v>12</v>
      </c>
      <c r="H1068" s="12" t="s">
        <v>33</v>
      </c>
      <c r="I1068" s="12" t="str">
        <f>_xlfn.XLOOKUP(Tableau1[[#This Row],[AGENT]],AGENT,TYPE,"",0)</f>
        <v>ASS</v>
      </c>
      <c r="J1068" s="13">
        <f>Tableau1[[#This Row],[Fin3]]-Tableau1[[#This Row],[Début2]]</f>
        <v>4.1666666666666741E-2</v>
      </c>
      <c r="K1068" s="12" t="str">
        <f>IF(MONTH(D1068)=1,"JANV",IF(MONTH(D1068)=2,"FEV",IF(MONTH(D1068)=3,"MARS",IF(MONTH(D1068)=4,"AVR",IF(MONTH(D1068)=5,"MAI",IF(MONTH(D1068)=6,"JUIN",IF(MONTH(D1068)=7,"JUILL",IF(MONTH(D1068)=8,"AOU",IF(MONTH(D1068)=9,"SEPT",IF(MONTH(D1068)=10,"OCT",IF(MONTH(D1068)=11,"NOV",IF(MONTH(D1068)=12,"DEC",""))))))))))))</f>
        <v>JUIN</v>
      </c>
    </row>
    <row r="1069" spans="1:11" x14ac:dyDescent="0.3">
      <c r="B1069" s="3">
        <v>45467</v>
      </c>
      <c r="C1069" s="4">
        <v>0.625</v>
      </c>
      <c r="D1069" s="3">
        <v>45467</v>
      </c>
      <c r="E1069" s="4">
        <v>0.64583333333333337</v>
      </c>
      <c r="F1069" t="s">
        <v>532</v>
      </c>
      <c r="G1069" s="12" t="s">
        <v>12</v>
      </c>
      <c r="H1069" s="12" t="s">
        <v>33</v>
      </c>
      <c r="I1069" s="12" t="str">
        <f>_xlfn.XLOOKUP(Tableau1[[#This Row],[AGENT]],AGENT,TYPE,"",0)</f>
        <v>ASS</v>
      </c>
      <c r="J1069" s="13">
        <f>Tableau1[[#This Row],[Fin3]]-Tableau1[[#This Row],[Début2]]</f>
        <v>2.083333333333337E-2</v>
      </c>
      <c r="K1069" s="12" t="str">
        <f>IF(MONTH(D1069)=1,"JANV",IF(MONTH(D1069)=2,"FEV",IF(MONTH(D1069)=3,"MARS",IF(MONTH(D1069)=4,"AVR",IF(MONTH(D1069)=5,"MAI",IF(MONTH(D1069)=6,"JUIN",IF(MONTH(D1069)=7,"JUILL",IF(MONTH(D1069)=8,"AOU",IF(MONTH(D1069)=9,"SEPT",IF(MONTH(D1069)=10,"OCT",IF(MONTH(D1069)=11,"NOV",IF(MONTH(D1069)=12,"DEC",""))))))))))))</f>
        <v>JUIN</v>
      </c>
    </row>
    <row r="1070" spans="1:11" x14ac:dyDescent="0.3">
      <c r="B1070" s="3">
        <v>45468</v>
      </c>
      <c r="C1070" s="4">
        <v>0.41666666666666669</v>
      </c>
      <c r="D1070" s="3">
        <v>45468</v>
      </c>
      <c r="E1070" s="4">
        <v>0.4375</v>
      </c>
      <c r="F1070" t="s">
        <v>532</v>
      </c>
      <c r="G1070" s="12" t="s">
        <v>12</v>
      </c>
      <c r="H1070" s="12" t="s">
        <v>33</v>
      </c>
      <c r="I1070" s="12" t="str">
        <f>_xlfn.XLOOKUP(Tableau1[[#This Row],[AGENT]],AGENT,TYPE,"",0)</f>
        <v>ASS</v>
      </c>
      <c r="J1070" s="13">
        <f>Tableau1[[#This Row],[Fin3]]-Tableau1[[#This Row],[Début2]]</f>
        <v>2.0833333333333315E-2</v>
      </c>
      <c r="K1070" s="12" t="str">
        <f>IF(MONTH(D1070)=1,"JANV",IF(MONTH(D1070)=2,"FEV",IF(MONTH(D1070)=3,"MARS",IF(MONTH(D1070)=4,"AVR",IF(MONTH(D1070)=5,"MAI",IF(MONTH(D1070)=6,"JUIN",IF(MONTH(D1070)=7,"JUILL",IF(MONTH(D1070)=8,"AOU",IF(MONTH(D1070)=9,"SEPT",IF(MONTH(D1070)=10,"OCT",IF(MONTH(D1070)=11,"NOV",IF(MONTH(D1070)=12,"DEC",""))))))))))))</f>
        <v>JUIN</v>
      </c>
    </row>
    <row r="1071" spans="1:11" x14ac:dyDescent="0.3">
      <c r="B1071" s="3">
        <v>45468</v>
      </c>
      <c r="C1071" s="4">
        <v>0.64583333333333337</v>
      </c>
      <c r="D1071" s="3">
        <v>45468</v>
      </c>
      <c r="E1071" s="4">
        <v>0.66666666666666663</v>
      </c>
      <c r="F1071" t="s">
        <v>532</v>
      </c>
      <c r="G1071" s="12" t="s">
        <v>12</v>
      </c>
      <c r="H1071" s="12" t="s">
        <v>33</v>
      </c>
      <c r="I1071" s="12" t="str">
        <f>_xlfn.XLOOKUP(Tableau1[[#This Row],[AGENT]],AGENT,TYPE,"",0)</f>
        <v>ASS</v>
      </c>
      <c r="J1071" s="13">
        <f>Tableau1[[#This Row],[Fin3]]-Tableau1[[#This Row],[Début2]]</f>
        <v>2.0833333333333259E-2</v>
      </c>
      <c r="K1071" s="12" t="str">
        <f>IF(MONTH(D1071)=1,"JANV",IF(MONTH(D1071)=2,"FEV",IF(MONTH(D1071)=3,"MARS",IF(MONTH(D1071)=4,"AVR",IF(MONTH(D1071)=5,"MAI",IF(MONTH(D1071)=6,"JUIN",IF(MONTH(D1071)=7,"JUILL",IF(MONTH(D1071)=8,"AOU",IF(MONTH(D1071)=9,"SEPT",IF(MONTH(D1071)=10,"OCT",IF(MONTH(D1071)=11,"NOV",IF(MONTH(D1071)=12,"DEC",""))))))))))))</f>
        <v>JUIN</v>
      </c>
    </row>
    <row r="1072" spans="1:11" x14ac:dyDescent="0.3">
      <c r="A1072" t="s">
        <v>1835</v>
      </c>
      <c r="B1072" s="3">
        <v>45485</v>
      </c>
      <c r="C1072" s="4">
        <v>0.41666666666666669</v>
      </c>
      <c r="D1072" s="3">
        <v>45485</v>
      </c>
      <c r="E1072" s="4">
        <v>0.4375</v>
      </c>
      <c r="F1072" t="s">
        <v>532</v>
      </c>
      <c r="G1072" t="s">
        <v>350</v>
      </c>
      <c r="H1072" s="12" t="s">
        <v>50</v>
      </c>
      <c r="I1072" s="12" t="str">
        <f>_xlfn.XLOOKUP(Tableau1[[#This Row],[AGENT]],AGENT,TYPE,"",0)</f>
        <v>RO</v>
      </c>
      <c r="J1072" s="13">
        <f>Tableau1[[#This Row],[Fin3]]-Tableau1[[#This Row],[Début2]]</f>
        <v>2.0833333333333315E-2</v>
      </c>
      <c r="K1072" s="12" t="str">
        <f>IF(MONTH(D1072)=1,"JANV",IF(MONTH(D1072)=2,"FEV",IF(MONTH(D1072)=3,"MARS",IF(MONTH(D1072)=4,"AVR",IF(MONTH(D1072)=5,"MAI",IF(MONTH(D1072)=6,"JUIN",IF(MONTH(D1072)=7,"JUILL",IF(MONTH(D1072)=8,"AOU",IF(MONTH(D1072)=9,"SEPT",IF(MONTH(D1072)=10,"OCT",IF(MONTH(D1072)=11,"NOV",IF(MONTH(D1072)=12,"DEC",""))))))))))))</f>
        <v>JUILL</v>
      </c>
    </row>
    <row r="1073" spans="1:11" x14ac:dyDescent="0.3">
      <c r="A1073" t="s">
        <v>532</v>
      </c>
      <c r="B1073" s="3">
        <v>45485</v>
      </c>
      <c r="C1073" s="4">
        <v>0.4375</v>
      </c>
      <c r="D1073" s="3">
        <v>45485</v>
      </c>
      <c r="E1073" s="4">
        <v>0.45833333333333331</v>
      </c>
      <c r="F1073" t="s">
        <v>532</v>
      </c>
      <c r="G1073" t="s">
        <v>350</v>
      </c>
      <c r="H1073" s="12" t="s">
        <v>50</v>
      </c>
      <c r="I1073" s="12" t="str">
        <f>_xlfn.XLOOKUP(Tableau1[[#This Row],[AGENT]],AGENT,TYPE,"",0)</f>
        <v>RO</v>
      </c>
      <c r="J1073" s="13">
        <f>Tableau1[[#This Row],[Fin3]]-Tableau1[[#This Row],[Début2]]</f>
        <v>2.0833333333333315E-2</v>
      </c>
      <c r="K1073" s="12" t="str">
        <f>IF(MONTH(D1073)=1,"JANV",IF(MONTH(D1073)=2,"FEV",IF(MONTH(D1073)=3,"MARS",IF(MONTH(D1073)=4,"AVR",IF(MONTH(D1073)=5,"MAI",IF(MONTH(D1073)=6,"JUIN",IF(MONTH(D1073)=7,"JUILL",IF(MONTH(D1073)=8,"AOU",IF(MONTH(D1073)=9,"SEPT",IF(MONTH(D1073)=10,"OCT",IF(MONTH(D1073)=11,"NOV",IF(MONTH(D1073)=12,"DEC",""))))))))))))</f>
        <v>JUILL</v>
      </c>
    </row>
    <row r="1074" spans="1:11" x14ac:dyDescent="0.3">
      <c r="A1074" t="s">
        <v>532</v>
      </c>
      <c r="B1074" s="3">
        <v>45491</v>
      </c>
      <c r="C1074" s="4">
        <v>0.54166666666666663</v>
      </c>
      <c r="D1074" s="3">
        <v>45491</v>
      </c>
      <c r="E1074" s="4">
        <v>0.5625</v>
      </c>
      <c r="F1074" t="s">
        <v>532</v>
      </c>
      <c r="G1074" t="s">
        <v>350</v>
      </c>
      <c r="H1074" s="12" t="s">
        <v>50</v>
      </c>
      <c r="I1074" s="12" t="str">
        <f>_xlfn.XLOOKUP(Tableau1[[#This Row],[AGENT]],AGENT,TYPE,"",0)</f>
        <v>RO</v>
      </c>
      <c r="J1074" s="13">
        <f>Tableau1[[#This Row],[Fin3]]-Tableau1[[#This Row],[Début2]]</f>
        <v>2.083333333333337E-2</v>
      </c>
      <c r="K1074" s="12" t="str">
        <f>IF(MONTH(D1074)=1,"JANV",IF(MONTH(D1074)=2,"FEV",IF(MONTH(D1074)=3,"MARS",IF(MONTH(D1074)=4,"AVR",IF(MONTH(D1074)=5,"MAI",IF(MONTH(D1074)=6,"JUIN",IF(MONTH(D1074)=7,"JUILL",IF(MONTH(D1074)=8,"AOU",IF(MONTH(D1074)=9,"SEPT",IF(MONTH(D1074)=10,"OCT",IF(MONTH(D1074)=11,"NOV",IF(MONTH(D1074)=12,"DEC",""))))))))))))</f>
        <v>JUILL</v>
      </c>
    </row>
    <row r="1075" spans="1:11" x14ac:dyDescent="0.3">
      <c r="A1075" t="s">
        <v>1354</v>
      </c>
      <c r="B1075" s="3">
        <v>45449</v>
      </c>
      <c r="C1075" s="4">
        <v>0.54166666666666663</v>
      </c>
      <c r="D1075" s="3">
        <v>45449</v>
      </c>
      <c r="E1075" s="4">
        <v>0.5625</v>
      </c>
      <c r="F1075" t="s">
        <v>532</v>
      </c>
      <c r="G1075" t="s">
        <v>350</v>
      </c>
      <c r="H1075" s="12" t="s">
        <v>50</v>
      </c>
      <c r="I1075" s="12" t="str">
        <f>_xlfn.XLOOKUP(Tableau1[[#This Row],[AGENT]],AGENT,TYPE,"",0)</f>
        <v>RO</v>
      </c>
      <c r="J1075" s="13">
        <f>Tableau1[[#This Row],[Fin3]]-Tableau1[[#This Row],[Début2]]</f>
        <v>2.083333333333337E-2</v>
      </c>
      <c r="K1075" s="12" t="str">
        <f>IF(MONTH(D1075)=1,"JANV",IF(MONTH(D1075)=2,"FEV",IF(MONTH(D1075)=3,"MARS",IF(MONTH(D1075)=4,"AVR",IF(MONTH(D1075)=5,"MAI",IF(MONTH(D1075)=6,"JUIN",IF(MONTH(D1075)=7,"JUILL",IF(MONTH(D1075)=8,"AOU",IF(MONTH(D1075)=9,"SEPT",IF(MONTH(D1075)=10,"OCT",IF(MONTH(D1075)=11,"NOV",IF(MONTH(D1075)=12,"DEC",""))))))))))))</f>
        <v>JUIN</v>
      </c>
    </row>
    <row r="1076" spans="1:11" x14ac:dyDescent="0.3">
      <c r="A1076" t="s">
        <v>1876</v>
      </c>
      <c r="B1076" s="3">
        <v>45446</v>
      </c>
      <c r="C1076" s="4">
        <v>0.54166666666666663</v>
      </c>
      <c r="D1076" s="3">
        <v>45446</v>
      </c>
      <c r="E1076" s="4">
        <v>0.58333333333333337</v>
      </c>
      <c r="F1076" t="s">
        <v>532</v>
      </c>
      <c r="G1076" t="s">
        <v>350</v>
      </c>
      <c r="H1076" s="12" t="s">
        <v>50</v>
      </c>
      <c r="I1076" s="12" t="str">
        <f>_xlfn.XLOOKUP(Tableau1[[#This Row],[AGENT]],AGENT,TYPE,"",0)</f>
        <v>RO</v>
      </c>
      <c r="J1076" s="13">
        <f>Tableau1[[#This Row],[Fin3]]-Tableau1[[#This Row],[Début2]]</f>
        <v>4.1666666666666741E-2</v>
      </c>
      <c r="K1076" s="12" t="str">
        <f>IF(MONTH(D1076)=1,"JANV",IF(MONTH(D1076)=2,"FEV",IF(MONTH(D1076)=3,"MARS",IF(MONTH(D1076)=4,"AVR",IF(MONTH(D1076)=5,"MAI",IF(MONTH(D1076)=6,"JUIN",IF(MONTH(D1076)=7,"JUILL",IF(MONTH(D1076)=8,"AOU",IF(MONTH(D1076)=9,"SEPT",IF(MONTH(D1076)=10,"OCT",IF(MONTH(D1076)=11,"NOV",IF(MONTH(D1076)=12,"DEC",""))))))))))))</f>
        <v>JUIN</v>
      </c>
    </row>
    <row r="1077" spans="1:11" x14ac:dyDescent="0.3">
      <c r="A1077" t="s">
        <v>1876</v>
      </c>
      <c r="B1077" s="3">
        <v>45446</v>
      </c>
      <c r="C1077" s="4">
        <v>0.64583333333333337</v>
      </c>
      <c r="D1077" s="3">
        <v>45446</v>
      </c>
      <c r="E1077" s="4">
        <v>0.66666666666666663</v>
      </c>
      <c r="F1077" t="s">
        <v>532</v>
      </c>
      <c r="G1077" t="s">
        <v>350</v>
      </c>
      <c r="H1077" s="12" t="s">
        <v>50</v>
      </c>
      <c r="I1077" s="12" t="str">
        <f>_xlfn.XLOOKUP(Tableau1[[#This Row],[AGENT]],AGENT,TYPE,"",0)</f>
        <v>RO</v>
      </c>
      <c r="J1077" s="13">
        <f>Tableau1[[#This Row],[Fin3]]-Tableau1[[#This Row],[Début2]]</f>
        <v>2.0833333333333259E-2</v>
      </c>
      <c r="K1077" s="12" t="str">
        <f>IF(MONTH(D1077)=1,"JANV",IF(MONTH(D1077)=2,"FEV",IF(MONTH(D1077)=3,"MARS",IF(MONTH(D1077)=4,"AVR",IF(MONTH(D1077)=5,"MAI",IF(MONTH(D1077)=6,"JUIN",IF(MONTH(D1077)=7,"JUILL",IF(MONTH(D1077)=8,"AOU",IF(MONTH(D1077)=9,"SEPT",IF(MONTH(D1077)=10,"OCT",IF(MONTH(D1077)=11,"NOV",IF(MONTH(D1077)=12,"DEC",""))))))))))))</f>
        <v>JUIN</v>
      </c>
    </row>
    <row r="1078" spans="1:11" x14ac:dyDescent="0.3">
      <c r="A1078" t="s">
        <v>1355</v>
      </c>
      <c r="B1078" s="3">
        <v>45449</v>
      </c>
      <c r="C1078" s="4">
        <v>0.35416666666666669</v>
      </c>
      <c r="D1078" s="3">
        <v>45449</v>
      </c>
      <c r="E1078" s="4">
        <v>0.375</v>
      </c>
      <c r="F1078" t="s">
        <v>532</v>
      </c>
      <c r="G1078" t="s">
        <v>350</v>
      </c>
      <c r="H1078" s="12" t="s">
        <v>50</v>
      </c>
      <c r="I1078" s="12" t="str">
        <f>_xlfn.XLOOKUP(Tableau1[[#This Row],[AGENT]],AGENT,TYPE,"",0)</f>
        <v>RO</v>
      </c>
      <c r="J1078" s="13">
        <f>Tableau1[[#This Row],[Fin3]]-Tableau1[[#This Row],[Début2]]</f>
        <v>2.0833333333333315E-2</v>
      </c>
      <c r="K1078" s="12" t="str">
        <f>IF(MONTH(D1078)=1,"JANV",IF(MONTH(D1078)=2,"FEV",IF(MONTH(D1078)=3,"MARS",IF(MONTH(D1078)=4,"AVR",IF(MONTH(D1078)=5,"MAI",IF(MONTH(D1078)=6,"JUIN",IF(MONTH(D1078)=7,"JUILL",IF(MONTH(D1078)=8,"AOU",IF(MONTH(D1078)=9,"SEPT",IF(MONTH(D1078)=10,"OCT",IF(MONTH(D1078)=11,"NOV",IF(MONTH(D1078)=12,"DEC",""))))))))))))</f>
        <v>JUIN</v>
      </c>
    </row>
    <row r="1079" spans="1:11" x14ac:dyDescent="0.3">
      <c r="A1079" t="s">
        <v>1892</v>
      </c>
      <c r="B1079" s="3">
        <v>45461</v>
      </c>
      <c r="C1079" s="4">
        <v>0.4375</v>
      </c>
      <c r="D1079" s="3">
        <v>45461</v>
      </c>
      <c r="E1079" s="4">
        <v>0.5</v>
      </c>
      <c r="F1079" t="s">
        <v>532</v>
      </c>
      <c r="G1079" t="s">
        <v>350</v>
      </c>
      <c r="H1079" s="12" t="s">
        <v>50</v>
      </c>
      <c r="I1079" s="12" t="str">
        <f>_xlfn.XLOOKUP(Tableau1[[#This Row],[AGENT]],AGENT,TYPE,"",0)</f>
        <v>RO</v>
      </c>
      <c r="J1079" s="13">
        <f>Tableau1[[#This Row],[Fin3]]-Tableau1[[#This Row],[Début2]]</f>
        <v>6.25E-2</v>
      </c>
      <c r="K1079" s="12" t="str">
        <f>IF(MONTH(D1079)=1,"JANV",IF(MONTH(D1079)=2,"FEV",IF(MONTH(D1079)=3,"MARS",IF(MONTH(D1079)=4,"AVR",IF(MONTH(D1079)=5,"MAI",IF(MONTH(D1079)=6,"JUIN",IF(MONTH(D1079)=7,"JUILL",IF(MONTH(D1079)=8,"AOU",IF(MONTH(D1079)=9,"SEPT",IF(MONTH(D1079)=10,"OCT",IF(MONTH(D1079)=11,"NOV",IF(MONTH(D1079)=12,"DEC",""))))))))))))</f>
        <v>JUIN</v>
      </c>
    </row>
    <row r="1080" spans="1:11" x14ac:dyDescent="0.3">
      <c r="A1080" t="s">
        <v>532</v>
      </c>
      <c r="B1080" s="3">
        <v>45450</v>
      </c>
      <c r="C1080" s="4">
        <v>0.375</v>
      </c>
      <c r="D1080" s="3">
        <v>45450</v>
      </c>
      <c r="E1080" s="4">
        <v>0.39583333333333331</v>
      </c>
      <c r="F1080" t="s">
        <v>532</v>
      </c>
      <c r="G1080" t="s">
        <v>350</v>
      </c>
      <c r="H1080" s="12" t="s">
        <v>50</v>
      </c>
      <c r="I1080" s="12" t="str">
        <f>_xlfn.XLOOKUP(Tableau1[[#This Row],[AGENT]],AGENT,TYPE,"",0)</f>
        <v>RO</v>
      </c>
      <c r="J1080" s="13">
        <f>Tableau1[[#This Row],[Fin3]]-Tableau1[[#This Row],[Début2]]</f>
        <v>2.0833333333333315E-2</v>
      </c>
      <c r="K1080" s="12" t="str">
        <f>IF(MONTH(D1080)=1,"JANV",IF(MONTH(D1080)=2,"FEV",IF(MONTH(D1080)=3,"MARS",IF(MONTH(D1080)=4,"AVR",IF(MONTH(D1080)=5,"MAI",IF(MONTH(D1080)=6,"JUIN",IF(MONTH(D1080)=7,"JUILL",IF(MONTH(D1080)=8,"AOU",IF(MONTH(D1080)=9,"SEPT",IF(MONTH(D1080)=10,"OCT",IF(MONTH(D1080)=11,"NOV",IF(MONTH(D1080)=12,"DEC",""))))))))))))</f>
        <v>JUIN</v>
      </c>
    </row>
    <row r="1081" spans="1:11" x14ac:dyDescent="0.3">
      <c r="A1081" t="s">
        <v>1360</v>
      </c>
      <c r="B1081" s="3">
        <v>45454</v>
      </c>
      <c r="C1081" s="4">
        <v>0.41666666666666669</v>
      </c>
      <c r="D1081" s="3">
        <v>45454</v>
      </c>
      <c r="E1081" s="4">
        <v>0.4375</v>
      </c>
      <c r="F1081" t="s">
        <v>532</v>
      </c>
      <c r="G1081" t="s">
        <v>350</v>
      </c>
      <c r="H1081" s="12" t="s">
        <v>50</v>
      </c>
      <c r="I1081" s="12" t="str">
        <f>_xlfn.XLOOKUP(Tableau1[[#This Row],[AGENT]],AGENT,TYPE,"",0)</f>
        <v>RO</v>
      </c>
      <c r="J1081" s="13">
        <f>Tableau1[[#This Row],[Fin3]]-Tableau1[[#This Row],[Début2]]</f>
        <v>2.0833333333333315E-2</v>
      </c>
      <c r="K1081" s="12" t="str">
        <f>IF(MONTH(D1081)=1,"JANV",IF(MONTH(D1081)=2,"FEV",IF(MONTH(D1081)=3,"MARS",IF(MONTH(D1081)=4,"AVR",IF(MONTH(D1081)=5,"MAI",IF(MONTH(D1081)=6,"JUIN",IF(MONTH(D1081)=7,"JUILL",IF(MONTH(D1081)=8,"AOU",IF(MONTH(D1081)=9,"SEPT",IF(MONTH(D1081)=10,"OCT",IF(MONTH(D1081)=11,"NOV",IF(MONTH(D1081)=12,"DEC",""))))))))))))</f>
        <v>JUIN</v>
      </c>
    </row>
    <row r="1082" spans="1:11" x14ac:dyDescent="0.3">
      <c r="A1082" t="s">
        <v>1910</v>
      </c>
      <c r="B1082" s="3">
        <v>45455</v>
      </c>
      <c r="C1082" s="4">
        <v>0.45833333333333331</v>
      </c>
      <c r="D1082" s="3">
        <v>45455</v>
      </c>
      <c r="E1082" s="4">
        <v>0.47916666666666669</v>
      </c>
      <c r="F1082" t="s">
        <v>532</v>
      </c>
      <c r="G1082" t="s">
        <v>350</v>
      </c>
      <c r="H1082" s="12" t="s">
        <v>50</v>
      </c>
      <c r="I1082" s="12" t="str">
        <f>_xlfn.XLOOKUP(Tableau1[[#This Row],[AGENT]],AGENT,TYPE,"",0)</f>
        <v>RO</v>
      </c>
      <c r="J1082" s="13">
        <f>Tableau1[[#This Row],[Fin3]]-Tableau1[[#This Row],[Début2]]</f>
        <v>2.083333333333337E-2</v>
      </c>
      <c r="K1082" s="12" t="str">
        <f>IF(MONTH(D1082)=1,"JANV",IF(MONTH(D1082)=2,"FEV",IF(MONTH(D1082)=3,"MARS",IF(MONTH(D1082)=4,"AVR",IF(MONTH(D1082)=5,"MAI",IF(MONTH(D1082)=6,"JUIN",IF(MONTH(D1082)=7,"JUILL",IF(MONTH(D1082)=8,"AOU",IF(MONTH(D1082)=9,"SEPT",IF(MONTH(D1082)=10,"OCT",IF(MONTH(D1082)=11,"NOV",IF(MONTH(D1082)=12,"DEC",""))))))))))))</f>
        <v>JUIN</v>
      </c>
    </row>
    <row r="1083" spans="1:11" x14ac:dyDescent="0.3">
      <c r="A1083" t="s">
        <v>1915</v>
      </c>
      <c r="B1083" s="3">
        <v>45464</v>
      </c>
      <c r="C1083" s="4">
        <v>0.35416666666666669</v>
      </c>
      <c r="D1083" s="3">
        <v>45464</v>
      </c>
      <c r="E1083" s="4">
        <v>0.375</v>
      </c>
      <c r="F1083" t="s">
        <v>532</v>
      </c>
      <c r="G1083" t="s">
        <v>350</v>
      </c>
      <c r="H1083" s="12" t="s">
        <v>50</v>
      </c>
      <c r="I1083" s="12" t="str">
        <f>_xlfn.XLOOKUP(Tableau1[[#This Row],[AGENT]],AGENT,TYPE,"",0)</f>
        <v>RO</v>
      </c>
      <c r="J1083" s="13">
        <f>Tableau1[[#This Row],[Fin3]]-Tableau1[[#This Row],[Début2]]</f>
        <v>2.0833333333333315E-2</v>
      </c>
      <c r="K1083" s="12" t="str">
        <f>IF(MONTH(D1083)=1,"JANV",IF(MONTH(D1083)=2,"FEV",IF(MONTH(D1083)=3,"MARS",IF(MONTH(D1083)=4,"AVR",IF(MONTH(D1083)=5,"MAI",IF(MONTH(D1083)=6,"JUIN",IF(MONTH(D1083)=7,"JUILL",IF(MONTH(D1083)=8,"AOU",IF(MONTH(D1083)=9,"SEPT",IF(MONTH(D1083)=10,"OCT",IF(MONTH(D1083)=11,"NOV",IF(MONTH(D1083)=12,"DEC",""))))))))))))</f>
        <v>JUIN</v>
      </c>
    </row>
    <row r="1084" spans="1:11" x14ac:dyDescent="0.3">
      <c r="A1084" t="s">
        <v>532</v>
      </c>
      <c r="B1084" s="3">
        <v>45460</v>
      </c>
      <c r="C1084" s="4">
        <v>0.66666666666666663</v>
      </c>
      <c r="D1084" s="3">
        <v>45460</v>
      </c>
      <c r="E1084" s="4">
        <v>0.6875</v>
      </c>
      <c r="F1084" t="s">
        <v>532</v>
      </c>
      <c r="G1084" t="s">
        <v>350</v>
      </c>
      <c r="H1084" s="12" t="s">
        <v>50</v>
      </c>
      <c r="I1084" s="12" t="str">
        <f>_xlfn.XLOOKUP(Tableau1[[#This Row],[AGENT]],AGENT,TYPE,"",0)</f>
        <v>RO</v>
      </c>
      <c r="J1084" s="13">
        <f>Tableau1[[#This Row],[Fin3]]-Tableau1[[#This Row],[Début2]]</f>
        <v>2.083333333333337E-2</v>
      </c>
      <c r="K1084" s="12" t="str">
        <f>IF(MONTH(D1084)=1,"JANV",IF(MONTH(D1084)=2,"FEV",IF(MONTH(D1084)=3,"MARS",IF(MONTH(D1084)=4,"AVR",IF(MONTH(D1084)=5,"MAI",IF(MONTH(D1084)=6,"JUIN",IF(MONTH(D1084)=7,"JUILL",IF(MONTH(D1084)=8,"AOU",IF(MONTH(D1084)=9,"SEPT",IF(MONTH(D1084)=10,"OCT",IF(MONTH(D1084)=11,"NOV",IF(MONTH(D1084)=12,"DEC",""))))))))))))</f>
        <v>JUIN</v>
      </c>
    </row>
    <row r="1085" spans="1:11" x14ac:dyDescent="0.3">
      <c r="A1085" t="s">
        <v>1366</v>
      </c>
      <c r="B1085" s="3">
        <v>45462</v>
      </c>
      <c r="C1085" s="4">
        <v>0.6875</v>
      </c>
      <c r="D1085" s="3">
        <v>45462</v>
      </c>
      <c r="E1085" s="4">
        <v>0.70833333333333337</v>
      </c>
      <c r="F1085" t="s">
        <v>532</v>
      </c>
      <c r="G1085" t="s">
        <v>350</v>
      </c>
      <c r="H1085" s="12" t="s">
        <v>50</v>
      </c>
      <c r="I1085" s="12" t="str">
        <f>_xlfn.XLOOKUP(Tableau1[[#This Row],[AGENT]],AGENT,TYPE,"",0)</f>
        <v>RO</v>
      </c>
      <c r="J1085" s="13">
        <f>Tableau1[[#This Row],[Fin3]]-Tableau1[[#This Row],[Début2]]</f>
        <v>2.083333333333337E-2</v>
      </c>
      <c r="K1085" s="12" t="str">
        <f>IF(MONTH(D1085)=1,"JANV",IF(MONTH(D1085)=2,"FEV",IF(MONTH(D1085)=3,"MARS",IF(MONTH(D1085)=4,"AVR",IF(MONTH(D1085)=5,"MAI",IF(MONTH(D1085)=6,"JUIN",IF(MONTH(D1085)=7,"JUILL",IF(MONTH(D1085)=8,"AOU",IF(MONTH(D1085)=9,"SEPT",IF(MONTH(D1085)=10,"OCT",IF(MONTH(D1085)=11,"NOV",IF(MONTH(D1085)=12,"DEC",""))))))))))))</f>
        <v>JUIN</v>
      </c>
    </row>
    <row r="1086" spans="1:11" x14ac:dyDescent="0.3">
      <c r="A1086" t="s">
        <v>532</v>
      </c>
      <c r="B1086" s="3">
        <v>45425</v>
      </c>
      <c r="C1086" s="4">
        <v>0.5625</v>
      </c>
      <c r="D1086" s="3">
        <v>45425</v>
      </c>
      <c r="E1086" s="4">
        <v>0.58333333333333337</v>
      </c>
      <c r="F1086" t="s">
        <v>532</v>
      </c>
      <c r="G1086" t="s">
        <v>350</v>
      </c>
      <c r="H1086" s="12" t="s">
        <v>50</v>
      </c>
      <c r="I1086" s="12" t="str">
        <f>_xlfn.XLOOKUP(Tableau1[[#This Row],[AGENT]],AGENT,TYPE,"",0)</f>
        <v>RO</v>
      </c>
      <c r="J1086" s="13">
        <f>Tableau1[[#This Row],[Fin3]]-Tableau1[[#This Row],[Début2]]</f>
        <v>2.083333333333337E-2</v>
      </c>
      <c r="K1086" s="12" t="str">
        <f>IF(MONTH(D1086)=1,"JANV",IF(MONTH(D1086)=2,"FEV",IF(MONTH(D1086)=3,"MARS",IF(MONTH(D1086)=4,"AVR",IF(MONTH(D1086)=5,"MAI",IF(MONTH(D1086)=6,"JUIN",IF(MONTH(D1086)=7,"JUILL",IF(MONTH(D1086)=8,"AOU",IF(MONTH(D1086)=9,"SEPT",IF(MONTH(D1086)=10,"OCT",IF(MONTH(D1086)=11,"NOV",IF(MONTH(D1086)=12,"DEC",""))))))))))))</f>
        <v>MAI</v>
      </c>
    </row>
    <row r="1087" spans="1:11" x14ac:dyDescent="0.3">
      <c r="A1087" t="s">
        <v>1960</v>
      </c>
      <c r="B1087" s="3">
        <v>45428</v>
      </c>
      <c r="C1087" s="4">
        <v>0.375</v>
      </c>
      <c r="D1087" s="3">
        <v>45428</v>
      </c>
      <c r="E1087" s="4">
        <v>0.41666666666666669</v>
      </c>
      <c r="F1087" t="s">
        <v>532</v>
      </c>
      <c r="G1087" t="s">
        <v>350</v>
      </c>
      <c r="H1087" s="12" t="s">
        <v>50</v>
      </c>
      <c r="I1087" s="12" t="str">
        <f>_xlfn.XLOOKUP(Tableau1[[#This Row],[AGENT]],AGENT,TYPE,"",0)</f>
        <v>RO</v>
      </c>
      <c r="J1087" s="13">
        <f>Tableau1[[#This Row],[Fin3]]-Tableau1[[#This Row],[Début2]]</f>
        <v>4.1666666666666685E-2</v>
      </c>
      <c r="K1087" s="12" t="str">
        <f>IF(MONTH(D1087)=1,"JANV",IF(MONTH(D1087)=2,"FEV",IF(MONTH(D1087)=3,"MARS",IF(MONTH(D1087)=4,"AVR",IF(MONTH(D1087)=5,"MAI",IF(MONTH(D1087)=6,"JUIN",IF(MONTH(D1087)=7,"JUILL",IF(MONTH(D1087)=8,"AOU",IF(MONTH(D1087)=9,"SEPT",IF(MONTH(D1087)=10,"OCT",IF(MONTH(D1087)=11,"NOV",IF(MONTH(D1087)=12,"DEC",""))))))))))))</f>
        <v>MAI</v>
      </c>
    </row>
    <row r="1088" spans="1:11" x14ac:dyDescent="0.3">
      <c r="A1088" t="s">
        <v>1970</v>
      </c>
      <c r="B1088" s="3">
        <v>45429</v>
      </c>
      <c r="C1088" s="4">
        <v>0.41666666666666669</v>
      </c>
      <c r="D1088" s="3">
        <v>45429</v>
      </c>
      <c r="E1088" s="4">
        <v>0.4375</v>
      </c>
      <c r="F1088" t="s">
        <v>532</v>
      </c>
      <c r="G1088" t="s">
        <v>350</v>
      </c>
      <c r="H1088" s="12" t="s">
        <v>50</v>
      </c>
      <c r="I1088" s="12" t="str">
        <f>_xlfn.XLOOKUP(Tableau1[[#This Row],[AGENT]],AGENT,TYPE,"",0)</f>
        <v>RO</v>
      </c>
      <c r="J1088" s="13">
        <f>Tableau1[[#This Row],[Fin3]]-Tableau1[[#This Row],[Début2]]</f>
        <v>2.0833333333333315E-2</v>
      </c>
      <c r="K1088" s="12" t="str">
        <f>IF(MONTH(D1088)=1,"JANV",IF(MONTH(D1088)=2,"FEV",IF(MONTH(D1088)=3,"MARS",IF(MONTH(D1088)=4,"AVR",IF(MONTH(D1088)=5,"MAI",IF(MONTH(D1088)=6,"JUIN",IF(MONTH(D1088)=7,"JUILL",IF(MONTH(D1088)=8,"AOU",IF(MONTH(D1088)=9,"SEPT",IF(MONTH(D1088)=10,"OCT",IF(MONTH(D1088)=11,"NOV",IF(MONTH(D1088)=12,"DEC",""))))))))))))</f>
        <v>MAI</v>
      </c>
    </row>
    <row r="1089" spans="1:11" x14ac:dyDescent="0.3">
      <c r="A1089" t="s">
        <v>532</v>
      </c>
      <c r="B1089" s="3">
        <v>45434</v>
      </c>
      <c r="C1089" s="4">
        <v>0.60416666666666663</v>
      </c>
      <c r="D1089" s="3">
        <v>45434</v>
      </c>
      <c r="E1089" s="4">
        <v>0.625</v>
      </c>
      <c r="F1089" t="s">
        <v>532</v>
      </c>
      <c r="G1089" t="s">
        <v>350</v>
      </c>
      <c r="H1089" s="12" t="s">
        <v>50</v>
      </c>
      <c r="I1089" s="12" t="str">
        <f>_xlfn.XLOOKUP(Tableau1[[#This Row],[AGENT]],AGENT,TYPE,"",0)</f>
        <v>RO</v>
      </c>
      <c r="J1089" s="13">
        <f>Tableau1[[#This Row],[Fin3]]-Tableau1[[#This Row],[Début2]]</f>
        <v>2.083333333333337E-2</v>
      </c>
      <c r="K1089" s="12" t="str">
        <f>IF(MONTH(D1089)=1,"JANV",IF(MONTH(D1089)=2,"FEV",IF(MONTH(D1089)=3,"MARS",IF(MONTH(D1089)=4,"AVR",IF(MONTH(D1089)=5,"MAI",IF(MONTH(D1089)=6,"JUIN",IF(MONTH(D1089)=7,"JUILL",IF(MONTH(D1089)=8,"AOU",IF(MONTH(D1089)=9,"SEPT",IF(MONTH(D1089)=10,"OCT",IF(MONTH(D1089)=11,"NOV",IF(MONTH(D1089)=12,"DEC",""))))))))))))</f>
        <v>MAI</v>
      </c>
    </row>
    <row r="1090" spans="1:11" x14ac:dyDescent="0.3">
      <c r="A1090" t="s">
        <v>531</v>
      </c>
      <c r="B1090" s="3">
        <v>45530</v>
      </c>
      <c r="C1090" s="4">
        <v>0.375</v>
      </c>
      <c r="D1090" s="3">
        <v>45530</v>
      </c>
      <c r="E1090" s="4">
        <v>0.39583333333333331</v>
      </c>
      <c r="F1090" t="s">
        <v>532</v>
      </c>
      <c r="G1090" t="s">
        <v>350</v>
      </c>
      <c r="H1090" s="12" t="s">
        <v>50</v>
      </c>
      <c r="I1090" s="12" t="str">
        <f>_xlfn.XLOOKUP(Tableau1[[#This Row],[AGENT]],AGENT,TYPE,"",0)</f>
        <v>RO</v>
      </c>
      <c r="J1090" s="13">
        <f>Tableau1[[#This Row],[Fin3]]-Tableau1[[#This Row],[Début2]]</f>
        <v>2.0833333333333315E-2</v>
      </c>
      <c r="K1090" s="12" t="str">
        <f>IF(MONTH(D1090)=1,"JANV",IF(MONTH(D1090)=2,"FEV",IF(MONTH(D1090)=3,"MARS",IF(MONTH(D1090)=4,"AVR",IF(MONTH(D1090)=5,"MAI",IF(MONTH(D1090)=6,"JUIN",IF(MONTH(D1090)=7,"JUILL",IF(MONTH(D1090)=8,"AOU",IF(MONTH(D1090)=9,"SEPT",IF(MONTH(D1090)=10,"OCT",IF(MONTH(D1090)=11,"NOV",IF(MONTH(D1090)=12,"DEC",""))))))))))))</f>
        <v>AOU</v>
      </c>
    </row>
    <row r="1091" spans="1:11" x14ac:dyDescent="0.3">
      <c r="A1091" t="s">
        <v>1960</v>
      </c>
      <c r="B1091" s="3">
        <v>45428</v>
      </c>
      <c r="C1091" s="4">
        <v>0.375</v>
      </c>
      <c r="D1091" s="3">
        <v>45428</v>
      </c>
      <c r="E1091" s="4">
        <v>0.41666666666666669</v>
      </c>
      <c r="F1091" t="s">
        <v>532</v>
      </c>
      <c r="G1091" t="s">
        <v>12</v>
      </c>
      <c r="H1091" s="12" t="s">
        <v>33</v>
      </c>
      <c r="I1091" s="12" t="str">
        <f>_xlfn.XLOOKUP(Tableau1[[#This Row],[AGENT]],AGENT,TYPE,"",0)</f>
        <v>ASS</v>
      </c>
      <c r="J1091" s="13">
        <f>Tableau1[[#This Row],[Fin3]]-Tableau1[[#This Row],[Début2]]</f>
        <v>4.1666666666666685E-2</v>
      </c>
      <c r="K1091" s="12" t="str">
        <f>IF(MONTH(D1091)=1,"JANV",IF(MONTH(D1091)=2,"FEV",IF(MONTH(D1091)=3,"MARS",IF(MONTH(D1091)=4,"AVR",IF(MONTH(D1091)=5,"MAI",IF(MONTH(D1091)=6,"JUIN",IF(MONTH(D1091)=7,"JUILL",IF(MONTH(D1091)=8,"AOU",IF(MONTH(D1091)=9,"SEPT",IF(MONTH(D1091)=10,"OCT",IF(MONTH(D1091)=11,"NOV",IF(MONTH(D1091)=12,"DEC",""))))))))))))</f>
        <v>MAI</v>
      </c>
    </row>
    <row r="1092" spans="1:11" x14ac:dyDescent="0.3">
      <c r="B1092" s="3">
        <v>45428</v>
      </c>
      <c r="C1092" s="4">
        <v>0.5625</v>
      </c>
      <c r="D1092" s="3">
        <v>45428</v>
      </c>
      <c r="E1092" s="4">
        <v>0.58333333333333337</v>
      </c>
      <c r="F1092" t="s">
        <v>532</v>
      </c>
      <c r="G1092" t="s">
        <v>12</v>
      </c>
      <c r="H1092" s="12" t="s">
        <v>33</v>
      </c>
      <c r="I1092" s="12" t="str">
        <f>_xlfn.XLOOKUP(Tableau1[[#This Row],[AGENT]],AGENT,TYPE,"",0)</f>
        <v>ASS</v>
      </c>
      <c r="J1092" s="13">
        <f>Tableau1[[#This Row],[Fin3]]-Tableau1[[#This Row],[Début2]]</f>
        <v>2.083333333333337E-2</v>
      </c>
      <c r="K1092" s="12" t="str">
        <f>IF(MONTH(D1092)=1,"JANV",IF(MONTH(D1092)=2,"FEV",IF(MONTH(D1092)=3,"MARS",IF(MONTH(D1092)=4,"AVR",IF(MONTH(D1092)=5,"MAI",IF(MONTH(D1092)=6,"JUIN",IF(MONTH(D1092)=7,"JUILL",IF(MONTH(D1092)=8,"AOU",IF(MONTH(D1092)=9,"SEPT",IF(MONTH(D1092)=10,"OCT",IF(MONTH(D1092)=11,"NOV",IF(MONTH(D1092)=12,"DEC",""))))))))))))</f>
        <v>MAI</v>
      </c>
    </row>
    <row r="1093" spans="1:11" x14ac:dyDescent="0.3">
      <c r="B1093" s="3">
        <v>45428</v>
      </c>
      <c r="C1093" s="4">
        <v>0.41666666666666669</v>
      </c>
      <c r="D1093" s="3">
        <v>45428</v>
      </c>
      <c r="E1093" s="4">
        <v>0.5</v>
      </c>
      <c r="F1093" t="s">
        <v>532</v>
      </c>
      <c r="G1093" t="s">
        <v>12</v>
      </c>
      <c r="H1093" s="12" t="s">
        <v>33</v>
      </c>
      <c r="I1093" s="12" t="str">
        <f>_xlfn.XLOOKUP(Tableau1[[#This Row],[AGENT]],AGENT,TYPE,"",0)</f>
        <v>ASS</v>
      </c>
      <c r="J1093" s="13">
        <f>Tableau1[[#This Row],[Fin3]]-Tableau1[[#This Row],[Début2]]</f>
        <v>8.3333333333333315E-2</v>
      </c>
      <c r="K1093" s="12" t="str">
        <f>IF(MONTH(D1093)=1,"JANV",IF(MONTH(D1093)=2,"FEV",IF(MONTH(D1093)=3,"MARS",IF(MONTH(D1093)=4,"AVR",IF(MONTH(D1093)=5,"MAI",IF(MONTH(D1093)=6,"JUIN",IF(MONTH(D1093)=7,"JUILL",IF(MONTH(D1093)=8,"AOU",IF(MONTH(D1093)=9,"SEPT",IF(MONTH(D1093)=10,"OCT",IF(MONTH(D1093)=11,"NOV",IF(MONTH(D1093)=12,"DEC",""))))))))))))</f>
        <v>MAI</v>
      </c>
    </row>
    <row r="1094" spans="1:11" x14ac:dyDescent="0.3">
      <c r="A1094" t="s">
        <v>534</v>
      </c>
      <c r="B1094" s="3">
        <v>45351</v>
      </c>
      <c r="C1094" s="4">
        <v>0.375</v>
      </c>
      <c r="D1094" s="3">
        <v>45351</v>
      </c>
      <c r="E1094" s="4">
        <v>0.4375</v>
      </c>
      <c r="F1094" t="s">
        <v>532</v>
      </c>
      <c r="G1094" t="s">
        <v>222</v>
      </c>
      <c r="H1094" s="12" t="s">
        <v>50</v>
      </c>
      <c r="I1094" s="12" t="str">
        <f>_xlfn.XLOOKUP(Tableau1[[#This Row],[AGENT]],AGENT,TYPE,"",0)</f>
        <v>RO</v>
      </c>
      <c r="J1094" s="13">
        <f>Tableau1[[#This Row],[Fin3]]-Tableau1[[#This Row],[Début2]]</f>
        <v>6.25E-2</v>
      </c>
      <c r="K1094" s="12" t="str">
        <f>IF(MONTH(D1094)=1,"JANV",IF(MONTH(D1094)=2,"FEV",IF(MONTH(D1094)=3,"MARS",IF(MONTH(D1094)=4,"AVR",IF(MONTH(D1094)=5,"MAI",IF(MONTH(D1094)=6,"JUIN",IF(MONTH(D1094)=7,"JUILL",IF(MONTH(D1094)=8,"AOU",IF(MONTH(D1094)=9,"SEPT",IF(MONTH(D1094)=10,"OCT",IF(MONTH(D1094)=11,"NOV",IF(MONTH(D1094)=12,"DEC",""))))))))))))</f>
        <v>FEV</v>
      </c>
    </row>
    <row r="1095" spans="1:11" x14ac:dyDescent="0.3">
      <c r="A1095" t="s">
        <v>1775</v>
      </c>
      <c r="B1095" s="3">
        <v>45446</v>
      </c>
      <c r="C1095" s="4">
        <v>0.54166666666666663</v>
      </c>
      <c r="D1095" s="3">
        <v>45446</v>
      </c>
      <c r="E1095" s="4">
        <v>0.58333333333333337</v>
      </c>
      <c r="F1095" t="s">
        <v>531</v>
      </c>
      <c r="G1095" s="12" t="s">
        <v>12</v>
      </c>
      <c r="H1095" s="12" t="s">
        <v>35</v>
      </c>
      <c r="I1095" s="12" t="str">
        <f>_xlfn.XLOOKUP(Tableau1[[#This Row],[AGENT]],AGENT,TYPE,"",0)</f>
        <v>ASS</v>
      </c>
      <c r="J1095" s="13">
        <f>Tableau1[[#This Row],[Fin3]]-Tableau1[[#This Row],[Début2]]</f>
        <v>4.1666666666666741E-2</v>
      </c>
      <c r="K1095" s="12" t="str">
        <f>IF(MONTH(D1095)=1,"JANV",IF(MONTH(D1095)=2,"FEV",IF(MONTH(D1095)=3,"MARS",IF(MONTH(D1095)=4,"AVR",IF(MONTH(D1095)=5,"MAI",IF(MONTH(D1095)=6,"JUIN",IF(MONTH(D1095)=7,"JUILL",IF(MONTH(D1095)=8,"AOU",IF(MONTH(D1095)=9,"SEPT",IF(MONTH(D1095)=10,"OCT",IF(MONTH(D1095)=11,"NOV",IF(MONTH(D1095)=12,"DEC",""))))))))))))</f>
        <v>JUIN</v>
      </c>
    </row>
    <row r="1096" spans="1:11" x14ac:dyDescent="0.3">
      <c r="A1096" t="s">
        <v>507</v>
      </c>
      <c r="B1096" s="3">
        <v>45314</v>
      </c>
      <c r="C1096" s="4">
        <v>0.47916666666666669</v>
      </c>
      <c r="D1096" s="3">
        <v>45314</v>
      </c>
      <c r="E1096" s="4">
        <v>0.5</v>
      </c>
      <c r="F1096" t="s">
        <v>507</v>
      </c>
      <c r="G1096" t="s">
        <v>350</v>
      </c>
      <c r="H1096" s="12" t="s">
        <v>50</v>
      </c>
      <c r="I1096" s="12" t="str">
        <f>_xlfn.XLOOKUP(Tableau1[[#This Row],[AGENT]],AGENT,TYPE,"",0)</f>
        <v>RO</v>
      </c>
      <c r="J1096" s="13">
        <f>Tableau1[[#This Row],[Fin3]]-Tableau1[[#This Row],[Début2]]</f>
        <v>2.0833333333333315E-2</v>
      </c>
      <c r="K1096" s="12" t="str">
        <f>IF(MONTH(D1096)=1,"JANV",IF(MONTH(D1096)=2,"FEV",IF(MONTH(D1096)=3,"MARS",IF(MONTH(D1096)=4,"AVR",IF(MONTH(D1096)=5,"MAI",IF(MONTH(D1096)=6,"JUIN",IF(MONTH(D1096)=7,"JUILL",IF(MONTH(D1096)=8,"AOU",IF(MONTH(D1096)=9,"SEPT",IF(MONTH(D1096)=10,"OCT",IF(MONTH(D1096)=11,"NOV",IF(MONTH(D1096)=12,"DEC",""))))))))))))</f>
        <v>JANV</v>
      </c>
    </row>
    <row r="1097" spans="1:11" x14ac:dyDescent="0.3">
      <c r="A1097" t="s">
        <v>518</v>
      </c>
      <c r="B1097" s="3">
        <v>45322</v>
      </c>
      <c r="C1097" s="4">
        <v>0.625</v>
      </c>
      <c r="D1097" s="3">
        <v>45322</v>
      </c>
      <c r="E1097" s="4">
        <v>0.64583333333333337</v>
      </c>
      <c r="F1097" t="s">
        <v>507</v>
      </c>
      <c r="G1097" t="s">
        <v>350</v>
      </c>
      <c r="H1097" s="12" t="s">
        <v>50</v>
      </c>
      <c r="I1097" s="12" t="str">
        <f>_xlfn.XLOOKUP(Tableau1[[#This Row],[AGENT]],AGENT,TYPE,"",0)</f>
        <v>RO</v>
      </c>
      <c r="J1097" s="13">
        <f>Tableau1[[#This Row],[Fin3]]-Tableau1[[#This Row],[Début2]]</f>
        <v>2.083333333333337E-2</v>
      </c>
      <c r="K1097" s="12" t="str">
        <f>IF(MONTH(D1097)=1,"JANV",IF(MONTH(D1097)=2,"FEV",IF(MONTH(D1097)=3,"MARS",IF(MONTH(D1097)=4,"AVR",IF(MONTH(D1097)=5,"MAI",IF(MONTH(D1097)=6,"JUIN",IF(MONTH(D1097)=7,"JUILL",IF(MONTH(D1097)=8,"AOU",IF(MONTH(D1097)=9,"SEPT",IF(MONTH(D1097)=10,"OCT",IF(MONTH(D1097)=11,"NOV",IF(MONTH(D1097)=12,"DEC",""))))))))))))</f>
        <v>JANV</v>
      </c>
    </row>
    <row r="1098" spans="1:11" x14ac:dyDescent="0.3">
      <c r="A1098" t="s">
        <v>507</v>
      </c>
      <c r="B1098" s="3">
        <v>45321</v>
      </c>
      <c r="C1098" s="4">
        <v>0.66666666666666663</v>
      </c>
      <c r="D1098" s="3">
        <v>45321</v>
      </c>
      <c r="E1098" s="4">
        <v>0.6875</v>
      </c>
      <c r="F1098" t="s">
        <v>507</v>
      </c>
      <c r="G1098" t="s">
        <v>350</v>
      </c>
      <c r="H1098" s="12" t="s">
        <v>50</v>
      </c>
      <c r="I1098" s="12" t="str">
        <f>_xlfn.XLOOKUP(Tableau1[[#This Row],[AGENT]],AGENT,TYPE,"",0)</f>
        <v>RO</v>
      </c>
      <c r="J1098" s="13">
        <f>Tableau1[[#This Row],[Fin3]]-Tableau1[[#This Row],[Début2]]</f>
        <v>2.083333333333337E-2</v>
      </c>
      <c r="K1098" s="12" t="str">
        <f>IF(MONTH(D1098)=1,"JANV",IF(MONTH(D1098)=2,"FEV",IF(MONTH(D1098)=3,"MARS",IF(MONTH(D1098)=4,"AVR",IF(MONTH(D1098)=5,"MAI",IF(MONTH(D1098)=6,"JUIN",IF(MONTH(D1098)=7,"JUILL",IF(MONTH(D1098)=8,"AOU",IF(MONTH(D1098)=9,"SEPT",IF(MONTH(D1098)=10,"OCT",IF(MONTH(D1098)=11,"NOV",IF(MONTH(D1098)=12,"DEC",""))))))))))))</f>
        <v>JANV</v>
      </c>
    </row>
    <row r="1099" spans="1:11" x14ac:dyDescent="0.3">
      <c r="A1099" t="s">
        <v>507</v>
      </c>
      <c r="B1099" s="3">
        <v>45324</v>
      </c>
      <c r="C1099" s="4">
        <v>0.4375</v>
      </c>
      <c r="D1099" s="3">
        <v>45324</v>
      </c>
      <c r="E1099" s="4">
        <v>0.45833333333333331</v>
      </c>
      <c r="F1099" t="s">
        <v>507</v>
      </c>
      <c r="G1099" t="s">
        <v>350</v>
      </c>
      <c r="H1099" s="12" t="s">
        <v>50</v>
      </c>
      <c r="I1099" s="12" t="str">
        <f>_xlfn.XLOOKUP(Tableau1[[#This Row],[AGENT]],AGENT,TYPE,"",0)</f>
        <v>RO</v>
      </c>
      <c r="J1099" s="13">
        <f>Tableau1[[#This Row],[Fin3]]-Tableau1[[#This Row],[Début2]]</f>
        <v>2.0833333333333315E-2</v>
      </c>
      <c r="K1099" s="12" t="str">
        <f>IF(MONTH(D1099)=1,"JANV",IF(MONTH(D1099)=2,"FEV",IF(MONTH(D1099)=3,"MARS",IF(MONTH(D1099)=4,"AVR",IF(MONTH(D1099)=5,"MAI",IF(MONTH(D1099)=6,"JUIN",IF(MONTH(D1099)=7,"JUILL",IF(MONTH(D1099)=8,"AOU",IF(MONTH(D1099)=9,"SEPT",IF(MONTH(D1099)=10,"OCT",IF(MONTH(D1099)=11,"NOV",IF(MONTH(D1099)=12,"DEC",""))))))))))))</f>
        <v>FEV</v>
      </c>
    </row>
    <row r="1100" spans="1:11" x14ac:dyDescent="0.3">
      <c r="A1100" t="s">
        <v>558</v>
      </c>
      <c r="B1100" s="3">
        <v>45330</v>
      </c>
      <c r="C1100" s="4">
        <v>0.54166666666666663</v>
      </c>
      <c r="D1100" s="3">
        <v>45330</v>
      </c>
      <c r="E1100" s="4">
        <v>0.5625</v>
      </c>
      <c r="F1100" t="s">
        <v>507</v>
      </c>
      <c r="G1100" t="s">
        <v>350</v>
      </c>
      <c r="H1100" s="12" t="s">
        <v>50</v>
      </c>
      <c r="I1100" s="12" t="str">
        <f>_xlfn.XLOOKUP(Tableau1[[#This Row],[AGENT]],AGENT,TYPE,"",0)</f>
        <v>RO</v>
      </c>
      <c r="J1100" s="13">
        <f>Tableau1[[#This Row],[Fin3]]-Tableau1[[#This Row],[Début2]]</f>
        <v>2.083333333333337E-2</v>
      </c>
      <c r="K1100" s="12" t="str">
        <f>IF(MONTH(D1100)=1,"JANV",IF(MONTH(D1100)=2,"FEV",IF(MONTH(D1100)=3,"MARS",IF(MONTH(D1100)=4,"AVR",IF(MONTH(D1100)=5,"MAI",IF(MONTH(D1100)=6,"JUIN",IF(MONTH(D1100)=7,"JUILL",IF(MONTH(D1100)=8,"AOU",IF(MONTH(D1100)=9,"SEPT",IF(MONTH(D1100)=10,"OCT",IF(MONTH(D1100)=11,"NOV",IF(MONTH(D1100)=12,"DEC",""))))))))))))</f>
        <v>FEV</v>
      </c>
    </row>
    <row r="1101" spans="1:11" x14ac:dyDescent="0.3">
      <c r="A1101" t="s">
        <v>507</v>
      </c>
      <c r="B1101" s="3">
        <v>45341</v>
      </c>
      <c r="C1101" s="4">
        <v>0.6875</v>
      </c>
      <c r="D1101" s="3">
        <v>45341</v>
      </c>
      <c r="E1101" s="4">
        <v>0.70833333333333337</v>
      </c>
      <c r="F1101" t="s">
        <v>507</v>
      </c>
      <c r="G1101" t="s">
        <v>350</v>
      </c>
      <c r="H1101" s="12" t="s">
        <v>50</v>
      </c>
      <c r="I1101" s="12" t="str">
        <f>_xlfn.XLOOKUP(Tableau1[[#This Row],[AGENT]],AGENT,TYPE,"",0)</f>
        <v>RO</v>
      </c>
      <c r="J1101" s="13">
        <f>Tableau1[[#This Row],[Fin3]]-Tableau1[[#This Row],[Début2]]</f>
        <v>2.083333333333337E-2</v>
      </c>
      <c r="K1101" s="12" t="str">
        <f>IF(MONTH(D1101)=1,"JANV",IF(MONTH(D1101)=2,"FEV",IF(MONTH(D1101)=3,"MARS",IF(MONTH(D1101)=4,"AVR",IF(MONTH(D1101)=5,"MAI",IF(MONTH(D1101)=6,"JUIN",IF(MONTH(D1101)=7,"JUILL",IF(MONTH(D1101)=8,"AOU",IF(MONTH(D1101)=9,"SEPT",IF(MONTH(D1101)=10,"OCT",IF(MONTH(D1101)=11,"NOV",IF(MONTH(D1101)=12,"DEC",""))))))))))))</f>
        <v>FEV</v>
      </c>
    </row>
    <row r="1102" spans="1:11" x14ac:dyDescent="0.3">
      <c r="A1102" t="s">
        <v>1316</v>
      </c>
      <c r="B1102" s="3">
        <v>45384</v>
      </c>
      <c r="C1102" s="4">
        <v>0.39583333333333331</v>
      </c>
      <c r="D1102" s="3">
        <v>45384</v>
      </c>
      <c r="E1102" s="4">
        <v>0.45833333333333331</v>
      </c>
      <c r="F1102" t="s">
        <v>507</v>
      </c>
      <c r="G1102" s="12" t="s">
        <v>12</v>
      </c>
      <c r="H1102" s="12" t="s">
        <v>33</v>
      </c>
      <c r="I1102" s="12" t="str">
        <f>_xlfn.XLOOKUP(Tableau1[[#This Row],[AGENT]],AGENT,TYPE,"",0)</f>
        <v>ASS</v>
      </c>
      <c r="J1102" s="13">
        <f>Tableau1[[#This Row],[Fin3]]-Tableau1[[#This Row],[Début2]]</f>
        <v>6.25E-2</v>
      </c>
      <c r="K1102" s="12" t="str">
        <f>IF(MONTH(D1102)=1,"JANV",IF(MONTH(D1102)=2,"FEV",IF(MONTH(D1102)=3,"MARS",IF(MONTH(D1102)=4,"AVR",IF(MONTH(D1102)=5,"MAI",IF(MONTH(D1102)=6,"JUIN",IF(MONTH(D1102)=7,"JUILL",IF(MONTH(D1102)=8,"AOU",IF(MONTH(D1102)=9,"SEPT",IF(MONTH(D1102)=10,"OCT",IF(MONTH(D1102)=11,"NOV",IF(MONTH(D1102)=12,"DEC",""))))))))))))</f>
        <v>AVR</v>
      </c>
    </row>
    <row r="1103" spans="1:11" x14ac:dyDescent="0.3">
      <c r="B1103" s="3">
        <v>45390</v>
      </c>
      <c r="C1103" s="4">
        <v>0.45833333333333331</v>
      </c>
      <c r="D1103" s="3">
        <v>45390</v>
      </c>
      <c r="E1103" s="4">
        <v>0.47916666666666669</v>
      </c>
      <c r="F1103" t="s">
        <v>507</v>
      </c>
      <c r="G1103" s="12" t="s">
        <v>12</v>
      </c>
      <c r="H1103" s="12" t="s">
        <v>33</v>
      </c>
      <c r="I1103" s="12" t="str">
        <f>_xlfn.XLOOKUP(Tableau1[[#This Row],[AGENT]],AGENT,TYPE,"",0)</f>
        <v>ASS</v>
      </c>
      <c r="J1103" s="13">
        <f>Tableau1[[#This Row],[Fin3]]-Tableau1[[#This Row],[Début2]]</f>
        <v>2.083333333333337E-2</v>
      </c>
      <c r="K1103" s="12" t="str">
        <f>IF(MONTH(D1103)=1,"JANV",IF(MONTH(D1103)=2,"FEV",IF(MONTH(D1103)=3,"MARS",IF(MONTH(D1103)=4,"AVR",IF(MONTH(D1103)=5,"MAI",IF(MONTH(D1103)=6,"JUIN",IF(MONTH(D1103)=7,"JUILL",IF(MONTH(D1103)=8,"AOU",IF(MONTH(D1103)=9,"SEPT",IF(MONTH(D1103)=10,"OCT",IF(MONTH(D1103)=11,"NOV",IF(MONTH(D1103)=12,"DEC",""))))))))))))</f>
        <v>AVR</v>
      </c>
    </row>
    <row r="1104" spans="1:11" x14ac:dyDescent="0.3">
      <c r="A1104" t="s">
        <v>539</v>
      </c>
      <c r="B1104" s="3">
        <v>45328</v>
      </c>
      <c r="C1104" s="4">
        <v>0.375</v>
      </c>
      <c r="D1104" s="3">
        <v>45328</v>
      </c>
      <c r="E1104" s="4">
        <v>0.5</v>
      </c>
      <c r="F1104" t="s">
        <v>507</v>
      </c>
      <c r="G1104" s="12" t="s">
        <v>12</v>
      </c>
      <c r="H1104" s="12" t="s">
        <v>33</v>
      </c>
      <c r="I1104" s="12" t="str">
        <f>_xlfn.XLOOKUP(Tableau1[[#This Row],[AGENT]],AGENT,TYPE,"",0)</f>
        <v>ASS</v>
      </c>
      <c r="J1104" s="13">
        <f>Tableau1[[#This Row],[Fin3]]-Tableau1[[#This Row],[Début2]]</f>
        <v>0.125</v>
      </c>
      <c r="K1104" s="12" t="str">
        <f>IF(MONTH(D1104)=1,"JANV",IF(MONTH(D1104)=2,"FEV",IF(MONTH(D1104)=3,"MARS",IF(MONTH(D1104)=4,"AVR",IF(MONTH(D1104)=5,"MAI",IF(MONTH(D1104)=6,"JUIN",IF(MONTH(D1104)=7,"JUILL",IF(MONTH(D1104)=8,"AOU",IF(MONTH(D1104)=9,"SEPT",IF(MONTH(D1104)=10,"OCT",IF(MONTH(D1104)=11,"NOV",IF(MONTH(D1104)=12,"DEC",""))))))))))))</f>
        <v>FEV</v>
      </c>
    </row>
    <row r="1105" spans="1:11" x14ac:dyDescent="0.3">
      <c r="B1105" s="3">
        <v>45324</v>
      </c>
      <c r="C1105" s="4">
        <v>0.41666666666666669</v>
      </c>
      <c r="D1105" s="3">
        <v>45324</v>
      </c>
      <c r="E1105" s="4">
        <v>0.4375</v>
      </c>
      <c r="F1105" t="s">
        <v>507</v>
      </c>
      <c r="G1105" s="12" t="s">
        <v>12</v>
      </c>
      <c r="H1105" s="12" t="s">
        <v>33</v>
      </c>
      <c r="I1105" s="12" t="str">
        <f>_xlfn.XLOOKUP(Tableau1[[#This Row],[AGENT]],AGENT,TYPE,"",0)</f>
        <v>ASS</v>
      </c>
      <c r="J1105" s="13">
        <f>Tableau1[[#This Row],[Fin3]]-Tableau1[[#This Row],[Début2]]</f>
        <v>2.0833333333333315E-2</v>
      </c>
      <c r="K1105" s="12" t="str">
        <f>IF(MONTH(D1105)=1,"JANV",IF(MONTH(D1105)=2,"FEV",IF(MONTH(D1105)=3,"MARS",IF(MONTH(D1105)=4,"AVR",IF(MONTH(D1105)=5,"MAI",IF(MONTH(D1105)=6,"JUIN",IF(MONTH(D1105)=7,"JUILL",IF(MONTH(D1105)=8,"AOU",IF(MONTH(D1105)=9,"SEPT",IF(MONTH(D1105)=10,"OCT",IF(MONTH(D1105)=11,"NOV",IF(MONTH(D1105)=12,"DEC",""))))))))))))</f>
        <v>FEV</v>
      </c>
    </row>
    <row r="1106" spans="1:11" x14ac:dyDescent="0.3">
      <c r="A1106" t="s">
        <v>555</v>
      </c>
      <c r="B1106" s="3">
        <v>45335</v>
      </c>
      <c r="C1106" s="4">
        <v>0.58333333333333337</v>
      </c>
      <c r="D1106" s="3">
        <v>45335</v>
      </c>
      <c r="E1106" s="4">
        <v>0.625</v>
      </c>
      <c r="F1106" t="s">
        <v>507</v>
      </c>
      <c r="G1106" s="12" t="s">
        <v>12</v>
      </c>
      <c r="H1106" s="12" t="s">
        <v>33</v>
      </c>
      <c r="I1106" s="12" t="str">
        <f>_xlfn.XLOOKUP(Tableau1[[#This Row],[AGENT]],AGENT,TYPE,"",0)</f>
        <v>ASS</v>
      </c>
      <c r="J1106" s="13">
        <f>Tableau1[[#This Row],[Fin3]]-Tableau1[[#This Row],[Début2]]</f>
        <v>4.166666666666663E-2</v>
      </c>
      <c r="K1106" s="12" t="str">
        <f>IF(MONTH(D1106)=1,"JANV",IF(MONTH(D1106)=2,"FEV",IF(MONTH(D1106)=3,"MARS",IF(MONTH(D1106)=4,"AVR",IF(MONTH(D1106)=5,"MAI",IF(MONTH(D1106)=6,"JUIN",IF(MONTH(D1106)=7,"JUILL",IF(MONTH(D1106)=8,"AOU",IF(MONTH(D1106)=9,"SEPT",IF(MONTH(D1106)=10,"OCT",IF(MONTH(D1106)=11,"NOV",IF(MONTH(D1106)=12,"DEC",""))))))))))))</f>
        <v>FEV</v>
      </c>
    </row>
    <row r="1107" spans="1:11" x14ac:dyDescent="0.3">
      <c r="A1107" t="s">
        <v>576</v>
      </c>
      <c r="B1107" s="3">
        <v>45343</v>
      </c>
      <c r="C1107" s="4">
        <v>0.375</v>
      </c>
      <c r="D1107" s="3">
        <v>45343</v>
      </c>
      <c r="E1107" s="4">
        <v>0.41666666666666669</v>
      </c>
      <c r="F1107" t="s">
        <v>507</v>
      </c>
      <c r="G1107" s="12" t="s">
        <v>12</v>
      </c>
      <c r="H1107" s="12" t="s">
        <v>33</v>
      </c>
      <c r="I1107" s="12" t="str">
        <f>_xlfn.XLOOKUP(Tableau1[[#This Row],[AGENT]],AGENT,TYPE,"",0)</f>
        <v>ASS</v>
      </c>
      <c r="J1107" s="13">
        <f>Tableau1[[#This Row],[Fin3]]-Tableau1[[#This Row],[Début2]]</f>
        <v>4.1666666666666685E-2</v>
      </c>
      <c r="K1107" s="12" t="str">
        <f>IF(MONTH(D1107)=1,"JANV",IF(MONTH(D1107)=2,"FEV",IF(MONTH(D1107)=3,"MARS",IF(MONTH(D1107)=4,"AVR",IF(MONTH(D1107)=5,"MAI",IF(MONTH(D1107)=6,"JUIN",IF(MONTH(D1107)=7,"JUILL",IF(MONTH(D1107)=8,"AOU",IF(MONTH(D1107)=9,"SEPT",IF(MONTH(D1107)=10,"OCT",IF(MONTH(D1107)=11,"NOV",IF(MONTH(D1107)=12,"DEC",""))))))))))))</f>
        <v>FEV</v>
      </c>
    </row>
    <row r="1108" spans="1:11" x14ac:dyDescent="0.3">
      <c r="A1108" t="s">
        <v>920</v>
      </c>
      <c r="B1108" s="3">
        <v>45359</v>
      </c>
      <c r="C1108" s="4">
        <v>0.35416666666666669</v>
      </c>
      <c r="D1108" s="3">
        <v>45359</v>
      </c>
      <c r="E1108" s="4">
        <v>0.41666666666666669</v>
      </c>
      <c r="F1108" t="s">
        <v>507</v>
      </c>
      <c r="G1108" s="12" t="s">
        <v>12</v>
      </c>
      <c r="H1108" s="12" t="s">
        <v>33</v>
      </c>
      <c r="I1108" s="12" t="str">
        <f>_xlfn.XLOOKUP(Tableau1[[#This Row],[AGENT]],AGENT,TYPE,"",0)</f>
        <v>ASS</v>
      </c>
      <c r="J1108" s="13">
        <f>Tableau1[[#This Row],[Fin3]]-Tableau1[[#This Row],[Début2]]</f>
        <v>6.25E-2</v>
      </c>
      <c r="K1108" s="12" t="str">
        <f>IF(MONTH(D1108)=1,"JANV",IF(MONTH(D1108)=2,"FEV",IF(MONTH(D1108)=3,"MARS",IF(MONTH(D1108)=4,"AVR",IF(MONTH(D1108)=5,"MAI",IF(MONTH(D1108)=6,"JUIN",IF(MONTH(D1108)=7,"JUILL",IF(MONTH(D1108)=8,"AOU",IF(MONTH(D1108)=9,"SEPT",IF(MONTH(D1108)=10,"OCT",IF(MONTH(D1108)=11,"NOV",IF(MONTH(D1108)=12,"DEC",""))))))))))))</f>
        <v>MARS</v>
      </c>
    </row>
    <row r="1109" spans="1:11" x14ac:dyDescent="0.3">
      <c r="B1109" s="3">
        <v>45362</v>
      </c>
      <c r="C1109" s="4">
        <v>0.47916666666666669</v>
      </c>
      <c r="D1109" s="3">
        <v>45362</v>
      </c>
      <c r="E1109" s="4">
        <v>0.5</v>
      </c>
      <c r="F1109" t="s">
        <v>507</v>
      </c>
      <c r="G1109" s="12" t="s">
        <v>12</v>
      </c>
      <c r="H1109" s="12" t="s">
        <v>33</v>
      </c>
      <c r="I1109" s="12" t="str">
        <f>_xlfn.XLOOKUP(Tableau1[[#This Row],[AGENT]],AGENT,TYPE,"",0)</f>
        <v>ASS</v>
      </c>
      <c r="J1109" s="13">
        <f>Tableau1[[#This Row],[Fin3]]-Tableau1[[#This Row],[Début2]]</f>
        <v>2.0833333333333315E-2</v>
      </c>
      <c r="K1109" s="12" t="str">
        <f>IF(MONTH(D1109)=1,"JANV",IF(MONTH(D1109)=2,"FEV",IF(MONTH(D1109)=3,"MARS",IF(MONTH(D1109)=4,"AVR",IF(MONTH(D1109)=5,"MAI",IF(MONTH(D1109)=6,"JUIN",IF(MONTH(D1109)=7,"JUILL",IF(MONTH(D1109)=8,"AOU",IF(MONTH(D1109)=9,"SEPT",IF(MONTH(D1109)=10,"OCT",IF(MONTH(D1109)=11,"NOV",IF(MONTH(D1109)=12,"DEC",""))))))))))))</f>
        <v>MARS</v>
      </c>
    </row>
    <row r="1110" spans="1:11" x14ac:dyDescent="0.3">
      <c r="B1110" s="3">
        <v>45362</v>
      </c>
      <c r="C1110" s="4">
        <v>0.54166666666666663</v>
      </c>
      <c r="D1110" s="3">
        <v>45362</v>
      </c>
      <c r="E1110" s="4">
        <v>0.5625</v>
      </c>
      <c r="F1110" t="s">
        <v>507</v>
      </c>
      <c r="G1110" s="12" t="s">
        <v>12</v>
      </c>
      <c r="H1110" s="12" t="s">
        <v>33</v>
      </c>
      <c r="I1110" s="12" t="str">
        <f>_xlfn.XLOOKUP(Tableau1[[#This Row],[AGENT]],AGENT,TYPE,"",0)</f>
        <v>ASS</v>
      </c>
      <c r="J1110" s="13">
        <f>Tableau1[[#This Row],[Fin3]]-Tableau1[[#This Row],[Début2]]</f>
        <v>2.083333333333337E-2</v>
      </c>
      <c r="K1110" s="12" t="str">
        <f>IF(MONTH(D1110)=1,"JANV",IF(MONTH(D1110)=2,"FEV",IF(MONTH(D1110)=3,"MARS",IF(MONTH(D1110)=4,"AVR",IF(MONTH(D1110)=5,"MAI",IF(MONTH(D1110)=6,"JUIN",IF(MONTH(D1110)=7,"JUILL",IF(MONTH(D1110)=8,"AOU",IF(MONTH(D1110)=9,"SEPT",IF(MONTH(D1110)=10,"OCT",IF(MONTH(D1110)=11,"NOV",IF(MONTH(D1110)=12,"DEC",""))))))))))))</f>
        <v>MARS</v>
      </c>
    </row>
    <row r="1111" spans="1:11" x14ac:dyDescent="0.3">
      <c r="B1111" s="3">
        <v>45364</v>
      </c>
      <c r="C1111" s="4">
        <v>0.45833333333333331</v>
      </c>
      <c r="D1111" s="3">
        <v>45364</v>
      </c>
      <c r="E1111" s="4">
        <v>0.47916666666666669</v>
      </c>
      <c r="F1111" t="s">
        <v>507</v>
      </c>
      <c r="G1111" s="12" t="s">
        <v>12</v>
      </c>
      <c r="H1111" s="12" t="s">
        <v>33</v>
      </c>
      <c r="I1111" s="12" t="str">
        <f>_xlfn.XLOOKUP(Tableau1[[#This Row],[AGENT]],AGENT,TYPE,"",0)</f>
        <v>ASS</v>
      </c>
      <c r="J1111" s="13">
        <f>Tableau1[[#This Row],[Fin3]]-Tableau1[[#This Row],[Début2]]</f>
        <v>2.083333333333337E-2</v>
      </c>
      <c r="K1111" s="12" t="str">
        <f>IF(MONTH(D1111)=1,"JANV",IF(MONTH(D1111)=2,"FEV",IF(MONTH(D1111)=3,"MARS",IF(MONTH(D1111)=4,"AVR",IF(MONTH(D1111)=5,"MAI",IF(MONTH(D1111)=6,"JUIN",IF(MONTH(D1111)=7,"JUILL",IF(MONTH(D1111)=8,"AOU",IF(MONTH(D1111)=9,"SEPT",IF(MONTH(D1111)=10,"OCT",IF(MONTH(D1111)=11,"NOV",IF(MONTH(D1111)=12,"DEC",""))))))))))))</f>
        <v>MARS</v>
      </c>
    </row>
    <row r="1112" spans="1:11" x14ac:dyDescent="0.3">
      <c r="B1112" s="3">
        <v>45366</v>
      </c>
      <c r="C1112" s="4">
        <v>0.4375</v>
      </c>
      <c r="D1112" s="3">
        <v>45366</v>
      </c>
      <c r="E1112" s="4">
        <v>0.45833333333333331</v>
      </c>
      <c r="F1112" t="s">
        <v>507</v>
      </c>
      <c r="G1112" s="12" t="s">
        <v>12</v>
      </c>
      <c r="H1112" s="12" t="s">
        <v>33</v>
      </c>
      <c r="I1112" s="12" t="str">
        <f>_xlfn.XLOOKUP(Tableau1[[#This Row],[AGENT]],AGENT,TYPE,"",0)</f>
        <v>ASS</v>
      </c>
      <c r="J1112" s="13">
        <f>Tableau1[[#This Row],[Fin3]]-Tableau1[[#This Row],[Début2]]</f>
        <v>2.0833333333333315E-2</v>
      </c>
      <c r="K1112" s="12" t="str">
        <f>IF(MONTH(D1112)=1,"JANV",IF(MONTH(D1112)=2,"FEV",IF(MONTH(D1112)=3,"MARS",IF(MONTH(D1112)=4,"AVR",IF(MONTH(D1112)=5,"MAI",IF(MONTH(D1112)=6,"JUIN",IF(MONTH(D1112)=7,"JUILL",IF(MONTH(D1112)=8,"AOU",IF(MONTH(D1112)=9,"SEPT",IF(MONTH(D1112)=10,"OCT",IF(MONTH(D1112)=11,"NOV",IF(MONTH(D1112)=12,"DEC",""))))))))))))</f>
        <v>MARS</v>
      </c>
    </row>
    <row r="1113" spans="1:11" x14ac:dyDescent="0.3">
      <c r="B1113" s="3">
        <v>45370</v>
      </c>
      <c r="C1113" s="4">
        <v>0.39583333333333331</v>
      </c>
      <c r="D1113" s="3">
        <v>45370</v>
      </c>
      <c r="E1113" s="4">
        <v>0.45833333333333331</v>
      </c>
      <c r="F1113" t="s">
        <v>507</v>
      </c>
      <c r="G1113" s="12" t="s">
        <v>12</v>
      </c>
      <c r="H1113" s="12" t="s">
        <v>33</v>
      </c>
      <c r="I1113" s="12" t="str">
        <f>_xlfn.XLOOKUP(Tableau1[[#This Row],[AGENT]],AGENT,TYPE,"",0)</f>
        <v>ASS</v>
      </c>
      <c r="J1113" s="13">
        <f>Tableau1[[#This Row],[Fin3]]-Tableau1[[#This Row],[Début2]]</f>
        <v>6.25E-2</v>
      </c>
      <c r="K1113" s="12" t="str">
        <f>IF(MONTH(D1113)=1,"JANV",IF(MONTH(D1113)=2,"FEV",IF(MONTH(D1113)=3,"MARS",IF(MONTH(D1113)=4,"AVR",IF(MONTH(D1113)=5,"MAI",IF(MONTH(D1113)=6,"JUIN",IF(MONTH(D1113)=7,"JUILL",IF(MONTH(D1113)=8,"AOU",IF(MONTH(D1113)=9,"SEPT",IF(MONTH(D1113)=10,"OCT",IF(MONTH(D1113)=11,"NOV",IF(MONTH(D1113)=12,"DEC",""))))))))))))</f>
        <v>MARS</v>
      </c>
    </row>
    <row r="1114" spans="1:11" x14ac:dyDescent="0.3">
      <c r="B1114" s="3">
        <v>45453</v>
      </c>
      <c r="C1114" s="4">
        <v>0.33333333333333331</v>
      </c>
      <c r="D1114" s="3">
        <v>45453</v>
      </c>
      <c r="E1114" s="4">
        <v>0.45833333333333331</v>
      </c>
      <c r="F1114" t="s">
        <v>507</v>
      </c>
      <c r="G1114" s="12" t="s">
        <v>12</v>
      </c>
      <c r="H1114" s="12" t="s">
        <v>33</v>
      </c>
      <c r="I1114" s="12" t="str">
        <f>_xlfn.XLOOKUP(Tableau1[[#This Row],[AGENT]],AGENT,TYPE,"",0)</f>
        <v>ASS</v>
      </c>
      <c r="J1114" s="13">
        <f>Tableau1[[#This Row],[Fin3]]-Tableau1[[#This Row],[Début2]]</f>
        <v>0.125</v>
      </c>
      <c r="K1114" s="12" t="str">
        <f>IF(MONTH(D1114)=1,"JANV",IF(MONTH(D1114)=2,"FEV",IF(MONTH(D1114)=3,"MARS",IF(MONTH(D1114)=4,"AVR",IF(MONTH(D1114)=5,"MAI",IF(MONTH(D1114)=6,"JUIN",IF(MONTH(D1114)=7,"JUILL",IF(MONTH(D1114)=8,"AOU",IF(MONTH(D1114)=9,"SEPT",IF(MONTH(D1114)=10,"OCT",IF(MONTH(D1114)=11,"NOV",IF(MONTH(D1114)=12,"DEC",""))))))))))))</f>
        <v>JUIN</v>
      </c>
    </row>
    <row r="1115" spans="1:11" x14ac:dyDescent="0.3">
      <c r="A1115" t="s">
        <v>1356</v>
      </c>
      <c r="B1115" s="3">
        <v>45453</v>
      </c>
      <c r="C1115" s="4">
        <v>0.45833333333333331</v>
      </c>
      <c r="D1115" s="3">
        <v>45453</v>
      </c>
      <c r="E1115" s="4">
        <v>0.47916666666666669</v>
      </c>
      <c r="F1115" t="s">
        <v>507</v>
      </c>
      <c r="G1115" s="12" t="s">
        <v>12</v>
      </c>
      <c r="H1115" s="12" t="s">
        <v>33</v>
      </c>
      <c r="I1115" s="12" t="str">
        <f>_xlfn.XLOOKUP(Tableau1[[#This Row],[AGENT]],AGENT,TYPE,"",0)</f>
        <v>ASS</v>
      </c>
      <c r="J1115" s="13">
        <f>Tableau1[[#This Row],[Fin3]]-Tableau1[[#This Row],[Début2]]</f>
        <v>2.083333333333337E-2</v>
      </c>
      <c r="K1115" s="12" t="str">
        <f>IF(MONTH(D1115)=1,"JANV",IF(MONTH(D1115)=2,"FEV",IF(MONTH(D1115)=3,"MARS",IF(MONTH(D1115)=4,"AVR",IF(MONTH(D1115)=5,"MAI",IF(MONTH(D1115)=6,"JUIN",IF(MONTH(D1115)=7,"JUILL",IF(MONTH(D1115)=8,"AOU",IF(MONTH(D1115)=9,"SEPT",IF(MONTH(D1115)=10,"OCT",IF(MONTH(D1115)=11,"NOV",IF(MONTH(D1115)=12,"DEC",""))))))))))))</f>
        <v>JUIN</v>
      </c>
    </row>
    <row r="1116" spans="1:11" x14ac:dyDescent="0.3">
      <c r="B1116" s="3">
        <v>45453</v>
      </c>
      <c r="C1116" s="4">
        <v>0.47916666666666669</v>
      </c>
      <c r="D1116" s="3">
        <v>45453</v>
      </c>
      <c r="E1116" s="4">
        <v>0.5</v>
      </c>
      <c r="F1116" t="s">
        <v>507</v>
      </c>
      <c r="G1116" s="12" t="s">
        <v>12</v>
      </c>
      <c r="H1116" s="12" t="s">
        <v>33</v>
      </c>
      <c r="I1116" s="12" t="str">
        <f>_xlfn.XLOOKUP(Tableau1[[#This Row],[AGENT]],AGENT,TYPE,"",0)</f>
        <v>ASS</v>
      </c>
      <c r="J1116" s="13">
        <f>Tableau1[[#This Row],[Fin3]]-Tableau1[[#This Row],[Début2]]</f>
        <v>2.0833333333333315E-2</v>
      </c>
      <c r="K1116" s="12" t="str">
        <f>IF(MONTH(D1116)=1,"JANV",IF(MONTH(D1116)=2,"FEV",IF(MONTH(D1116)=3,"MARS",IF(MONTH(D1116)=4,"AVR",IF(MONTH(D1116)=5,"MAI",IF(MONTH(D1116)=6,"JUIN",IF(MONTH(D1116)=7,"JUILL",IF(MONTH(D1116)=8,"AOU",IF(MONTH(D1116)=9,"SEPT",IF(MONTH(D1116)=10,"OCT",IF(MONTH(D1116)=11,"NOV",IF(MONTH(D1116)=12,"DEC",""))))))))))))</f>
        <v>JUIN</v>
      </c>
    </row>
    <row r="1117" spans="1:11" x14ac:dyDescent="0.3">
      <c r="B1117" s="3">
        <v>45456</v>
      </c>
      <c r="C1117" s="4">
        <v>0.41666666666666669</v>
      </c>
      <c r="D1117" s="3">
        <v>45456</v>
      </c>
      <c r="E1117" s="4">
        <v>0.45833333333333331</v>
      </c>
      <c r="F1117" t="s">
        <v>507</v>
      </c>
      <c r="G1117" s="12" t="s">
        <v>12</v>
      </c>
      <c r="H1117" s="12" t="s">
        <v>33</v>
      </c>
      <c r="I1117" s="12" t="str">
        <f>_xlfn.XLOOKUP(Tableau1[[#This Row],[AGENT]],AGENT,TYPE,"",0)</f>
        <v>ASS</v>
      </c>
      <c r="J1117" s="13">
        <f>Tableau1[[#This Row],[Fin3]]-Tableau1[[#This Row],[Début2]]</f>
        <v>4.166666666666663E-2</v>
      </c>
      <c r="K1117" s="12" t="str">
        <f>IF(MONTH(D1117)=1,"JANV",IF(MONTH(D1117)=2,"FEV",IF(MONTH(D1117)=3,"MARS",IF(MONTH(D1117)=4,"AVR",IF(MONTH(D1117)=5,"MAI",IF(MONTH(D1117)=6,"JUIN",IF(MONTH(D1117)=7,"JUILL",IF(MONTH(D1117)=8,"AOU",IF(MONTH(D1117)=9,"SEPT",IF(MONTH(D1117)=10,"OCT",IF(MONTH(D1117)=11,"NOV",IF(MONTH(D1117)=12,"DEC",""))))))))))))</f>
        <v>JUIN</v>
      </c>
    </row>
    <row r="1118" spans="1:11" x14ac:dyDescent="0.3">
      <c r="A1118" t="s">
        <v>1369</v>
      </c>
      <c r="B1118" s="3">
        <v>45467</v>
      </c>
      <c r="C1118" s="4">
        <v>0.375</v>
      </c>
      <c r="D1118" s="3">
        <v>45467</v>
      </c>
      <c r="E1118" s="4">
        <v>0.4375</v>
      </c>
      <c r="F1118" t="s">
        <v>507</v>
      </c>
      <c r="G1118" s="12" t="s">
        <v>12</v>
      </c>
      <c r="H1118" s="12" t="s">
        <v>33</v>
      </c>
      <c r="I1118" s="12" t="str">
        <f>_xlfn.XLOOKUP(Tableau1[[#This Row],[AGENT]],AGENT,TYPE,"",0)</f>
        <v>ASS</v>
      </c>
      <c r="J1118" s="13">
        <f>Tableau1[[#This Row],[Fin3]]-Tableau1[[#This Row],[Début2]]</f>
        <v>6.25E-2</v>
      </c>
      <c r="K1118" s="12" t="str">
        <f>IF(MONTH(D1118)=1,"JANV",IF(MONTH(D1118)=2,"FEV",IF(MONTH(D1118)=3,"MARS",IF(MONTH(D1118)=4,"AVR",IF(MONTH(D1118)=5,"MAI",IF(MONTH(D1118)=6,"JUIN",IF(MONTH(D1118)=7,"JUILL",IF(MONTH(D1118)=8,"AOU",IF(MONTH(D1118)=9,"SEPT",IF(MONTH(D1118)=10,"OCT",IF(MONTH(D1118)=11,"NOV",IF(MONTH(D1118)=12,"DEC",""))))))))))))</f>
        <v>JUIN</v>
      </c>
    </row>
    <row r="1119" spans="1:11" x14ac:dyDescent="0.3">
      <c r="B1119" s="3">
        <v>45470</v>
      </c>
      <c r="C1119" s="4">
        <v>0.35416666666666669</v>
      </c>
      <c r="D1119" s="3">
        <v>45470</v>
      </c>
      <c r="E1119" s="4">
        <v>0.4375</v>
      </c>
      <c r="F1119" t="s">
        <v>507</v>
      </c>
      <c r="G1119" s="12" t="s">
        <v>12</v>
      </c>
      <c r="H1119" s="12" t="s">
        <v>33</v>
      </c>
      <c r="I1119" s="12" t="str">
        <f>_xlfn.XLOOKUP(Tableau1[[#This Row],[AGENT]],AGENT,TYPE,"",0)</f>
        <v>ASS</v>
      </c>
      <c r="J1119" s="13">
        <f>Tableau1[[#This Row],[Fin3]]-Tableau1[[#This Row],[Début2]]</f>
        <v>8.3333333333333315E-2</v>
      </c>
      <c r="K1119" s="12" t="str">
        <f>IF(MONTH(D1119)=1,"JANV",IF(MONTH(D1119)=2,"FEV",IF(MONTH(D1119)=3,"MARS",IF(MONTH(D1119)=4,"AVR",IF(MONTH(D1119)=5,"MAI",IF(MONTH(D1119)=6,"JUIN",IF(MONTH(D1119)=7,"JUILL",IF(MONTH(D1119)=8,"AOU",IF(MONTH(D1119)=9,"SEPT",IF(MONTH(D1119)=10,"OCT",IF(MONTH(D1119)=11,"NOV",IF(MONTH(D1119)=12,"DEC",""))))))))))))</f>
        <v>JUIN</v>
      </c>
    </row>
    <row r="1120" spans="1:11" x14ac:dyDescent="0.3">
      <c r="B1120" s="3">
        <v>45470</v>
      </c>
      <c r="C1120" s="4">
        <v>0.45833333333333331</v>
      </c>
      <c r="D1120" s="3">
        <v>45470</v>
      </c>
      <c r="E1120" s="4">
        <v>0.5</v>
      </c>
      <c r="F1120" t="s">
        <v>507</v>
      </c>
      <c r="G1120" s="12" t="s">
        <v>12</v>
      </c>
      <c r="H1120" s="12" t="s">
        <v>33</v>
      </c>
      <c r="I1120" s="12" t="str">
        <f>_xlfn.XLOOKUP(Tableau1[[#This Row],[AGENT]],AGENT,TYPE,"",0)</f>
        <v>ASS</v>
      </c>
      <c r="J1120" s="13">
        <f>Tableau1[[#This Row],[Fin3]]-Tableau1[[#This Row],[Début2]]</f>
        <v>4.1666666666666685E-2</v>
      </c>
      <c r="K1120" s="12" t="str">
        <f>IF(MONTH(D1120)=1,"JANV",IF(MONTH(D1120)=2,"FEV",IF(MONTH(D1120)=3,"MARS",IF(MONTH(D1120)=4,"AVR",IF(MONTH(D1120)=5,"MAI",IF(MONTH(D1120)=6,"JUIN",IF(MONTH(D1120)=7,"JUILL",IF(MONTH(D1120)=8,"AOU",IF(MONTH(D1120)=9,"SEPT",IF(MONTH(D1120)=10,"OCT",IF(MONTH(D1120)=11,"NOV",IF(MONTH(D1120)=12,"DEC",""))))))))))))</f>
        <v>JUIN</v>
      </c>
    </row>
    <row r="1121" spans="1:11" x14ac:dyDescent="0.3">
      <c r="B1121" s="3">
        <v>45474</v>
      </c>
      <c r="C1121" s="4">
        <v>0.375</v>
      </c>
      <c r="D1121" s="3">
        <v>45474</v>
      </c>
      <c r="E1121" s="4">
        <v>0.39583333333333331</v>
      </c>
      <c r="F1121" t="s">
        <v>507</v>
      </c>
      <c r="G1121" s="12" t="s">
        <v>12</v>
      </c>
      <c r="H1121" s="12" t="s">
        <v>33</v>
      </c>
      <c r="I1121" s="12" t="str">
        <f>_xlfn.XLOOKUP(Tableau1[[#This Row],[AGENT]],AGENT,TYPE,"",0)</f>
        <v>ASS</v>
      </c>
      <c r="J1121" s="13">
        <f>Tableau1[[#This Row],[Fin3]]-Tableau1[[#This Row],[Début2]]</f>
        <v>2.0833333333333315E-2</v>
      </c>
      <c r="K1121" s="12" t="str">
        <f>IF(MONTH(D1121)=1,"JANV",IF(MONTH(D1121)=2,"FEV",IF(MONTH(D1121)=3,"MARS",IF(MONTH(D1121)=4,"AVR",IF(MONTH(D1121)=5,"MAI",IF(MONTH(D1121)=6,"JUIN",IF(MONTH(D1121)=7,"JUILL",IF(MONTH(D1121)=8,"AOU",IF(MONTH(D1121)=9,"SEPT",IF(MONTH(D1121)=10,"OCT",IF(MONTH(D1121)=11,"NOV",IF(MONTH(D1121)=12,"DEC",""))))))))))))</f>
        <v>JUILL</v>
      </c>
    </row>
    <row r="1122" spans="1:11" x14ac:dyDescent="0.3">
      <c r="A1122" t="s">
        <v>1398</v>
      </c>
      <c r="B1122" s="3">
        <v>45475</v>
      </c>
      <c r="C1122" s="4">
        <v>0.47916666666666669</v>
      </c>
      <c r="D1122" s="3">
        <v>45475</v>
      </c>
      <c r="E1122" s="4">
        <v>0.5</v>
      </c>
      <c r="F1122" t="s">
        <v>507</v>
      </c>
      <c r="G1122" s="12" t="s">
        <v>12</v>
      </c>
      <c r="H1122" s="12" t="s">
        <v>33</v>
      </c>
      <c r="I1122" s="12" t="str">
        <f>_xlfn.XLOOKUP(Tableau1[[#This Row],[AGENT]],AGENT,TYPE,"",0)</f>
        <v>ASS</v>
      </c>
      <c r="J1122" s="13">
        <f>Tableau1[[#This Row],[Fin3]]-Tableau1[[#This Row],[Début2]]</f>
        <v>2.0833333333333315E-2</v>
      </c>
      <c r="K1122" s="12" t="str">
        <f>IF(MONTH(D1122)=1,"JANV",IF(MONTH(D1122)=2,"FEV",IF(MONTH(D1122)=3,"MARS",IF(MONTH(D1122)=4,"AVR",IF(MONTH(D1122)=5,"MAI",IF(MONTH(D1122)=6,"JUIN",IF(MONTH(D1122)=7,"JUILL",IF(MONTH(D1122)=8,"AOU",IF(MONTH(D1122)=9,"SEPT",IF(MONTH(D1122)=10,"OCT",IF(MONTH(D1122)=11,"NOV",IF(MONTH(D1122)=12,"DEC",""))))))))))))</f>
        <v>JUILL</v>
      </c>
    </row>
    <row r="1123" spans="1:11" x14ac:dyDescent="0.3">
      <c r="A1123" t="s">
        <v>1399</v>
      </c>
      <c r="B1123" s="3">
        <v>45475</v>
      </c>
      <c r="C1123" s="4">
        <v>0.58333333333333337</v>
      </c>
      <c r="D1123" s="3">
        <v>45475</v>
      </c>
      <c r="E1123" s="4">
        <v>0.64583333333333337</v>
      </c>
      <c r="F1123" t="s">
        <v>507</v>
      </c>
      <c r="G1123" s="12" t="s">
        <v>12</v>
      </c>
      <c r="H1123" s="12" t="s">
        <v>33</v>
      </c>
      <c r="I1123" s="12" t="str">
        <f>_xlfn.XLOOKUP(Tableau1[[#This Row],[AGENT]],AGENT,TYPE,"",0)</f>
        <v>ASS</v>
      </c>
      <c r="J1123" s="13">
        <f>Tableau1[[#This Row],[Fin3]]-Tableau1[[#This Row],[Début2]]</f>
        <v>6.25E-2</v>
      </c>
      <c r="K1123" s="12" t="str">
        <f>IF(MONTH(D1123)=1,"JANV",IF(MONTH(D1123)=2,"FEV",IF(MONTH(D1123)=3,"MARS",IF(MONTH(D1123)=4,"AVR",IF(MONTH(D1123)=5,"MAI",IF(MONTH(D1123)=6,"JUIN",IF(MONTH(D1123)=7,"JUILL",IF(MONTH(D1123)=8,"AOU",IF(MONTH(D1123)=9,"SEPT",IF(MONTH(D1123)=10,"OCT",IF(MONTH(D1123)=11,"NOV",IF(MONTH(D1123)=12,"DEC",""))))))))))))</f>
        <v>JUILL</v>
      </c>
    </row>
    <row r="1124" spans="1:11" x14ac:dyDescent="0.3">
      <c r="B1124" s="3">
        <v>45477</v>
      </c>
      <c r="C1124" s="4">
        <v>0.39583333333333331</v>
      </c>
      <c r="D1124" s="3">
        <v>45477</v>
      </c>
      <c r="E1124" s="4">
        <v>0.41666666666666669</v>
      </c>
      <c r="F1124" t="s">
        <v>507</v>
      </c>
      <c r="G1124" s="12" t="s">
        <v>12</v>
      </c>
      <c r="H1124" s="12" t="s">
        <v>33</v>
      </c>
      <c r="I1124" s="12" t="str">
        <f>_xlfn.XLOOKUP(Tableau1[[#This Row],[AGENT]],AGENT,TYPE,"",0)</f>
        <v>ASS</v>
      </c>
      <c r="J1124" s="13">
        <f>Tableau1[[#This Row],[Fin3]]-Tableau1[[#This Row],[Début2]]</f>
        <v>2.083333333333337E-2</v>
      </c>
      <c r="K1124" s="12" t="str">
        <f>IF(MONTH(D1124)=1,"JANV",IF(MONTH(D1124)=2,"FEV",IF(MONTH(D1124)=3,"MARS",IF(MONTH(D1124)=4,"AVR",IF(MONTH(D1124)=5,"MAI",IF(MONTH(D1124)=6,"JUIN",IF(MONTH(D1124)=7,"JUILL",IF(MONTH(D1124)=8,"AOU",IF(MONTH(D1124)=9,"SEPT",IF(MONTH(D1124)=10,"OCT",IF(MONTH(D1124)=11,"NOV",IF(MONTH(D1124)=12,"DEC",""))))))))))))</f>
        <v>JUILL</v>
      </c>
    </row>
    <row r="1125" spans="1:11" x14ac:dyDescent="0.3">
      <c r="A1125" t="s">
        <v>1412</v>
      </c>
      <c r="B1125" s="3">
        <v>45495</v>
      </c>
      <c r="C1125" s="4">
        <v>0.5625</v>
      </c>
      <c r="D1125" s="3">
        <v>45495</v>
      </c>
      <c r="E1125" s="4">
        <v>0.60416666666666663</v>
      </c>
      <c r="F1125" t="s">
        <v>507</v>
      </c>
      <c r="G1125" s="12" t="s">
        <v>12</v>
      </c>
      <c r="H1125" s="12" t="s">
        <v>33</v>
      </c>
      <c r="I1125" s="12" t="str">
        <f>_xlfn.XLOOKUP(Tableau1[[#This Row],[AGENT]],AGENT,TYPE,"",0)</f>
        <v>ASS</v>
      </c>
      <c r="J1125" s="13">
        <f>Tableau1[[#This Row],[Fin3]]-Tableau1[[#This Row],[Début2]]</f>
        <v>4.166666666666663E-2</v>
      </c>
      <c r="K1125" s="12" t="str">
        <f>IF(MONTH(D1125)=1,"JANV",IF(MONTH(D1125)=2,"FEV",IF(MONTH(D1125)=3,"MARS",IF(MONTH(D1125)=4,"AVR",IF(MONTH(D1125)=5,"MAI",IF(MONTH(D1125)=6,"JUIN",IF(MONTH(D1125)=7,"JUILL",IF(MONTH(D1125)=8,"AOU",IF(MONTH(D1125)=9,"SEPT",IF(MONTH(D1125)=10,"OCT",IF(MONTH(D1125)=11,"NOV",IF(MONTH(D1125)=12,"DEC",""))))))))))))</f>
        <v>JUILL</v>
      </c>
    </row>
    <row r="1126" spans="1:11" x14ac:dyDescent="0.3">
      <c r="A1126" t="s">
        <v>1426</v>
      </c>
      <c r="B1126" s="3">
        <v>45495</v>
      </c>
      <c r="C1126" s="4">
        <v>0.375</v>
      </c>
      <c r="D1126" s="3">
        <v>45495</v>
      </c>
      <c r="E1126" s="4">
        <v>0.39583333333333331</v>
      </c>
      <c r="F1126" t="s">
        <v>507</v>
      </c>
      <c r="G1126" s="12" t="s">
        <v>12</v>
      </c>
      <c r="H1126" s="12" t="s">
        <v>33</v>
      </c>
      <c r="I1126" s="12" t="str">
        <f>_xlfn.XLOOKUP(Tableau1[[#This Row],[AGENT]],AGENT,TYPE,"",0)</f>
        <v>ASS</v>
      </c>
      <c r="J1126" s="13">
        <f>Tableau1[[#This Row],[Fin3]]-Tableau1[[#This Row],[Début2]]</f>
        <v>2.0833333333333315E-2</v>
      </c>
      <c r="K1126" s="12" t="str">
        <f>IF(MONTH(D1126)=1,"JANV",IF(MONTH(D1126)=2,"FEV",IF(MONTH(D1126)=3,"MARS",IF(MONTH(D1126)=4,"AVR",IF(MONTH(D1126)=5,"MAI",IF(MONTH(D1126)=6,"JUIN",IF(MONTH(D1126)=7,"JUILL",IF(MONTH(D1126)=8,"AOU",IF(MONTH(D1126)=9,"SEPT",IF(MONTH(D1126)=10,"OCT",IF(MONTH(D1126)=11,"NOV",IF(MONTH(D1126)=12,"DEC",""))))))))))))</f>
        <v>JUILL</v>
      </c>
    </row>
    <row r="1127" spans="1:11" x14ac:dyDescent="0.3">
      <c r="B1127" s="3">
        <v>45499</v>
      </c>
      <c r="C1127" s="4">
        <v>0.4375</v>
      </c>
      <c r="D1127" s="3">
        <v>45499</v>
      </c>
      <c r="E1127" s="4">
        <v>0.45833333333333331</v>
      </c>
      <c r="F1127" t="s">
        <v>507</v>
      </c>
      <c r="G1127" s="12" t="s">
        <v>12</v>
      </c>
      <c r="H1127" s="12" t="s">
        <v>33</v>
      </c>
      <c r="I1127" s="12" t="str">
        <f>_xlfn.XLOOKUP(Tableau1[[#This Row],[AGENT]],AGENT,TYPE,"",0)</f>
        <v>ASS</v>
      </c>
      <c r="J1127" s="13">
        <f>Tableau1[[#This Row],[Fin3]]-Tableau1[[#This Row],[Début2]]</f>
        <v>2.0833333333333315E-2</v>
      </c>
      <c r="K1127" s="12" t="str">
        <f>IF(MONTH(D1127)=1,"JANV",IF(MONTH(D1127)=2,"FEV",IF(MONTH(D1127)=3,"MARS",IF(MONTH(D1127)=4,"AVR",IF(MONTH(D1127)=5,"MAI",IF(MONTH(D1127)=6,"JUIN",IF(MONTH(D1127)=7,"JUILL",IF(MONTH(D1127)=8,"AOU",IF(MONTH(D1127)=9,"SEPT",IF(MONTH(D1127)=10,"OCT",IF(MONTH(D1127)=11,"NOV",IF(MONTH(D1127)=12,"DEC",""))))))))))))</f>
        <v>JUILL</v>
      </c>
    </row>
    <row r="1128" spans="1:11" x14ac:dyDescent="0.3">
      <c r="A1128" t="s">
        <v>1807</v>
      </c>
      <c r="B1128" s="3">
        <v>45483</v>
      </c>
      <c r="C1128" s="4">
        <v>0.5625</v>
      </c>
      <c r="D1128" s="3">
        <v>45483</v>
      </c>
      <c r="E1128" s="4">
        <v>0.58333333333333337</v>
      </c>
      <c r="F1128" t="s">
        <v>507</v>
      </c>
      <c r="G1128" t="s">
        <v>350</v>
      </c>
      <c r="H1128" s="12" t="s">
        <v>50</v>
      </c>
      <c r="I1128" s="12" t="str">
        <f>_xlfn.XLOOKUP(Tableau1[[#This Row],[AGENT]],AGENT,TYPE,"",0)</f>
        <v>RO</v>
      </c>
      <c r="J1128" s="13">
        <f>Tableau1[[#This Row],[Fin3]]-Tableau1[[#This Row],[Début2]]</f>
        <v>2.083333333333337E-2</v>
      </c>
      <c r="K1128" s="12" t="str">
        <f>IF(MONTH(D1128)=1,"JANV",IF(MONTH(D1128)=2,"FEV",IF(MONTH(D1128)=3,"MARS",IF(MONTH(D1128)=4,"AVR",IF(MONTH(D1128)=5,"MAI",IF(MONTH(D1128)=6,"JUIN",IF(MONTH(D1128)=7,"JUILL",IF(MONTH(D1128)=8,"AOU",IF(MONTH(D1128)=9,"SEPT",IF(MONTH(D1128)=10,"OCT",IF(MONTH(D1128)=11,"NOV",IF(MONTH(D1128)=12,"DEC",""))))))))))))</f>
        <v>JUILL</v>
      </c>
    </row>
    <row r="1129" spans="1:11" x14ac:dyDescent="0.3">
      <c r="A1129" t="s">
        <v>1808</v>
      </c>
      <c r="B1129" s="3">
        <v>45477</v>
      </c>
      <c r="C1129" s="4">
        <v>0.45833333333333331</v>
      </c>
      <c r="D1129" s="3">
        <v>45477</v>
      </c>
      <c r="E1129" s="4">
        <v>0.5</v>
      </c>
      <c r="F1129" t="s">
        <v>507</v>
      </c>
      <c r="G1129" t="s">
        <v>350</v>
      </c>
      <c r="H1129" s="12" t="s">
        <v>50</v>
      </c>
      <c r="I1129" s="12" t="str">
        <f>_xlfn.XLOOKUP(Tableau1[[#This Row],[AGENT]],AGENT,TYPE,"",0)</f>
        <v>RO</v>
      </c>
      <c r="J1129" s="13">
        <f>Tableau1[[#This Row],[Fin3]]-Tableau1[[#This Row],[Début2]]</f>
        <v>4.1666666666666685E-2</v>
      </c>
      <c r="K1129" s="12" t="str">
        <f>IF(MONTH(D1129)=1,"JANV",IF(MONTH(D1129)=2,"FEV",IF(MONTH(D1129)=3,"MARS",IF(MONTH(D1129)=4,"AVR",IF(MONTH(D1129)=5,"MAI",IF(MONTH(D1129)=6,"JUIN",IF(MONTH(D1129)=7,"JUILL",IF(MONTH(D1129)=8,"AOU",IF(MONTH(D1129)=9,"SEPT",IF(MONTH(D1129)=10,"OCT",IF(MONTH(D1129)=11,"NOV",IF(MONTH(D1129)=12,"DEC",""))))))))))))</f>
        <v>JUILL</v>
      </c>
    </row>
    <row r="1130" spans="1:11" x14ac:dyDescent="0.3">
      <c r="A1130" t="s">
        <v>507</v>
      </c>
      <c r="B1130" s="3">
        <v>45474</v>
      </c>
      <c r="C1130" s="4">
        <v>0.60416666666666663</v>
      </c>
      <c r="D1130" s="3">
        <v>45474</v>
      </c>
      <c r="E1130" s="4">
        <v>0.625</v>
      </c>
      <c r="F1130" t="s">
        <v>507</v>
      </c>
      <c r="G1130" t="s">
        <v>350</v>
      </c>
      <c r="H1130" s="12" t="s">
        <v>50</v>
      </c>
      <c r="I1130" s="12" t="str">
        <f>_xlfn.XLOOKUP(Tableau1[[#This Row],[AGENT]],AGENT,TYPE,"",0)</f>
        <v>RO</v>
      </c>
      <c r="J1130" s="13">
        <f>Tableau1[[#This Row],[Fin3]]-Tableau1[[#This Row],[Début2]]</f>
        <v>2.083333333333337E-2</v>
      </c>
      <c r="K1130" s="12" t="str">
        <f>IF(MONTH(D1130)=1,"JANV",IF(MONTH(D1130)=2,"FEV",IF(MONTH(D1130)=3,"MARS",IF(MONTH(D1130)=4,"AVR",IF(MONTH(D1130)=5,"MAI",IF(MONTH(D1130)=6,"JUIN",IF(MONTH(D1130)=7,"JUILL",IF(MONTH(D1130)=8,"AOU",IF(MONTH(D1130)=9,"SEPT",IF(MONTH(D1130)=10,"OCT",IF(MONTH(D1130)=11,"NOV",IF(MONTH(D1130)=12,"DEC",""))))))))))))</f>
        <v>JUILL</v>
      </c>
    </row>
    <row r="1131" spans="1:11" x14ac:dyDescent="0.3">
      <c r="A1131" t="s">
        <v>507</v>
      </c>
      <c r="B1131" s="3">
        <v>45474</v>
      </c>
      <c r="C1131" s="4">
        <v>0.6875</v>
      </c>
      <c r="D1131" s="3">
        <v>45474</v>
      </c>
      <c r="E1131" s="4">
        <v>0.70833333333333337</v>
      </c>
      <c r="F1131" t="s">
        <v>507</v>
      </c>
      <c r="G1131" t="s">
        <v>350</v>
      </c>
      <c r="H1131" s="12" t="s">
        <v>50</v>
      </c>
      <c r="I1131" s="12" t="str">
        <f>_xlfn.XLOOKUP(Tableau1[[#This Row],[AGENT]],AGENT,TYPE,"",0)</f>
        <v>RO</v>
      </c>
      <c r="J1131" s="13">
        <f>Tableau1[[#This Row],[Fin3]]-Tableau1[[#This Row],[Début2]]</f>
        <v>2.083333333333337E-2</v>
      </c>
      <c r="K1131" s="12" t="str">
        <f>IF(MONTH(D1131)=1,"JANV",IF(MONTH(D1131)=2,"FEV",IF(MONTH(D1131)=3,"MARS",IF(MONTH(D1131)=4,"AVR",IF(MONTH(D1131)=5,"MAI",IF(MONTH(D1131)=6,"JUIN",IF(MONTH(D1131)=7,"JUILL",IF(MONTH(D1131)=8,"AOU",IF(MONTH(D1131)=9,"SEPT",IF(MONTH(D1131)=10,"OCT",IF(MONTH(D1131)=11,"NOV",IF(MONTH(D1131)=12,"DEC",""))))))))))))</f>
        <v>JUILL</v>
      </c>
    </row>
    <row r="1132" spans="1:11" x14ac:dyDescent="0.3">
      <c r="A1132" t="s">
        <v>1819</v>
      </c>
      <c r="B1132" s="3">
        <v>45483</v>
      </c>
      <c r="C1132" s="4">
        <v>0.47916666666666669</v>
      </c>
      <c r="D1132" s="3">
        <v>45483</v>
      </c>
      <c r="E1132" s="4">
        <v>0.5</v>
      </c>
      <c r="F1132" t="s">
        <v>507</v>
      </c>
      <c r="G1132" t="s">
        <v>350</v>
      </c>
      <c r="H1132" s="12" t="s">
        <v>50</v>
      </c>
      <c r="I1132" s="12" t="str">
        <f>_xlfn.XLOOKUP(Tableau1[[#This Row],[AGENT]],AGENT,TYPE,"",0)</f>
        <v>RO</v>
      </c>
      <c r="J1132" s="13">
        <f>Tableau1[[#This Row],[Fin3]]-Tableau1[[#This Row],[Début2]]</f>
        <v>2.0833333333333315E-2</v>
      </c>
      <c r="K1132" s="12" t="str">
        <f>IF(MONTH(D1132)=1,"JANV",IF(MONTH(D1132)=2,"FEV",IF(MONTH(D1132)=3,"MARS",IF(MONTH(D1132)=4,"AVR",IF(MONTH(D1132)=5,"MAI",IF(MONTH(D1132)=6,"JUIN",IF(MONTH(D1132)=7,"JUILL",IF(MONTH(D1132)=8,"AOU",IF(MONTH(D1132)=9,"SEPT",IF(MONTH(D1132)=10,"OCT",IF(MONTH(D1132)=11,"NOV",IF(MONTH(D1132)=12,"DEC",""))))))))))))</f>
        <v>JUILL</v>
      </c>
    </row>
    <row r="1133" spans="1:11" x14ac:dyDescent="0.3">
      <c r="A1133" t="s">
        <v>1828</v>
      </c>
      <c r="B1133" s="3">
        <v>45477</v>
      </c>
      <c r="C1133" s="4">
        <v>0.5625</v>
      </c>
      <c r="D1133" s="3">
        <v>45477</v>
      </c>
      <c r="E1133" s="4">
        <v>0.58333333333333337</v>
      </c>
      <c r="F1133" t="s">
        <v>507</v>
      </c>
      <c r="G1133" t="s">
        <v>350</v>
      </c>
      <c r="H1133" s="12" t="s">
        <v>50</v>
      </c>
      <c r="I1133" s="12" t="str">
        <f>_xlfn.XLOOKUP(Tableau1[[#This Row],[AGENT]],AGENT,TYPE,"",0)</f>
        <v>RO</v>
      </c>
      <c r="J1133" s="13">
        <f>Tableau1[[#This Row],[Fin3]]-Tableau1[[#This Row],[Début2]]</f>
        <v>2.083333333333337E-2</v>
      </c>
      <c r="K1133" s="12" t="str">
        <f>IF(MONTH(D1133)=1,"JANV",IF(MONTH(D1133)=2,"FEV",IF(MONTH(D1133)=3,"MARS",IF(MONTH(D1133)=4,"AVR",IF(MONTH(D1133)=5,"MAI",IF(MONTH(D1133)=6,"JUIN",IF(MONTH(D1133)=7,"JUILL",IF(MONTH(D1133)=8,"AOU",IF(MONTH(D1133)=9,"SEPT",IF(MONTH(D1133)=10,"OCT",IF(MONTH(D1133)=11,"NOV",IF(MONTH(D1133)=12,"DEC",""))))))))))))</f>
        <v>JUILL</v>
      </c>
    </row>
    <row r="1134" spans="1:11" x14ac:dyDescent="0.3">
      <c r="A1134" t="s">
        <v>507</v>
      </c>
      <c r="B1134" s="3">
        <v>45483</v>
      </c>
      <c r="C1134" s="4">
        <v>0.33333333333333331</v>
      </c>
      <c r="D1134" s="3">
        <v>45483</v>
      </c>
      <c r="E1134" s="4">
        <v>0.35416666666666669</v>
      </c>
      <c r="F1134" t="s">
        <v>507</v>
      </c>
      <c r="G1134" t="s">
        <v>350</v>
      </c>
      <c r="H1134" s="12" t="s">
        <v>50</v>
      </c>
      <c r="I1134" s="12" t="str">
        <f>_xlfn.XLOOKUP(Tableau1[[#This Row],[AGENT]],AGENT,TYPE,"",0)</f>
        <v>RO</v>
      </c>
      <c r="J1134" s="13">
        <f>Tableau1[[#This Row],[Fin3]]-Tableau1[[#This Row],[Début2]]</f>
        <v>2.083333333333337E-2</v>
      </c>
      <c r="K1134" s="12" t="str">
        <f>IF(MONTH(D1134)=1,"JANV",IF(MONTH(D1134)=2,"FEV",IF(MONTH(D1134)=3,"MARS",IF(MONTH(D1134)=4,"AVR",IF(MONTH(D1134)=5,"MAI",IF(MONTH(D1134)=6,"JUIN",IF(MONTH(D1134)=7,"JUILL",IF(MONTH(D1134)=8,"AOU",IF(MONTH(D1134)=9,"SEPT",IF(MONTH(D1134)=10,"OCT",IF(MONTH(D1134)=11,"NOV",IF(MONTH(D1134)=12,"DEC",""))))))))))))</f>
        <v>JUILL</v>
      </c>
    </row>
    <row r="1135" spans="1:11" x14ac:dyDescent="0.3">
      <c r="A1135" t="s">
        <v>507</v>
      </c>
      <c r="B1135" s="3">
        <v>45489</v>
      </c>
      <c r="C1135" s="4">
        <v>0.64583333333333337</v>
      </c>
      <c r="D1135" s="3">
        <v>45489</v>
      </c>
      <c r="E1135" s="4">
        <v>0.66666666666666663</v>
      </c>
      <c r="F1135" t="s">
        <v>507</v>
      </c>
      <c r="G1135" t="s">
        <v>350</v>
      </c>
      <c r="H1135" s="12" t="s">
        <v>50</v>
      </c>
      <c r="I1135" s="12" t="str">
        <f>_xlfn.XLOOKUP(Tableau1[[#This Row],[AGENT]],AGENT,TYPE,"",0)</f>
        <v>RO</v>
      </c>
      <c r="J1135" s="13">
        <f>Tableau1[[#This Row],[Fin3]]-Tableau1[[#This Row],[Début2]]</f>
        <v>2.0833333333333259E-2</v>
      </c>
      <c r="K1135" s="12" t="str">
        <f>IF(MONTH(D1135)=1,"JANV",IF(MONTH(D1135)=2,"FEV",IF(MONTH(D1135)=3,"MARS",IF(MONTH(D1135)=4,"AVR",IF(MONTH(D1135)=5,"MAI",IF(MONTH(D1135)=6,"JUIN",IF(MONTH(D1135)=7,"JUILL",IF(MONTH(D1135)=8,"AOU",IF(MONTH(D1135)=9,"SEPT",IF(MONTH(D1135)=10,"OCT",IF(MONTH(D1135)=11,"NOV",IF(MONTH(D1135)=12,"DEC",""))))))))))))</f>
        <v>JUILL</v>
      </c>
    </row>
    <row r="1136" spans="1:11" x14ac:dyDescent="0.3">
      <c r="A1136" t="s">
        <v>507</v>
      </c>
      <c r="B1136" s="3">
        <v>45496</v>
      </c>
      <c r="C1136" s="4">
        <v>0.64583333333333337</v>
      </c>
      <c r="D1136" s="3">
        <v>45496</v>
      </c>
      <c r="E1136" s="4">
        <v>0.66666666666666663</v>
      </c>
      <c r="F1136" t="s">
        <v>507</v>
      </c>
      <c r="G1136" t="s">
        <v>350</v>
      </c>
      <c r="H1136" s="12" t="s">
        <v>50</v>
      </c>
      <c r="I1136" s="12" t="str">
        <f>_xlfn.XLOOKUP(Tableau1[[#This Row],[AGENT]],AGENT,TYPE,"",0)</f>
        <v>RO</v>
      </c>
      <c r="J1136" s="13">
        <f>Tableau1[[#This Row],[Fin3]]-Tableau1[[#This Row],[Début2]]</f>
        <v>2.0833333333333259E-2</v>
      </c>
      <c r="K1136" s="12" t="str">
        <f>IF(MONTH(D1136)=1,"JANV",IF(MONTH(D1136)=2,"FEV",IF(MONTH(D1136)=3,"MARS",IF(MONTH(D1136)=4,"AVR",IF(MONTH(D1136)=5,"MAI",IF(MONTH(D1136)=6,"JUIN",IF(MONTH(D1136)=7,"JUILL",IF(MONTH(D1136)=8,"AOU",IF(MONTH(D1136)=9,"SEPT",IF(MONTH(D1136)=10,"OCT",IF(MONTH(D1136)=11,"NOV",IF(MONTH(D1136)=12,"DEC",""))))))))))))</f>
        <v>JUILL</v>
      </c>
    </row>
    <row r="1137" spans="1:11" x14ac:dyDescent="0.3">
      <c r="A1137" t="s">
        <v>1871</v>
      </c>
      <c r="B1137" s="3">
        <v>45447</v>
      </c>
      <c r="C1137" s="4">
        <v>0.41666666666666669</v>
      </c>
      <c r="D1137" s="3">
        <v>45447</v>
      </c>
      <c r="E1137" s="4">
        <v>0.4375</v>
      </c>
      <c r="F1137" t="s">
        <v>507</v>
      </c>
      <c r="G1137" t="s">
        <v>350</v>
      </c>
      <c r="H1137" s="12" t="s">
        <v>50</v>
      </c>
      <c r="I1137" s="12" t="str">
        <f>_xlfn.XLOOKUP(Tableau1[[#This Row],[AGENT]],AGENT,TYPE,"",0)</f>
        <v>RO</v>
      </c>
      <c r="J1137" s="13">
        <f>Tableau1[[#This Row],[Fin3]]-Tableau1[[#This Row],[Début2]]</f>
        <v>2.0833333333333315E-2</v>
      </c>
      <c r="K1137" s="12" t="str">
        <f>IF(MONTH(D1137)=1,"JANV",IF(MONTH(D1137)=2,"FEV",IF(MONTH(D1137)=3,"MARS",IF(MONTH(D1137)=4,"AVR",IF(MONTH(D1137)=5,"MAI",IF(MONTH(D1137)=6,"JUIN",IF(MONTH(D1137)=7,"JUILL",IF(MONTH(D1137)=8,"AOU",IF(MONTH(D1137)=9,"SEPT",IF(MONTH(D1137)=10,"OCT",IF(MONTH(D1137)=11,"NOV",IF(MONTH(D1137)=12,"DEC",""))))))))))))</f>
        <v>JUIN</v>
      </c>
    </row>
    <row r="1138" spans="1:11" x14ac:dyDescent="0.3">
      <c r="A1138" t="s">
        <v>1885</v>
      </c>
      <c r="B1138" s="3">
        <v>45449</v>
      </c>
      <c r="C1138" s="4">
        <v>0.6875</v>
      </c>
      <c r="D1138" s="3">
        <v>45449</v>
      </c>
      <c r="E1138" s="4">
        <v>0.70833333333333337</v>
      </c>
      <c r="F1138" t="s">
        <v>507</v>
      </c>
      <c r="G1138" t="s">
        <v>350</v>
      </c>
      <c r="H1138" s="12" t="s">
        <v>50</v>
      </c>
      <c r="I1138" s="12" t="str">
        <f>_xlfn.XLOOKUP(Tableau1[[#This Row],[AGENT]],AGENT,TYPE,"",0)</f>
        <v>RO</v>
      </c>
      <c r="J1138" s="13">
        <f>Tableau1[[#This Row],[Fin3]]-Tableau1[[#This Row],[Début2]]</f>
        <v>2.083333333333337E-2</v>
      </c>
      <c r="K1138" s="12" t="str">
        <f>IF(MONTH(D1138)=1,"JANV",IF(MONTH(D1138)=2,"FEV",IF(MONTH(D1138)=3,"MARS",IF(MONTH(D1138)=4,"AVR",IF(MONTH(D1138)=5,"MAI",IF(MONTH(D1138)=6,"JUIN",IF(MONTH(D1138)=7,"JUILL",IF(MONTH(D1138)=8,"AOU",IF(MONTH(D1138)=9,"SEPT",IF(MONTH(D1138)=10,"OCT",IF(MONTH(D1138)=11,"NOV",IF(MONTH(D1138)=12,"DEC",""))))))))))))</f>
        <v>JUIN</v>
      </c>
    </row>
    <row r="1139" spans="1:11" x14ac:dyDescent="0.3">
      <c r="A1139" t="s">
        <v>1356</v>
      </c>
      <c r="B1139" s="3">
        <v>45453</v>
      </c>
      <c r="C1139" s="4">
        <v>0.45833333333333331</v>
      </c>
      <c r="D1139" s="3">
        <v>45453</v>
      </c>
      <c r="E1139" s="4">
        <v>0.47916666666666669</v>
      </c>
      <c r="F1139" t="s">
        <v>507</v>
      </c>
      <c r="G1139" t="s">
        <v>350</v>
      </c>
      <c r="H1139" s="12" t="s">
        <v>50</v>
      </c>
      <c r="I1139" s="12" t="str">
        <f>_xlfn.XLOOKUP(Tableau1[[#This Row],[AGENT]],AGENT,TYPE,"",0)</f>
        <v>RO</v>
      </c>
      <c r="J1139" s="13">
        <f>Tableau1[[#This Row],[Fin3]]-Tableau1[[#This Row],[Début2]]</f>
        <v>2.083333333333337E-2</v>
      </c>
      <c r="K1139" s="12" t="str">
        <f>IF(MONTH(D1139)=1,"JANV",IF(MONTH(D1139)=2,"FEV",IF(MONTH(D1139)=3,"MARS",IF(MONTH(D1139)=4,"AVR",IF(MONTH(D1139)=5,"MAI",IF(MONTH(D1139)=6,"JUIN",IF(MONTH(D1139)=7,"JUILL",IF(MONTH(D1139)=8,"AOU",IF(MONTH(D1139)=9,"SEPT",IF(MONTH(D1139)=10,"OCT",IF(MONTH(D1139)=11,"NOV",IF(MONTH(D1139)=12,"DEC",""))))))))))))</f>
        <v>JUIN</v>
      </c>
    </row>
    <row r="1140" spans="1:11" x14ac:dyDescent="0.3">
      <c r="A1140" t="s">
        <v>1902</v>
      </c>
      <c r="B1140" s="3">
        <v>45454</v>
      </c>
      <c r="C1140" s="4">
        <v>0.4375</v>
      </c>
      <c r="D1140" s="3">
        <v>45454</v>
      </c>
      <c r="E1140" s="4">
        <v>0.45833333333333331</v>
      </c>
      <c r="F1140" t="s">
        <v>507</v>
      </c>
      <c r="G1140" t="s">
        <v>350</v>
      </c>
      <c r="H1140" s="12" t="s">
        <v>50</v>
      </c>
      <c r="I1140" s="12" t="str">
        <f>_xlfn.XLOOKUP(Tableau1[[#This Row],[AGENT]],AGENT,TYPE,"",0)</f>
        <v>RO</v>
      </c>
      <c r="J1140" s="13">
        <f>Tableau1[[#This Row],[Fin3]]-Tableau1[[#This Row],[Début2]]</f>
        <v>2.0833333333333315E-2</v>
      </c>
      <c r="K1140" s="12" t="str">
        <f>IF(MONTH(D1140)=1,"JANV",IF(MONTH(D1140)=2,"FEV",IF(MONTH(D1140)=3,"MARS",IF(MONTH(D1140)=4,"AVR",IF(MONTH(D1140)=5,"MAI",IF(MONTH(D1140)=6,"JUIN",IF(MONTH(D1140)=7,"JUILL",IF(MONTH(D1140)=8,"AOU",IF(MONTH(D1140)=9,"SEPT",IF(MONTH(D1140)=10,"OCT",IF(MONTH(D1140)=11,"NOV",IF(MONTH(D1140)=12,"DEC",""))))))))))))</f>
        <v>JUIN</v>
      </c>
    </row>
    <row r="1141" spans="1:11" x14ac:dyDescent="0.3">
      <c r="A1141" t="s">
        <v>1922</v>
      </c>
      <c r="B1141" s="3">
        <v>45467</v>
      </c>
      <c r="C1141" s="4">
        <v>0.6875</v>
      </c>
      <c r="D1141" s="3">
        <v>45467</v>
      </c>
      <c r="E1141" s="4">
        <v>0.70833333333333337</v>
      </c>
      <c r="F1141" t="s">
        <v>507</v>
      </c>
      <c r="G1141" t="s">
        <v>350</v>
      </c>
      <c r="H1141" s="12" t="s">
        <v>50</v>
      </c>
      <c r="I1141" s="12" t="str">
        <f>_xlfn.XLOOKUP(Tableau1[[#This Row],[AGENT]],AGENT,TYPE,"",0)</f>
        <v>RO</v>
      </c>
      <c r="J1141" s="13">
        <f>Tableau1[[#This Row],[Fin3]]-Tableau1[[#This Row],[Début2]]</f>
        <v>2.083333333333337E-2</v>
      </c>
      <c r="K1141" s="12" t="str">
        <f>IF(MONTH(D1141)=1,"JANV",IF(MONTH(D1141)=2,"FEV",IF(MONTH(D1141)=3,"MARS",IF(MONTH(D1141)=4,"AVR",IF(MONTH(D1141)=5,"MAI",IF(MONTH(D1141)=6,"JUIN",IF(MONTH(D1141)=7,"JUILL",IF(MONTH(D1141)=8,"AOU",IF(MONTH(D1141)=9,"SEPT",IF(MONTH(D1141)=10,"OCT",IF(MONTH(D1141)=11,"NOV",IF(MONTH(D1141)=12,"DEC",""))))))))))))</f>
        <v>JUIN</v>
      </c>
    </row>
    <row r="1142" spans="1:11" x14ac:dyDescent="0.3">
      <c r="A1142" t="s">
        <v>507</v>
      </c>
      <c r="B1142" s="3">
        <v>45470</v>
      </c>
      <c r="C1142" s="4">
        <v>0.35416666666666669</v>
      </c>
      <c r="D1142" s="3">
        <v>45470</v>
      </c>
      <c r="E1142" s="4">
        <v>0.375</v>
      </c>
      <c r="F1142" t="s">
        <v>507</v>
      </c>
      <c r="G1142" t="s">
        <v>350</v>
      </c>
      <c r="H1142" s="12" t="s">
        <v>50</v>
      </c>
      <c r="I1142" s="12" t="str">
        <f>_xlfn.XLOOKUP(Tableau1[[#This Row],[AGENT]],AGENT,TYPE,"",0)</f>
        <v>RO</v>
      </c>
      <c r="J1142" s="13">
        <f>Tableau1[[#This Row],[Fin3]]-Tableau1[[#This Row],[Début2]]</f>
        <v>2.0833333333333315E-2</v>
      </c>
      <c r="K1142" s="12" t="str">
        <f>IF(MONTH(D1142)=1,"JANV",IF(MONTH(D1142)=2,"FEV",IF(MONTH(D1142)=3,"MARS",IF(MONTH(D1142)=4,"AVR",IF(MONTH(D1142)=5,"MAI",IF(MONTH(D1142)=6,"JUIN",IF(MONTH(D1142)=7,"JUILL",IF(MONTH(D1142)=8,"AOU",IF(MONTH(D1142)=9,"SEPT",IF(MONTH(D1142)=10,"OCT",IF(MONTH(D1142)=11,"NOV",IF(MONTH(D1142)=12,"DEC",""))))))))))))</f>
        <v>JUIN</v>
      </c>
    </row>
    <row r="1143" spans="1:11" x14ac:dyDescent="0.3">
      <c r="A1143" t="s">
        <v>1937</v>
      </c>
      <c r="B1143" s="3">
        <v>45428</v>
      </c>
      <c r="C1143" s="4">
        <v>0.6875</v>
      </c>
      <c r="D1143" s="3">
        <v>45428</v>
      </c>
      <c r="E1143" s="4">
        <v>0.70833333333333337</v>
      </c>
      <c r="F1143" t="s">
        <v>507</v>
      </c>
      <c r="G1143" t="s">
        <v>350</v>
      </c>
      <c r="H1143" s="12" t="s">
        <v>50</v>
      </c>
      <c r="I1143" s="12" t="str">
        <f>_xlfn.XLOOKUP(Tableau1[[#This Row],[AGENT]],AGENT,TYPE,"",0)</f>
        <v>RO</v>
      </c>
      <c r="J1143" s="13">
        <f>Tableau1[[#This Row],[Fin3]]-Tableau1[[#This Row],[Début2]]</f>
        <v>2.083333333333337E-2</v>
      </c>
      <c r="K1143" s="12" t="str">
        <f>IF(MONTH(D1143)=1,"JANV",IF(MONTH(D1143)=2,"FEV",IF(MONTH(D1143)=3,"MARS",IF(MONTH(D1143)=4,"AVR",IF(MONTH(D1143)=5,"MAI",IF(MONTH(D1143)=6,"JUIN",IF(MONTH(D1143)=7,"JUILL",IF(MONTH(D1143)=8,"AOU",IF(MONTH(D1143)=9,"SEPT",IF(MONTH(D1143)=10,"OCT",IF(MONTH(D1143)=11,"NOV",IF(MONTH(D1143)=12,"DEC",""))))))))))))</f>
        <v>MAI</v>
      </c>
    </row>
    <row r="1144" spans="1:11" x14ac:dyDescent="0.3">
      <c r="A1144" t="s">
        <v>1948</v>
      </c>
      <c r="B1144" s="3">
        <v>45418</v>
      </c>
      <c r="C1144" s="4">
        <v>0.35416666666666669</v>
      </c>
      <c r="D1144" s="3">
        <v>45418</v>
      </c>
      <c r="E1144" s="4">
        <v>0.375</v>
      </c>
      <c r="F1144" t="s">
        <v>507</v>
      </c>
      <c r="G1144" t="s">
        <v>350</v>
      </c>
      <c r="H1144" s="12" t="s">
        <v>50</v>
      </c>
      <c r="I1144" s="12" t="str">
        <f>_xlfn.XLOOKUP(Tableau1[[#This Row],[AGENT]],AGENT,TYPE,"",0)</f>
        <v>RO</v>
      </c>
      <c r="J1144" s="13">
        <f>Tableau1[[#This Row],[Fin3]]-Tableau1[[#This Row],[Début2]]</f>
        <v>2.0833333333333315E-2</v>
      </c>
      <c r="K1144" s="12" t="str">
        <f>IF(MONTH(D1144)=1,"JANV",IF(MONTH(D1144)=2,"FEV",IF(MONTH(D1144)=3,"MARS",IF(MONTH(D1144)=4,"AVR",IF(MONTH(D1144)=5,"MAI",IF(MONTH(D1144)=6,"JUIN",IF(MONTH(D1144)=7,"JUILL",IF(MONTH(D1144)=8,"AOU",IF(MONTH(D1144)=9,"SEPT",IF(MONTH(D1144)=10,"OCT",IF(MONTH(D1144)=11,"NOV",IF(MONTH(D1144)=12,"DEC",""))))))))))))</f>
        <v>MAI</v>
      </c>
    </row>
    <row r="1145" spans="1:11" x14ac:dyDescent="0.3">
      <c r="A1145" t="s">
        <v>507</v>
      </c>
      <c r="B1145" s="3">
        <v>45439</v>
      </c>
      <c r="C1145" s="4">
        <v>0.5625</v>
      </c>
      <c r="D1145" s="3">
        <v>45439</v>
      </c>
      <c r="E1145" s="4">
        <v>0.58333333333333337</v>
      </c>
      <c r="F1145" t="s">
        <v>507</v>
      </c>
      <c r="G1145" t="s">
        <v>350</v>
      </c>
      <c r="H1145" s="12" t="s">
        <v>50</v>
      </c>
      <c r="I1145" s="12" t="str">
        <f>_xlfn.XLOOKUP(Tableau1[[#This Row],[AGENT]],AGENT,TYPE,"",0)</f>
        <v>RO</v>
      </c>
      <c r="J1145" s="13">
        <f>Tableau1[[#This Row],[Fin3]]-Tableau1[[#This Row],[Début2]]</f>
        <v>2.083333333333337E-2</v>
      </c>
      <c r="K1145" s="12" t="str">
        <f>IF(MONTH(D1145)=1,"JANV",IF(MONTH(D1145)=2,"FEV",IF(MONTH(D1145)=3,"MARS",IF(MONTH(D1145)=4,"AVR",IF(MONTH(D1145)=5,"MAI",IF(MONTH(D1145)=6,"JUIN",IF(MONTH(D1145)=7,"JUILL",IF(MONTH(D1145)=8,"AOU",IF(MONTH(D1145)=9,"SEPT",IF(MONTH(D1145)=10,"OCT",IF(MONTH(D1145)=11,"NOV",IF(MONTH(D1145)=12,"DEC",""))))))))))))</f>
        <v>MAI</v>
      </c>
    </row>
    <row r="1146" spans="1:11" x14ac:dyDescent="0.3">
      <c r="A1146" t="s">
        <v>518</v>
      </c>
      <c r="B1146" s="3">
        <v>45384</v>
      </c>
      <c r="C1146" s="4">
        <v>0.375</v>
      </c>
      <c r="D1146" s="3">
        <v>45384</v>
      </c>
      <c r="E1146" s="4">
        <v>0.41666666666666669</v>
      </c>
      <c r="F1146" t="s">
        <v>507</v>
      </c>
      <c r="G1146" t="s">
        <v>350</v>
      </c>
      <c r="H1146" s="12" t="s">
        <v>50</v>
      </c>
      <c r="I1146" s="12" t="str">
        <f>_xlfn.XLOOKUP(Tableau1[[#This Row],[AGENT]],AGENT,TYPE,"",0)</f>
        <v>RO</v>
      </c>
      <c r="J1146" s="13">
        <f>Tableau1[[#This Row],[Fin3]]-Tableau1[[#This Row],[Début2]]</f>
        <v>4.1666666666666685E-2</v>
      </c>
      <c r="K1146" s="12" t="str">
        <f>IF(MONTH(D1146)=1,"JANV",IF(MONTH(D1146)=2,"FEV",IF(MONTH(D1146)=3,"MARS",IF(MONTH(D1146)=4,"AVR",IF(MONTH(D1146)=5,"MAI",IF(MONTH(D1146)=6,"JUIN",IF(MONTH(D1146)=7,"JUILL",IF(MONTH(D1146)=8,"AOU",IF(MONTH(D1146)=9,"SEPT",IF(MONTH(D1146)=10,"OCT",IF(MONTH(D1146)=11,"NOV",IF(MONTH(D1146)=12,"DEC",""))))))))))))</f>
        <v>AVR</v>
      </c>
    </row>
    <row r="1147" spans="1:11" x14ac:dyDescent="0.3">
      <c r="A1147" t="s">
        <v>507</v>
      </c>
      <c r="B1147" s="3">
        <v>45387</v>
      </c>
      <c r="C1147" s="4">
        <v>0.39583333333333331</v>
      </c>
      <c r="D1147" s="3">
        <v>45387</v>
      </c>
      <c r="E1147" s="4">
        <v>0.41666666666666669</v>
      </c>
      <c r="F1147" t="s">
        <v>507</v>
      </c>
      <c r="G1147" t="s">
        <v>350</v>
      </c>
      <c r="H1147" s="12" t="s">
        <v>50</v>
      </c>
      <c r="I1147" s="12" t="str">
        <f>_xlfn.XLOOKUP(Tableau1[[#This Row],[AGENT]],AGENT,TYPE,"",0)</f>
        <v>RO</v>
      </c>
      <c r="J1147" s="13">
        <f>Tableau1[[#This Row],[Fin3]]-Tableau1[[#This Row],[Début2]]</f>
        <v>2.083333333333337E-2</v>
      </c>
      <c r="K1147" s="12" t="str">
        <f>IF(MONTH(D1147)=1,"JANV",IF(MONTH(D1147)=2,"FEV",IF(MONTH(D1147)=3,"MARS",IF(MONTH(D1147)=4,"AVR",IF(MONTH(D1147)=5,"MAI",IF(MONTH(D1147)=6,"JUIN",IF(MONTH(D1147)=7,"JUILL",IF(MONTH(D1147)=8,"AOU",IF(MONTH(D1147)=9,"SEPT",IF(MONTH(D1147)=10,"OCT",IF(MONTH(D1147)=11,"NOV",IF(MONTH(D1147)=12,"DEC",""))))))))))))</f>
        <v>AVR</v>
      </c>
    </row>
    <row r="1148" spans="1:11" x14ac:dyDescent="0.3">
      <c r="A1148" t="s">
        <v>507</v>
      </c>
      <c r="B1148" s="3">
        <v>45390</v>
      </c>
      <c r="C1148" s="4">
        <v>0.5625</v>
      </c>
      <c r="D1148" s="3">
        <v>45390</v>
      </c>
      <c r="E1148" s="4">
        <v>0.58333333333333337</v>
      </c>
      <c r="F1148" t="s">
        <v>507</v>
      </c>
      <c r="G1148" t="s">
        <v>350</v>
      </c>
      <c r="H1148" s="12" t="s">
        <v>50</v>
      </c>
      <c r="I1148" s="12" t="str">
        <f>_xlfn.XLOOKUP(Tableau1[[#This Row],[AGENT]],AGENT,TYPE,"",0)</f>
        <v>RO</v>
      </c>
      <c r="J1148" s="13">
        <f>Tableau1[[#This Row],[Fin3]]-Tableau1[[#This Row],[Début2]]</f>
        <v>2.083333333333337E-2</v>
      </c>
      <c r="K1148" s="12" t="str">
        <f>IF(MONTH(D1148)=1,"JANV",IF(MONTH(D1148)=2,"FEV",IF(MONTH(D1148)=3,"MARS",IF(MONTH(D1148)=4,"AVR",IF(MONTH(D1148)=5,"MAI",IF(MONTH(D1148)=6,"JUIN",IF(MONTH(D1148)=7,"JUILL",IF(MONTH(D1148)=8,"AOU",IF(MONTH(D1148)=9,"SEPT",IF(MONTH(D1148)=10,"OCT",IF(MONTH(D1148)=11,"NOV",IF(MONTH(D1148)=12,"DEC",""))))))))))))</f>
        <v>AVR</v>
      </c>
    </row>
    <row r="1149" spans="1:11" x14ac:dyDescent="0.3">
      <c r="A1149" t="s">
        <v>2149</v>
      </c>
      <c r="B1149" s="3">
        <v>45516</v>
      </c>
      <c r="C1149" s="4">
        <v>0.66666666666666663</v>
      </c>
      <c r="D1149" s="3">
        <v>45516</v>
      </c>
      <c r="E1149" s="4">
        <v>0.6875</v>
      </c>
      <c r="F1149" t="s">
        <v>507</v>
      </c>
      <c r="G1149" t="s">
        <v>350</v>
      </c>
      <c r="H1149" s="12" t="s">
        <v>50</v>
      </c>
      <c r="I1149" s="12" t="str">
        <f>_xlfn.XLOOKUP(Tableau1[[#This Row],[AGENT]],AGENT,TYPE,"",0)</f>
        <v>RO</v>
      </c>
      <c r="J1149" s="13">
        <f>Tableau1[[#This Row],[Fin3]]-Tableau1[[#This Row],[Début2]]</f>
        <v>2.083333333333337E-2</v>
      </c>
      <c r="K1149" s="12" t="str">
        <f>IF(MONTH(D1149)=1,"JANV",IF(MONTH(D1149)=2,"FEV",IF(MONTH(D1149)=3,"MARS",IF(MONTH(D1149)=4,"AVR",IF(MONTH(D1149)=5,"MAI",IF(MONTH(D1149)=6,"JUIN",IF(MONTH(D1149)=7,"JUILL",IF(MONTH(D1149)=8,"AOU",IF(MONTH(D1149)=9,"SEPT",IF(MONTH(D1149)=10,"OCT",IF(MONTH(D1149)=11,"NOV",IF(MONTH(D1149)=12,"DEC",""))))))))))))</f>
        <v>AOU</v>
      </c>
    </row>
    <row r="1150" spans="1:11" x14ac:dyDescent="0.3">
      <c r="A1150" t="s">
        <v>2221</v>
      </c>
      <c r="B1150" s="3">
        <v>45518</v>
      </c>
      <c r="C1150" s="4">
        <v>0.41666666666666669</v>
      </c>
      <c r="D1150" s="3">
        <v>45518</v>
      </c>
      <c r="E1150" s="4">
        <v>0.45833333333333331</v>
      </c>
      <c r="F1150" t="s">
        <v>507</v>
      </c>
      <c r="G1150" s="12" t="s">
        <v>12</v>
      </c>
      <c r="H1150" s="12" t="s">
        <v>33</v>
      </c>
      <c r="I1150" s="12" t="str">
        <f>_xlfn.XLOOKUP(Tableau1[[#This Row],[AGENT]],AGENT,TYPE,"",0)</f>
        <v>ASS</v>
      </c>
      <c r="J1150" s="13">
        <f>Tableau1[[#This Row],[Fin3]]-Tableau1[[#This Row],[Début2]]</f>
        <v>4.166666666666663E-2</v>
      </c>
      <c r="K1150" s="12" t="str">
        <f>IF(MONTH(D1150)=1,"JANV",IF(MONTH(D1150)=2,"FEV",IF(MONTH(D1150)=3,"MARS",IF(MONTH(D1150)=4,"AVR",IF(MONTH(D1150)=5,"MAI",IF(MONTH(D1150)=6,"JUIN",IF(MONTH(D1150)=7,"JUILL",IF(MONTH(D1150)=8,"AOU",IF(MONTH(D1150)=9,"SEPT",IF(MONTH(D1150)=10,"OCT",IF(MONTH(D1150)=11,"NOV",IF(MONTH(D1150)=12,"DEC",""))))))))))))</f>
        <v>AOU</v>
      </c>
    </row>
    <row r="1151" spans="1:11" x14ac:dyDescent="0.3">
      <c r="B1151" s="3">
        <v>45518</v>
      </c>
      <c r="C1151" s="4">
        <v>0.45833333333333331</v>
      </c>
      <c r="D1151" s="3">
        <v>45518</v>
      </c>
      <c r="E1151" s="4">
        <v>0.5</v>
      </c>
      <c r="F1151" t="s">
        <v>507</v>
      </c>
      <c r="G1151" s="12" t="s">
        <v>12</v>
      </c>
      <c r="H1151" s="12" t="s">
        <v>33</v>
      </c>
      <c r="I1151" s="12" t="str">
        <f>_xlfn.XLOOKUP(Tableau1[[#This Row],[AGENT]],AGENT,TYPE,"",0)</f>
        <v>ASS</v>
      </c>
      <c r="J1151" s="13">
        <f>Tableau1[[#This Row],[Fin3]]-Tableau1[[#This Row],[Début2]]</f>
        <v>4.1666666666666685E-2</v>
      </c>
      <c r="K1151" s="12" t="str">
        <f>IF(MONTH(D1151)=1,"JANV",IF(MONTH(D1151)=2,"FEV",IF(MONTH(D1151)=3,"MARS",IF(MONTH(D1151)=4,"AVR",IF(MONTH(D1151)=5,"MAI",IF(MONTH(D1151)=6,"JUIN",IF(MONTH(D1151)=7,"JUILL",IF(MONTH(D1151)=8,"AOU",IF(MONTH(D1151)=9,"SEPT",IF(MONTH(D1151)=10,"OCT",IF(MONTH(D1151)=11,"NOV",IF(MONTH(D1151)=12,"DEC",""))))))))))))</f>
        <v>AOU</v>
      </c>
    </row>
    <row r="1152" spans="1:11" x14ac:dyDescent="0.3">
      <c r="B1152" s="3">
        <v>45518</v>
      </c>
      <c r="C1152" s="4">
        <v>0.39583333333333331</v>
      </c>
      <c r="D1152" s="3">
        <v>45518</v>
      </c>
      <c r="E1152" s="4">
        <v>0.41666666666666669</v>
      </c>
      <c r="F1152" t="s">
        <v>507</v>
      </c>
      <c r="G1152" s="12" t="s">
        <v>12</v>
      </c>
      <c r="H1152" s="12" t="s">
        <v>33</v>
      </c>
      <c r="I1152" s="12" t="str">
        <f>_xlfn.XLOOKUP(Tableau1[[#This Row],[AGENT]],AGENT,TYPE,"",0)</f>
        <v>ASS</v>
      </c>
      <c r="J1152" s="13">
        <f>Tableau1[[#This Row],[Fin3]]-Tableau1[[#This Row],[Début2]]</f>
        <v>2.083333333333337E-2</v>
      </c>
      <c r="K1152" s="12" t="str">
        <f>IF(MONTH(D1152)=1,"JANV",IF(MONTH(D1152)=2,"FEV",IF(MONTH(D1152)=3,"MARS",IF(MONTH(D1152)=4,"AVR",IF(MONTH(D1152)=5,"MAI",IF(MONTH(D1152)=6,"JUIN",IF(MONTH(D1152)=7,"JUILL",IF(MONTH(D1152)=8,"AOU",IF(MONTH(D1152)=9,"SEPT",IF(MONTH(D1152)=10,"OCT",IF(MONTH(D1152)=11,"NOV",IF(MONTH(D1152)=12,"DEC",""))))))))))))</f>
        <v>AOU</v>
      </c>
    </row>
    <row r="1153" spans="1:11" x14ac:dyDescent="0.3">
      <c r="A1153" t="s">
        <v>507</v>
      </c>
      <c r="B1153" s="3">
        <v>45546</v>
      </c>
      <c r="C1153" s="4">
        <v>0.64583333333333337</v>
      </c>
      <c r="D1153" s="3">
        <v>45546</v>
      </c>
      <c r="E1153" s="4">
        <v>0.66666666666666663</v>
      </c>
      <c r="F1153" t="s">
        <v>507</v>
      </c>
      <c r="G1153" t="s">
        <v>12</v>
      </c>
      <c r="H1153" s="12" t="s">
        <v>33</v>
      </c>
      <c r="I1153" s="12" t="str">
        <f>_xlfn.XLOOKUP(Tableau1[[#This Row],[AGENT]],AGENT,TYPE,"",0)</f>
        <v>ASS</v>
      </c>
      <c r="J1153" s="13">
        <f>Tableau1[[#This Row],[Fin3]]-Tableau1[[#This Row],[Début2]]</f>
        <v>2.0833333333333259E-2</v>
      </c>
      <c r="K1153" s="12" t="str">
        <f>IF(MONTH(D1153)=1,"JANV",IF(MONTH(D1153)=2,"FEV",IF(MONTH(D1153)=3,"MARS",IF(MONTH(D1153)=4,"AVR",IF(MONTH(D1153)=5,"MAI",IF(MONTH(D1153)=6,"JUIN",IF(MONTH(D1153)=7,"JUILL",IF(MONTH(D1153)=8,"AOU",IF(MONTH(D1153)=9,"SEPT",IF(MONTH(D1153)=10,"OCT",IF(MONTH(D1153)=11,"NOV",IF(MONTH(D1153)=12,"DEC",""))))))))))))</f>
        <v>SEPT</v>
      </c>
    </row>
    <row r="1154" spans="1:11" x14ac:dyDescent="0.3">
      <c r="A1154" t="s">
        <v>1304</v>
      </c>
      <c r="B1154" s="3">
        <v>45547</v>
      </c>
      <c r="C1154" s="4">
        <v>0.33333333333333331</v>
      </c>
      <c r="D1154" s="3">
        <v>45547</v>
      </c>
      <c r="E1154" s="4">
        <v>0.41666666666666669</v>
      </c>
      <c r="F1154" t="s">
        <v>507</v>
      </c>
      <c r="G1154" t="s">
        <v>12</v>
      </c>
      <c r="H1154" s="12" t="s">
        <v>33</v>
      </c>
      <c r="I1154" s="12" t="str">
        <f>_xlfn.XLOOKUP(Tableau1[[#This Row],[AGENT]],AGENT,TYPE,"",0)</f>
        <v>ASS</v>
      </c>
      <c r="J1154" s="13">
        <f>Tableau1[[#This Row],[Fin3]]-Tableau1[[#This Row],[Début2]]</f>
        <v>8.333333333333337E-2</v>
      </c>
      <c r="K1154" s="12" t="str">
        <f>IF(MONTH(D1154)=1,"JANV",IF(MONTH(D1154)=2,"FEV",IF(MONTH(D1154)=3,"MARS",IF(MONTH(D1154)=4,"AVR",IF(MONTH(D1154)=5,"MAI",IF(MONTH(D1154)=6,"JUIN",IF(MONTH(D1154)=7,"JUILL",IF(MONTH(D1154)=8,"AOU",IF(MONTH(D1154)=9,"SEPT",IF(MONTH(D1154)=10,"OCT",IF(MONTH(D1154)=11,"NOV",IF(MONTH(D1154)=12,"DEC",""))))))))))))</f>
        <v>SEPT</v>
      </c>
    </row>
    <row r="1155" spans="1:11" x14ac:dyDescent="0.3">
      <c r="B1155" s="3">
        <v>45558</v>
      </c>
      <c r="C1155" s="4">
        <v>0.375</v>
      </c>
      <c r="D1155" s="3">
        <v>45558</v>
      </c>
      <c r="E1155" s="4">
        <v>0.45833333333333331</v>
      </c>
      <c r="F1155" t="s">
        <v>507</v>
      </c>
      <c r="G1155" t="s">
        <v>12</v>
      </c>
      <c r="H1155" s="12" t="s">
        <v>33</v>
      </c>
      <c r="I1155" s="12" t="str">
        <f>_xlfn.XLOOKUP(Tableau1[[#This Row],[AGENT]],AGENT,TYPE,"",0)</f>
        <v>ASS</v>
      </c>
      <c r="J1155" s="13">
        <f>Tableau1[[#This Row],[Fin3]]-Tableau1[[#This Row],[Début2]]</f>
        <v>8.3333333333333315E-2</v>
      </c>
      <c r="K1155" s="12" t="str">
        <f>IF(MONTH(D1155)=1,"JANV",IF(MONTH(D1155)=2,"FEV",IF(MONTH(D1155)=3,"MARS",IF(MONTH(D1155)=4,"AVR",IF(MONTH(D1155)=5,"MAI",IF(MONTH(D1155)=6,"JUIN",IF(MONTH(D1155)=7,"JUILL",IF(MONTH(D1155)=8,"AOU",IF(MONTH(D1155)=9,"SEPT",IF(MONTH(D1155)=10,"OCT",IF(MONTH(D1155)=11,"NOV",IF(MONTH(D1155)=12,"DEC",""))))))))))))</f>
        <v>SEPT</v>
      </c>
    </row>
    <row r="1156" spans="1:11" x14ac:dyDescent="0.3">
      <c r="B1156" s="3">
        <v>45559</v>
      </c>
      <c r="C1156" s="4">
        <v>0.66666666666666663</v>
      </c>
      <c r="D1156" s="3">
        <v>45559</v>
      </c>
      <c r="E1156" s="4">
        <v>0.6875</v>
      </c>
      <c r="F1156" t="s">
        <v>507</v>
      </c>
      <c r="G1156" t="s">
        <v>12</v>
      </c>
      <c r="H1156" s="12" t="s">
        <v>33</v>
      </c>
      <c r="I1156" s="12" t="str">
        <f>_xlfn.XLOOKUP(Tableau1[[#This Row],[AGENT]],AGENT,TYPE,"",0)</f>
        <v>ASS</v>
      </c>
      <c r="J1156" s="13">
        <f>Tableau1[[#This Row],[Fin3]]-Tableau1[[#This Row],[Début2]]</f>
        <v>2.083333333333337E-2</v>
      </c>
      <c r="K1156" s="12" t="str">
        <f>IF(MONTH(D1156)=1,"JANV",IF(MONTH(D1156)=2,"FEV",IF(MONTH(D1156)=3,"MARS",IF(MONTH(D1156)=4,"AVR",IF(MONTH(D1156)=5,"MAI",IF(MONTH(D1156)=6,"JUIN",IF(MONTH(D1156)=7,"JUILL",IF(MONTH(D1156)=8,"AOU",IF(MONTH(D1156)=9,"SEPT",IF(MONTH(D1156)=10,"OCT",IF(MONTH(D1156)=11,"NOV",IF(MONTH(D1156)=12,"DEC",""))))))))))))</f>
        <v>SEPT</v>
      </c>
    </row>
    <row r="1157" spans="1:11" x14ac:dyDescent="0.3">
      <c r="A1157" t="s">
        <v>2714</v>
      </c>
      <c r="B1157" s="3">
        <v>45561</v>
      </c>
      <c r="C1157" s="4">
        <v>0.5625</v>
      </c>
      <c r="D1157" s="3">
        <v>45561</v>
      </c>
      <c r="E1157" s="4">
        <v>0.58333333333333337</v>
      </c>
      <c r="F1157" t="s">
        <v>507</v>
      </c>
      <c r="G1157" t="s">
        <v>12</v>
      </c>
      <c r="H1157" s="12" t="s">
        <v>33</v>
      </c>
      <c r="I1157" s="12" t="str">
        <f>_xlfn.XLOOKUP(Tableau1[[#This Row],[AGENT]],AGENT,TYPE,"",0)</f>
        <v>ASS</v>
      </c>
      <c r="J1157" s="13">
        <f>Tableau1[[#This Row],[Fin3]]-Tableau1[[#This Row],[Début2]]</f>
        <v>2.083333333333337E-2</v>
      </c>
      <c r="K1157" s="12" t="str">
        <f>IF(MONTH(D1157)=1,"JANV",IF(MONTH(D1157)=2,"FEV",IF(MONTH(D1157)=3,"MARS",IF(MONTH(D1157)=4,"AVR",IF(MONTH(D1157)=5,"MAI",IF(MONTH(D1157)=6,"JUIN",IF(MONTH(D1157)=7,"JUILL",IF(MONTH(D1157)=8,"AOU",IF(MONTH(D1157)=9,"SEPT",IF(MONTH(D1157)=10,"OCT",IF(MONTH(D1157)=11,"NOV",IF(MONTH(D1157)=12,"DEC",""))))))))))))</f>
        <v>SEPT</v>
      </c>
    </row>
    <row r="1158" spans="1:11" x14ac:dyDescent="0.3">
      <c r="A1158" t="s">
        <v>2716</v>
      </c>
      <c r="B1158" s="3">
        <v>45562</v>
      </c>
      <c r="C1158" s="4">
        <v>0.35416666666666669</v>
      </c>
      <c r="D1158" s="3">
        <v>45562</v>
      </c>
      <c r="E1158" s="4">
        <v>0.375</v>
      </c>
      <c r="F1158" t="s">
        <v>507</v>
      </c>
      <c r="G1158" t="s">
        <v>12</v>
      </c>
      <c r="H1158" s="12" t="s">
        <v>33</v>
      </c>
      <c r="I1158" s="12" t="str">
        <f>_xlfn.XLOOKUP(Tableau1[[#This Row],[AGENT]],AGENT,TYPE,"",0)</f>
        <v>ASS</v>
      </c>
      <c r="J1158" s="13">
        <f>Tableau1[[#This Row],[Fin3]]-Tableau1[[#This Row],[Début2]]</f>
        <v>2.0833333333333315E-2</v>
      </c>
      <c r="K1158" s="12" t="str">
        <f>IF(MONTH(D1158)=1,"JANV",IF(MONTH(D1158)=2,"FEV",IF(MONTH(D1158)=3,"MARS",IF(MONTH(D1158)=4,"AVR",IF(MONTH(D1158)=5,"MAI",IF(MONTH(D1158)=6,"JUIN",IF(MONTH(D1158)=7,"JUILL",IF(MONTH(D1158)=8,"AOU",IF(MONTH(D1158)=9,"SEPT",IF(MONTH(D1158)=10,"OCT",IF(MONTH(D1158)=11,"NOV",IF(MONTH(D1158)=12,"DEC",""))))))))))))</f>
        <v>SEPT</v>
      </c>
    </row>
    <row r="1159" spans="1:11" x14ac:dyDescent="0.3">
      <c r="A1159" t="s">
        <v>2723</v>
      </c>
      <c r="B1159" s="3">
        <v>45426</v>
      </c>
      <c r="C1159" s="4">
        <v>0.45833333333333331</v>
      </c>
      <c r="D1159" s="3">
        <v>45426</v>
      </c>
      <c r="E1159" s="4">
        <v>0.5</v>
      </c>
      <c r="F1159" t="s">
        <v>507</v>
      </c>
      <c r="G1159" t="s">
        <v>12</v>
      </c>
      <c r="H1159" s="12" t="s">
        <v>33</v>
      </c>
      <c r="I1159" s="12" t="str">
        <f>_xlfn.XLOOKUP(Tableau1[[#This Row],[AGENT]],AGENT,TYPE,"",0)</f>
        <v>ASS</v>
      </c>
      <c r="J1159" s="13">
        <f>Tableau1[[#This Row],[Fin3]]-Tableau1[[#This Row],[Début2]]</f>
        <v>4.1666666666666685E-2</v>
      </c>
      <c r="K1159" s="12" t="str">
        <f>IF(MONTH(D1159)=1,"JANV",IF(MONTH(D1159)=2,"FEV",IF(MONTH(D1159)=3,"MARS",IF(MONTH(D1159)=4,"AVR",IF(MONTH(D1159)=5,"MAI",IF(MONTH(D1159)=6,"JUIN",IF(MONTH(D1159)=7,"JUILL",IF(MONTH(D1159)=8,"AOU",IF(MONTH(D1159)=9,"SEPT",IF(MONTH(D1159)=10,"OCT",IF(MONTH(D1159)=11,"NOV",IF(MONTH(D1159)=12,"DEC",""))))))))))))</f>
        <v>MAI</v>
      </c>
    </row>
    <row r="1160" spans="1:11" x14ac:dyDescent="0.3">
      <c r="B1160" s="3">
        <v>45428</v>
      </c>
      <c r="C1160" s="4">
        <v>0.54166666666666663</v>
      </c>
      <c r="D1160" s="3">
        <v>45428</v>
      </c>
      <c r="E1160" s="4">
        <v>0.5625</v>
      </c>
      <c r="F1160" t="s">
        <v>507</v>
      </c>
      <c r="G1160" t="s">
        <v>12</v>
      </c>
      <c r="H1160" s="12" t="s">
        <v>33</v>
      </c>
      <c r="I1160" s="12" t="str">
        <f>_xlfn.XLOOKUP(Tableau1[[#This Row],[AGENT]],AGENT,TYPE,"",0)</f>
        <v>ASS</v>
      </c>
      <c r="J1160" s="13">
        <f>Tableau1[[#This Row],[Fin3]]-Tableau1[[#This Row],[Début2]]</f>
        <v>2.083333333333337E-2</v>
      </c>
      <c r="K1160" s="12" t="str">
        <f>IF(MONTH(D1160)=1,"JANV",IF(MONTH(D1160)=2,"FEV",IF(MONTH(D1160)=3,"MARS",IF(MONTH(D1160)=4,"AVR",IF(MONTH(D1160)=5,"MAI",IF(MONTH(D1160)=6,"JUIN",IF(MONTH(D1160)=7,"JUILL",IF(MONTH(D1160)=8,"AOU",IF(MONTH(D1160)=9,"SEPT",IF(MONTH(D1160)=10,"OCT",IF(MONTH(D1160)=11,"NOV",IF(MONTH(D1160)=12,"DEC",""))))))))))))</f>
        <v>MAI</v>
      </c>
    </row>
    <row r="1161" spans="1:11" x14ac:dyDescent="0.3">
      <c r="A1161" t="s">
        <v>539</v>
      </c>
      <c r="B1161" s="3">
        <v>45328</v>
      </c>
      <c r="C1161" s="4">
        <v>0.41666666666666669</v>
      </c>
      <c r="D1161" s="3">
        <v>45328</v>
      </c>
      <c r="E1161" s="4">
        <v>0.5</v>
      </c>
      <c r="F1161" t="s">
        <v>507</v>
      </c>
      <c r="G1161" t="s">
        <v>222</v>
      </c>
      <c r="H1161" s="12" t="s">
        <v>50</v>
      </c>
      <c r="I1161" s="12" t="str">
        <f>_xlfn.XLOOKUP(Tableau1[[#This Row],[AGENT]],AGENT,TYPE,"",0)</f>
        <v>RO</v>
      </c>
      <c r="J1161" s="13">
        <f>Tableau1[[#This Row],[Fin3]]-Tableau1[[#This Row],[Début2]]</f>
        <v>8.3333333333333315E-2</v>
      </c>
      <c r="K1161" s="12" t="str">
        <f>IF(MONTH(D1161)=1,"JANV",IF(MONTH(D1161)=2,"FEV",IF(MONTH(D1161)=3,"MARS",IF(MONTH(D1161)=4,"AVR",IF(MONTH(D1161)=5,"MAI",IF(MONTH(D1161)=6,"JUIN",IF(MONTH(D1161)=7,"JUILL",IF(MONTH(D1161)=8,"AOU",IF(MONTH(D1161)=9,"SEPT",IF(MONTH(D1161)=10,"OCT",IF(MONTH(D1161)=11,"NOV",IF(MONTH(D1161)=12,"DEC",""))))))))))))</f>
        <v>FEV</v>
      </c>
    </row>
    <row r="1162" spans="1:11" x14ac:dyDescent="0.3">
      <c r="A1162" t="s">
        <v>555</v>
      </c>
      <c r="B1162" s="3">
        <v>45335</v>
      </c>
      <c r="C1162" s="4">
        <v>0.5625</v>
      </c>
      <c r="D1162" s="3">
        <v>45335</v>
      </c>
      <c r="E1162" s="4">
        <v>0.64583333333333337</v>
      </c>
      <c r="F1162" t="s">
        <v>507</v>
      </c>
      <c r="G1162" t="s">
        <v>222</v>
      </c>
      <c r="H1162" s="12" t="s">
        <v>50</v>
      </c>
      <c r="I1162" s="12" t="str">
        <f>_xlfn.XLOOKUP(Tableau1[[#This Row],[AGENT]],AGENT,TYPE,"",0)</f>
        <v>RO</v>
      </c>
      <c r="J1162" s="13">
        <f>Tableau1[[#This Row],[Fin3]]-Tableau1[[#This Row],[Début2]]</f>
        <v>8.333333333333337E-2</v>
      </c>
      <c r="K1162" s="12" t="str">
        <f>IF(MONTH(D1162)=1,"JANV",IF(MONTH(D1162)=2,"FEV",IF(MONTH(D1162)=3,"MARS",IF(MONTH(D1162)=4,"AVR",IF(MONTH(D1162)=5,"MAI",IF(MONTH(D1162)=6,"JUIN",IF(MONTH(D1162)=7,"JUILL",IF(MONTH(D1162)=8,"AOU",IF(MONTH(D1162)=9,"SEPT",IF(MONTH(D1162)=10,"OCT",IF(MONTH(D1162)=11,"NOV",IF(MONTH(D1162)=12,"DEC",""))))))))))))</f>
        <v>FEV</v>
      </c>
    </row>
    <row r="1163" spans="1:11" x14ac:dyDescent="0.3">
      <c r="A1163" t="s">
        <v>576</v>
      </c>
      <c r="B1163" s="3">
        <v>45343</v>
      </c>
      <c r="C1163" s="4">
        <v>0.375</v>
      </c>
      <c r="D1163" s="3">
        <v>45343</v>
      </c>
      <c r="E1163" s="4">
        <v>0.41666666666666669</v>
      </c>
      <c r="F1163" t="s">
        <v>507</v>
      </c>
      <c r="G1163" t="s">
        <v>222</v>
      </c>
      <c r="H1163" s="12" t="s">
        <v>50</v>
      </c>
      <c r="I1163" s="12" t="str">
        <f>_xlfn.XLOOKUP(Tableau1[[#This Row],[AGENT]],AGENT,TYPE,"",0)</f>
        <v>RO</v>
      </c>
      <c r="J1163" s="13">
        <f>Tableau1[[#This Row],[Fin3]]-Tableau1[[#This Row],[Début2]]</f>
        <v>4.1666666666666685E-2</v>
      </c>
      <c r="K1163" s="12" t="str">
        <f>IF(MONTH(D1163)=1,"JANV",IF(MONTH(D1163)=2,"FEV",IF(MONTH(D1163)=3,"MARS",IF(MONTH(D1163)=4,"AVR",IF(MONTH(D1163)=5,"MAI",IF(MONTH(D1163)=6,"JUIN",IF(MONTH(D1163)=7,"JUILL",IF(MONTH(D1163)=8,"AOU",IF(MONTH(D1163)=9,"SEPT",IF(MONTH(D1163)=10,"OCT",IF(MONTH(D1163)=11,"NOV",IF(MONTH(D1163)=12,"DEC",""))))))))))))</f>
        <v>FEV</v>
      </c>
    </row>
    <row r="1164" spans="1:11" x14ac:dyDescent="0.3">
      <c r="A1164" t="s">
        <v>1412</v>
      </c>
      <c r="B1164" s="3">
        <v>45495</v>
      </c>
      <c r="C1164" s="4">
        <v>0.5625</v>
      </c>
      <c r="D1164" s="3">
        <v>45495</v>
      </c>
      <c r="E1164" s="4">
        <v>0.60416666666666663</v>
      </c>
      <c r="F1164" t="s">
        <v>507</v>
      </c>
      <c r="G1164" t="s">
        <v>222</v>
      </c>
      <c r="H1164" s="12" t="s">
        <v>50</v>
      </c>
      <c r="I1164" s="12" t="str">
        <f>_xlfn.XLOOKUP(Tableau1[[#This Row],[AGENT]],AGENT,TYPE,"",0)</f>
        <v>RO</v>
      </c>
      <c r="J1164" s="13">
        <f>Tableau1[[#This Row],[Fin3]]-Tableau1[[#This Row],[Début2]]</f>
        <v>4.166666666666663E-2</v>
      </c>
      <c r="K1164" s="12" t="str">
        <f>IF(MONTH(D1164)=1,"JANV",IF(MONTH(D1164)=2,"FEV",IF(MONTH(D1164)=3,"MARS",IF(MONTH(D1164)=4,"AVR",IF(MONTH(D1164)=5,"MAI",IF(MONTH(D1164)=6,"JUIN",IF(MONTH(D1164)=7,"JUILL",IF(MONTH(D1164)=8,"AOU",IF(MONTH(D1164)=9,"SEPT",IF(MONTH(D1164)=10,"OCT",IF(MONTH(D1164)=11,"NOV",IF(MONTH(D1164)=12,"DEC",""))))))))))))</f>
        <v>JUILL</v>
      </c>
    </row>
    <row r="1165" spans="1:11" x14ac:dyDescent="0.3">
      <c r="A1165" t="s">
        <v>306</v>
      </c>
      <c r="B1165" s="3">
        <v>45321</v>
      </c>
      <c r="C1165" s="4">
        <v>0.33333333333333331</v>
      </c>
      <c r="D1165" s="3">
        <v>45321</v>
      </c>
      <c r="E1165" s="4">
        <v>0.5</v>
      </c>
      <c r="F1165" t="s">
        <v>2253</v>
      </c>
      <c r="G1165" t="s">
        <v>222</v>
      </c>
      <c r="H1165" s="12" t="s">
        <v>58</v>
      </c>
      <c r="I1165" s="12" t="str">
        <f>_xlfn.XLOOKUP(Tableau1[[#This Row],[AGENT]],AGENT,TYPE,"",0)</f>
        <v>RO</v>
      </c>
      <c r="J1165" s="13">
        <f>Tableau1[[#This Row],[Fin3]]-Tableau1[[#This Row],[Début2]]</f>
        <v>0.16666666666666669</v>
      </c>
      <c r="K1165" s="12" t="str">
        <f>IF(MONTH(D1165)=1,"JANV",IF(MONTH(D1165)=2,"FEV",IF(MONTH(D1165)=3,"MARS",IF(MONTH(D1165)=4,"AVR",IF(MONTH(D1165)=5,"MAI",IF(MONTH(D1165)=6,"JUIN",IF(MONTH(D1165)=7,"JUILL",IF(MONTH(D1165)=8,"AOU",IF(MONTH(D1165)=9,"SEPT",IF(MONTH(D1165)=10,"OCT",IF(MONTH(D1165)=11,"NOV",IF(MONTH(D1165)=12,"DEC",""))))))))))))</f>
        <v>JANV</v>
      </c>
    </row>
    <row r="1166" spans="1:11" x14ac:dyDescent="0.3">
      <c r="A1166" t="s">
        <v>2264</v>
      </c>
      <c r="B1166" s="3">
        <v>45355</v>
      </c>
      <c r="C1166" s="4">
        <v>0.54166666666666663</v>
      </c>
      <c r="D1166" s="3">
        <v>45355</v>
      </c>
      <c r="E1166" s="4">
        <v>0.70833333333333337</v>
      </c>
      <c r="F1166" t="s">
        <v>2253</v>
      </c>
      <c r="G1166" t="s">
        <v>222</v>
      </c>
      <c r="H1166" s="12" t="s">
        <v>58</v>
      </c>
      <c r="I1166" s="12" t="str">
        <f>_xlfn.XLOOKUP(Tableau1[[#This Row],[AGENT]],AGENT,TYPE,"",0)</f>
        <v>RO</v>
      </c>
      <c r="J1166" s="13">
        <f>Tableau1[[#This Row],[Fin3]]-Tableau1[[#This Row],[Début2]]</f>
        <v>0.16666666666666674</v>
      </c>
      <c r="K1166" s="12" t="str">
        <f>IF(MONTH(D1166)=1,"JANV",IF(MONTH(D1166)=2,"FEV",IF(MONTH(D1166)=3,"MARS",IF(MONTH(D1166)=4,"AVR",IF(MONTH(D1166)=5,"MAI",IF(MONTH(D1166)=6,"JUIN",IF(MONTH(D1166)=7,"JUILL",IF(MONTH(D1166)=8,"AOU",IF(MONTH(D1166)=9,"SEPT",IF(MONTH(D1166)=10,"OCT",IF(MONTH(D1166)=11,"NOV",IF(MONTH(D1166)=12,"DEC",""))))))))))))</f>
        <v>MARS</v>
      </c>
    </row>
    <row r="1167" spans="1:11" x14ac:dyDescent="0.3">
      <c r="A1167" t="s">
        <v>2264</v>
      </c>
      <c r="B1167" s="3">
        <v>45355</v>
      </c>
      <c r="C1167" s="4">
        <v>0.33333333333333331</v>
      </c>
      <c r="D1167" s="3">
        <v>45355</v>
      </c>
      <c r="E1167" s="4">
        <v>0.5</v>
      </c>
      <c r="F1167" t="s">
        <v>2253</v>
      </c>
      <c r="G1167" t="s">
        <v>222</v>
      </c>
      <c r="H1167" s="12" t="s">
        <v>58</v>
      </c>
      <c r="I1167" s="12" t="str">
        <f>_xlfn.XLOOKUP(Tableau1[[#This Row],[AGENT]],AGENT,TYPE,"",0)</f>
        <v>RO</v>
      </c>
      <c r="J1167" s="13">
        <f>Tableau1[[#This Row],[Fin3]]-Tableau1[[#This Row],[Début2]]</f>
        <v>0.16666666666666669</v>
      </c>
      <c r="K1167" s="12" t="str">
        <f>IF(MONTH(D1167)=1,"JANV",IF(MONTH(D1167)=2,"FEV",IF(MONTH(D1167)=3,"MARS",IF(MONTH(D1167)=4,"AVR",IF(MONTH(D1167)=5,"MAI",IF(MONTH(D1167)=6,"JUIN",IF(MONTH(D1167)=7,"JUILL",IF(MONTH(D1167)=8,"AOU",IF(MONTH(D1167)=9,"SEPT",IF(MONTH(D1167)=10,"OCT",IF(MONTH(D1167)=11,"NOV",IF(MONTH(D1167)=12,"DEC",""))))))))))))</f>
        <v>MARS</v>
      </c>
    </row>
    <row r="1168" spans="1:11" x14ac:dyDescent="0.3">
      <c r="B1168" s="3">
        <v>45477</v>
      </c>
      <c r="C1168" s="4">
        <v>0.625</v>
      </c>
      <c r="D1168" s="3">
        <v>45477</v>
      </c>
      <c r="E1168" s="4">
        <v>0.64583333333333337</v>
      </c>
      <c r="F1168" t="s">
        <v>1406</v>
      </c>
      <c r="G1168" s="12" t="s">
        <v>12</v>
      </c>
      <c r="H1168" s="12" t="s">
        <v>33</v>
      </c>
      <c r="I1168" s="12" t="str">
        <f>_xlfn.XLOOKUP(Tableau1[[#This Row],[AGENT]],AGENT,TYPE,"",0)</f>
        <v>ASS</v>
      </c>
      <c r="J1168" s="13">
        <f>Tableau1[[#This Row],[Fin3]]-Tableau1[[#This Row],[Début2]]</f>
        <v>2.083333333333337E-2</v>
      </c>
      <c r="K1168" s="12" t="str">
        <f>IF(MONTH(D1168)=1,"JANV",IF(MONTH(D1168)=2,"FEV",IF(MONTH(D1168)=3,"MARS",IF(MONTH(D1168)=4,"AVR",IF(MONTH(D1168)=5,"MAI",IF(MONTH(D1168)=6,"JUIN",IF(MONTH(D1168)=7,"JUILL",IF(MONTH(D1168)=8,"AOU",IF(MONTH(D1168)=9,"SEPT",IF(MONTH(D1168)=10,"OCT",IF(MONTH(D1168)=11,"NOV",IF(MONTH(D1168)=12,"DEC",""))))))))))))</f>
        <v>JUILL</v>
      </c>
    </row>
    <row r="1169" spans="1:11" x14ac:dyDescent="0.3">
      <c r="B1169" s="3">
        <v>45485</v>
      </c>
      <c r="C1169" s="4">
        <v>0.35416666666666669</v>
      </c>
      <c r="D1169" s="3">
        <v>45485</v>
      </c>
      <c r="E1169" s="4">
        <v>0.375</v>
      </c>
      <c r="F1169" t="s">
        <v>1406</v>
      </c>
      <c r="G1169" s="12" t="s">
        <v>12</v>
      </c>
      <c r="H1169" s="12" t="s">
        <v>33</v>
      </c>
      <c r="I1169" s="12" t="str">
        <f>_xlfn.XLOOKUP(Tableau1[[#This Row],[AGENT]],AGENT,TYPE,"",0)</f>
        <v>ASS</v>
      </c>
      <c r="J1169" s="13">
        <f>Tableau1[[#This Row],[Fin3]]-Tableau1[[#This Row],[Début2]]</f>
        <v>2.0833333333333315E-2</v>
      </c>
      <c r="K1169" s="12" t="str">
        <f>IF(MONTH(D1169)=1,"JANV",IF(MONTH(D1169)=2,"FEV",IF(MONTH(D1169)=3,"MARS",IF(MONTH(D1169)=4,"AVR",IF(MONTH(D1169)=5,"MAI",IF(MONTH(D1169)=6,"JUIN",IF(MONTH(D1169)=7,"JUILL",IF(MONTH(D1169)=8,"AOU",IF(MONTH(D1169)=9,"SEPT",IF(MONTH(D1169)=10,"OCT",IF(MONTH(D1169)=11,"NOV",IF(MONTH(D1169)=12,"DEC",""))))))))))))</f>
        <v>JUILL</v>
      </c>
    </row>
    <row r="1170" spans="1:11" x14ac:dyDescent="0.3">
      <c r="B1170" s="3">
        <v>45497</v>
      </c>
      <c r="C1170" s="4">
        <v>0.5625</v>
      </c>
      <c r="D1170" s="3">
        <v>45497</v>
      </c>
      <c r="E1170" s="4">
        <v>0.58333333333333337</v>
      </c>
      <c r="F1170" t="s">
        <v>1406</v>
      </c>
      <c r="G1170" s="12" t="s">
        <v>12</v>
      </c>
      <c r="H1170" s="12" t="s">
        <v>33</v>
      </c>
      <c r="I1170" s="12" t="str">
        <f>_xlfn.XLOOKUP(Tableau1[[#This Row],[AGENT]],AGENT,TYPE,"",0)</f>
        <v>ASS</v>
      </c>
      <c r="J1170" s="13">
        <f>Tableau1[[#This Row],[Fin3]]-Tableau1[[#This Row],[Début2]]</f>
        <v>2.083333333333337E-2</v>
      </c>
      <c r="K1170" s="12" t="str">
        <f>IF(MONTH(D1170)=1,"JANV",IF(MONTH(D1170)=2,"FEV",IF(MONTH(D1170)=3,"MARS",IF(MONTH(D1170)=4,"AVR",IF(MONTH(D1170)=5,"MAI",IF(MONTH(D1170)=6,"JUIN",IF(MONTH(D1170)=7,"JUILL",IF(MONTH(D1170)=8,"AOU",IF(MONTH(D1170)=9,"SEPT",IF(MONTH(D1170)=10,"OCT",IF(MONTH(D1170)=11,"NOV",IF(MONTH(D1170)=12,"DEC",""))))))))))))</f>
        <v>JUILL</v>
      </c>
    </row>
    <row r="1171" spans="1:11" x14ac:dyDescent="0.3">
      <c r="B1171" s="3">
        <v>45523</v>
      </c>
      <c r="C1171" s="4">
        <v>0.39583333333333331</v>
      </c>
      <c r="D1171" s="3">
        <v>45523</v>
      </c>
      <c r="E1171" s="4">
        <v>0.41666666666666669</v>
      </c>
      <c r="F1171" t="s">
        <v>1406</v>
      </c>
      <c r="G1171" s="12" t="s">
        <v>12</v>
      </c>
      <c r="H1171" s="12" t="s">
        <v>33</v>
      </c>
      <c r="I1171" s="12" t="str">
        <f>_xlfn.XLOOKUP(Tableau1[[#This Row],[AGENT]],AGENT,TYPE,"",0)</f>
        <v>ASS</v>
      </c>
      <c r="J1171" s="13">
        <f>Tableau1[[#This Row],[Fin3]]-Tableau1[[#This Row],[Début2]]</f>
        <v>2.083333333333337E-2</v>
      </c>
      <c r="K1171" s="12" t="str">
        <f>IF(MONTH(D1171)=1,"JANV",IF(MONTH(D1171)=2,"FEV",IF(MONTH(D1171)=3,"MARS",IF(MONTH(D1171)=4,"AVR",IF(MONTH(D1171)=5,"MAI",IF(MONTH(D1171)=6,"JUIN",IF(MONTH(D1171)=7,"JUILL",IF(MONTH(D1171)=8,"AOU",IF(MONTH(D1171)=9,"SEPT",IF(MONTH(D1171)=10,"OCT",IF(MONTH(D1171)=11,"NOV",IF(MONTH(D1171)=12,"DEC",""))))))))))))</f>
        <v>AOU</v>
      </c>
    </row>
    <row r="1172" spans="1:11" x14ac:dyDescent="0.3">
      <c r="A1172" t="s">
        <v>2230</v>
      </c>
      <c r="B1172" s="3">
        <v>45534</v>
      </c>
      <c r="C1172" s="4">
        <v>0.39583333333333331</v>
      </c>
      <c r="D1172" s="3">
        <v>45534</v>
      </c>
      <c r="E1172" s="4">
        <v>0.41666666666666669</v>
      </c>
      <c r="F1172" t="s">
        <v>1406</v>
      </c>
      <c r="G1172" s="12" t="s">
        <v>12</v>
      </c>
      <c r="H1172" s="12" t="s">
        <v>33</v>
      </c>
      <c r="I1172" s="12" t="str">
        <f>_xlfn.XLOOKUP(Tableau1[[#This Row],[AGENT]],AGENT,TYPE,"",0)</f>
        <v>ASS</v>
      </c>
      <c r="J1172" s="13">
        <f>Tableau1[[#This Row],[Fin3]]-Tableau1[[#This Row],[Début2]]</f>
        <v>2.083333333333337E-2</v>
      </c>
      <c r="K1172" s="12" t="str">
        <f>IF(MONTH(D1172)=1,"JANV",IF(MONTH(D1172)=2,"FEV",IF(MONTH(D1172)=3,"MARS",IF(MONTH(D1172)=4,"AVR",IF(MONTH(D1172)=5,"MAI",IF(MONTH(D1172)=6,"JUIN",IF(MONTH(D1172)=7,"JUILL",IF(MONTH(D1172)=8,"AOU",IF(MONTH(D1172)=9,"SEPT",IF(MONTH(D1172)=10,"OCT",IF(MONTH(D1172)=11,"NOV",IF(MONTH(D1172)=12,"DEC",""))))))))))))</f>
        <v>AOU</v>
      </c>
    </row>
    <row r="1173" spans="1:11" x14ac:dyDescent="0.3">
      <c r="B1173" s="3">
        <v>45537</v>
      </c>
      <c r="C1173" s="4">
        <v>0.375</v>
      </c>
      <c r="D1173" s="3">
        <v>45537</v>
      </c>
      <c r="E1173" s="4">
        <v>0.39583333333333331</v>
      </c>
      <c r="F1173" t="s">
        <v>1406</v>
      </c>
      <c r="G1173" t="s">
        <v>12</v>
      </c>
      <c r="H1173" s="12" t="s">
        <v>33</v>
      </c>
      <c r="I1173" s="12" t="str">
        <f>_xlfn.XLOOKUP(Tableau1[[#This Row],[AGENT]],AGENT,TYPE,"",0)</f>
        <v>ASS</v>
      </c>
      <c r="J1173" s="13">
        <f>Tableau1[[#This Row],[Fin3]]-Tableau1[[#This Row],[Début2]]</f>
        <v>2.0833333333333315E-2</v>
      </c>
      <c r="K1173" s="12" t="str">
        <f>IF(MONTH(D1173)=1,"JANV",IF(MONTH(D1173)=2,"FEV",IF(MONTH(D1173)=3,"MARS",IF(MONTH(D1173)=4,"AVR",IF(MONTH(D1173)=5,"MAI",IF(MONTH(D1173)=6,"JUIN",IF(MONTH(D1173)=7,"JUILL",IF(MONTH(D1173)=8,"AOU",IF(MONTH(D1173)=9,"SEPT",IF(MONTH(D1173)=10,"OCT",IF(MONTH(D1173)=11,"NOV",IF(MONTH(D1173)=12,"DEC",""))))))))))))</f>
        <v>SEPT</v>
      </c>
    </row>
    <row r="1174" spans="1:11" x14ac:dyDescent="0.3">
      <c r="B1174" s="3">
        <v>45537</v>
      </c>
      <c r="C1174" s="4">
        <v>0.54166666666666663</v>
      </c>
      <c r="D1174" s="3">
        <v>45537</v>
      </c>
      <c r="E1174" s="4">
        <v>0.58333333333333337</v>
      </c>
      <c r="F1174" t="s">
        <v>1406</v>
      </c>
      <c r="G1174" t="s">
        <v>12</v>
      </c>
      <c r="H1174" s="12" t="s">
        <v>33</v>
      </c>
      <c r="I1174" s="12" t="str">
        <f>_xlfn.XLOOKUP(Tableau1[[#This Row],[AGENT]],AGENT,TYPE,"",0)</f>
        <v>ASS</v>
      </c>
      <c r="J1174" s="13">
        <f>Tableau1[[#This Row],[Fin3]]-Tableau1[[#This Row],[Début2]]</f>
        <v>4.1666666666666741E-2</v>
      </c>
      <c r="K1174" s="12" t="str">
        <f>IF(MONTH(D1174)=1,"JANV",IF(MONTH(D1174)=2,"FEV",IF(MONTH(D1174)=3,"MARS",IF(MONTH(D1174)=4,"AVR",IF(MONTH(D1174)=5,"MAI",IF(MONTH(D1174)=6,"JUIN",IF(MONTH(D1174)=7,"JUILL",IF(MONTH(D1174)=8,"AOU",IF(MONTH(D1174)=9,"SEPT",IF(MONTH(D1174)=10,"OCT",IF(MONTH(D1174)=11,"NOV",IF(MONTH(D1174)=12,"DEC",""))))))))))))</f>
        <v>SEPT</v>
      </c>
    </row>
    <row r="1175" spans="1:11" x14ac:dyDescent="0.3">
      <c r="B1175" s="3">
        <v>45537</v>
      </c>
      <c r="C1175" s="4">
        <v>0.4375</v>
      </c>
      <c r="D1175" s="3">
        <v>45537</v>
      </c>
      <c r="E1175" s="4">
        <v>0.45833333333333331</v>
      </c>
      <c r="F1175" t="s">
        <v>1406</v>
      </c>
      <c r="G1175" t="s">
        <v>12</v>
      </c>
      <c r="H1175" s="12" t="s">
        <v>33</v>
      </c>
      <c r="I1175" s="12" t="str">
        <f>_xlfn.XLOOKUP(Tableau1[[#This Row],[AGENT]],AGENT,TYPE,"",0)</f>
        <v>ASS</v>
      </c>
      <c r="J1175" s="13">
        <f>Tableau1[[#This Row],[Fin3]]-Tableau1[[#This Row],[Début2]]</f>
        <v>2.0833333333333315E-2</v>
      </c>
      <c r="K1175" s="12" t="str">
        <f>IF(MONTH(D1175)=1,"JANV",IF(MONTH(D1175)=2,"FEV",IF(MONTH(D1175)=3,"MARS",IF(MONTH(D1175)=4,"AVR",IF(MONTH(D1175)=5,"MAI",IF(MONTH(D1175)=6,"JUIN",IF(MONTH(D1175)=7,"JUILL",IF(MONTH(D1175)=8,"AOU",IF(MONTH(D1175)=9,"SEPT",IF(MONTH(D1175)=10,"OCT",IF(MONTH(D1175)=11,"NOV",IF(MONTH(D1175)=12,"DEC",""))))))))))))</f>
        <v>SEPT</v>
      </c>
    </row>
    <row r="1176" spans="1:11" x14ac:dyDescent="0.3">
      <c r="B1176" s="3">
        <v>45537</v>
      </c>
      <c r="C1176" s="4">
        <v>0.47916666666666669</v>
      </c>
      <c r="D1176" s="3">
        <v>45537</v>
      </c>
      <c r="E1176" s="4">
        <v>0.5</v>
      </c>
      <c r="F1176" t="s">
        <v>1406</v>
      </c>
      <c r="G1176" t="s">
        <v>12</v>
      </c>
      <c r="H1176" s="12" t="s">
        <v>33</v>
      </c>
      <c r="I1176" s="12" t="str">
        <f>_xlfn.XLOOKUP(Tableau1[[#This Row],[AGENT]],AGENT,TYPE,"",0)</f>
        <v>ASS</v>
      </c>
      <c r="J1176" s="13">
        <f>Tableau1[[#This Row],[Fin3]]-Tableau1[[#This Row],[Début2]]</f>
        <v>2.0833333333333315E-2</v>
      </c>
      <c r="K1176" s="12" t="str">
        <f>IF(MONTH(D1176)=1,"JANV",IF(MONTH(D1176)=2,"FEV",IF(MONTH(D1176)=3,"MARS",IF(MONTH(D1176)=4,"AVR",IF(MONTH(D1176)=5,"MAI",IF(MONTH(D1176)=6,"JUIN",IF(MONTH(D1176)=7,"JUILL",IF(MONTH(D1176)=8,"AOU",IF(MONTH(D1176)=9,"SEPT",IF(MONTH(D1176)=10,"OCT",IF(MONTH(D1176)=11,"NOV",IF(MONTH(D1176)=12,"DEC",""))))))))))))</f>
        <v>SEPT</v>
      </c>
    </row>
    <row r="1177" spans="1:11" x14ac:dyDescent="0.3">
      <c r="A1177" t="s">
        <v>198</v>
      </c>
      <c r="B1177" s="3">
        <v>45314</v>
      </c>
      <c r="C1177" s="4">
        <v>0.45833333333333331</v>
      </c>
      <c r="D1177" s="3">
        <v>45314</v>
      </c>
      <c r="E1177" s="4">
        <v>0.5</v>
      </c>
      <c r="F1177" t="s">
        <v>199</v>
      </c>
      <c r="G1177" t="s">
        <v>12</v>
      </c>
      <c r="H1177" s="12" t="s">
        <v>220</v>
      </c>
      <c r="I1177" s="12" t="str">
        <f>_xlfn.XLOOKUP(Tableau1[[#This Row],[AGENT]],AGENT,TYPE,"",0)</f>
        <v>CT</v>
      </c>
      <c r="J1177" s="13">
        <f>Tableau1[[#This Row],[Fin3]]-Tableau1[[#This Row],[Début2]]</f>
        <v>4.1666666666666685E-2</v>
      </c>
      <c r="K1177" s="12" t="str">
        <f>IF(MONTH(D1177)=1,"JANV",IF(MONTH(D1177)=2,"FEV",IF(MONTH(D1177)=3,"MARS",IF(MONTH(D1177)=4,"AVR",IF(MONTH(D1177)=5,"MAI",IF(MONTH(D1177)=6,"JUIN",IF(MONTH(D1177)=7,"JUILL",IF(MONTH(D1177)=8,"AOU",IF(MONTH(D1177)=9,"SEPT",IF(MONTH(D1177)=10,"OCT",IF(MONTH(D1177)=11,"NOV",IF(MONTH(D1177)=12,"DEC",""))))))))))))</f>
        <v>JANV</v>
      </c>
    </row>
    <row r="1178" spans="1:11" x14ac:dyDescent="0.3">
      <c r="A1178" t="s">
        <v>198</v>
      </c>
      <c r="B1178" s="3">
        <v>45321</v>
      </c>
      <c r="C1178" s="4">
        <v>0.45833333333333331</v>
      </c>
      <c r="D1178" s="3">
        <v>45321</v>
      </c>
      <c r="E1178" s="4">
        <v>0.5</v>
      </c>
      <c r="F1178" t="s">
        <v>199</v>
      </c>
      <c r="G1178" t="s">
        <v>12</v>
      </c>
      <c r="H1178" s="12" t="s">
        <v>220</v>
      </c>
      <c r="I1178" s="12" t="str">
        <f>_xlfn.XLOOKUP(Tableau1[[#This Row],[AGENT]],AGENT,TYPE,"",0)</f>
        <v>CT</v>
      </c>
      <c r="J1178" s="13">
        <f>Tableau1[[#This Row],[Fin3]]-Tableau1[[#This Row],[Début2]]</f>
        <v>4.1666666666666685E-2</v>
      </c>
      <c r="K1178" s="12" t="str">
        <f>IF(MONTH(D1178)=1,"JANV",IF(MONTH(D1178)=2,"FEV",IF(MONTH(D1178)=3,"MARS",IF(MONTH(D1178)=4,"AVR",IF(MONTH(D1178)=5,"MAI",IF(MONTH(D1178)=6,"JUIN",IF(MONTH(D1178)=7,"JUILL",IF(MONTH(D1178)=8,"AOU",IF(MONTH(D1178)=9,"SEPT",IF(MONTH(D1178)=10,"OCT",IF(MONTH(D1178)=11,"NOV",IF(MONTH(D1178)=12,"DEC",""))))))))))))</f>
        <v>JANV</v>
      </c>
    </row>
    <row r="1179" spans="1:11" x14ac:dyDescent="0.3">
      <c r="A1179" t="s">
        <v>199</v>
      </c>
      <c r="B1179" s="3">
        <v>45313</v>
      </c>
      <c r="C1179" s="4">
        <v>0.54166666666666663</v>
      </c>
      <c r="D1179" s="3">
        <v>45313</v>
      </c>
      <c r="E1179" s="4">
        <v>0.70833333333333337</v>
      </c>
      <c r="F1179" t="s">
        <v>199</v>
      </c>
      <c r="G1179" t="s">
        <v>12</v>
      </c>
      <c r="H1179" s="12" t="s">
        <v>220</v>
      </c>
      <c r="I1179" s="12" t="str">
        <f>_xlfn.XLOOKUP(Tableau1[[#This Row],[AGENT]],AGENT,TYPE,"",0)</f>
        <v>CT</v>
      </c>
      <c r="J1179" s="13">
        <f>Tableau1[[#This Row],[Fin3]]-Tableau1[[#This Row],[Début2]]</f>
        <v>0.16666666666666674</v>
      </c>
      <c r="K1179" s="12" t="str">
        <f>IF(MONTH(D1179)=1,"JANV",IF(MONTH(D1179)=2,"FEV",IF(MONTH(D1179)=3,"MARS",IF(MONTH(D1179)=4,"AVR",IF(MONTH(D1179)=5,"MAI",IF(MONTH(D1179)=6,"JUIN",IF(MONTH(D1179)=7,"JUILL",IF(MONTH(D1179)=8,"AOU",IF(MONTH(D1179)=9,"SEPT",IF(MONTH(D1179)=10,"OCT",IF(MONTH(D1179)=11,"NOV",IF(MONTH(D1179)=12,"DEC",""))))))))))))</f>
        <v>JANV</v>
      </c>
    </row>
    <row r="1180" spans="1:11" x14ac:dyDescent="0.3">
      <c r="A1180" t="s">
        <v>199</v>
      </c>
      <c r="B1180" s="3">
        <v>45320</v>
      </c>
      <c r="C1180" s="4">
        <v>0.54166666666666663</v>
      </c>
      <c r="D1180" s="3">
        <v>45320</v>
      </c>
      <c r="E1180" s="4">
        <v>0.70833333333333337</v>
      </c>
      <c r="F1180" t="s">
        <v>199</v>
      </c>
      <c r="G1180" t="s">
        <v>12</v>
      </c>
      <c r="H1180" s="12" t="s">
        <v>220</v>
      </c>
      <c r="I1180" s="12" t="str">
        <f>_xlfn.XLOOKUP(Tableau1[[#This Row],[AGENT]],AGENT,TYPE,"",0)</f>
        <v>CT</v>
      </c>
      <c r="J1180" s="13">
        <f>Tableau1[[#This Row],[Fin3]]-Tableau1[[#This Row],[Début2]]</f>
        <v>0.16666666666666674</v>
      </c>
      <c r="K1180" s="12" t="str">
        <f>IF(MONTH(D1180)=1,"JANV",IF(MONTH(D1180)=2,"FEV",IF(MONTH(D1180)=3,"MARS",IF(MONTH(D1180)=4,"AVR",IF(MONTH(D1180)=5,"MAI",IF(MONTH(D1180)=6,"JUIN",IF(MONTH(D1180)=7,"JUILL",IF(MONTH(D1180)=8,"AOU",IF(MONTH(D1180)=9,"SEPT",IF(MONTH(D1180)=10,"OCT",IF(MONTH(D1180)=11,"NOV",IF(MONTH(D1180)=12,"DEC",""))))))))))))</f>
        <v>JANV</v>
      </c>
    </row>
    <row r="1181" spans="1:11" x14ac:dyDescent="0.3">
      <c r="A1181" t="s">
        <v>202</v>
      </c>
      <c r="B1181" s="3">
        <v>45313</v>
      </c>
      <c r="C1181" s="4">
        <v>0.45833333333333331</v>
      </c>
      <c r="D1181" s="3">
        <v>45313</v>
      </c>
      <c r="E1181" s="4">
        <v>0.5</v>
      </c>
      <c r="F1181" t="s">
        <v>199</v>
      </c>
      <c r="G1181" t="s">
        <v>12</v>
      </c>
      <c r="H1181" s="12" t="s">
        <v>220</v>
      </c>
      <c r="I1181" s="12" t="str">
        <f>_xlfn.XLOOKUP(Tableau1[[#This Row],[AGENT]],AGENT,TYPE,"",0)</f>
        <v>CT</v>
      </c>
      <c r="J1181" s="13">
        <f>Tableau1[[#This Row],[Fin3]]-Tableau1[[#This Row],[Début2]]</f>
        <v>4.1666666666666685E-2</v>
      </c>
      <c r="K1181" s="12" t="str">
        <f>IF(MONTH(D1181)=1,"JANV",IF(MONTH(D1181)=2,"FEV",IF(MONTH(D1181)=3,"MARS",IF(MONTH(D1181)=4,"AVR",IF(MONTH(D1181)=5,"MAI",IF(MONTH(D1181)=6,"JUIN",IF(MONTH(D1181)=7,"JUILL",IF(MONTH(D1181)=8,"AOU",IF(MONTH(D1181)=9,"SEPT",IF(MONTH(D1181)=10,"OCT",IF(MONTH(D1181)=11,"NOV",IF(MONTH(D1181)=12,"DEC",""))))))))))))</f>
        <v>JANV</v>
      </c>
    </row>
    <row r="1182" spans="1:11" x14ac:dyDescent="0.3">
      <c r="A1182" t="s">
        <v>209</v>
      </c>
      <c r="B1182" s="3">
        <v>45320</v>
      </c>
      <c r="C1182" s="4">
        <v>0.33333333333333331</v>
      </c>
      <c r="D1182" s="3">
        <v>45320</v>
      </c>
      <c r="E1182" s="4">
        <v>0.375</v>
      </c>
      <c r="F1182" t="s">
        <v>199</v>
      </c>
      <c r="G1182" t="s">
        <v>12</v>
      </c>
      <c r="H1182" s="12" t="s">
        <v>220</v>
      </c>
      <c r="I1182" s="12" t="str">
        <f>_xlfn.XLOOKUP(Tableau1[[#This Row],[AGENT]],AGENT,TYPE,"",0)</f>
        <v>CT</v>
      </c>
      <c r="J1182" s="13">
        <f>Tableau1[[#This Row],[Fin3]]-Tableau1[[#This Row],[Début2]]</f>
        <v>4.1666666666666685E-2</v>
      </c>
      <c r="K1182" s="12" t="str">
        <f>IF(MONTH(D1182)=1,"JANV",IF(MONTH(D1182)=2,"FEV",IF(MONTH(D1182)=3,"MARS",IF(MONTH(D1182)=4,"AVR",IF(MONTH(D1182)=5,"MAI",IF(MONTH(D1182)=6,"JUIN",IF(MONTH(D1182)=7,"JUILL",IF(MONTH(D1182)=8,"AOU",IF(MONTH(D1182)=9,"SEPT",IF(MONTH(D1182)=10,"OCT",IF(MONTH(D1182)=11,"NOV",IF(MONTH(D1182)=12,"DEC",""))))))))))))</f>
        <v>JANV</v>
      </c>
    </row>
    <row r="1183" spans="1:11" x14ac:dyDescent="0.3">
      <c r="A1183" t="s">
        <v>210</v>
      </c>
      <c r="B1183" s="3">
        <v>45316</v>
      </c>
      <c r="C1183" s="4">
        <v>0.39583333333333331</v>
      </c>
      <c r="D1183" s="3">
        <v>45316</v>
      </c>
      <c r="E1183" s="4">
        <v>0.45833333333333331</v>
      </c>
      <c r="F1183" t="s">
        <v>199</v>
      </c>
      <c r="G1183" t="s">
        <v>12</v>
      </c>
      <c r="H1183" s="12" t="s">
        <v>220</v>
      </c>
      <c r="I1183" s="12" t="str">
        <f>_xlfn.XLOOKUP(Tableau1[[#This Row],[AGENT]],AGENT,TYPE,"",0)</f>
        <v>CT</v>
      </c>
      <c r="J1183" s="13">
        <f>Tableau1[[#This Row],[Fin3]]-Tableau1[[#This Row],[Début2]]</f>
        <v>6.25E-2</v>
      </c>
      <c r="K1183" s="12" t="str">
        <f>IF(MONTH(D1183)=1,"JANV",IF(MONTH(D1183)=2,"FEV",IF(MONTH(D1183)=3,"MARS",IF(MONTH(D1183)=4,"AVR",IF(MONTH(D1183)=5,"MAI",IF(MONTH(D1183)=6,"JUIN",IF(MONTH(D1183)=7,"JUILL",IF(MONTH(D1183)=8,"AOU",IF(MONTH(D1183)=9,"SEPT",IF(MONTH(D1183)=10,"OCT",IF(MONTH(D1183)=11,"NOV",IF(MONTH(D1183)=12,"DEC",""))))))))))))</f>
        <v>JANV</v>
      </c>
    </row>
    <row r="1184" spans="1:11" x14ac:dyDescent="0.3">
      <c r="A1184" t="s">
        <v>214</v>
      </c>
      <c r="B1184" s="3">
        <v>45321</v>
      </c>
      <c r="C1184" s="4">
        <v>0.33333333333333331</v>
      </c>
      <c r="D1184" s="3">
        <v>45321</v>
      </c>
      <c r="E1184" s="4">
        <v>0.45833333333333331</v>
      </c>
      <c r="F1184" t="s">
        <v>199</v>
      </c>
      <c r="G1184" t="s">
        <v>12</v>
      </c>
      <c r="H1184" s="12" t="s">
        <v>220</v>
      </c>
      <c r="I1184" s="12" t="str">
        <f>_xlfn.XLOOKUP(Tableau1[[#This Row],[AGENT]],AGENT,TYPE,"",0)</f>
        <v>CT</v>
      </c>
      <c r="J1184" s="13">
        <f>Tableau1[[#This Row],[Fin3]]-Tableau1[[#This Row],[Début2]]</f>
        <v>0.125</v>
      </c>
      <c r="K1184" s="12" t="str">
        <f>IF(MONTH(D1184)=1,"JANV",IF(MONTH(D1184)=2,"FEV",IF(MONTH(D1184)=3,"MARS",IF(MONTH(D1184)=4,"AVR",IF(MONTH(D1184)=5,"MAI",IF(MONTH(D1184)=6,"JUIN",IF(MONTH(D1184)=7,"JUILL",IF(MONTH(D1184)=8,"AOU",IF(MONTH(D1184)=9,"SEPT",IF(MONTH(D1184)=10,"OCT",IF(MONTH(D1184)=11,"NOV",IF(MONTH(D1184)=12,"DEC",""))))))))))))</f>
        <v>JANV</v>
      </c>
    </row>
    <row r="1185" spans="1:11" x14ac:dyDescent="0.3">
      <c r="A1185" t="s">
        <v>216</v>
      </c>
      <c r="B1185" s="3">
        <v>45322</v>
      </c>
      <c r="C1185" s="4">
        <v>0.4375</v>
      </c>
      <c r="D1185" s="3">
        <v>45322</v>
      </c>
      <c r="E1185" s="4">
        <v>0.5</v>
      </c>
      <c r="F1185" t="s">
        <v>199</v>
      </c>
      <c r="G1185" t="s">
        <v>12</v>
      </c>
      <c r="H1185" s="12" t="s">
        <v>220</v>
      </c>
      <c r="I1185" s="12" t="str">
        <f>_xlfn.XLOOKUP(Tableau1[[#This Row],[AGENT]],AGENT,TYPE,"",0)</f>
        <v>CT</v>
      </c>
      <c r="J1185" s="13">
        <f>Tableau1[[#This Row],[Fin3]]-Tableau1[[#This Row],[Début2]]</f>
        <v>6.25E-2</v>
      </c>
      <c r="K1185" s="12" t="str">
        <f>IF(MONTH(D1185)=1,"JANV",IF(MONTH(D1185)=2,"FEV",IF(MONTH(D1185)=3,"MARS",IF(MONTH(D1185)=4,"AVR",IF(MONTH(D1185)=5,"MAI",IF(MONTH(D1185)=6,"JUIN",IF(MONTH(D1185)=7,"JUILL",IF(MONTH(D1185)=8,"AOU",IF(MONTH(D1185)=9,"SEPT",IF(MONTH(D1185)=10,"OCT",IF(MONTH(D1185)=11,"NOV",IF(MONTH(D1185)=12,"DEC",""))))))))))))</f>
        <v>JANV</v>
      </c>
    </row>
    <row r="1186" spans="1:11" x14ac:dyDescent="0.3">
      <c r="A1186" t="s">
        <v>218</v>
      </c>
      <c r="B1186" s="3">
        <v>45309</v>
      </c>
      <c r="C1186" s="4">
        <v>0.54166666666666663</v>
      </c>
      <c r="D1186" s="3">
        <v>45309</v>
      </c>
      <c r="E1186" s="4">
        <v>0.625</v>
      </c>
      <c r="F1186" t="s">
        <v>199</v>
      </c>
      <c r="G1186" t="s">
        <v>12</v>
      </c>
      <c r="H1186" s="12" t="s">
        <v>220</v>
      </c>
      <c r="I1186" s="12" t="str">
        <f>_xlfn.XLOOKUP(Tableau1[[#This Row],[AGENT]],AGENT,TYPE,"",0)</f>
        <v>CT</v>
      </c>
      <c r="J1186" s="13">
        <f>Tableau1[[#This Row],[Fin3]]-Tableau1[[#This Row],[Début2]]</f>
        <v>8.333333333333337E-2</v>
      </c>
      <c r="K1186" s="12" t="str">
        <f>IF(MONTH(D1186)=1,"JANV",IF(MONTH(D1186)=2,"FEV",IF(MONTH(D1186)=3,"MARS",IF(MONTH(D1186)=4,"AVR",IF(MONTH(D1186)=5,"MAI",IF(MONTH(D1186)=6,"JUIN",IF(MONTH(D1186)=7,"JUILL",IF(MONTH(D1186)=8,"AOU",IF(MONTH(D1186)=9,"SEPT",IF(MONTH(D1186)=10,"OCT",IF(MONTH(D1186)=11,"NOV",IF(MONTH(D1186)=12,"DEC",""))))))))))))</f>
        <v>JANV</v>
      </c>
    </row>
    <row r="1187" spans="1:11" x14ac:dyDescent="0.3">
      <c r="A1187" t="s">
        <v>230</v>
      </c>
      <c r="B1187" s="3">
        <v>45293</v>
      </c>
      <c r="C1187" s="4">
        <v>0.39583333333333331</v>
      </c>
      <c r="D1187" s="3">
        <v>45293</v>
      </c>
      <c r="E1187" s="4">
        <v>0.41666666666666669</v>
      </c>
      <c r="F1187" t="s">
        <v>199</v>
      </c>
      <c r="G1187" t="s">
        <v>12</v>
      </c>
      <c r="H1187" s="12" t="s">
        <v>220</v>
      </c>
      <c r="I1187" s="12" t="str">
        <f>_xlfn.XLOOKUP(Tableau1[[#This Row],[AGENT]],AGENT,TYPE,"",0)</f>
        <v>CT</v>
      </c>
      <c r="J1187" s="13">
        <f>Tableau1[[#This Row],[Fin3]]-Tableau1[[#This Row],[Début2]]</f>
        <v>2.083333333333337E-2</v>
      </c>
      <c r="K1187" s="12" t="str">
        <f>IF(MONTH(D1187)=1,"JANV",IF(MONTH(D1187)=2,"FEV",IF(MONTH(D1187)=3,"MARS",IF(MONTH(D1187)=4,"AVR",IF(MONTH(D1187)=5,"MAI",IF(MONTH(D1187)=6,"JUIN",IF(MONTH(D1187)=7,"JUILL",IF(MONTH(D1187)=8,"AOU",IF(MONTH(D1187)=9,"SEPT",IF(MONTH(D1187)=10,"OCT",IF(MONTH(D1187)=11,"NOV",IF(MONTH(D1187)=12,"DEC",""))))))))))))</f>
        <v>JANV</v>
      </c>
    </row>
    <row r="1188" spans="1:11" x14ac:dyDescent="0.3">
      <c r="A1188" t="s">
        <v>234</v>
      </c>
      <c r="B1188" s="3">
        <v>45294</v>
      </c>
      <c r="C1188" s="4">
        <v>0.41666666666666669</v>
      </c>
      <c r="D1188" s="3">
        <v>45294</v>
      </c>
      <c r="E1188" s="4">
        <v>0.4375</v>
      </c>
      <c r="F1188" t="s">
        <v>199</v>
      </c>
      <c r="G1188" t="s">
        <v>12</v>
      </c>
      <c r="H1188" s="12" t="s">
        <v>220</v>
      </c>
      <c r="I1188" s="12" t="str">
        <f>_xlfn.XLOOKUP(Tableau1[[#This Row],[AGENT]],AGENT,TYPE,"",0)</f>
        <v>CT</v>
      </c>
      <c r="J1188" s="13">
        <f>Tableau1[[#This Row],[Fin3]]-Tableau1[[#This Row],[Début2]]</f>
        <v>2.0833333333333315E-2</v>
      </c>
      <c r="K1188" s="12" t="str">
        <f>IF(MONTH(D1188)=1,"JANV",IF(MONTH(D1188)=2,"FEV",IF(MONTH(D1188)=3,"MARS",IF(MONTH(D1188)=4,"AVR",IF(MONTH(D1188)=5,"MAI",IF(MONTH(D1188)=6,"JUIN",IF(MONTH(D1188)=7,"JUILL",IF(MONTH(D1188)=8,"AOU",IF(MONTH(D1188)=9,"SEPT",IF(MONTH(D1188)=10,"OCT",IF(MONTH(D1188)=11,"NOV",IF(MONTH(D1188)=12,"DEC",""))))))))))))</f>
        <v>JANV</v>
      </c>
    </row>
    <row r="1189" spans="1:11" x14ac:dyDescent="0.3">
      <c r="A1189" t="s">
        <v>253</v>
      </c>
      <c r="B1189" s="3">
        <v>45308</v>
      </c>
      <c r="C1189" s="4">
        <v>0.33333333333333331</v>
      </c>
      <c r="D1189" s="3">
        <v>45308</v>
      </c>
      <c r="E1189" s="4">
        <v>0.375</v>
      </c>
      <c r="F1189" t="s">
        <v>199</v>
      </c>
      <c r="G1189" t="s">
        <v>12</v>
      </c>
      <c r="H1189" s="12" t="s">
        <v>220</v>
      </c>
      <c r="I1189" s="12" t="str">
        <f>_xlfn.XLOOKUP(Tableau1[[#This Row],[AGENT]],AGENT,TYPE,"",0)</f>
        <v>CT</v>
      </c>
      <c r="J1189" s="13">
        <f>Tableau1[[#This Row],[Fin3]]-Tableau1[[#This Row],[Début2]]</f>
        <v>4.1666666666666685E-2</v>
      </c>
      <c r="K1189" s="12" t="str">
        <f>IF(MONTH(D1189)=1,"JANV",IF(MONTH(D1189)=2,"FEV",IF(MONTH(D1189)=3,"MARS",IF(MONTH(D1189)=4,"AVR",IF(MONTH(D1189)=5,"MAI",IF(MONTH(D1189)=6,"JUIN",IF(MONTH(D1189)=7,"JUILL",IF(MONTH(D1189)=8,"AOU",IF(MONTH(D1189)=9,"SEPT",IF(MONTH(D1189)=10,"OCT",IF(MONTH(D1189)=11,"NOV",IF(MONTH(D1189)=12,"DEC",""))))))))))))</f>
        <v>JANV</v>
      </c>
    </row>
    <row r="1190" spans="1:11" x14ac:dyDescent="0.3">
      <c r="A1190" t="s">
        <v>256</v>
      </c>
      <c r="B1190" s="3">
        <v>45309</v>
      </c>
      <c r="C1190" s="4">
        <v>0.41666666666666669</v>
      </c>
      <c r="D1190" s="3">
        <v>45309</v>
      </c>
      <c r="E1190" s="4">
        <v>0.45833333333333331</v>
      </c>
      <c r="F1190" t="s">
        <v>199</v>
      </c>
      <c r="G1190" t="s">
        <v>12</v>
      </c>
      <c r="H1190" s="12" t="s">
        <v>220</v>
      </c>
      <c r="I1190" s="12" t="str">
        <f>_xlfn.XLOOKUP(Tableau1[[#This Row],[AGENT]],AGENT,TYPE,"",0)</f>
        <v>CT</v>
      </c>
      <c r="J1190" s="13">
        <f>Tableau1[[#This Row],[Fin3]]-Tableau1[[#This Row],[Début2]]</f>
        <v>4.166666666666663E-2</v>
      </c>
      <c r="K1190" s="12" t="str">
        <f>IF(MONTH(D1190)=1,"JANV",IF(MONTH(D1190)=2,"FEV",IF(MONTH(D1190)=3,"MARS",IF(MONTH(D1190)=4,"AVR",IF(MONTH(D1190)=5,"MAI",IF(MONTH(D1190)=6,"JUIN",IF(MONTH(D1190)=7,"JUILL",IF(MONTH(D1190)=8,"AOU",IF(MONTH(D1190)=9,"SEPT",IF(MONTH(D1190)=10,"OCT",IF(MONTH(D1190)=11,"NOV",IF(MONTH(D1190)=12,"DEC",""))))))))))))</f>
        <v>JANV</v>
      </c>
    </row>
    <row r="1191" spans="1:11" x14ac:dyDescent="0.3">
      <c r="A1191" t="s">
        <v>267</v>
      </c>
      <c r="B1191" s="3">
        <v>45320</v>
      </c>
      <c r="C1191" s="4">
        <v>0.60416666666666663</v>
      </c>
      <c r="D1191" s="3">
        <v>45320</v>
      </c>
      <c r="E1191" s="4">
        <v>0.66666666666666663</v>
      </c>
      <c r="F1191" t="s">
        <v>199</v>
      </c>
      <c r="G1191" t="s">
        <v>12</v>
      </c>
      <c r="H1191" s="12" t="s">
        <v>220</v>
      </c>
      <c r="I1191" s="12" t="str">
        <f>_xlfn.XLOOKUP(Tableau1[[#This Row],[AGENT]],AGENT,TYPE,"",0)</f>
        <v>CT</v>
      </c>
      <c r="J1191" s="13">
        <f>Tableau1[[#This Row],[Fin3]]-Tableau1[[#This Row],[Début2]]</f>
        <v>6.25E-2</v>
      </c>
      <c r="K1191" s="12" t="str">
        <f>IF(MONTH(D1191)=1,"JANV",IF(MONTH(D1191)=2,"FEV",IF(MONTH(D1191)=3,"MARS",IF(MONTH(D1191)=4,"AVR",IF(MONTH(D1191)=5,"MAI",IF(MONTH(D1191)=6,"JUIN",IF(MONTH(D1191)=7,"JUILL",IF(MONTH(D1191)=8,"AOU",IF(MONTH(D1191)=9,"SEPT",IF(MONTH(D1191)=10,"OCT",IF(MONTH(D1191)=11,"NOV",IF(MONTH(D1191)=12,"DEC",""))))))))))))</f>
        <v>JANV</v>
      </c>
    </row>
    <row r="1192" spans="1:11" x14ac:dyDescent="0.3">
      <c r="A1192" t="s">
        <v>271</v>
      </c>
      <c r="B1192" s="3">
        <v>45315</v>
      </c>
      <c r="C1192" s="4">
        <v>0.375</v>
      </c>
      <c r="D1192" s="3">
        <v>45315</v>
      </c>
      <c r="E1192" s="4">
        <v>0.41666666666666669</v>
      </c>
      <c r="F1192" t="s">
        <v>199</v>
      </c>
      <c r="G1192" t="s">
        <v>12</v>
      </c>
      <c r="H1192" s="12" t="s">
        <v>220</v>
      </c>
      <c r="I1192" s="12" t="str">
        <f>_xlfn.XLOOKUP(Tableau1[[#This Row],[AGENT]],AGENT,TYPE,"",0)</f>
        <v>CT</v>
      </c>
      <c r="J1192" s="13">
        <f>Tableau1[[#This Row],[Fin3]]-Tableau1[[#This Row],[Début2]]</f>
        <v>4.1666666666666685E-2</v>
      </c>
      <c r="K1192" s="12" t="str">
        <f>IF(MONTH(D1192)=1,"JANV",IF(MONTH(D1192)=2,"FEV",IF(MONTH(D1192)=3,"MARS",IF(MONTH(D1192)=4,"AVR",IF(MONTH(D1192)=5,"MAI",IF(MONTH(D1192)=6,"JUIN",IF(MONTH(D1192)=7,"JUILL",IF(MONTH(D1192)=8,"AOU",IF(MONTH(D1192)=9,"SEPT",IF(MONTH(D1192)=10,"OCT",IF(MONTH(D1192)=11,"NOV",IF(MONTH(D1192)=12,"DEC",""))))))))))))</f>
        <v>JANV</v>
      </c>
    </row>
    <row r="1193" spans="1:11" x14ac:dyDescent="0.3">
      <c r="B1193" s="3">
        <v>45321</v>
      </c>
      <c r="C1193" s="4">
        <v>0.39583333333333331</v>
      </c>
      <c r="D1193" s="3">
        <v>45321</v>
      </c>
      <c r="E1193" s="4">
        <v>0.4375</v>
      </c>
      <c r="F1193" t="s">
        <v>199</v>
      </c>
      <c r="G1193" t="s">
        <v>12</v>
      </c>
      <c r="H1193" s="12" t="s">
        <v>220</v>
      </c>
      <c r="I1193" s="12" t="str">
        <f>_xlfn.XLOOKUP(Tableau1[[#This Row],[AGENT]],AGENT,TYPE,"",0)</f>
        <v>CT</v>
      </c>
      <c r="J1193" s="13">
        <f>Tableau1[[#This Row],[Fin3]]-Tableau1[[#This Row],[Début2]]</f>
        <v>4.1666666666666685E-2</v>
      </c>
      <c r="K1193" s="12" t="str">
        <f>IF(MONTH(D1193)=1,"JANV",IF(MONTH(D1193)=2,"FEV",IF(MONTH(D1193)=3,"MARS",IF(MONTH(D1193)=4,"AVR",IF(MONTH(D1193)=5,"MAI",IF(MONTH(D1193)=6,"JUIN",IF(MONTH(D1193)=7,"JUILL",IF(MONTH(D1193)=8,"AOU",IF(MONTH(D1193)=9,"SEPT",IF(MONTH(D1193)=10,"OCT",IF(MONTH(D1193)=11,"NOV",IF(MONTH(D1193)=12,"DEC",""))))))))))))</f>
        <v>JANV</v>
      </c>
    </row>
    <row r="1194" spans="1:11" x14ac:dyDescent="0.3">
      <c r="B1194" s="3">
        <v>45370</v>
      </c>
      <c r="C1194" s="4">
        <v>0.41666666666666669</v>
      </c>
      <c r="D1194" s="3">
        <v>45370</v>
      </c>
      <c r="E1194" s="4">
        <v>0.4375</v>
      </c>
      <c r="F1194" t="s">
        <v>199</v>
      </c>
      <c r="G1194" s="12" t="s">
        <v>12</v>
      </c>
      <c r="H1194" s="12" t="s">
        <v>76</v>
      </c>
      <c r="I1194" s="12" t="str">
        <f>_xlfn.XLOOKUP(Tableau1[[#This Row],[AGENT]],AGENT,TYPE,"",0)</f>
        <v>ASS</v>
      </c>
      <c r="J1194" s="13">
        <f>Tableau1[[#This Row],[Fin3]]-Tableau1[[#This Row],[Début2]]</f>
        <v>2.0833333333333315E-2</v>
      </c>
      <c r="K1194" s="12" t="str">
        <f>IF(MONTH(D1194)=1,"JANV",IF(MONTH(D1194)=2,"FEV",IF(MONTH(D1194)=3,"MARS",IF(MONTH(D1194)=4,"AVR",IF(MONTH(D1194)=5,"MAI",IF(MONTH(D1194)=6,"JUIN",IF(MONTH(D1194)=7,"JUILL",IF(MONTH(D1194)=8,"AOU",IF(MONTH(D1194)=9,"SEPT",IF(MONTH(D1194)=10,"OCT",IF(MONTH(D1194)=11,"NOV",IF(MONTH(D1194)=12,"DEC",""))))))))))))</f>
        <v>MARS</v>
      </c>
    </row>
    <row r="1195" spans="1:11" x14ac:dyDescent="0.3">
      <c r="A1195" t="s">
        <v>911</v>
      </c>
      <c r="B1195" s="3">
        <v>45373</v>
      </c>
      <c r="C1195" s="4">
        <v>0.33333333333333331</v>
      </c>
      <c r="D1195" s="3">
        <v>45373</v>
      </c>
      <c r="E1195" s="4">
        <v>0.375</v>
      </c>
      <c r="F1195" t="s">
        <v>199</v>
      </c>
      <c r="G1195" s="12" t="s">
        <v>12</v>
      </c>
      <c r="H1195" s="12" t="s">
        <v>76</v>
      </c>
      <c r="I1195" s="12" t="str">
        <f>_xlfn.XLOOKUP(Tableau1[[#This Row],[AGENT]],AGENT,TYPE,"",0)</f>
        <v>ASS</v>
      </c>
      <c r="J1195" s="13">
        <f>Tableau1[[#This Row],[Fin3]]-Tableau1[[#This Row],[Début2]]</f>
        <v>4.1666666666666685E-2</v>
      </c>
      <c r="K1195" s="12" t="str">
        <f>IF(MONTH(D1195)=1,"JANV",IF(MONTH(D1195)=2,"FEV",IF(MONTH(D1195)=3,"MARS",IF(MONTH(D1195)=4,"AVR",IF(MONTH(D1195)=5,"MAI",IF(MONTH(D1195)=6,"JUIN",IF(MONTH(D1195)=7,"JUILL",IF(MONTH(D1195)=8,"AOU",IF(MONTH(D1195)=9,"SEPT",IF(MONTH(D1195)=10,"OCT",IF(MONTH(D1195)=11,"NOV",IF(MONTH(D1195)=12,"DEC",""))))))))))))</f>
        <v>MARS</v>
      </c>
    </row>
    <row r="1196" spans="1:11" x14ac:dyDescent="0.3">
      <c r="B1196" s="3">
        <v>45376</v>
      </c>
      <c r="C1196" s="4">
        <v>0.33333333333333331</v>
      </c>
      <c r="D1196" s="3">
        <v>45376</v>
      </c>
      <c r="E1196" s="4">
        <v>0.35416666666666669</v>
      </c>
      <c r="F1196" t="s">
        <v>199</v>
      </c>
      <c r="G1196" s="12" t="s">
        <v>12</v>
      </c>
      <c r="H1196" s="12" t="s">
        <v>76</v>
      </c>
      <c r="I1196" s="12" t="str">
        <f>_xlfn.XLOOKUP(Tableau1[[#This Row],[AGENT]],AGENT,TYPE,"",0)</f>
        <v>ASS</v>
      </c>
      <c r="J1196" s="13">
        <f>Tableau1[[#This Row],[Fin3]]-Tableau1[[#This Row],[Début2]]</f>
        <v>2.083333333333337E-2</v>
      </c>
      <c r="K1196" s="12" t="str">
        <f>IF(MONTH(D1196)=1,"JANV",IF(MONTH(D1196)=2,"FEV",IF(MONTH(D1196)=3,"MARS",IF(MONTH(D1196)=4,"AVR",IF(MONTH(D1196)=5,"MAI",IF(MONTH(D1196)=6,"JUIN",IF(MONTH(D1196)=7,"JUILL",IF(MONTH(D1196)=8,"AOU",IF(MONTH(D1196)=9,"SEPT",IF(MONTH(D1196)=10,"OCT",IF(MONTH(D1196)=11,"NOV",IF(MONTH(D1196)=12,"DEC",""))))))))))))</f>
        <v>MARS</v>
      </c>
    </row>
    <row r="1197" spans="1:11" x14ac:dyDescent="0.3">
      <c r="B1197" s="3">
        <v>45377</v>
      </c>
      <c r="C1197" s="4">
        <v>0.375</v>
      </c>
      <c r="D1197" s="3">
        <v>45377</v>
      </c>
      <c r="E1197" s="4">
        <v>0.39583333333333331</v>
      </c>
      <c r="F1197" t="s">
        <v>199</v>
      </c>
      <c r="G1197" s="12" t="s">
        <v>12</v>
      </c>
      <c r="H1197" s="12" t="s">
        <v>76</v>
      </c>
      <c r="I1197" s="12" t="str">
        <f>_xlfn.XLOOKUP(Tableau1[[#This Row],[AGENT]],AGENT,TYPE,"",0)</f>
        <v>ASS</v>
      </c>
      <c r="J1197" s="13">
        <f>Tableau1[[#This Row],[Fin3]]-Tableau1[[#This Row],[Début2]]</f>
        <v>2.0833333333333315E-2</v>
      </c>
      <c r="K1197" s="12" t="str">
        <f>IF(MONTH(D1197)=1,"JANV",IF(MONTH(D1197)=2,"FEV",IF(MONTH(D1197)=3,"MARS",IF(MONTH(D1197)=4,"AVR",IF(MONTH(D1197)=5,"MAI",IF(MONTH(D1197)=6,"JUIN",IF(MONTH(D1197)=7,"JUILL",IF(MONTH(D1197)=8,"AOU",IF(MONTH(D1197)=9,"SEPT",IF(MONTH(D1197)=10,"OCT",IF(MONTH(D1197)=11,"NOV",IF(MONTH(D1197)=12,"DEC",""))))))))))))</f>
        <v>MARS</v>
      </c>
    </row>
    <row r="1198" spans="1:11" x14ac:dyDescent="0.3">
      <c r="B1198" s="3">
        <v>45378</v>
      </c>
      <c r="C1198" s="4">
        <v>0.35416666666666669</v>
      </c>
      <c r="D1198" s="3">
        <v>45378</v>
      </c>
      <c r="E1198" s="4">
        <v>0.4375</v>
      </c>
      <c r="F1198" t="s">
        <v>199</v>
      </c>
      <c r="G1198" s="12" t="s">
        <v>12</v>
      </c>
      <c r="H1198" s="12" t="s">
        <v>76</v>
      </c>
      <c r="I1198" s="12" t="str">
        <f>_xlfn.XLOOKUP(Tableau1[[#This Row],[AGENT]],AGENT,TYPE,"",0)</f>
        <v>ASS</v>
      </c>
      <c r="J1198" s="13">
        <f>Tableau1[[#This Row],[Fin3]]-Tableau1[[#This Row],[Début2]]</f>
        <v>8.3333333333333315E-2</v>
      </c>
      <c r="K1198" s="12" t="str">
        <f>IF(MONTH(D1198)=1,"JANV",IF(MONTH(D1198)=2,"FEV",IF(MONTH(D1198)=3,"MARS",IF(MONTH(D1198)=4,"AVR",IF(MONTH(D1198)=5,"MAI",IF(MONTH(D1198)=6,"JUIN",IF(MONTH(D1198)=7,"JUILL",IF(MONTH(D1198)=8,"AOU",IF(MONTH(D1198)=9,"SEPT",IF(MONTH(D1198)=10,"OCT",IF(MONTH(D1198)=11,"NOV",IF(MONTH(D1198)=12,"DEC",""))))))))))))</f>
        <v>MARS</v>
      </c>
    </row>
    <row r="1199" spans="1:11" x14ac:dyDescent="0.3">
      <c r="B1199" s="3">
        <v>45380</v>
      </c>
      <c r="C1199" s="4">
        <v>0.35416666666666669</v>
      </c>
      <c r="D1199" s="3">
        <v>45380</v>
      </c>
      <c r="E1199" s="4">
        <v>0.41666666666666669</v>
      </c>
      <c r="F1199" t="s">
        <v>199</v>
      </c>
      <c r="G1199" s="12" t="s">
        <v>12</v>
      </c>
      <c r="H1199" s="12" t="s">
        <v>76</v>
      </c>
      <c r="I1199" s="12" t="str">
        <f>_xlfn.XLOOKUP(Tableau1[[#This Row],[AGENT]],AGENT,TYPE,"",0)</f>
        <v>ASS</v>
      </c>
      <c r="J1199" s="13">
        <f>Tableau1[[#This Row],[Fin3]]-Tableau1[[#This Row],[Début2]]</f>
        <v>6.25E-2</v>
      </c>
      <c r="K1199" s="12" t="str">
        <f>IF(MONTH(D1199)=1,"JANV",IF(MONTH(D1199)=2,"FEV",IF(MONTH(D1199)=3,"MARS",IF(MONTH(D1199)=4,"AVR",IF(MONTH(D1199)=5,"MAI",IF(MONTH(D1199)=6,"JUIN",IF(MONTH(D1199)=7,"JUILL",IF(MONTH(D1199)=8,"AOU",IF(MONTH(D1199)=9,"SEPT",IF(MONTH(D1199)=10,"OCT",IF(MONTH(D1199)=11,"NOV",IF(MONTH(D1199)=12,"DEC",""))))))))))))</f>
        <v>MARS</v>
      </c>
    </row>
    <row r="1200" spans="1:11" x14ac:dyDescent="0.3">
      <c r="A1200" t="s">
        <v>230</v>
      </c>
      <c r="B1200" s="3">
        <v>45293</v>
      </c>
      <c r="C1200" s="4">
        <v>0.39583333333333331</v>
      </c>
      <c r="D1200" s="3">
        <v>45293</v>
      </c>
      <c r="E1200" s="4">
        <v>0.41666666666666669</v>
      </c>
      <c r="F1200" t="s">
        <v>199</v>
      </c>
      <c r="G1200" s="12" t="s">
        <v>12</v>
      </c>
      <c r="H1200" s="12" t="s">
        <v>76</v>
      </c>
      <c r="I1200" s="12" t="str">
        <f>_xlfn.XLOOKUP(Tableau1[[#This Row],[AGENT]],AGENT,TYPE,"",0)</f>
        <v>ASS</v>
      </c>
      <c r="J1200" s="13">
        <f>Tableau1[[#This Row],[Fin3]]-Tableau1[[#This Row],[Début2]]</f>
        <v>2.083333333333337E-2</v>
      </c>
      <c r="K1200" s="12" t="str">
        <f>IF(MONTH(D1200)=1,"JANV",IF(MONTH(D1200)=2,"FEV",IF(MONTH(D1200)=3,"MARS",IF(MONTH(D1200)=4,"AVR",IF(MONTH(D1200)=5,"MAI",IF(MONTH(D1200)=6,"JUIN",IF(MONTH(D1200)=7,"JUILL",IF(MONTH(D1200)=8,"AOU",IF(MONTH(D1200)=9,"SEPT",IF(MONTH(D1200)=10,"OCT",IF(MONTH(D1200)=11,"NOV",IF(MONTH(D1200)=12,"DEC",""))))))))))))</f>
        <v>JANV</v>
      </c>
    </row>
    <row r="1201" spans="1:11" x14ac:dyDescent="0.3">
      <c r="A1201" t="s">
        <v>234</v>
      </c>
      <c r="B1201" s="3">
        <v>45294</v>
      </c>
      <c r="C1201" s="4">
        <v>0.41666666666666669</v>
      </c>
      <c r="D1201" s="3">
        <v>45294</v>
      </c>
      <c r="E1201" s="4">
        <v>0.4375</v>
      </c>
      <c r="F1201" t="s">
        <v>199</v>
      </c>
      <c r="G1201" s="12" t="s">
        <v>12</v>
      </c>
      <c r="H1201" s="12" t="s">
        <v>76</v>
      </c>
      <c r="I1201" s="12" t="str">
        <f>_xlfn.XLOOKUP(Tableau1[[#This Row],[AGENT]],AGENT,TYPE,"",0)</f>
        <v>ASS</v>
      </c>
      <c r="J1201" s="13">
        <f>Tableau1[[#This Row],[Fin3]]-Tableau1[[#This Row],[Début2]]</f>
        <v>2.0833333333333315E-2</v>
      </c>
      <c r="K1201" s="12" t="str">
        <f>IF(MONTH(D1201)=1,"JANV",IF(MONTH(D1201)=2,"FEV",IF(MONTH(D1201)=3,"MARS",IF(MONTH(D1201)=4,"AVR",IF(MONTH(D1201)=5,"MAI",IF(MONTH(D1201)=6,"JUIN",IF(MONTH(D1201)=7,"JUILL",IF(MONTH(D1201)=8,"AOU",IF(MONTH(D1201)=9,"SEPT",IF(MONTH(D1201)=10,"OCT",IF(MONTH(D1201)=11,"NOV",IF(MONTH(D1201)=12,"DEC",""))))))))))))</f>
        <v>JANV</v>
      </c>
    </row>
    <row r="1202" spans="1:11" x14ac:dyDescent="0.3">
      <c r="A1202" t="s">
        <v>253</v>
      </c>
      <c r="B1202" s="3">
        <v>45308</v>
      </c>
      <c r="C1202" s="4">
        <v>0.33333333333333331</v>
      </c>
      <c r="D1202" s="3">
        <v>45308</v>
      </c>
      <c r="E1202" s="4">
        <v>0.375</v>
      </c>
      <c r="F1202" t="s">
        <v>199</v>
      </c>
      <c r="G1202" s="12" t="s">
        <v>12</v>
      </c>
      <c r="H1202" s="12" t="s">
        <v>76</v>
      </c>
      <c r="I1202" s="12" t="str">
        <f>_xlfn.XLOOKUP(Tableau1[[#This Row],[AGENT]],AGENT,TYPE,"",0)</f>
        <v>ASS</v>
      </c>
      <c r="J1202" s="13">
        <f>Tableau1[[#This Row],[Fin3]]-Tableau1[[#This Row],[Début2]]</f>
        <v>4.1666666666666685E-2</v>
      </c>
      <c r="K1202" s="12" t="str">
        <f>IF(MONTH(D1202)=1,"JANV",IF(MONTH(D1202)=2,"FEV",IF(MONTH(D1202)=3,"MARS",IF(MONTH(D1202)=4,"AVR",IF(MONTH(D1202)=5,"MAI",IF(MONTH(D1202)=6,"JUIN",IF(MONTH(D1202)=7,"JUILL",IF(MONTH(D1202)=8,"AOU",IF(MONTH(D1202)=9,"SEPT",IF(MONTH(D1202)=10,"OCT",IF(MONTH(D1202)=11,"NOV",IF(MONTH(D1202)=12,"DEC",""))))))))))))</f>
        <v>JANV</v>
      </c>
    </row>
    <row r="1203" spans="1:11" x14ac:dyDescent="0.3">
      <c r="A1203" t="s">
        <v>256</v>
      </c>
      <c r="B1203" s="3">
        <v>45309</v>
      </c>
      <c r="C1203" s="4">
        <v>0.41666666666666669</v>
      </c>
      <c r="D1203" s="3">
        <v>45309</v>
      </c>
      <c r="E1203" s="4">
        <v>0.45833333333333331</v>
      </c>
      <c r="F1203" t="s">
        <v>199</v>
      </c>
      <c r="G1203" s="12" t="s">
        <v>12</v>
      </c>
      <c r="H1203" s="12" t="s">
        <v>76</v>
      </c>
      <c r="I1203" s="12" t="str">
        <f>_xlfn.XLOOKUP(Tableau1[[#This Row],[AGENT]],AGENT,TYPE,"",0)</f>
        <v>ASS</v>
      </c>
      <c r="J1203" s="13">
        <f>Tableau1[[#This Row],[Fin3]]-Tableau1[[#This Row],[Début2]]</f>
        <v>4.166666666666663E-2</v>
      </c>
      <c r="K1203" s="12" t="str">
        <f>IF(MONTH(D1203)=1,"JANV",IF(MONTH(D1203)=2,"FEV",IF(MONTH(D1203)=3,"MARS",IF(MONTH(D1203)=4,"AVR",IF(MONTH(D1203)=5,"MAI",IF(MONTH(D1203)=6,"JUIN",IF(MONTH(D1203)=7,"JUILL",IF(MONTH(D1203)=8,"AOU",IF(MONTH(D1203)=9,"SEPT",IF(MONTH(D1203)=10,"OCT",IF(MONTH(D1203)=11,"NOV",IF(MONTH(D1203)=12,"DEC",""))))))))))))</f>
        <v>JANV</v>
      </c>
    </row>
    <row r="1204" spans="1:11" x14ac:dyDescent="0.3">
      <c r="A1204" t="s">
        <v>267</v>
      </c>
      <c r="B1204" s="3">
        <v>45320</v>
      </c>
      <c r="C1204" s="4">
        <v>0.60416666666666663</v>
      </c>
      <c r="D1204" s="3">
        <v>45320</v>
      </c>
      <c r="E1204" s="4">
        <v>0.66666666666666663</v>
      </c>
      <c r="F1204" t="s">
        <v>199</v>
      </c>
      <c r="G1204" s="12" t="s">
        <v>12</v>
      </c>
      <c r="H1204" s="12" t="s">
        <v>76</v>
      </c>
      <c r="I1204" s="12" t="str">
        <f>_xlfn.XLOOKUP(Tableau1[[#This Row],[AGENT]],AGENT,TYPE,"",0)</f>
        <v>ASS</v>
      </c>
      <c r="J1204" s="13">
        <f>Tableau1[[#This Row],[Fin3]]-Tableau1[[#This Row],[Début2]]</f>
        <v>6.25E-2</v>
      </c>
      <c r="K1204" s="12" t="str">
        <f>IF(MONTH(D1204)=1,"JANV",IF(MONTH(D1204)=2,"FEV",IF(MONTH(D1204)=3,"MARS",IF(MONTH(D1204)=4,"AVR",IF(MONTH(D1204)=5,"MAI",IF(MONTH(D1204)=6,"JUIN",IF(MONTH(D1204)=7,"JUILL",IF(MONTH(D1204)=8,"AOU",IF(MONTH(D1204)=9,"SEPT",IF(MONTH(D1204)=10,"OCT",IF(MONTH(D1204)=11,"NOV",IF(MONTH(D1204)=12,"DEC",""))))))))))))</f>
        <v>JANV</v>
      </c>
    </row>
    <row r="1205" spans="1:11" x14ac:dyDescent="0.3">
      <c r="A1205" t="s">
        <v>271</v>
      </c>
      <c r="B1205" s="3">
        <v>45315</v>
      </c>
      <c r="C1205" s="4">
        <v>0.375</v>
      </c>
      <c r="D1205" s="3">
        <v>45315</v>
      </c>
      <c r="E1205" s="4">
        <v>0.41666666666666669</v>
      </c>
      <c r="F1205" t="s">
        <v>199</v>
      </c>
      <c r="G1205" s="12" t="s">
        <v>12</v>
      </c>
      <c r="H1205" s="12" t="s">
        <v>76</v>
      </c>
      <c r="I1205" s="12" t="str">
        <f>_xlfn.XLOOKUP(Tableau1[[#This Row],[AGENT]],AGENT,TYPE,"",0)</f>
        <v>ASS</v>
      </c>
      <c r="J1205" s="13">
        <f>Tableau1[[#This Row],[Fin3]]-Tableau1[[#This Row],[Début2]]</f>
        <v>4.1666666666666685E-2</v>
      </c>
      <c r="K1205" s="12" t="str">
        <f>IF(MONTH(D1205)=1,"JANV",IF(MONTH(D1205)=2,"FEV",IF(MONTH(D1205)=3,"MARS",IF(MONTH(D1205)=4,"AVR",IF(MONTH(D1205)=5,"MAI",IF(MONTH(D1205)=6,"JUIN",IF(MONTH(D1205)=7,"JUILL",IF(MONTH(D1205)=8,"AOU",IF(MONTH(D1205)=9,"SEPT",IF(MONTH(D1205)=10,"OCT",IF(MONTH(D1205)=11,"NOV",IF(MONTH(D1205)=12,"DEC",""))))))))))))</f>
        <v>JANV</v>
      </c>
    </row>
    <row r="1206" spans="1:11" x14ac:dyDescent="0.3">
      <c r="B1206" s="3">
        <v>45321</v>
      </c>
      <c r="C1206" s="4">
        <v>0.39583333333333331</v>
      </c>
      <c r="D1206" s="3">
        <v>45321</v>
      </c>
      <c r="E1206" s="4">
        <v>0.4375</v>
      </c>
      <c r="F1206" t="s">
        <v>199</v>
      </c>
      <c r="G1206" s="12" t="s">
        <v>12</v>
      </c>
      <c r="H1206" s="12" t="s">
        <v>76</v>
      </c>
      <c r="I1206" s="12" t="str">
        <f>_xlfn.XLOOKUP(Tableau1[[#This Row],[AGENT]],AGENT,TYPE,"",0)</f>
        <v>ASS</v>
      </c>
      <c r="J1206" s="13">
        <f>Tableau1[[#This Row],[Fin3]]-Tableau1[[#This Row],[Début2]]</f>
        <v>4.1666666666666685E-2</v>
      </c>
      <c r="K1206" s="12" t="str">
        <f>IF(MONTH(D1206)=1,"JANV",IF(MONTH(D1206)=2,"FEV",IF(MONTH(D1206)=3,"MARS",IF(MONTH(D1206)=4,"AVR",IF(MONTH(D1206)=5,"MAI",IF(MONTH(D1206)=6,"JUIN",IF(MONTH(D1206)=7,"JUILL",IF(MONTH(D1206)=8,"AOU",IF(MONTH(D1206)=9,"SEPT",IF(MONTH(D1206)=10,"OCT",IF(MONTH(D1206)=11,"NOV",IF(MONTH(D1206)=12,"DEC",""))))))))))))</f>
        <v>JANV</v>
      </c>
    </row>
    <row r="1207" spans="1:11" x14ac:dyDescent="0.3">
      <c r="A1207" t="s">
        <v>1142</v>
      </c>
      <c r="B1207" s="3">
        <v>45303</v>
      </c>
      <c r="C1207" s="4">
        <v>0.33333333333333331</v>
      </c>
      <c r="D1207" s="3">
        <v>45303</v>
      </c>
      <c r="E1207" s="4">
        <v>0.45833333333333331</v>
      </c>
      <c r="F1207" t="s">
        <v>1143</v>
      </c>
      <c r="G1207" t="s">
        <v>1131</v>
      </c>
      <c r="H1207" s="12" t="s">
        <v>37</v>
      </c>
      <c r="I1207" s="12" t="str">
        <f>_xlfn.XLOOKUP(Tableau1[[#This Row],[AGENT]],AGENT,TYPE,"",0)</f>
        <v>RO</v>
      </c>
      <c r="J1207" s="13">
        <f>Tableau1[[#This Row],[Fin3]]-Tableau1[[#This Row],[Début2]]</f>
        <v>0.125</v>
      </c>
      <c r="K1207" s="12" t="str">
        <f>IF(MONTH(D1207)=1,"JANV",IF(MONTH(D1207)=2,"FEV",IF(MONTH(D1207)=3,"MARS",IF(MONTH(D1207)=4,"AVR",IF(MONTH(D1207)=5,"MAI",IF(MONTH(D1207)=6,"JUIN",IF(MONTH(D1207)=7,"JUILL",IF(MONTH(D1207)=8,"AOU",IF(MONTH(D1207)=9,"SEPT",IF(MONTH(D1207)=10,"OCT",IF(MONTH(D1207)=11,"NOV",IF(MONTH(D1207)=12,"DEC",""))))))))))))</f>
        <v>JANV</v>
      </c>
    </row>
    <row r="1208" spans="1:11" x14ac:dyDescent="0.3">
      <c r="A1208" t="s">
        <v>1151</v>
      </c>
      <c r="B1208" s="3">
        <v>45309</v>
      </c>
      <c r="C1208" s="4">
        <v>0.33333333333333331</v>
      </c>
      <c r="D1208" s="3">
        <v>45309</v>
      </c>
      <c r="E1208" s="4">
        <v>0.375</v>
      </c>
      <c r="F1208" t="s">
        <v>1143</v>
      </c>
      <c r="G1208" t="s">
        <v>1131</v>
      </c>
      <c r="H1208" s="12" t="s">
        <v>37</v>
      </c>
      <c r="I1208" s="12" t="str">
        <f>_xlfn.XLOOKUP(Tableau1[[#This Row],[AGENT]],AGENT,TYPE,"",0)</f>
        <v>RO</v>
      </c>
      <c r="J1208" s="13">
        <f>Tableau1[[#This Row],[Fin3]]-Tableau1[[#This Row],[Début2]]</f>
        <v>4.1666666666666685E-2</v>
      </c>
      <c r="K1208" s="12" t="str">
        <f>IF(MONTH(D1208)=1,"JANV",IF(MONTH(D1208)=2,"FEV",IF(MONTH(D1208)=3,"MARS",IF(MONTH(D1208)=4,"AVR",IF(MONTH(D1208)=5,"MAI",IF(MONTH(D1208)=6,"JUIN",IF(MONTH(D1208)=7,"JUILL",IF(MONTH(D1208)=8,"AOU",IF(MONTH(D1208)=9,"SEPT",IF(MONTH(D1208)=10,"OCT",IF(MONTH(D1208)=11,"NOV",IF(MONTH(D1208)=12,"DEC",""))))))))))))</f>
        <v>JANV</v>
      </c>
    </row>
    <row r="1209" spans="1:11" x14ac:dyDescent="0.3">
      <c r="A1209" t="s">
        <v>1142</v>
      </c>
      <c r="B1209" s="3">
        <v>45309</v>
      </c>
      <c r="C1209" s="4">
        <v>0.45833333333333331</v>
      </c>
      <c r="D1209" s="3">
        <v>45309</v>
      </c>
      <c r="E1209" s="4">
        <v>0.5</v>
      </c>
      <c r="F1209" t="s">
        <v>1143</v>
      </c>
      <c r="G1209" t="s">
        <v>1131</v>
      </c>
      <c r="H1209" s="12" t="s">
        <v>37</v>
      </c>
      <c r="I1209" s="12" t="str">
        <f>_xlfn.XLOOKUP(Tableau1[[#This Row],[AGENT]],AGENT,TYPE,"",0)</f>
        <v>RO</v>
      </c>
      <c r="J1209" s="13">
        <f>Tableau1[[#This Row],[Fin3]]-Tableau1[[#This Row],[Début2]]</f>
        <v>4.1666666666666685E-2</v>
      </c>
      <c r="K1209" s="12" t="str">
        <f>IF(MONTH(D1209)=1,"JANV",IF(MONTH(D1209)=2,"FEV",IF(MONTH(D1209)=3,"MARS",IF(MONTH(D1209)=4,"AVR",IF(MONTH(D1209)=5,"MAI",IF(MONTH(D1209)=6,"JUIN",IF(MONTH(D1209)=7,"JUILL",IF(MONTH(D1209)=8,"AOU",IF(MONTH(D1209)=9,"SEPT",IF(MONTH(D1209)=10,"OCT",IF(MONTH(D1209)=11,"NOV",IF(MONTH(D1209)=12,"DEC",""))))))))))))</f>
        <v>JANV</v>
      </c>
    </row>
    <row r="1210" spans="1:11" x14ac:dyDescent="0.3">
      <c r="A1210" t="s">
        <v>1142</v>
      </c>
      <c r="B1210" s="3">
        <v>45321</v>
      </c>
      <c r="C1210" s="4">
        <v>0.41666666666666669</v>
      </c>
      <c r="D1210" s="3">
        <v>45321</v>
      </c>
      <c r="E1210" s="4">
        <v>0.45833333333333331</v>
      </c>
      <c r="F1210" t="s">
        <v>1143</v>
      </c>
      <c r="G1210" t="s">
        <v>1131</v>
      </c>
      <c r="H1210" s="12" t="s">
        <v>37</v>
      </c>
      <c r="I1210" s="12" t="str">
        <f>_xlfn.XLOOKUP(Tableau1[[#This Row],[AGENT]],AGENT,TYPE,"",0)</f>
        <v>RO</v>
      </c>
      <c r="J1210" s="13">
        <f>Tableau1[[#This Row],[Fin3]]-Tableau1[[#This Row],[Début2]]</f>
        <v>4.166666666666663E-2</v>
      </c>
      <c r="K1210" s="12" t="str">
        <f>IF(MONTH(D1210)=1,"JANV",IF(MONTH(D1210)=2,"FEV",IF(MONTH(D1210)=3,"MARS",IF(MONTH(D1210)=4,"AVR",IF(MONTH(D1210)=5,"MAI",IF(MONTH(D1210)=6,"JUIN",IF(MONTH(D1210)=7,"JUILL",IF(MONTH(D1210)=8,"AOU",IF(MONTH(D1210)=9,"SEPT",IF(MONTH(D1210)=10,"OCT",IF(MONTH(D1210)=11,"NOV",IF(MONTH(D1210)=12,"DEC",""))))))))))))</f>
        <v>JANV</v>
      </c>
    </row>
    <row r="1211" spans="1:11" x14ac:dyDescent="0.3">
      <c r="A1211" t="s">
        <v>1160</v>
      </c>
      <c r="B1211" s="3">
        <v>45315</v>
      </c>
      <c r="C1211" s="4">
        <v>0.625</v>
      </c>
      <c r="D1211" s="3">
        <v>45315</v>
      </c>
      <c r="E1211" s="4">
        <v>0.70833333333333337</v>
      </c>
      <c r="F1211" t="s">
        <v>1143</v>
      </c>
      <c r="G1211" t="s">
        <v>1131</v>
      </c>
      <c r="H1211" s="12" t="s">
        <v>37</v>
      </c>
      <c r="I1211" s="12" t="str">
        <f>_xlfn.XLOOKUP(Tableau1[[#This Row],[AGENT]],AGENT,TYPE,"",0)</f>
        <v>RO</v>
      </c>
      <c r="J1211" s="13">
        <f>Tableau1[[#This Row],[Fin3]]-Tableau1[[#This Row],[Début2]]</f>
        <v>8.333333333333337E-2</v>
      </c>
      <c r="K1211" s="12" t="str">
        <f>IF(MONTH(D1211)=1,"JANV",IF(MONTH(D1211)=2,"FEV",IF(MONTH(D1211)=3,"MARS",IF(MONTH(D1211)=4,"AVR",IF(MONTH(D1211)=5,"MAI",IF(MONTH(D1211)=6,"JUIN",IF(MONTH(D1211)=7,"JUILL",IF(MONTH(D1211)=8,"AOU",IF(MONTH(D1211)=9,"SEPT",IF(MONTH(D1211)=10,"OCT",IF(MONTH(D1211)=11,"NOV",IF(MONTH(D1211)=12,"DEC",""))))))))))))</f>
        <v>JANV</v>
      </c>
    </row>
    <row r="1212" spans="1:11" x14ac:dyDescent="0.3">
      <c r="A1212" t="s">
        <v>1161</v>
      </c>
      <c r="B1212" s="3">
        <v>45313</v>
      </c>
      <c r="C1212" s="4">
        <v>0.33333333333333331</v>
      </c>
      <c r="D1212" s="3">
        <v>45313</v>
      </c>
      <c r="E1212" s="4">
        <v>0.375</v>
      </c>
      <c r="F1212" t="s">
        <v>1143</v>
      </c>
      <c r="G1212" t="s">
        <v>1131</v>
      </c>
      <c r="H1212" s="12" t="s">
        <v>37</v>
      </c>
      <c r="I1212" s="12" t="str">
        <f>_xlfn.XLOOKUP(Tableau1[[#This Row],[AGENT]],AGENT,TYPE,"",0)</f>
        <v>RO</v>
      </c>
      <c r="J1212" s="13">
        <f>Tableau1[[#This Row],[Fin3]]-Tableau1[[#This Row],[Début2]]</f>
        <v>4.1666666666666685E-2</v>
      </c>
      <c r="K1212" s="12" t="str">
        <f>IF(MONTH(D1212)=1,"JANV",IF(MONTH(D1212)=2,"FEV",IF(MONTH(D1212)=3,"MARS",IF(MONTH(D1212)=4,"AVR",IF(MONTH(D1212)=5,"MAI",IF(MONTH(D1212)=6,"JUIN",IF(MONTH(D1212)=7,"JUILL",IF(MONTH(D1212)=8,"AOU",IF(MONTH(D1212)=9,"SEPT",IF(MONTH(D1212)=10,"OCT",IF(MONTH(D1212)=11,"NOV",IF(MONTH(D1212)=12,"DEC",""))))))))))))</f>
        <v>JANV</v>
      </c>
    </row>
    <row r="1213" spans="1:11" x14ac:dyDescent="0.3">
      <c r="A1213" t="s">
        <v>1162</v>
      </c>
      <c r="B1213" s="3">
        <v>45313</v>
      </c>
      <c r="C1213" s="4">
        <v>0.54166666666666663</v>
      </c>
      <c r="D1213" s="3">
        <v>45313</v>
      </c>
      <c r="E1213" s="4">
        <v>0.58333333333333337</v>
      </c>
      <c r="F1213" t="s">
        <v>1143</v>
      </c>
      <c r="G1213" t="s">
        <v>1131</v>
      </c>
      <c r="H1213" s="12" t="s">
        <v>37</v>
      </c>
      <c r="I1213" s="12" t="str">
        <f>_xlfn.XLOOKUP(Tableau1[[#This Row],[AGENT]],AGENT,TYPE,"",0)</f>
        <v>RO</v>
      </c>
      <c r="J1213" s="13">
        <f>Tableau1[[#This Row],[Fin3]]-Tableau1[[#This Row],[Début2]]</f>
        <v>4.1666666666666741E-2</v>
      </c>
      <c r="K1213" s="12" t="str">
        <f>IF(MONTH(D1213)=1,"JANV",IF(MONTH(D1213)=2,"FEV",IF(MONTH(D1213)=3,"MARS",IF(MONTH(D1213)=4,"AVR",IF(MONTH(D1213)=5,"MAI",IF(MONTH(D1213)=6,"JUIN",IF(MONTH(D1213)=7,"JUILL",IF(MONTH(D1213)=8,"AOU",IF(MONTH(D1213)=9,"SEPT",IF(MONTH(D1213)=10,"OCT",IF(MONTH(D1213)=11,"NOV",IF(MONTH(D1213)=12,"DEC",""))))))))))))</f>
        <v>JANV</v>
      </c>
    </row>
    <row r="1214" spans="1:11" x14ac:dyDescent="0.3">
      <c r="A1214" t="s">
        <v>1161</v>
      </c>
      <c r="B1214" s="3">
        <v>45316</v>
      </c>
      <c r="C1214" s="4">
        <v>0.33333333333333331</v>
      </c>
      <c r="D1214" s="3">
        <v>45316</v>
      </c>
      <c r="E1214" s="4">
        <v>0.35416666666666669</v>
      </c>
      <c r="F1214" t="s">
        <v>1143</v>
      </c>
      <c r="G1214" t="s">
        <v>1131</v>
      </c>
      <c r="H1214" s="12" t="s">
        <v>37</v>
      </c>
      <c r="I1214" s="12" t="str">
        <f>_xlfn.XLOOKUP(Tableau1[[#This Row],[AGENT]],AGENT,TYPE,"",0)</f>
        <v>RO</v>
      </c>
      <c r="J1214" s="13">
        <f>Tableau1[[#This Row],[Fin3]]-Tableau1[[#This Row],[Début2]]</f>
        <v>2.083333333333337E-2</v>
      </c>
      <c r="K1214" s="12" t="str">
        <f>IF(MONTH(D1214)=1,"JANV",IF(MONTH(D1214)=2,"FEV",IF(MONTH(D1214)=3,"MARS",IF(MONTH(D1214)=4,"AVR",IF(MONTH(D1214)=5,"MAI",IF(MONTH(D1214)=6,"JUIN",IF(MONTH(D1214)=7,"JUILL",IF(MONTH(D1214)=8,"AOU",IF(MONTH(D1214)=9,"SEPT",IF(MONTH(D1214)=10,"OCT",IF(MONTH(D1214)=11,"NOV",IF(MONTH(D1214)=12,"DEC",""))))))))))))</f>
        <v>JANV</v>
      </c>
    </row>
    <row r="1215" spans="1:11" x14ac:dyDescent="0.3">
      <c r="A1215" t="s">
        <v>1164</v>
      </c>
      <c r="B1215" s="3">
        <v>45314</v>
      </c>
      <c r="C1215" s="4">
        <v>0.58333333333333337</v>
      </c>
      <c r="D1215" s="3">
        <v>45314</v>
      </c>
      <c r="E1215" s="4">
        <v>0.625</v>
      </c>
      <c r="F1215" t="s">
        <v>1143</v>
      </c>
      <c r="G1215" t="s">
        <v>1131</v>
      </c>
      <c r="H1215" s="12" t="s">
        <v>37</v>
      </c>
      <c r="I1215" s="12" t="str">
        <f>_xlfn.XLOOKUP(Tableau1[[#This Row],[AGENT]],AGENT,TYPE,"",0)</f>
        <v>RO</v>
      </c>
      <c r="J1215" s="13">
        <f>Tableau1[[#This Row],[Fin3]]-Tableau1[[#This Row],[Début2]]</f>
        <v>4.166666666666663E-2</v>
      </c>
      <c r="K1215" s="12" t="str">
        <f>IF(MONTH(D1215)=1,"JANV",IF(MONTH(D1215)=2,"FEV",IF(MONTH(D1215)=3,"MARS",IF(MONTH(D1215)=4,"AVR",IF(MONTH(D1215)=5,"MAI",IF(MONTH(D1215)=6,"JUIN",IF(MONTH(D1215)=7,"JUILL",IF(MONTH(D1215)=8,"AOU",IF(MONTH(D1215)=9,"SEPT",IF(MONTH(D1215)=10,"OCT",IF(MONTH(D1215)=11,"NOV",IF(MONTH(D1215)=12,"DEC",""))))))))))))</f>
        <v>JANV</v>
      </c>
    </row>
    <row r="1216" spans="1:11" x14ac:dyDescent="0.3">
      <c r="A1216" t="s">
        <v>1165</v>
      </c>
      <c r="B1216" s="3">
        <v>45314</v>
      </c>
      <c r="C1216" s="4">
        <v>0.625</v>
      </c>
      <c r="D1216" s="3">
        <v>45314</v>
      </c>
      <c r="E1216" s="4">
        <v>0.70833333333333337</v>
      </c>
      <c r="F1216" t="s">
        <v>1143</v>
      </c>
      <c r="G1216" t="s">
        <v>1131</v>
      </c>
      <c r="H1216" s="12" t="s">
        <v>37</v>
      </c>
      <c r="I1216" s="12" t="str">
        <f>_xlfn.XLOOKUP(Tableau1[[#This Row],[AGENT]],AGENT,TYPE,"",0)</f>
        <v>RO</v>
      </c>
      <c r="J1216" s="13">
        <f>Tableau1[[#This Row],[Fin3]]-Tableau1[[#This Row],[Début2]]</f>
        <v>8.333333333333337E-2</v>
      </c>
      <c r="K1216" s="12" t="str">
        <f>IF(MONTH(D1216)=1,"JANV",IF(MONTH(D1216)=2,"FEV",IF(MONTH(D1216)=3,"MARS",IF(MONTH(D1216)=4,"AVR",IF(MONTH(D1216)=5,"MAI",IF(MONTH(D1216)=6,"JUIN",IF(MONTH(D1216)=7,"JUILL",IF(MONTH(D1216)=8,"AOU",IF(MONTH(D1216)=9,"SEPT",IF(MONTH(D1216)=10,"OCT",IF(MONTH(D1216)=11,"NOV",IF(MONTH(D1216)=12,"DEC",""))))))))))))</f>
        <v>JANV</v>
      </c>
    </row>
    <row r="1217" spans="1:11" x14ac:dyDescent="0.3">
      <c r="A1217" t="s">
        <v>1142</v>
      </c>
      <c r="B1217" s="3">
        <v>45316</v>
      </c>
      <c r="C1217" s="4">
        <v>0.625</v>
      </c>
      <c r="D1217" s="3">
        <v>45316</v>
      </c>
      <c r="E1217" s="4">
        <v>0.70833333333333337</v>
      </c>
      <c r="F1217" t="s">
        <v>1143</v>
      </c>
      <c r="G1217" t="s">
        <v>1131</v>
      </c>
      <c r="H1217" s="12" t="s">
        <v>37</v>
      </c>
      <c r="I1217" s="12" t="str">
        <f>_xlfn.XLOOKUP(Tableau1[[#This Row],[AGENT]],AGENT,TYPE,"",0)</f>
        <v>RO</v>
      </c>
      <c r="J1217" s="13">
        <f>Tableau1[[#This Row],[Fin3]]-Tableau1[[#This Row],[Début2]]</f>
        <v>8.333333333333337E-2</v>
      </c>
      <c r="K1217" s="12" t="str">
        <f>IF(MONTH(D1217)=1,"JANV",IF(MONTH(D1217)=2,"FEV",IF(MONTH(D1217)=3,"MARS",IF(MONTH(D1217)=4,"AVR",IF(MONTH(D1217)=5,"MAI",IF(MONTH(D1217)=6,"JUIN",IF(MONTH(D1217)=7,"JUILL",IF(MONTH(D1217)=8,"AOU",IF(MONTH(D1217)=9,"SEPT",IF(MONTH(D1217)=10,"OCT",IF(MONTH(D1217)=11,"NOV",IF(MONTH(D1217)=12,"DEC",""))))))))))))</f>
        <v>JANV</v>
      </c>
    </row>
    <row r="1218" spans="1:11" x14ac:dyDescent="0.3">
      <c r="A1218" t="s">
        <v>1171</v>
      </c>
      <c r="B1218" s="3">
        <v>45369</v>
      </c>
      <c r="C1218" s="4">
        <v>0.54166666666666663</v>
      </c>
      <c r="D1218" s="3">
        <v>45369</v>
      </c>
      <c r="E1218" s="4">
        <v>0.70833333333333337</v>
      </c>
      <c r="F1218" t="s">
        <v>1143</v>
      </c>
      <c r="G1218" t="s">
        <v>1131</v>
      </c>
      <c r="H1218" s="12" t="s">
        <v>37</v>
      </c>
      <c r="I1218" s="12" t="str">
        <f>_xlfn.XLOOKUP(Tableau1[[#This Row],[AGENT]],AGENT,TYPE,"",0)</f>
        <v>RO</v>
      </c>
      <c r="J1218" s="13">
        <f>Tableau1[[#This Row],[Fin3]]-Tableau1[[#This Row],[Début2]]</f>
        <v>0.16666666666666674</v>
      </c>
      <c r="K1218" s="12" t="str">
        <f>IF(MONTH(D1218)=1,"JANV",IF(MONTH(D1218)=2,"FEV",IF(MONTH(D1218)=3,"MARS",IF(MONTH(D1218)=4,"AVR",IF(MONTH(D1218)=5,"MAI",IF(MONTH(D1218)=6,"JUIN",IF(MONTH(D1218)=7,"JUILL",IF(MONTH(D1218)=8,"AOU",IF(MONTH(D1218)=9,"SEPT",IF(MONTH(D1218)=10,"OCT",IF(MONTH(D1218)=11,"NOV",IF(MONTH(D1218)=12,"DEC",""))))))))))))</f>
        <v>MARS</v>
      </c>
    </row>
    <row r="1219" spans="1:11" x14ac:dyDescent="0.3">
      <c r="A1219" t="s">
        <v>1172</v>
      </c>
      <c r="B1219" s="3">
        <v>45370</v>
      </c>
      <c r="C1219" s="4">
        <v>0.33333333333333331</v>
      </c>
      <c r="D1219" s="3">
        <v>45370</v>
      </c>
      <c r="E1219" s="4">
        <v>0.5</v>
      </c>
      <c r="F1219" t="s">
        <v>1143</v>
      </c>
      <c r="G1219" t="s">
        <v>1131</v>
      </c>
      <c r="H1219" s="12" t="s">
        <v>37</v>
      </c>
      <c r="I1219" s="12" t="str">
        <f>_xlfn.XLOOKUP(Tableau1[[#This Row],[AGENT]],AGENT,TYPE,"",0)</f>
        <v>RO</v>
      </c>
      <c r="J1219" s="13">
        <f>Tableau1[[#This Row],[Fin3]]-Tableau1[[#This Row],[Début2]]</f>
        <v>0.16666666666666669</v>
      </c>
      <c r="K1219" s="12" t="str">
        <f>IF(MONTH(D1219)=1,"JANV",IF(MONTH(D1219)=2,"FEV",IF(MONTH(D1219)=3,"MARS",IF(MONTH(D1219)=4,"AVR",IF(MONTH(D1219)=5,"MAI",IF(MONTH(D1219)=6,"JUIN",IF(MONTH(D1219)=7,"JUILL",IF(MONTH(D1219)=8,"AOU",IF(MONTH(D1219)=9,"SEPT",IF(MONTH(D1219)=10,"OCT",IF(MONTH(D1219)=11,"NOV",IF(MONTH(D1219)=12,"DEC",""))))))))))))</f>
        <v>MARS</v>
      </c>
    </row>
    <row r="1220" spans="1:11" x14ac:dyDescent="0.3">
      <c r="A1220" t="s">
        <v>1174</v>
      </c>
      <c r="B1220" s="3">
        <v>45371</v>
      </c>
      <c r="C1220" s="4">
        <v>0.33333333333333331</v>
      </c>
      <c r="D1220" s="3">
        <v>45371</v>
      </c>
      <c r="E1220" s="4">
        <v>0.5</v>
      </c>
      <c r="F1220" t="s">
        <v>1143</v>
      </c>
      <c r="G1220" t="s">
        <v>1131</v>
      </c>
      <c r="H1220" s="12" t="s">
        <v>37</v>
      </c>
      <c r="I1220" s="12" t="str">
        <f>_xlfn.XLOOKUP(Tableau1[[#This Row],[AGENT]],AGENT,TYPE,"",0)</f>
        <v>RO</v>
      </c>
      <c r="J1220" s="13">
        <f>Tableau1[[#This Row],[Fin3]]-Tableau1[[#This Row],[Début2]]</f>
        <v>0.16666666666666669</v>
      </c>
      <c r="K1220" s="12" t="str">
        <f>IF(MONTH(D1220)=1,"JANV",IF(MONTH(D1220)=2,"FEV",IF(MONTH(D1220)=3,"MARS",IF(MONTH(D1220)=4,"AVR",IF(MONTH(D1220)=5,"MAI",IF(MONTH(D1220)=6,"JUIN",IF(MONTH(D1220)=7,"JUILL",IF(MONTH(D1220)=8,"AOU",IF(MONTH(D1220)=9,"SEPT",IF(MONTH(D1220)=10,"OCT",IF(MONTH(D1220)=11,"NOV",IF(MONTH(D1220)=12,"DEC",""))))))))))))</f>
        <v>MARS</v>
      </c>
    </row>
    <row r="1221" spans="1:11" x14ac:dyDescent="0.3">
      <c r="A1221" t="s">
        <v>1176</v>
      </c>
      <c r="B1221" s="3">
        <v>45371</v>
      </c>
      <c r="C1221" s="4">
        <v>0.625</v>
      </c>
      <c r="D1221" s="3">
        <v>45371</v>
      </c>
      <c r="E1221" s="4">
        <v>0.70833333333333337</v>
      </c>
      <c r="F1221" t="s">
        <v>1143</v>
      </c>
      <c r="G1221" t="s">
        <v>1131</v>
      </c>
      <c r="H1221" s="12" t="s">
        <v>37</v>
      </c>
      <c r="I1221" s="12" t="str">
        <f>_xlfn.XLOOKUP(Tableau1[[#This Row],[AGENT]],AGENT,TYPE,"",0)</f>
        <v>RO</v>
      </c>
      <c r="J1221" s="13">
        <f>Tableau1[[#This Row],[Fin3]]-Tableau1[[#This Row],[Début2]]</f>
        <v>8.333333333333337E-2</v>
      </c>
      <c r="K1221" s="12" t="str">
        <f>IF(MONTH(D1221)=1,"JANV",IF(MONTH(D1221)=2,"FEV",IF(MONTH(D1221)=3,"MARS",IF(MONTH(D1221)=4,"AVR",IF(MONTH(D1221)=5,"MAI",IF(MONTH(D1221)=6,"JUIN",IF(MONTH(D1221)=7,"JUILL",IF(MONTH(D1221)=8,"AOU",IF(MONTH(D1221)=9,"SEPT",IF(MONTH(D1221)=10,"OCT",IF(MONTH(D1221)=11,"NOV",IF(MONTH(D1221)=12,"DEC",""))))))))))))</f>
        <v>MARS</v>
      </c>
    </row>
    <row r="1222" spans="1:11" x14ac:dyDescent="0.3">
      <c r="A1222" t="s">
        <v>1178</v>
      </c>
      <c r="B1222" s="3">
        <v>45372</v>
      </c>
      <c r="C1222" s="4">
        <v>0.35416666666666669</v>
      </c>
      <c r="D1222" s="3">
        <v>45372</v>
      </c>
      <c r="E1222" s="4">
        <v>0.45833333333333331</v>
      </c>
      <c r="F1222" t="s">
        <v>1143</v>
      </c>
      <c r="G1222" t="s">
        <v>1131</v>
      </c>
      <c r="H1222" s="12" t="s">
        <v>37</v>
      </c>
      <c r="I1222" s="12" t="str">
        <f>_xlfn.XLOOKUP(Tableau1[[#This Row],[AGENT]],AGENT,TYPE,"",0)</f>
        <v>RO</v>
      </c>
      <c r="J1222" s="13">
        <f>Tableau1[[#This Row],[Fin3]]-Tableau1[[#This Row],[Début2]]</f>
        <v>0.10416666666666663</v>
      </c>
      <c r="K1222" s="12" t="str">
        <f>IF(MONTH(D1222)=1,"JANV",IF(MONTH(D1222)=2,"FEV",IF(MONTH(D1222)=3,"MARS",IF(MONTH(D1222)=4,"AVR",IF(MONTH(D1222)=5,"MAI",IF(MONTH(D1222)=6,"JUIN",IF(MONTH(D1222)=7,"JUILL",IF(MONTH(D1222)=8,"AOU",IF(MONTH(D1222)=9,"SEPT",IF(MONTH(D1222)=10,"OCT",IF(MONTH(D1222)=11,"NOV",IF(MONTH(D1222)=12,"DEC",""))))))))))))</f>
        <v>MARS</v>
      </c>
    </row>
    <row r="1223" spans="1:11" x14ac:dyDescent="0.3">
      <c r="A1223" t="s">
        <v>1181</v>
      </c>
      <c r="B1223" s="3">
        <v>45372</v>
      </c>
      <c r="C1223" s="4">
        <v>0.625</v>
      </c>
      <c r="D1223" s="3">
        <v>45372</v>
      </c>
      <c r="E1223" s="4">
        <v>0.70833333333333337</v>
      </c>
      <c r="F1223" t="s">
        <v>1143</v>
      </c>
      <c r="G1223" t="s">
        <v>1131</v>
      </c>
      <c r="H1223" s="12" t="s">
        <v>37</v>
      </c>
      <c r="I1223" s="12" t="str">
        <f>_xlfn.XLOOKUP(Tableau1[[#This Row],[AGENT]],AGENT,TYPE,"",0)</f>
        <v>RO</v>
      </c>
      <c r="J1223" s="13">
        <f>Tableau1[[#This Row],[Fin3]]-Tableau1[[#This Row],[Début2]]</f>
        <v>8.333333333333337E-2</v>
      </c>
      <c r="K1223" s="12" t="str">
        <f>IF(MONTH(D1223)=1,"JANV",IF(MONTH(D1223)=2,"FEV",IF(MONTH(D1223)=3,"MARS",IF(MONTH(D1223)=4,"AVR",IF(MONTH(D1223)=5,"MAI",IF(MONTH(D1223)=6,"JUIN",IF(MONTH(D1223)=7,"JUILL",IF(MONTH(D1223)=8,"AOU",IF(MONTH(D1223)=9,"SEPT",IF(MONTH(D1223)=10,"OCT",IF(MONTH(D1223)=11,"NOV",IF(MONTH(D1223)=12,"DEC",""))))))))))))</f>
        <v>MARS</v>
      </c>
    </row>
    <row r="1224" spans="1:11" x14ac:dyDescent="0.3">
      <c r="A1224" t="s">
        <v>1142</v>
      </c>
      <c r="B1224" s="3">
        <v>45373</v>
      </c>
      <c r="C1224" s="4">
        <v>0.33333333333333331</v>
      </c>
      <c r="D1224" s="3">
        <v>45373</v>
      </c>
      <c r="E1224" s="4">
        <v>0.45833333333333331</v>
      </c>
      <c r="F1224" t="s">
        <v>1143</v>
      </c>
      <c r="G1224" t="s">
        <v>1131</v>
      </c>
      <c r="H1224" s="12" t="s">
        <v>37</v>
      </c>
      <c r="I1224" s="12" t="str">
        <f>_xlfn.XLOOKUP(Tableau1[[#This Row],[AGENT]],AGENT,TYPE,"",0)</f>
        <v>RO</v>
      </c>
      <c r="J1224" s="13">
        <f>Tableau1[[#This Row],[Fin3]]-Tableau1[[#This Row],[Début2]]</f>
        <v>0.125</v>
      </c>
      <c r="K1224" s="12" t="str">
        <f>IF(MONTH(D1224)=1,"JANV",IF(MONTH(D1224)=2,"FEV",IF(MONTH(D1224)=3,"MARS",IF(MONTH(D1224)=4,"AVR",IF(MONTH(D1224)=5,"MAI",IF(MONTH(D1224)=6,"JUIN",IF(MONTH(D1224)=7,"JUILL",IF(MONTH(D1224)=8,"AOU",IF(MONTH(D1224)=9,"SEPT",IF(MONTH(D1224)=10,"OCT",IF(MONTH(D1224)=11,"NOV",IF(MONTH(D1224)=12,"DEC",""))))))))))))</f>
        <v>MARS</v>
      </c>
    </row>
    <row r="1225" spans="1:11" x14ac:dyDescent="0.3">
      <c r="A1225" t="s">
        <v>1174</v>
      </c>
      <c r="B1225" s="3">
        <v>45378</v>
      </c>
      <c r="C1225" s="4">
        <v>0.33333333333333331</v>
      </c>
      <c r="D1225" s="3">
        <v>45378</v>
      </c>
      <c r="E1225" s="4">
        <v>0.4375</v>
      </c>
      <c r="F1225" t="s">
        <v>1143</v>
      </c>
      <c r="G1225" t="s">
        <v>1131</v>
      </c>
      <c r="H1225" s="12" t="s">
        <v>37</v>
      </c>
      <c r="I1225" s="12" t="str">
        <f>_xlfn.XLOOKUP(Tableau1[[#This Row],[AGENT]],AGENT,TYPE,"",0)</f>
        <v>RO</v>
      </c>
      <c r="J1225" s="13">
        <f>Tableau1[[#This Row],[Fin3]]-Tableau1[[#This Row],[Début2]]</f>
        <v>0.10416666666666669</v>
      </c>
      <c r="K1225" s="12" t="str">
        <f>IF(MONTH(D1225)=1,"JANV",IF(MONTH(D1225)=2,"FEV",IF(MONTH(D1225)=3,"MARS",IF(MONTH(D1225)=4,"AVR",IF(MONTH(D1225)=5,"MAI",IF(MONTH(D1225)=6,"JUIN",IF(MONTH(D1225)=7,"JUILL",IF(MONTH(D1225)=8,"AOU",IF(MONTH(D1225)=9,"SEPT",IF(MONTH(D1225)=10,"OCT",IF(MONTH(D1225)=11,"NOV",IF(MONTH(D1225)=12,"DEC",""))))))))))))</f>
        <v>MARS</v>
      </c>
    </row>
    <row r="1226" spans="1:11" x14ac:dyDescent="0.3">
      <c r="A1226" t="s">
        <v>1181</v>
      </c>
      <c r="B1226" s="3">
        <v>45414</v>
      </c>
      <c r="C1226" s="4">
        <v>0.33333333333333331</v>
      </c>
      <c r="D1226" s="3">
        <v>45414</v>
      </c>
      <c r="E1226" s="4">
        <v>0.375</v>
      </c>
      <c r="F1226" t="s">
        <v>1143</v>
      </c>
      <c r="G1226" t="s">
        <v>1131</v>
      </c>
      <c r="H1226" s="12" t="s">
        <v>37</v>
      </c>
      <c r="I1226" s="12" t="str">
        <f>_xlfn.XLOOKUP(Tableau1[[#This Row],[AGENT]],AGENT,TYPE,"",0)</f>
        <v>RO</v>
      </c>
      <c r="J1226" s="13">
        <f>Tableau1[[#This Row],[Fin3]]-Tableau1[[#This Row],[Début2]]</f>
        <v>4.1666666666666685E-2</v>
      </c>
      <c r="K1226" s="12" t="str">
        <f>IF(MONTH(D1226)=1,"JANV",IF(MONTH(D1226)=2,"FEV",IF(MONTH(D1226)=3,"MARS",IF(MONTH(D1226)=4,"AVR",IF(MONTH(D1226)=5,"MAI",IF(MONTH(D1226)=6,"JUIN",IF(MONTH(D1226)=7,"JUILL",IF(MONTH(D1226)=8,"AOU",IF(MONTH(D1226)=9,"SEPT",IF(MONTH(D1226)=10,"OCT",IF(MONTH(D1226)=11,"NOV",IF(MONTH(D1226)=12,"DEC",""))))))))))))</f>
        <v>MAI</v>
      </c>
    </row>
    <row r="1227" spans="1:11" x14ac:dyDescent="0.3">
      <c r="A1227" t="s">
        <v>1255</v>
      </c>
      <c r="B1227" s="3">
        <v>45414</v>
      </c>
      <c r="C1227" s="4">
        <v>0.60416666666666663</v>
      </c>
      <c r="D1227" s="3">
        <v>45414</v>
      </c>
      <c r="E1227" s="4">
        <v>0.70833333333333337</v>
      </c>
      <c r="F1227" t="s">
        <v>1143</v>
      </c>
      <c r="G1227" t="s">
        <v>1131</v>
      </c>
      <c r="H1227" s="12" t="s">
        <v>37</v>
      </c>
      <c r="I1227" s="12" t="str">
        <f>_xlfn.XLOOKUP(Tableau1[[#This Row],[AGENT]],AGENT,TYPE,"",0)</f>
        <v>RO</v>
      </c>
      <c r="J1227" s="13">
        <f>Tableau1[[#This Row],[Fin3]]-Tableau1[[#This Row],[Début2]]</f>
        <v>0.10416666666666674</v>
      </c>
      <c r="K1227" s="12" t="str">
        <f>IF(MONTH(D1227)=1,"JANV",IF(MONTH(D1227)=2,"FEV",IF(MONTH(D1227)=3,"MARS",IF(MONTH(D1227)=4,"AVR",IF(MONTH(D1227)=5,"MAI",IF(MONTH(D1227)=6,"JUIN",IF(MONTH(D1227)=7,"JUILL",IF(MONTH(D1227)=8,"AOU",IF(MONTH(D1227)=9,"SEPT",IF(MONTH(D1227)=10,"OCT",IF(MONTH(D1227)=11,"NOV",IF(MONTH(D1227)=12,"DEC",""))))))))))))</f>
        <v>MAI</v>
      </c>
    </row>
    <row r="1228" spans="1:11" x14ac:dyDescent="0.3">
      <c r="A1228" t="s">
        <v>1260</v>
      </c>
      <c r="B1228" s="3">
        <v>45419</v>
      </c>
      <c r="C1228" s="4">
        <v>0.60416666666666663</v>
      </c>
      <c r="D1228" s="3">
        <v>45419</v>
      </c>
      <c r="E1228" s="4">
        <v>0.70833333333333337</v>
      </c>
      <c r="F1228" t="s">
        <v>1143</v>
      </c>
      <c r="G1228" t="s">
        <v>1131</v>
      </c>
      <c r="H1228" s="12" t="s">
        <v>37</v>
      </c>
      <c r="I1228" s="12" t="str">
        <f>_xlfn.XLOOKUP(Tableau1[[#This Row],[AGENT]],AGENT,TYPE,"",0)</f>
        <v>RO</v>
      </c>
      <c r="J1228" s="13">
        <f>Tableau1[[#This Row],[Fin3]]-Tableau1[[#This Row],[Début2]]</f>
        <v>0.10416666666666674</v>
      </c>
      <c r="K1228" s="12" t="str">
        <f>IF(MONTH(D1228)=1,"JANV",IF(MONTH(D1228)=2,"FEV",IF(MONTH(D1228)=3,"MARS",IF(MONTH(D1228)=4,"AVR",IF(MONTH(D1228)=5,"MAI",IF(MONTH(D1228)=6,"JUIN",IF(MONTH(D1228)=7,"JUILL",IF(MONTH(D1228)=8,"AOU",IF(MONTH(D1228)=9,"SEPT",IF(MONTH(D1228)=10,"OCT",IF(MONTH(D1228)=11,"NOV",IF(MONTH(D1228)=12,"DEC",""))))))))))))</f>
        <v>MAI</v>
      </c>
    </row>
    <row r="1229" spans="1:11" x14ac:dyDescent="0.3">
      <c r="A1229" t="s">
        <v>1265</v>
      </c>
      <c r="B1229" s="3">
        <v>45426</v>
      </c>
      <c r="C1229" s="4">
        <v>0.625</v>
      </c>
      <c r="D1229" s="3">
        <v>45426</v>
      </c>
      <c r="E1229" s="4">
        <v>0.70833333333333337</v>
      </c>
      <c r="F1229" t="s">
        <v>1143</v>
      </c>
      <c r="G1229" t="s">
        <v>1131</v>
      </c>
      <c r="H1229" s="12" t="s">
        <v>37</v>
      </c>
      <c r="I1229" s="12" t="str">
        <f>_xlfn.XLOOKUP(Tableau1[[#This Row],[AGENT]],AGENT,TYPE,"",0)</f>
        <v>RO</v>
      </c>
      <c r="J1229" s="13">
        <f>Tableau1[[#This Row],[Fin3]]-Tableau1[[#This Row],[Début2]]</f>
        <v>8.333333333333337E-2</v>
      </c>
      <c r="K1229" s="12" t="str">
        <f>IF(MONTH(D1229)=1,"JANV",IF(MONTH(D1229)=2,"FEV",IF(MONTH(D1229)=3,"MARS",IF(MONTH(D1229)=4,"AVR",IF(MONTH(D1229)=5,"MAI",IF(MONTH(D1229)=6,"JUIN",IF(MONTH(D1229)=7,"JUILL",IF(MONTH(D1229)=8,"AOU",IF(MONTH(D1229)=9,"SEPT",IF(MONTH(D1229)=10,"OCT",IF(MONTH(D1229)=11,"NOV",IF(MONTH(D1229)=12,"DEC",""))))))))))))</f>
        <v>MAI</v>
      </c>
    </row>
    <row r="1230" spans="1:11" x14ac:dyDescent="0.3">
      <c r="A1230" t="s">
        <v>1268</v>
      </c>
      <c r="B1230" s="3">
        <v>45427</v>
      </c>
      <c r="C1230" s="4">
        <v>0.54166666666666663</v>
      </c>
      <c r="D1230" s="3">
        <v>45427</v>
      </c>
      <c r="E1230" s="4">
        <v>0.70833333333333337</v>
      </c>
      <c r="F1230" t="s">
        <v>1143</v>
      </c>
      <c r="G1230" t="s">
        <v>1131</v>
      </c>
      <c r="H1230" s="12" t="s">
        <v>37</v>
      </c>
      <c r="I1230" s="12" t="str">
        <f>_xlfn.XLOOKUP(Tableau1[[#This Row],[AGENT]],AGENT,TYPE,"",0)</f>
        <v>RO</v>
      </c>
      <c r="J1230" s="13">
        <f>Tableau1[[#This Row],[Fin3]]-Tableau1[[#This Row],[Début2]]</f>
        <v>0.16666666666666674</v>
      </c>
      <c r="K1230" s="12" t="str">
        <f>IF(MONTH(D1230)=1,"JANV",IF(MONTH(D1230)=2,"FEV",IF(MONTH(D1230)=3,"MARS",IF(MONTH(D1230)=4,"AVR",IF(MONTH(D1230)=5,"MAI",IF(MONTH(D1230)=6,"JUIN",IF(MONTH(D1230)=7,"JUILL",IF(MONTH(D1230)=8,"AOU",IF(MONTH(D1230)=9,"SEPT",IF(MONTH(D1230)=10,"OCT",IF(MONTH(D1230)=11,"NOV",IF(MONTH(D1230)=12,"DEC",""))))))))))))</f>
        <v>MAI</v>
      </c>
    </row>
    <row r="1231" spans="1:11" x14ac:dyDescent="0.3">
      <c r="A1231" t="s">
        <v>1269</v>
      </c>
      <c r="B1231" s="3">
        <v>45428</v>
      </c>
      <c r="C1231" s="4">
        <v>0.41666666666666669</v>
      </c>
      <c r="D1231" s="3">
        <v>45428</v>
      </c>
      <c r="E1231" s="4">
        <v>0.5</v>
      </c>
      <c r="F1231" t="s">
        <v>1143</v>
      </c>
      <c r="G1231" t="s">
        <v>1131</v>
      </c>
      <c r="H1231" s="12" t="s">
        <v>37</v>
      </c>
      <c r="I1231" s="12" t="str">
        <f>_xlfn.XLOOKUP(Tableau1[[#This Row],[AGENT]],AGENT,TYPE,"",0)</f>
        <v>RO</v>
      </c>
      <c r="J1231" s="13">
        <f>Tableau1[[#This Row],[Fin3]]-Tableau1[[#This Row],[Début2]]</f>
        <v>8.3333333333333315E-2</v>
      </c>
      <c r="K1231" s="12" t="str">
        <f>IF(MONTH(D1231)=1,"JANV",IF(MONTH(D1231)=2,"FEV",IF(MONTH(D1231)=3,"MARS",IF(MONTH(D1231)=4,"AVR",IF(MONTH(D1231)=5,"MAI",IF(MONTH(D1231)=6,"JUIN",IF(MONTH(D1231)=7,"JUILL",IF(MONTH(D1231)=8,"AOU",IF(MONTH(D1231)=9,"SEPT",IF(MONTH(D1231)=10,"OCT",IF(MONTH(D1231)=11,"NOV",IF(MONTH(D1231)=12,"DEC",""))))))))))))</f>
        <v>MAI</v>
      </c>
    </row>
    <row r="1232" spans="1:11" x14ac:dyDescent="0.3">
      <c r="A1232" t="s">
        <v>1272</v>
      </c>
      <c r="B1232" s="3">
        <v>45429</v>
      </c>
      <c r="C1232" s="4">
        <v>0.33333333333333331</v>
      </c>
      <c r="D1232" s="3">
        <v>45429</v>
      </c>
      <c r="E1232" s="4">
        <v>0.35416666666666669</v>
      </c>
      <c r="F1232" t="s">
        <v>1143</v>
      </c>
      <c r="G1232" t="s">
        <v>1131</v>
      </c>
      <c r="H1232" s="12" t="s">
        <v>37</v>
      </c>
      <c r="I1232" s="12" t="str">
        <f>_xlfn.XLOOKUP(Tableau1[[#This Row],[AGENT]],AGENT,TYPE,"",0)</f>
        <v>RO</v>
      </c>
      <c r="J1232" s="13">
        <f>Tableau1[[#This Row],[Fin3]]-Tableau1[[#This Row],[Début2]]</f>
        <v>2.083333333333337E-2</v>
      </c>
      <c r="K1232" s="12" t="str">
        <f>IF(MONTH(D1232)=1,"JANV",IF(MONTH(D1232)=2,"FEV",IF(MONTH(D1232)=3,"MARS",IF(MONTH(D1232)=4,"AVR",IF(MONTH(D1232)=5,"MAI",IF(MONTH(D1232)=6,"JUIN",IF(MONTH(D1232)=7,"JUILL",IF(MONTH(D1232)=8,"AOU",IF(MONTH(D1232)=9,"SEPT",IF(MONTH(D1232)=10,"OCT",IF(MONTH(D1232)=11,"NOV",IF(MONTH(D1232)=12,"DEC",""))))))))))))</f>
        <v>MAI</v>
      </c>
    </row>
    <row r="1233" spans="1:11" x14ac:dyDescent="0.3">
      <c r="A1233" t="s">
        <v>1273</v>
      </c>
      <c r="B1233" s="3">
        <v>45432</v>
      </c>
      <c r="C1233" s="4">
        <v>0.54166666666666663</v>
      </c>
      <c r="D1233" s="3">
        <v>45432</v>
      </c>
      <c r="E1233" s="4">
        <v>0.70833333333333337</v>
      </c>
      <c r="F1233" t="s">
        <v>1143</v>
      </c>
      <c r="G1233" t="s">
        <v>1131</v>
      </c>
      <c r="H1233" s="12" t="s">
        <v>37</v>
      </c>
      <c r="I1233" s="12" t="str">
        <f>_xlfn.XLOOKUP(Tableau1[[#This Row],[AGENT]],AGENT,TYPE,"",0)</f>
        <v>RO</v>
      </c>
      <c r="J1233" s="13">
        <f>Tableau1[[#This Row],[Fin3]]-Tableau1[[#This Row],[Début2]]</f>
        <v>0.16666666666666674</v>
      </c>
      <c r="K1233" s="12" t="str">
        <f>IF(MONTH(D1233)=1,"JANV",IF(MONTH(D1233)=2,"FEV",IF(MONTH(D1233)=3,"MARS",IF(MONTH(D1233)=4,"AVR",IF(MONTH(D1233)=5,"MAI",IF(MONTH(D1233)=6,"JUIN",IF(MONTH(D1233)=7,"JUILL",IF(MONTH(D1233)=8,"AOU",IF(MONTH(D1233)=9,"SEPT",IF(MONTH(D1233)=10,"OCT",IF(MONTH(D1233)=11,"NOV",IF(MONTH(D1233)=12,"DEC",""))))))))))))</f>
        <v>MAI</v>
      </c>
    </row>
    <row r="1234" spans="1:11" x14ac:dyDescent="0.3">
      <c r="A1234" t="s">
        <v>1269</v>
      </c>
      <c r="B1234" s="3">
        <v>45435</v>
      </c>
      <c r="C1234" s="4">
        <v>0.60416666666666663</v>
      </c>
      <c r="D1234" s="3">
        <v>45435</v>
      </c>
      <c r="E1234" s="4">
        <v>0.70833333333333337</v>
      </c>
      <c r="F1234" t="s">
        <v>1143</v>
      </c>
      <c r="G1234" t="s">
        <v>1131</v>
      </c>
      <c r="H1234" s="12" t="s">
        <v>37</v>
      </c>
      <c r="I1234" s="12" t="str">
        <f>_xlfn.XLOOKUP(Tableau1[[#This Row],[AGENT]],AGENT,TYPE,"",0)</f>
        <v>RO</v>
      </c>
      <c r="J1234" s="13">
        <f>Tableau1[[#This Row],[Fin3]]-Tableau1[[#This Row],[Début2]]</f>
        <v>0.10416666666666674</v>
      </c>
      <c r="K1234" s="12" t="str">
        <f>IF(MONTH(D1234)=1,"JANV",IF(MONTH(D1234)=2,"FEV",IF(MONTH(D1234)=3,"MARS",IF(MONTH(D1234)=4,"AVR",IF(MONTH(D1234)=5,"MAI",IF(MONTH(D1234)=6,"JUIN",IF(MONTH(D1234)=7,"JUILL",IF(MONTH(D1234)=8,"AOU",IF(MONTH(D1234)=9,"SEPT",IF(MONTH(D1234)=10,"OCT",IF(MONTH(D1234)=11,"NOV",IF(MONTH(D1234)=12,"DEC",""))))))))))))</f>
        <v>MAI</v>
      </c>
    </row>
    <row r="1235" spans="1:11" x14ac:dyDescent="0.3">
      <c r="A1235" t="s">
        <v>1142</v>
      </c>
      <c r="B1235" s="3">
        <v>45436</v>
      </c>
      <c r="C1235" s="4">
        <v>0.33333333333333331</v>
      </c>
      <c r="D1235" s="3">
        <v>45436</v>
      </c>
      <c r="E1235" s="4">
        <v>0.45833333333333331</v>
      </c>
      <c r="F1235" t="s">
        <v>1143</v>
      </c>
      <c r="G1235" t="s">
        <v>1131</v>
      </c>
      <c r="H1235" s="12" t="s">
        <v>37</v>
      </c>
      <c r="I1235" s="12" t="str">
        <f>_xlfn.XLOOKUP(Tableau1[[#This Row],[AGENT]],AGENT,TYPE,"",0)</f>
        <v>RO</v>
      </c>
      <c r="J1235" s="13">
        <f>Tableau1[[#This Row],[Fin3]]-Tableau1[[#This Row],[Début2]]</f>
        <v>0.125</v>
      </c>
      <c r="K1235" s="12" t="str">
        <f>IF(MONTH(D1235)=1,"JANV",IF(MONTH(D1235)=2,"FEV",IF(MONTH(D1235)=3,"MARS",IF(MONTH(D1235)=4,"AVR",IF(MONTH(D1235)=5,"MAI",IF(MONTH(D1235)=6,"JUIN",IF(MONTH(D1235)=7,"JUILL",IF(MONTH(D1235)=8,"AOU",IF(MONTH(D1235)=9,"SEPT",IF(MONTH(D1235)=10,"OCT",IF(MONTH(D1235)=11,"NOV",IF(MONTH(D1235)=12,"DEC",""))))))))))))</f>
        <v>MAI</v>
      </c>
    </row>
    <row r="1236" spans="1:11" x14ac:dyDescent="0.3">
      <c r="A1236" t="s">
        <v>1281</v>
      </c>
      <c r="B1236" s="3">
        <v>45440</v>
      </c>
      <c r="C1236" s="4">
        <v>0.625</v>
      </c>
      <c r="D1236" s="3">
        <v>45440</v>
      </c>
      <c r="E1236" s="4">
        <v>0.70833333333333337</v>
      </c>
      <c r="F1236" t="s">
        <v>1143</v>
      </c>
      <c r="G1236" t="s">
        <v>1131</v>
      </c>
      <c r="H1236" s="12" t="s">
        <v>37</v>
      </c>
      <c r="I1236" s="12" t="str">
        <f>_xlfn.XLOOKUP(Tableau1[[#This Row],[AGENT]],AGENT,TYPE,"",0)</f>
        <v>RO</v>
      </c>
      <c r="J1236" s="13">
        <f>Tableau1[[#This Row],[Fin3]]-Tableau1[[#This Row],[Début2]]</f>
        <v>8.333333333333337E-2</v>
      </c>
      <c r="K1236" s="12" t="str">
        <f>IF(MONTH(D1236)=1,"JANV",IF(MONTH(D1236)=2,"FEV",IF(MONTH(D1236)=3,"MARS",IF(MONTH(D1236)=4,"AVR",IF(MONTH(D1236)=5,"MAI",IF(MONTH(D1236)=6,"JUIN",IF(MONTH(D1236)=7,"JUILL",IF(MONTH(D1236)=8,"AOU",IF(MONTH(D1236)=9,"SEPT",IF(MONTH(D1236)=10,"OCT",IF(MONTH(D1236)=11,"NOV",IF(MONTH(D1236)=12,"DEC",""))))))))))))</f>
        <v>MAI</v>
      </c>
    </row>
    <row r="1237" spans="1:11" x14ac:dyDescent="0.3">
      <c r="A1237" t="s">
        <v>1286</v>
      </c>
      <c r="B1237" s="3">
        <v>45442</v>
      </c>
      <c r="C1237" s="4">
        <v>0.54166666666666663</v>
      </c>
      <c r="D1237" s="3">
        <v>45442</v>
      </c>
      <c r="E1237" s="4">
        <v>0.70833333333333337</v>
      </c>
      <c r="F1237" t="s">
        <v>1143</v>
      </c>
      <c r="G1237" t="s">
        <v>1131</v>
      </c>
      <c r="H1237" s="12" t="s">
        <v>37</v>
      </c>
      <c r="I1237" s="12" t="str">
        <f>_xlfn.XLOOKUP(Tableau1[[#This Row],[AGENT]],AGENT,TYPE,"",0)</f>
        <v>RO</v>
      </c>
      <c r="J1237" s="13">
        <f>Tableau1[[#This Row],[Fin3]]-Tableau1[[#This Row],[Début2]]</f>
        <v>0.16666666666666674</v>
      </c>
      <c r="K1237" s="12" t="str">
        <f>IF(MONTH(D1237)=1,"JANV",IF(MONTH(D1237)=2,"FEV",IF(MONTH(D1237)=3,"MARS",IF(MONTH(D1237)=4,"AVR",IF(MONTH(D1237)=5,"MAI",IF(MONTH(D1237)=6,"JUIN",IF(MONTH(D1237)=7,"JUILL",IF(MONTH(D1237)=8,"AOU",IF(MONTH(D1237)=9,"SEPT",IF(MONTH(D1237)=10,"OCT",IF(MONTH(D1237)=11,"NOV",IF(MONTH(D1237)=12,"DEC",""))))))))))))</f>
        <v>MAI</v>
      </c>
    </row>
    <row r="1238" spans="1:11" x14ac:dyDescent="0.3">
      <c r="A1238" t="s">
        <v>1448</v>
      </c>
      <c r="B1238" s="3">
        <v>45475</v>
      </c>
      <c r="C1238" s="4">
        <v>0.41666666666666669</v>
      </c>
      <c r="D1238" s="3">
        <v>45475</v>
      </c>
      <c r="E1238" s="4">
        <v>0.5</v>
      </c>
      <c r="F1238" t="s">
        <v>199</v>
      </c>
      <c r="G1238" s="12" t="s">
        <v>12</v>
      </c>
      <c r="H1238" s="12" t="s">
        <v>76</v>
      </c>
      <c r="I1238" s="12" t="str">
        <f>_xlfn.XLOOKUP(Tableau1[[#This Row],[AGENT]],AGENT,TYPE,"",0)</f>
        <v>ASS</v>
      </c>
      <c r="J1238" s="13">
        <f>Tableau1[[#This Row],[Fin3]]-Tableau1[[#This Row],[Début2]]</f>
        <v>8.3333333333333315E-2</v>
      </c>
      <c r="K1238" s="12" t="str">
        <f>IF(MONTH(D1238)=1,"JANV",IF(MONTH(D1238)=2,"FEV",IF(MONTH(D1238)=3,"MARS",IF(MONTH(D1238)=4,"AVR",IF(MONTH(D1238)=5,"MAI",IF(MONTH(D1238)=6,"JUIN",IF(MONTH(D1238)=7,"JUILL",IF(MONTH(D1238)=8,"AOU",IF(MONTH(D1238)=9,"SEPT",IF(MONTH(D1238)=10,"OCT",IF(MONTH(D1238)=11,"NOV",IF(MONTH(D1238)=12,"DEC",""))))))))))))</f>
        <v>JUILL</v>
      </c>
    </row>
    <row r="1239" spans="1:11" x14ac:dyDescent="0.3">
      <c r="B1239" s="3">
        <v>45474</v>
      </c>
      <c r="C1239" s="4">
        <v>0.33333333333333331</v>
      </c>
      <c r="D1239" s="3">
        <v>45474</v>
      </c>
      <c r="E1239" s="4">
        <v>0.35416666666666669</v>
      </c>
      <c r="F1239" t="s">
        <v>199</v>
      </c>
      <c r="G1239" s="12" t="s">
        <v>12</v>
      </c>
      <c r="H1239" s="12" t="s">
        <v>76</v>
      </c>
      <c r="I1239" s="12" t="str">
        <f>_xlfn.XLOOKUP(Tableau1[[#This Row],[AGENT]],AGENT,TYPE,"",0)</f>
        <v>ASS</v>
      </c>
      <c r="J1239" s="13">
        <f>Tableau1[[#This Row],[Fin3]]-Tableau1[[#This Row],[Début2]]</f>
        <v>2.083333333333337E-2</v>
      </c>
      <c r="K1239" s="12" t="str">
        <f>IF(MONTH(D1239)=1,"JANV",IF(MONTH(D1239)=2,"FEV",IF(MONTH(D1239)=3,"MARS",IF(MONTH(D1239)=4,"AVR",IF(MONTH(D1239)=5,"MAI",IF(MONTH(D1239)=6,"JUIN",IF(MONTH(D1239)=7,"JUILL",IF(MONTH(D1239)=8,"AOU",IF(MONTH(D1239)=9,"SEPT",IF(MONTH(D1239)=10,"OCT",IF(MONTH(D1239)=11,"NOV",IF(MONTH(D1239)=12,"DEC",""))))))))))))</f>
        <v>JUILL</v>
      </c>
    </row>
    <row r="1240" spans="1:11" x14ac:dyDescent="0.3">
      <c r="B1240" s="3">
        <v>45474</v>
      </c>
      <c r="C1240" s="4">
        <v>0.66666666666666663</v>
      </c>
      <c r="D1240" s="3">
        <v>45474</v>
      </c>
      <c r="E1240" s="4">
        <v>0.6875</v>
      </c>
      <c r="F1240" t="s">
        <v>199</v>
      </c>
      <c r="G1240" s="12" t="s">
        <v>12</v>
      </c>
      <c r="H1240" s="12" t="s">
        <v>76</v>
      </c>
      <c r="I1240" s="12" t="str">
        <f>_xlfn.XLOOKUP(Tableau1[[#This Row],[AGENT]],AGENT,TYPE,"",0)</f>
        <v>ASS</v>
      </c>
      <c r="J1240" s="13">
        <f>Tableau1[[#This Row],[Fin3]]-Tableau1[[#This Row],[Début2]]</f>
        <v>2.083333333333337E-2</v>
      </c>
      <c r="K1240" s="12" t="str">
        <f>IF(MONTH(D1240)=1,"JANV",IF(MONTH(D1240)=2,"FEV",IF(MONTH(D1240)=3,"MARS",IF(MONTH(D1240)=4,"AVR",IF(MONTH(D1240)=5,"MAI",IF(MONTH(D1240)=6,"JUIN",IF(MONTH(D1240)=7,"JUILL",IF(MONTH(D1240)=8,"AOU",IF(MONTH(D1240)=9,"SEPT",IF(MONTH(D1240)=10,"OCT",IF(MONTH(D1240)=11,"NOV",IF(MONTH(D1240)=12,"DEC",""))))))))))))</f>
        <v>JUILL</v>
      </c>
    </row>
    <row r="1241" spans="1:11" x14ac:dyDescent="0.3">
      <c r="B1241" s="3">
        <v>45475</v>
      </c>
      <c r="C1241" s="4">
        <v>0.375</v>
      </c>
      <c r="D1241" s="3">
        <v>45475</v>
      </c>
      <c r="E1241" s="4">
        <v>0.41666666666666669</v>
      </c>
      <c r="F1241" t="s">
        <v>199</v>
      </c>
      <c r="G1241" s="12" t="s">
        <v>12</v>
      </c>
      <c r="H1241" s="12" t="s">
        <v>76</v>
      </c>
      <c r="I1241" s="12" t="str">
        <f>_xlfn.XLOOKUP(Tableau1[[#This Row],[AGENT]],AGENT,TYPE,"",0)</f>
        <v>ASS</v>
      </c>
      <c r="J1241" s="13">
        <f>Tableau1[[#This Row],[Fin3]]-Tableau1[[#This Row],[Début2]]</f>
        <v>4.1666666666666685E-2</v>
      </c>
      <c r="K1241" s="12" t="str">
        <f>IF(MONTH(D1241)=1,"JANV",IF(MONTH(D1241)=2,"FEV",IF(MONTH(D1241)=3,"MARS",IF(MONTH(D1241)=4,"AVR",IF(MONTH(D1241)=5,"MAI",IF(MONTH(D1241)=6,"JUIN",IF(MONTH(D1241)=7,"JUILL",IF(MONTH(D1241)=8,"AOU",IF(MONTH(D1241)=9,"SEPT",IF(MONTH(D1241)=10,"OCT",IF(MONTH(D1241)=11,"NOV",IF(MONTH(D1241)=12,"DEC",""))))))))))))</f>
        <v>JUILL</v>
      </c>
    </row>
    <row r="1242" spans="1:11" x14ac:dyDescent="0.3">
      <c r="A1242" t="s">
        <v>916</v>
      </c>
      <c r="B1242" s="3">
        <v>45476</v>
      </c>
      <c r="C1242" s="4">
        <v>0.375</v>
      </c>
      <c r="D1242" s="3">
        <v>45476</v>
      </c>
      <c r="E1242" s="4">
        <v>0.4375</v>
      </c>
      <c r="F1242" t="s">
        <v>199</v>
      </c>
      <c r="G1242" s="12" t="s">
        <v>12</v>
      </c>
      <c r="H1242" s="12" t="s">
        <v>76</v>
      </c>
      <c r="I1242" s="12" t="str">
        <f>_xlfn.XLOOKUP(Tableau1[[#This Row],[AGENT]],AGENT,TYPE,"",0)</f>
        <v>ASS</v>
      </c>
      <c r="J1242" s="13">
        <f>Tableau1[[#This Row],[Fin3]]-Tableau1[[#This Row],[Début2]]</f>
        <v>6.25E-2</v>
      </c>
      <c r="K1242" s="12" t="str">
        <f>IF(MONTH(D1242)=1,"JANV",IF(MONTH(D1242)=2,"FEV",IF(MONTH(D1242)=3,"MARS",IF(MONTH(D1242)=4,"AVR",IF(MONTH(D1242)=5,"MAI",IF(MONTH(D1242)=6,"JUIN",IF(MONTH(D1242)=7,"JUILL",IF(MONTH(D1242)=8,"AOU",IF(MONTH(D1242)=9,"SEPT",IF(MONTH(D1242)=10,"OCT",IF(MONTH(D1242)=11,"NOV",IF(MONTH(D1242)=12,"DEC",""))))))))))))</f>
        <v>JUILL</v>
      </c>
    </row>
    <row r="1243" spans="1:11" x14ac:dyDescent="0.3">
      <c r="B1243" s="3">
        <v>45476</v>
      </c>
      <c r="C1243" s="4">
        <v>0.54166666666666663</v>
      </c>
      <c r="D1243" s="3">
        <v>45476</v>
      </c>
      <c r="E1243" s="4">
        <v>0.5625</v>
      </c>
      <c r="F1243" t="s">
        <v>199</v>
      </c>
      <c r="G1243" s="12" t="s">
        <v>12</v>
      </c>
      <c r="H1243" s="12" t="s">
        <v>76</v>
      </c>
      <c r="I1243" s="12" t="str">
        <f>_xlfn.XLOOKUP(Tableau1[[#This Row],[AGENT]],AGENT,TYPE,"",0)</f>
        <v>ASS</v>
      </c>
      <c r="J1243" s="13">
        <f>Tableau1[[#This Row],[Fin3]]-Tableau1[[#This Row],[Début2]]</f>
        <v>2.083333333333337E-2</v>
      </c>
      <c r="K1243" s="12" t="str">
        <f>IF(MONTH(D1243)=1,"JANV",IF(MONTH(D1243)=2,"FEV",IF(MONTH(D1243)=3,"MARS",IF(MONTH(D1243)=4,"AVR",IF(MONTH(D1243)=5,"MAI",IF(MONTH(D1243)=6,"JUIN",IF(MONTH(D1243)=7,"JUILL",IF(MONTH(D1243)=8,"AOU",IF(MONTH(D1243)=9,"SEPT",IF(MONTH(D1243)=10,"OCT",IF(MONTH(D1243)=11,"NOV",IF(MONTH(D1243)=12,"DEC",""))))))))))))</f>
        <v>JUILL</v>
      </c>
    </row>
    <row r="1244" spans="1:11" x14ac:dyDescent="0.3">
      <c r="B1244" s="3">
        <v>45481</v>
      </c>
      <c r="C1244" s="4">
        <v>0.33333333333333331</v>
      </c>
      <c r="D1244" s="3">
        <v>45481</v>
      </c>
      <c r="E1244" s="4">
        <v>0.375</v>
      </c>
      <c r="F1244" t="s">
        <v>199</v>
      </c>
      <c r="G1244" s="12" t="s">
        <v>12</v>
      </c>
      <c r="H1244" s="12" t="s">
        <v>76</v>
      </c>
      <c r="I1244" s="12" t="str">
        <f>_xlfn.XLOOKUP(Tableau1[[#This Row],[AGENT]],AGENT,TYPE,"",0)</f>
        <v>ASS</v>
      </c>
      <c r="J1244" s="13">
        <f>Tableau1[[#This Row],[Fin3]]-Tableau1[[#This Row],[Début2]]</f>
        <v>4.1666666666666685E-2</v>
      </c>
      <c r="K1244" s="12" t="str">
        <f>IF(MONTH(D1244)=1,"JANV",IF(MONTH(D1244)=2,"FEV",IF(MONTH(D1244)=3,"MARS",IF(MONTH(D1244)=4,"AVR",IF(MONTH(D1244)=5,"MAI",IF(MONTH(D1244)=6,"JUIN",IF(MONTH(D1244)=7,"JUILL",IF(MONTH(D1244)=8,"AOU",IF(MONTH(D1244)=9,"SEPT",IF(MONTH(D1244)=10,"OCT",IF(MONTH(D1244)=11,"NOV",IF(MONTH(D1244)=12,"DEC",""))))))))))))</f>
        <v>JUILL</v>
      </c>
    </row>
    <row r="1245" spans="1:11" x14ac:dyDescent="0.3">
      <c r="B1245" s="3">
        <v>45504</v>
      </c>
      <c r="C1245" s="4">
        <v>0.33333333333333331</v>
      </c>
      <c r="D1245" s="3">
        <v>45504</v>
      </c>
      <c r="E1245" s="4">
        <v>0.35416666666666669</v>
      </c>
      <c r="F1245" t="s">
        <v>199</v>
      </c>
      <c r="G1245" s="12" t="s">
        <v>12</v>
      </c>
      <c r="H1245" s="12" t="s">
        <v>76</v>
      </c>
      <c r="I1245" s="12" t="str">
        <f>_xlfn.XLOOKUP(Tableau1[[#This Row],[AGENT]],AGENT,TYPE,"",0)</f>
        <v>ASS</v>
      </c>
      <c r="J1245" s="13">
        <f>Tableau1[[#This Row],[Fin3]]-Tableau1[[#This Row],[Début2]]</f>
        <v>2.083333333333337E-2</v>
      </c>
      <c r="K1245" s="12" t="str">
        <f>IF(MONTH(D1245)=1,"JANV",IF(MONTH(D1245)=2,"FEV",IF(MONTH(D1245)=3,"MARS",IF(MONTH(D1245)=4,"AVR",IF(MONTH(D1245)=5,"MAI",IF(MONTH(D1245)=6,"JUIN",IF(MONTH(D1245)=7,"JUILL",IF(MONTH(D1245)=8,"AOU",IF(MONTH(D1245)=9,"SEPT",IF(MONTH(D1245)=10,"OCT",IF(MONTH(D1245)=11,"NOV",IF(MONTH(D1245)=12,"DEC",""))))))))))))</f>
        <v>JUILL</v>
      </c>
    </row>
    <row r="1246" spans="1:11" x14ac:dyDescent="0.3">
      <c r="A1246" t="s">
        <v>1477</v>
      </c>
      <c r="B1246" s="3">
        <v>45323</v>
      </c>
      <c r="C1246" s="4">
        <v>0.625</v>
      </c>
      <c r="D1246" s="3">
        <v>45323</v>
      </c>
      <c r="E1246" s="4">
        <v>0.64583333333333337</v>
      </c>
      <c r="F1246" t="s">
        <v>199</v>
      </c>
      <c r="G1246" s="12" t="s">
        <v>12</v>
      </c>
      <c r="H1246" s="12" t="s">
        <v>76</v>
      </c>
      <c r="I1246" s="12" t="str">
        <f>_xlfn.XLOOKUP(Tableau1[[#This Row],[AGENT]],AGENT,TYPE,"",0)</f>
        <v>ASS</v>
      </c>
      <c r="J1246" s="13">
        <f>Tableau1[[#This Row],[Fin3]]-Tableau1[[#This Row],[Début2]]</f>
        <v>2.083333333333337E-2</v>
      </c>
      <c r="K1246" s="12" t="str">
        <f>IF(MONTH(D1246)=1,"JANV",IF(MONTH(D1246)=2,"FEV",IF(MONTH(D1246)=3,"MARS",IF(MONTH(D1246)=4,"AVR",IF(MONTH(D1246)=5,"MAI",IF(MONTH(D1246)=6,"JUIN",IF(MONTH(D1246)=7,"JUILL",IF(MONTH(D1246)=8,"AOU",IF(MONTH(D1246)=9,"SEPT",IF(MONTH(D1246)=10,"OCT",IF(MONTH(D1246)=11,"NOV",IF(MONTH(D1246)=12,"DEC",""))))))))))))</f>
        <v>FEV</v>
      </c>
    </row>
    <row r="1247" spans="1:11" x14ac:dyDescent="0.3">
      <c r="B1247" s="3">
        <v>45328</v>
      </c>
      <c r="C1247" s="4">
        <v>0.47916666666666669</v>
      </c>
      <c r="D1247" s="3">
        <v>45328</v>
      </c>
      <c r="E1247" s="4">
        <v>0.5</v>
      </c>
      <c r="F1247" t="s">
        <v>199</v>
      </c>
      <c r="G1247" s="12" t="s">
        <v>12</v>
      </c>
      <c r="H1247" s="12" t="s">
        <v>76</v>
      </c>
      <c r="I1247" s="12" t="str">
        <f>_xlfn.XLOOKUP(Tableau1[[#This Row],[AGENT]],AGENT,TYPE,"",0)</f>
        <v>ASS</v>
      </c>
      <c r="J1247" s="13">
        <f>Tableau1[[#This Row],[Fin3]]-Tableau1[[#This Row],[Début2]]</f>
        <v>2.0833333333333315E-2</v>
      </c>
      <c r="K1247" s="12" t="str">
        <f>IF(MONTH(D1247)=1,"JANV",IF(MONTH(D1247)=2,"FEV",IF(MONTH(D1247)=3,"MARS",IF(MONTH(D1247)=4,"AVR",IF(MONTH(D1247)=5,"MAI",IF(MONTH(D1247)=6,"JUIN",IF(MONTH(D1247)=7,"JUILL",IF(MONTH(D1247)=8,"AOU",IF(MONTH(D1247)=9,"SEPT",IF(MONTH(D1247)=10,"OCT",IF(MONTH(D1247)=11,"NOV",IF(MONTH(D1247)=12,"DEC",""))))))))))))</f>
        <v>FEV</v>
      </c>
    </row>
    <row r="1248" spans="1:11" x14ac:dyDescent="0.3">
      <c r="B1248" s="3">
        <v>45329</v>
      </c>
      <c r="C1248" s="4">
        <v>0.45833333333333331</v>
      </c>
      <c r="D1248" s="3">
        <v>45329</v>
      </c>
      <c r="E1248" s="4">
        <v>0.5</v>
      </c>
      <c r="F1248" t="s">
        <v>199</v>
      </c>
      <c r="G1248" s="12" t="s">
        <v>12</v>
      </c>
      <c r="H1248" s="12" t="s">
        <v>76</v>
      </c>
      <c r="I1248" s="12" t="str">
        <f>_xlfn.XLOOKUP(Tableau1[[#This Row],[AGENT]],AGENT,TYPE,"",0)</f>
        <v>ASS</v>
      </c>
      <c r="J1248" s="13">
        <f>Tableau1[[#This Row],[Fin3]]-Tableau1[[#This Row],[Début2]]</f>
        <v>4.1666666666666685E-2</v>
      </c>
      <c r="K1248" s="12" t="str">
        <f>IF(MONTH(D1248)=1,"JANV",IF(MONTH(D1248)=2,"FEV",IF(MONTH(D1248)=3,"MARS",IF(MONTH(D1248)=4,"AVR",IF(MONTH(D1248)=5,"MAI",IF(MONTH(D1248)=6,"JUIN",IF(MONTH(D1248)=7,"JUILL",IF(MONTH(D1248)=8,"AOU",IF(MONTH(D1248)=9,"SEPT",IF(MONTH(D1248)=10,"OCT",IF(MONTH(D1248)=11,"NOV",IF(MONTH(D1248)=12,"DEC",""))))))))))))</f>
        <v>FEV</v>
      </c>
    </row>
    <row r="1249" spans="1:11" x14ac:dyDescent="0.3">
      <c r="B1249" s="3">
        <v>45330</v>
      </c>
      <c r="C1249" s="4">
        <v>0.4375</v>
      </c>
      <c r="D1249" s="3">
        <v>45330</v>
      </c>
      <c r="E1249" s="4">
        <v>0.45833333333333331</v>
      </c>
      <c r="F1249" t="s">
        <v>199</v>
      </c>
      <c r="G1249" s="12" t="s">
        <v>12</v>
      </c>
      <c r="H1249" s="12" t="s">
        <v>76</v>
      </c>
      <c r="I1249" s="12" t="str">
        <f>_xlfn.XLOOKUP(Tableau1[[#This Row],[AGENT]],AGENT,TYPE,"",0)</f>
        <v>ASS</v>
      </c>
      <c r="J1249" s="13">
        <f>Tableau1[[#This Row],[Fin3]]-Tableau1[[#This Row],[Début2]]</f>
        <v>2.0833333333333315E-2</v>
      </c>
      <c r="K1249" s="12" t="str">
        <f>IF(MONTH(D1249)=1,"JANV",IF(MONTH(D1249)=2,"FEV",IF(MONTH(D1249)=3,"MARS",IF(MONTH(D1249)=4,"AVR",IF(MONTH(D1249)=5,"MAI",IF(MONTH(D1249)=6,"JUIN",IF(MONTH(D1249)=7,"JUILL",IF(MONTH(D1249)=8,"AOU",IF(MONTH(D1249)=9,"SEPT",IF(MONTH(D1249)=10,"OCT",IF(MONTH(D1249)=11,"NOV",IF(MONTH(D1249)=12,"DEC",""))))))))))))</f>
        <v>FEV</v>
      </c>
    </row>
    <row r="1250" spans="1:11" x14ac:dyDescent="0.3">
      <c r="B1250" s="3">
        <v>45331</v>
      </c>
      <c r="C1250" s="4">
        <v>0.33333333333333331</v>
      </c>
      <c r="D1250" s="3">
        <v>45331</v>
      </c>
      <c r="E1250" s="4">
        <v>0.35416666666666669</v>
      </c>
      <c r="F1250" t="s">
        <v>199</v>
      </c>
      <c r="G1250" s="12" t="s">
        <v>12</v>
      </c>
      <c r="H1250" s="12" t="s">
        <v>76</v>
      </c>
      <c r="I1250" s="12" t="str">
        <f>_xlfn.XLOOKUP(Tableau1[[#This Row],[AGENT]],AGENT,TYPE,"",0)</f>
        <v>ASS</v>
      </c>
      <c r="J1250" s="13">
        <f>Tableau1[[#This Row],[Fin3]]-Tableau1[[#This Row],[Début2]]</f>
        <v>2.083333333333337E-2</v>
      </c>
      <c r="K1250" s="12" t="str">
        <f>IF(MONTH(D1250)=1,"JANV",IF(MONTH(D1250)=2,"FEV",IF(MONTH(D1250)=3,"MARS",IF(MONTH(D1250)=4,"AVR",IF(MONTH(D1250)=5,"MAI",IF(MONTH(D1250)=6,"JUIN",IF(MONTH(D1250)=7,"JUILL",IF(MONTH(D1250)=8,"AOU",IF(MONTH(D1250)=9,"SEPT",IF(MONTH(D1250)=10,"OCT",IF(MONTH(D1250)=11,"NOV",IF(MONTH(D1250)=12,"DEC",""))))))))))))</f>
        <v>FEV</v>
      </c>
    </row>
    <row r="1251" spans="1:11" x14ac:dyDescent="0.3">
      <c r="B1251" s="3">
        <v>45335</v>
      </c>
      <c r="C1251" s="4">
        <v>0.58333333333333337</v>
      </c>
      <c r="D1251" s="3">
        <v>45335</v>
      </c>
      <c r="E1251" s="4">
        <v>0.60416666666666663</v>
      </c>
      <c r="F1251" t="s">
        <v>199</v>
      </c>
      <c r="G1251" s="12" t="s">
        <v>12</v>
      </c>
      <c r="H1251" s="12" t="s">
        <v>76</v>
      </c>
      <c r="I1251" s="12" t="str">
        <f>_xlfn.XLOOKUP(Tableau1[[#This Row],[AGENT]],AGENT,TYPE,"",0)</f>
        <v>ASS</v>
      </c>
      <c r="J1251" s="13">
        <f>Tableau1[[#This Row],[Fin3]]-Tableau1[[#This Row],[Début2]]</f>
        <v>2.0833333333333259E-2</v>
      </c>
      <c r="K1251" s="12" t="str">
        <f>IF(MONTH(D1251)=1,"JANV",IF(MONTH(D1251)=2,"FEV",IF(MONTH(D1251)=3,"MARS",IF(MONTH(D1251)=4,"AVR",IF(MONTH(D1251)=5,"MAI",IF(MONTH(D1251)=6,"JUIN",IF(MONTH(D1251)=7,"JUILL",IF(MONTH(D1251)=8,"AOU",IF(MONTH(D1251)=9,"SEPT",IF(MONTH(D1251)=10,"OCT",IF(MONTH(D1251)=11,"NOV",IF(MONTH(D1251)=12,"DEC",""))))))))))))</f>
        <v>FEV</v>
      </c>
    </row>
    <row r="1252" spans="1:11" x14ac:dyDescent="0.3">
      <c r="A1252" t="s">
        <v>915</v>
      </c>
      <c r="B1252" s="3">
        <v>45335</v>
      </c>
      <c r="C1252" s="4">
        <v>0.60416666666666663</v>
      </c>
      <c r="D1252" s="3">
        <v>45335</v>
      </c>
      <c r="E1252" s="4">
        <v>0.64583333333333337</v>
      </c>
      <c r="F1252" t="s">
        <v>199</v>
      </c>
      <c r="G1252" s="12" t="s">
        <v>12</v>
      </c>
      <c r="H1252" s="12" t="s">
        <v>76</v>
      </c>
      <c r="I1252" s="12" t="str">
        <f>_xlfn.XLOOKUP(Tableau1[[#This Row],[AGENT]],AGENT,TYPE,"",0)</f>
        <v>ASS</v>
      </c>
      <c r="J1252" s="13">
        <f>Tableau1[[#This Row],[Fin3]]-Tableau1[[#This Row],[Début2]]</f>
        <v>4.1666666666666741E-2</v>
      </c>
      <c r="K1252" s="12" t="str">
        <f>IF(MONTH(D1252)=1,"JANV",IF(MONTH(D1252)=2,"FEV",IF(MONTH(D1252)=3,"MARS",IF(MONTH(D1252)=4,"AVR",IF(MONTH(D1252)=5,"MAI",IF(MONTH(D1252)=6,"JUIN",IF(MONTH(D1252)=7,"JUILL",IF(MONTH(D1252)=8,"AOU",IF(MONTH(D1252)=9,"SEPT",IF(MONTH(D1252)=10,"OCT",IF(MONTH(D1252)=11,"NOV",IF(MONTH(D1252)=12,"DEC",""))))))))))))</f>
        <v>FEV</v>
      </c>
    </row>
    <row r="1253" spans="1:11" x14ac:dyDescent="0.3">
      <c r="A1253" t="s">
        <v>1505</v>
      </c>
      <c r="B1253" s="3">
        <v>45386</v>
      </c>
      <c r="C1253" s="4">
        <v>0.375</v>
      </c>
      <c r="D1253" s="3">
        <v>45386</v>
      </c>
      <c r="E1253" s="4">
        <v>0.47916666666666669</v>
      </c>
      <c r="F1253" t="s">
        <v>199</v>
      </c>
      <c r="G1253" s="12" t="s">
        <v>12</v>
      </c>
      <c r="H1253" s="12" t="s">
        <v>76</v>
      </c>
      <c r="I1253" s="12" t="str">
        <f>_xlfn.XLOOKUP(Tableau1[[#This Row],[AGENT]],AGENT,TYPE,"",0)</f>
        <v>ASS</v>
      </c>
      <c r="J1253" s="13">
        <f>Tableau1[[#This Row],[Fin3]]-Tableau1[[#This Row],[Début2]]</f>
        <v>0.10416666666666669</v>
      </c>
      <c r="K1253" s="12" t="str">
        <f>IF(MONTH(D1253)=1,"JANV",IF(MONTH(D1253)=2,"FEV",IF(MONTH(D1253)=3,"MARS",IF(MONTH(D1253)=4,"AVR",IF(MONTH(D1253)=5,"MAI",IF(MONTH(D1253)=6,"JUIN",IF(MONTH(D1253)=7,"JUILL",IF(MONTH(D1253)=8,"AOU",IF(MONTH(D1253)=9,"SEPT",IF(MONTH(D1253)=10,"OCT",IF(MONTH(D1253)=11,"NOV",IF(MONTH(D1253)=12,"DEC",""))))))))))))</f>
        <v>AVR</v>
      </c>
    </row>
    <row r="1254" spans="1:11" x14ac:dyDescent="0.3">
      <c r="A1254" t="s">
        <v>1509</v>
      </c>
      <c r="B1254" s="3">
        <v>45385</v>
      </c>
      <c r="C1254" s="4">
        <v>0.625</v>
      </c>
      <c r="D1254" s="3">
        <v>45385</v>
      </c>
      <c r="E1254" s="4">
        <v>0.6875</v>
      </c>
      <c r="F1254" t="s">
        <v>199</v>
      </c>
      <c r="G1254" s="12" t="s">
        <v>12</v>
      </c>
      <c r="H1254" s="12" t="s">
        <v>76</v>
      </c>
      <c r="I1254" s="12" t="str">
        <f>_xlfn.XLOOKUP(Tableau1[[#This Row],[AGENT]],AGENT,TYPE,"",0)</f>
        <v>ASS</v>
      </c>
      <c r="J1254" s="13">
        <f>Tableau1[[#This Row],[Fin3]]-Tableau1[[#This Row],[Début2]]</f>
        <v>6.25E-2</v>
      </c>
      <c r="K1254" s="12" t="str">
        <f>IF(MONTH(D1254)=1,"JANV",IF(MONTH(D1254)=2,"FEV",IF(MONTH(D1254)=3,"MARS",IF(MONTH(D1254)=4,"AVR",IF(MONTH(D1254)=5,"MAI",IF(MONTH(D1254)=6,"JUIN",IF(MONTH(D1254)=7,"JUILL",IF(MONTH(D1254)=8,"AOU",IF(MONTH(D1254)=9,"SEPT",IF(MONTH(D1254)=10,"OCT",IF(MONTH(D1254)=11,"NOV",IF(MONTH(D1254)=12,"DEC",""))))))))))))</f>
        <v>AVR</v>
      </c>
    </row>
    <row r="1255" spans="1:11" x14ac:dyDescent="0.3">
      <c r="A1255" t="s">
        <v>1512</v>
      </c>
      <c r="B1255" s="3">
        <v>45386</v>
      </c>
      <c r="C1255" s="4">
        <v>0.375</v>
      </c>
      <c r="D1255" s="3">
        <v>45386</v>
      </c>
      <c r="E1255" s="4">
        <v>0.41666666666666669</v>
      </c>
      <c r="F1255" t="s">
        <v>199</v>
      </c>
      <c r="G1255" s="12" t="s">
        <v>12</v>
      </c>
      <c r="H1255" s="12" t="s">
        <v>76</v>
      </c>
      <c r="I1255" s="12" t="str">
        <f>_xlfn.XLOOKUP(Tableau1[[#This Row],[AGENT]],AGENT,TYPE,"",0)</f>
        <v>ASS</v>
      </c>
      <c r="J1255" s="13">
        <f>Tableau1[[#This Row],[Fin3]]-Tableau1[[#This Row],[Début2]]</f>
        <v>4.1666666666666685E-2</v>
      </c>
      <c r="K1255" s="12" t="str">
        <f>IF(MONTH(D1255)=1,"JANV",IF(MONTH(D1255)=2,"FEV",IF(MONTH(D1255)=3,"MARS",IF(MONTH(D1255)=4,"AVR",IF(MONTH(D1255)=5,"MAI",IF(MONTH(D1255)=6,"JUIN",IF(MONTH(D1255)=7,"JUILL",IF(MONTH(D1255)=8,"AOU",IF(MONTH(D1255)=9,"SEPT",IF(MONTH(D1255)=10,"OCT",IF(MONTH(D1255)=11,"NOV",IF(MONTH(D1255)=12,"DEC",""))))))))))))</f>
        <v>AVR</v>
      </c>
    </row>
    <row r="1256" spans="1:11" x14ac:dyDescent="0.3">
      <c r="B1256" s="3">
        <v>45386</v>
      </c>
      <c r="C1256" s="4">
        <v>0.60416666666666663</v>
      </c>
      <c r="D1256" s="3">
        <v>45386</v>
      </c>
      <c r="E1256" s="4">
        <v>0.64583333333333337</v>
      </c>
      <c r="F1256" t="s">
        <v>199</v>
      </c>
      <c r="G1256" s="12" t="s">
        <v>12</v>
      </c>
      <c r="H1256" s="12" t="s">
        <v>76</v>
      </c>
      <c r="I1256" s="12" t="str">
        <f>_xlfn.XLOOKUP(Tableau1[[#This Row],[AGENT]],AGENT,TYPE,"",0)</f>
        <v>ASS</v>
      </c>
      <c r="J1256" s="13">
        <f>Tableau1[[#This Row],[Fin3]]-Tableau1[[#This Row],[Début2]]</f>
        <v>4.1666666666666741E-2</v>
      </c>
      <c r="K1256" s="12" t="str">
        <f>IF(MONTH(D1256)=1,"JANV",IF(MONTH(D1256)=2,"FEV",IF(MONTH(D1256)=3,"MARS",IF(MONTH(D1256)=4,"AVR",IF(MONTH(D1256)=5,"MAI",IF(MONTH(D1256)=6,"JUIN",IF(MONTH(D1256)=7,"JUILL",IF(MONTH(D1256)=8,"AOU",IF(MONTH(D1256)=9,"SEPT",IF(MONTH(D1256)=10,"OCT",IF(MONTH(D1256)=11,"NOV",IF(MONTH(D1256)=12,"DEC",""))))))))))))</f>
        <v>AVR</v>
      </c>
    </row>
    <row r="1257" spans="1:11" x14ac:dyDescent="0.3">
      <c r="A1257" t="s">
        <v>1513</v>
      </c>
      <c r="B1257" s="3">
        <v>45391</v>
      </c>
      <c r="C1257" s="4">
        <v>0.39583333333333331</v>
      </c>
      <c r="D1257" s="3">
        <v>45391</v>
      </c>
      <c r="E1257" s="4">
        <v>0.45833333333333331</v>
      </c>
      <c r="F1257" t="s">
        <v>199</v>
      </c>
      <c r="G1257" s="12" t="s">
        <v>12</v>
      </c>
      <c r="H1257" s="12" t="s">
        <v>76</v>
      </c>
      <c r="I1257" s="12" t="str">
        <f>_xlfn.XLOOKUP(Tableau1[[#This Row],[AGENT]],AGENT,TYPE,"",0)</f>
        <v>ASS</v>
      </c>
      <c r="J1257" s="13">
        <f>Tableau1[[#This Row],[Fin3]]-Tableau1[[#This Row],[Début2]]</f>
        <v>6.25E-2</v>
      </c>
      <c r="K1257" s="12" t="str">
        <f>IF(MONTH(D1257)=1,"JANV",IF(MONTH(D1257)=2,"FEV",IF(MONTH(D1257)=3,"MARS",IF(MONTH(D1257)=4,"AVR",IF(MONTH(D1257)=5,"MAI",IF(MONTH(D1257)=6,"JUIN",IF(MONTH(D1257)=7,"JUILL",IF(MONTH(D1257)=8,"AOU",IF(MONTH(D1257)=9,"SEPT",IF(MONTH(D1257)=10,"OCT",IF(MONTH(D1257)=11,"NOV",IF(MONTH(D1257)=12,"DEC",""))))))))))))</f>
        <v>AVR</v>
      </c>
    </row>
    <row r="1258" spans="1:11" x14ac:dyDescent="0.3">
      <c r="B1258" s="3">
        <v>45387</v>
      </c>
      <c r="C1258" s="4">
        <v>0.33333333333333331</v>
      </c>
      <c r="D1258" s="3">
        <v>45387</v>
      </c>
      <c r="E1258" s="4">
        <v>0.35416666666666669</v>
      </c>
      <c r="F1258" t="s">
        <v>199</v>
      </c>
      <c r="G1258" s="12" t="s">
        <v>12</v>
      </c>
      <c r="H1258" s="12" t="s">
        <v>76</v>
      </c>
      <c r="I1258" s="12" t="str">
        <f>_xlfn.XLOOKUP(Tableau1[[#This Row],[AGENT]],AGENT,TYPE,"",0)</f>
        <v>ASS</v>
      </c>
      <c r="J1258" s="13">
        <f>Tableau1[[#This Row],[Fin3]]-Tableau1[[#This Row],[Début2]]</f>
        <v>2.083333333333337E-2</v>
      </c>
      <c r="K1258" s="12" t="str">
        <f>IF(MONTH(D1258)=1,"JANV",IF(MONTH(D1258)=2,"FEV",IF(MONTH(D1258)=3,"MARS",IF(MONTH(D1258)=4,"AVR",IF(MONTH(D1258)=5,"MAI",IF(MONTH(D1258)=6,"JUIN",IF(MONTH(D1258)=7,"JUILL",IF(MONTH(D1258)=8,"AOU",IF(MONTH(D1258)=9,"SEPT",IF(MONTH(D1258)=10,"OCT",IF(MONTH(D1258)=11,"NOV",IF(MONTH(D1258)=12,"DEC",""))))))))))))</f>
        <v>AVR</v>
      </c>
    </row>
    <row r="1259" spans="1:11" x14ac:dyDescent="0.3">
      <c r="B1259" s="3">
        <v>45390</v>
      </c>
      <c r="C1259" s="4">
        <v>0.33333333333333331</v>
      </c>
      <c r="D1259" s="3">
        <v>45390</v>
      </c>
      <c r="E1259" s="4">
        <v>0.39583333333333331</v>
      </c>
      <c r="F1259" t="s">
        <v>199</v>
      </c>
      <c r="G1259" s="12" t="s">
        <v>12</v>
      </c>
      <c r="H1259" s="12" t="s">
        <v>76</v>
      </c>
      <c r="I1259" s="12" t="str">
        <f>_xlfn.XLOOKUP(Tableau1[[#This Row],[AGENT]],AGENT,TYPE,"",0)</f>
        <v>ASS</v>
      </c>
      <c r="J1259" s="13">
        <f>Tableau1[[#This Row],[Fin3]]-Tableau1[[#This Row],[Début2]]</f>
        <v>6.25E-2</v>
      </c>
      <c r="K1259" s="12" t="str">
        <f>IF(MONTH(D1259)=1,"JANV",IF(MONTH(D1259)=2,"FEV",IF(MONTH(D1259)=3,"MARS",IF(MONTH(D1259)=4,"AVR",IF(MONTH(D1259)=5,"MAI",IF(MONTH(D1259)=6,"JUIN",IF(MONTH(D1259)=7,"JUILL",IF(MONTH(D1259)=8,"AOU",IF(MONTH(D1259)=9,"SEPT",IF(MONTH(D1259)=10,"OCT",IF(MONTH(D1259)=11,"NOV",IF(MONTH(D1259)=12,"DEC",""))))))))))))</f>
        <v>AVR</v>
      </c>
    </row>
    <row r="1260" spans="1:11" x14ac:dyDescent="0.3">
      <c r="B1260" s="3">
        <v>45390</v>
      </c>
      <c r="C1260" s="4">
        <v>0.54166666666666663</v>
      </c>
      <c r="D1260" s="3">
        <v>45390</v>
      </c>
      <c r="E1260" s="4">
        <v>0.5625</v>
      </c>
      <c r="F1260" t="s">
        <v>199</v>
      </c>
      <c r="G1260" s="12" t="s">
        <v>12</v>
      </c>
      <c r="H1260" s="12" t="s">
        <v>76</v>
      </c>
      <c r="I1260" s="12" t="str">
        <f>_xlfn.XLOOKUP(Tableau1[[#This Row],[AGENT]],AGENT,TYPE,"",0)</f>
        <v>ASS</v>
      </c>
      <c r="J1260" s="13">
        <f>Tableau1[[#This Row],[Fin3]]-Tableau1[[#This Row],[Début2]]</f>
        <v>2.083333333333337E-2</v>
      </c>
      <c r="K1260" s="12" t="str">
        <f>IF(MONTH(D1260)=1,"JANV",IF(MONTH(D1260)=2,"FEV",IF(MONTH(D1260)=3,"MARS",IF(MONTH(D1260)=4,"AVR",IF(MONTH(D1260)=5,"MAI",IF(MONTH(D1260)=6,"JUIN",IF(MONTH(D1260)=7,"JUILL",IF(MONTH(D1260)=8,"AOU",IF(MONTH(D1260)=9,"SEPT",IF(MONTH(D1260)=10,"OCT",IF(MONTH(D1260)=11,"NOV",IF(MONTH(D1260)=12,"DEC",""))))))))))))</f>
        <v>AVR</v>
      </c>
    </row>
    <row r="1261" spans="1:11" x14ac:dyDescent="0.3">
      <c r="B1261" s="3">
        <v>45392</v>
      </c>
      <c r="C1261" s="4">
        <v>0.64583333333333337</v>
      </c>
      <c r="D1261" s="3">
        <v>45392</v>
      </c>
      <c r="E1261" s="4">
        <v>0.70833333333333337</v>
      </c>
      <c r="F1261" t="s">
        <v>199</v>
      </c>
      <c r="G1261" s="12" t="s">
        <v>12</v>
      </c>
      <c r="H1261" s="12" t="s">
        <v>76</v>
      </c>
      <c r="I1261" s="12" t="str">
        <f>_xlfn.XLOOKUP(Tableau1[[#This Row],[AGENT]],AGENT,TYPE,"",0)</f>
        <v>ASS</v>
      </c>
      <c r="J1261" s="13">
        <f>Tableau1[[#This Row],[Fin3]]-Tableau1[[#This Row],[Début2]]</f>
        <v>6.25E-2</v>
      </c>
      <c r="K1261" s="12" t="str">
        <f>IF(MONTH(D1261)=1,"JANV",IF(MONTH(D1261)=2,"FEV",IF(MONTH(D1261)=3,"MARS",IF(MONTH(D1261)=4,"AVR",IF(MONTH(D1261)=5,"MAI",IF(MONTH(D1261)=6,"JUIN",IF(MONTH(D1261)=7,"JUILL",IF(MONTH(D1261)=8,"AOU",IF(MONTH(D1261)=9,"SEPT",IF(MONTH(D1261)=10,"OCT",IF(MONTH(D1261)=11,"NOV",IF(MONTH(D1261)=12,"DEC",""))))))))))))</f>
        <v>AVR</v>
      </c>
    </row>
    <row r="1262" spans="1:11" x14ac:dyDescent="0.3">
      <c r="B1262" s="3">
        <v>45394</v>
      </c>
      <c r="C1262" s="4">
        <v>0.33333333333333331</v>
      </c>
      <c r="D1262" s="3">
        <v>45394</v>
      </c>
      <c r="E1262" s="4">
        <v>0.35416666666666669</v>
      </c>
      <c r="F1262" t="s">
        <v>199</v>
      </c>
      <c r="G1262" s="12" t="s">
        <v>12</v>
      </c>
      <c r="H1262" s="12" t="s">
        <v>76</v>
      </c>
      <c r="I1262" s="12" t="str">
        <f>_xlfn.XLOOKUP(Tableau1[[#This Row],[AGENT]],AGENT,TYPE,"",0)</f>
        <v>ASS</v>
      </c>
      <c r="J1262" s="13">
        <f>Tableau1[[#This Row],[Fin3]]-Tableau1[[#This Row],[Début2]]</f>
        <v>2.083333333333337E-2</v>
      </c>
      <c r="K1262" s="12" t="str">
        <f>IF(MONTH(D1262)=1,"JANV",IF(MONTH(D1262)=2,"FEV",IF(MONTH(D1262)=3,"MARS",IF(MONTH(D1262)=4,"AVR",IF(MONTH(D1262)=5,"MAI",IF(MONTH(D1262)=6,"JUIN",IF(MONTH(D1262)=7,"JUILL",IF(MONTH(D1262)=8,"AOU",IF(MONTH(D1262)=9,"SEPT",IF(MONTH(D1262)=10,"OCT",IF(MONTH(D1262)=11,"NOV",IF(MONTH(D1262)=12,"DEC",""))))))))))))</f>
        <v>AVR</v>
      </c>
    </row>
    <row r="1263" spans="1:11" x14ac:dyDescent="0.3">
      <c r="A1263" t="s">
        <v>1519</v>
      </c>
      <c r="B1263" s="3">
        <v>45405</v>
      </c>
      <c r="C1263" s="4">
        <v>0.4375</v>
      </c>
      <c r="D1263" s="3">
        <v>45405</v>
      </c>
      <c r="E1263" s="4">
        <v>0.5</v>
      </c>
      <c r="F1263" t="s">
        <v>199</v>
      </c>
      <c r="G1263" s="12" t="s">
        <v>12</v>
      </c>
      <c r="H1263" s="12" t="s">
        <v>76</v>
      </c>
      <c r="I1263" s="12" t="str">
        <f>_xlfn.XLOOKUP(Tableau1[[#This Row],[AGENT]],AGENT,TYPE,"",0)</f>
        <v>ASS</v>
      </c>
      <c r="J1263" s="13">
        <f>Tableau1[[#This Row],[Fin3]]-Tableau1[[#This Row],[Début2]]</f>
        <v>6.25E-2</v>
      </c>
      <c r="K1263" s="12" t="str">
        <f>IF(MONTH(D1263)=1,"JANV",IF(MONTH(D1263)=2,"FEV",IF(MONTH(D1263)=3,"MARS",IF(MONTH(D1263)=4,"AVR",IF(MONTH(D1263)=5,"MAI",IF(MONTH(D1263)=6,"JUIN",IF(MONTH(D1263)=7,"JUILL",IF(MONTH(D1263)=8,"AOU",IF(MONTH(D1263)=9,"SEPT",IF(MONTH(D1263)=10,"OCT",IF(MONTH(D1263)=11,"NOV",IF(MONTH(D1263)=12,"DEC",""))))))))))))</f>
        <v>AVR</v>
      </c>
    </row>
    <row r="1264" spans="1:11" x14ac:dyDescent="0.3">
      <c r="B1264" s="3">
        <v>45398</v>
      </c>
      <c r="C1264" s="4">
        <v>0.58333333333333337</v>
      </c>
      <c r="D1264" s="3">
        <v>45398</v>
      </c>
      <c r="E1264" s="4">
        <v>0.60416666666666663</v>
      </c>
      <c r="F1264" t="s">
        <v>199</v>
      </c>
      <c r="G1264" s="12" t="s">
        <v>12</v>
      </c>
      <c r="H1264" s="12" t="s">
        <v>76</v>
      </c>
      <c r="I1264" s="12" t="str">
        <f>_xlfn.XLOOKUP(Tableau1[[#This Row],[AGENT]],AGENT,TYPE,"",0)</f>
        <v>ASS</v>
      </c>
      <c r="J1264" s="13">
        <f>Tableau1[[#This Row],[Fin3]]-Tableau1[[#This Row],[Début2]]</f>
        <v>2.0833333333333259E-2</v>
      </c>
      <c r="K1264" s="12" t="str">
        <f>IF(MONTH(D1264)=1,"JANV",IF(MONTH(D1264)=2,"FEV",IF(MONTH(D1264)=3,"MARS",IF(MONTH(D1264)=4,"AVR",IF(MONTH(D1264)=5,"MAI",IF(MONTH(D1264)=6,"JUIN",IF(MONTH(D1264)=7,"JUILL",IF(MONTH(D1264)=8,"AOU",IF(MONTH(D1264)=9,"SEPT",IF(MONTH(D1264)=10,"OCT",IF(MONTH(D1264)=11,"NOV",IF(MONTH(D1264)=12,"DEC",""))))))))))))</f>
        <v>AVR</v>
      </c>
    </row>
    <row r="1265" spans="1:11" x14ac:dyDescent="0.3">
      <c r="A1265" t="s">
        <v>1527</v>
      </c>
      <c r="B1265" s="3">
        <v>45401</v>
      </c>
      <c r="C1265" s="4">
        <v>0.33333333333333331</v>
      </c>
      <c r="D1265" s="3">
        <v>45401</v>
      </c>
      <c r="E1265" s="4">
        <v>0.375</v>
      </c>
      <c r="F1265" t="s">
        <v>199</v>
      </c>
      <c r="G1265" s="12" t="s">
        <v>12</v>
      </c>
      <c r="H1265" s="12" t="s">
        <v>76</v>
      </c>
      <c r="I1265" s="12" t="str">
        <f>_xlfn.XLOOKUP(Tableau1[[#This Row],[AGENT]],AGENT,TYPE,"",0)</f>
        <v>ASS</v>
      </c>
      <c r="J1265" s="13">
        <f>Tableau1[[#This Row],[Fin3]]-Tableau1[[#This Row],[Début2]]</f>
        <v>4.1666666666666685E-2</v>
      </c>
      <c r="K1265" s="12" t="str">
        <f>IF(MONTH(D1265)=1,"JANV",IF(MONTH(D1265)=2,"FEV",IF(MONTH(D1265)=3,"MARS",IF(MONTH(D1265)=4,"AVR",IF(MONTH(D1265)=5,"MAI",IF(MONTH(D1265)=6,"JUIN",IF(MONTH(D1265)=7,"JUILL",IF(MONTH(D1265)=8,"AOU",IF(MONTH(D1265)=9,"SEPT",IF(MONTH(D1265)=10,"OCT",IF(MONTH(D1265)=11,"NOV",IF(MONTH(D1265)=12,"DEC",""))))))))))))</f>
        <v>AVR</v>
      </c>
    </row>
    <row r="1266" spans="1:11" x14ac:dyDescent="0.3">
      <c r="B1266" s="3">
        <v>45405</v>
      </c>
      <c r="C1266" s="4">
        <v>0.58333333333333337</v>
      </c>
      <c r="D1266" s="3">
        <v>45405</v>
      </c>
      <c r="E1266" s="4">
        <v>0.625</v>
      </c>
      <c r="F1266" t="s">
        <v>199</v>
      </c>
      <c r="G1266" s="12" t="s">
        <v>12</v>
      </c>
      <c r="H1266" s="12" t="s">
        <v>76</v>
      </c>
      <c r="I1266" s="12" t="str">
        <f>_xlfn.XLOOKUP(Tableau1[[#This Row],[AGENT]],AGENT,TYPE,"",0)</f>
        <v>ASS</v>
      </c>
      <c r="J1266" s="13">
        <f>Tableau1[[#This Row],[Fin3]]-Tableau1[[#This Row],[Début2]]</f>
        <v>4.166666666666663E-2</v>
      </c>
      <c r="K1266" s="12" t="str">
        <f>IF(MONTH(D1266)=1,"JANV",IF(MONTH(D1266)=2,"FEV",IF(MONTH(D1266)=3,"MARS",IF(MONTH(D1266)=4,"AVR",IF(MONTH(D1266)=5,"MAI",IF(MONTH(D1266)=6,"JUIN",IF(MONTH(D1266)=7,"JUILL",IF(MONTH(D1266)=8,"AOU",IF(MONTH(D1266)=9,"SEPT",IF(MONTH(D1266)=10,"OCT",IF(MONTH(D1266)=11,"NOV",IF(MONTH(D1266)=12,"DEC",""))))))))))))</f>
        <v>AVR</v>
      </c>
    </row>
    <row r="1267" spans="1:11" x14ac:dyDescent="0.3">
      <c r="B1267" s="3">
        <v>45407</v>
      </c>
      <c r="C1267" s="4">
        <v>0.54166666666666663</v>
      </c>
      <c r="D1267" s="3">
        <v>45407</v>
      </c>
      <c r="E1267" s="4">
        <v>0.58333333333333337</v>
      </c>
      <c r="F1267" t="s">
        <v>199</v>
      </c>
      <c r="G1267" s="12" t="s">
        <v>12</v>
      </c>
      <c r="H1267" s="12" t="s">
        <v>76</v>
      </c>
      <c r="I1267" s="12" t="str">
        <f>_xlfn.XLOOKUP(Tableau1[[#This Row],[AGENT]],AGENT,TYPE,"",0)</f>
        <v>ASS</v>
      </c>
      <c r="J1267" s="13">
        <f>Tableau1[[#This Row],[Fin3]]-Tableau1[[#This Row],[Début2]]</f>
        <v>4.1666666666666741E-2</v>
      </c>
      <c r="K1267" s="12" t="str">
        <f>IF(MONTH(D1267)=1,"JANV",IF(MONTH(D1267)=2,"FEV",IF(MONTH(D1267)=3,"MARS",IF(MONTH(D1267)=4,"AVR",IF(MONTH(D1267)=5,"MAI",IF(MONTH(D1267)=6,"JUIN",IF(MONTH(D1267)=7,"JUILL",IF(MONTH(D1267)=8,"AOU",IF(MONTH(D1267)=9,"SEPT",IF(MONTH(D1267)=10,"OCT",IF(MONTH(D1267)=11,"NOV",IF(MONTH(D1267)=12,"DEC",""))))))))))))</f>
        <v>AVR</v>
      </c>
    </row>
    <row r="1268" spans="1:11" x14ac:dyDescent="0.3">
      <c r="B1268" s="3">
        <v>45407</v>
      </c>
      <c r="C1268" s="4">
        <v>0.625</v>
      </c>
      <c r="D1268" s="3">
        <v>45407</v>
      </c>
      <c r="E1268" s="4">
        <v>0.66666666666666663</v>
      </c>
      <c r="F1268" t="s">
        <v>199</v>
      </c>
      <c r="G1268" s="12" t="s">
        <v>12</v>
      </c>
      <c r="H1268" s="12" t="s">
        <v>76</v>
      </c>
      <c r="I1268" s="12" t="str">
        <f>_xlfn.XLOOKUP(Tableau1[[#This Row],[AGENT]],AGENT,TYPE,"",0)</f>
        <v>ASS</v>
      </c>
      <c r="J1268" s="13">
        <f>Tableau1[[#This Row],[Fin3]]-Tableau1[[#This Row],[Début2]]</f>
        <v>4.166666666666663E-2</v>
      </c>
      <c r="K1268" s="12" t="str">
        <f>IF(MONTH(D1268)=1,"JANV",IF(MONTH(D1268)=2,"FEV",IF(MONTH(D1268)=3,"MARS",IF(MONTH(D1268)=4,"AVR",IF(MONTH(D1268)=5,"MAI",IF(MONTH(D1268)=6,"JUIN",IF(MONTH(D1268)=7,"JUILL",IF(MONTH(D1268)=8,"AOU",IF(MONTH(D1268)=9,"SEPT",IF(MONTH(D1268)=10,"OCT",IF(MONTH(D1268)=11,"NOV",IF(MONTH(D1268)=12,"DEC",""))))))))))))</f>
        <v>AVR</v>
      </c>
    </row>
    <row r="1269" spans="1:11" x14ac:dyDescent="0.3">
      <c r="B1269" s="3">
        <v>45412</v>
      </c>
      <c r="C1269" s="4">
        <v>0.4375</v>
      </c>
      <c r="D1269" s="3">
        <v>45412</v>
      </c>
      <c r="E1269" s="4">
        <v>0.47916666666666669</v>
      </c>
      <c r="F1269" t="s">
        <v>199</v>
      </c>
      <c r="G1269" s="12" t="s">
        <v>12</v>
      </c>
      <c r="H1269" s="12" t="s">
        <v>76</v>
      </c>
      <c r="I1269" s="12" t="str">
        <f>_xlfn.XLOOKUP(Tableau1[[#This Row],[AGENT]],AGENT,TYPE,"",0)</f>
        <v>ASS</v>
      </c>
      <c r="J1269" s="13">
        <f>Tableau1[[#This Row],[Fin3]]-Tableau1[[#This Row],[Début2]]</f>
        <v>4.1666666666666685E-2</v>
      </c>
      <c r="K1269" s="12" t="str">
        <f>IF(MONTH(D1269)=1,"JANV",IF(MONTH(D1269)=2,"FEV",IF(MONTH(D1269)=3,"MARS",IF(MONTH(D1269)=4,"AVR",IF(MONTH(D1269)=5,"MAI",IF(MONTH(D1269)=6,"JUIN",IF(MONTH(D1269)=7,"JUILL",IF(MONTH(D1269)=8,"AOU",IF(MONTH(D1269)=9,"SEPT",IF(MONTH(D1269)=10,"OCT",IF(MONTH(D1269)=11,"NOV",IF(MONTH(D1269)=12,"DEC",""))))))))))))</f>
        <v>AVR</v>
      </c>
    </row>
    <row r="1270" spans="1:11" x14ac:dyDescent="0.3">
      <c r="B1270" s="3">
        <v>45414</v>
      </c>
      <c r="C1270" s="4">
        <v>0.39583333333333331</v>
      </c>
      <c r="D1270" s="3">
        <v>45414</v>
      </c>
      <c r="E1270" s="4">
        <v>0.41666666666666669</v>
      </c>
      <c r="F1270" t="s">
        <v>199</v>
      </c>
      <c r="G1270" s="12" t="s">
        <v>12</v>
      </c>
      <c r="H1270" s="12" t="s">
        <v>76</v>
      </c>
      <c r="I1270" s="12" t="str">
        <f>_xlfn.XLOOKUP(Tableau1[[#This Row],[AGENT]],AGENT,TYPE,"",0)</f>
        <v>ASS</v>
      </c>
      <c r="J1270" s="13">
        <f>Tableau1[[#This Row],[Fin3]]-Tableau1[[#This Row],[Début2]]</f>
        <v>2.083333333333337E-2</v>
      </c>
      <c r="K1270" s="12" t="str">
        <f>IF(MONTH(D1270)=1,"JANV",IF(MONTH(D1270)=2,"FEV",IF(MONTH(D1270)=3,"MARS",IF(MONTH(D1270)=4,"AVR",IF(MONTH(D1270)=5,"MAI",IF(MONTH(D1270)=6,"JUIN",IF(MONTH(D1270)=7,"JUILL",IF(MONTH(D1270)=8,"AOU",IF(MONTH(D1270)=9,"SEPT",IF(MONTH(D1270)=10,"OCT",IF(MONTH(D1270)=11,"NOV",IF(MONTH(D1270)=12,"DEC",""))))))))))))</f>
        <v>MAI</v>
      </c>
    </row>
    <row r="1271" spans="1:11" x14ac:dyDescent="0.3">
      <c r="B1271" s="3">
        <v>45415</v>
      </c>
      <c r="C1271" s="4">
        <v>0.33333333333333331</v>
      </c>
      <c r="D1271" s="3">
        <v>45415</v>
      </c>
      <c r="E1271" s="4">
        <v>0.39583333333333331</v>
      </c>
      <c r="F1271" t="s">
        <v>199</v>
      </c>
      <c r="G1271" s="12" t="s">
        <v>12</v>
      </c>
      <c r="H1271" s="12" t="s">
        <v>76</v>
      </c>
      <c r="I1271" s="12" t="str">
        <f>_xlfn.XLOOKUP(Tableau1[[#This Row],[AGENT]],AGENT,TYPE,"",0)</f>
        <v>ASS</v>
      </c>
      <c r="J1271" s="13">
        <f>Tableau1[[#This Row],[Fin3]]-Tableau1[[#This Row],[Début2]]</f>
        <v>6.25E-2</v>
      </c>
      <c r="K1271" s="12" t="str">
        <f>IF(MONTH(D1271)=1,"JANV",IF(MONTH(D1271)=2,"FEV",IF(MONTH(D1271)=3,"MARS",IF(MONTH(D1271)=4,"AVR",IF(MONTH(D1271)=5,"MAI",IF(MONTH(D1271)=6,"JUIN",IF(MONTH(D1271)=7,"JUILL",IF(MONTH(D1271)=8,"AOU",IF(MONTH(D1271)=9,"SEPT",IF(MONTH(D1271)=10,"OCT",IF(MONTH(D1271)=11,"NOV",IF(MONTH(D1271)=12,"DEC",""))))))))))))</f>
        <v>MAI</v>
      </c>
    </row>
    <row r="1272" spans="1:11" x14ac:dyDescent="0.3">
      <c r="A1272" t="s">
        <v>1257</v>
      </c>
      <c r="B1272" s="3">
        <v>45419</v>
      </c>
      <c r="C1272" s="4">
        <v>0.35416666666666669</v>
      </c>
      <c r="D1272" s="3">
        <v>45419</v>
      </c>
      <c r="E1272" s="4">
        <v>0.39583333333333331</v>
      </c>
      <c r="F1272" t="s">
        <v>199</v>
      </c>
      <c r="G1272" s="12" t="s">
        <v>12</v>
      </c>
      <c r="H1272" s="12" t="s">
        <v>76</v>
      </c>
      <c r="I1272" s="12" t="str">
        <f>_xlfn.XLOOKUP(Tableau1[[#This Row],[AGENT]],AGENT,TYPE,"",0)</f>
        <v>ASS</v>
      </c>
      <c r="J1272" s="13">
        <f>Tableau1[[#This Row],[Fin3]]-Tableau1[[#This Row],[Début2]]</f>
        <v>4.166666666666663E-2</v>
      </c>
      <c r="K1272" s="12" t="str">
        <f>IF(MONTH(D1272)=1,"JANV",IF(MONTH(D1272)=2,"FEV",IF(MONTH(D1272)=3,"MARS",IF(MONTH(D1272)=4,"AVR",IF(MONTH(D1272)=5,"MAI",IF(MONTH(D1272)=6,"JUIN",IF(MONTH(D1272)=7,"JUILL",IF(MONTH(D1272)=8,"AOU",IF(MONTH(D1272)=9,"SEPT",IF(MONTH(D1272)=10,"OCT",IF(MONTH(D1272)=11,"NOV",IF(MONTH(D1272)=12,"DEC",""))))))))))))</f>
        <v>MAI</v>
      </c>
    </row>
    <row r="1273" spans="1:11" x14ac:dyDescent="0.3">
      <c r="B1273" s="3">
        <v>45418</v>
      </c>
      <c r="C1273" s="4">
        <v>0.39583333333333331</v>
      </c>
      <c r="D1273" s="3">
        <v>45418</v>
      </c>
      <c r="E1273" s="4">
        <v>0.47916666666666669</v>
      </c>
      <c r="F1273" t="s">
        <v>199</v>
      </c>
      <c r="G1273" s="12" t="s">
        <v>12</v>
      </c>
      <c r="H1273" s="12" t="s">
        <v>76</v>
      </c>
      <c r="I1273" s="12" t="str">
        <f>_xlfn.XLOOKUP(Tableau1[[#This Row],[AGENT]],AGENT,TYPE,"",0)</f>
        <v>ASS</v>
      </c>
      <c r="J1273" s="13">
        <f>Tableau1[[#This Row],[Fin3]]-Tableau1[[#This Row],[Début2]]</f>
        <v>8.333333333333337E-2</v>
      </c>
      <c r="K1273" s="12" t="str">
        <f>IF(MONTH(D1273)=1,"JANV",IF(MONTH(D1273)=2,"FEV",IF(MONTH(D1273)=3,"MARS",IF(MONTH(D1273)=4,"AVR",IF(MONTH(D1273)=5,"MAI",IF(MONTH(D1273)=6,"JUIN",IF(MONTH(D1273)=7,"JUILL",IF(MONTH(D1273)=8,"AOU",IF(MONTH(D1273)=9,"SEPT",IF(MONTH(D1273)=10,"OCT",IF(MONTH(D1273)=11,"NOV",IF(MONTH(D1273)=12,"DEC",""))))))))))))</f>
        <v>MAI</v>
      </c>
    </row>
    <row r="1274" spans="1:11" x14ac:dyDescent="0.3">
      <c r="A1274" t="s">
        <v>1541</v>
      </c>
      <c r="B1274" s="3">
        <v>45419</v>
      </c>
      <c r="C1274" s="4">
        <v>0.35416666666666669</v>
      </c>
      <c r="D1274" s="3">
        <v>45419</v>
      </c>
      <c r="E1274" s="4">
        <v>0.41666666666666669</v>
      </c>
      <c r="F1274" t="s">
        <v>199</v>
      </c>
      <c r="G1274" s="12" t="s">
        <v>12</v>
      </c>
      <c r="H1274" s="12" t="s">
        <v>76</v>
      </c>
      <c r="I1274" s="12" t="str">
        <f>_xlfn.XLOOKUP(Tableau1[[#This Row],[AGENT]],AGENT,TYPE,"",0)</f>
        <v>ASS</v>
      </c>
      <c r="J1274" s="13">
        <f>Tableau1[[#This Row],[Fin3]]-Tableau1[[#This Row],[Début2]]</f>
        <v>6.25E-2</v>
      </c>
      <c r="K1274" s="12" t="str">
        <f>IF(MONTH(D1274)=1,"JANV",IF(MONTH(D1274)=2,"FEV",IF(MONTH(D1274)=3,"MARS",IF(MONTH(D1274)=4,"AVR",IF(MONTH(D1274)=5,"MAI",IF(MONTH(D1274)=6,"JUIN",IF(MONTH(D1274)=7,"JUILL",IF(MONTH(D1274)=8,"AOU",IF(MONTH(D1274)=9,"SEPT",IF(MONTH(D1274)=10,"OCT",IF(MONTH(D1274)=11,"NOV",IF(MONTH(D1274)=12,"DEC",""))))))))))))</f>
        <v>MAI</v>
      </c>
    </row>
    <row r="1275" spans="1:11" x14ac:dyDescent="0.3">
      <c r="A1275" t="s">
        <v>1542</v>
      </c>
      <c r="B1275" s="3">
        <v>45418</v>
      </c>
      <c r="C1275" s="4">
        <v>0.54166666666666663</v>
      </c>
      <c r="D1275" s="3">
        <v>45418</v>
      </c>
      <c r="E1275" s="4">
        <v>0.70833333333333337</v>
      </c>
      <c r="F1275" t="s">
        <v>199</v>
      </c>
      <c r="G1275" s="12" t="s">
        <v>12</v>
      </c>
      <c r="H1275" s="12" t="s">
        <v>76</v>
      </c>
      <c r="I1275" s="12" t="str">
        <f>_xlfn.XLOOKUP(Tableau1[[#This Row],[AGENT]],AGENT,TYPE,"",0)</f>
        <v>ASS</v>
      </c>
      <c r="J1275" s="13">
        <f>Tableau1[[#This Row],[Fin3]]-Tableau1[[#This Row],[Début2]]</f>
        <v>0.16666666666666674</v>
      </c>
      <c r="K1275" s="12" t="str">
        <f>IF(MONTH(D1275)=1,"JANV",IF(MONTH(D1275)=2,"FEV",IF(MONTH(D1275)=3,"MARS",IF(MONTH(D1275)=4,"AVR",IF(MONTH(D1275)=5,"MAI",IF(MONTH(D1275)=6,"JUIN",IF(MONTH(D1275)=7,"JUILL",IF(MONTH(D1275)=8,"AOU",IF(MONTH(D1275)=9,"SEPT",IF(MONTH(D1275)=10,"OCT",IF(MONTH(D1275)=11,"NOV",IF(MONTH(D1275)=12,"DEC",""))))))))))))</f>
        <v>MAI</v>
      </c>
    </row>
    <row r="1276" spans="1:11" x14ac:dyDescent="0.3">
      <c r="B1276" s="3">
        <v>45419</v>
      </c>
      <c r="C1276" s="4">
        <v>0.58333333333333337</v>
      </c>
      <c r="D1276" s="3">
        <v>45419</v>
      </c>
      <c r="E1276" s="4">
        <v>0.625</v>
      </c>
      <c r="F1276" t="s">
        <v>199</v>
      </c>
      <c r="G1276" s="12" t="s">
        <v>12</v>
      </c>
      <c r="H1276" s="12" t="s">
        <v>76</v>
      </c>
      <c r="I1276" s="12" t="str">
        <f>_xlfn.XLOOKUP(Tableau1[[#This Row],[AGENT]],AGENT,TYPE,"",0)</f>
        <v>ASS</v>
      </c>
      <c r="J1276" s="13">
        <f>Tableau1[[#This Row],[Fin3]]-Tableau1[[#This Row],[Début2]]</f>
        <v>4.166666666666663E-2</v>
      </c>
      <c r="K1276" s="12" t="str">
        <f>IF(MONTH(D1276)=1,"JANV",IF(MONTH(D1276)=2,"FEV",IF(MONTH(D1276)=3,"MARS",IF(MONTH(D1276)=4,"AVR",IF(MONTH(D1276)=5,"MAI",IF(MONTH(D1276)=6,"JUIN",IF(MONTH(D1276)=7,"JUILL",IF(MONTH(D1276)=8,"AOU",IF(MONTH(D1276)=9,"SEPT",IF(MONTH(D1276)=10,"OCT",IF(MONTH(D1276)=11,"NOV",IF(MONTH(D1276)=12,"DEC",""))))))))))))</f>
        <v>MAI</v>
      </c>
    </row>
    <row r="1277" spans="1:11" x14ac:dyDescent="0.3">
      <c r="B1277" s="3">
        <v>45425</v>
      </c>
      <c r="C1277" s="4">
        <v>0.4375</v>
      </c>
      <c r="D1277" s="3">
        <v>45425</v>
      </c>
      <c r="E1277" s="4">
        <v>0.5</v>
      </c>
      <c r="F1277" t="s">
        <v>199</v>
      </c>
      <c r="G1277" s="12" t="s">
        <v>12</v>
      </c>
      <c r="H1277" s="12" t="s">
        <v>76</v>
      </c>
      <c r="I1277" s="12" t="str">
        <f>_xlfn.XLOOKUP(Tableau1[[#This Row],[AGENT]],AGENT,TYPE,"",0)</f>
        <v>ASS</v>
      </c>
      <c r="J1277" s="13">
        <f>Tableau1[[#This Row],[Fin3]]-Tableau1[[#This Row],[Début2]]</f>
        <v>6.25E-2</v>
      </c>
      <c r="K1277" s="12" t="str">
        <f>IF(MONTH(D1277)=1,"JANV",IF(MONTH(D1277)=2,"FEV",IF(MONTH(D1277)=3,"MARS",IF(MONTH(D1277)=4,"AVR",IF(MONTH(D1277)=5,"MAI",IF(MONTH(D1277)=6,"JUIN",IF(MONTH(D1277)=7,"JUILL",IF(MONTH(D1277)=8,"AOU",IF(MONTH(D1277)=9,"SEPT",IF(MONTH(D1277)=10,"OCT",IF(MONTH(D1277)=11,"NOV",IF(MONTH(D1277)=12,"DEC",""))))))))))))</f>
        <v>MAI</v>
      </c>
    </row>
    <row r="1278" spans="1:11" x14ac:dyDescent="0.3">
      <c r="A1278" t="s">
        <v>1547</v>
      </c>
      <c r="B1278" s="3">
        <v>45426</v>
      </c>
      <c r="C1278" s="4">
        <v>0.625</v>
      </c>
      <c r="D1278" s="3">
        <v>45426</v>
      </c>
      <c r="E1278" s="4">
        <v>0.64583333333333337</v>
      </c>
      <c r="F1278" t="s">
        <v>199</v>
      </c>
      <c r="G1278" s="12" t="s">
        <v>12</v>
      </c>
      <c r="H1278" s="12" t="s">
        <v>76</v>
      </c>
      <c r="I1278" s="12" t="str">
        <f>_xlfn.XLOOKUP(Tableau1[[#This Row],[AGENT]],AGENT,TYPE,"",0)</f>
        <v>ASS</v>
      </c>
      <c r="J1278" s="13">
        <f>Tableau1[[#This Row],[Fin3]]-Tableau1[[#This Row],[Début2]]</f>
        <v>2.083333333333337E-2</v>
      </c>
      <c r="K1278" s="12" t="str">
        <f>IF(MONTH(D1278)=1,"JANV",IF(MONTH(D1278)=2,"FEV",IF(MONTH(D1278)=3,"MARS",IF(MONTH(D1278)=4,"AVR",IF(MONTH(D1278)=5,"MAI",IF(MONTH(D1278)=6,"JUIN",IF(MONTH(D1278)=7,"JUILL",IF(MONTH(D1278)=8,"AOU",IF(MONTH(D1278)=9,"SEPT",IF(MONTH(D1278)=10,"OCT",IF(MONTH(D1278)=11,"NOV",IF(MONTH(D1278)=12,"DEC",""))))))))))))</f>
        <v>MAI</v>
      </c>
    </row>
    <row r="1279" spans="1:11" x14ac:dyDescent="0.3">
      <c r="A1279" t="s">
        <v>1548</v>
      </c>
      <c r="B1279" s="3">
        <v>45427</v>
      </c>
      <c r="C1279" s="4">
        <v>0.35416666666666669</v>
      </c>
      <c r="D1279" s="3">
        <v>45427</v>
      </c>
      <c r="E1279" s="4">
        <v>0.39583333333333331</v>
      </c>
      <c r="F1279" t="s">
        <v>199</v>
      </c>
      <c r="G1279" s="12" t="s">
        <v>12</v>
      </c>
      <c r="H1279" s="12" t="s">
        <v>76</v>
      </c>
      <c r="I1279" s="12" t="str">
        <f>_xlfn.XLOOKUP(Tableau1[[#This Row],[AGENT]],AGENT,TYPE,"",0)</f>
        <v>ASS</v>
      </c>
      <c r="J1279" s="13">
        <f>Tableau1[[#This Row],[Fin3]]-Tableau1[[#This Row],[Début2]]</f>
        <v>4.166666666666663E-2</v>
      </c>
      <c r="K1279" s="12" t="str">
        <f>IF(MONTH(D1279)=1,"JANV",IF(MONTH(D1279)=2,"FEV",IF(MONTH(D1279)=3,"MARS",IF(MONTH(D1279)=4,"AVR",IF(MONTH(D1279)=5,"MAI",IF(MONTH(D1279)=6,"JUIN",IF(MONTH(D1279)=7,"JUILL",IF(MONTH(D1279)=8,"AOU",IF(MONTH(D1279)=9,"SEPT",IF(MONTH(D1279)=10,"OCT",IF(MONTH(D1279)=11,"NOV",IF(MONTH(D1279)=12,"DEC",""))))))))))))</f>
        <v>MAI</v>
      </c>
    </row>
    <row r="1280" spans="1:11" x14ac:dyDescent="0.3">
      <c r="B1280" s="3">
        <v>45428</v>
      </c>
      <c r="C1280" s="4">
        <v>0.39583333333333331</v>
      </c>
      <c r="D1280" s="3">
        <v>45428</v>
      </c>
      <c r="E1280" s="4">
        <v>0.4375</v>
      </c>
      <c r="F1280" t="s">
        <v>199</v>
      </c>
      <c r="G1280" s="12" t="s">
        <v>12</v>
      </c>
      <c r="H1280" s="12" t="s">
        <v>76</v>
      </c>
      <c r="I1280" s="12" t="str">
        <f>_xlfn.XLOOKUP(Tableau1[[#This Row],[AGENT]],AGENT,TYPE,"",0)</f>
        <v>ASS</v>
      </c>
      <c r="J1280" s="13">
        <f>Tableau1[[#This Row],[Fin3]]-Tableau1[[#This Row],[Début2]]</f>
        <v>4.1666666666666685E-2</v>
      </c>
      <c r="K1280" s="12" t="str">
        <f>IF(MONTH(D1280)=1,"JANV",IF(MONTH(D1280)=2,"FEV",IF(MONTH(D1280)=3,"MARS",IF(MONTH(D1280)=4,"AVR",IF(MONTH(D1280)=5,"MAI",IF(MONTH(D1280)=6,"JUIN",IF(MONTH(D1280)=7,"JUILL",IF(MONTH(D1280)=8,"AOU",IF(MONTH(D1280)=9,"SEPT",IF(MONTH(D1280)=10,"OCT",IF(MONTH(D1280)=11,"NOV",IF(MONTH(D1280)=12,"DEC",""))))))))))))</f>
        <v>MAI</v>
      </c>
    </row>
    <row r="1281" spans="1:11" x14ac:dyDescent="0.3">
      <c r="A1281" t="s">
        <v>1550</v>
      </c>
      <c r="B1281" s="3">
        <v>45428</v>
      </c>
      <c r="C1281" s="4">
        <v>0.4375</v>
      </c>
      <c r="D1281" s="3">
        <v>45428</v>
      </c>
      <c r="E1281" s="4">
        <v>0.47916666666666669</v>
      </c>
      <c r="F1281" t="s">
        <v>199</v>
      </c>
      <c r="G1281" s="12" t="s">
        <v>12</v>
      </c>
      <c r="H1281" s="12" t="s">
        <v>76</v>
      </c>
      <c r="I1281" s="12" t="str">
        <f>_xlfn.XLOOKUP(Tableau1[[#This Row],[AGENT]],AGENT,TYPE,"",0)</f>
        <v>ASS</v>
      </c>
      <c r="J1281" s="13">
        <f>Tableau1[[#This Row],[Fin3]]-Tableau1[[#This Row],[Début2]]</f>
        <v>4.1666666666666685E-2</v>
      </c>
      <c r="K1281" s="12" t="str">
        <f>IF(MONTH(D1281)=1,"JANV",IF(MONTH(D1281)=2,"FEV",IF(MONTH(D1281)=3,"MARS",IF(MONTH(D1281)=4,"AVR",IF(MONTH(D1281)=5,"MAI",IF(MONTH(D1281)=6,"JUIN",IF(MONTH(D1281)=7,"JUILL",IF(MONTH(D1281)=8,"AOU",IF(MONTH(D1281)=9,"SEPT",IF(MONTH(D1281)=10,"OCT",IF(MONTH(D1281)=11,"NOV",IF(MONTH(D1281)=12,"DEC",""))))))))))))</f>
        <v>MAI</v>
      </c>
    </row>
    <row r="1282" spans="1:11" x14ac:dyDescent="0.3">
      <c r="A1282" t="s">
        <v>1559</v>
      </c>
      <c r="B1282" s="3">
        <v>45439</v>
      </c>
      <c r="C1282" s="4">
        <v>0.33333333333333331</v>
      </c>
      <c r="D1282" s="3">
        <v>45439</v>
      </c>
      <c r="E1282" s="4">
        <v>0.35416666666666669</v>
      </c>
      <c r="F1282" t="s">
        <v>199</v>
      </c>
      <c r="G1282" s="12" t="s">
        <v>12</v>
      </c>
      <c r="H1282" s="12" t="s">
        <v>76</v>
      </c>
      <c r="I1282" s="12" t="str">
        <f>_xlfn.XLOOKUP(Tableau1[[#This Row],[AGENT]],AGENT,TYPE,"",0)</f>
        <v>ASS</v>
      </c>
      <c r="J1282" s="13">
        <f>Tableau1[[#This Row],[Fin3]]-Tableau1[[#This Row],[Début2]]</f>
        <v>2.083333333333337E-2</v>
      </c>
      <c r="K1282" s="12" t="str">
        <f>IF(MONTH(D1282)=1,"JANV",IF(MONTH(D1282)=2,"FEV",IF(MONTH(D1282)=3,"MARS",IF(MONTH(D1282)=4,"AVR",IF(MONTH(D1282)=5,"MAI",IF(MONTH(D1282)=6,"JUIN",IF(MONTH(D1282)=7,"JUILL",IF(MONTH(D1282)=8,"AOU",IF(MONTH(D1282)=9,"SEPT",IF(MONTH(D1282)=10,"OCT",IF(MONTH(D1282)=11,"NOV",IF(MONTH(D1282)=12,"DEC",""))))))))))))</f>
        <v>MAI</v>
      </c>
    </row>
    <row r="1283" spans="1:11" x14ac:dyDescent="0.3">
      <c r="A1283" t="s">
        <v>1560</v>
      </c>
      <c r="B1283" s="3">
        <v>45440</v>
      </c>
      <c r="C1283" s="4">
        <v>0.33333333333333331</v>
      </c>
      <c r="D1283" s="3">
        <v>45440</v>
      </c>
      <c r="E1283" s="4">
        <v>0.375</v>
      </c>
      <c r="F1283" t="s">
        <v>199</v>
      </c>
      <c r="G1283" s="12" t="s">
        <v>12</v>
      </c>
      <c r="H1283" s="12" t="s">
        <v>76</v>
      </c>
      <c r="I1283" s="12" t="str">
        <f>_xlfn.XLOOKUP(Tableau1[[#This Row],[AGENT]],AGENT,TYPE,"",0)</f>
        <v>ASS</v>
      </c>
      <c r="J1283" s="13">
        <f>Tableau1[[#This Row],[Fin3]]-Tableau1[[#This Row],[Début2]]</f>
        <v>4.1666666666666685E-2</v>
      </c>
      <c r="K1283" s="12" t="str">
        <f>IF(MONTH(D1283)=1,"JANV",IF(MONTH(D1283)=2,"FEV",IF(MONTH(D1283)=3,"MARS",IF(MONTH(D1283)=4,"AVR",IF(MONTH(D1283)=5,"MAI",IF(MONTH(D1283)=6,"JUIN",IF(MONTH(D1283)=7,"JUILL",IF(MONTH(D1283)=8,"AOU",IF(MONTH(D1283)=9,"SEPT",IF(MONTH(D1283)=10,"OCT",IF(MONTH(D1283)=11,"NOV",IF(MONTH(D1283)=12,"DEC",""))))))))))))</f>
        <v>MAI</v>
      </c>
    </row>
    <row r="1284" spans="1:11" x14ac:dyDescent="0.3">
      <c r="B1284" s="3">
        <v>45439</v>
      </c>
      <c r="C1284" s="4">
        <v>0.60416666666666663</v>
      </c>
      <c r="D1284" s="3">
        <v>45439</v>
      </c>
      <c r="E1284" s="4">
        <v>0.64583333333333337</v>
      </c>
      <c r="F1284" t="s">
        <v>199</v>
      </c>
      <c r="G1284" s="12" t="s">
        <v>12</v>
      </c>
      <c r="H1284" s="12" t="s">
        <v>76</v>
      </c>
      <c r="I1284" s="12" t="str">
        <f>_xlfn.XLOOKUP(Tableau1[[#This Row],[AGENT]],AGENT,TYPE,"",0)</f>
        <v>ASS</v>
      </c>
      <c r="J1284" s="13">
        <f>Tableau1[[#This Row],[Fin3]]-Tableau1[[#This Row],[Début2]]</f>
        <v>4.1666666666666741E-2</v>
      </c>
      <c r="K1284" s="12" t="str">
        <f>IF(MONTH(D1284)=1,"JANV",IF(MONTH(D1284)=2,"FEV",IF(MONTH(D1284)=3,"MARS",IF(MONTH(D1284)=4,"AVR",IF(MONTH(D1284)=5,"MAI",IF(MONTH(D1284)=6,"JUIN",IF(MONTH(D1284)=7,"JUILL",IF(MONTH(D1284)=8,"AOU",IF(MONTH(D1284)=9,"SEPT",IF(MONTH(D1284)=10,"OCT",IF(MONTH(D1284)=11,"NOV",IF(MONTH(D1284)=12,"DEC",""))))))))))))</f>
        <v>MAI</v>
      </c>
    </row>
    <row r="1285" spans="1:11" x14ac:dyDescent="0.3">
      <c r="A1285" t="s">
        <v>1561</v>
      </c>
      <c r="B1285" s="3">
        <v>45440</v>
      </c>
      <c r="C1285" s="4">
        <v>0.41666666666666669</v>
      </c>
      <c r="D1285" s="3">
        <v>45440</v>
      </c>
      <c r="E1285" s="4">
        <v>0.45833333333333331</v>
      </c>
      <c r="F1285" t="s">
        <v>199</v>
      </c>
      <c r="G1285" s="12" t="s">
        <v>12</v>
      </c>
      <c r="H1285" s="12" t="s">
        <v>76</v>
      </c>
      <c r="I1285" s="12" t="str">
        <f>_xlfn.XLOOKUP(Tableau1[[#This Row],[AGENT]],AGENT,TYPE,"",0)</f>
        <v>ASS</v>
      </c>
      <c r="J1285" s="13">
        <f>Tableau1[[#This Row],[Fin3]]-Tableau1[[#This Row],[Début2]]</f>
        <v>4.166666666666663E-2</v>
      </c>
      <c r="K1285" s="12" t="str">
        <f>IF(MONTH(D1285)=1,"JANV",IF(MONTH(D1285)=2,"FEV",IF(MONTH(D1285)=3,"MARS",IF(MONTH(D1285)=4,"AVR",IF(MONTH(D1285)=5,"MAI",IF(MONTH(D1285)=6,"JUIN",IF(MONTH(D1285)=7,"JUILL",IF(MONTH(D1285)=8,"AOU",IF(MONTH(D1285)=9,"SEPT",IF(MONTH(D1285)=10,"OCT",IF(MONTH(D1285)=11,"NOV",IF(MONTH(D1285)=12,"DEC",""))))))))))))</f>
        <v>MAI</v>
      </c>
    </row>
    <row r="1286" spans="1:11" x14ac:dyDescent="0.3">
      <c r="B1286" s="3">
        <v>45440</v>
      </c>
      <c r="C1286" s="4">
        <v>0.625</v>
      </c>
      <c r="D1286" s="3">
        <v>45440</v>
      </c>
      <c r="E1286" s="4">
        <v>0.66666666666666663</v>
      </c>
      <c r="F1286" t="s">
        <v>199</v>
      </c>
      <c r="G1286" s="12" t="s">
        <v>12</v>
      </c>
      <c r="H1286" s="12" t="s">
        <v>76</v>
      </c>
      <c r="I1286" s="12" t="str">
        <f>_xlfn.XLOOKUP(Tableau1[[#This Row],[AGENT]],AGENT,TYPE,"",0)</f>
        <v>ASS</v>
      </c>
      <c r="J1286" s="13">
        <f>Tableau1[[#This Row],[Fin3]]-Tableau1[[#This Row],[Début2]]</f>
        <v>4.166666666666663E-2</v>
      </c>
      <c r="K1286" s="12" t="str">
        <f>IF(MONTH(D1286)=1,"JANV",IF(MONTH(D1286)=2,"FEV",IF(MONTH(D1286)=3,"MARS",IF(MONTH(D1286)=4,"AVR",IF(MONTH(D1286)=5,"MAI",IF(MONTH(D1286)=6,"JUIN",IF(MONTH(D1286)=7,"JUILL",IF(MONTH(D1286)=8,"AOU",IF(MONTH(D1286)=9,"SEPT",IF(MONTH(D1286)=10,"OCT",IF(MONTH(D1286)=11,"NOV",IF(MONTH(D1286)=12,"DEC",""))))))))))))</f>
        <v>MAI</v>
      </c>
    </row>
    <row r="1287" spans="1:11" x14ac:dyDescent="0.3">
      <c r="B1287" s="3">
        <v>45440</v>
      </c>
      <c r="C1287" s="4">
        <v>0.66666666666666663</v>
      </c>
      <c r="D1287" s="3">
        <v>45440</v>
      </c>
      <c r="E1287" s="4">
        <v>0.70833333333333337</v>
      </c>
      <c r="F1287" t="s">
        <v>199</v>
      </c>
      <c r="G1287" s="12" t="s">
        <v>12</v>
      </c>
      <c r="H1287" s="12" t="s">
        <v>76</v>
      </c>
      <c r="I1287" s="12" t="str">
        <f>_xlfn.XLOOKUP(Tableau1[[#This Row],[AGENT]],AGENT,TYPE,"",0)</f>
        <v>ASS</v>
      </c>
      <c r="J1287" s="13">
        <f>Tableau1[[#This Row],[Fin3]]-Tableau1[[#This Row],[Début2]]</f>
        <v>4.1666666666666741E-2</v>
      </c>
      <c r="K1287" s="12" t="str">
        <f>IF(MONTH(D1287)=1,"JANV",IF(MONTH(D1287)=2,"FEV",IF(MONTH(D1287)=3,"MARS",IF(MONTH(D1287)=4,"AVR",IF(MONTH(D1287)=5,"MAI",IF(MONTH(D1287)=6,"JUIN",IF(MONTH(D1287)=7,"JUILL",IF(MONTH(D1287)=8,"AOU",IF(MONTH(D1287)=9,"SEPT",IF(MONTH(D1287)=10,"OCT",IF(MONTH(D1287)=11,"NOV",IF(MONTH(D1287)=12,"DEC",""))))))))))))</f>
        <v>MAI</v>
      </c>
    </row>
    <row r="1288" spans="1:11" x14ac:dyDescent="0.3">
      <c r="B1288" s="3">
        <v>45441</v>
      </c>
      <c r="C1288" s="4">
        <v>0.33333333333333331</v>
      </c>
      <c r="D1288" s="3">
        <v>45441</v>
      </c>
      <c r="E1288" s="4">
        <v>0.39583333333333331</v>
      </c>
      <c r="F1288" t="s">
        <v>199</v>
      </c>
      <c r="G1288" s="12" t="s">
        <v>12</v>
      </c>
      <c r="H1288" s="12" t="s">
        <v>76</v>
      </c>
      <c r="I1288" s="12" t="str">
        <f>_xlfn.XLOOKUP(Tableau1[[#This Row],[AGENT]],AGENT,TYPE,"",0)</f>
        <v>ASS</v>
      </c>
      <c r="J1288" s="13">
        <f>Tableau1[[#This Row],[Fin3]]-Tableau1[[#This Row],[Début2]]</f>
        <v>6.25E-2</v>
      </c>
      <c r="K1288" s="12" t="str">
        <f>IF(MONTH(D1288)=1,"JANV",IF(MONTH(D1288)=2,"FEV",IF(MONTH(D1288)=3,"MARS",IF(MONTH(D1288)=4,"AVR",IF(MONTH(D1288)=5,"MAI",IF(MONTH(D1288)=6,"JUIN",IF(MONTH(D1288)=7,"JUILL",IF(MONTH(D1288)=8,"AOU",IF(MONTH(D1288)=9,"SEPT",IF(MONTH(D1288)=10,"OCT",IF(MONTH(D1288)=11,"NOV",IF(MONTH(D1288)=12,"DEC",""))))))))))))</f>
        <v>MAI</v>
      </c>
    </row>
    <row r="1289" spans="1:11" x14ac:dyDescent="0.3">
      <c r="B1289" s="3">
        <v>45441</v>
      </c>
      <c r="C1289" s="4">
        <v>0.54166666666666663</v>
      </c>
      <c r="D1289" s="3">
        <v>45441</v>
      </c>
      <c r="E1289" s="4">
        <v>0.5625</v>
      </c>
      <c r="F1289" t="s">
        <v>199</v>
      </c>
      <c r="G1289" s="12" t="s">
        <v>12</v>
      </c>
      <c r="H1289" s="12" t="s">
        <v>76</v>
      </c>
      <c r="I1289" s="12" t="str">
        <f>_xlfn.XLOOKUP(Tableau1[[#This Row],[AGENT]],AGENT,TYPE,"",0)</f>
        <v>ASS</v>
      </c>
      <c r="J1289" s="13">
        <f>Tableau1[[#This Row],[Fin3]]-Tableau1[[#This Row],[Début2]]</f>
        <v>2.083333333333337E-2</v>
      </c>
      <c r="K1289" s="12" t="str">
        <f>IF(MONTH(D1289)=1,"JANV",IF(MONTH(D1289)=2,"FEV",IF(MONTH(D1289)=3,"MARS",IF(MONTH(D1289)=4,"AVR",IF(MONTH(D1289)=5,"MAI",IF(MONTH(D1289)=6,"JUIN",IF(MONTH(D1289)=7,"JUILL",IF(MONTH(D1289)=8,"AOU",IF(MONTH(D1289)=9,"SEPT",IF(MONTH(D1289)=10,"OCT",IF(MONTH(D1289)=11,"NOV",IF(MONTH(D1289)=12,"DEC",""))))))))))))</f>
        <v>MAI</v>
      </c>
    </row>
    <row r="1290" spans="1:11" x14ac:dyDescent="0.3">
      <c r="B1290" s="3">
        <v>45442</v>
      </c>
      <c r="C1290" s="4">
        <v>0.375</v>
      </c>
      <c r="D1290" s="3">
        <v>45442</v>
      </c>
      <c r="E1290" s="4">
        <v>0.39583333333333331</v>
      </c>
      <c r="F1290" t="s">
        <v>199</v>
      </c>
      <c r="G1290" s="12" t="s">
        <v>12</v>
      </c>
      <c r="H1290" s="12" t="s">
        <v>76</v>
      </c>
      <c r="I1290" s="12" t="str">
        <f>_xlfn.XLOOKUP(Tableau1[[#This Row],[AGENT]],AGENT,TYPE,"",0)</f>
        <v>ASS</v>
      </c>
      <c r="J1290" s="13">
        <f>Tableau1[[#This Row],[Fin3]]-Tableau1[[#This Row],[Début2]]</f>
        <v>2.0833333333333315E-2</v>
      </c>
      <c r="K1290" s="12" t="str">
        <f>IF(MONTH(D1290)=1,"JANV",IF(MONTH(D1290)=2,"FEV",IF(MONTH(D1290)=3,"MARS",IF(MONTH(D1290)=4,"AVR",IF(MONTH(D1290)=5,"MAI",IF(MONTH(D1290)=6,"JUIN",IF(MONTH(D1290)=7,"JUILL",IF(MONTH(D1290)=8,"AOU",IF(MONTH(D1290)=9,"SEPT",IF(MONTH(D1290)=10,"OCT",IF(MONTH(D1290)=11,"NOV",IF(MONTH(D1290)=12,"DEC",""))))))))))))</f>
        <v>MAI</v>
      </c>
    </row>
    <row r="1291" spans="1:11" x14ac:dyDescent="0.3">
      <c r="B1291" s="3">
        <v>45442</v>
      </c>
      <c r="C1291" s="4">
        <v>0.58333333333333337</v>
      </c>
      <c r="D1291" s="3">
        <v>45442</v>
      </c>
      <c r="E1291" s="4">
        <v>0.60416666666666663</v>
      </c>
      <c r="F1291" t="s">
        <v>199</v>
      </c>
      <c r="G1291" s="12" t="s">
        <v>12</v>
      </c>
      <c r="H1291" s="12" t="s">
        <v>76</v>
      </c>
      <c r="I1291" s="12" t="str">
        <f>_xlfn.XLOOKUP(Tableau1[[#This Row],[AGENT]],AGENT,TYPE,"",0)</f>
        <v>ASS</v>
      </c>
      <c r="J1291" s="13">
        <f>Tableau1[[#This Row],[Fin3]]-Tableau1[[#This Row],[Début2]]</f>
        <v>2.0833333333333259E-2</v>
      </c>
      <c r="K1291" s="12" t="str">
        <f>IF(MONTH(D1291)=1,"JANV",IF(MONTH(D1291)=2,"FEV",IF(MONTH(D1291)=3,"MARS",IF(MONTH(D1291)=4,"AVR",IF(MONTH(D1291)=5,"MAI",IF(MONTH(D1291)=6,"JUIN",IF(MONTH(D1291)=7,"JUILL",IF(MONTH(D1291)=8,"AOU",IF(MONTH(D1291)=9,"SEPT",IF(MONTH(D1291)=10,"OCT",IF(MONTH(D1291)=11,"NOV",IF(MONTH(D1291)=12,"DEC",""))))))))))))</f>
        <v>MAI</v>
      </c>
    </row>
    <row r="1292" spans="1:11" x14ac:dyDescent="0.3">
      <c r="A1292" t="s">
        <v>1562</v>
      </c>
      <c r="B1292" s="3">
        <v>45442</v>
      </c>
      <c r="C1292" s="4">
        <v>0.60416666666666663</v>
      </c>
      <c r="D1292" s="3">
        <v>45442</v>
      </c>
      <c r="E1292" s="4">
        <v>0.64583333333333337</v>
      </c>
      <c r="F1292" t="s">
        <v>199</v>
      </c>
      <c r="G1292" s="12" t="s">
        <v>12</v>
      </c>
      <c r="H1292" s="12" t="s">
        <v>76</v>
      </c>
      <c r="I1292" s="12" t="str">
        <f>_xlfn.XLOOKUP(Tableau1[[#This Row],[AGENT]],AGENT,TYPE,"",0)</f>
        <v>ASS</v>
      </c>
      <c r="J1292" s="13">
        <f>Tableau1[[#This Row],[Fin3]]-Tableau1[[#This Row],[Début2]]</f>
        <v>4.1666666666666741E-2</v>
      </c>
      <c r="K1292" s="12" t="str">
        <f>IF(MONTH(D1292)=1,"JANV",IF(MONTH(D1292)=2,"FEV",IF(MONTH(D1292)=3,"MARS",IF(MONTH(D1292)=4,"AVR",IF(MONTH(D1292)=5,"MAI",IF(MONTH(D1292)=6,"JUIN",IF(MONTH(D1292)=7,"JUILL",IF(MONTH(D1292)=8,"AOU",IF(MONTH(D1292)=9,"SEPT",IF(MONTH(D1292)=10,"OCT",IF(MONTH(D1292)=11,"NOV",IF(MONTH(D1292)=12,"DEC",""))))))))))))</f>
        <v>MAI</v>
      </c>
    </row>
    <row r="1293" spans="1:11" x14ac:dyDescent="0.3">
      <c r="A1293" t="s">
        <v>1583</v>
      </c>
      <c r="B1293" s="3">
        <v>45456</v>
      </c>
      <c r="C1293" s="4">
        <v>0.39583333333333331</v>
      </c>
      <c r="D1293" s="3">
        <v>45456</v>
      </c>
      <c r="E1293" s="4">
        <v>0.47916666666666669</v>
      </c>
      <c r="F1293" t="s">
        <v>199</v>
      </c>
      <c r="G1293" s="12" t="s">
        <v>12</v>
      </c>
      <c r="H1293" s="12" t="s">
        <v>76</v>
      </c>
      <c r="I1293" s="12" t="str">
        <f>_xlfn.XLOOKUP(Tableau1[[#This Row],[AGENT]],AGENT,TYPE,"",0)</f>
        <v>ASS</v>
      </c>
      <c r="J1293" s="13">
        <f>Tableau1[[#This Row],[Fin3]]-Tableau1[[#This Row],[Début2]]</f>
        <v>8.333333333333337E-2</v>
      </c>
      <c r="K1293" s="12" t="str">
        <f>IF(MONTH(D1293)=1,"JANV",IF(MONTH(D1293)=2,"FEV",IF(MONTH(D1293)=3,"MARS",IF(MONTH(D1293)=4,"AVR",IF(MONTH(D1293)=5,"MAI",IF(MONTH(D1293)=6,"JUIN",IF(MONTH(D1293)=7,"JUILL",IF(MONTH(D1293)=8,"AOU",IF(MONTH(D1293)=9,"SEPT",IF(MONTH(D1293)=10,"OCT",IF(MONTH(D1293)=11,"NOV",IF(MONTH(D1293)=12,"DEC",""))))))))))))</f>
        <v>JUIN</v>
      </c>
    </row>
    <row r="1294" spans="1:11" x14ac:dyDescent="0.3">
      <c r="B1294" s="3">
        <v>45447</v>
      </c>
      <c r="C1294" s="4">
        <v>0.64583333333333337</v>
      </c>
      <c r="D1294" s="3">
        <v>45447</v>
      </c>
      <c r="E1294" s="4">
        <v>0.66666666666666663</v>
      </c>
      <c r="F1294" t="s">
        <v>199</v>
      </c>
      <c r="G1294" s="12" t="s">
        <v>12</v>
      </c>
      <c r="H1294" s="12" t="s">
        <v>76</v>
      </c>
      <c r="I1294" s="12" t="str">
        <f>_xlfn.XLOOKUP(Tableau1[[#This Row],[AGENT]],AGENT,TYPE,"",0)</f>
        <v>ASS</v>
      </c>
      <c r="J1294" s="13">
        <f>Tableau1[[#This Row],[Fin3]]-Tableau1[[#This Row],[Début2]]</f>
        <v>2.0833333333333259E-2</v>
      </c>
      <c r="K1294" s="12" t="str">
        <f>IF(MONTH(D1294)=1,"JANV",IF(MONTH(D1294)=2,"FEV",IF(MONTH(D1294)=3,"MARS",IF(MONTH(D1294)=4,"AVR",IF(MONTH(D1294)=5,"MAI",IF(MONTH(D1294)=6,"JUIN",IF(MONTH(D1294)=7,"JUILL",IF(MONTH(D1294)=8,"AOU",IF(MONTH(D1294)=9,"SEPT",IF(MONTH(D1294)=10,"OCT",IF(MONTH(D1294)=11,"NOV",IF(MONTH(D1294)=12,"DEC",""))))))))))))</f>
        <v>JUIN</v>
      </c>
    </row>
    <row r="1295" spans="1:11" x14ac:dyDescent="0.3">
      <c r="A1295" t="s">
        <v>1592</v>
      </c>
      <c r="B1295" s="3">
        <v>45449</v>
      </c>
      <c r="C1295" s="4">
        <v>0.54166666666666663</v>
      </c>
      <c r="D1295" s="3">
        <v>45449</v>
      </c>
      <c r="E1295" s="4">
        <v>0.70833333333333337</v>
      </c>
      <c r="F1295" t="s">
        <v>199</v>
      </c>
      <c r="G1295" s="12" t="s">
        <v>12</v>
      </c>
      <c r="H1295" s="12" t="s">
        <v>76</v>
      </c>
      <c r="I1295" s="12" t="str">
        <f>_xlfn.XLOOKUP(Tableau1[[#This Row],[AGENT]],AGENT,TYPE,"",0)</f>
        <v>ASS</v>
      </c>
      <c r="J1295" s="13">
        <f>Tableau1[[#This Row],[Fin3]]-Tableau1[[#This Row],[Début2]]</f>
        <v>0.16666666666666674</v>
      </c>
      <c r="K1295" s="12" t="str">
        <f>IF(MONTH(D1295)=1,"JANV",IF(MONTH(D1295)=2,"FEV",IF(MONTH(D1295)=3,"MARS",IF(MONTH(D1295)=4,"AVR",IF(MONTH(D1295)=5,"MAI",IF(MONTH(D1295)=6,"JUIN",IF(MONTH(D1295)=7,"JUILL",IF(MONTH(D1295)=8,"AOU",IF(MONTH(D1295)=9,"SEPT",IF(MONTH(D1295)=10,"OCT",IF(MONTH(D1295)=11,"NOV",IF(MONTH(D1295)=12,"DEC",""))))))))))))</f>
        <v>JUIN</v>
      </c>
    </row>
    <row r="1296" spans="1:11" x14ac:dyDescent="0.3">
      <c r="A1296" t="s">
        <v>1593</v>
      </c>
      <c r="B1296" s="3">
        <v>45453</v>
      </c>
      <c r="C1296" s="4">
        <v>0.41666666666666669</v>
      </c>
      <c r="D1296" s="3">
        <v>45453</v>
      </c>
      <c r="E1296" s="4">
        <v>0.45833333333333331</v>
      </c>
      <c r="F1296" t="s">
        <v>199</v>
      </c>
      <c r="G1296" s="12" t="s">
        <v>12</v>
      </c>
      <c r="H1296" s="12" t="s">
        <v>76</v>
      </c>
      <c r="I1296" s="12" t="str">
        <f>_xlfn.XLOOKUP(Tableau1[[#This Row],[AGENT]],AGENT,TYPE,"",0)</f>
        <v>ASS</v>
      </c>
      <c r="J1296" s="13">
        <f>Tableau1[[#This Row],[Fin3]]-Tableau1[[#This Row],[Début2]]</f>
        <v>4.166666666666663E-2</v>
      </c>
      <c r="K1296" s="12" t="str">
        <f>IF(MONTH(D1296)=1,"JANV",IF(MONTH(D1296)=2,"FEV",IF(MONTH(D1296)=3,"MARS",IF(MONTH(D1296)=4,"AVR",IF(MONTH(D1296)=5,"MAI",IF(MONTH(D1296)=6,"JUIN",IF(MONTH(D1296)=7,"JUILL",IF(MONTH(D1296)=8,"AOU",IF(MONTH(D1296)=9,"SEPT",IF(MONTH(D1296)=10,"OCT",IF(MONTH(D1296)=11,"NOV",IF(MONTH(D1296)=12,"DEC",""))))))))))))</f>
        <v>JUIN</v>
      </c>
    </row>
    <row r="1297" spans="1:11" x14ac:dyDescent="0.3">
      <c r="A1297" t="s">
        <v>1594</v>
      </c>
      <c r="B1297" s="3">
        <v>45453</v>
      </c>
      <c r="C1297" s="4">
        <v>0.54166666666666663</v>
      </c>
      <c r="D1297" s="3">
        <v>45453</v>
      </c>
      <c r="E1297" s="4">
        <v>0.70833333333333337</v>
      </c>
      <c r="F1297" t="s">
        <v>199</v>
      </c>
      <c r="G1297" s="12" t="s">
        <v>12</v>
      </c>
      <c r="H1297" s="12" t="s">
        <v>76</v>
      </c>
      <c r="I1297" s="12" t="str">
        <f>_xlfn.XLOOKUP(Tableau1[[#This Row],[AGENT]],AGENT,TYPE,"",0)</f>
        <v>ASS</v>
      </c>
      <c r="J1297" s="13">
        <f>Tableau1[[#This Row],[Fin3]]-Tableau1[[#This Row],[Début2]]</f>
        <v>0.16666666666666674</v>
      </c>
      <c r="K1297" s="12" t="str">
        <f>IF(MONTH(D1297)=1,"JANV",IF(MONTH(D1297)=2,"FEV",IF(MONTH(D1297)=3,"MARS",IF(MONTH(D1297)=4,"AVR",IF(MONTH(D1297)=5,"MAI",IF(MONTH(D1297)=6,"JUIN",IF(MONTH(D1297)=7,"JUILL",IF(MONTH(D1297)=8,"AOU",IF(MONTH(D1297)=9,"SEPT",IF(MONTH(D1297)=10,"OCT",IF(MONTH(D1297)=11,"NOV",IF(MONTH(D1297)=12,"DEC",""))))))))))))</f>
        <v>JUIN</v>
      </c>
    </row>
    <row r="1298" spans="1:11" x14ac:dyDescent="0.3">
      <c r="B1298" s="3">
        <v>45455</v>
      </c>
      <c r="C1298" s="4">
        <v>0.4375</v>
      </c>
      <c r="D1298" s="3">
        <v>45455</v>
      </c>
      <c r="E1298" s="4">
        <v>0.5</v>
      </c>
      <c r="F1298" t="s">
        <v>199</v>
      </c>
      <c r="G1298" s="12" t="s">
        <v>12</v>
      </c>
      <c r="H1298" s="12" t="s">
        <v>76</v>
      </c>
      <c r="I1298" s="12" t="str">
        <f>_xlfn.XLOOKUP(Tableau1[[#This Row],[AGENT]],AGENT,TYPE,"",0)</f>
        <v>ASS</v>
      </c>
      <c r="J1298" s="13">
        <f>Tableau1[[#This Row],[Fin3]]-Tableau1[[#This Row],[Début2]]</f>
        <v>6.25E-2</v>
      </c>
      <c r="K1298" s="12" t="str">
        <f>IF(MONTH(D1298)=1,"JANV",IF(MONTH(D1298)=2,"FEV",IF(MONTH(D1298)=3,"MARS",IF(MONTH(D1298)=4,"AVR",IF(MONTH(D1298)=5,"MAI",IF(MONTH(D1298)=6,"JUIN",IF(MONTH(D1298)=7,"JUILL",IF(MONTH(D1298)=8,"AOU",IF(MONTH(D1298)=9,"SEPT",IF(MONTH(D1298)=10,"OCT",IF(MONTH(D1298)=11,"NOV",IF(MONTH(D1298)=12,"DEC",""))))))))))))</f>
        <v>JUIN</v>
      </c>
    </row>
    <row r="1299" spans="1:11" x14ac:dyDescent="0.3">
      <c r="B1299" s="3">
        <v>45456</v>
      </c>
      <c r="C1299" s="4">
        <v>0.33333333333333331</v>
      </c>
      <c r="D1299" s="3">
        <v>45456</v>
      </c>
      <c r="E1299" s="4">
        <v>0.39583333333333331</v>
      </c>
      <c r="F1299" t="s">
        <v>199</v>
      </c>
      <c r="G1299" s="12" t="s">
        <v>12</v>
      </c>
      <c r="H1299" s="12" t="s">
        <v>76</v>
      </c>
      <c r="I1299" s="12" t="str">
        <f>_xlfn.XLOOKUP(Tableau1[[#This Row],[AGENT]],AGENT,TYPE,"",0)</f>
        <v>ASS</v>
      </c>
      <c r="J1299" s="13">
        <f>Tableau1[[#This Row],[Fin3]]-Tableau1[[#This Row],[Début2]]</f>
        <v>6.25E-2</v>
      </c>
      <c r="K1299" s="12" t="str">
        <f>IF(MONTH(D1299)=1,"JANV",IF(MONTH(D1299)=2,"FEV",IF(MONTH(D1299)=3,"MARS",IF(MONTH(D1299)=4,"AVR",IF(MONTH(D1299)=5,"MAI",IF(MONTH(D1299)=6,"JUIN",IF(MONTH(D1299)=7,"JUILL",IF(MONTH(D1299)=8,"AOU",IF(MONTH(D1299)=9,"SEPT",IF(MONTH(D1299)=10,"OCT",IF(MONTH(D1299)=11,"NOV",IF(MONTH(D1299)=12,"DEC",""))))))))))))</f>
        <v>JUIN</v>
      </c>
    </row>
    <row r="1300" spans="1:11" x14ac:dyDescent="0.3">
      <c r="B1300" s="3">
        <v>45456</v>
      </c>
      <c r="C1300" s="4">
        <v>0.5625</v>
      </c>
      <c r="D1300" s="3">
        <v>45456</v>
      </c>
      <c r="E1300" s="4">
        <v>0.58333333333333337</v>
      </c>
      <c r="F1300" t="s">
        <v>199</v>
      </c>
      <c r="G1300" s="12" t="s">
        <v>12</v>
      </c>
      <c r="H1300" s="12" t="s">
        <v>76</v>
      </c>
      <c r="I1300" s="12" t="str">
        <f>_xlfn.XLOOKUP(Tableau1[[#This Row],[AGENT]],AGENT,TYPE,"",0)</f>
        <v>ASS</v>
      </c>
      <c r="J1300" s="13">
        <f>Tableau1[[#This Row],[Fin3]]-Tableau1[[#This Row],[Début2]]</f>
        <v>2.083333333333337E-2</v>
      </c>
      <c r="K1300" s="12" t="str">
        <f>IF(MONTH(D1300)=1,"JANV",IF(MONTH(D1300)=2,"FEV",IF(MONTH(D1300)=3,"MARS",IF(MONTH(D1300)=4,"AVR",IF(MONTH(D1300)=5,"MAI",IF(MONTH(D1300)=6,"JUIN",IF(MONTH(D1300)=7,"JUILL",IF(MONTH(D1300)=8,"AOU",IF(MONTH(D1300)=9,"SEPT",IF(MONTH(D1300)=10,"OCT",IF(MONTH(D1300)=11,"NOV",IF(MONTH(D1300)=12,"DEC",""))))))))))))</f>
        <v>JUIN</v>
      </c>
    </row>
    <row r="1301" spans="1:11" x14ac:dyDescent="0.3">
      <c r="B1301" s="3">
        <v>45457</v>
      </c>
      <c r="C1301" s="4">
        <v>0.33333333333333331</v>
      </c>
      <c r="D1301" s="3">
        <v>45457</v>
      </c>
      <c r="E1301" s="4">
        <v>0.39583333333333331</v>
      </c>
      <c r="F1301" t="s">
        <v>199</v>
      </c>
      <c r="G1301" s="12" t="s">
        <v>12</v>
      </c>
      <c r="H1301" s="12" t="s">
        <v>76</v>
      </c>
      <c r="I1301" s="12" t="str">
        <f>_xlfn.XLOOKUP(Tableau1[[#This Row],[AGENT]],AGENT,TYPE,"",0)</f>
        <v>ASS</v>
      </c>
      <c r="J1301" s="13">
        <f>Tableau1[[#This Row],[Fin3]]-Tableau1[[#This Row],[Début2]]</f>
        <v>6.25E-2</v>
      </c>
      <c r="K1301" s="12" t="str">
        <f>IF(MONTH(D1301)=1,"JANV",IF(MONTH(D1301)=2,"FEV",IF(MONTH(D1301)=3,"MARS",IF(MONTH(D1301)=4,"AVR",IF(MONTH(D1301)=5,"MAI",IF(MONTH(D1301)=6,"JUIN",IF(MONTH(D1301)=7,"JUILL",IF(MONTH(D1301)=8,"AOU",IF(MONTH(D1301)=9,"SEPT",IF(MONTH(D1301)=10,"OCT",IF(MONTH(D1301)=11,"NOV",IF(MONTH(D1301)=12,"DEC",""))))))))))))</f>
        <v>JUIN</v>
      </c>
    </row>
    <row r="1302" spans="1:11" x14ac:dyDescent="0.3">
      <c r="B1302" s="3">
        <v>45460</v>
      </c>
      <c r="C1302" s="4">
        <v>0.66666666666666663</v>
      </c>
      <c r="D1302" s="3">
        <v>45460</v>
      </c>
      <c r="E1302" s="4">
        <v>0.70833333333333337</v>
      </c>
      <c r="F1302" t="s">
        <v>199</v>
      </c>
      <c r="G1302" s="12" t="s">
        <v>12</v>
      </c>
      <c r="H1302" s="12" t="s">
        <v>76</v>
      </c>
      <c r="I1302" s="12" t="str">
        <f>_xlfn.XLOOKUP(Tableau1[[#This Row],[AGENT]],AGENT,TYPE,"",0)</f>
        <v>ASS</v>
      </c>
      <c r="J1302" s="13">
        <f>Tableau1[[#This Row],[Fin3]]-Tableau1[[#This Row],[Début2]]</f>
        <v>4.1666666666666741E-2</v>
      </c>
      <c r="K1302" s="12" t="str">
        <f>IF(MONTH(D1302)=1,"JANV",IF(MONTH(D1302)=2,"FEV",IF(MONTH(D1302)=3,"MARS",IF(MONTH(D1302)=4,"AVR",IF(MONTH(D1302)=5,"MAI",IF(MONTH(D1302)=6,"JUIN",IF(MONTH(D1302)=7,"JUILL",IF(MONTH(D1302)=8,"AOU",IF(MONTH(D1302)=9,"SEPT",IF(MONTH(D1302)=10,"OCT",IF(MONTH(D1302)=11,"NOV",IF(MONTH(D1302)=12,"DEC",""))))))))))))</f>
        <v>JUIN</v>
      </c>
    </row>
    <row r="1303" spans="1:11" x14ac:dyDescent="0.3">
      <c r="A1303" t="s">
        <v>1525</v>
      </c>
      <c r="B1303" s="3">
        <v>45461</v>
      </c>
      <c r="C1303" s="4">
        <v>0.33333333333333331</v>
      </c>
      <c r="D1303" s="3">
        <v>45461</v>
      </c>
      <c r="E1303" s="4">
        <v>0.35416666666666669</v>
      </c>
      <c r="F1303" t="s">
        <v>199</v>
      </c>
      <c r="G1303" s="12" t="s">
        <v>12</v>
      </c>
      <c r="H1303" s="12" t="s">
        <v>76</v>
      </c>
      <c r="I1303" s="12" t="str">
        <f>_xlfn.XLOOKUP(Tableau1[[#This Row],[AGENT]],AGENT,TYPE,"",0)</f>
        <v>ASS</v>
      </c>
      <c r="J1303" s="13">
        <f>Tableau1[[#This Row],[Fin3]]-Tableau1[[#This Row],[Début2]]</f>
        <v>2.083333333333337E-2</v>
      </c>
      <c r="K1303" s="12" t="str">
        <f>IF(MONTH(D1303)=1,"JANV",IF(MONTH(D1303)=2,"FEV",IF(MONTH(D1303)=3,"MARS",IF(MONTH(D1303)=4,"AVR",IF(MONTH(D1303)=5,"MAI",IF(MONTH(D1303)=6,"JUIN",IF(MONTH(D1303)=7,"JUILL",IF(MONTH(D1303)=8,"AOU",IF(MONTH(D1303)=9,"SEPT",IF(MONTH(D1303)=10,"OCT",IF(MONTH(D1303)=11,"NOV",IF(MONTH(D1303)=12,"DEC",""))))))))))))</f>
        <v>JUIN</v>
      </c>
    </row>
    <row r="1304" spans="1:11" x14ac:dyDescent="0.3">
      <c r="B1304" s="3">
        <v>45474</v>
      </c>
      <c r="C1304" s="4">
        <v>0.33333333333333331</v>
      </c>
      <c r="D1304" s="3">
        <v>45474</v>
      </c>
      <c r="E1304" s="4">
        <v>0.35416666666666669</v>
      </c>
      <c r="F1304" t="s">
        <v>199</v>
      </c>
      <c r="G1304" s="12" t="s">
        <v>12</v>
      </c>
      <c r="H1304" s="12" t="s">
        <v>76</v>
      </c>
      <c r="I1304" s="12" t="str">
        <f>_xlfn.XLOOKUP(Tableau1[[#This Row],[AGENT]],AGENT,TYPE,"",0)</f>
        <v>ASS</v>
      </c>
      <c r="J1304" s="13">
        <f>Tableau1[[#This Row],[Fin3]]-Tableau1[[#This Row],[Début2]]</f>
        <v>2.083333333333337E-2</v>
      </c>
      <c r="K1304" s="12" t="str">
        <f>IF(MONTH(D1304)=1,"JANV",IF(MONTH(D1304)=2,"FEV",IF(MONTH(D1304)=3,"MARS",IF(MONTH(D1304)=4,"AVR",IF(MONTH(D1304)=5,"MAI",IF(MONTH(D1304)=6,"JUIN",IF(MONTH(D1304)=7,"JUILL",IF(MONTH(D1304)=8,"AOU",IF(MONTH(D1304)=9,"SEPT",IF(MONTH(D1304)=10,"OCT",IF(MONTH(D1304)=11,"NOV",IF(MONTH(D1304)=12,"DEC",""))))))))))))</f>
        <v>JUILL</v>
      </c>
    </row>
    <row r="1305" spans="1:11" x14ac:dyDescent="0.3">
      <c r="B1305" s="3">
        <v>45474</v>
      </c>
      <c r="C1305" s="4">
        <v>0.66666666666666663</v>
      </c>
      <c r="D1305" s="3">
        <v>45474</v>
      </c>
      <c r="E1305" s="4">
        <v>0.6875</v>
      </c>
      <c r="F1305" t="s">
        <v>199</v>
      </c>
      <c r="G1305" s="12" t="s">
        <v>12</v>
      </c>
      <c r="H1305" s="12" t="s">
        <v>76</v>
      </c>
      <c r="I1305" s="12" t="str">
        <f>_xlfn.XLOOKUP(Tableau1[[#This Row],[AGENT]],AGENT,TYPE,"",0)</f>
        <v>ASS</v>
      </c>
      <c r="J1305" s="13">
        <f>Tableau1[[#This Row],[Fin3]]-Tableau1[[#This Row],[Début2]]</f>
        <v>2.083333333333337E-2</v>
      </c>
      <c r="K1305" s="12" t="str">
        <f>IF(MONTH(D1305)=1,"JANV",IF(MONTH(D1305)=2,"FEV",IF(MONTH(D1305)=3,"MARS",IF(MONTH(D1305)=4,"AVR",IF(MONTH(D1305)=5,"MAI",IF(MONTH(D1305)=6,"JUIN",IF(MONTH(D1305)=7,"JUILL",IF(MONTH(D1305)=8,"AOU",IF(MONTH(D1305)=9,"SEPT",IF(MONTH(D1305)=10,"OCT",IF(MONTH(D1305)=11,"NOV",IF(MONTH(D1305)=12,"DEC",""))))))))))))</f>
        <v>JUILL</v>
      </c>
    </row>
    <row r="1306" spans="1:11" x14ac:dyDescent="0.3">
      <c r="A1306" t="s">
        <v>1509</v>
      </c>
      <c r="B1306" s="3">
        <v>45385</v>
      </c>
      <c r="C1306" s="4">
        <v>0.625</v>
      </c>
      <c r="D1306" s="3">
        <v>45385</v>
      </c>
      <c r="E1306" s="4">
        <v>0.6875</v>
      </c>
      <c r="F1306" t="s">
        <v>199</v>
      </c>
      <c r="G1306" t="s">
        <v>350</v>
      </c>
      <c r="H1306" s="12" t="s">
        <v>2035</v>
      </c>
      <c r="I1306" s="12" t="str">
        <f>_xlfn.XLOOKUP(Tableau1[[#This Row],[AGENT]],AGENT,TYPE,"",0)</f>
        <v>CT</v>
      </c>
      <c r="J1306" s="13">
        <f>Tableau1[[#This Row],[Fin3]]-Tableau1[[#This Row],[Début2]]</f>
        <v>6.25E-2</v>
      </c>
      <c r="K1306" s="12" t="str">
        <f>IF(MONTH(D1306)=1,"JANV",IF(MONTH(D1306)=2,"FEV",IF(MONTH(D1306)=3,"MARS",IF(MONTH(D1306)=4,"AVR",IF(MONTH(D1306)=5,"MAI",IF(MONTH(D1306)=6,"JUIN",IF(MONTH(D1306)=7,"JUILL",IF(MONTH(D1306)=8,"AOU",IF(MONTH(D1306)=9,"SEPT",IF(MONTH(D1306)=10,"OCT",IF(MONTH(D1306)=11,"NOV",IF(MONTH(D1306)=12,"DEC",""))))))))))))</f>
        <v>AVR</v>
      </c>
    </row>
    <row r="1307" spans="1:11" x14ac:dyDescent="0.3">
      <c r="A1307" t="s">
        <v>2018</v>
      </c>
      <c r="B1307" s="3">
        <v>45386</v>
      </c>
      <c r="C1307" s="4">
        <v>0.54166666666666663</v>
      </c>
      <c r="D1307" s="3">
        <v>45386</v>
      </c>
      <c r="E1307" s="4">
        <v>0.70833333333333337</v>
      </c>
      <c r="F1307" t="s">
        <v>199</v>
      </c>
      <c r="G1307" t="s">
        <v>350</v>
      </c>
      <c r="H1307" s="12" t="s">
        <v>2035</v>
      </c>
      <c r="I1307" s="12" t="str">
        <f>_xlfn.XLOOKUP(Tableau1[[#This Row],[AGENT]],AGENT,TYPE,"",0)</f>
        <v>CT</v>
      </c>
      <c r="J1307" s="13">
        <f>Tableau1[[#This Row],[Fin3]]-Tableau1[[#This Row],[Début2]]</f>
        <v>0.16666666666666674</v>
      </c>
      <c r="K1307" s="12" t="str">
        <f>IF(MONTH(D1307)=1,"JANV",IF(MONTH(D1307)=2,"FEV",IF(MONTH(D1307)=3,"MARS",IF(MONTH(D1307)=4,"AVR",IF(MONTH(D1307)=5,"MAI",IF(MONTH(D1307)=6,"JUIN",IF(MONTH(D1307)=7,"JUILL",IF(MONTH(D1307)=8,"AOU",IF(MONTH(D1307)=9,"SEPT",IF(MONTH(D1307)=10,"OCT",IF(MONTH(D1307)=11,"NOV",IF(MONTH(D1307)=12,"DEC",""))))))))))))</f>
        <v>AVR</v>
      </c>
    </row>
    <row r="1308" spans="1:11" x14ac:dyDescent="0.3">
      <c r="A1308" t="s">
        <v>350</v>
      </c>
      <c r="B1308" s="3">
        <v>45391</v>
      </c>
      <c r="C1308" s="4">
        <v>0.54166666666666663</v>
      </c>
      <c r="D1308" s="3">
        <v>45391</v>
      </c>
      <c r="E1308" s="4">
        <v>0.70833333333333337</v>
      </c>
      <c r="F1308" t="s">
        <v>199</v>
      </c>
      <c r="G1308" t="s">
        <v>350</v>
      </c>
      <c r="H1308" s="12" t="s">
        <v>2035</v>
      </c>
      <c r="I1308" s="12" t="str">
        <f>_xlfn.XLOOKUP(Tableau1[[#This Row],[AGENT]],AGENT,TYPE,"",0)</f>
        <v>CT</v>
      </c>
      <c r="J1308" s="13">
        <f>Tableau1[[#This Row],[Fin3]]-Tableau1[[#This Row],[Début2]]</f>
        <v>0.16666666666666674</v>
      </c>
      <c r="K1308" s="12" t="str">
        <f>IF(MONTH(D1308)=1,"JANV",IF(MONTH(D1308)=2,"FEV",IF(MONTH(D1308)=3,"MARS",IF(MONTH(D1308)=4,"AVR",IF(MONTH(D1308)=5,"MAI",IF(MONTH(D1308)=6,"JUIN",IF(MONTH(D1308)=7,"JUILL",IF(MONTH(D1308)=8,"AOU",IF(MONTH(D1308)=9,"SEPT",IF(MONTH(D1308)=10,"OCT",IF(MONTH(D1308)=11,"NOV",IF(MONTH(D1308)=12,"DEC",""))))))))))))</f>
        <v>AVR</v>
      </c>
    </row>
    <row r="1309" spans="1:11" x14ac:dyDescent="0.3">
      <c r="A1309" t="s">
        <v>350</v>
      </c>
      <c r="B1309" s="3">
        <v>45391</v>
      </c>
      <c r="C1309" s="4">
        <v>0.33333333333333331</v>
      </c>
      <c r="D1309" s="3">
        <v>45391</v>
      </c>
      <c r="E1309" s="4">
        <v>0.39583333333333331</v>
      </c>
      <c r="F1309" t="s">
        <v>199</v>
      </c>
      <c r="G1309" t="s">
        <v>350</v>
      </c>
      <c r="H1309" s="12" t="s">
        <v>2035</v>
      </c>
      <c r="I1309" s="12" t="str">
        <f>_xlfn.XLOOKUP(Tableau1[[#This Row],[AGENT]],AGENT,TYPE,"",0)</f>
        <v>CT</v>
      </c>
      <c r="J1309" s="13">
        <f>Tableau1[[#This Row],[Fin3]]-Tableau1[[#This Row],[Début2]]</f>
        <v>6.25E-2</v>
      </c>
      <c r="K1309" s="12" t="str">
        <f>IF(MONTH(D1309)=1,"JANV",IF(MONTH(D1309)=2,"FEV",IF(MONTH(D1309)=3,"MARS",IF(MONTH(D1309)=4,"AVR",IF(MONTH(D1309)=5,"MAI",IF(MONTH(D1309)=6,"JUIN",IF(MONTH(D1309)=7,"JUILL",IF(MONTH(D1309)=8,"AOU",IF(MONTH(D1309)=9,"SEPT",IF(MONTH(D1309)=10,"OCT",IF(MONTH(D1309)=11,"NOV",IF(MONTH(D1309)=12,"DEC",""))))))))))))</f>
        <v>AVR</v>
      </c>
    </row>
    <row r="1310" spans="1:11" x14ac:dyDescent="0.3">
      <c r="A1310" t="s">
        <v>2023</v>
      </c>
      <c r="B1310" s="3">
        <v>45392</v>
      </c>
      <c r="C1310" s="4">
        <v>0.3125</v>
      </c>
      <c r="D1310" s="3">
        <v>45392</v>
      </c>
      <c r="E1310" s="4">
        <v>0.35416666666666669</v>
      </c>
      <c r="F1310" t="s">
        <v>199</v>
      </c>
      <c r="G1310" t="s">
        <v>350</v>
      </c>
      <c r="H1310" s="12" t="s">
        <v>2035</v>
      </c>
      <c r="I1310" s="12" t="str">
        <f>_xlfn.XLOOKUP(Tableau1[[#This Row],[AGENT]],AGENT,TYPE,"",0)</f>
        <v>CT</v>
      </c>
      <c r="J1310" s="13">
        <f>Tableau1[[#This Row],[Fin3]]-Tableau1[[#This Row],[Début2]]</f>
        <v>4.1666666666666685E-2</v>
      </c>
      <c r="K1310" s="12" t="str">
        <f>IF(MONTH(D1310)=1,"JANV",IF(MONTH(D1310)=2,"FEV",IF(MONTH(D1310)=3,"MARS",IF(MONTH(D1310)=4,"AVR",IF(MONTH(D1310)=5,"MAI",IF(MONTH(D1310)=6,"JUIN",IF(MONTH(D1310)=7,"JUILL",IF(MONTH(D1310)=8,"AOU",IF(MONTH(D1310)=9,"SEPT",IF(MONTH(D1310)=10,"OCT",IF(MONTH(D1310)=11,"NOV",IF(MONTH(D1310)=12,"DEC",""))))))))))))</f>
        <v>AVR</v>
      </c>
    </row>
    <row r="1311" spans="1:11" x14ac:dyDescent="0.3">
      <c r="A1311" t="s">
        <v>350</v>
      </c>
      <c r="B1311" s="3">
        <v>45392</v>
      </c>
      <c r="C1311" s="4">
        <v>0.4375</v>
      </c>
      <c r="D1311" s="3">
        <v>45392</v>
      </c>
      <c r="E1311" s="4">
        <v>0.5</v>
      </c>
      <c r="F1311" t="s">
        <v>199</v>
      </c>
      <c r="G1311" t="s">
        <v>350</v>
      </c>
      <c r="H1311" s="12" t="s">
        <v>2035</v>
      </c>
      <c r="I1311" s="12" t="str">
        <f>_xlfn.XLOOKUP(Tableau1[[#This Row],[AGENT]],AGENT,TYPE,"",0)</f>
        <v>CT</v>
      </c>
      <c r="J1311" s="13">
        <f>Tableau1[[#This Row],[Fin3]]-Tableau1[[#This Row],[Début2]]</f>
        <v>6.25E-2</v>
      </c>
      <c r="K1311" s="12" t="str">
        <f>IF(MONTH(D1311)=1,"JANV",IF(MONTH(D1311)=2,"FEV",IF(MONTH(D1311)=3,"MARS",IF(MONTH(D1311)=4,"AVR",IF(MONTH(D1311)=5,"MAI",IF(MONTH(D1311)=6,"JUIN",IF(MONTH(D1311)=7,"JUILL",IF(MONTH(D1311)=8,"AOU",IF(MONTH(D1311)=9,"SEPT",IF(MONTH(D1311)=10,"OCT",IF(MONTH(D1311)=11,"NOV",IF(MONTH(D1311)=12,"DEC",""))))))))))))</f>
        <v>AVR</v>
      </c>
    </row>
    <row r="1312" spans="1:11" x14ac:dyDescent="0.3">
      <c r="A1312" t="s">
        <v>2023</v>
      </c>
      <c r="B1312" s="3">
        <v>45392</v>
      </c>
      <c r="C1312" s="4">
        <v>0.54166666666666663</v>
      </c>
      <c r="D1312" s="3">
        <v>45392</v>
      </c>
      <c r="E1312" s="4">
        <v>0.625</v>
      </c>
      <c r="F1312" t="s">
        <v>199</v>
      </c>
      <c r="G1312" t="s">
        <v>350</v>
      </c>
      <c r="H1312" s="12" t="s">
        <v>2035</v>
      </c>
      <c r="I1312" s="12" t="str">
        <f>_xlfn.XLOOKUP(Tableau1[[#This Row],[AGENT]],AGENT,TYPE,"",0)</f>
        <v>CT</v>
      </c>
      <c r="J1312" s="13">
        <f>Tableau1[[#This Row],[Fin3]]-Tableau1[[#This Row],[Début2]]</f>
        <v>8.333333333333337E-2</v>
      </c>
      <c r="K1312" s="12" t="str">
        <f>IF(MONTH(D1312)=1,"JANV",IF(MONTH(D1312)=2,"FEV",IF(MONTH(D1312)=3,"MARS",IF(MONTH(D1312)=4,"AVR",IF(MONTH(D1312)=5,"MAI",IF(MONTH(D1312)=6,"JUIN",IF(MONTH(D1312)=7,"JUILL",IF(MONTH(D1312)=8,"AOU",IF(MONTH(D1312)=9,"SEPT",IF(MONTH(D1312)=10,"OCT",IF(MONTH(D1312)=11,"NOV",IF(MONTH(D1312)=12,"DEC",""))))))))))))</f>
        <v>AVR</v>
      </c>
    </row>
    <row r="1313" spans="1:11" x14ac:dyDescent="0.3">
      <c r="A1313" t="s">
        <v>350</v>
      </c>
      <c r="B1313" s="3">
        <v>45392</v>
      </c>
      <c r="C1313" s="4">
        <v>0.625</v>
      </c>
      <c r="D1313" s="3">
        <v>45392</v>
      </c>
      <c r="E1313" s="4">
        <v>0.70833333333333337</v>
      </c>
      <c r="F1313" t="s">
        <v>199</v>
      </c>
      <c r="G1313" t="s">
        <v>350</v>
      </c>
      <c r="H1313" s="12" t="s">
        <v>2035</v>
      </c>
      <c r="I1313" s="12" t="str">
        <f>_xlfn.XLOOKUP(Tableau1[[#This Row],[AGENT]],AGENT,TYPE,"",0)</f>
        <v>CT</v>
      </c>
      <c r="J1313" s="13">
        <f>Tableau1[[#This Row],[Fin3]]-Tableau1[[#This Row],[Début2]]</f>
        <v>8.333333333333337E-2</v>
      </c>
      <c r="K1313" s="12" t="str">
        <f>IF(MONTH(D1313)=1,"JANV",IF(MONTH(D1313)=2,"FEV",IF(MONTH(D1313)=3,"MARS",IF(MONTH(D1313)=4,"AVR",IF(MONTH(D1313)=5,"MAI",IF(MONTH(D1313)=6,"JUIN",IF(MONTH(D1313)=7,"JUILL",IF(MONTH(D1313)=8,"AOU",IF(MONTH(D1313)=9,"SEPT",IF(MONTH(D1313)=10,"OCT",IF(MONTH(D1313)=11,"NOV",IF(MONTH(D1313)=12,"DEC",""))))))))))))</f>
        <v>AVR</v>
      </c>
    </row>
    <row r="1314" spans="1:11" x14ac:dyDescent="0.3">
      <c r="A1314" t="s">
        <v>2018</v>
      </c>
      <c r="B1314" s="3">
        <v>45398</v>
      </c>
      <c r="C1314" s="4">
        <v>0.33333333333333331</v>
      </c>
      <c r="D1314" s="3">
        <v>45398</v>
      </c>
      <c r="E1314" s="4">
        <v>0.4375</v>
      </c>
      <c r="F1314" t="s">
        <v>199</v>
      </c>
      <c r="G1314" t="s">
        <v>350</v>
      </c>
      <c r="H1314" s="12" t="s">
        <v>2035</v>
      </c>
      <c r="I1314" s="12" t="str">
        <f>_xlfn.XLOOKUP(Tableau1[[#This Row],[AGENT]],AGENT,TYPE,"",0)</f>
        <v>CT</v>
      </c>
      <c r="J1314" s="13">
        <f>Tableau1[[#This Row],[Fin3]]-Tableau1[[#This Row],[Début2]]</f>
        <v>0.10416666666666669</v>
      </c>
      <c r="K1314" s="12" t="str">
        <f>IF(MONTH(D1314)=1,"JANV",IF(MONTH(D1314)=2,"FEV",IF(MONTH(D1314)=3,"MARS",IF(MONTH(D1314)=4,"AVR",IF(MONTH(D1314)=5,"MAI",IF(MONTH(D1314)=6,"JUIN",IF(MONTH(D1314)=7,"JUILL",IF(MONTH(D1314)=8,"AOU",IF(MONTH(D1314)=9,"SEPT",IF(MONTH(D1314)=10,"OCT",IF(MONTH(D1314)=11,"NOV",IF(MONTH(D1314)=12,"DEC",""))))))))))))</f>
        <v>AVR</v>
      </c>
    </row>
    <row r="1315" spans="1:11" x14ac:dyDescent="0.3">
      <c r="A1315" t="s">
        <v>2018</v>
      </c>
      <c r="B1315" s="3">
        <v>45399</v>
      </c>
      <c r="C1315" s="4">
        <v>0.54166666666666663</v>
      </c>
      <c r="D1315" s="3">
        <v>45399</v>
      </c>
      <c r="E1315" s="4">
        <v>0.64583333333333337</v>
      </c>
      <c r="F1315" t="s">
        <v>199</v>
      </c>
      <c r="G1315" t="s">
        <v>350</v>
      </c>
      <c r="H1315" s="12" t="s">
        <v>2035</v>
      </c>
      <c r="I1315" s="12" t="str">
        <f>_xlfn.XLOOKUP(Tableau1[[#This Row],[AGENT]],AGENT,TYPE,"",0)</f>
        <v>CT</v>
      </c>
      <c r="J1315" s="13">
        <f>Tableau1[[#This Row],[Fin3]]-Tableau1[[#This Row],[Début2]]</f>
        <v>0.10416666666666674</v>
      </c>
      <c r="K1315" s="12" t="str">
        <f>IF(MONTH(D1315)=1,"JANV",IF(MONTH(D1315)=2,"FEV",IF(MONTH(D1315)=3,"MARS",IF(MONTH(D1315)=4,"AVR",IF(MONTH(D1315)=5,"MAI",IF(MONTH(D1315)=6,"JUIN",IF(MONTH(D1315)=7,"JUILL",IF(MONTH(D1315)=8,"AOU",IF(MONTH(D1315)=9,"SEPT",IF(MONTH(D1315)=10,"OCT",IF(MONTH(D1315)=11,"NOV",IF(MONTH(D1315)=12,"DEC",""))))))))))))</f>
        <v>AVR</v>
      </c>
    </row>
    <row r="1316" spans="1:11" x14ac:dyDescent="0.3">
      <c r="A1316" t="s">
        <v>2031</v>
      </c>
      <c r="B1316" s="3">
        <v>45401</v>
      </c>
      <c r="C1316" s="4">
        <v>0.33333333333333331</v>
      </c>
      <c r="D1316" s="3">
        <v>45401</v>
      </c>
      <c r="E1316" s="4">
        <v>0.375</v>
      </c>
      <c r="F1316" t="s">
        <v>199</v>
      </c>
      <c r="G1316" t="s">
        <v>350</v>
      </c>
      <c r="H1316" s="12" t="s">
        <v>2035</v>
      </c>
      <c r="I1316" s="12" t="str">
        <f>_xlfn.XLOOKUP(Tableau1[[#This Row],[AGENT]],AGENT,TYPE,"",0)</f>
        <v>CT</v>
      </c>
      <c r="J1316" s="13">
        <f>Tableau1[[#This Row],[Fin3]]-Tableau1[[#This Row],[Début2]]</f>
        <v>4.1666666666666685E-2</v>
      </c>
      <c r="K1316" s="12" t="str">
        <f>IF(MONTH(D1316)=1,"JANV",IF(MONTH(D1316)=2,"FEV",IF(MONTH(D1316)=3,"MARS",IF(MONTH(D1316)=4,"AVR",IF(MONTH(D1316)=5,"MAI",IF(MONTH(D1316)=6,"JUIN",IF(MONTH(D1316)=7,"JUILL",IF(MONTH(D1316)=8,"AOU",IF(MONTH(D1316)=9,"SEPT",IF(MONTH(D1316)=10,"OCT",IF(MONTH(D1316)=11,"NOV",IF(MONTH(D1316)=12,"DEC",""))))))))))))</f>
        <v>AVR</v>
      </c>
    </row>
    <row r="1317" spans="1:11" x14ac:dyDescent="0.3">
      <c r="A1317" t="s">
        <v>2018</v>
      </c>
      <c r="B1317" s="3">
        <v>45405</v>
      </c>
      <c r="C1317" s="4">
        <v>0.54166666666666663</v>
      </c>
      <c r="D1317" s="3">
        <v>45405</v>
      </c>
      <c r="E1317" s="4">
        <v>0.66666666666666663</v>
      </c>
      <c r="F1317" t="s">
        <v>199</v>
      </c>
      <c r="G1317" t="s">
        <v>350</v>
      </c>
      <c r="H1317" s="12" t="s">
        <v>2035</v>
      </c>
      <c r="I1317" s="12" t="str">
        <f>_xlfn.XLOOKUP(Tableau1[[#This Row],[AGENT]],AGENT,TYPE,"",0)</f>
        <v>CT</v>
      </c>
      <c r="J1317" s="13">
        <f>Tableau1[[#This Row],[Fin3]]-Tableau1[[#This Row],[Début2]]</f>
        <v>0.125</v>
      </c>
      <c r="K1317" s="12" t="str">
        <f>IF(MONTH(D1317)=1,"JANV",IF(MONTH(D1317)=2,"FEV",IF(MONTH(D1317)=3,"MARS",IF(MONTH(D1317)=4,"AVR",IF(MONTH(D1317)=5,"MAI",IF(MONTH(D1317)=6,"JUIN",IF(MONTH(D1317)=7,"JUILL",IF(MONTH(D1317)=8,"AOU",IF(MONTH(D1317)=9,"SEPT",IF(MONTH(D1317)=10,"OCT",IF(MONTH(D1317)=11,"NOV",IF(MONTH(D1317)=12,"DEC",""))))))))))))</f>
        <v>AVR</v>
      </c>
    </row>
    <row r="1318" spans="1:11" x14ac:dyDescent="0.3">
      <c r="A1318" t="s">
        <v>2033</v>
      </c>
      <c r="B1318" s="3">
        <v>45406</v>
      </c>
      <c r="C1318" s="4">
        <v>0.60416666666666663</v>
      </c>
      <c r="D1318" s="3">
        <v>45406</v>
      </c>
      <c r="E1318" s="4">
        <v>0.70833333333333337</v>
      </c>
      <c r="F1318" t="s">
        <v>199</v>
      </c>
      <c r="G1318" t="s">
        <v>350</v>
      </c>
      <c r="H1318" s="12" t="s">
        <v>2035</v>
      </c>
      <c r="I1318" s="12" t="str">
        <f>_xlfn.XLOOKUP(Tableau1[[#This Row],[AGENT]],AGENT,TYPE,"",0)</f>
        <v>CT</v>
      </c>
      <c r="J1318" s="13">
        <f>Tableau1[[#This Row],[Fin3]]-Tableau1[[#This Row],[Début2]]</f>
        <v>0.10416666666666674</v>
      </c>
      <c r="K1318" s="12" t="str">
        <f>IF(MONTH(D1318)=1,"JANV",IF(MONTH(D1318)=2,"FEV",IF(MONTH(D1318)=3,"MARS",IF(MONTH(D1318)=4,"AVR",IF(MONTH(D1318)=5,"MAI",IF(MONTH(D1318)=6,"JUIN",IF(MONTH(D1318)=7,"JUILL",IF(MONTH(D1318)=8,"AOU",IF(MONTH(D1318)=9,"SEPT",IF(MONTH(D1318)=10,"OCT",IF(MONTH(D1318)=11,"NOV",IF(MONTH(D1318)=12,"DEC",""))))))))))))</f>
        <v>AVR</v>
      </c>
    </row>
    <row r="1319" spans="1:11" x14ac:dyDescent="0.3">
      <c r="A1319" t="s">
        <v>2018</v>
      </c>
      <c r="B1319" s="3">
        <v>45407</v>
      </c>
      <c r="C1319" s="4">
        <v>0.54166666666666663</v>
      </c>
      <c r="D1319" s="3">
        <v>45407</v>
      </c>
      <c r="E1319" s="4">
        <v>0.70833333333333337</v>
      </c>
      <c r="F1319" t="s">
        <v>199</v>
      </c>
      <c r="G1319" t="s">
        <v>350</v>
      </c>
      <c r="H1319" s="12" t="s">
        <v>2035</v>
      </c>
      <c r="I1319" s="12" t="str">
        <f>_xlfn.XLOOKUP(Tableau1[[#This Row],[AGENT]],AGENT,TYPE,"",0)</f>
        <v>CT</v>
      </c>
      <c r="J1319" s="13">
        <f>Tableau1[[#This Row],[Fin3]]-Tableau1[[#This Row],[Début2]]</f>
        <v>0.16666666666666674</v>
      </c>
      <c r="K1319" s="12" t="str">
        <f>IF(MONTH(D1319)=1,"JANV",IF(MONTH(D1319)=2,"FEV",IF(MONTH(D1319)=3,"MARS",IF(MONTH(D1319)=4,"AVR",IF(MONTH(D1319)=5,"MAI",IF(MONTH(D1319)=6,"JUIN",IF(MONTH(D1319)=7,"JUILL",IF(MONTH(D1319)=8,"AOU",IF(MONTH(D1319)=9,"SEPT",IF(MONTH(D1319)=10,"OCT",IF(MONTH(D1319)=11,"NOV",IF(MONTH(D1319)=12,"DEC",""))))))))))))</f>
        <v>AVR</v>
      </c>
    </row>
    <row r="1320" spans="1:11" x14ac:dyDescent="0.3">
      <c r="A1320" t="s">
        <v>2018</v>
      </c>
      <c r="B1320" s="3">
        <v>45407</v>
      </c>
      <c r="C1320" s="4">
        <v>0.41666666666666669</v>
      </c>
      <c r="D1320" s="3">
        <v>45407</v>
      </c>
      <c r="E1320" s="4">
        <v>0.5</v>
      </c>
      <c r="F1320" t="s">
        <v>199</v>
      </c>
      <c r="G1320" t="s">
        <v>350</v>
      </c>
      <c r="H1320" s="12" t="s">
        <v>2035</v>
      </c>
      <c r="I1320" s="12" t="str">
        <f>_xlfn.XLOOKUP(Tableau1[[#This Row],[AGENT]],AGENT,TYPE,"",0)</f>
        <v>CT</v>
      </c>
      <c r="J1320" s="13">
        <f>Tableau1[[#This Row],[Fin3]]-Tableau1[[#This Row],[Début2]]</f>
        <v>8.3333333333333315E-2</v>
      </c>
      <c r="K1320" s="12" t="str">
        <f>IF(MONTH(D1320)=1,"JANV",IF(MONTH(D1320)=2,"FEV",IF(MONTH(D1320)=3,"MARS",IF(MONTH(D1320)=4,"AVR",IF(MONTH(D1320)=5,"MAI",IF(MONTH(D1320)=6,"JUIN",IF(MONTH(D1320)=7,"JUILL",IF(MONTH(D1320)=8,"AOU",IF(MONTH(D1320)=9,"SEPT",IF(MONTH(D1320)=10,"OCT",IF(MONTH(D1320)=11,"NOV",IF(MONTH(D1320)=12,"DEC",""))))))))))))</f>
        <v>AVR</v>
      </c>
    </row>
    <row r="1321" spans="1:11" x14ac:dyDescent="0.3">
      <c r="A1321" t="s">
        <v>2018</v>
      </c>
      <c r="B1321" s="3">
        <v>45412</v>
      </c>
      <c r="C1321" s="4">
        <v>0.33333333333333331</v>
      </c>
      <c r="D1321" s="3">
        <v>45412</v>
      </c>
      <c r="E1321" s="4">
        <v>0.41666666666666669</v>
      </c>
      <c r="F1321" t="s">
        <v>199</v>
      </c>
      <c r="G1321" t="s">
        <v>350</v>
      </c>
      <c r="H1321" s="12" t="s">
        <v>2035</v>
      </c>
      <c r="I1321" s="12" t="str">
        <f>_xlfn.XLOOKUP(Tableau1[[#This Row],[AGENT]],AGENT,TYPE,"",0)</f>
        <v>CT</v>
      </c>
      <c r="J1321" s="13">
        <f>Tableau1[[#This Row],[Fin3]]-Tableau1[[#This Row],[Début2]]</f>
        <v>8.333333333333337E-2</v>
      </c>
      <c r="K1321" s="12" t="str">
        <f>IF(MONTH(D1321)=1,"JANV",IF(MONTH(D1321)=2,"FEV",IF(MONTH(D1321)=3,"MARS",IF(MONTH(D1321)=4,"AVR",IF(MONTH(D1321)=5,"MAI",IF(MONTH(D1321)=6,"JUIN",IF(MONTH(D1321)=7,"JUILL",IF(MONTH(D1321)=8,"AOU",IF(MONTH(D1321)=9,"SEPT",IF(MONTH(D1321)=10,"OCT",IF(MONTH(D1321)=11,"NOV",IF(MONTH(D1321)=12,"DEC",""))))))))))))</f>
        <v>AVR</v>
      </c>
    </row>
    <row r="1322" spans="1:11" x14ac:dyDescent="0.3">
      <c r="A1322" t="s">
        <v>2041</v>
      </c>
      <c r="B1322" s="3">
        <v>45468</v>
      </c>
      <c r="C1322" s="4">
        <v>0.54166666666666663</v>
      </c>
      <c r="D1322" s="3">
        <v>45468</v>
      </c>
      <c r="E1322" s="4">
        <v>0.70833333333333337</v>
      </c>
      <c r="F1322" t="s">
        <v>199</v>
      </c>
      <c r="G1322" t="s">
        <v>350</v>
      </c>
      <c r="H1322" s="12" t="s">
        <v>2035</v>
      </c>
      <c r="I1322" s="12" t="str">
        <f>_xlfn.XLOOKUP(Tableau1[[#This Row],[AGENT]],AGENT,TYPE,"",0)</f>
        <v>CT</v>
      </c>
      <c r="J1322" s="13">
        <f>Tableau1[[#This Row],[Fin3]]-Tableau1[[#This Row],[Début2]]</f>
        <v>0.16666666666666674</v>
      </c>
      <c r="K1322" s="12" t="str">
        <f>IF(MONTH(D1322)=1,"JANV",IF(MONTH(D1322)=2,"FEV",IF(MONTH(D1322)=3,"MARS",IF(MONTH(D1322)=4,"AVR",IF(MONTH(D1322)=5,"MAI",IF(MONTH(D1322)=6,"JUIN",IF(MONTH(D1322)=7,"JUILL",IF(MONTH(D1322)=8,"AOU",IF(MONTH(D1322)=9,"SEPT",IF(MONTH(D1322)=10,"OCT",IF(MONTH(D1322)=11,"NOV",IF(MONTH(D1322)=12,"DEC",""))))))))))))</f>
        <v>JUIN</v>
      </c>
    </row>
    <row r="1323" spans="1:11" x14ac:dyDescent="0.3">
      <c r="A1323" t="s">
        <v>2049</v>
      </c>
      <c r="B1323" s="3">
        <v>45462</v>
      </c>
      <c r="C1323" s="4">
        <v>0.58333333333333337</v>
      </c>
      <c r="D1323" s="3">
        <v>45462</v>
      </c>
      <c r="E1323" s="4">
        <v>0.625</v>
      </c>
      <c r="F1323" t="s">
        <v>199</v>
      </c>
      <c r="G1323" t="s">
        <v>350</v>
      </c>
      <c r="H1323" s="12" t="s">
        <v>2035</v>
      </c>
      <c r="I1323" s="12" t="str">
        <f>_xlfn.XLOOKUP(Tableau1[[#This Row],[AGENT]],AGENT,TYPE,"",0)</f>
        <v>CT</v>
      </c>
      <c r="J1323" s="13">
        <f>Tableau1[[#This Row],[Fin3]]-Tableau1[[#This Row],[Début2]]</f>
        <v>4.166666666666663E-2</v>
      </c>
      <c r="K1323" s="12" t="str">
        <f>IF(MONTH(D1323)=1,"JANV",IF(MONTH(D1323)=2,"FEV",IF(MONTH(D1323)=3,"MARS",IF(MONTH(D1323)=4,"AVR",IF(MONTH(D1323)=5,"MAI",IF(MONTH(D1323)=6,"JUIN",IF(MONTH(D1323)=7,"JUILL",IF(MONTH(D1323)=8,"AOU",IF(MONTH(D1323)=9,"SEPT",IF(MONTH(D1323)=10,"OCT",IF(MONTH(D1323)=11,"NOV",IF(MONTH(D1323)=12,"DEC",""))))))))))))</f>
        <v>JUIN</v>
      </c>
    </row>
    <row r="1324" spans="1:11" x14ac:dyDescent="0.3">
      <c r="A1324" t="s">
        <v>2053</v>
      </c>
      <c r="B1324" s="3">
        <v>45462</v>
      </c>
      <c r="C1324" s="4">
        <v>0.45833333333333331</v>
      </c>
      <c r="D1324" s="3">
        <v>45462</v>
      </c>
      <c r="E1324" s="4">
        <v>0.5</v>
      </c>
      <c r="F1324" t="s">
        <v>199</v>
      </c>
      <c r="G1324" t="s">
        <v>350</v>
      </c>
      <c r="H1324" s="12" t="s">
        <v>2035</v>
      </c>
      <c r="I1324" s="12" t="str">
        <f>_xlfn.XLOOKUP(Tableau1[[#This Row],[AGENT]],AGENT,TYPE,"",0)</f>
        <v>CT</v>
      </c>
      <c r="J1324" s="13">
        <f>Tableau1[[#This Row],[Fin3]]-Tableau1[[#This Row],[Début2]]</f>
        <v>4.1666666666666685E-2</v>
      </c>
      <c r="K1324" s="12" t="str">
        <f>IF(MONTH(D1324)=1,"JANV",IF(MONTH(D1324)=2,"FEV",IF(MONTH(D1324)=3,"MARS",IF(MONTH(D1324)=4,"AVR",IF(MONTH(D1324)=5,"MAI",IF(MONTH(D1324)=6,"JUIN",IF(MONTH(D1324)=7,"JUILL",IF(MONTH(D1324)=8,"AOU",IF(MONTH(D1324)=9,"SEPT",IF(MONTH(D1324)=10,"OCT",IF(MONTH(D1324)=11,"NOV",IF(MONTH(D1324)=12,"DEC",""))))))))))))</f>
        <v>JUIN</v>
      </c>
    </row>
    <row r="1325" spans="1:11" x14ac:dyDescent="0.3">
      <c r="A1325" t="s">
        <v>2069</v>
      </c>
      <c r="B1325" s="3">
        <v>45328</v>
      </c>
      <c r="C1325" s="4">
        <v>0.41666666666666669</v>
      </c>
      <c r="D1325" s="3">
        <v>45328</v>
      </c>
      <c r="E1325" s="4">
        <v>0.5</v>
      </c>
      <c r="F1325" t="s">
        <v>1143</v>
      </c>
      <c r="G1325" t="s">
        <v>1131</v>
      </c>
      <c r="H1325" s="12" t="s">
        <v>37</v>
      </c>
      <c r="I1325" s="12" t="str">
        <f>_xlfn.XLOOKUP(Tableau1[[#This Row],[AGENT]],AGENT,TYPE,"",0)</f>
        <v>RO</v>
      </c>
      <c r="J1325" s="13">
        <f>Tableau1[[#This Row],[Fin3]]-Tableau1[[#This Row],[Début2]]</f>
        <v>8.3333333333333315E-2</v>
      </c>
      <c r="K1325" s="12" t="str">
        <f>IF(MONTH(D1325)=1,"JANV",IF(MONTH(D1325)=2,"FEV",IF(MONTH(D1325)=3,"MARS",IF(MONTH(D1325)=4,"AVR",IF(MONTH(D1325)=5,"MAI",IF(MONTH(D1325)=6,"JUIN",IF(MONTH(D1325)=7,"JUILL",IF(MONTH(D1325)=8,"AOU",IF(MONTH(D1325)=9,"SEPT",IF(MONTH(D1325)=10,"OCT",IF(MONTH(D1325)=11,"NOV",IF(MONTH(D1325)=12,"DEC",""))))))))))))</f>
        <v>FEV</v>
      </c>
    </row>
    <row r="1326" spans="1:11" x14ac:dyDescent="0.3">
      <c r="A1326" t="s">
        <v>1160</v>
      </c>
      <c r="B1326" s="3">
        <v>45329</v>
      </c>
      <c r="C1326" s="4">
        <v>0.33333333333333331</v>
      </c>
      <c r="D1326" s="3">
        <v>45329</v>
      </c>
      <c r="E1326" s="4">
        <v>0.41666666666666669</v>
      </c>
      <c r="F1326" t="s">
        <v>1143</v>
      </c>
      <c r="G1326" t="s">
        <v>1131</v>
      </c>
      <c r="H1326" s="12" t="s">
        <v>37</v>
      </c>
      <c r="I1326" s="12" t="str">
        <f>_xlfn.XLOOKUP(Tableau1[[#This Row],[AGENT]],AGENT,TYPE,"",0)</f>
        <v>RO</v>
      </c>
      <c r="J1326" s="13">
        <f>Tableau1[[#This Row],[Fin3]]-Tableau1[[#This Row],[Début2]]</f>
        <v>8.333333333333337E-2</v>
      </c>
      <c r="K1326" s="12" t="str">
        <f>IF(MONTH(D1326)=1,"JANV",IF(MONTH(D1326)=2,"FEV",IF(MONTH(D1326)=3,"MARS",IF(MONTH(D1326)=4,"AVR",IF(MONTH(D1326)=5,"MAI",IF(MONTH(D1326)=6,"JUIN",IF(MONTH(D1326)=7,"JUILL",IF(MONTH(D1326)=8,"AOU",IF(MONTH(D1326)=9,"SEPT",IF(MONTH(D1326)=10,"OCT",IF(MONTH(D1326)=11,"NOV",IF(MONTH(D1326)=12,"DEC",""))))))))))))</f>
        <v>FEV</v>
      </c>
    </row>
    <row r="1327" spans="1:11" x14ac:dyDescent="0.3">
      <c r="A1327" t="s">
        <v>1174</v>
      </c>
      <c r="B1327" s="3">
        <v>45329</v>
      </c>
      <c r="C1327" s="4">
        <v>0.54166666666666663</v>
      </c>
      <c r="D1327" s="3">
        <v>45329</v>
      </c>
      <c r="E1327" s="4">
        <v>0.64583333333333337</v>
      </c>
      <c r="F1327" t="s">
        <v>199</v>
      </c>
      <c r="G1327" t="s">
        <v>350</v>
      </c>
      <c r="H1327" s="12" t="s">
        <v>37</v>
      </c>
      <c r="I1327" s="12" t="str">
        <f>_xlfn.XLOOKUP(Tableau1[[#This Row],[AGENT]],AGENT,TYPE,"",0)</f>
        <v>RO</v>
      </c>
      <c r="J1327" s="13">
        <f>Tableau1[[#This Row],[Fin3]]-Tableau1[[#This Row],[Début2]]</f>
        <v>0.10416666666666674</v>
      </c>
      <c r="K1327" s="12" t="str">
        <f>IF(MONTH(D1327)=1,"JANV",IF(MONTH(D1327)=2,"FEV",IF(MONTH(D1327)=3,"MARS",IF(MONTH(D1327)=4,"AVR",IF(MONTH(D1327)=5,"MAI",IF(MONTH(D1327)=6,"JUIN",IF(MONTH(D1327)=7,"JUILL",IF(MONTH(D1327)=8,"AOU",IF(MONTH(D1327)=9,"SEPT",IF(MONTH(D1327)=10,"OCT",IF(MONTH(D1327)=11,"NOV",IF(MONTH(D1327)=12,"DEC",""))))))))))))</f>
        <v>FEV</v>
      </c>
    </row>
    <row r="1328" spans="1:11" x14ac:dyDescent="0.3">
      <c r="A1328" t="s">
        <v>1160</v>
      </c>
      <c r="B1328" s="3">
        <v>45330</v>
      </c>
      <c r="C1328" s="4">
        <v>0.41666666666666669</v>
      </c>
      <c r="D1328" s="3">
        <v>45330</v>
      </c>
      <c r="E1328" s="4">
        <v>0.5</v>
      </c>
      <c r="F1328" t="s">
        <v>1143</v>
      </c>
      <c r="G1328" t="s">
        <v>1131</v>
      </c>
      <c r="H1328" s="12" t="s">
        <v>37</v>
      </c>
      <c r="I1328" s="12" t="str">
        <f>_xlfn.XLOOKUP(Tableau1[[#This Row],[AGENT]],AGENT,TYPE,"",0)</f>
        <v>RO</v>
      </c>
      <c r="J1328" s="13">
        <f>Tableau1[[#This Row],[Fin3]]-Tableau1[[#This Row],[Début2]]</f>
        <v>8.3333333333333315E-2</v>
      </c>
      <c r="K1328" s="12" t="str">
        <f>IF(MONTH(D1328)=1,"JANV",IF(MONTH(D1328)=2,"FEV",IF(MONTH(D1328)=3,"MARS",IF(MONTH(D1328)=4,"AVR",IF(MONTH(D1328)=5,"MAI",IF(MONTH(D1328)=6,"JUIN",IF(MONTH(D1328)=7,"JUILL",IF(MONTH(D1328)=8,"AOU",IF(MONTH(D1328)=9,"SEPT",IF(MONTH(D1328)=10,"OCT",IF(MONTH(D1328)=11,"NOV",IF(MONTH(D1328)=12,"DEC",""))))))))))))</f>
        <v>FEV</v>
      </c>
    </row>
    <row r="1329" spans="1:11" x14ac:dyDescent="0.3">
      <c r="A1329" t="s">
        <v>1181</v>
      </c>
      <c r="B1329" s="3">
        <v>45334</v>
      </c>
      <c r="C1329" s="4">
        <v>0.33333333333333331</v>
      </c>
      <c r="D1329" s="3">
        <v>45334</v>
      </c>
      <c r="E1329" s="4">
        <v>0.375</v>
      </c>
      <c r="F1329" t="s">
        <v>1143</v>
      </c>
      <c r="G1329" t="s">
        <v>1131</v>
      </c>
      <c r="H1329" s="12" t="s">
        <v>37</v>
      </c>
      <c r="I1329" s="12" t="str">
        <f>_xlfn.XLOOKUP(Tableau1[[#This Row],[AGENT]],AGENT,TYPE,"",0)</f>
        <v>RO</v>
      </c>
      <c r="J1329" s="13">
        <f>Tableau1[[#This Row],[Fin3]]-Tableau1[[#This Row],[Début2]]</f>
        <v>4.1666666666666685E-2</v>
      </c>
      <c r="K1329" s="12" t="str">
        <f>IF(MONTH(D1329)=1,"JANV",IF(MONTH(D1329)=2,"FEV",IF(MONTH(D1329)=3,"MARS",IF(MONTH(D1329)=4,"AVR",IF(MONTH(D1329)=5,"MAI",IF(MONTH(D1329)=6,"JUIN",IF(MONTH(D1329)=7,"JUILL",IF(MONTH(D1329)=8,"AOU",IF(MONTH(D1329)=9,"SEPT",IF(MONTH(D1329)=10,"OCT",IF(MONTH(D1329)=11,"NOV",IF(MONTH(D1329)=12,"DEC",""))))))))))))</f>
        <v>FEV</v>
      </c>
    </row>
    <row r="1330" spans="1:11" x14ac:dyDescent="0.3">
      <c r="A1330" t="s">
        <v>2315</v>
      </c>
      <c r="B1330" s="3">
        <v>45336</v>
      </c>
      <c r="C1330" s="4">
        <v>0.54166666666666663</v>
      </c>
      <c r="D1330" s="3">
        <v>45336</v>
      </c>
      <c r="E1330" s="4">
        <v>0.625</v>
      </c>
      <c r="F1330" t="s">
        <v>199</v>
      </c>
      <c r="G1330" t="s">
        <v>350</v>
      </c>
      <c r="H1330" s="12" t="s">
        <v>37</v>
      </c>
      <c r="I1330" s="12" t="str">
        <f>_xlfn.XLOOKUP(Tableau1[[#This Row],[AGENT]],AGENT,TYPE,"",0)</f>
        <v>RO</v>
      </c>
      <c r="J1330" s="13">
        <f>Tableau1[[#This Row],[Fin3]]-Tableau1[[#This Row],[Début2]]</f>
        <v>8.333333333333337E-2</v>
      </c>
      <c r="K1330" s="12" t="str">
        <f>IF(MONTH(D1330)=1,"JANV",IF(MONTH(D1330)=2,"FEV",IF(MONTH(D1330)=3,"MARS",IF(MONTH(D1330)=4,"AVR",IF(MONTH(D1330)=5,"MAI",IF(MONTH(D1330)=6,"JUIN",IF(MONTH(D1330)=7,"JUILL",IF(MONTH(D1330)=8,"AOU",IF(MONTH(D1330)=9,"SEPT",IF(MONTH(D1330)=10,"OCT",IF(MONTH(D1330)=11,"NOV",IF(MONTH(D1330)=12,"DEC",""))))))))))))</f>
        <v>FEV</v>
      </c>
    </row>
    <row r="1331" spans="1:11" x14ac:dyDescent="0.3">
      <c r="A1331" t="s">
        <v>1272</v>
      </c>
      <c r="B1331" s="3">
        <v>45343</v>
      </c>
      <c r="C1331" s="4">
        <v>0.33333333333333331</v>
      </c>
      <c r="D1331" s="3">
        <v>45343</v>
      </c>
      <c r="E1331" s="4">
        <v>0.375</v>
      </c>
      <c r="F1331" t="s">
        <v>1143</v>
      </c>
      <c r="G1331" t="s">
        <v>1131</v>
      </c>
      <c r="H1331" s="12" t="s">
        <v>37</v>
      </c>
      <c r="I1331" s="12" t="str">
        <f>_xlfn.XLOOKUP(Tableau1[[#This Row],[AGENT]],AGENT,TYPE,"",0)</f>
        <v>RO</v>
      </c>
      <c r="J1331" s="13">
        <f>Tableau1[[#This Row],[Fin3]]-Tableau1[[#This Row],[Début2]]</f>
        <v>4.1666666666666685E-2</v>
      </c>
      <c r="K1331" s="12" t="str">
        <f>IF(MONTH(D1331)=1,"JANV",IF(MONTH(D1331)=2,"FEV",IF(MONTH(D1331)=3,"MARS",IF(MONTH(D1331)=4,"AVR",IF(MONTH(D1331)=5,"MAI",IF(MONTH(D1331)=6,"JUIN",IF(MONTH(D1331)=7,"JUILL",IF(MONTH(D1331)=8,"AOU",IF(MONTH(D1331)=9,"SEPT",IF(MONTH(D1331)=10,"OCT",IF(MONTH(D1331)=11,"NOV",IF(MONTH(D1331)=12,"DEC",""))))))))))))</f>
        <v>FEV</v>
      </c>
    </row>
    <row r="1332" spans="1:11" x14ac:dyDescent="0.3">
      <c r="A1332" t="s">
        <v>2088</v>
      </c>
      <c r="B1332" s="3">
        <v>45344</v>
      </c>
      <c r="C1332" s="4">
        <v>0.33333333333333331</v>
      </c>
      <c r="D1332" s="3">
        <v>45344</v>
      </c>
      <c r="E1332" s="4">
        <v>0.41666666666666669</v>
      </c>
      <c r="F1332" t="s">
        <v>1143</v>
      </c>
      <c r="G1332" t="s">
        <v>1131</v>
      </c>
      <c r="H1332" s="12" t="s">
        <v>37</v>
      </c>
      <c r="I1332" s="12" t="str">
        <f>_xlfn.XLOOKUP(Tableau1[[#This Row],[AGENT]],AGENT,TYPE,"",0)</f>
        <v>RO</v>
      </c>
      <c r="J1332" s="13">
        <f>Tableau1[[#This Row],[Fin3]]-Tableau1[[#This Row],[Début2]]</f>
        <v>8.333333333333337E-2</v>
      </c>
      <c r="K1332" s="12" t="str">
        <f>IF(MONTH(D1332)=1,"JANV",IF(MONTH(D1332)=2,"FEV",IF(MONTH(D1332)=3,"MARS",IF(MONTH(D1332)=4,"AVR",IF(MONTH(D1332)=5,"MAI",IF(MONTH(D1332)=6,"JUIN",IF(MONTH(D1332)=7,"JUILL",IF(MONTH(D1332)=8,"AOU",IF(MONTH(D1332)=9,"SEPT",IF(MONTH(D1332)=10,"OCT",IF(MONTH(D1332)=11,"NOV",IF(MONTH(D1332)=12,"DEC",""))))))))))))</f>
        <v>FEV</v>
      </c>
    </row>
    <row r="1333" spans="1:11" x14ac:dyDescent="0.3">
      <c r="A1333" t="s">
        <v>1160</v>
      </c>
      <c r="B1333" s="3">
        <v>45351</v>
      </c>
      <c r="C1333" s="4">
        <v>0.45833333333333331</v>
      </c>
      <c r="D1333" s="3">
        <v>45351</v>
      </c>
      <c r="E1333" s="4">
        <v>0.5</v>
      </c>
      <c r="F1333" t="s">
        <v>1143</v>
      </c>
      <c r="G1333" t="s">
        <v>1131</v>
      </c>
      <c r="H1333" s="12" t="s">
        <v>37</v>
      </c>
      <c r="I1333" s="12" t="str">
        <f>_xlfn.XLOOKUP(Tableau1[[#This Row],[AGENT]],AGENT,TYPE,"",0)</f>
        <v>RO</v>
      </c>
      <c r="J1333" s="13">
        <f>Tableau1[[#This Row],[Fin3]]-Tableau1[[#This Row],[Début2]]</f>
        <v>4.1666666666666685E-2</v>
      </c>
      <c r="K1333" s="12" t="str">
        <f>IF(MONTH(D1333)=1,"JANV",IF(MONTH(D1333)=2,"FEV",IF(MONTH(D1333)=3,"MARS",IF(MONTH(D1333)=4,"AVR",IF(MONTH(D1333)=5,"MAI",IF(MONTH(D1333)=6,"JUIN",IF(MONTH(D1333)=7,"JUILL",IF(MONTH(D1333)=8,"AOU",IF(MONTH(D1333)=9,"SEPT",IF(MONTH(D1333)=10,"OCT",IF(MONTH(D1333)=11,"NOV",IF(MONTH(D1333)=12,"DEC",""))))))))))))</f>
        <v>FEV</v>
      </c>
    </row>
    <row r="1334" spans="1:11" x14ac:dyDescent="0.3">
      <c r="A1334" t="s">
        <v>1509</v>
      </c>
      <c r="B1334" s="3">
        <v>45385</v>
      </c>
      <c r="C1334" s="4">
        <v>0.625</v>
      </c>
      <c r="D1334" s="3">
        <v>45385</v>
      </c>
      <c r="E1334" s="4">
        <v>0.70833333333333337</v>
      </c>
      <c r="F1334" t="s">
        <v>1143</v>
      </c>
      <c r="G1334" t="s">
        <v>1131</v>
      </c>
      <c r="H1334" s="12" t="s">
        <v>37</v>
      </c>
      <c r="I1334" s="12" t="str">
        <f>_xlfn.XLOOKUP(Tableau1[[#This Row],[AGENT]],AGENT,TYPE,"",0)</f>
        <v>RO</v>
      </c>
      <c r="J1334" s="13">
        <f>Tableau1[[#This Row],[Fin3]]-Tableau1[[#This Row],[Début2]]</f>
        <v>8.333333333333337E-2</v>
      </c>
      <c r="K1334" s="12" t="str">
        <f>IF(MONTH(D1334)=1,"JANV",IF(MONTH(D1334)=2,"FEV",IF(MONTH(D1334)=3,"MARS",IF(MONTH(D1334)=4,"AVR",IF(MONTH(D1334)=5,"MAI",IF(MONTH(D1334)=6,"JUIN",IF(MONTH(D1334)=7,"JUILL",IF(MONTH(D1334)=8,"AOU",IF(MONTH(D1334)=9,"SEPT",IF(MONTH(D1334)=10,"OCT",IF(MONTH(D1334)=11,"NOV",IF(MONTH(D1334)=12,"DEC",""))))))))))))</f>
        <v>AVR</v>
      </c>
    </row>
    <row r="1335" spans="1:11" x14ac:dyDescent="0.3">
      <c r="A1335" t="s">
        <v>2101</v>
      </c>
      <c r="B1335" s="3">
        <v>45385</v>
      </c>
      <c r="C1335" s="4">
        <v>0.54166666666666663</v>
      </c>
      <c r="D1335" s="3">
        <v>45385</v>
      </c>
      <c r="E1335" s="4">
        <v>0.625</v>
      </c>
      <c r="F1335" t="s">
        <v>1143</v>
      </c>
      <c r="G1335" t="s">
        <v>1131</v>
      </c>
      <c r="H1335" s="12" t="s">
        <v>37</v>
      </c>
      <c r="I1335" s="12" t="str">
        <f>_xlfn.XLOOKUP(Tableau1[[#This Row],[AGENT]],AGENT,TYPE,"",0)</f>
        <v>RO</v>
      </c>
      <c r="J1335" s="13">
        <f>Tableau1[[#This Row],[Fin3]]-Tableau1[[#This Row],[Début2]]</f>
        <v>8.333333333333337E-2</v>
      </c>
      <c r="K1335" s="12" t="str">
        <f>IF(MONTH(D1335)=1,"JANV",IF(MONTH(D1335)=2,"FEV",IF(MONTH(D1335)=3,"MARS",IF(MONTH(D1335)=4,"AVR",IF(MONTH(D1335)=5,"MAI",IF(MONTH(D1335)=6,"JUIN",IF(MONTH(D1335)=7,"JUILL",IF(MONTH(D1335)=8,"AOU",IF(MONTH(D1335)=9,"SEPT",IF(MONTH(D1335)=10,"OCT",IF(MONTH(D1335)=11,"NOV",IF(MONTH(D1335)=12,"DEC",""))))))))))))</f>
        <v>AVR</v>
      </c>
    </row>
    <row r="1336" spans="1:11" x14ac:dyDescent="0.3">
      <c r="A1336" t="s">
        <v>2103</v>
      </c>
      <c r="B1336" s="3">
        <v>45386</v>
      </c>
      <c r="C1336" s="4">
        <v>0.54166666666666663</v>
      </c>
      <c r="D1336" s="3">
        <v>45386</v>
      </c>
      <c r="E1336" s="4">
        <v>0.625</v>
      </c>
      <c r="F1336" t="s">
        <v>1143</v>
      </c>
      <c r="G1336" t="s">
        <v>1131</v>
      </c>
      <c r="H1336" s="12" t="s">
        <v>37</v>
      </c>
      <c r="I1336" s="12" t="str">
        <f>_xlfn.XLOOKUP(Tableau1[[#This Row],[AGENT]],AGENT,TYPE,"",0)</f>
        <v>RO</v>
      </c>
      <c r="J1336" s="13">
        <f>Tableau1[[#This Row],[Fin3]]-Tableau1[[#This Row],[Début2]]</f>
        <v>8.333333333333337E-2</v>
      </c>
      <c r="K1336" s="12" t="str">
        <f>IF(MONTH(D1336)=1,"JANV",IF(MONTH(D1336)=2,"FEV",IF(MONTH(D1336)=3,"MARS",IF(MONTH(D1336)=4,"AVR",IF(MONTH(D1336)=5,"MAI",IF(MONTH(D1336)=6,"JUIN",IF(MONTH(D1336)=7,"JUILL",IF(MONTH(D1336)=8,"AOU",IF(MONTH(D1336)=9,"SEPT",IF(MONTH(D1336)=10,"OCT",IF(MONTH(D1336)=11,"NOV",IF(MONTH(D1336)=12,"DEC",""))))))))))))</f>
        <v>AVR</v>
      </c>
    </row>
    <row r="1337" spans="1:11" x14ac:dyDescent="0.3">
      <c r="A1337" t="s">
        <v>2105</v>
      </c>
      <c r="B1337" s="3">
        <v>45391</v>
      </c>
      <c r="C1337" s="4">
        <v>0.625</v>
      </c>
      <c r="D1337" s="3">
        <v>45391</v>
      </c>
      <c r="E1337" s="4">
        <v>0.70833333333333337</v>
      </c>
      <c r="F1337" t="s">
        <v>1143</v>
      </c>
      <c r="G1337" t="s">
        <v>1131</v>
      </c>
      <c r="H1337" s="12" t="s">
        <v>37</v>
      </c>
      <c r="I1337" s="12" t="str">
        <f>_xlfn.XLOOKUP(Tableau1[[#This Row],[AGENT]],AGENT,TYPE,"",0)</f>
        <v>RO</v>
      </c>
      <c r="J1337" s="13">
        <f>Tableau1[[#This Row],[Fin3]]-Tableau1[[#This Row],[Début2]]</f>
        <v>8.333333333333337E-2</v>
      </c>
      <c r="K1337" s="12" t="str">
        <f>IF(MONTH(D1337)=1,"JANV",IF(MONTH(D1337)=2,"FEV",IF(MONTH(D1337)=3,"MARS",IF(MONTH(D1337)=4,"AVR",IF(MONTH(D1337)=5,"MAI",IF(MONTH(D1337)=6,"JUIN",IF(MONTH(D1337)=7,"JUILL",IF(MONTH(D1337)=8,"AOU",IF(MONTH(D1337)=9,"SEPT",IF(MONTH(D1337)=10,"OCT",IF(MONTH(D1337)=11,"NOV",IF(MONTH(D1337)=12,"DEC",""))))))))))))</f>
        <v>AVR</v>
      </c>
    </row>
    <row r="1338" spans="1:11" x14ac:dyDescent="0.3">
      <c r="A1338" t="s">
        <v>2109</v>
      </c>
      <c r="B1338" s="3">
        <v>45393</v>
      </c>
      <c r="C1338" s="4">
        <v>0.54166666666666663</v>
      </c>
      <c r="D1338" s="3">
        <v>45393</v>
      </c>
      <c r="E1338" s="4">
        <v>0.64583333333333337</v>
      </c>
      <c r="F1338" t="s">
        <v>1143</v>
      </c>
      <c r="G1338" t="s">
        <v>1131</v>
      </c>
      <c r="H1338" s="12" t="s">
        <v>37</v>
      </c>
      <c r="I1338" s="12" t="str">
        <f>_xlfn.XLOOKUP(Tableau1[[#This Row],[AGENT]],AGENT,TYPE,"",0)</f>
        <v>RO</v>
      </c>
      <c r="J1338" s="13">
        <f>Tableau1[[#This Row],[Fin3]]-Tableau1[[#This Row],[Début2]]</f>
        <v>0.10416666666666674</v>
      </c>
      <c r="K1338" s="12" t="str">
        <f>IF(MONTH(D1338)=1,"JANV",IF(MONTH(D1338)=2,"FEV",IF(MONTH(D1338)=3,"MARS",IF(MONTH(D1338)=4,"AVR",IF(MONTH(D1338)=5,"MAI",IF(MONTH(D1338)=6,"JUIN",IF(MONTH(D1338)=7,"JUILL",IF(MONTH(D1338)=8,"AOU",IF(MONTH(D1338)=9,"SEPT",IF(MONTH(D1338)=10,"OCT",IF(MONTH(D1338)=11,"NOV",IF(MONTH(D1338)=12,"DEC",""))))))))))))</f>
        <v>AVR</v>
      </c>
    </row>
    <row r="1339" spans="1:11" x14ac:dyDescent="0.3">
      <c r="A1339" t="s">
        <v>2112</v>
      </c>
      <c r="B1339" s="3">
        <v>45397</v>
      </c>
      <c r="C1339" s="4">
        <v>0.625</v>
      </c>
      <c r="D1339" s="3">
        <v>45397</v>
      </c>
      <c r="E1339" s="4">
        <v>0.70833333333333337</v>
      </c>
      <c r="F1339" t="s">
        <v>1143</v>
      </c>
      <c r="G1339" t="s">
        <v>1131</v>
      </c>
      <c r="H1339" s="12" t="s">
        <v>37</v>
      </c>
      <c r="I1339" s="12" t="str">
        <f>_xlfn.XLOOKUP(Tableau1[[#This Row],[AGENT]],AGENT,TYPE,"",0)</f>
        <v>RO</v>
      </c>
      <c r="J1339" s="13">
        <f>Tableau1[[#This Row],[Fin3]]-Tableau1[[#This Row],[Début2]]</f>
        <v>8.333333333333337E-2</v>
      </c>
      <c r="K1339" s="12" t="str">
        <f>IF(MONTH(D1339)=1,"JANV",IF(MONTH(D1339)=2,"FEV",IF(MONTH(D1339)=3,"MARS",IF(MONTH(D1339)=4,"AVR",IF(MONTH(D1339)=5,"MAI",IF(MONTH(D1339)=6,"JUIN",IF(MONTH(D1339)=7,"JUILL",IF(MONTH(D1339)=8,"AOU",IF(MONTH(D1339)=9,"SEPT",IF(MONTH(D1339)=10,"OCT",IF(MONTH(D1339)=11,"NOV",IF(MONTH(D1339)=12,"DEC",""))))))))))))</f>
        <v>AVR</v>
      </c>
    </row>
    <row r="1340" spans="1:11" x14ac:dyDescent="0.3">
      <c r="A1340" t="s">
        <v>1181</v>
      </c>
      <c r="B1340" s="3">
        <v>45398</v>
      </c>
      <c r="C1340" s="4">
        <v>0.33333333333333331</v>
      </c>
      <c r="D1340" s="3">
        <v>45398</v>
      </c>
      <c r="E1340" s="4">
        <v>0.375</v>
      </c>
      <c r="F1340" t="s">
        <v>1143</v>
      </c>
      <c r="G1340" t="s">
        <v>1131</v>
      </c>
      <c r="H1340" s="12" t="s">
        <v>37</v>
      </c>
      <c r="I1340" s="12" t="str">
        <f>_xlfn.XLOOKUP(Tableau1[[#This Row],[AGENT]],AGENT,TYPE,"",0)</f>
        <v>RO</v>
      </c>
      <c r="J1340" s="13">
        <f>Tableau1[[#This Row],[Fin3]]-Tableau1[[#This Row],[Début2]]</f>
        <v>4.1666666666666685E-2</v>
      </c>
      <c r="K1340" s="12" t="str">
        <f>IF(MONTH(D1340)=1,"JANV",IF(MONTH(D1340)=2,"FEV",IF(MONTH(D1340)=3,"MARS",IF(MONTH(D1340)=4,"AVR",IF(MONTH(D1340)=5,"MAI",IF(MONTH(D1340)=6,"JUIN",IF(MONTH(D1340)=7,"JUILL",IF(MONTH(D1340)=8,"AOU",IF(MONTH(D1340)=9,"SEPT",IF(MONTH(D1340)=10,"OCT",IF(MONTH(D1340)=11,"NOV",IF(MONTH(D1340)=12,"DEC",""))))))))))))</f>
        <v>AVR</v>
      </c>
    </row>
    <row r="1341" spans="1:11" x14ac:dyDescent="0.3">
      <c r="A1341" t="s">
        <v>2113</v>
      </c>
      <c r="B1341" s="3">
        <v>45398</v>
      </c>
      <c r="C1341" s="4">
        <v>0.54166666666666663</v>
      </c>
      <c r="D1341" s="3">
        <v>45398</v>
      </c>
      <c r="E1341" s="4">
        <v>0.60416666666666663</v>
      </c>
      <c r="F1341" t="s">
        <v>1143</v>
      </c>
      <c r="G1341" t="s">
        <v>1131</v>
      </c>
      <c r="H1341" s="12" t="s">
        <v>37</v>
      </c>
      <c r="I1341" s="12" t="str">
        <f>_xlfn.XLOOKUP(Tableau1[[#This Row],[AGENT]],AGENT,TYPE,"",0)</f>
        <v>RO</v>
      </c>
      <c r="J1341" s="13">
        <f>Tableau1[[#This Row],[Fin3]]-Tableau1[[#This Row],[Début2]]</f>
        <v>6.25E-2</v>
      </c>
      <c r="K1341" s="12" t="str">
        <f>IF(MONTH(D1341)=1,"JANV",IF(MONTH(D1341)=2,"FEV",IF(MONTH(D1341)=3,"MARS",IF(MONTH(D1341)=4,"AVR",IF(MONTH(D1341)=5,"MAI",IF(MONTH(D1341)=6,"JUIN",IF(MONTH(D1341)=7,"JUILL",IF(MONTH(D1341)=8,"AOU",IF(MONTH(D1341)=9,"SEPT",IF(MONTH(D1341)=10,"OCT",IF(MONTH(D1341)=11,"NOV",IF(MONTH(D1341)=12,"DEC",""))))))))))))</f>
        <v>AVR</v>
      </c>
    </row>
    <row r="1342" spans="1:11" x14ac:dyDescent="0.3">
      <c r="A1342" t="s">
        <v>2103</v>
      </c>
      <c r="B1342" s="3">
        <v>45398</v>
      </c>
      <c r="C1342" s="4">
        <v>0.66666666666666663</v>
      </c>
      <c r="D1342" s="3">
        <v>45398</v>
      </c>
      <c r="E1342" s="4">
        <v>0.70833333333333337</v>
      </c>
      <c r="F1342" t="s">
        <v>1143</v>
      </c>
      <c r="G1342" t="s">
        <v>1131</v>
      </c>
      <c r="H1342" s="12" t="s">
        <v>37</v>
      </c>
      <c r="I1342" s="12" t="str">
        <f>_xlfn.XLOOKUP(Tableau1[[#This Row],[AGENT]],AGENT,TYPE,"",0)</f>
        <v>RO</v>
      </c>
      <c r="J1342" s="13">
        <f>Tableau1[[#This Row],[Fin3]]-Tableau1[[#This Row],[Début2]]</f>
        <v>4.1666666666666741E-2</v>
      </c>
      <c r="K1342" s="12" t="str">
        <f>IF(MONTH(D1342)=1,"JANV",IF(MONTH(D1342)=2,"FEV",IF(MONTH(D1342)=3,"MARS",IF(MONTH(D1342)=4,"AVR",IF(MONTH(D1342)=5,"MAI",IF(MONTH(D1342)=6,"JUIN",IF(MONTH(D1342)=7,"JUILL",IF(MONTH(D1342)=8,"AOU",IF(MONTH(D1342)=9,"SEPT",IF(MONTH(D1342)=10,"OCT",IF(MONTH(D1342)=11,"NOV",IF(MONTH(D1342)=12,"DEC",""))))))))))))</f>
        <v>AVR</v>
      </c>
    </row>
    <row r="1343" spans="1:11" x14ac:dyDescent="0.3">
      <c r="A1343" t="s">
        <v>2116</v>
      </c>
      <c r="B1343" s="3">
        <v>45399</v>
      </c>
      <c r="C1343" s="4">
        <v>0.54166666666666663</v>
      </c>
      <c r="D1343" s="3">
        <v>45399</v>
      </c>
      <c r="E1343" s="4">
        <v>0.625</v>
      </c>
      <c r="F1343" t="s">
        <v>1143</v>
      </c>
      <c r="G1343" t="s">
        <v>1131</v>
      </c>
      <c r="H1343" s="12" t="s">
        <v>37</v>
      </c>
      <c r="I1343" s="12" t="str">
        <f>_xlfn.XLOOKUP(Tableau1[[#This Row],[AGENT]],AGENT,TYPE,"",0)</f>
        <v>RO</v>
      </c>
      <c r="J1343" s="13">
        <f>Tableau1[[#This Row],[Fin3]]-Tableau1[[#This Row],[Début2]]</f>
        <v>8.333333333333337E-2</v>
      </c>
      <c r="K1343" s="12" t="str">
        <f>IF(MONTH(D1343)=1,"JANV",IF(MONTH(D1343)=2,"FEV",IF(MONTH(D1343)=3,"MARS",IF(MONTH(D1343)=4,"AVR",IF(MONTH(D1343)=5,"MAI",IF(MONTH(D1343)=6,"JUIN",IF(MONTH(D1343)=7,"JUILL",IF(MONTH(D1343)=8,"AOU",IF(MONTH(D1343)=9,"SEPT",IF(MONTH(D1343)=10,"OCT",IF(MONTH(D1343)=11,"NOV",IF(MONTH(D1343)=12,"DEC",""))))))))))))</f>
        <v>AVR</v>
      </c>
    </row>
    <row r="1344" spans="1:11" x14ac:dyDescent="0.3">
      <c r="A1344" t="s">
        <v>2103</v>
      </c>
      <c r="B1344" s="3">
        <v>45399</v>
      </c>
      <c r="C1344" s="4">
        <v>0.625</v>
      </c>
      <c r="D1344" s="3">
        <v>45399</v>
      </c>
      <c r="E1344" s="4">
        <v>0.70833333333333337</v>
      </c>
      <c r="F1344" t="s">
        <v>1143</v>
      </c>
      <c r="G1344" t="s">
        <v>1131</v>
      </c>
      <c r="H1344" s="12" t="s">
        <v>37</v>
      </c>
      <c r="I1344" s="12" t="str">
        <f>_xlfn.XLOOKUP(Tableau1[[#This Row],[AGENT]],AGENT,TYPE,"",0)</f>
        <v>RO</v>
      </c>
      <c r="J1344" s="13">
        <f>Tableau1[[#This Row],[Fin3]]-Tableau1[[#This Row],[Début2]]</f>
        <v>8.333333333333337E-2</v>
      </c>
      <c r="K1344" s="12" t="str">
        <f>IF(MONTH(D1344)=1,"JANV",IF(MONTH(D1344)=2,"FEV",IF(MONTH(D1344)=3,"MARS",IF(MONTH(D1344)=4,"AVR",IF(MONTH(D1344)=5,"MAI",IF(MONTH(D1344)=6,"JUIN",IF(MONTH(D1344)=7,"JUILL",IF(MONTH(D1344)=8,"AOU",IF(MONTH(D1344)=9,"SEPT",IF(MONTH(D1344)=10,"OCT",IF(MONTH(D1344)=11,"NOV",IF(MONTH(D1344)=12,"DEC",""))))))))))))</f>
        <v>AVR</v>
      </c>
    </row>
    <row r="1345" spans="1:11" x14ac:dyDescent="0.3">
      <c r="A1345" t="s">
        <v>2118</v>
      </c>
      <c r="B1345" s="3">
        <v>45400</v>
      </c>
      <c r="C1345" s="4">
        <v>0.45833333333333331</v>
      </c>
      <c r="D1345" s="3">
        <v>45400</v>
      </c>
      <c r="E1345" s="4">
        <v>0.5</v>
      </c>
      <c r="F1345" t="s">
        <v>1143</v>
      </c>
      <c r="G1345" t="s">
        <v>1131</v>
      </c>
      <c r="H1345" s="12" t="s">
        <v>37</v>
      </c>
      <c r="I1345" s="12" t="str">
        <f>_xlfn.XLOOKUP(Tableau1[[#This Row],[AGENT]],AGENT,TYPE,"",0)</f>
        <v>RO</v>
      </c>
      <c r="J1345" s="13">
        <f>Tableau1[[#This Row],[Fin3]]-Tableau1[[#This Row],[Début2]]</f>
        <v>4.1666666666666685E-2</v>
      </c>
      <c r="K1345" s="12" t="str">
        <f>IF(MONTH(D1345)=1,"JANV",IF(MONTH(D1345)=2,"FEV",IF(MONTH(D1345)=3,"MARS",IF(MONTH(D1345)=4,"AVR",IF(MONTH(D1345)=5,"MAI",IF(MONTH(D1345)=6,"JUIN",IF(MONTH(D1345)=7,"JUILL",IF(MONTH(D1345)=8,"AOU",IF(MONTH(D1345)=9,"SEPT",IF(MONTH(D1345)=10,"OCT",IF(MONTH(D1345)=11,"NOV",IF(MONTH(D1345)=12,"DEC",""))))))))))))</f>
        <v>AVR</v>
      </c>
    </row>
    <row r="1346" spans="1:11" x14ac:dyDescent="0.3">
      <c r="A1346" t="s">
        <v>2109</v>
      </c>
      <c r="B1346" s="3">
        <v>45400</v>
      </c>
      <c r="C1346" s="4">
        <v>0.54166666666666663</v>
      </c>
      <c r="D1346" s="3">
        <v>45400</v>
      </c>
      <c r="E1346" s="4">
        <v>0.625</v>
      </c>
      <c r="F1346" t="s">
        <v>1143</v>
      </c>
      <c r="G1346" t="s">
        <v>350</v>
      </c>
      <c r="H1346" s="12" t="s">
        <v>37</v>
      </c>
      <c r="I1346" s="12" t="str">
        <f>_xlfn.XLOOKUP(Tableau1[[#This Row],[AGENT]],AGENT,TYPE,"",0)</f>
        <v>RO</v>
      </c>
      <c r="J1346" s="13">
        <f>Tableau1[[#This Row],[Fin3]]-Tableau1[[#This Row],[Début2]]</f>
        <v>8.333333333333337E-2</v>
      </c>
      <c r="K1346" s="12" t="str">
        <f>IF(MONTH(D1346)=1,"JANV",IF(MONTH(D1346)=2,"FEV",IF(MONTH(D1346)=3,"MARS",IF(MONTH(D1346)=4,"AVR",IF(MONTH(D1346)=5,"MAI",IF(MONTH(D1346)=6,"JUIN",IF(MONTH(D1346)=7,"JUILL",IF(MONTH(D1346)=8,"AOU",IF(MONTH(D1346)=9,"SEPT",IF(MONTH(D1346)=10,"OCT",IF(MONTH(D1346)=11,"NOV",IF(MONTH(D1346)=12,"DEC",""))))))))))))</f>
        <v>AVR</v>
      </c>
    </row>
    <row r="1347" spans="1:11" x14ac:dyDescent="0.3">
      <c r="A1347" t="s">
        <v>2122</v>
      </c>
      <c r="B1347" s="3">
        <v>45406</v>
      </c>
      <c r="C1347" s="4">
        <v>0.41666666666666669</v>
      </c>
      <c r="D1347" s="3">
        <v>45406</v>
      </c>
      <c r="E1347" s="4">
        <v>0.5</v>
      </c>
      <c r="F1347" t="s">
        <v>1143</v>
      </c>
      <c r="G1347" t="s">
        <v>1131</v>
      </c>
      <c r="H1347" s="12" t="s">
        <v>37</v>
      </c>
      <c r="I1347" s="12" t="str">
        <f>_xlfn.XLOOKUP(Tableau1[[#This Row],[AGENT]],AGENT,TYPE,"",0)</f>
        <v>RO</v>
      </c>
      <c r="J1347" s="13">
        <f>Tableau1[[#This Row],[Fin3]]-Tableau1[[#This Row],[Début2]]</f>
        <v>8.3333333333333315E-2</v>
      </c>
      <c r="K1347" s="12" t="str">
        <f>IF(MONTH(D1347)=1,"JANV",IF(MONTH(D1347)=2,"FEV",IF(MONTH(D1347)=3,"MARS",IF(MONTH(D1347)=4,"AVR",IF(MONTH(D1347)=5,"MAI",IF(MONTH(D1347)=6,"JUIN",IF(MONTH(D1347)=7,"JUILL",IF(MONTH(D1347)=8,"AOU",IF(MONTH(D1347)=9,"SEPT",IF(MONTH(D1347)=10,"OCT",IF(MONTH(D1347)=11,"NOV",IF(MONTH(D1347)=12,"DEC",""))))))))))))</f>
        <v>AVR</v>
      </c>
    </row>
    <row r="1348" spans="1:11" x14ac:dyDescent="0.3">
      <c r="A1348" t="s">
        <v>2125</v>
      </c>
      <c r="B1348" s="3">
        <v>45407</v>
      </c>
      <c r="C1348" s="4">
        <v>0.375</v>
      </c>
      <c r="D1348" s="3">
        <v>45407</v>
      </c>
      <c r="E1348" s="4">
        <v>0.5</v>
      </c>
      <c r="F1348" t="s">
        <v>1143</v>
      </c>
      <c r="G1348" t="s">
        <v>1131</v>
      </c>
      <c r="H1348" s="12" t="s">
        <v>37</v>
      </c>
      <c r="I1348" s="12" t="str">
        <f>_xlfn.XLOOKUP(Tableau1[[#This Row],[AGENT]],AGENT,TYPE,"",0)</f>
        <v>RO</v>
      </c>
      <c r="J1348" s="13">
        <f>Tableau1[[#This Row],[Fin3]]-Tableau1[[#This Row],[Début2]]</f>
        <v>0.125</v>
      </c>
      <c r="K1348" s="12" t="str">
        <f>IF(MONTH(D1348)=1,"JANV",IF(MONTH(D1348)=2,"FEV",IF(MONTH(D1348)=3,"MARS",IF(MONTH(D1348)=4,"AVR",IF(MONTH(D1348)=5,"MAI",IF(MONTH(D1348)=6,"JUIN",IF(MONTH(D1348)=7,"JUILL",IF(MONTH(D1348)=8,"AOU",IF(MONTH(D1348)=9,"SEPT",IF(MONTH(D1348)=10,"OCT",IF(MONTH(D1348)=11,"NOV",IF(MONTH(D1348)=12,"DEC",""))))))))))))</f>
        <v>AVR</v>
      </c>
    </row>
    <row r="1349" spans="1:11" x14ac:dyDescent="0.3">
      <c r="A1349" t="s">
        <v>1181</v>
      </c>
      <c r="B1349" s="3">
        <v>45412</v>
      </c>
      <c r="C1349" s="4">
        <v>0.33333333333333331</v>
      </c>
      <c r="D1349" s="3">
        <v>45412</v>
      </c>
      <c r="E1349" s="4">
        <v>0.375</v>
      </c>
      <c r="F1349" t="s">
        <v>1143</v>
      </c>
      <c r="G1349" t="s">
        <v>1131</v>
      </c>
      <c r="H1349" s="12" t="s">
        <v>37</v>
      </c>
      <c r="I1349" s="12" t="str">
        <f>_xlfn.XLOOKUP(Tableau1[[#This Row],[AGENT]],AGENT,TYPE,"",0)</f>
        <v>RO</v>
      </c>
      <c r="J1349" s="13">
        <f>Tableau1[[#This Row],[Fin3]]-Tableau1[[#This Row],[Début2]]</f>
        <v>4.1666666666666685E-2</v>
      </c>
      <c r="K1349" s="12" t="str">
        <f>IF(MONTH(D1349)=1,"JANV",IF(MONTH(D1349)=2,"FEV",IF(MONTH(D1349)=3,"MARS",IF(MONTH(D1349)=4,"AVR",IF(MONTH(D1349)=5,"MAI",IF(MONTH(D1349)=6,"JUIN",IF(MONTH(D1349)=7,"JUILL",IF(MONTH(D1349)=8,"AOU",IF(MONTH(D1349)=9,"SEPT",IF(MONTH(D1349)=10,"OCT",IF(MONTH(D1349)=11,"NOV",IF(MONTH(D1349)=12,"DEC",""))))))))))))</f>
        <v>AVR</v>
      </c>
    </row>
    <row r="1350" spans="1:11" x14ac:dyDescent="0.3">
      <c r="A1350" t="s">
        <v>2122</v>
      </c>
      <c r="B1350" s="3">
        <v>45412</v>
      </c>
      <c r="C1350" s="4">
        <v>0.375</v>
      </c>
      <c r="D1350" s="3">
        <v>45412</v>
      </c>
      <c r="E1350" s="4">
        <v>0.5</v>
      </c>
      <c r="F1350" t="s">
        <v>1143</v>
      </c>
      <c r="G1350" t="s">
        <v>1131</v>
      </c>
      <c r="H1350" s="12" t="s">
        <v>37</v>
      </c>
      <c r="I1350" s="12" t="str">
        <f>_xlfn.XLOOKUP(Tableau1[[#This Row],[AGENT]],AGENT,TYPE,"",0)</f>
        <v>RO</v>
      </c>
      <c r="J1350" s="13">
        <f>Tableau1[[#This Row],[Fin3]]-Tableau1[[#This Row],[Début2]]</f>
        <v>0.125</v>
      </c>
      <c r="K1350" s="12" t="str">
        <f>IF(MONTH(D1350)=1,"JANV",IF(MONTH(D1350)=2,"FEV",IF(MONTH(D1350)=3,"MARS",IF(MONTH(D1350)=4,"AVR",IF(MONTH(D1350)=5,"MAI",IF(MONTH(D1350)=6,"JUIN",IF(MONTH(D1350)=7,"JUILL",IF(MONTH(D1350)=8,"AOU",IF(MONTH(D1350)=9,"SEPT",IF(MONTH(D1350)=10,"OCT",IF(MONTH(D1350)=11,"NOV",IF(MONTH(D1350)=12,"DEC",""))))))))))))</f>
        <v>AVR</v>
      </c>
    </row>
    <row r="1351" spans="1:11" x14ac:dyDescent="0.3">
      <c r="A1351" t="s">
        <v>350</v>
      </c>
      <c r="B1351" s="3">
        <v>45407</v>
      </c>
      <c r="C1351" s="4">
        <v>0.41666666666666669</v>
      </c>
      <c r="D1351" s="3">
        <v>45407</v>
      </c>
      <c r="E1351" s="4">
        <v>0.5</v>
      </c>
      <c r="F1351" t="s">
        <v>199</v>
      </c>
      <c r="G1351" t="s">
        <v>350</v>
      </c>
      <c r="H1351" s="12" t="s">
        <v>58</v>
      </c>
      <c r="I1351" s="12" t="str">
        <f>_xlfn.XLOOKUP(Tableau1[[#This Row],[AGENT]],AGENT,TYPE,"",0)</f>
        <v>RO</v>
      </c>
      <c r="J1351" s="13">
        <f>Tableau1[[#This Row],[Fin3]]-Tableau1[[#This Row],[Début2]]</f>
        <v>8.3333333333333315E-2</v>
      </c>
      <c r="K1351" s="12" t="str">
        <f>IF(MONTH(D1351)=1,"JANV",IF(MONTH(D1351)=2,"FEV",IF(MONTH(D1351)=3,"MARS",IF(MONTH(D1351)=4,"AVR",IF(MONTH(D1351)=5,"MAI",IF(MONTH(D1351)=6,"JUIN",IF(MONTH(D1351)=7,"JUILL",IF(MONTH(D1351)=8,"AOU",IF(MONTH(D1351)=9,"SEPT",IF(MONTH(D1351)=10,"OCT",IF(MONTH(D1351)=11,"NOV",IF(MONTH(D1351)=12,"DEC",""))))))))))))</f>
        <v>AVR</v>
      </c>
    </row>
    <row r="1352" spans="1:11" x14ac:dyDescent="0.3">
      <c r="A1352" t="s">
        <v>350</v>
      </c>
      <c r="B1352" s="3">
        <v>45407</v>
      </c>
      <c r="C1352" s="4">
        <v>0.625</v>
      </c>
      <c r="D1352" s="3">
        <v>45407</v>
      </c>
      <c r="E1352" s="4">
        <v>0.70833333333333337</v>
      </c>
      <c r="F1352" t="s">
        <v>199</v>
      </c>
      <c r="G1352" t="s">
        <v>350</v>
      </c>
      <c r="H1352" s="12" t="s">
        <v>58</v>
      </c>
      <c r="I1352" s="12" t="str">
        <f>_xlfn.XLOOKUP(Tableau1[[#This Row],[AGENT]],AGENT,TYPE,"",0)</f>
        <v>RO</v>
      </c>
      <c r="J1352" s="13">
        <f>Tableau1[[#This Row],[Fin3]]-Tableau1[[#This Row],[Début2]]</f>
        <v>8.333333333333337E-2</v>
      </c>
      <c r="K1352" s="12" t="str">
        <f>IF(MONTH(D1352)=1,"JANV",IF(MONTH(D1352)=2,"FEV",IF(MONTH(D1352)=3,"MARS",IF(MONTH(D1352)=4,"AVR",IF(MONTH(D1352)=5,"MAI",IF(MONTH(D1352)=6,"JUIN",IF(MONTH(D1352)=7,"JUILL",IF(MONTH(D1352)=8,"AOU",IF(MONTH(D1352)=9,"SEPT",IF(MONTH(D1352)=10,"OCT",IF(MONTH(D1352)=11,"NOV",IF(MONTH(D1352)=12,"DEC",""))))))))))))</f>
        <v>AVR</v>
      </c>
    </row>
    <row r="1353" spans="1:11" x14ac:dyDescent="0.3">
      <c r="A1353" t="s">
        <v>350</v>
      </c>
      <c r="B1353" s="3">
        <v>45421</v>
      </c>
      <c r="C1353" s="4">
        <v>0.41666666666666669</v>
      </c>
      <c r="D1353" s="3">
        <v>45421</v>
      </c>
      <c r="E1353" s="4">
        <v>0.5</v>
      </c>
      <c r="F1353" t="s">
        <v>199</v>
      </c>
      <c r="G1353" t="s">
        <v>350</v>
      </c>
      <c r="H1353" s="12" t="s">
        <v>58</v>
      </c>
      <c r="I1353" s="12" t="str">
        <f>_xlfn.XLOOKUP(Tableau1[[#This Row],[AGENT]],AGENT,TYPE,"",0)</f>
        <v>RO</v>
      </c>
      <c r="J1353" s="13">
        <f>Tableau1[[#This Row],[Fin3]]-Tableau1[[#This Row],[Début2]]</f>
        <v>8.3333333333333315E-2</v>
      </c>
      <c r="K1353" s="12" t="str">
        <f>IF(MONTH(D1353)=1,"JANV",IF(MONTH(D1353)=2,"FEV",IF(MONTH(D1353)=3,"MARS",IF(MONTH(D1353)=4,"AVR",IF(MONTH(D1353)=5,"MAI",IF(MONTH(D1353)=6,"JUIN",IF(MONTH(D1353)=7,"JUILL",IF(MONTH(D1353)=8,"AOU",IF(MONTH(D1353)=9,"SEPT",IF(MONTH(D1353)=10,"OCT",IF(MONTH(D1353)=11,"NOV",IF(MONTH(D1353)=12,"DEC",""))))))))))))</f>
        <v>MAI</v>
      </c>
    </row>
    <row r="1354" spans="1:11" x14ac:dyDescent="0.3">
      <c r="A1354" t="s">
        <v>213</v>
      </c>
      <c r="B1354" s="3">
        <v>45322</v>
      </c>
      <c r="C1354" s="4">
        <v>0.33333333333333331</v>
      </c>
      <c r="D1354" s="3">
        <v>45322</v>
      </c>
      <c r="E1354" s="4">
        <v>0.4375</v>
      </c>
      <c r="F1354" t="s">
        <v>199</v>
      </c>
      <c r="G1354" t="s">
        <v>282</v>
      </c>
      <c r="H1354" s="12" t="s">
        <v>220</v>
      </c>
      <c r="I1354" s="12" t="str">
        <f>_xlfn.XLOOKUP(Tableau1[[#This Row],[AGENT]],AGENT,TYPE,"",0)</f>
        <v>CT</v>
      </c>
      <c r="J1354" s="13">
        <f>Tableau1[[#This Row],[Fin3]]-Tableau1[[#This Row],[Début2]]</f>
        <v>0.10416666666666669</v>
      </c>
      <c r="K1354" s="12" t="str">
        <f>IF(MONTH(D1354)=1,"JANV",IF(MONTH(D1354)=2,"FEV",IF(MONTH(D1354)=3,"MARS",IF(MONTH(D1354)=4,"AVR",IF(MONTH(D1354)=5,"MAI",IF(MONTH(D1354)=6,"JUIN",IF(MONTH(D1354)=7,"JUILL",IF(MONTH(D1354)=8,"AOU",IF(MONTH(D1354)=9,"SEPT",IF(MONTH(D1354)=10,"OCT",IF(MONTH(D1354)=11,"NOV",IF(MONTH(D1354)=12,"DEC",""))))))))))))</f>
        <v>JANV</v>
      </c>
    </row>
    <row r="1355" spans="1:11" x14ac:dyDescent="0.3">
      <c r="A1355" t="s">
        <v>1158</v>
      </c>
      <c r="B1355" s="3">
        <v>45320</v>
      </c>
      <c r="C1355" s="4">
        <v>0.54166666666666663</v>
      </c>
      <c r="D1355" s="3">
        <v>45320</v>
      </c>
      <c r="E1355" s="4">
        <v>0.60416666666666663</v>
      </c>
      <c r="F1355" t="s">
        <v>1143</v>
      </c>
      <c r="G1355" t="s">
        <v>1135</v>
      </c>
      <c r="H1355" s="12" t="s">
        <v>37</v>
      </c>
      <c r="I1355" s="12" t="str">
        <f>_xlfn.XLOOKUP(Tableau1[[#This Row],[AGENT]],AGENT,TYPE,"",0)</f>
        <v>RO</v>
      </c>
      <c r="J1355" s="13">
        <f>Tableau1[[#This Row],[Fin3]]-Tableau1[[#This Row],[Début2]]</f>
        <v>6.25E-2</v>
      </c>
      <c r="K1355" s="12" t="str">
        <f>IF(MONTH(D1355)=1,"JANV",IF(MONTH(D1355)=2,"FEV",IF(MONTH(D1355)=3,"MARS",IF(MONTH(D1355)=4,"AVR",IF(MONTH(D1355)=5,"MAI",IF(MONTH(D1355)=6,"JUIN",IF(MONTH(D1355)=7,"JUILL",IF(MONTH(D1355)=8,"AOU",IF(MONTH(D1355)=9,"SEPT",IF(MONTH(D1355)=10,"OCT",IF(MONTH(D1355)=11,"NOV",IF(MONTH(D1355)=12,"DEC",""))))))))))))</f>
        <v>JANV</v>
      </c>
    </row>
    <row r="1356" spans="1:11" x14ac:dyDescent="0.3">
      <c r="A1356" t="s">
        <v>1158</v>
      </c>
      <c r="B1356" s="3">
        <v>45313</v>
      </c>
      <c r="C1356" s="4">
        <v>0.58333333333333337</v>
      </c>
      <c r="D1356" s="3">
        <v>45313</v>
      </c>
      <c r="E1356" s="4">
        <v>0.70833333333333337</v>
      </c>
      <c r="F1356" t="s">
        <v>1143</v>
      </c>
      <c r="G1356" t="s">
        <v>1135</v>
      </c>
      <c r="H1356" s="12" t="s">
        <v>37</v>
      </c>
      <c r="I1356" s="12" t="str">
        <f>_xlfn.XLOOKUP(Tableau1[[#This Row],[AGENT]],AGENT,TYPE,"",0)</f>
        <v>RO</v>
      </c>
      <c r="J1356" s="13">
        <f>Tableau1[[#This Row],[Fin3]]-Tableau1[[#This Row],[Début2]]</f>
        <v>0.125</v>
      </c>
      <c r="K1356" s="12" t="str">
        <f>IF(MONTH(D1356)=1,"JANV",IF(MONTH(D1356)=2,"FEV",IF(MONTH(D1356)=3,"MARS",IF(MONTH(D1356)=4,"AVR",IF(MONTH(D1356)=5,"MAI",IF(MONTH(D1356)=6,"JUIN",IF(MONTH(D1356)=7,"JUILL",IF(MONTH(D1356)=8,"AOU",IF(MONTH(D1356)=9,"SEPT",IF(MONTH(D1356)=10,"OCT",IF(MONTH(D1356)=11,"NOV",IF(MONTH(D1356)=12,"DEC",""))))))))))))</f>
        <v>JANV</v>
      </c>
    </row>
    <row r="1357" spans="1:11" x14ac:dyDescent="0.3">
      <c r="A1357" t="s">
        <v>267</v>
      </c>
      <c r="B1357" s="3">
        <v>45320</v>
      </c>
      <c r="C1357" s="4">
        <v>0.60416666666666663</v>
      </c>
      <c r="D1357" s="3">
        <v>45320</v>
      </c>
      <c r="E1357" s="4">
        <v>0.70833333333333337</v>
      </c>
      <c r="F1357" t="s">
        <v>1143</v>
      </c>
      <c r="G1357" t="s">
        <v>1135</v>
      </c>
      <c r="H1357" s="12" t="s">
        <v>37</v>
      </c>
      <c r="I1357" s="12" t="str">
        <f>_xlfn.XLOOKUP(Tableau1[[#This Row],[AGENT]],AGENT,TYPE,"",0)</f>
        <v>RO</v>
      </c>
      <c r="J1357" s="13">
        <f>Tableau1[[#This Row],[Fin3]]-Tableau1[[#This Row],[Début2]]</f>
        <v>0.10416666666666674</v>
      </c>
      <c r="K1357" s="12" t="str">
        <f>IF(MONTH(D1357)=1,"JANV",IF(MONTH(D1357)=2,"FEV",IF(MONTH(D1357)=3,"MARS",IF(MONTH(D1357)=4,"AVR",IF(MONTH(D1357)=5,"MAI",IF(MONTH(D1357)=6,"JUIN",IF(MONTH(D1357)=7,"JUILL",IF(MONTH(D1357)=8,"AOU",IF(MONTH(D1357)=9,"SEPT",IF(MONTH(D1357)=10,"OCT",IF(MONTH(D1357)=11,"NOV",IF(MONTH(D1357)=12,"DEC",""))))))))))))</f>
        <v>JANV</v>
      </c>
    </row>
    <row r="1358" spans="1:11" x14ac:dyDescent="0.3">
      <c r="A1358" t="s">
        <v>1168</v>
      </c>
      <c r="B1358" s="3">
        <v>45378</v>
      </c>
      <c r="C1358" s="4">
        <v>0.64583333333333337</v>
      </c>
      <c r="D1358" s="3">
        <v>45378</v>
      </c>
      <c r="E1358" s="4">
        <v>0.70833333333333337</v>
      </c>
      <c r="F1358" t="s">
        <v>1143</v>
      </c>
      <c r="G1358" t="s">
        <v>1135</v>
      </c>
      <c r="H1358" s="12" t="s">
        <v>37</v>
      </c>
      <c r="I1358" s="12" t="str">
        <f>_xlfn.XLOOKUP(Tableau1[[#This Row],[AGENT]],AGENT,TYPE,"",0)</f>
        <v>RO</v>
      </c>
      <c r="J1358" s="13">
        <f>Tableau1[[#This Row],[Fin3]]-Tableau1[[#This Row],[Début2]]</f>
        <v>6.25E-2</v>
      </c>
      <c r="K1358" s="12" t="str">
        <f>IF(MONTH(D1358)=1,"JANV",IF(MONTH(D1358)=2,"FEV",IF(MONTH(D1358)=3,"MARS",IF(MONTH(D1358)=4,"AVR",IF(MONTH(D1358)=5,"MAI",IF(MONTH(D1358)=6,"JUIN",IF(MONTH(D1358)=7,"JUILL",IF(MONTH(D1358)=8,"AOU",IF(MONTH(D1358)=9,"SEPT",IF(MONTH(D1358)=10,"OCT",IF(MONTH(D1358)=11,"NOV",IF(MONTH(D1358)=12,"DEC",""))))))))))))</f>
        <v>MARS</v>
      </c>
    </row>
    <row r="1359" spans="1:11" x14ac:dyDescent="0.3">
      <c r="A1359" t="s">
        <v>1182</v>
      </c>
      <c r="B1359" s="3">
        <v>45376</v>
      </c>
      <c r="C1359" s="4">
        <v>0.54166666666666663</v>
      </c>
      <c r="D1359" s="3">
        <v>45376</v>
      </c>
      <c r="E1359" s="4">
        <v>0.70833333333333337</v>
      </c>
      <c r="F1359" t="s">
        <v>1143</v>
      </c>
      <c r="G1359" t="s">
        <v>1135</v>
      </c>
      <c r="H1359" s="12" t="s">
        <v>37</v>
      </c>
      <c r="I1359" s="12" t="str">
        <f>_xlfn.XLOOKUP(Tableau1[[#This Row],[AGENT]],AGENT,TYPE,"",0)</f>
        <v>RO</v>
      </c>
      <c r="J1359" s="13">
        <f>Tableau1[[#This Row],[Fin3]]-Tableau1[[#This Row],[Début2]]</f>
        <v>0.16666666666666674</v>
      </c>
      <c r="K1359" s="12" t="str">
        <f>IF(MONTH(D1359)=1,"JANV",IF(MONTH(D1359)=2,"FEV",IF(MONTH(D1359)=3,"MARS",IF(MONTH(D1359)=4,"AVR",IF(MONTH(D1359)=5,"MAI",IF(MONTH(D1359)=6,"JUIN",IF(MONTH(D1359)=7,"JUILL",IF(MONTH(D1359)=8,"AOU",IF(MONTH(D1359)=9,"SEPT",IF(MONTH(D1359)=10,"OCT",IF(MONTH(D1359)=11,"NOV",IF(MONTH(D1359)=12,"DEC",""))))))))))))</f>
        <v>MARS</v>
      </c>
    </row>
    <row r="1360" spans="1:11" x14ac:dyDescent="0.3">
      <c r="A1360" t="s">
        <v>914</v>
      </c>
      <c r="B1360" s="3">
        <v>45379</v>
      </c>
      <c r="C1360" s="4">
        <v>0.375</v>
      </c>
      <c r="D1360" s="3">
        <v>45379</v>
      </c>
      <c r="E1360" s="4">
        <v>0.5</v>
      </c>
      <c r="F1360" t="s">
        <v>1143</v>
      </c>
      <c r="G1360" t="s">
        <v>1135</v>
      </c>
      <c r="H1360" s="12" t="s">
        <v>37</v>
      </c>
      <c r="I1360" s="12" t="str">
        <f>_xlfn.XLOOKUP(Tableau1[[#This Row],[AGENT]],AGENT,TYPE,"",0)</f>
        <v>RO</v>
      </c>
      <c r="J1360" s="13">
        <f>Tableau1[[#This Row],[Fin3]]-Tableau1[[#This Row],[Début2]]</f>
        <v>0.125</v>
      </c>
      <c r="K1360" s="12" t="str">
        <f>IF(MONTH(D1360)=1,"JANV",IF(MONTH(D1360)=2,"FEV",IF(MONTH(D1360)=3,"MARS",IF(MONTH(D1360)=4,"AVR",IF(MONTH(D1360)=5,"MAI",IF(MONTH(D1360)=6,"JUIN",IF(MONTH(D1360)=7,"JUILL",IF(MONTH(D1360)=8,"AOU",IF(MONTH(D1360)=9,"SEPT",IF(MONTH(D1360)=10,"OCT",IF(MONTH(D1360)=11,"NOV",IF(MONTH(D1360)=12,"DEC",""))))))))))))</f>
        <v>MARS</v>
      </c>
    </row>
    <row r="1361" spans="1:11" x14ac:dyDescent="0.3">
      <c r="A1361" t="s">
        <v>1187</v>
      </c>
      <c r="B1361" s="3">
        <v>45379</v>
      </c>
      <c r="C1361" s="4">
        <v>0.625</v>
      </c>
      <c r="D1361" s="3">
        <v>45379</v>
      </c>
      <c r="E1361" s="4">
        <v>0.70833333333333337</v>
      </c>
      <c r="F1361" t="s">
        <v>1143</v>
      </c>
      <c r="G1361" t="s">
        <v>1135</v>
      </c>
      <c r="H1361" s="12" t="s">
        <v>37</v>
      </c>
      <c r="I1361" s="12" t="str">
        <f>_xlfn.XLOOKUP(Tableau1[[#This Row],[AGENT]],AGENT,TYPE,"",0)</f>
        <v>RO</v>
      </c>
      <c r="J1361" s="13">
        <f>Tableau1[[#This Row],[Fin3]]-Tableau1[[#This Row],[Début2]]</f>
        <v>8.333333333333337E-2</v>
      </c>
      <c r="K1361" s="12" t="str">
        <f>IF(MONTH(D1361)=1,"JANV",IF(MONTH(D1361)=2,"FEV",IF(MONTH(D1361)=3,"MARS",IF(MONTH(D1361)=4,"AVR",IF(MONTH(D1361)=5,"MAI",IF(MONTH(D1361)=6,"JUIN",IF(MONTH(D1361)=7,"JUILL",IF(MONTH(D1361)=8,"AOU",IF(MONTH(D1361)=9,"SEPT",IF(MONTH(D1361)=10,"OCT",IF(MONTH(D1361)=11,"NOV",IF(MONTH(D1361)=12,"DEC",""))))))))))))</f>
        <v>MARS</v>
      </c>
    </row>
    <row r="1362" spans="1:11" x14ac:dyDescent="0.3">
      <c r="A1362" t="s">
        <v>1182</v>
      </c>
      <c r="B1362" s="3">
        <v>45418</v>
      </c>
      <c r="C1362" s="4">
        <v>0.54166666666666663</v>
      </c>
      <c r="D1362" s="3">
        <v>45418</v>
      </c>
      <c r="E1362" s="4">
        <v>0.70833333333333337</v>
      </c>
      <c r="F1362" t="s">
        <v>1143</v>
      </c>
      <c r="G1362" t="s">
        <v>1135</v>
      </c>
      <c r="H1362" s="12" t="s">
        <v>37</v>
      </c>
      <c r="I1362" s="12" t="str">
        <f>_xlfn.XLOOKUP(Tableau1[[#This Row],[AGENT]],AGENT,TYPE,"",0)</f>
        <v>RO</v>
      </c>
      <c r="J1362" s="13">
        <f>Tableau1[[#This Row],[Fin3]]-Tableau1[[#This Row],[Début2]]</f>
        <v>0.16666666666666674</v>
      </c>
      <c r="K1362" s="12" t="str">
        <f>IF(MONTH(D1362)=1,"JANV",IF(MONTH(D1362)=2,"FEV",IF(MONTH(D1362)=3,"MARS",IF(MONTH(D1362)=4,"AVR",IF(MONTH(D1362)=5,"MAI",IF(MONTH(D1362)=6,"JUIN",IF(MONTH(D1362)=7,"JUILL",IF(MONTH(D1362)=8,"AOU",IF(MONTH(D1362)=9,"SEPT",IF(MONTH(D1362)=10,"OCT",IF(MONTH(D1362)=11,"NOV",IF(MONTH(D1362)=12,"DEC",""))))))))))))</f>
        <v>MAI</v>
      </c>
    </row>
    <row r="1363" spans="1:11" x14ac:dyDescent="0.3">
      <c r="A1363" t="s">
        <v>1257</v>
      </c>
      <c r="B1363" s="3">
        <v>45419</v>
      </c>
      <c r="C1363" s="4">
        <v>0.35416666666666669</v>
      </c>
      <c r="D1363" s="3">
        <v>45419</v>
      </c>
      <c r="E1363" s="4">
        <v>0.41666666666666669</v>
      </c>
      <c r="F1363" t="s">
        <v>1143</v>
      </c>
      <c r="G1363" t="s">
        <v>1135</v>
      </c>
      <c r="H1363" s="12" t="s">
        <v>37</v>
      </c>
      <c r="I1363" s="12" t="str">
        <f>_xlfn.XLOOKUP(Tableau1[[#This Row],[AGENT]],AGENT,TYPE,"",0)</f>
        <v>RO</v>
      </c>
      <c r="J1363" s="13">
        <f>Tableau1[[#This Row],[Fin3]]-Tableau1[[#This Row],[Début2]]</f>
        <v>6.25E-2</v>
      </c>
      <c r="K1363" s="12" t="str">
        <f>IF(MONTH(D1363)=1,"JANV",IF(MONTH(D1363)=2,"FEV",IF(MONTH(D1363)=3,"MARS",IF(MONTH(D1363)=4,"AVR",IF(MONTH(D1363)=5,"MAI",IF(MONTH(D1363)=6,"JUIN",IF(MONTH(D1363)=7,"JUILL",IF(MONTH(D1363)=8,"AOU",IF(MONTH(D1363)=9,"SEPT",IF(MONTH(D1363)=10,"OCT",IF(MONTH(D1363)=11,"NOV",IF(MONTH(D1363)=12,"DEC",""))))))))))))</f>
        <v>MAI</v>
      </c>
    </row>
    <row r="1364" spans="1:11" x14ac:dyDescent="0.3">
      <c r="A1364" t="s">
        <v>1158</v>
      </c>
      <c r="B1364" s="3">
        <v>45425</v>
      </c>
      <c r="C1364" s="4">
        <v>0.54166666666666663</v>
      </c>
      <c r="D1364" s="3">
        <v>45425</v>
      </c>
      <c r="E1364" s="4">
        <v>0.70833333333333337</v>
      </c>
      <c r="F1364" t="s">
        <v>1143</v>
      </c>
      <c r="G1364" t="s">
        <v>1135</v>
      </c>
      <c r="H1364" s="12" t="s">
        <v>37</v>
      </c>
      <c r="I1364" s="12" t="str">
        <f>_xlfn.XLOOKUP(Tableau1[[#This Row],[AGENT]],AGENT,TYPE,"",0)</f>
        <v>RO</v>
      </c>
      <c r="J1364" s="13">
        <f>Tableau1[[#This Row],[Fin3]]-Tableau1[[#This Row],[Début2]]</f>
        <v>0.16666666666666674</v>
      </c>
      <c r="K1364" s="12" t="str">
        <f>IF(MONTH(D1364)=1,"JANV",IF(MONTH(D1364)=2,"FEV",IF(MONTH(D1364)=3,"MARS",IF(MONTH(D1364)=4,"AVR",IF(MONTH(D1364)=5,"MAI",IF(MONTH(D1364)=6,"JUIN",IF(MONTH(D1364)=7,"JUILL",IF(MONTH(D1364)=8,"AOU",IF(MONTH(D1364)=9,"SEPT",IF(MONTH(D1364)=10,"OCT",IF(MONTH(D1364)=11,"NOV",IF(MONTH(D1364)=12,"DEC",""))))))))))))</f>
        <v>MAI</v>
      </c>
    </row>
    <row r="1365" spans="1:11" x14ac:dyDescent="0.3">
      <c r="A1365" t="s">
        <v>1274</v>
      </c>
      <c r="B1365" s="3">
        <v>45433</v>
      </c>
      <c r="C1365" s="4">
        <v>0.54166666666666663</v>
      </c>
      <c r="D1365" s="3">
        <v>45433</v>
      </c>
      <c r="E1365" s="4">
        <v>0.70833333333333337</v>
      </c>
      <c r="F1365" t="s">
        <v>1143</v>
      </c>
      <c r="G1365" t="s">
        <v>1135</v>
      </c>
      <c r="H1365" s="12" t="s">
        <v>37</v>
      </c>
      <c r="I1365" s="12" t="str">
        <f>_xlfn.XLOOKUP(Tableau1[[#This Row],[AGENT]],AGENT,TYPE,"",0)</f>
        <v>RO</v>
      </c>
      <c r="J1365" s="13">
        <f>Tableau1[[#This Row],[Fin3]]-Tableau1[[#This Row],[Début2]]</f>
        <v>0.16666666666666674</v>
      </c>
      <c r="K1365" s="12" t="str">
        <f>IF(MONTH(D1365)=1,"JANV",IF(MONTH(D1365)=2,"FEV",IF(MONTH(D1365)=3,"MARS",IF(MONTH(D1365)=4,"AVR",IF(MONTH(D1365)=5,"MAI",IF(MONTH(D1365)=6,"JUIN",IF(MONTH(D1365)=7,"JUILL",IF(MONTH(D1365)=8,"AOU",IF(MONTH(D1365)=9,"SEPT",IF(MONTH(D1365)=10,"OCT",IF(MONTH(D1365)=11,"NOV",IF(MONTH(D1365)=12,"DEC",""))))))))))))</f>
        <v>MAI</v>
      </c>
    </row>
    <row r="1366" spans="1:11" x14ac:dyDescent="0.3">
      <c r="A1366" t="s">
        <v>1182</v>
      </c>
      <c r="B1366" s="3">
        <v>45439</v>
      </c>
      <c r="C1366" s="4">
        <v>0.54166666666666663</v>
      </c>
      <c r="D1366" s="3">
        <v>45439</v>
      </c>
      <c r="E1366" s="4">
        <v>0.70833333333333337</v>
      </c>
      <c r="F1366" t="s">
        <v>1143</v>
      </c>
      <c r="G1366" t="s">
        <v>1135</v>
      </c>
      <c r="H1366" s="12" t="s">
        <v>37</v>
      </c>
      <c r="I1366" s="12" t="str">
        <f>_xlfn.XLOOKUP(Tableau1[[#This Row],[AGENT]],AGENT,TYPE,"",0)</f>
        <v>RO</v>
      </c>
      <c r="J1366" s="13">
        <f>Tableau1[[#This Row],[Fin3]]-Tableau1[[#This Row],[Début2]]</f>
        <v>0.16666666666666674</v>
      </c>
      <c r="K1366" s="12" t="str">
        <f>IF(MONTH(D1366)=1,"JANV",IF(MONTH(D1366)=2,"FEV",IF(MONTH(D1366)=3,"MARS",IF(MONTH(D1366)=4,"AVR",IF(MONTH(D1366)=5,"MAI",IF(MONTH(D1366)=6,"JUIN",IF(MONTH(D1366)=7,"JUILL",IF(MONTH(D1366)=8,"AOU",IF(MONTH(D1366)=9,"SEPT",IF(MONTH(D1366)=10,"OCT",IF(MONTH(D1366)=11,"NOV",IF(MONTH(D1366)=12,"DEC",""))))))))))))</f>
        <v>MAI</v>
      </c>
    </row>
    <row r="1367" spans="1:11" x14ac:dyDescent="0.3">
      <c r="A1367" t="s">
        <v>1283</v>
      </c>
      <c r="B1367" s="3">
        <v>45441</v>
      </c>
      <c r="C1367" s="4">
        <v>0.54166666666666663</v>
      </c>
      <c r="D1367" s="3">
        <v>45441</v>
      </c>
      <c r="E1367" s="4">
        <v>0.70833333333333337</v>
      </c>
      <c r="F1367" t="s">
        <v>1143</v>
      </c>
      <c r="G1367" t="s">
        <v>1135</v>
      </c>
      <c r="H1367" s="12" t="s">
        <v>37</v>
      </c>
      <c r="I1367" s="12" t="str">
        <f>_xlfn.XLOOKUP(Tableau1[[#This Row],[AGENT]],AGENT,TYPE,"",0)</f>
        <v>RO</v>
      </c>
      <c r="J1367" s="13">
        <f>Tableau1[[#This Row],[Fin3]]-Tableau1[[#This Row],[Début2]]</f>
        <v>0.16666666666666674</v>
      </c>
      <c r="K1367" s="12" t="str">
        <f>IF(MONTH(D1367)=1,"JANV",IF(MONTH(D1367)=2,"FEV",IF(MONTH(D1367)=3,"MARS",IF(MONTH(D1367)=4,"AVR",IF(MONTH(D1367)=5,"MAI",IF(MONTH(D1367)=6,"JUIN",IF(MONTH(D1367)=7,"JUILL",IF(MONTH(D1367)=8,"AOU",IF(MONTH(D1367)=9,"SEPT",IF(MONTH(D1367)=10,"OCT",IF(MONTH(D1367)=11,"NOV",IF(MONTH(D1367)=12,"DEC",""))))))))))))</f>
        <v>MAI</v>
      </c>
    </row>
    <row r="1368" spans="1:11" x14ac:dyDescent="0.3">
      <c r="A1368" t="s">
        <v>2012</v>
      </c>
      <c r="B1368" s="3">
        <v>45384</v>
      </c>
      <c r="C1368" s="4">
        <v>0.375</v>
      </c>
      <c r="D1368" s="3">
        <v>45384</v>
      </c>
      <c r="E1368" s="4">
        <v>0.5</v>
      </c>
      <c r="F1368" t="s">
        <v>199</v>
      </c>
      <c r="G1368" t="s">
        <v>222</v>
      </c>
      <c r="H1368" s="12" t="s">
        <v>2035</v>
      </c>
      <c r="I1368" s="12" t="str">
        <f>_xlfn.XLOOKUP(Tableau1[[#This Row],[AGENT]],AGENT,TYPE,"",0)</f>
        <v>CT</v>
      </c>
      <c r="J1368" s="13">
        <f>Tableau1[[#This Row],[Fin3]]-Tableau1[[#This Row],[Début2]]</f>
        <v>0.125</v>
      </c>
      <c r="K1368" s="12" t="str">
        <f>IF(MONTH(D1368)=1,"JANV",IF(MONTH(D1368)=2,"FEV",IF(MONTH(D1368)=3,"MARS",IF(MONTH(D1368)=4,"AVR",IF(MONTH(D1368)=5,"MAI",IF(MONTH(D1368)=6,"JUIN",IF(MONTH(D1368)=7,"JUILL",IF(MONTH(D1368)=8,"AOU",IF(MONTH(D1368)=9,"SEPT",IF(MONTH(D1368)=10,"OCT",IF(MONTH(D1368)=11,"NOV",IF(MONTH(D1368)=12,"DEC",""))))))))))))</f>
        <v>AVR</v>
      </c>
    </row>
    <row r="1369" spans="1:11" x14ac:dyDescent="0.3">
      <c r="A1369" t="s">
        <v>2098</v>
      </c>
      <c r="B1369" s="3">
        <v>45384</v>
      </c>
      <c r="C1369" s="4">
        <v>0.33333333333333331</v>
      </c>
      <c r="D1369" s="3">
        <v>45384</v>
      </c>
      <c r="E1369" s="4">
        <v>0.5</v>
      </c>
      <c r="F1369" t="s">
        <v>199</v>
      </c>
      <c r="G1369" t="s">
        <v>222</v>
      </c>
      <c r="H1369" s="12" t="s">
        <v>37</v>
      </c>
      <c r="I1369" s="12" t="str">
        <f>_xlfn.XLOOKUP(Tableau1[[#This Row],[AGENT]],AGENT,TYPE,"",0)</f>
        <v>RO</v>
      </c>
      <c r="J1369" s="13">
        <f>Tableau1[[#This Row],[Fin3]]-Tableau1[[#This Row],[Début2]]</f>
        <v>0.16666666666666669</v>
      </c>
      <c r="K1369" s="12" t="str">
        <f>IF(MONTH(D1369)=1,"JANV",IF(MONTH(D1369)=2,"FEV",IF(MONTH(D1369)=3,"MARS",IF(MONTH(D1369)=4,"AVR",IF(MONTH(D1369)=5,"MAI",IF(MONTH(D1369)=6,"JUIN",IF(MONTH(D1369)=7,"JUILL",IF(MONTH(D1369)=8,"AOU",IF(MONTH(D1369)=9,"SEPT",IF(MONTH(D1369)=10,"OCT",IF(MONTH(D1369)=11,"NOV",IF(MONTH(D1369)=12,"DEC",""))))))))))))</f>
        <v>AVR</v>
      </c>
    </row>
    <row r="1370" spans="1:11" x14ac:dyDescent="0.3">
      <c r="A1370" t="s">
        <v>2015</v>
      </c>
      <c r="B1370" s="3">
        <v>45385</v>
      </c>
      <c r="C1370" s="4">
        <v>0.5625</v>
      </c>
      <c r="D1370" s="3">
        <v>45385</v>
      </c>
      <c r="E1370" s="4">
        <v>0.60416666666666663</v>
      </c>
      <c r="F1370" t="s">
        <v>199</v>
      </c>
      <c r="G1370" t="s">
        <v>222</v>
      </c>
      <c r="H1370" s="12" t="s">
        <v>2035</v>
      </c>
      <c r="I1370" s="12" t="str">
        <f>_xlfn.XLOOKUP(Tableau1[[#This Row],[AGENT]],AGENT,TYPE,"",0)</f>
        <v>CT</v>
      </c>
      <c r="J1370" s="13">
        <f>Tableau1[[#This Row],[Fin3]]-Tableau1[[#This Row],[Début2]]</f>
        <v>4.166666666666663E-2</v>
      </c>
      <c r="K1370" s="12" t="str">
        <f>IF(MONTH(D1370)=1,"JANV",IF(MONTH(D1370)=2,"FEV",IF(MONTH(D1370)=3,"MARS",IF(MONTH(D1370)=4,"AVR",IF(MONTH(D1370)=5,"MAI",IF(MONTH(D1370)=6,"JUIN",IF(MONTH(D1370)=7,"JUILL",IF(MONTH(D1370)=8,"AOU",IF(MONTH(D1370)=9,"SEPT",IF(MONTH(D1370)=10,"OCT",IF(MONTH(D1370)=11,"NOV",IF(MONTH(D1370)=12,"DEC",""))))))))))))</f>
        <v>AVR</v>
      </c>
    </row>
    <row r="1371" spans="1:11" x14ac:dyDescent="0.3">
      <c r="A1371" t="s">
        <v>2014</v>
      </c>
      <c r="B1371" s="3">
        <v>45386</v>
      </c>
      <c r="C1371" s="4">
        <v>0.375</v>
      </c>
      <c r="D1371" s="3">
        <v>45386</v>
      </c>
      <c r="E1371" s="4">
        <v>0.5</v>
      </c>
      <c r="F1371" t="s">
        <v>199</v>
      </c>
      <c r="G1371" t="s">
        <v>222</v>
      </c>
      <c r="H1371" s="12" t="s">
        <v>2035</v>
      </c>
      <c r="I1371" s="12" t="str">
        <f>_xlfn.XLOOKUP(Tableau1[[#This Row],[AGENT]],AGENT,TYPE,"",0)</f>
        <v>CT</v>
      </c>
      <c r="J1371" s="13">
        <f>Tableau1[[#This Row],[Fin3]]-Tableau1[[#This Row],[Début2]]</f>
        <v>0.125</v>
      </c>
      <c r="K1371" s="12" t="str">
        <f>IF(MONTH(D1371)=1,"JANV",IF(MONTH(D1371)=2,"FEV",IF(MONTH(D1371)=3,"MARS",IF(MONTH(D1371)=4,"AVR",IF(MONTH(D1371)=5,"MAI",IF(MONTH(D1371)=6,"JUIN",IF(MONTH(D1371)=7,"JUILL",IF(MONTH(D1371)=8,"AOU",IF(MONTH(D1371)=9,"SEPT",IF(MONTH(D1371)=10,"OCT",IF(MONTH(D1371)=11,"NOV",IF(MONTH(D1371)=12,"DEC",""))))))))))))</f>
        <v>AVR</v>
      </c>
    </row>
    <row r="1372" spans="1:11" x14ac:dyDescent="0.3">
      <c r="A1372" t="s">
        <v>1505</v>
      </c>
      <c r="B1372" s="3">
        <v>45386</v>
      </c>
      <c r="C1372" s="4">
        <v>0.375</v>
      </c>
      <c r="D1372" s="3">
        <v>45386</v>
      </c>
      <c r="E1372" s="4">
        <v>0.5</v>
      </c>
      <c r="F1372" t="s">
        <v>199</v>
      </c>
      <c r="G1372" t="s">
        <v>222</v>
      </c>
      <c r="H1372" s="12" t="s">
        <v>37</v>
      </c>
      <c r="I1372" s="12" t="str">
        <f>_xlfn.XLOOKUP(Tableau1[[#This Row],[AGENT]],AGENT,TYPE,"",0)</f>
        <v>RO</v>
      </c>
      <c r="J1372" s="13">
        <f>Tableau1[[#This Row],[Fin3]]-Tableau1[[#This Row],[Début2]]</f>
        <v>0.125</v>
      </c>
      <c r="K1372" s="12" t="str">
        <f>IF(MONTH(D1372)=1,"JANV",IF(MONTH(D1372)=2,"FEV",IF(MONTH(D1372)=3,"MARS",IF(MONTH(D1372)=4,"AVR",IF(MONTH(D1372)=5,"MAI",IF(MONTH(D1372)=6,"JUIN",IF(MONTH(D1372)=7,"JUILL",IF(MONTH(D1372)=8,"AOU",IF(MONTH(D1372)=9,"SEPT",IF(MONTH(D1372)=10,"OCT",IF(MONTH(D1372)=11,"NOV",IF(MONTH(D1372)=12,"DEC",""))))))))))))</f>
        <v>AVR</v>
      </c>
    </row>
    <row r="1373" spans="1:11" x14ac:dyDescent="0.3">
      <c r="A1373" t="s">
        <v>2019</v>
      </c>
      <c r="B1373" s="3">
        <v>45390</v>
      </c>
      <c r="C1373" s="4">
        <v>0.58333333333333337</v>
      </c>
      <c r="D1373" s="3">
        <v>45390</v>
      </c>
      <c r="E1373" s="4">
        <v>0.70833333333333337</v>
      </c>
      <c r="F1373" t="s">
        <v>199</v>
      </c>
      <c r="G1373" t="s">
        <v>222</v>
      </c>
      <c r="H1373" s="12" t="s">
        <v>2035</v>
      </c>
      <c r="I1373" s="12" t="str">
        <f>_xlfn.XLOOKUP(Tableau1[[#This Row],[AGENT]],AGENT,TYPE,"",0)</f>
        <v>CT</v>
      </c>
      <c r="J1373" s="13">
        <f>Tableau1[[#This Row],[Fin3]]-Tableau1[[#This Row],[Début2]]</f>
        <v>0.125</v>
      </c>
      <c r="K1373" s="12" t="str">
        <f>IF(MONTH(D1373)=1,"JANV",IF(MONTH(D1373)=2,"FEV",IF(MONTH(D1373)=3,"MARS",IF(MONTH(D1373)=4,"AVR",IF(MONTH(D1373)=5,"MAI",IF(MONTH(D1373)=6,"JUIN",IF(MONTH(D1373)=7,"JUILL",IF(MONTH(D1373)=8,"AOU",IF(MONTH(D1373)=9,"SEPT",IF(MONTH(D1373)=10,"OCT",IF(MONTH(D1373)=11,"NOV",IF(MONTH(D1373)=12,"DEC",""))))))))))))</f>
        <v>AVR</v>
      </c>
    </row>
    <row r="1374" spans="1:11" x14ac:dyDescent="0.3">
      <c r="A1374" t="s">
        <v>1182</v>
      </c>
      <c r="B1374" s="3">
        <v>45390</v>
      </c>
      <c r="C1374" s="4">
        <v>0.54166666666666663</v>
      </c>
      <c r="D1374" s="3">
        <v>45390</v>
      </c>
      <c r="E1374" s="4">
        <v>0.70833333333333337</v>
      </c>
      <c r="F1374" t="s">
        <v>199</v>
      </c>
      <c r="G1374" t="s">
        <v>222</v>
      </c>
      <c r="H1374" s="12" t="s">
        <v>37</v>
      </c>
      <c r="I1374" s="12" t="str">
        <f>_xlfn.XLOOKUP(Tableau1[[#This Row],[AGENT]],AGENT,TYPE,"",0)</f>
        <v>RO</v>
      </c>
      <c r="J1374" s="13">
        <f>Tableau1[[#This Row],[Fin3]]-Tableau1[[#This Row],[Début2]]</f>
        <v>0.16666666666666674</v>
      </c>
      <c r="K1374" s="12" t="str">
        <f>IF(MONTH(D1374)=1,"JANV",IF(MONTH(D1374)=2,"FEV",IF(MONTH(D1374)=3,"MARS",IF(MONTH(D1374)=4,"AVR",IF(MONTH(D1374)=5,"MAI",IF(MONTH(D1374)=6,"JUIN",IF(MONTH(D1374)=7,"JUILL",IF(MONTH(D1374)=8,"AOU",IF(MONTH(D1374)=9,"SEPT",IF(MONTH(D1374)=10,"OCT",IF(MONTH(D1374)=11,"NOV",IF(MONTH(D1374)=12,"DEC",""))))))))))))</f>
        <v>AVR</v>
      </c>
    </row>
    <row r="1375" spans="1:11" x14ac:dyDescent="0.3">
      <c r="A1375" t="s">
        <v>1513</v>
      </c>
      <c r="B1375" s="3">
        <v>45391</v>
      </c>
      <c r="C1375" s="4">
        <v>0.39583333333333331</v>
      </c>
      <c r="D1375" s="3">
        <v>45391</v>
      </c>
      <c r="E1375" s="4">
        <v>0.45833333333333331</v>
      </c>
      <c r="F1375" t="s">
        <v>199</v>
      </c>
      <c r="G1375" t="s">
        <v>222</v>
      </c>
      <c r="H1375" s="12" t="s">
        <v>2035</v>
      </c>
      <c r="I1375" s="12" t="str">
        <f>_xlfn.XLOOKUP(Tableau1[[#This Row],[AGENT]],AGENT,TYPE,"",0)</f>
        <v>CT</v>
      </c>
      <c r="J1375" s="13">
        <f>Tableau1[[#This Row],[Fin3]]-Tableau1[[#This Row],[Début2]]</f>
        <v>6.25E-2</v>
      </c>
      <c r="K1375" s="12" t="str">
        <f>IF(MONTH(D1375)=1,"JANV",IF(MONTH(D1375)=2,"FEV",IF(MONTH(D1375)=3,"MARS",IF(MONTH(D1375)=4,"AVR",IF(MONTH(D1375)=5,"MAI",IF(MONTH(D1375)=6,"JUIN",IF(MONTH(D1375)=7,"JUILL",IF(MONTH(D1375)=8,"AOU",IF(MONTH(D1375)=9,"SEPT",IF(MONTH(D1375)=10,"OCT",IF(MONTH(D1375)=11,"NOV",IF(MONTH(D1375)=12,"DEC",""))))))))))))</f>
        <v>AVR</v>
      </c>
    </row>
    <row r="1376" spans="1:11" x14ac:dyDescent="0.3">
      <c r="A1376" t="s">
        <v>2012</v>
      </c>
      <c r="B1376" s="3">
        <v>45397</v>
      </c>
      <c r="C1376" s="4">
        <v>0.5625</v>
      </c>
      <c r="D1376" s="3">
        <v>45397</v>
      </c>
      <c r="E1376" s="4">
        <v>0.6875</v>
      </c>
      <c r="F1376" t="s">
        <v>199</v>
      </c>
      <c r="G1376" t="s">
        <v>222</v>
      </c>
      <c r="H1376" s="12" t="s">
        <v>2035</v>
      </c>
      <c r="I1376" s="12" t="str">
        <f>_xlfn.XLOOKUP(Tableau1[[#This Row],[AGENT]],AGENT,TYPE,"",0)</f>
        <v>CT</v>
      </c>
      <c r="J1376" s="13">
        <f>Tableau1[[#This Row],[Fin3]]-Tableau1[[#This Row],[Début2]]</f>
        <v>0.125</v>
      </c>
      <c r="K1376" s="12" t="str">
        <f>IF(MONTH(D1376)=1,"JANV",IF(MONTH(D1376)=2,"FEV",IF(MONTH(D1376)=3,"MARS",IF(MONTH(D1376)=4,"AVR",IF(MONTH(D1376)=5,"MAI",IF(MONTH(D1376)=6,"JUIN",IF(MONTH(D1376)=7,"JUILL",IF(MONTH(D1376)=8,"AOU",IF(MONTH(D1376)=9,"SEPT",IF(MONTH(D1376)=10,"OCT",IF(MONTH(D1376)=11,"NOV",IF(MONTH(D1376)=12,"DEC",""))))))))))))</f>
        <v>AVR</v>
      </c>
    </row>
    <row r="1377" spans="1:11" x14ac:dyDescent="0.3">
      <c r="A1377" t="s">
        <v>2026</v>
      </c>
      <c r="B1377" s="3">
        <v>45398</v>
      </c>
      <c r="C1377" s="4">
        <v>0.4375</v>
      </c>
      <c r="D1377" s="3">
        <v>45398</v>
      </c>
      <c r="E1377" s="4">
        <v>0.5</v>
      </c>
      <c r="F1377" t="s">
        <v>199</v>
      </c>
      <c r="G1377" t="s">
        <v>222</v>
      </c>
      <c r="H1377" s="12" t="s">
        <v>2035</v>
      </c>
      <c r="I1377" s="12" t="str">
        <f>_xlfn.XLOOKUP(Tableau1[[#This Row],[AGENT]],AGENT,TYPE,"",0)</f>
        <v>CT</v>
      </c>
      <c r="J1377" s="13">
        <f>Tableau1[[#This Row],[Fin3]]-Tableau1[[#This Row],[Début2]]</f>
        <v>6.25E-2</v>
      </c>
      <c r="K1377" s="12" t="str">
        <f>IF(MONTH(D1377)=1,"JANV",IF(MONTH(D1377)=2,"FEV",IF(MONTH(D1377)=3,"MARS",IF(MONTH(D1377)=4,"AVR",IF(MONTH(D1377)=5,"MAI",IF(MONTH(D1377)=6,"JUIN",IF(MONTH(D1377)=7,"JUILL",IF(MONTH(D1377)=8,"AOU",IF(MONTH(D1377)=9,"SEPT",IF(MONTH(D1377)=10,"OCT",IF(MONTH(D1377)=11,"NOV",IF(MONTH(D1377)=12,"DEC",""))))))))))))</f>
        <v>AVR</v>
      </c>
    </row>
    <row r="1378" spans="1:11" x14ac:dyDescent="0.3">
      <c r="A1378" t="s">
        <v>2028</v>
      </c>
      <c r="B1378" s="3">
        <v>45399</v>
      </c>
      <c r="C1378" s="4">
        <v>0.375</v>
      </c>
      <c r="D1378" s="3">
        <v>45399</v>
      </c>
      <c r="E1378" s="4">
        <v>0.41666666666666669</v>
      </c>
      <c r="F1378" t="s">
        <v>199</v>
      </c>
      <c r="G1378" t="s">
        <v>222</v>
      </c>
      <c r="H1378" s="12" t="s">
        <v>2035</v>
      </c>
      <c r="I1378" s="12" t="str">
        <f>_xlfn.XLOOKUP(Tableau1[[#This Row],[AGENT]],AGENT,TYPE,"",0)</f>
        <v>CT</v>
      </c>
      <c r="J1378" s="13">
        <f>Tableau1[[#This Row],[Fin3]]-Tableau1[[#This Row],[Début2]]</f>
        <v>4.1666666666666685E-2</v>
      </c>
      <c r="K1378" s="12" t="str">
        <f>IF(MONTH(D1378)=1,"JANV",IF(MONTH(D1378)=2,"FEV",IF(MONTH(D1378)=3,"MARS",IF(MONTH(D1378)=4,"AVR",IF(MONTH(D1378)=5,"MAI",IF(MONTH(D1378)=6,"JUIN",IF(MONTH(D1378)=7,"JUILL",IF(MONTH(D1378)=8,"AOU",IF(MONTH(D1378)=9,"SEPT",IF(MONTH(D1378)=10,"OCT",IF(MONTH(D1378)=11,"NOV",IF(MONTH(D1378)=12,"DEC",""))))))))))))</f>
        <v>AVR</v>
      </c>
    </row>
    <row r="1379" spans="1:11" x14ac:dyDescent="0.3">
      <c r="A1379" t="s">
        <v>2026</v>
      </c>
      <c r="B1379" s="3">
        <v>45400</v>
      </c>
      <c r="C1379" s="4">
        <v>0.54166666666666663</v>
      </c>
      <c r="D1379" s="3">
        <v>45400</v>
      </c>
      <c r="E1379" s="4">
        <v>0.625</v>
      </c>
      <c r="F1379" t="s">
        <v>199</v>
      </c>
      <c r="G1379" t="s">
        <v>222</v>
      </c>
      <c r="H1379" s="12" t="s">
        <v>2035</v>
      </c>
      <c r="I1379" s="12" t="str">
        <f>_xlfn.XLOOKUP(Tableau1[[#This Row],[AGENT]],AGENT,TYPE,"",0)</f>
        <v>CT</v>
      </c>
      <c r="J1379" s="13">
        <f>Tableau1[[#This Row],[Fin3]]-Tableau1[[#This Row],[Début2]]</f>
        <v>8.333333333333337E-2</v>
      </c>
      <c r="K1379" s="12" t="str">
        <f>IF(MONTH(D1379)=1,"JANV",IF(MONTH(D1379)=2,"FEV",IF(MONTH(D1379)=3,"MARS",IF(MONTH(D1379)=4,"AVR",IF(MONTH(D1379)=5,"MAI",IF(MONTH(D1379)=6,"JUIN",IF(MONTH(D1379)=7,"JUILL",IF(MONTH(D1379)=8,"AOU",IF(MONTH(D1379)=9,"SEPT",IF(MONTH(D1379)=10,"OCT",IF(MONTH(D1379)=11,"NOV",IF(MONTH(D1379)=12,"DEC",""))))))))))))</f>
        <v>AVR</v>
      </c>
    </row>
    <row r="1380" spans="1:11" x14ac:dyDescent="0.3">
      <c r="A1380" t="s">
        <v>2026</v>
      </c>
      <c r="B1380" s="3">
        <v>45401</v>
      </c>
      <c r="C1380" s="4">
        <v>0.3125</v>
      </c>
      <c r="D1380" s="3">
        <v>45401</v>
      </c>
      <c r="E1380" s="4">
        <v>0.33333333333333331</v>
      </c>
      <c r="F1380" t="s">
        <v>199</v>
      </c>
      <c r="G1380" t="s">
        <v>222</v>
      </c>
      <c r="H1380" s="12" t="s">
        <v>2035</v>
      </c>
      <c r="I1380" s="12" t="str">
        <f>_xlfn.XLOOKUP(Tableau1[[#This Row],[AGENT]],AGENT,TYPE,"",0)</f>
        <v>CT</v>
      </c>
      <c r="J1380" s="13">
        <f>Tableau1[[#This Row],[Fin3]]-Tableau1[[#This Row],[Début2]]</f>
        <v>2.0833333333333315E-2</v>
      </c>
      <c r="K1380" s="12" t="str">
        <f>IF(MONTH(D1380)=1,"JANV",IF(MONTH(D1380)=2,"FEV",IF(MONTH(D1380)=3,"MARS",IF(MONTH(D1380)=4,"AVR",IF(MONTH(D1380)=5,"MAI",IF(MONTH(D1380)=6,"JUIN",IF(MONTH(D1380)=7,"JUILL",IF(MONTH(D1380)=8,"AOU",IF(MONTH(D1380)=9,"SEPT",IF(MONTH(D1380)=10,"OCT",IF(MONTH(D1380)=11,"NOV",IF(MONTH(D1380)=12,"DEC",""))))))))))))</f>
        <v>AVR</v>
      </c>
    </row>
    <row r="1381" spans="1:11" x14ac:dyDescent="0.3">
      <c r="A1381" t="s">
        <v>2025</v>
      </c>
      <c r="B1381" s="3">
        <v>45404</v>
      </c>
      <c r="C1381" s="4">
        <v>0.58333333333333337</v>
      </c>
      <c r="D1381" s="3">
        <v>45404</v>
      </c>
      <c r="E1381" s="4">
        <v>0.6875</v>
      </c>
      <c r="F1381" t="s">
        <v>199</v>
      </c>
      <c r="G1381" t="s">
        <v>222</v>
      </c>
      <c r="H1381" s="12" t="s">
        <v>2035</v>
      </c>
      <c r="I1381" s="12" t="str">
        <f>_xlfn.XLOOKUP(Tableau1[[#This Row],[AGENT]],AGENT,TYPE,"",0)</f>
        <v>CT</v>
      </c>
      <c r="J1381" s="13">
        <f>Tableau1[[#This Row],[Fin3]]-Tableau1[[#This Row],[Début2]]</f>
        <v>0.10416666666666663</v>
      </c>
      <c r="K1381" s="12" t="str">
        <f>IF(MONTH(D1381)=1,"JANV",IF(MONTH(D1381)=2,"FEV",IF(MONTH(D1381)=3,"MARS",IF(MONTH(D1381)=4,"AVR",IF(MONTH(D1381)=5,"MAI",IF(MONTH(D1381)=6,"JUIN",IF(MONTH(D1381)=7,"JUILL",IF(MONTH(D1381)=8,"AOU",IF(MONTH(D1381)=9,"SEPT",IF(MONTH(D1381)=10,"OCT",IF(MONTH(D1381)=11,"NOV",IF(MONTH(D1381)=12,"DEC",""))))))))))))</f>
        <v>AVR</v>
      </c>
    </row>
    <row r="1382" spans="1:11" x14ac:dyDescent="0.3">
      <c r="A1382" t="s">
        <v>2067</v>
      </c>
      <c r="B1382" s="3">
        <v>45404</v>
      </c>
      <c r="C1382" s="4">
        <v>0.54166666666666663</v>
      </c>
      <c r="D1382" s="3">
        <v>45404</v>
      </c>
      <c r="E1382" s="4">
        <v>0.70833333333333337</v>
      </c>
      <c r="F1382" t="s">
        <v>199</v>
      </c>
      <c r="G1382" t="s">
        <v>222</v>
      </c>
      <c r="H1382" s="12" t="s">
        <v>37</v>
      </c>
      <c r="I1382" s="12" t="str">
        <f>_xlfn.XLOOKUP(Tableau1[[#This Row],[AGENT]],AGENT,TYPE,"",0)</f>
        <v>RO</v>
      </c>
      <c r="J1382" s="13">
        <f>Tableau1[[#This Row],[Fin3]]-Tableau1[[#This Row],[Début2]]</f>
        <v>0.16666666666666674</v>
      </c>
      <c r="K1382" s="12" t="str">
        <f>IF(MONTH(D1382)=1,"JANV",IF(MONTH(D1382)=2,"FEV",IF(MONTH(D1382)=3,"MARS",IF(MONTH(D1382)=4,"AVR",IF(MONTH(D1382)=5,"MAI",IF(MONTH(D1382)=6,"JUIN",IF(MONTH(D1382)=7,"JUILL",IF(MONTH(D1382)=8,"AOU",IF(MONTH(D1382)=9,"SEPT",IF(MONTH(D1382)=10,"OCT",IF(MONTH(D1382)=11,"NOV",IF(MONTH(D1382)=12,"DEC",""))))))))))))</f>
        <v>AVR</v>
      </c>
    </row>
    <row r="1383" spans="1:11" x14ac:dyDescent="0.3">
      <c r="A1383" t="s">
        <v>2120</v>
      </c>
      <c r="B1383" s="3">
        <v>45405</v>
      </c>
      <c r="C1383" s="4">
        <v>0.54166666666666663</v>
      </c>
      <c r="D1383" s="3">
        <v>45405</v>
      </c>
      <c r="E1383" s="4">
        <v>0.70833333333333337</v>
      </c>
      <c r="F1383" t="s">
        <v>199</v>
      </c>
      <c r="G1383" t="s">
        <v>222</v>
      </c>
      <c r="H1383" s="12" t="s">
        <v>37</v>
      </c>
      <c r="I1383" s="12" t="str">
        <f>_xlfn.XLOOKUP(Tableau1[[#This Row],[AGENT]],AGENT,TYPE,"",0)</f>
        <v>RO</v>
      </c>
      <c r="J1383" s="13">
        <f>Tableau1[[#This Row],[Fin3]]-Tableau1[[#This Row],[Début2]]</f>
        <v>0.16666666666666674</v>
      </c>
      <c r="K1383" s="12" t="str">
        <f>IF(MONTH(D1383)=1,"JANV",IF(MONTH(D1383)=2,"FEV",IF(MONTH(D1383)=3,"MARS",IF(MONTH(D1383)=4,"AVR",IF(MONTH(D1383)=5,"MAI",IF(MONTH(D1383)=6,"JUIN",IF(MONTH(D1383)=7,"JUILL",IF(MONTH(D1383)=8,"AOU",IF(MONTH(D1383)=9,"SEPT",IF(MONTH(D1383)=10,"OCT",IF(MONTH(D1383)=11,"NOV",IF(MONTH(D1383)=12,"DEC",""))))))))))))</f>
        <v>AVR</v>
      </c>
    </row>
    <row r="1384" spans="1:11" x14ac:dyDescent="0.3">
      <c r="A1384" t="s">
        <v>2026</v>
      </c>
      <c r="B1384" s="3">
        <v>45406</v>
      </c>
      <c r="C1384" s="4">
        <v>0.33333333333333331</v>
      </c>
      <c r="D1384" s="3">
        <v>45406</v>
      </c>
      <c r="E1384" s="4">
        <v>0.45833333333333331</v>
      </c>
      <c r="F1384" t="s">
        <v>199</v>
      </c>
      <c r="G1384" t="s">
        <v>222</v>
      </c>
      <c r="H1384" s="12" t="s">
        <v>2035</v>
      </c>
      <c r="I1384" s="12" t="str">
        <f>_xlfn.XLOOKUP(Tableau1[[#This Row],[AGENT]],AGENT,TYPE,"",0)</f>
        <v>CT</v>
      </c>
      <c r="J1384" s="13">
        <f>Tableau1[[#This Row],[Fin3]]-Tableau1[[#This Row],[Début2]]</f>
        <v>0.125</v>
      </c>
      <c r="K1384" s="12" t="str">
        <f>IF(MONTH(D1384)=1,"JANV",IF(MONTH(D1384)=2,"FEV",IF(MONTH(D1384)=3,"MARS",IF(MONTH(D1384)=4,"AVR",IF(MONTH(D1384)=5,"MAI",IF(MONTH(D1384)=6,"JUIN",IF(MONTH(D1384)=7,"JUILL",IF(MONTH(D1384)=8,"AOU",IF(MONTH(D1384)=9,"SEPT",IF(MONTH(D1384)=10,"OCT",IF(MONTH(D1384)=11,"NOV",IF(MONTH(D1384)=12,"DEC",""))))))))))))</f>
        <v>AVR</v>
      </c>
    </row>
    <row r="1385" spans="1:11" x14ac:dyDescent="0.3">
      <c r="A1385" t="s">
        <v>2026</v>
      </c>
      <c r="B1385" s="3">
        <v>45406</v>
      </c>
      <c r="C1385" s="4">
        <v>0.54166666666666663</v>
      </c>
      <c r="D1385" s="3">
        <v>45406</v>
      </c>
      <c r="E1385" s="4">
        <v>0.60416666666666663</v>
      </c>
      <c r="F1385" t="s">
        <v>199</v>
      </c>
      <c r="G1385" t="s">
        <v>222</v>
      </c>
      <c r="H1385" s="12" t="s">
        <v>2035</v>
      </c>
      <c r="I1385" s="12" t="str">
        <f>_xlfn.XLOOKUP(Tableau1[[#This Row],[AGENT]],AGENT,TYPE,"",0)</f>
        <v>CT</v>
      </c>
      <c r="J1385" s="13">
        <f>Tableau1[[#This Row],[Fin3]]-Tableau1[[#This Row],[Début2]]</f>
        <v>6.25E-2</v>
      </c>
      <c r="K1385" s="12" t="str">
        <f>IF(MONTH(D1385)=1,"JANV",IF(MONTH(D1385)=2,"FEV",IF(MONTH(D1385)=3,"MARS",IF(MONTH(D1385)=4,"AVR",IF(MONTH(D1385)=5,"MAI",IF(MONTH(D1385)=6,"JUIN",IF(MONTH(D1385)=7,"JUILL",IF(MONTH(D1385)=8,"AOU",IF(MONTH(D1385)=9,"SEPT",IF(MONTH(D1385)=10,"OCT",IF(MONTH(D1385)=11,"NOV",IF(MONTH(D1385)=12,"DEC",""))))))))))))</f>
        <v>AVR</v>
      </c>
    </row>
    <row r="1386" spans="1:11" x14ac:dyDescent="0.3">
      <c r="A1386" t="s">
        <v>2018</v>
      </c>
      <c r="B1386" s="3">
        <v>45463</v>
      </c>
      <c r="C1386" s="4">
        <v>0.35416666666666669</v>
      </c>
      <c r="D1386" s="3">
        <v>45463</v>
      </c>
      <c r="E1386" s="4">
        <v>0.41666666666666669</v>
      </c>
      <c r="F1386" t="s">
        <v>199</v>
      </c>
      <c r="G1386" t="s">
        <v>222</v>
      </c>
      <c r="H1386" s="12" t="s">
        <v>2035</v>
      </c>
      <c r="I1386" s="12" t="str">
        <f>_xlfn.XLOOKUP(Tableau1[[#This Row],[AGENT]],AGENT,TYPE,"",0)</f>
        <v>CT</v>
      </c>
      <c r="J1386" s="13">
        <f>Tableau1[[#This Row],[Fin3]]-Tableau1[[#This Row],[Début2]]</f>
        <v>6.25E-2</v>
      </c>
      <c r="K1386" s="12" t="str">
        <f>IF(MONTH(D1386)=1,"JANV",IF(MONTH(D1386)=2,"FEV",IF(MONTH(D1386)=3,"MARS",IF(MONTH(D1386)=4,"AVR",IF(MONTH(D1386)=5,"MAI",IF(MONTH(D1386)=6,"JUIN",IF(MONTH(D1386)=7,"JUILL",IF(MONTH(D1386)=8,"AOU",IF(MONTH(D1386)=9,"SEPT",IF(MONTH(D1386)=10,"OCT",IF(MONTH(D1386)=11,"NOV",IF(MONTH(D1386)=12,"DEC",""))))))))))))</f>
        <v>JUIN</v>
      </c>
    </row>
    <row r="1387" spans="1:11" x14ac:dyDescent="0.3">
      <c r="A1387" t="s">
        <v>2042</v>
      </c>
      <c r="B1387" s="3">
        <v>45449</v>
      </c>
      <c r="C1387" s="4">
        <v>0.58333333333333337</v>
      </c>
      <c r="D1387" s="3">
        <v>45449</v>
      </c>
      <c r="E1387" s="4">
        <v>0.70833333333333337</v>
      </c>
      <c r="F1387" t="s">
        <v>199</v>
      </c>
      <c r="G1387" t="s">
        <v>222</v>
      </c>
      <c r="H1387" s="12" t="s">
        <v>2035</v>
      </c>
      <c r="I1387" s="12" t="str">
        <f>_xlfn.XLOOKUP(Tableau1[[#This Row],[AGENT]],AGENT,TYPE,"",0)</f>
        <v>CT</v>
      </c>
      <c r="J1387" s="13">
        <f>Tableau1[[#This Row],[Fin3]]-Tableau1[[#This Row],[Début2]]</f>
        <v>0.125</v>
      </c>
      <c r="K1387" s="12" t="str">
        <f>IF(MONTH(D1387)=1,"JANV",IF(MONTH(D1387)=2,"FEV",IF(MONTH(D1387)=3,"MARS",IF(MONTH(D1387)=4,"AVR",IF(MONTH(D1387)=5,"MAI",IF(MONTH(D1387)=6,"JUIN",IF(MONTH(D1387)=7,"JUILL",IF(MONTH(D1387)=8,"AOU",IF(MONTH(D1387)=9,"SEPT",IF(MONTH(D1387)=10,"OCT",IF(MONTH(D1387)=11,"NOV",IF(MONTH(D1387)=12,"DEC",""))))))))))))</f>
        <v>JUIN</v>
      </c>
    </row>
    <row r="1388" spans="1:11" x14ac:dyDescent="0.3">
      <c r="A1388" t="s">
        <v>2026</v>
      </c>
      <c r="B1388" s="3">
        <v>45449</v>
      </c>
      <c r="C1388" s="4">
        <v>0.375</v>
      </c>
      <c r="D1388" s="3">
        <v>45449</v>
      </c>
      <c r="E1388" s="4">
        <v>0.45833333333333331</v>
      </c>
      <c r="F1388" t="s">
        <v>199</v>
      </c>
      <c r="G1388" t="s">
        <v>222</v>
      </c>
      <c r="H1388" s="12" t="s">
        <v>2035</v>
      </c>
      <c r="I1388" s="12" t="str">
        <f>_xlfn.XLOOKUP(Tableau1[[#This Row],[AGENT]],AGENT,TYPE,"",0)</f>
        <v>CT</v>
      </c>
      <c r="J1388" s="13">
        <f>Tableau1[[#This Row],[Fin3]]-Tableau1[[#This Row],[Début2]]</f>
        <v>8.3333333333333315E-2</v>
      </c>
      <c r="K1388" s="12" t="str">
        <f>IF(MONTH(D1388)=1,"JANV",IF(MONTH(D1388)=2,"FEV",IF(MONTH(D1388)=3,"MARS",IF(MONTH(D1388)=4,"AVR",IF(MONTH(D1388)=5,"MAI",IF(MONTH(D1388)=6,"JUIN",IF(MONTH(D1388)=7,"JUILL",IF(MONTH(D1388)=8,"AOU",IF(MONTH(D1388)=9,"SEPT",IF(MONTH(D1388)=10,"OCT",IF(MONTH(D1388)=11,"NOV",IF(MONTH(D1388)=12,"DEC",""))))))))))))</f>
        <v>JUIN</v>
      </c>
    </row>
    <row r="1389" spans="1:11" x14ac:dyDescent="0.3">
      <c r="A1389" t="s">
        <v>2043</v>
      </c>
      <c r="B1389" s="3">
        <v>45461</v>
      </c>
      <c r="C1389" s="4">
        <v>0.5625</v>
      </c>
      <c r="D1389" s="3">
        <v>45461</v>
      </c>
      <c r="E1389" s="4">
        <v>0.625</v>
      </c>
      <c r="F1389" t="s">
        <v>199</v>
      </c>
      <c r="G1389" t="s">
        <v>222</v>
      </c>
      <c r="H1389" s="12" t="s">
        <v>2035</v>
      </c>
      <c r="I1389" s="12" t="str">
        <f>_xlfn.XLOOKUP(Tableau1[[#This Row],[AGENT]],AGENT,TYPE,"",0)</f>
        <v>CT</v>
      </c>
      <c r="J1389" s="13">
        <f>Tableau1[[#This Row],[Fin3]]-Tableau1[[#This Row],[Début2]]</f>
        <v>6.25E-2</v>
      </c>
      <c r="K1389" s="12" t="str">
        <f>IF(MONTH(D1389)=1,"JANV",IF(MONTH(D1389)=2,"FEV",IF(MONTH(D1389)=3,"MARS",IF(MONTH(D1389)=4,"AVR",IF(MONTH(D1389)=5,"MAI",IF(MONTH(D1389)=6,"JUIN",IF(MONTH(D1389)=7,"JUILL",IF(MONTH(D1389)=8,"AOU",IF(MONTH(D1389)=9,"SEPT",IF(MONTH(D1389)=10,"OCT",IF(MONTH(D1389)=11,"NOV",IF(MONTH(D1389)=12,"DEC",""))))))))))))</f>
        <v>JUIN</v>
      </c>
    </row>
    <row r="1390" spans="1:11" x14ac:dyDescent="0.3">
      <c r="A1390" t="s">
        <v>2044</v>
      </c>
      <c r="B1390" s="3">
        <v>45453</v>
      </c>
      <c r="C1390" s="4">
        <v>0.35416666666666669</v>
      </c>
      <c r="D1390" s="3">
        <v>45453</v>
      </c>
      <c r="E1390" s="4">
        <v>0.5</v>
      </c>
      <c r="F1390" t="s">
        <v>199</v>
      </c>
      <c r="G1390" t="s">
        <v>222</v>
      </c>
      <c r="H1390" s="12" t="s">
        <v>2035</v>
      </c>
      <c r="I1390" s="12" t="str">
        <f>_xlfn.XLOOKUP(Tableau1[[#This Row],[AGENT]],AGENT,TYPE,"",0)</f>
        <v>CT</v>
      </c>
      <c r="J1390" s="13">
        <f>Tableau1[[#This Row],[Fin3]]-Tableau1[[#This Row],[Début2]]</f>
        <v>0.14583333333333331</v>
      </c>
      <c r="K1390" s="12" t="str">
        <f>IF(MONTH(D1390)=1,"JANV",IF(MONTH(D1390)=2,"FEV",IF(MONTH(D1390)=3,"MARS",IF(MONTH(D1390)=4,"AVR",IF(MONTH(D1390)=5,"MAI",IF(MONTH(D1390)=6,"JUIN",IF(MONTH(D1390)=7,"JUILL",IF(MONTH(D1390)=8,"AOU",IF(MONTH(D1390)=9,"SEPT",IF(MONTH(D1390)=10,"OCT",IF(MONTH(D1390)=11,"NOV",IF(MONTH(D1390)=12,"DEC",""))))))))))))</f>
        <v>JUIN</v>
      </c>
    </row>
    <row r="1391" spans="1:11" x14ac:dyDescent="0.3">
      <c r="A1391" t="s">
        <v>2045</v>
      </c>
      <c r="B1391" s="3">
        <v>45468</v>
      </c>
      <c r="C1391" s="4">
        <v>0.33333333333333331</v>
      </c>
      <c r="D1391" s="3">
        <v>45468</v>
      </c>
      <c r="E1391" s="4">
        <v>0.5</v>
      </c>
      <c r="F1391" t="s">
        <v>199</v>
      </c>
      <c r="G1391" t="s">
        <v>222</v>
      </c>
      <c r="H1391" s="12" t="s">
        <v>2035</v>
      </c>
      <c r="I1391" s="12" t="str">
        <f>_xlfn.XLOOKUP(Tableau1[[#This Row],[AGENT]],AGENT,TYPE,"",0)</f>
        <v>CT</v>
      </c>
      <c r="J1391" s="13">
        <f>Tableau1[[#This Row],[Fin3]]-Tableau1[[#This Row],[Début2]]</f>
        <v>0.16666666666666669</v>
      </c>
      <c r="K1391" s="12" t="str">
        <f>IF(MONTH(D1391)=1,"JANV",IF(MONTH(D1391)=2,"FEV",IF(MONTH(D1391)=3,"MARS",IF(MONTH(D1391)=4,"AVR",IF(MONTH(D1391)=5,"MAI",IF(MONTH(D1391)=6,"JUIN",IF(MONTH(D1391)=7,"JUILL",IF(MONTH(D1391)=8,"AOU",IF(MONTH(D1391)=9,"SEPT",IF(MONTH(D1391)=10,"OCT",IF(MONTH(D1391)=11,"NOV",IF(MONTH(D1391)=12,"DEC",""))))))))))))</f>
        <v>JUIN</v>
      </c>
    </row>
    <row r="1392" spans="1:11" x14ac:dyDescent="0.3">
      <c r="A1392" t="s">
        <v>2046</v>
      </c>
      <c r="B1392" s="3">
        <v>45469</v>
      </c>
      <c r="C1392" s="4">
        <v>0.625</v>
      </c>
      <c r="D1392" s="3">
        <v>45469</v>
      </c>
      <c r="E1392" s="4">
        <v>0.66666666666666663</v>
      </c>
      <c r="F1392" t="s">
        <v>199</v>
      </c>
      <c r="G1392" t="s">
        <v>222</v>
      </c>
      <c r="H1392" s="12" t="s">
        <v>2035</v>
      </c>
      <c r="I1392" s="12" t="str">
        <f>_xlfn.XLOOKUP(Tableau1[[#This Row],[AGENT]],AGENT,TYPE,"",0)</f>
        <v>CT</v>
      </c>
      <c r="J1392" s="13">
        <f>Tableau1[[#This Row],[Fin3]]-Tableau1[[#This Row],[Début2]]</f>
        <v>4.166666666666663E-2</v>
      </c>
      <c r="K1392" s="12" t="str">
        <f>IF(MONTH(D1392)=1,"JANV",IF(MONTH(D1392)=2,"FEV",IF(MONTH(D1392)=3,"MARS",IF(MONTH(D1392)=4,"AVR",IF(MONTH(D1392)=5,"MAI",IF(MONTH(D1392)=6,"JUIN",IF(MONTH(D1392)=7,"JUILL",IF(MONTH(D1392)=8,"AOU",IF(MONTH(D1392)=9,"SEPT",IF(MONTH(D1392)=10,"OCT",IF(MONTH(D1392)=11,"NOV",IF(MONTH(D1392)=12,"DEC",""))))))))))))</f>
        <v>JUIN</v>
      </c>
    </row>
    <row r="1393" spans="1:11" x14ac:dyDescent="0.3">
      <c r="A1393" t="s">
        <v>2047</v>
      </c>
      <c r="B1393" s="3">
        <v>45467</v>
      </c>
      <c r="C1393" s="4">
        <v>0.58333333333333337</v>
      </c>
      <c r="D1393" s="3">
        <v>45467</v>
      </c>
      <c r="E1393" s="4">
        <v>0.6875</v>
      </c>
      <c r="F1393" t="s">
        <v>199</v>
      </c>
      <c r="G1393" t="s">
        <v>222</v>
      </c>
      <c r="H1393" s="12" t="s">
        <v>2035</v>
      </c>
      <c r="I1393" s="12" t="str">
        <f>_xlfn.XLOOKUP(Tableau1[[#This Row],[AGENT]],AGENT,TYPE,"",0)</f>
        <v>CT</v>
      </c>
      <c r="J1393" s="13">
        <f>Tableau1[[#This Row],[Fin3]]-Tableau1[[#This Row],[Début2]]</f>
        <v>0.10416666666666663</v>
      </c>
      <c r="K1393" s="12" t="str">
        <f>IF(MONTH(D1393)=1,"JANV",IF(MONTH(D1393)=2,"FEV",IF(MONTH(D1393)=3,"MARS",IF(MONTH(D1393)=4,"AVR",IF(MONTH(D1393)=5,"MAI",IF(MONTH(D1393)=6,"JUIN",IF(MONTH(D1393)=7,"JUILL",IF(MONTH(D1393)=8,"AOU",IF(MONTH(D1393)=9,"SEPT",IF(MONTH(D1393)=10,"OCT",IF(MONTH(D1393)=11,"NOV",IF(MONTH(D1393)=12,"DEC",""))))))))))))</f>
        <v>JUIN</v>
      </c>
    </row>
    <row r="1394" spans="1:11" x14ac:dyDescent="0.3">
      <c r="A1394" t="s">
        <v>2048</v>
      </c>
      <c r="B1394" s="3">
        <v>45461</v>
      </c>
      <c r="C1394" s="4">
        <v>0.35416666666666669</v>
      </c>
      <c r="D1394" s="3">
        <v>45461</v>
      </c>
      <c r="E1394" s="4">
        <v>0.47916666666666669</v>
      </c>
      <c r="F1394" t="s">
        <v>199</v>
      </c>
      <c r="G1394" t="s">
        <v>222</v>
      </c>
      <c r="H1394" s="12" t="s">
        <v>2035</v>
      </c>
      <c r="I1394" s="12" t="str">
        <f>_xlfn.XLOOKUP(Tableau1[[#This Row],[AGENT]],AGENT,TYPE,"",0)</f>
        <v>CT</v>
      </c>
      <c r="J1394" s="13">
        <f>Tableau1[[#This Row],[Fin3]]-Tableau1[[#This Row],[Début2]]</f>
        <v>0.125</v>
      </c>
      <c r="K1394" s="12" t="str">
        <f>IF(MONTH(D1394)=1,"JANV",IF(MONTH(D1394)=2,"FEV",IF(MONTH(D1394)=3,"MARS",IF(MONTH(D1394)=4,"AVR",IF(MONTH(D1394)=5,"MAI",IF(MONTH(D1394)=6,"JUIN",IF(MONTH(D1394)=7,"JUILL",IF(MONTH(D1394)=8,"AOU",IF(MONTH(D1394)=9,"SEPT",IF(MONTH(D1394)=10,"OCT",IF(MONTH(D1394)=11,"NOV",IF(MONTH(D1394)=12,"DEC",""))))))))))))</f>
        <v>JUIN</v>
      </c>
    </row>
    <row r="1395" spans="1:11" x14ac:dyDescent="0.3">
      <c r="A1395" t="s">
        <v>2050</v>
      </c>
      <c r="B1395" s="3">
        <v>45464</v>
      </c>
      <c r="C1395" s="4">
        <v>0.33333333333333331</v>
      </c>
      <c r="D1395" s="3">
        <v>45464</v>
      </c>
      <c r="E1395" s="4">
        <v>0.375</v>
      </c>
      <c r="F1395" t="s">
        <v>199</v>
      </c>
      <c r="G1395" t="s">
        <v>222</v>
      </c>
      <c r="H1395" s="12" t="s">
        <v>2035</v>
      </c>
      <c r="I1395" s="12" t="str">
        <f>_xlfn.XLOOKUP(Tableau1[[#This Row],[AGENT]],AGENT,TYPE,"",0)</f>
        <v>CT</v>
      </c>
      <c r="J1395" s="13">
        <f>Tableau1[[#This Row],[Fin3]]-Tableau1[[#This Row],[Début2]]</f>
        <v>4.1666666666666685E-2</v>
      </c>
      <c r="K1395" s="12" t="str">
        <f>IF(MONTH(D1395)=1,"JANV",IF(MONTH(D1395)=2,"FEV",IF(MONTH(D1395)=3,"MARS",IF(MONTH(D1395)=4,"AVR",IF(MONTH(D1395)=5,"MAI",IF(MONTH(D1395)=6,"JUIN",IF(MONTH(D1395)=7,"JUILL",IF(MONTH(D1395)=8,"AOU",IF(MONTH(D1395)=9,"SEPT",IF(MONTH(D1395)=10,"OCT",IF(MONTH(D1395)=11,"NOV",IF(MONTH(D1395)=12,"DEC",""))))))))))))</f>
        <v>JUIN</v>
      </c>
    </row>
    <row r="1396" spans="1:11" x14ac:dyDescent="0.3">
      <c r="A1396" t="s">
        <v>2051</v>
      </c>
      <c r="B1396" s="3">
        <v>45462</v>
      </c>
      <c r="C1396" s="4">
        <v>0.35416666666666669</v>
      </c>
      <c r="D1396" s="3">
        <v>45462</v>
      </c>
      <c r="E1396" s="4">
        <v>0.45833333333333331</v>
      </c>
      <c r="F1396" t="s">
        <v>199</v>
      </c>
      <c r="G1396" t="s">
        <v>222</v>
      </c>
      <c r="H1396" s="12" t="s">
        <v>2035</v>
      </c>
      <c r="I1396" s="12" t="str">
        <f>_xlfn.XLOOKUP(Tableau1[[#This Row],[AGENT]],AGENT,TYPE,"",0)</f>
        <v>CT</v>
      </c>
      <c r="J1396" s="13">
        <f>Tableau1[[#This Row],[Fin3]]-Tableau1[[#This Row],[Début2]]</f>
        <v>0.10416666666666663</v>
      </c>
      <c r="K1396" s="12" t="str">
        <f>IF(MONTH(D1396)=1,"JANV",IF(MONTH(D1396)=2,"FEV",IF(MONTH(D1396)=3,"MARS",IF(MONTH(D1396)=4,"AVR",IF(MONTH(D1396)=5,"MAI",IF(MONTH(D1396)=6,"JUIN",IF(MONTH(D1396)=7,"JUILL",IF(MONTH(D1396)=8,"AOU",IF(MONTH(D1396)=9,"SEPT",IF(MONTH(D1396)=10,"OCT",IF(MONTH(D1396)=11,"NOV",IF(MONTH(D1396)=12,"DEC",""))))))))))))</f>
        <v>JUIN</v>
      </c>
    </row>
    <row r="1397" spans="1:11" x14ac:dyDescent="0.3">
      <c r="A1397" t="s">
        <v>2052</v>
      </c>
      <c r="B1397" s="3">
        <v>45469</v>
      </c>
      <c r="C1397" s="4">
        <v>0.35416666666666669</v>
      </c>
      <c r="D1397" s="3">
        <v>45469</v>
      </c>
      <c r="E1397" s="4">
        <v>0.5</v>
      </c>
      <c r="F1397" t="s">
        <v>199</v>
      </c>
      <c r="G1397" t="s">
        <v>222</v>
      </c>
      <c r="H1397" s="12" t="s">
        <v>2035</v>
      </c>
      <c r="I1397" s="12" t="str">
        <f>_xlfn.XLOOKUP(Tableau1[[#This Row],[AGENT]],AGENT,TYPE,"",0)</f>
        <v>CT</v>
      </c>
      <c r="J1397" s="13">
        <f>Tableau1[[#This Row],[Fin3]]-Tableau1[[#This Row],[Début2]]</f>
        <v>0.14583333333333331</v>
      </c>
      <c r="K1397" s="12" t="str">
        <f>IF(MONTH(D1397)=1,"JANV",IF(MONTH(D1397)=2,"FEV",IF(MONTH(D1397)=3,"MARS",IF(MONTH(D1397)=4,"AVR",IF(MONTH(D1397)=5,"MAI",IF(MONTH(D1397)=6,"JUIN",IF(MONTH(D1397)=7,"JUILL",IF(MONTH(D1397)=8,"AOU",IF(MONTH(D1397)=9,"SEPT",IF(MONTH(D1397)=10,"OCT",IF(MONTH(D1397)=11,"NOV",IF(MONTH(D1397)=12,"DEC",""))))))))))))</f>
        <v>JUIN</v>
      </c>
    </row>
    <row r="1398" spans="1:11" x14ac:dyDescent="0.3">
      <c r="A1398" t="s">
        <v>2019</v>
      </c>
      <c r="B1398" s="3">
        <v>45460</v>
      </c>
      <c r="C1398" s="4">
        <v>0.58333333333333337</v>
      </c>
      <c r="D1398" s="3">
        <v>45460</v>
      </c>
      <c r="E1398" s="4">
        <v>0.70833333333333337</v>
      </c>
      <c r="F1398" t="s">
        <v>199</v>
      </c>
      <c r="G1398" t="s">
        <v>222</v>
      </c>
      <c r="H1398" s="12" t="s">
        <v>2035</v>
      </c>
      <c r="I1398" s="12" t="str">
        <f>_xlfn.XLOOKUP(Tableau1[[#This Row],[AGENT]],AGENT,TYPE,"",0)</f>
        <v>CT</v>
      </c>
      <c r="J1398" s="13">
        <f>Tableau1[[#This Row],[Fin3]]-Tableau1[[#This Row],[Début2]]</f>
        <v>0.125</v>
      </c>
      <c r="K1398" s="12" t="str">
        <f>IF(MONTH(D1398)=1,"JANV",IF(MONTH(D1398)=2,"FEV",IF(MONTH(D1398)=3,"MARS",IF(MONTH(D1398)=4,"AVR",IF(MONTH(D1398)=5,"MAI",IF(MONTH(D1398)=6,"JUIN",IF(MONTH(D1398)=7,"JUILL",IF(MONTH(D1398)=8,"AOU",IF(MONTH(D1398)=9,"SEPT",IF(MONTH(D1398)=10,"OCT",IF(MONTH(D1398)=11,"NOV",IF(MONTH(D1398)=12,"DEC",""))))))))))))</f>
        <v>JUIN</v>
      </c>
    </row>
    <row r="1399" spans="1:11" x14ac:dyDescent="0.3">
      <c r="A1399" t="s">
        <v>2054</v>
      </c>
      <c r="B1399" s="3">
        <v>45470</v>
      </c>
      <c r="C1399" s="4">
        <v>0.375</v>
      </c>
      <c r="D1399" s="3">
        <v>45470</v>
      </c>
      <c r="E1399" s="4">
        <v>0.47916666666666669</v>
      </c>
      <c r="F1399" t="s">
        <v>199</v>
      </c>
      <c r="G1399" t="s">
        <v>222</v>
      </c>
      <c r="H1399" s="12" t="s">
        <v>2035</v>
      </c>
      <c r="I1399" s="12" t="str">
        <f>_xlfn.XLOOKUP(Tableau1[[#This Row],[AGENT]],AGENT,TYPE,"",0)</f>
        <v>CT</v>
      </c>
      <c r="J1399" s="13">
        <f>Tableau1[[#This Row],[Fin3]]-Tableau1[[#This Row],[Début2]]</f>
        <v>0.10416666666666669</v>
      </c>
      <c r="K1399" s="12" t="str">
        <f>IF(MONTH(D1399)=1,"JANV",IF(MONTH(D1399)=2,"FEV",IF(MONTH(D1399)=3,"MARS",IF(MONTH(D1399)=4,"AVR",IF(MONTH(D1399)=5,"MAI",IF(MONTH(D1399)=6,"JUIN",IF(MONTH(D1399)=7,"JUILL",IF(MONTH(D1399)=8,"AOU",IF(MONTH(D1399)=9,"SEPT",IF(MONTH(D1399)=10,"OCT",IF(MONTH(D1399)=11,"NOV",IF(MONTH(D1399)=12,"DEC",""))))))))))))</f>
        <v>JUIN</v>
      </c>
    </row>
    <row r="1400" spans="1:11" x14ac:dyDescent="0.3">
      <c r="A1400" t="s">
        <v>2026</v>
      </c>
      <c r="B1400" s="3">
        <v>45447</v>
      </c>
      <c r="C1400" s="4">
        <v>0.5625</v>
      </c>
      <c r="D1400" s="3">
        <v>45447</v>
      </c>
      <c r="E1400" s="4">
        <v>0.64583333333333337</v>
      </c>
      <c r="F1400" t="s">
        <v>199</v>
      </c>
      <c r="G1400" t="s">
        <v>222</v>
      </c>
      <c r="H1400" s="12" t="s">
        <v>2035</v>
      </c>
      <c r="I1400" s="12" t="str">
        <f>_xlfn.XLOOKUP(Tableau1[[#This Row],[AGENT]],AGENT,TYPE,"",0)</f>
        <v>CT</v>
      </c>
      <c r="J1400" s="13">
        <f>Tableau1[[#This Row],[Fin3]]-Tableau1[[#This Row],[Début2]]</f>
        <v>8.333333333333337E-2</v>
      </c>
      <c r="K1400" s="12" t="str">
        <f>IF(MONTH(D1400)=1,"JANV",IF(MONTH(D1400)=2,"FEV",IF(MONTH(D1400)=3,"MARS",IF(MONTH(D1400)=4,"AVR",IF(MONTH(D1400)=5,"MAI",IF(MONTH(D1400)=6,"JUIN",IF(MONTH(D1400)=7,"JUILL",IF(MONTH(D1400)=8,"AOU",IF(MONTH(D1400)=9,"SEPT",IF(MONTH(D1400)=10,"OCT",IF(MONTH(D1400)=11,"NOV",IF(MONTH(D1400)=12,"DEC",""))))))))))))</f>
        <v>JUIN</v>
      </c>
    </row>
    <row r="1401" spans="1:11" x14ac:dyDescent="0.3">
      <c r="A1401" t="s">
        <v>2055</v>
      </c>
      <c r="B1401" s="3">
        <v>45448</v>
      </c>
      <c r="C1401" s="4">
        <v>0.33333333333333331</v>
      </c>
      <c r="D1401" s="3">
        <v>45448</v>
      </c>
      <c r="E1401" s="4">
        <v>0.39583333333333331</v>
      </c>
      <c r="F1401" t="s">
        <v>199</v>
      </c>
      <c r="G1401" t="s">
        <v>222</v>
      </c>
      <c r="H1401" s="12" t="s">
        <v>2035</v>
      </c>
      <c r="I1401" s="12" t="str">
        <f>_xlfn.XLOOKUP(Tableau1[[#This Row],[AGENT]],AGENT,TYPE,"",0)</f>
        <v>CT</v>
      </c>
      <c r="J1401" s="13">
        <f>Tableau1[[#This Row],[Fin3]]-Tableau1[[#This Row],[Début2]]</f>
        <v>6.25E-2</v>
      </c>
      <c r="K1401" s="12" t="str">
        <f>IF(MONTH(D1401)=1,"JANV",IF(MONTH(D1401)=2,"FEV",IF(MONTH(D1401)=3,"MARS",IF(MONTH(D1401)=4,"AVR",IF(MONTH(D1401)=5,"MAI",IF(MONTH(D1401)=6,"JUIN",IF(MONTH(D1401)=7,"JUILL",IF(MONTH(D1401)=8,"AOU",IF(MONTH(D1401)=9,"SEPT",IF(MONTH(D1401)=10,"OCT",IF(MONTH(D1401)=11,"NOV",IF(MONTH(D1401)=12,"DEC",""))))))))))))</f>
        <v>JUIN</v>
      </c>
    </row>
    <row r="1402" spans="1:11" x14ac:dyDescent="0.3">
      <c r="A1402" t="s">
        <v>2056</v>
      </c>
      <c r="B1402" s="3">
        <v>45453</v>
      </c>
      <c r="C1402" s="4">
        <v>0.58333333333333337</v>
      </c>
      <c r="D1402" s="3">
        <v>45453</v>
      </c>
      <c r="E1402" s="4">
        <v>0.70833333333333337</v>
      </c>
      <c r="F1402" t="s">
        <v>199</v>
      </c>
      <c r="G1402" t="s">
        <v>222</v>
      </c>
      <c r="H1402" s="12" t="s">
        <v>2035</v>
      </c>
      <c r="I1402" s="12" t="str">
        <f>_xlfn.XLOOKUP(Tableau1[[#This Row],[AGENT]],AGENT,TYPE,"",0)</f>
        <v>CT</v>
      </c>
      <c r="J1402" s="13">
        <f>Tableau1[[#This Row],[Fin3]]-Tableau1[[#This Row],[Début2]]</f>
        <v>0.125</v>
      </c>
      <c r="K1402" s="12" t="str">
        <f>IF(MONTH(D1402)=1,"JANV",IF(MONTH(D1402)=2,"FEV",IF(MONTH(D1402)=3,"MARS",IF(MONTH(D1402)=4,"AVR",IF(MONTH(D1402)=5,"MAI",IF(MONTH(D1402)=6,"JUIN",IF(MONTH(D1402)=7,"JUILL",IF(MONTH(D1402)=8,"AOU",IF(MONTH(D1402)=9,"SEPT",IF(MONTH(D1402)=10,"OCT",IF(MONTH(D1402)=11,"NOV",IF(MONTH(D1402)=12,"DEC",""))))))))))))</f>
        <v>JUIN</v>
      </c>
    </row>
    <row r="1403" spans="1:11" x14ac:dyDescent="0.3">
      <c r="A1403" t="s">
        <v>2019</v>
      </c>
      <c r="B1403" s="3">
        <v>45446</v>
      </c>
      <c r="C1403" s="4">
        <v>0.58333333333333337</v>
      </c>
      <c r="D1403" s="3">
        <v>45446</v>
      </c>
      <c r="E1403" s="4">
        <v>0.70833333333333337</v>
      </c>
      <c r="F1403" t="s">
        <v>199</v>
      </c>
      <c r="G1403" t="s">
        <v>222</v>
      </c>
      <c r="H1403" s="12" t="s">
        <v>2035</v>
      </c>
      <c r="I1403" s="12" t="str">
        <f>_xlfn.XLOOKUP(Tableau1[[#This Row],[AGENT]],AGENT,TYPE,"",0)</f>
        <v>CT</v>
      </c>
      <c r="J1403" s="13">
        <f>Tableau1[[#This Row],[Fin3]]-Tableau1[[#This Row],[Début2]]</f>
        <v>0.125</v>
      </c>
      <c r="K1403" s="12" t="str">
        <f>IF(MONTH(D1403)=1,"JANV",IF(MONTH(D1403)=2,"FEV",IF(MONTH(D1403)=3,"MARS",IF(MONTH(D1403)=4,"AVR",IF(MONTH(D1403)=5,"MAI",IF(MONTH(D1403)=6,"JUIN",IF(MONTH(D1403)=7,"JUILL",IF(MONTH(D1403)=8,"AOU",IF(MONTH(D1403)=9,"SEPT",IF(MONTH(D1403)=10,"OCT",IF(MONTH(D1403)=11,"NOV",IF(MONTH(D1403)=12,"DEC",""))))))))))))</f>
        <v>JUIN</v>
      </c>
    </row>
    <row r="1404" spans="1:11" x14ac:dyDescent="0.3">
      <c r="A1404" t="s">
        <v>2057</v>
      </c>
      <c r="B1404" s="3">
        <v>45448</v>
      </c>
      <c r="C1404" s="4">
        <v>0.41666666666666669</v>
      </c>
      <c r="D1404" s="3">
        <v>45448</v>
      </c>
      <c r="E1404" s="4">
        <v>0.5</v>
      </c>
      <c r="F1404" t="s">
        <v>199</v>
      </c>
      <c r="G1404" t="s">
        <v>222</v>
      </c>
      <c r="H1404" s="12" t="s">
        <v>2035</v>
      </c>
      <c r="I1404" s="12" t="str">
        <f>_xlfn.XLOOKUP(Tableau1[[#This Row],[AGENT]],AGENT,TYPE,"",0)</f>
        <v>CT</v>
      </c>
      <c r="J1404" s="13">
        <f>Tableau1[[#This Row],[Fin3]]-Tableau1[[#This Row],[Début2]]</f>
        <v>8.3333333333333315E-2</v>
      </c>
      <c r="K1404" s="12" t="str">
        <f>IF(MONTH(D1404)=1,"JANV",IF(MONTH(D1404)=2,"FEV",IF(MONTH(D1404)=3,"MARS",IF(MONTH(D1404)=4,"AVR",IF(MONTH(D1404)=5,"MAI",IF(MONTH(D1404)=6,"JUIN",IF(MONTH(D1404)=7,"JUILL",IF(MONTH(D1404)=8,"AOU",IF(MONTH(D1404)=9,"SEPT",IF(MONTH(D1404)=10,"OCT",IF(MONTH(D1404)=11,"NOV",IF(MONTH(D1404)=12,"DEC",""))))))))))))</f>
        <v>JUIN</v>
      </c>
    </row>
    <row r="1405" spans="1:11" x14ac:dyDescent="0.3">
      <c r="A1405" t="s">
        <v>1583</v>
      </c>
      <c r="B1405" s="3">
        <v>45456</v>
      </c>
      <c r="C1405" s="4">
        <v>0.39583333333333331</v>
      </c>
      <c r="D1405" s="3">
        <v>45456</v>
      </c>
      <c r="E1405" s="4">
        <v>0.47916666666666669</v>
      </c>
      <c r="F1405" t="s">
        <v>199</v>
      </c>
      <c r="G1405" t="s">
        <v>222</v>
      </c>
      <c r="H1405" s="12" t="s">
        <v>2035</v>
      </c>
      <c r="I1405" s="12" t="str">
        <f>_xlfn.XLOOKUP(Tableau1[[#This Row],[AGENT]],AGENT,TYPE,"",0)</f>
        <v>CT</v>
      </c>
      <c r="J1405" s="13">
        <f>Tableau1[[#This Row],[Fin3]]-Tableau1[[#This Row],[Début2]]</f>
        <v>8.333333333333337E-2</v>
      </c>
      <c r="K1405" s="12" t="str">
        <f>IF(MONTH(D1405)=1,"JANV",IF(MONTH(D1405)=2,"FEV",IF(MONTH(D1405)=3,"MARS",IF(MONTH(D1405)=4,"AVR",IF(MONTH(D1405)=5,"MAI",IF(MONTH(D1405)=6,"JUIN",IF(MONTH(D1405)=7,"JUILL",IF(MONTH(D1405)=8,"AOU",IF(MONTH(D1405)=9,"SEPT",IF(MONTH(D1405)=10,"OCT",IF(MONTH(D1405)=11,"NOV",IF(MONTH(D1405)=12,"DEC",""))))))))))))</f>
        <v>JUIN</v>
      </c>
    </row>
    <row r="1406" spans="1:11" x14ac:dyDescent="0.3">
      <c r="A1406" t="s">
        <v>2065</v>
      </c>
      <c r="B1406" s="3">
        <v>45348</v>
      </c>
      <c r="C1406" s="4">
        <v>0.45833333333333331</v>
      </c>
      <c r="D1406" s="3">
        <v>45348</v>
      </c>
      <c r="E1406" s="4">
        <v>0.5</v>
      </c>
      <c r="F1406" t="s">
        <v>1143</v>
      </c>
      <c r="G1406" t="s">
        <v>1135</v>
      </c>
      <c r="H1406" s="12" t="s">
        <v>37</v>
      </c>
      <c r="I1406" s="12" t="str">
        <f>_xlfn.XLOOKUP(Tableau1[[#This Row],[AGENT]],AGENT,TYPE,"",0)</f>
        <v>RO</v>
      </c>
      <c r="J1406" s="13">
        <f>Tableau1[[#This Row],[Fin3]]-Tableau1[[#This Row],[Début2]]</f>
        <v>4.1666666666666685E-2</v>
      </c>
      <c r="K1406" s="12" t="str">
        <f>IF(MONTH(D1406)=1,"JANV",IF(MONTH(D1406)=2,"FEV",IF(MONTH(D1406)=3,"MARS",IF(MONTH(D1406)=4,"AVR",IF(MONTH(D1406)=5,"MAI",IF(MONTH(D1406)=6,"JUIN",IF(MONTH(D1406)=7,"JUILL",IF(MONTH(D1406)=8,"AOU",IF(MONTH(D1406)=9,"SEPT",IF(MONTH(D1406)=10,"OCT",IF(MONTH(D1406)=11,"NOV",IF(MONTH(D1406)=12,"DEC",""))))))))))))</f>
        <v>FEV</v>
      </c>
    </row>
    <row r="1407" spans="1:11" x14ac:dyDescent="0.3">
      <c r="A1407" t="s">
        <v>2067</v>
      </c>
      <c r="B1407" s="3">
        <v>45327</v>
      </c>
      <c r="C1407" s="4">
        <v>0.54166666666666663</v>
      </c>
      <c r="D1407" s="3">
        <v>45327</v>
      </c>
      <c r="E1407" s="4">
        <v>0.70833333333333337</v>
      </c>
      <c r="F1407" t="s">
        <v>1143</v>
      </c>
      <c r="G1407" t="s">
        <v>1135</v>
      </c>
      <c r="H1407" s="12" t="s">
        <v>37</v>
      </c>
      <c r="I1407" s="12" t="str">
        <f>_xlfn.XLOOKUP(Tableau1[[#This Row],[AGENT]],AGENT,TYPE,"",0)</f>
        <v>RO</v>
      </c>
      <c r="J1407" s="13">
        <f>Tableau1[[#This Row],[Fin3]]-Tableau1[[#This Row],[Début2]]</f>
        <v>0.16666666666666674</v>
      </c>
      <c r="K1407" s="12" t="str">
        <f>IF(MONTH(D1407)=1,"JANV",IF(MONTH(D1407)=2,"FEV",IF(MONTH(D1407)=3,"MARS",IF(MONTH(D1407)=4,"AVR",IF(MONTH(D1407)=5,"MAI",IF(MONTH(D1407)=6,"JUIN",IF(MONTH(D1407)=7,"JUILL",IF(MONTH(D1407)=8,"AOU",IF(MONTH(D1407)=9,"SEPT",IF(MONTH(D1407)=10,"OCT",IF(MONTH(D1407)=11,"NOV",IF(MONTH(D1407)=12,"DEC",""))))))))))))</f>
        <v>FEV</v>
      </c>
    </row>
    <row r="1408" spans="1:11" x14ac:dyDescent="0.3">
      <c r="A1408" t="s">
        <v>2067</v>
      </c>
      <c r="B1408" s="3">
        <v>45334</v>
      </c>
      <c r="C1408" s="4">
        <v>0.54166666666666663</v>
      </c>
      <c r="D1408" s="3">
        <v>45334</v>
      </c>
      <c r="E1408" s="4">
        <v>0.70833333333333337</v>
      </c>
      <c r="F1408" t="s">
        <v>1143</v>
      </c>
      <c r="G1408" t="s">
        <v>1135</v>
      </c>
      <c r="H1408" s="12" t="s">
        <v>37</v>
      </c>
      <c r="I1408" s="12" t="str">
        <f>_xlfn.XLOOKUP(Tableau1[[#This Row],[AGENT]],AGENT,TYPE,"",0)</f>
        <v>RO</v>
      </c>
      <c r="J1408" s="13">
        <f>Tableau1[[#This Row],[Fin3]]-Tableau1[[#This Row],[Début2]]</f>
        <v>0.16666666666666674</v>
      </c>
      <c r="K1408" s="12" t="str">
        <f>IF(MONTH(D1408)=1,"JANV",IF(MONTH(D1408)=2,"FEV",IF(MONTH(D1408)=3,"MARS",IF(MONTH(D1408)=4,"AVR",IF(MONTH(D1408)=5,"MAI",IF(MONTH(D1408)=6,"JUIN",IF(MONTH(D1408)=7,"JUILL",IF(MONTH(D1408)=8,"AOU",IF(MONTH(D1408)=9,"SEPT",IF(MONTH(D1408)=10,"OCT",IF(MONTH(D1408)=11,"NOV",IF(MONTH(D1408)=12,"DEC",""))))))))))))</f>
        <v>FEV</v>
      </c>
    </row>
    <row r="1409" spans="1:11" x14ac:dyDescent="0.3">
      <c r="A1409" t="s">
        <v>2067</v>
      </c>
      <c r="B1409" s="3">
        <v>45341</v>
      </c>
      <c r="C1409" s="4">
        <v>0.54166666666666663</v>
      </c>
      <c r="D1409" s="3">
        <v>45341</v>
      </c>
      <c r="E1409" s="4">
        <v>0.70833333333333337</v>
      </c>
      <c r="F1409" t="s">
        <v>1143</v>
      </c>
      <c r="G1409" t="s">
        <v>1135</v>
      </c>
      <c r="H1409" s="12" t="s">
        <v>37</v>
      </c>
      <c r="I1409" s="12" t="str">
        <f>_xlfn.XLOOKUP(Tableau1[[#This Row],[AGENT]],AGENT,TYPE,"",0)</f>
        <v>RO</v>
      </c>
      <c r="J1409" s="13">
        <f>Tableau1[[#This Row],[Fin3]]-Tableau1[[#This Row],[Début2]]</f>
        <v>0.16666666666666674</v>
      </c>
      <c r="K1409" s="12" t="str">
        <f>IF(MONTH(D1409)=1,"JANV",IF(MONTH(D1409)=2,"FEV",IF(MONTH(D1409)=3,"MARS",IF(MONTH(D1409)=4,"AVR",IF(MONTH(D1409)=5,"MAI",IF(MONTH(D1409)=6,"JUIN",IF(MONTH(D1409)=7,"JUILL",IF(MONTH(D1409)=8,"AOU",IF(MONTH(D1409)=9,"SEPT",IF(MONTH(D1409)=10,"OCT",IF(MONTH(D1409)=11,"NOV",IF(MONTH(D1409)=12,"DEC",""))))))))))))</f>
        <v>FEV</v>
      </c>
    </row>
    <row r="1410" spans="1:11" x14ac:dyDescent="0.3">
      <c r="A1410" t="s">
        <v>2067</v>
      </c>
      <c r="B1410" s="3">
        <v>45348</v>
      </c>
      <c r="C1410" s="4">
        <v>0.54166666666666663</v>
      </c>
      <c r="D1410" s="3">
        <v>45348</v>
      </c>
      <c r="E1410" s="4">
        <v>0.70833333333333337</v>
      </c>
      <c r="F1410" t="s">
        <v>1143</v>
      </c>
      <c r="G1410" t="s">
        <v>1135</v>
      </c>
      <c r="H1410" s="12" t="s">
        <v>37</v>
      </c>
      <c r="I1410" s="12" t="str">
        <f>_xlfn.XLOOKUP(Tableau1[[#This Row],[AGENT]],AGENT,TYPE,"",0)</f>
        <v>RO</v>
      </c>
      <c r="J1410" s="13">
        <f>Tableau1[[#This Row],[Fin3]]-Tableau1[[#This Row],[Début2]]</f>
        <v>0.16666666666666674</v>
      </c>
      <c r="K1410" s="12" t="str">
        <f>IF(MONTH(D1410)=1,"JANV",IF(MONTH(D1410)=2,"FEV",IF(MONTH(D1410)=3,"MARS",IF(MONTH(D1410)=4,"AVR",IF(MONTH(D1410)=5,"MAI",IF(MONTH(D1410)=6,"JUIN",IF(MONTH(D1410)=7,"JUILL",IF(MONTH(D1410)=8,"AOU",IF(MONTH(D1410)=9,"SEPT",IF(MONTH(D1410)=10,"OCT",IF(MONTH(D1410)=11,"NOV",IF(MONTH(D1410)=12,"DEC",""))))))))))))</f>
        <v>FEV</v>
      </c>
    </row>
    <row r="1411" spans="1:11" x14ac:dyDescent="0.3">
      <c r="A1411" t="s">
        <v>2026</v>
      </c>
      <c r="B1411" s="3">
        <v>45407</v>
      </c>
      <c r="C1411" s="4">
        <v>0.33333333333333331</v>
      </c>
      <c r="D1411" s="3">
        <v>45407</v>
      </c>
      <c r="E1411" s="4">
        <v>0.41666666666666669</v>
      </c>
      <c r="F1411" t="s">
        <v>199</v>
      </c>
      <c r="G1411" t="s">
        <v>222</v>
      </c>
      <c r="H1411" s="12" t="s">
        <v>2035</v>
      </c>
      <c r="I1411" s="12" t="str">
        <f>_xlfn.XLOOKUP(Tableau1[[#This Row],[AGENT]],AGENT,TYPE,"",0)</f>
        <v>CT</v>
      </c>
      <c r="J1411" s="13">
        <f>Tableau1[[#This Row],[Fin3]]-Tableau1[[#This Row],[Début2]]</f>
        <v>8.333333333333337E-2</v>
      </c>
      <c r="K1411" s="12" t="str">
        <f>IF(MONTH(D1411)=1,"JANV",IF(MONTH(D1411)=2,"FEV",IF(MONTH(D1411)=3,"MARS",IF(MONTH(D1411)=4,"AVR",IF(MONTH(D1411)=5,"MAI",IF(MONTH(D1411)=6,"JUIN",IF(MONTH(D1411)=7,"JUILL",IF(MONTH(D1411)=8,"AOU",IF(MONTH(D1411)=9,"SEPT",IF(MONTH(D1411)=10,"OCT",IF(MONTH(D1411)=11,"NOV",IF(MONTH(D1411)=12,"DEC",""))))))))))))</f>
        <v>AVR</v>
      </c>
    </row>
    <row r="1412" spans="1:11" x14ac:dyDescent="0.3">
      <c r="A1412" t="s">
        <v>2034</v>
      </c>
      <c r="B1412" s="3">
        <v>45408</v>
      </c>
      <c r="C1412" s="4">
        <v>0.33333333333333331</v>
      </c>
      <c r="D1412" s="3">
        <v>45408</v>
      </c>
      <c r="E1412" s="4">
        <v>0.45833333333333331</v>
      </c>
      <c r="F1412" t="s">
        <v>199</v>
      </c>
      <c r="G1412" t="s">
        <v>222</v>
      </c>
      <c r="H1412" s="12" t="s">
        <v>2035</v>
      </c>
      <c r="I1412" s="12" t="str">
        <f>_xlfn.XLOOKUP(Tableau1[[#This Row],[AGENT]],AGENT,TYPE,"",0)</f>
        <v>CT</v>
      </c>
      <c r="J1412" s="13">
        <f>Tableau1[[#This Row],[Fin3]]-Tableau1[[#This Row],[Début2]]</f>
        <v>0.125</v>
      </c>
      <c r="K1412" s="12" t="str">
        <f>IF(MONTH(D1412)=1,"JANV",IF(MONTH(D1412)=2,"FEV",IF(MONTH(D1412)=3,"MARS",IF(MONTH(D1412)=4,"AVR",IF(MONTH(D1412)=5,"MAI",IF(MONTH(D1412)=6,"JUIN",IF(MONTH(D1412)=7,"JUILL",IF(MONTH(D1412)=8,"AOU",IF(MONTH(D1412)=9,"SEPT",IF(MONTH(D1412)=10,"OCT",IF(MONTH(D1412)=11,"NOV",IF(MONTH(D1412)=12,"DEC",""))))))))))))</f>
        <v>AVR</v>
      </c>
    </row>
    <row r="1413" spans="1:11" x14ac:dyDescent="0.3">
      <c r="A1413" t="s">
        <v>2032</v>
      </c>
      <c r="B1413" s="3">
        <v>45411</v>
      </c>
      <c r="C1413" s="4">
        <v>0.58333333333333337</v>
      </c>
      <c r="D1413" s="3">
        <v>45411</v>
      </c>
      <c r="E1413" s="4">
        <v>0.70833333333333337</v>
      </c>
      <c r="F1413" t="s">
        <v>199</v>
      </c>
      <c r="G1413" t="s">
        <v>222</v>
      </c>
      <c r="H1413" s="12" t="s">
        <v>2035</v>
      </c>
      <c r="I1413" s="12" t="str">
        <f>_xlfn.XLOOKUP(Tableau1[[#This Row],[AGENT]],AGENT,TYPE,"",0)</f>
        <v>CT</v>
      </c>
      <c r="J1413" s="13">
        <f>Tableau1[[#This Row],[Fin3]]-Tableau1[[#This Row],[Début2]]</f>
        <v>0.125</v>
      </c>
      <c r="K1413" s="12" t="str">
        <f>IF(MONTH(D1413)=1,"JANV",IF(MONTH(D1413)=2,"FEV",IF(MONTH(D1413)=3,"MARS",IF(MONTH(D1413)=4,"AVR",IF(MONTH(D1413)=5,"MAI",IF(MONTH(D1413)=6,"JUIN",IF(MONTH(D1413)=7,"JUILL",IF(MONTH(D1413)=8,"AOU",IF(MONTH(D1413)=9,"SEPT",IF(MONTH(D1413)=10,"OCT",IF(MONTH(D1413)=11,"NOV",IF(MONTH(D1413)=12,"DEC",""))))))))))))</f>
        <v>AVR</v>
      </c>
    </row>
    <row r="1414" spans="1:11" x14ac:dyDescent="0.3">
      <c r="A1414" t="s">
        <v>1182</v>
      </c>
      <c r="B1414" s="3">
        <v>45411</v>
      </c>
      <c r="C1414" s="4">
        <v>0.54166666666666663</v>
      </c>
      <c r="D1414" s="3">
        <v>45411</v>
      </c>
      <c r="E1414" s="4">
        <v>0.70833333333333337</v>
      </c>
      <c r="F1414" t="s">
        <v>199</v>
      </c>
      <c r="G1414" t="s">
        <v>222</v>
      </c>
      <c r="H1414" s="12" t="s">
        <v>37</v>
      </c>
      <c r="I1414" s="12" t="str">
        <f>_xlfn.XLOOKUP(Tableau1[[#This Row],[AGENT]],AGENT,TYPE,"",0)</f>
        <v>RO</v>
      </c>
      <c r="J1414" s="13">
        <f>Tableau1[[#This Row],[Fin3]]-Tableau1[[#This Row],[Début2]]</f>
        <v>0.16666666666666674</v>
      </c>
      <c r="K1414" s="12" t="str">
        <f>IF(MONTH(D1414)=1,"JANV",IF(MONTH(D1414)=2,"FEV",IF(MONTH(D1414)=3,"MARS",IF(MONTH(D1414)=4,"AVR",IF(MONTH(D1414)=5,"MAI",IF(MONTH(D1414)=6,"JUIN",IF(MONTH(D1414)=7,"JUILL",IF(MONTH(D1414)=8,"AOU",IF(MONTH(D1414)=9,"SEPT",IF(MONTH(D1414)=10,"OCT",IF(MONTH(D1414)=11,"NOV",IF(MONTH(D1414)=12,"DEC",""))))))))))))</f>
        <v>AVR</v>
      </c>
    </row>
    <row r="1415" spans="1:11" x14ac:dyDescent="0.3">
      <c r="A1415" t="s">
        <v>2028</v>
      </c>
      <c r="B1415" s="3">
        <v>45412</v>
      </c>
      <c r="C1415" s="4">
        <v>0.41666666666666669</v>
      </c>
      <c r="D1415" s="3">
        <v>45412</v>
      </c>
      <c r="E1415" s="4">
        <v>0.5</v>
      </c>
      <c r="F1415" t="s">
        <v>199</v>
      </c>
      <c r="G1415" t="s">
        <v>222</v>
      </c>
      <c r="H1415" s="12" t="s">
        <v>2035</v>
      </c>
      <c r="I1415" s="12" t="str">
        <f>_xlfn.XLOOKUP(Tableau1[[#This Row],[AGENT]],AGENT,TYPE,"",0)</f>
        <v>CT</v>
      </c>
      <c r="J1415" s="13">
        <f>Tableau1[[#This Row],[Fin3]]-Tableau1[[#This Row],[Début2]]</f>
        <v>8.3333333333333315E-2</v>
      </c>
      <c r="K1415" s="12" t="str">
        <f>IF(MONTH(D1415)=1,"JANV",IF(MONTH(D1415)=2,"FEV",IF(MONTH(D1415)=3,"MARS",IF(MONTH(D1415)=4,"AVR",IF(MONTH(D1415)=5,"MAI",IF(MONTH(D1415)=6,"JUIN",IF(MONTH(D1415)=7,"JUILL",IF(MONTH(D1415)=8,"AOU",IF(MONTH(D1415)=9,"SEPT",IF(MONTH(D1415)=10,"OCT",IF(MONTH(D1415)=11,"NOV",IF(MONTH(D1415)=12,"DEC",""))))))))))))</f>
        <v>AVR</v>
      </c>
    </row>
    <row r="1416" spans="1:11" x14ac:dyDescent="0.3">
      <c r="A1416" t="s">
        <v>1574</v>
      </c>
      <c r="B1416" s="3">
        <v>45407</v>
      </c>
      <c r="C1416" s="4">
        <v>0.33333333333333331</v>
      </c>
      <c r="D1416" s="3">
        <v>45407</v>
      </c>
      <c r="E1416" s="4">
        <v>0.41666666666666669</v>
      </c>
      <c r="F1416" t="s">
        <v>199</v>
      </c>
      <c r="G1416" t="s">
        <v>222</v>
      </c>
      <c r="H1416" s="12" t="s">
        <v>58</v>
      </c>
      <c r="I1416" s="12" t="str">
        <f>_xlfn.XLOOKUP(Tableau1[[#This Row],[AGENT]],AGENT,TYPE,"",0)</f>
        <v>RO</v>
      </c>
      <c r="J1416" s="13">
        <f>Tableau1[[#This Row],[Fin3]]-Tableau1[[#This Row],[Début2]]</f>
        <v>8.333333333333337E-2</v>
      </c>
      <c r="K1416" s="12" t="str">
        <f>IF(MONTH(D1416)=1,"JANV",IF(MONTH(D1416)=2,"FEV",IF(MONTH(D1416)=3,"MARS",IF(MONTH(D1416)=4,"AVR",IF(MONTH(D1416)=5,"MAI",IF(MONTH(D1416)=6,"JUIN",IF(MONTH(D1416)=7,"JUILL",IF(MONTH(D1416)=8,"AOU",IF(MONTH(D1416)=9,"SEPT",IF(MONTH(D1416)=10,"OCT",IF(MONTH(D1416)=11,"NOV",IF(MONTH(D1416)=12,"DEC",""))))))))))))</f>
        <v>AVR</v>
      </c>
    </row>
    <row r="1417" spans="1:11" x14ac:dyDescent="0.3">
      <c r="A1417" t="s">
        <v>1564</v>
      </c>
      <c r="B1417" s="3">
        <v>45411</v>
      </c>
      <c r="C1417" s="4">
        <v>0.54166666666666663</v>
      </c>
      <c r="D1417" s="3">
        <v>45411</v>
      </c>
      <c r="E1417" s="4">
        <v>0.70833333333333337</v>
      </c>
      <c r="F1417" t="s">
        <v>199</v>
      </c>
      <c r="G1417" t="s">
        <v>222</v>
      </c>
      <c r="H1417" s="12" t="s">
        <v>58</v>
      </c>
      <c r="I1417" s="12" t="str">
        <f>_xlfn.XLOOKUP(Tableau1[[#This Row],[AGENT]],AGENT,TYPE,"",0)</f>
        <v>RO</v>
      </c>
      <c r="J1417" s="13">
        <f>Tableau1[[#This Row],[Fin3]]-Tableau1[[#This Row],[Début2]]</f>
        <v>0.16666666666666674</v>
      </c>
      <c r="K1417" s="12" t="str">
        <f>IF(MONTH(D1417)=1,"JANV",IF(MONTH(D1417)=2,"FEV",IF(MONTH(D1417)=3,"MARS",IF(MONTH(D1417)=4,"AVR",IF(MONTH(D1417)=5,"MAI",IF(MONTH(D1417)=6,"JUIN",IF(MONTH(D1417)=7,"JUILL",IF(MONTH(D1417)=8,"AOU",IF(MONTH(D1417)=9,"SEPT",IF(MONTH(D1417)=10,"OCT",IF(MONTH(D1417)=11,"NOV",IF(MONTH(D1417)=12,"DEC",""))))))))))))</f>
        <v>AVR</v>
      </c>
    </row>
    <row r="1418" spans="1:11" x14ac:dyDescent="0.3">
      <c r="A1418" t="s">
        <v>1576</v>
      </c>
      <c r="B1418" s="3">
        <v>45412</v>
      </c>
      <c r="C1418" s="4">
        <v>0.41666666666666669</v>
      </c>
      <c r="D1418" s="3">
        <v>45412</v>
      </c>
      <c r="E1418" s="4">
        <v>0.5</v>
      </c>
      <c r="F1418" t="s">
        <v>199</v>
      </c>
      <c r="G1418" t="s">
        <v>222</v>
      </c>
      <c r="H1418" s="12" t="s">
        <v>58</v>
      </c>
      <c r="I1418" s="12" t="str">
        <f>_xlfn.XLOOKUP(Tableau1[[#This Row],[AGENT]],AGENT,TYPE,"",0)</f>
        <v>RO</v>
      </c>
      <c r="J1418" s="13">
        <f>Tableau1[[#This Row],[Fin3]]-Tableau1[[#This Row],[Début2]]</f>
        <v>8.3333333333333315E-2</v>
      </c>
      <c r="K1418" s="12" t="str">
        <f>IF(MONTH(D1418)=1,"JANV",IF(MONTH(D1418)=2,"FEV",IF(MONTH(D1418)=3,"MARS",IF(MONTH(D1418)=4,"AVR",IF(MONTH(D1418)=5,"MAI",IF(MONTH(D1418)=6,"JUIN",IF(MONTH(D1418)=7,"JUILL",IF(MONTH(D1418)=8,"AOU",IF(MONTH(D1418)=9,"SEPT",IF(MONTH(D1418)=10,"OCT",IF(MONTH(D1418)=11,"NOV",IF(MONTH(D1418)=12,"DEC",""))))))))))))</f>
        <v>AVR</v>
      </c>
    </row>
    <row r="1419" spans="1:11" x14ac:dyDescent="0.3">
      <c r="A1419" t="s">
        <v>2268</v>
      </c>
      <c r="B1419" s="3">
        <v>45414</v>
      </c>
      <c r="C1419" s="4">
        <v>0.33333333333333331</v>
      </c>
      <c r="D1419" s="3">
        <v>45414</v>
      </c>
      <c r="E1419" s="4">
        <v>0.41666666666666669</v>
      </c>
      <c r="F1419" t="s">
        <v>199</v>
      </c>
      <c r="G1419" t="s">
        <v>222</v>
      </c>
      <c r="H1419" s="12" t="s">
        <v>58</v>
      </c>
      <c r="I1419" s="12" t="str">
        <f>_xlfn.XLOOKUP(Tableau1[[#This Row],[AGENT]],AGENT,TYPE,"",0)</f>
        <v>RO</v>
      </c>
      <c r="J1419" s="13">
        <f>Tableau1[[#This Row],[Fin3]]-Tableau1[[#This Row],[Début2]]</f>
        <v>8.333333333333337E-2</v>
      </c>
      <c r="K1419" s="12" t="str">
        <f>IF(MONTH(D1419)=1,"JANV",IF(MONTH(D1419)=2,"FEV",IF(MONTH(D1419)=3,"MARS",IF(MONTH(D1419)=4,"AVR",IF(MONTH(D1419)=5,"MAI",IF(MONTH(D1419)=6,"JUIN",IF(MONTH(D1419)=7,"JUILL",IF(MONTH(D1419)=8,"AOU",IF(MONTH(D1419)=9,"SEPT",IF(MONTH(D1419)=10,"OCT",IF(MONTH(D1419)=11,"NOV",IF(MONTH(D1419)=12,"DEC",""))))))))))))</f>
        <v>MAI</v>
      </c>
    </row>
    <row r="1420" spans="1:11" x14ac:dyDescent="0.3">
      <c r="A1420" t="s">
        <v>2269</v>
      </c>
      <c r="B1420" s="3">
        <v>45418</v>
      </c>
      <c r="C1420" s="4">
        <v>0.33333333333333331</v>
      </c>
      <c r="D1420" s="3">
        <v>45418</v>
      </c>
      <c r="E1420" s="4">
        <v>0.41666666666666669</v>
      </c>
      <c r="F1420" t="s">
        <v>199</v>
      </c>
      <c r="G1420" t="s">
        <v>222</v>
      </c>
      <c r="H1420" s="12" t="s">
        <v>58</v>
      </c>
      <c r="I1420" s="12" t="str">
        <f>_xlfn.XLOOKUP(Tableau1[[#This Row],[AGENT]],AGENT,TYPE,"",0)</f>
        <v>RO</v>
      </c>
      <c r="J1420" s="13">
        <f>Tableau1[[#This Row],[Fin3]]-Tableau1[[#This Row],[Début2]]</f>
        <v>8.333333333333337E-2</v>
      </c>
      <c r="K1420" s="12" t="str">
        <f>IF(MONTH(D1420)=1,"JANV",IF(MONTH(D1420)=2,"FEV",IF(MONTH(D1420)=3,"MARS",IF(MONTH(D1420)=4,"AVR",IF(MONTH(D1420)=5,"MAI",IF(MONTH(D1420)=6,"JUIN",IF(MONTH(D1420)=7,"JUILL",IF(MONTH(D1420)=8,"AOU",IF(MONTH(D1420)=9,"SEPT",IF(MONTH(D1420)=10,"OCT",IF(MONTH(D1420)=11,"NOV",IF(MONTH(D1420)=12,"DEC",""))))))))))))</f>
        <v>MAI</v>
      </c>
    </row>
    <row r="1421" spans="1:11" x14ac:dyDescent="0.3">
      <c r="A1421" t="s">
        <v>1564</v>
      </c>
      <c r="B1421" s="3">
        <v>45418</v>
      </c>
      <c r="C1421" s="4">
        <v>0.54166666666666663</v>
      </c>
      <c r="D1421" s="3">
        <v>45418</v>
      </c>
      <c r="E1421" s="4">
        <v>0.70833333333333337</v>
      </c>
      <c r="F1421" t="s">
        <v>199</v>
      </c>
      <c r="G1421" t="s">
        <v>222</v>
      </c>
      <c r="H1421" s="12" t="s">
        <v>58</v>
      </c>
      <c r="I1421" s="12" t="str">
        <f>_xlfn.XLOOKUP(Tableau1[[#This Row],[AGENT]],AGENT,TYPE,"",0)</f>
        <v>RO</v>
      </c>
      <c r="J1421" s="13">
        <f>Tableau1[[#This Row],[Fin3]]-Tableau1[[#This Row],[Début2]]</f>
        <v>0.16666666666666674</v>
      </c>
      <c r="K1421" s="12" t="str">
        <f>IF(MONTH(D1421)=1,"JANV",IF(MONTH(D1421)=2,"FEV",IF(MONTH(D1421)=3,"MARS",IF(MONTH(D1421)=4,"AVR",IF(MONTH(D1421)=5,"MAI",IF(MONTH(D1421)=6,"JUIN",IF(MONTH(D1421)=7,"JUILL",IF(MONTH(D1421)=8,"AOU",IF(MONTH(D1421)=9,"SEPT",IF(MONTH(D1421)=10,"OCT",IF(MONTH(D1421)=11,"NOV",IF(MONTH(D1421)=12,"DEC",""))))))))))))</f>
        <v>MAI</v>
      </c>
    </row>
    <row r="1422" spans="1:11" x14ac:dyDescent="0.3">
      <c r="A1422" t="s">
        <v>1574</v>
      </c>
      <c r="B1422" s="3">
        <v>45421</v>
      </c>
      <c r="C1422" s="4">
        <v>0.33333333333333331</v>
      </c>
      <c r="D1422" s="3">
        <v>45421</v>
      </c>
      <c r="E1422" s="4">
        <v>0.41666666666666669</v>
      </c>
      <c r="F1422" t="s">
        <v>199</v>
      </c>
      <c r="G1422" t="s">
        <v>222</v>
      </c>
      <c r="H1422" s="12" t="s">
        <v>58</v>
      </c>
      <c r="I1422" s="12" t="str">
        <f>_xlfn.XLOOKUP(Tableau1[[#This Row],[AGENT]],AGENT,TYPE,"",0)</f>
        <v>RO</v>
      </c>
      <c r="J1422" s="13">
        <f>Tableau1[[#This Row],[Fin3]]-Tableau1[[#This Row],[Début2]]</f>
        <v>8.333333333333337E-2</v>
      </c>
      <c r="K1422" s="12" t="str">
        <f>IF(MONTH(D1422)=1,"JANV",IF(MONTH(D1422)=2,"FEV",IF(MONTH(D1422)=3,"MARS",IF(MONTH(D1422)=4,"AVR",IF(MONTH(D1422)=5,"MAI",IF(MONTH(D1422)=6,"JUIN",IF(MONTH(D1422)=7,"JUILL",IF(MONTH(D1422)=8,"AOU",IF(MONTH(D1422)=9,"SEPT",IF(MONTH(D1422)=10,"OCT",IF(MONTH(D1422)=11,"NOV",IF(MONTH(D1422)=12,"DEC",""))))))))))))</f>
        <v>MAI</v>
      </c>
    </row>
    <row r="1423" spans="1:11" x14ac:dyDescent="0.3">
      <c r="A1423" t="s">
        <v>205</v>
      </c>
      <c r="B1423" s="3">
        <v>45315</v>
      </c>
      <c r="C1423" s="4">
        <v>0.39583333333333331</v>
      </c>
      <c r="D1423" s="3">
        <v>45315</v>
      </c>
      <c r="E1423" s="4">
        <v>0.4375</v>
      </c>
      <c r="F1423" t="s">
        <v>206</v>
      </c>
      <c r="G1423" t="s">
        <v>12</v>
      </c>
      <c r="H1423" s="12" t="s">
        <v>220</v>
      </c>
      <c r="I1423" s="12" t="str">
        <f>_xlfn.XLOOKUP(Tableau1[[#This Row],[AGENT]],AGENT,TYPE,"",0)</f>
        <v>CT</v>
      </c>
      <c r="J1423" s="13">
        <f>Tableau1[[#This Row],[Fin3]]-Tableau1[[#This Row],[Début2]]</f>
        <v>4.1666666666666685E-2</v>
      </c>
      <c r="K1423" s="12" t="str">
        <f>IF(MONTH(D1423)=1,"JANV",IF(MONTH(D1423)=2,"FEV",IF(MONTH(D1423)=3,"MARS",IF(MONTH(D1423)=4,"AVR",IF(MONTH(D1423)=5,"MAI",IF(MONTH(D1423)=6,"JUIN",IF(MONTH(D1423)=7,"JUILL",IF(MONTH(D1423)=8,"AOU",IF(MONTH(D1423)=9,"SEPT",IF(MONTH(D1423)=10,"OCT",IF(MONTH(D1423)=11,"NOV",IF(MONTH(D1423)=12,"DEC",""))))))))))))</f>
        <v>JANV</v>
      </c>
    </row>
    <row r="1424" spans="1:11" x14ac:dyDescent="0.3">
      <c r="B1424" s="3">
        <v>45300</v>
      </c>
      <c r="C1424" s="4">
        <v>0.33333333333333331</v>
      </c>
      <c r="D1424" s="3">
        <v>45300</v>
      </c>
      <c r="E1424" s="4">
        <v>0.39583333333333331</v>
      </c>
      <c r="F1424" t="s">
        <v>206</v>
      </c>
      <c r="G1424" t="s">
        <v>350</v>
      </c>
      <c r="H1424" s="12" t="s">
        <v>38</v>
      </c>
      <c r="I1424" s="12" t="str">
        <f>_xlfn.XLOOKUP(Tableau1[[#This Row],[AGENT]],AGENT,TYPE,"",0)</f>
        <v>RO</v>
      </c>
      <c r="J1424" s="13">
        <f>Tableau1[[#This Row],[Fin3]]-Tableau1[[#This Row],[Début2]]</f>
        <v>6.25E-2</v>
      </c>
      <c r="K1424" s="12" t="str">
        <f>IF(MONTH(D1424)=1,"JANV",IF(MONTH(D1424)=2,"FEV",IF(MONTH(D1424)=3,"MARS",IF(MONTH(D1424)=4,"AVR",IF(MONTH(D1424)=5,"MAI",IF(MONTH(D1424)=6,"JUIN",IF(MONTH(D1424)=7,"JUILL",IF(MONTH(D1424)=8,"AOU",IF(MONTH(D1424)=9,"SEPT",IF(MONTH(D1424)=10,"OCT",IF(MONTH(D1424)=11,"NOV",IF(MONTH(D1424)=12,"DEC",""))))))))))))</f>
        <v>JANV</v>
      </c>
    </row>
    <row r="1425" spans="1:11" x14ac:dyDescent="0.3">
      <c r="A1425" t="s">
        <v>391</v>
      </c>
      <c r="B1425" s="3">
        <v>45302</v>
      </c>
      <c r="C1425" s="4">
        <v>0.41666666666666669</v>
      </c>
      <c r="D1425" s="3">
        <v>45302</v>
      </c>
      <c r="E1425" s="4">
        <v>0.5</v>
      </c>
      <c r="F1425" t="s">
        <v>206</v>
      </c>
      <c r="G1425" t="s">
        <v>350</v>
      </c>
      <c r="H1425" s="12" t="s">
        <v>38</v>
      </c>
      <c r="I1425" s="12" t="str">
        <f>_xlfn.XLOOKUP(Tableau1[[#This Row],[AGENT]],AGENT,TYPE,"",0)</f>
        <v>RO</v>
      </c>
      <c r="J1425" s="13">
        <f>Tableau1[[#This Row],[Fin3]]-Tableau1[[#This Row],[Début2]]</f>
        <v>8.3333333333333315E-2</v>
      </c>
      <c r="K1425" s="12" t="str">
        <f>IF(MONTH(D1425)=1,"JANV",IF(MONTH(D1425)=2,"FEV",IF(MONTH(D1425)=3,"MARS",IF(MONTH(D1425)=4,"AVR",IF(MONTH(D1425)=5,"MAI",IF(MONTH(D1425)=6,"JUIN",IF(MONTH(D1425)=7,"JUILL",IF(MONTH(D1425)=8,"AOU",IF(MONTH(D1425)=9,"SEPT",IF(MONTH(D1425)=10,"OCT",IF(MONTH(D1425)=11,"NOV",IF(MONTH(D1425)=12,"DEC",""))))))))))))</f>
        <v>JANV</v>
      </c>
    </row>
    <row r="1426" spans="1:11" x14ac:dyDescent="0.3">
      <c r="B1426" s="3">
        <v>45302</v>
      </c>
      <c r="C1426" s="4">
        <v>0.375</v>
      </c>
      <c r="D1426" s="3">
        <v>45302</v>
      </c>
      <c r="E1426" s="4">
        <v>0.41666666666666669</v>
      </c>
      <c r="F1426" t="s">
        <v>206</v>
      </c>
      <c r="G1426" t="s">
        <v>350</v>
      </c>
      <c r="H1426" s="12" t="s">
        <v>38</v>
      </c>
      <c r="I1426" s="12" t="str">
        <f>_xlfn.XLOOKUP(Tableau1[[#This Row],[AGENT]],AGENT,TYPE,"",0)</f>
        <v>RO</v>
      </c>
      <c r="J1426" s="13">
        <f>Tableau1[[#This Row],[Fin3]]-Tableau1[[#This Row],[Début2]]</f>
        <v>4.1666666666666685E-2</v>
      </c>
      <c r="K1426" s="12" t="str">
        <f>IF(MONTH(D1426)=1,"JANV",IF(MONTH(D1426)=2,"FEV",IF(MONTH(D1426)=3,"MARS",IF(MONTH(D1426)=4,"AVR",IF(MONTH(D1426)=5,"MAI",IF(MONTH(D1426)=6,"JUIN",IF(MONTH(D1426)=7,"JUILL",IF(MONTH(D1426)=8,"AOU",IF(MONTH(D1426)=9,"SEPT",IF(MONTH(D1426)=10,"OCT",IF(MONTH(D1426)=11,"NOV",IF(MONTH(D1426)=12,"DEC",""))))))))))))</f>
        <v>JANV</v>
      </c>
    </row>
    <row r="1427" spans="1:11" x14ac:dyDescent="0.3">
      <c r="B1427" s="3">
        <v>45303</v>
      </c>
      <c r="C1427" s="4">
        <v>0.33333333333333331</v>
      </c>
      <c r="D1427" s="3">
        <v>45303</v>
      </c>
      <c r="E1427" s="4">
        <v>0.45833333333333331</v>
      </c>
      <c r="F1427" t="s">
        <v>206</v>
      </c>
      <c r="G1427" t="s">
        <v>350</v>
      </c>
      <c r="H1427" s="12" t="s">
        <v>38</v>
      </c>
      <c r="I1427" s="12" t="str">
        <f>_xlfn.XLOOKUP(Tableau1[[#This Row],[AGENT]],AGENT,TYPE,"",0)</f>
        <v>RO</v>
      </c>
      <c r="J1427" s="13">
        <f>Tableau1[[#This Row],[Fin3]]-Tableau1[[#This Row],[Début2]]</f>
        <v>0.125</v>
      </c>
      <c r="K1427" s="12" t="str">
        <f>IF(MONTH(D1427)=1,"JANV",IF(MONTH(D1427)=2,"FEV",IF(MONTH(D1427)=3,"MARS",IF(MONTH(D1427)=4,"AVR",IF(MONTH(D1427)=5,"MAI",IF(MONTH(D1427)=6,"JUIN",IF(MONTH(D1427)=7,"JUILL",IF(MONTH(D1427)=8,"AOU",IF(MONTH(D1427)=9,"SEPT",IF(MONTH(D1427)=10,"OCT",IF(MONTH(D1427)=11,"NOV",IF(MONTH(D1427)=12,"DEC",""))))))))))))</f>
        <v>JANV</v>
      </c>
    </row>
    <row r="1428" spans="1:11" x14ac:dyDescent="0.3">
      <c r="B1428" s="3">
        <v>45309</v>
      </c>
      <c r="C1428" s="4">
        <v>0.54166666666666663</v>
      </c>
      <c r="D1428" s="3">
        <v>45309</v>
      </c>
      <c r="E1428" s="4">
        <v>0.58333333333333337</v>
      </c>
      <c r="F1428" t="s">
        <v>206</v>
      </c>
      <c r="G1428" t="s">
        <v>350</v>
      </c>
      <c r="H1428" s="12" t="s">
        <v>38</v>
      </c>
      <c r="I1428" s="12" t="str">
        <f>_xlfn.XLOOKUP(Tableau1[[#This Row],[AGENT]],AGENT,TYPE,"",0)</f>
        <v>RO</v>
      </c>
      <c r="J1428" s="13">
        <f>Tableau1[[#This Row],[Fin3]]-Tableau1[[#This Row],[Début2]]</f>
        <v>4.1666666666666741E-2</v>
      </c>
      <c r="K1428" s="12" t="str">
        <f>IF(MONTH(D1428)=1,"JANV",IF(MONTH(D1428)=2,"FEV",IF(MONTH(D1428)=3,"MARS",IF(MONTH(D1428)=4,"AVR",IF(MONTH(D1428)=5,"MAI",IF(MONTH(D1428)=6,"JUIN",IF(MONTH(D1428)=7,"JUILL",IF(MONTH(D1428)=8,"AOU",IF(MONTH(D1428)=9,"SEPT",IF(MONTH(D1428)=10,"OCT",IF(MONTH(D1428)=11,"NOV",IF(MONTH(D1428)=12,"DEC",""))))))))))))</f>
        <v>JANV</v>
      </c>
    </row>
    <row r="1429" spans="1:11" x14ac:dyDescent="0.3">
      <c r="A1429" t="s">
        <v>394</v>
      </c>
      <c r="B1429" s="3">
        <v>45317</v>
      </c>
      <c r="C1429" s="4">
        <v>0.375</v>
      </c>
      <c r="D1429" s="3">
        <v>45317</v>
      </c>
      <c r="E1429" s="4">
        <v>0.41666666666666669</v>
      </c>
      <c r="F1429" t="s">
        <v>206</v>
      </c>
      <c r="G1429" t="s">
        <v>350</v>
      </c>
      <c r="H1429" s="12" t="s">
        <v>38</v>
      </c>
      <c r="I1429" s="12" t="str">
        <f>_xlfn.XLOOKUP(Tableau1[[#This Row],[AGENT]],AGENT,TYPE,"",0)</f>
        <v>RO</v>
      </c>
      <c r="J1429" s="13">
        <f>Tableau1[[#This Row],[Fin3]]-Tableau1[[#This Row],[Début2]]</f>
        <v>4.1666666666666685E-2</v>
      </c>
      <c r="K1429" s="12" t="str">
        <f>IF(MONTH(D1429)=1,"JANV",IF(MONTH(D1429)=2,"FEV",IF(MONTH(D1429)=3,"MARS",IF(MONTH(D1429)=4,"AVR",IF(MONTH(D1429)=5,"MAI",IF(MONTH(D1429)=6,"JUIN",IF(MONTH(D1429)=7,"JUILL",IF(MONTH(D1429)=8,"AOU",IF(MONTH(D1429)=9,"SEPT",IF(MONTH(D1429)=10,"OCT",IF(MONTH(D1429)=11,"NOV",IF(MONTH(D1429)=12,"DEC",""))))))))))))</f>
        <v>JANV</v>
      </c>
    </row>
    <row r="1430" spans="1:11" x14ac:dyDescent="0.3">
      <c r="B1430" s="3">
        <v>45313</v>
      </c>
      <c r="C1430" s="4">
        <v>0.33333333333333331</v>
      </c>
      <c r="D1430" s="3">
        <v>45313</v>
      </c>
      <c r="E1430" s="4">
        <v>0.41666666666666669</v>
      </c>
      <c r="F1430" t="s">
        <v>206</v>
      </c>
      <c r="G1430" t="s">
        <v>350</v>
      </c>
      <c r="H1430" s="12" t="s">
        <v>38</v>
      </c>
      <c r="I1430" s="12" t="str">
        <f>_xlfn.XLOOKUP(Tableau1[[#This Row],[AGENT]],AGENT,TYPE,"",0)</f>
        <v>RO</v>
      </c>
      <c r="J1430" s="13">
        <f>Tableau1[[#This Row],[Fin3]]-Tableau1[[#This Row],[Début2]]</f>
        <v>8.333333333333337E-2</v>
      </c>
      <c r="K1430" s="12" t="str">
        <f>IF(MONTH(D1430)=1,"JANV",IF(MONTH(D1430)=2,"FEV",IF(MONTH(D1430)=3,"MARS",IF(MONTH(D1430)=4,"AVR",IF(MONTH(D1430)=5,"MAI",IF(MONTH(D1430)=6,"JUIN",IF(MONTH(D1430)=7,"JUILL",IF(MONTH(D1430)=8,"AOU",IF(MONTH(D1430)=9,"SEPT",IF(MONTH(D1430)=10,"OCT",IF(MONTH(D1430)=11,"NOV",IF(MONTH(D1430)=12,"DEC",""))))))))))))</f>
        <v>JANV</v>
      </c>
    </row>
    <row r="1431" spans="1:11" x14ac:dyDescent="0.3">
      <c r="B1431" s="3">
        <v>45313</v>
      </c>
      <c r="C1431" s="4">
        <v>0.54166666666666663</v>
      </c>
      <c r="D1431" s="3">
        <v>45313</v>
      </c>
      <c r="E1431" s="4">
        <v>0.58333333333333337</v>
      </c>
      <c r="F1431" t="s">
        <v>206</v>
      </c>
      <c r="G1431" t="s">
        <v>350</v>
      </c>
      <c r="H1431" s="12" t="s">
        <v>38</v>
      </c>
      <c r="I1431" s="12" t="str">
        <f>_xlfn.XLOOKUP(Tableau1[[#This Row],[AGENT]],AGENT,TYPE,"",0)</f>
        <v>RO</v>
      </c>
      <c r="J1431" s="13">
        <f>Tableau1[[#This Row],[Fin3]]-Tableau1[[#This Row],[Début2]]</f>
        <v>4.1666666666666741E-2</v>
      </c>
      <c r="K1431" s="12" t="str">
        <f>IF(MONTH(D1431)=1,"JANV",IF(MONTH(D1431)=2,"FEV",IF(MONTH(D1431)=3,"MARS",IF(MONTH(D1431)=4,"AVR",IF(MONTH(D1431)=5,"MAI",IF(MONTH(D1431)=6,"JUIN",IF(MONTH(D1431)=7,"JUILL",IF(MONTH(D1431)=8,"AOU",IF(MONTH(D1431)=9,"SEPT",IF(MONTH(D1431)=10,"OCT",IF(MONTH(D1431)=11,"NOV",IF(MONTH(D1431)=12,"DEC",""))))))))))))</f>
        <v>JANV</v>
      </c>
    </row>
    <row r="1432" spans="1:11" x14ac:dyDescent="0.3">
      <c r="B1432" s="3">
        <v>45315</v>
      </c>
      <c r="C1432" s="4">
        <v>0.54166666666666663</v>
      </c>
      <c r="D1432" s="3">
        <v>45315</v>
      </c>
      <c r="E1432" s="4">
        <v>0.58333333333333337</v>
      </c>
      <c r="F1432" t="s">
        <v>206</v>
      </c>
      <c r="G1432" t="s">
        <v>350</v>
      </c>
      <c r="H1432" s="12" t="s">
        <v>38</v>
      </c>
      <c r="I1432" s="12" t="str">
        <f>_xlfn.XLOOKUP(Tableau1[[#This Row],[AGENT]],AGENT,TYPE,"",0)</f>
        <v>RO</v>
      </c>
      <c r="J1432" s="13">
        <f>Tableau1[[#This Row],[Fin3]]-Tableau1[[#This Row],[Début2]]</f>
        <v>4.1666666666666741E-2</v>
      </c>
      <c r="K1432" s="12" t="str">
        <f>IF(MONTH(D1432)=1,"JANV",IF(MONTH(D1432)=2,"FEV",IF(MONTH(D1432)=3,"MARS",IF(MONTH(D1432)=4,"AVR",IF(MONTH(D1432)=5,"MAI",IF(MONTH(D1432)=6,"JUIN",IF(MONTH(D1432)=7,"JUILL",IF(MONTH(D1432)=8,"AOU",IF(MONTH(D1432)=9,"SEPT",IF(MONTH(D1432)=10,"OCT",IF(MONTH(D1432)=11,"NOV",IF(MONTH(D1432)=12,"DEC",""))))))))))))</f>
        <v>JANV</v>
      </c>
    </row>
    <row r="1433" spans="1:11" x14ac:dyDescent="0.3">
      <c r="A1433" t="s">
        <v>402</v>
      </c>
      <c r="B1433" s="3">
        <v>45320</v>
      </c>
      <c r="C1433" s="4">
        <v>0.5625</v>
      </c>
      <c r="D1433" s="3">
        <v>45320</v>
      </c>
      <c r="E1433" s="4">
        <v>0.60416666666666663</v>
      </c>
      <c r="F1433" t="s">
        <v>206</v>
      </c>
      <c r="G1433" t="s">
        <v>350</v>
      </c>
      <c r="H1433" s="12" t="s">
        <v>38</v>
      </c>
      <c r="I1433" s="12" t="str">
        <f>_xlfn.XLOOKUP(Tableau1[[#This Row],[AGENT]],AGENT,TYPE,"",0)</f>
        <v>RO</v>
      </c>
      <c r="J1433" s="13">
        <f>Tableau1[[#This Row],[Fin3]]-Tableau1[[#This Row],[Début2]]</f>
        <v>4.166666666666663E-2</v>
      </c>
      <c r="K1433" s="12" t="str">
        <f>IF(MONTH(D1433)=1,"JANV",IF(MONTH(D1433)=2,"FEV",IF(MONTH(D1433)=3,"MARS",IF(MONTH(D1433)=4,"AVR",IF(MONTH(D1433)=5,"MAI",IF(MONTH(D1433)=6,"JUIN",IF(MONTH(D1433)=7,"JUILL",IF(MONTH(D1433)=8,"AOU",IF(MONTH(D1433)=9,"SEPT",IF(MONTH(D1433)=10,"OCT",IF(MONTH(D1433)=11,"NOV",IF(MONTH(D1433)=12,"DEC",""))))))))))))</f>
        <v>JANV</v>
      </c>
    </row>
    <row r="1434" spans="1:11" x14ac:dyDescent="0.3">
      <c r="B1434" s="3">
        <v>45320</v>
      </c>
      <c r="C1434" s="4">
        <v>0.54166666666666663</v>
      </c>
      <c r="D1434" s="3">
        <v>45320</v>
      </c>
      <c r="E1434" s="4">
        <v>0.5625</v>
      </c>
      <c r="F1434" t="s">
        <v>206</v>
      </c>
      <c r="G1434" t="s">
        <v>350</v>
      </c>
      <c r="H1434" s="12" t="s">
        <v>38</v>
      </c>
      <c r="I1434" s="12" t="str">
        <f>_xlfn.XLOOKUP(Tableau1[[#This Row],[AGENT]],AGENT,TYPE,"",0)</f>
        <v>RO</v>
      </c>
      <c r="J1434" s="13">
        <f>Tableau1[[#This Row],[Fin3]]-Tableau1[[#This Row],[Début2]]</f>
        <v>2.083333333333337E-2</v>
      </c>
      <c r="K1434" s="12" t="str">
        <f>IF(MONTH(D1434)=1,"JANV",IF(MONTH(D1434)=2,"FEV",IF(MONTH(D1434)=3,"MARS",IF(MONTH(D1434)=4,"AVR",IF(MONTH(D1434)=5,"MAI",IF(MONTH(D1434)=6,"JUIN",IF(MONTH(D1434)=7,"JUILL",IF(MONTH(D1434)=8,"AOU",IF(MONTH(D1434)=9,"SEPT",IF(MONTH(D1434)=10,"OCT",IF(MONTH(D1434)=11,"NOV",IF(MONTH(D1434)=12,"DEC",""))))))))))))</f>
        <v>JANV</v>
      </c>
    </row>
    <row r="1435" spans="1:11" x14ac:dyDescent="0.3">
      <c r="B1435" s="3">
        <v>45300</v>
      </c>
      <c r="C1435" s="4">
        <v>0.47916666666666669</v>
      </c>
      <c r="D1435" s="3">
        <v>45300</v>
      </c>
      <c r="E1435" s="4">
        <v>0.5</v>
      </c>
      <c r="F1435" t="s">
        <v>206</v>
      </c>
      <c r="G1435" t="s">
        <v>350</v>
      </c>
      <c r="H1435" s="12" t="s">
        <v>38</v>
      </c>
      <c r="I1435" s="12" t="str">
        <f>_xlfn.XLOOKUP(Tableau1[[#This Row],[AGENT]],AGENT,TYPE,"",0)</f>
        <v>RO</v>
      </c>
      <c r="J1435" s="13">
        <f>Tableau1[[#This Row],[Fin3]]-Tableau1[[#This Row],[Début2]]</f>
        <v>2.0833333333333315E-2</v>
      </c>
      <c r="K1435" s="12" t="str">
        <f>IF(MONTH(D1435)=1,"JANV",IF(MONTH(D1435)=2,"FEV",IF(MONTH(D1435)=3,"MARS",IF(MONTH(D1435)=4,"AVR",IF(MONTH(D1435)=5,"MAI",IF(MONTH(D1435)=6,"JUIN",IF(MONTH(D1435)=7,"JUILL",IF(MONTH(D1435)=8,"AOU",IF(MONTH(D1435)=9,"SEPT",IF(MONTH(D1435)=10,"OCT",IF(MONTH(D1435)=11,"NOV",IF(MONTH(D1435)=12,"DEC",""))))))))))))</f>
        <v>JANV</v>
      </c>
    </row>
    <row r="1436" spans="1:11" x14ac:dyDescent="0.3">
      <c r="B1436" s="3">
        <v>45301</v>
      </c>
      <c r="C1436" s="4">
        <v>0.625</v>
      </c>
      <c r="D1436" s="3">
        <v>45301</v>
      </c>
      <c r="E1436" s="4">
        <v>0.66666666666666663</v>
      </c>
      <c r="F1436" t="s">
        <v>206</v>
      </c>
      <c r="G1436" t="s">
        <v>350</v>
      </c>
      <c r="H1436" s="12" t="s">
        <v>38</v>
      </c>
      <c r="I1436" s="12" t="str">
        <f>_xlfn.XLOOKUP(Tableau1[[#This Row],[AGENT]],AGENT,TYPE,"",0)</f>
        <v>RO</v>
      </c>
      <c r="J1436" s="13">
        <f>Tableau1[[#This Row],[Fin3]]-Tableau1[[#This Row],[Début2]]</f>
        <v>4.166666666666663E-2</v>
      </c>
      <c r="K1436" s="12" t="str">
        <f>IF(MONTH(D1436)=1,"JANV",IF(MONTH(D1436)=2,"FEV",IF(MONTH(D1436)=3,"MARS",IF(MONTH(D1436)=4,"AVR",IF(MONTH(D1436)=5,"MAI",IF(MONTH(D1436)=6,"JUIN",IF(MONTH(D1436)=7,"JUILL",IF(MONTH(D1436)=8,"AOU",IF(MONTH(D1436)=9,"SEPT",IF(MONTH(D1436)=10,"OCT",IF(MONTH(D1436)=11,"NOV",IF(MONTH(D1436)=12,"DEC",""))))))))))))</f>
        <v>JANV</v>
      </c>
    </row>
    <row r="1437" spans="1:11" x14ac:dyDescent="0.3">
      <c r="A1437" t="s">
        <v>413</v>
      </c>
      <c r="B1437" s="3">
        <v>45331</v>
      </c>
      <c r="C1437" s="4">
        <v>0.35416666666666669</v>
      </c>
      <c r="D1437" s="3">
        <v>45331</v>
      </c>
      <c r="E1437" s="4">
        <v>0.375</v>
      </c>
      <c r="F1437" t="s">
        <v>206</v>
      </c>
      <c r="G1437" t="s">
        <v>12</v>
      </c>
      <c r="H1437" s="12" t="s">
        <v>35</v>
      </c>
      <c r="I1437" s="12" t="str">
        <f>_xlfn.XLOOKUP(Tableau1[[#This Row],[AGENT]],AGENT,TYPE,"",0)</f>
        <v>ASS</v>
      </c>
      <c r="J1437" s="13">
        <f>Tableau1[[#This Row],[Fin3]]-Tableau1[[#This Row],[Début2]]</f>
        <v>2.0833333333333315E-2</v>
      </c>
      <c r="K1437" s="12" t="str">
        <f>IF(MONTH(D1437)=1,"JANV",IF(MONTH(D1437)=2,"FEV",IF(MONTH(D1437)=3,"MARS",IF(MONTH(D1437)=4,"AVR",IF(MONTH(D1437)=5,"MAI",IF(MONTH(D1437)=6,"JUIN",IF(MONTH(D1437)=7,"JUILL",IF(MONTH(D1437)=8,"AOU",IF(MONTH(D1437)=9,"SEPT",IF(MONTH(D1437)=10,"OCT",IF(MONTH(D1437)=11,"NOV",IF(MONTH(D1437)=12,"DEC",""))))))))))))</f>
        <v>FEV</v>
      </c>
    </row>
    <row r="1438" spans="1:11" x14ac:dyDescent="0.3">
      <c r="A1438" t="s">
        <v>414</v>
      </c>
      <c r="B1438" s="3">
        <v>45335</v>
      </c>
      <c r="C1438" s="4">
        <v>0.45833333333333331</v>
      </c>
      <c r="D1438" s="3">
        <v>45335</v>
      </c>
      <c r="E1438" s="4">
        <v>0.5</v>
      </c>
      <c r="F1438" t="s">
        <v>206</v>
      </c>
      <c r="G1438" t="s">
        <v>12</v>
      </c>
      <c r="H1438" s="12" t="s">
        <v>35</v>
      </c>
      <c r="I1438" s="12" t="str">
        <f>_xlfn.XLOOKUP(Tableau1[[#This Row],[AGENT]],AGENT,TYPE,"",0)</f>
        <v>ASS</v>
      </c>
      <c r="J1438" s="13">
        <f>Tableau1[[#This Row],[Fin3]]-Tableau1[[#This Row],[Début2]]</f>
        <v>4.1666666666666685E-2</v>
      </c>
      <c r="K1438" s="12" t="str">
        <f>IF(MONTH(D1438)=1,"JANV",IF(MONTH(D1438)=2,"FEV",IF(MONTH(D1438)=3,"MARS",IF(MONTH(D1438)=4,"AVR",IF(MONTH(D1438)=5,"MAI",IF(MONTH(D1438)=6,"JUIN",IF(MONTH(D1438)=7,"JUILL",IF(MONTH(D1438)=8,"AOU",IF(MONTH(D1438)=9,"SEPT",IF(MONTH(D1438)=10,"OCT",IF(MONTH(D1438)=11,"NOV",IF(MONTH(D1438)=12,"DEC",""))))))))))))</f>
        <v>FEV</v>
      </c>
    </row>
    <row r="1439" spans="1:11" x14ac:dyDescent="0.3">
      <c r="A1439" t="s">
        <v>425</v>
      </c>
      <c r="B1439" s="3">
        <v>45323</v>
      </c>
      <c r="C1439" s="4">
        <v>0.64583333333333337</v>
      </c>
      <c r="D1439" s="3">
        <v>45323</v>
      </c>
      <c r="E1439" s="4">
        <v>0.66666666666666663</v>
      </c>
      <c r="F1439" t="s">
        <v>206</v>
      </c>
      <c r="G1439" t="s">
        <v>12</v>
      </c>
      <c r="H1439" s="12" t="s">
        <v>35</v>
      </c>
      <c r="I1439" s="12" t="str">
        <f>_xlfn.XLOOKUP(Tableau1[[#This Row],[AGENT]],AGENT,TYPE,"",0)</f>
        <v>ASS</v>
      </c>
      <c r="J1439" s="13">
        <f>Tableau1[[#This Row],[Fin3]]-Tableau1[[#This Row],[Début2]]</f>
        <v>2.0833333333333259E-2</v>
      </c>
      <c r="K1439" s="12" t="str">
        <f>IF(MONTH(D1439)=1,"JANV",IF(MONTH(D1439)=2,"FEV",IF(MONTH(D1439)=3,"MARS",IF(MONTH(D1439)=4,"AVR",IF(MONTH(D1439)=5,"MAI",IF(MONTH(D1439)=6,"JUIN",IF(MONTH(D1439)=7,"JUILL",IF(MONTH(D1439)=8,"AOU",IF(MONTH(D1439)=9,"SEPT",IF(MONTH(D1439)=10,"OCT",IF(MONTH(D1439)=11,"NOV",IF(MONTH(D1439)=12,"DEC",""))))))))))))</f>
        <v>FEV</v>
      </c>
    </row>
    <row r="1440" spans="1:11" x14ac:dyDescent="0.3">
      <c r="A1440" t="s">
        <v>425</v>
      </c>
      <c r="B1440" s="3">
        <v>45328</v>
      </c>
      <c r="C1440" s="4">
        <v>0.4375</v>
      </c>
      <c r="D1440" s="3">
        <v>45328</v>
      </c>
      <c r="E1440" s="4">
        <v>0.47916666666666669</v>
      </c>
      <c r="F1440" t="s">
        <v>206</v>
      </c>
      <c r="G1440" t="s">
        <v>12</v>
      </c>
      <c r="H1440" s="12" t="s">
        <v>35</v>
      </c>
      <c r="I1440" s="12" t="str">
        <f>_xlfn.XLOOKUP(Tableau1[[#This Row],[AGENT]],AGENT,TYPE,"",0)</f>
        <v>ASS</v>
      </c>
      <c r="J1440" s="13">
        <f>Tableau1[[#This Row],[Fin3]]-Tableau1[[#This Row],[Début2]]</f>
        <v>4.1666666666666685E-2</v>
      </c>
      <c r="K1440" s="12" t="str">
        <f>IF(MONTH(D1440)=1,"JANV",IF(MONTH(D1440)=2,"FEV",IF(MONTH(D1440)=3,"MARS",IF(MONTH(D1440)=4,"AVR",IF(MONTH(D1440)=5,"MAI",IF(MONTH(D1440)=6,"JUIN",IF(MONTH(D1440)=7,"JUILL",IF(MONTH(D1440)=8,"AOU",IF(MONTH(D1440)=9,"SEPT",IF(MONTH(D1440)=10,"OCT",IF(MONTH(D1440)=11,"NOV",IF(MONTH(D1440)=12,"DEC",""))))))))))))</f>
        <v>FEV</v>
      </c>
    </row>
    <row r="1441" spans="1:11" x14ac:dyDescent="0.3">
      <c r="A1441" t="s">
        <v>425</v>
      </c>
      <c r="B1441" s="3">
        <v>45329</v>
      </c>
      <c r="C1441" s="4">
        <v>0.625</v>
      </c>
      <c r="D1441" s="3">
        <v>45329</v>
      </c>
      <c r="E1441" s="4">
        <v>0.66666666666666663</v>
      </c>
      <c r="F1441" t="s">
        <v>206</v>
      </c>
      <c r="G1441" t="s">
        <v>12</v>
      </c>
      <c r="H1441" s="12" t="s">
        <v>35</v>
      </c>
      <c r="I1441" s="12" t="str">
        <f>_xlfn.XLOOKUP(Tableau1[[#This Row],[AGENT]],AGENT,TYPE,"",0)</f>
        <v>ASS</v>
      </c>
      <c r="J1441" s="13">
        <f>Tableau1[[#This Row],[Fin3]]-Tableau1[[#This Row],[Début2]]</f>
        <v>4.166666666666663E-2</v>
      </c>
      <c r="K1441" s="12" t="str">
        <f>IF(MONTH(D1441)=1,"JANV",IF(MONTH(D1441)=2,"FEV",IF(MONTH(D1441)=3,"MARS",IF(MONTH(D1441)=4,"AVR",IF(MONTH(D1441)=5,"MAI",IF(MONTH(D1441)=6,"JUIN",IF(MONTH(D1441)=7,"JUILL",IF(MONTH(D1441)=8,"AOU",IF(MONTH(D1441)=9,"SEPT",IF(MONTH(D1441)=10,"OCT",IF(MONTH(D1441)=11,"NOV",IF(MONTH(D1441)=12,"DEC",""))))))))))))</f>
        <v>FEV</v>
      </c>
    </row>
    <row r="1442" spans="1:11" x14ac:dyDescent="0.3">
      <c r="A1442" t="s">
        <v>425</v>
      </c>
      <c r="B1442" s="3">
        <v>45331</v>
      </c>
      <c r="C1442" s="4">
        <v>0.35416666666666669</v>
      </c>
      <c r="D1442" s="3">
        <v>45331</v>
      </c>
      <c r="E1442" s="4">
        <v>0.375</v>
      </c>
      <c r="F1442" t="s">
        <v>206</v>
      </c>
      <c r="G1442" t="s">
        <v>12</v>
      </c>
      <c r="H1442" s="12" t="s">
        <v>35</v>
      </c>
      <c r="I1442" s="12" t="str">
        <f>_xlfn.XLOOKUP(Tableau1[[#This Row],[AGENT]],AGENT,TYPE,"",0)</f>
        <v>ASS</v>
      </c>
      <c r="J1442" s="13">
        <f>Tableau1[[#This Row],[Fin3]]-Tableau1[[#This Row],[Début2]]</f>
        <v>2.0833333333333315E-2</v>
      </c>
      <c r="K1442" s="12" t="str">
        <f>IF(MONTH(D1442)=1,"JANV",IF(MONTH(D1442)=2,"FEV",IF(MONTH(D1442)=3,"MARS",IF(MONTH(D1442)=4,"AVR",IF(MONTH(D1442)=5,"MAI",IF(MONTH(D1442)=6,"JUIN",IF(MONTH(D1442)=7,"JUILL",IF(MONTH(D1442)=8,"AOU",IF(MONTH(D1442)=9,"SEPT",IF(MONTH(D1442)=10,"OCT",IF(MONTH(D1442)=11,"NOV",IF(MONTH(D1442)=12,"DEC",""))))))))))))</f>
        <v>FEV</v>
      </c>
    </row>
    <row r="1443" spans="1:11" x14ac:dyDescent="0.3">
      <c r="A1443" t="s">
        <v>425</v>
      </c>
      <c r="B1443" s="3">
        <v>45335</v>
      </c>
      <c r="C1443" s="4">
        <v>0.45833333333333331</v>
      </c>
      <c r="D1443" s="3">
        <v>45335</v>
      </c>
      <c r="E1443" s="4">
        <v>0.5</v>
      </c>
      <c r="F1443" t="s">
        <v>206</v>
      </c>
      <c r="G1443" t="s">
        <v>12</v>
      </c>
      <c r="H1443" s="12" t="s">
        <v>35</v>
      </c>
      <c r="I1443" s="12" t="str">
        <f>_xlfn.XLOOKUP(Tableau1[[#This Row],[AGENT]],AGENT,TYPE,"",0)</f>
        <v>ASS</v>
      </c>
      <c r="J1443" s="13">
        <f>Tableau1[[#This Row],[Fin3]]-Tableau1[[#This Row],[Début2]]</f>
        <v>4.1666666666666685E-2</v>
      </c>
      <c r="K1443" s="12" t="str">
        <f>IF(MONTH(D1443)=1,"JANV",IF(MONTH(D1443)=2,"FEV",IF(MONTH(D1443)=3,"MARS",IF(MONTH(D1443)=4,"AVR",IF(MONTH(D1443)=5,"MAI",IF(MONTH(D1443)=6,"JUIN",IF(MONTH(D1443)=7,"JUILL",IF(MONTH(D1443)=8,"AOU",IF(MONTH(D1443)=9,"SEPT",IF(MONTH(D1443)=10,"OCT",IF(MONTH(D1443)=11,"NOV",IF(MONTH(D1443)=12,"DEC",""))))))))))))</f>
        <v>FEV</v>
      </c>
    </row>
    <row r="1444" spans="1:11" x14ac:dyDescent="0.3">
      <c r="A1444" t="s">
        <v>206</v>
      </c>
      <c r="B1444" s="3">
        <v>45334</v>
      </c>
      <c r="C1444" s="4">
        <v>0.41666666666666669</v>
      </c>
      <c r="D1444" s="3">
        <v>45334</v>
      </c>
      <c r="E1444" s="4">
        <v>0.47916666666666669</v>
      </c>
      <c r="F1444" t="s">
        <v>206</v>
      </c>
      <c r="G1444" t="s">
        <v>12</v>
      </c>
      <c r="H1444" s="12" t="s">
        <v>35</v>
      </c>
      <c r="I1444" s="12" t="str">
        <f>_xlfn.XLOOKUP(Tableau1[[#This Row],[AGENT]],AGENT,TYPE,"",0)</f>
        <v>ASS</v>
      </c>
      <c r="J1444" s="13">
        <f>Tableau1[[#This Row],[Fin3]]-Tableau1[[#This Row],[Début2]]</f>
        <v>6.25E-2</v>
      </c>
      <c r="K1444" s="12" t="str">
        <f>IF(MONTH(D1444)=1,"JANV",IF(MONTH(D1444)=2,"FEV",IF(MONTH(D1444)=3,"MARS",IF(MONTH(D1444)=4,"AVR",IF(MONTH(D1444)=5,"MAI",IF(MONTH(D1444)=6,"JUIN",IF(MONTH(D1444)=7,"JUILL",IF(MONTH(D1444)=8,"AOU",IF(MONTH(D1444)=9,"SEPT",IF(MONTH(D1444)=10,"OCT",IF(MONTH(D1444)=11,"NOV",IF(MONTH(D1444)=12,"DEC",""))))))))))))</f>
        <v>FEV</v>
      </c>
    </row>
    <row r="1445" spans="1:11" x14ac:dyDescent="0.3">
      <c r="A1445" t="s">
        <v>437</v>
      </c>
      <c r="B1445" s="3">
        <v>45358</v>
      </c>
      <c r="C1445" s="4">
        <v>0.45833333333333331</v>
      </c>
      <c r="D1445" s="3">
        <v>45358</v>
      </c>
      <c r="E1445" s="4">
        <v>0.47916666666666669</v>
      </c>
      <c r="F1445" t="s">
        <v>206</v>
      </c>
      <c r="G1445" t="s">
        <v>12</v>
      </c>
      <c r="H1445" s="12" t="s">
        <v>35</v>
      </c>
      <c r="I1445" s="12" t="str">
        <f>_xlfn.XLOOKUP(Tableau1[[#This Row],[AGENT]],AGENT,TYPE,"",0)</f>
        <v>ASS</v>
      </c>
      <c r="J1445" s="13">
        <f>Tableau1[[#This Row],[Fin3]]-Tableau1[[#This Row],[Début2]]</f>
        <v>2.083333333333337E-2</v>
      </c>
      <c r="K1445" s="12" t="str">
        <f>IF(MONTH(D1445)=1,"JANV",IF(MONTH(D1445)=2,"FEV",IF(MONTH(D1445)=3,"MARS",IF(MONTH(D1445)=4,"AVR",IF(MONTH(D1445)=5,"MAI",IF(MONTH(D1445)=6,"JUIN",IF(MONTH(D1445)=7,"JUILL",IF(MONTH(D1445)=8,"AOU",IF(MONTH(D1445)=9,"SEPT",IF(MONTH(D1445)=10,"OCT",IF(MONTH(D1445)=11,"NOV",IF(MONTH(D1445)=12,"DEC",""))))))))))))</f>
        <v>MARS</v>
      </c>
    </row>
    <row r="1446" spans="1:11" x14ac:dyDescent="0.3">
      <c r="A1446" t="s">
        <v>425</v>
      </c>
      <c r="B1446" s="3">
        <v>45378</v>
      </c>
      <c r="C1446" s="4">
        <v>0.39583333333333331</v>
      </c>
      <c r="D1446" s="3">
        <v>45378</v>
      </c>
      <c r="E1446" s="4">
        <v>0.41666666666666669</v>
      </c>
      <c r="F1446" t="s">
        <v>206</v>
      </c>
      <c r="G1446" t="s">
        <v>12</v>
      </c>
      <c r="H1446" s="12" t="s">
        <v>35</v>
      </c>
      <c r="I1446" s="12" t="str">
        <f>_xlfn.XLOOKUP(Tableau1[[#This Row],[AGENT]],AGENT,TYPE,"",0)</f>
        <v>ASS</v>
      </c>
      <c r="J1446" s="13">
        <f>Tableau1[[#This Row],[Fin3]]-Tableau1[[#This Row],[Début2]]</f>
        <v>2.083333333333337E-2</v>
      </c>
      <c r="K1446" s="12" t="str">
        <f>IF(MONTH(D1446)=1,"JANV",IF(MONTH(D1446)=2,"FEV",IF(MONTH(D1446)=3,"MARS",IF(MONTH(D1446)=4,"AVR",IF(MONTH(D1446)=5,"MAI",IF(MONTH(D1446)=6,"JUIN",IF(MONTH(D1446)=7,"JUILL",IF(MONTH(D1446)=8,"AOU",IF(MONTH(D1446)=9,"SEPT",IF(MONTH(D1446)=10,"OCT",IF(MONTH(D1446)=11,"NOV",IF(MONTH(D1446)=12,"DEC",""))))))))))))</f>
        <v>MARS</v>
      </c>
    </row>
    <row r="1447" spans="1:11" x14ac:dyDescent="0.3">
      <c r="A1447" t="s">
        <v>206</v>
      </c>
      <c r="B1447" s="3">
        <v>45376</v>
      </c>
      <c r="C1447" s="4">
        <v>0.4375</v>
      </c>
      <c r="D1447" s="3">
        <v>45376</v>
      </c>
      <c r="E1447" s="4">
        <v>0.47916666666666669</v>
      </c>
      <c r="F1447" t="s">
        <v>206</v>
      </c>
      <c r="G1447" t="s">
        <v>12</v>
      </c>
      <c r="H1447" s="12" t="s">
        <v>35</v>
      </c>
      <c r="I1447" s="12" t="str">
        <f>_xlfn.XLOOKUP(Tableau1[[#This Row],[AGENT]],AGENT,TYPE,"",0)</f>
        <v>ASS</v>
      </c>
      <c r="J1447" s="13">
        <f>Tableau1[[#This Row],[Fin3]]-Tableau1[[#This Row],[Début2]]</f>
        <v>4.1666666666666685E-2</v>
      </c>
      <c r="K1447" s="12" t="str">
        <f>IF(MONTH(D1447)=1,"JANV",IF(MONTH(D1447)=2,"FEV",IF(MONTH(D1447)=3,"MARS",IF(MONTH(D1447)=4,"AVR",IF(MONTH(D1447)=5,"MAI",IF(MONTH(D1447)=6,"JUIN",IF(MONTH(D1447)=7,"JUILL",IF(MONTH(D1447)=8,"AOU",IF(MONTH(D1447)=9,"SEPT",IF(MONTH(D1447)=10,"OCT",IF(MONTH(D1447)=11,"NOV",IF(MONTH(D1447)=12,"DEC",""))))))))))))</f>
        <v>MARS</v>
      </c>
    </row>
    <row r="1448" spans="1:11" x14ac:dyDescent="0.3">
      <c r="A1448" t="s">
        <v>425</v>
      </c>
      <c r="B1448" s="3">
        <v>45357</v>
      </c>
      <c r="C1448" s="4">
        <v>0.375</v>
      </c>
      <c r="D1448" s="3">
        <v>45357</v>
      </c>
      <c r="E1448" s="4">
        <v>0.4375</v>
      </c>
      <c r="F1448" t="s">
        <v>206</v>
      </c>
      <c r="G1448" t="s">
        <v>12</v>
      </c>
      <c r="H1448" s="12" t="s">
        <v>35</v>
      </c>
      <c r="I1448" s="12" t="str">
        <f>_xlfn.XLOOKUP(Tableau1[[#This Row],[AGENT]],AGENT,TYPE,"",0)</f>
        <v>ASS</v>
      </c>
      <c r="J1448" s="13">
        <f>Tableau1[[#This Row],[Fin3]]-Tableau1[[#This Row],[Début2]]</f>
        <v>6.25E-2</v>
      </c>
      <c r="K1448" s="12" t="str">
        <f>IF(MONTH(D1448)=1,"JANV",IF(MONTH(D1448)=2,"FEV",IF(MONTH(D1448)=3,"MARS",IF(MONTH(D1448)=4,"AVR",IF(MONTH(D1448)=5,"MAI",IF(MONTH(D1448)=6,"JUIN",IF(MONTH(D1448)=7,"JUILL",IF(MONTH(D1448)=8,"AOU",IF(MONTH(D1448)=9,"SEPT",IF(MONTH(D1448)=10,"OCT",IF(MONTH(D1448)=11,"NOV",IF(MONTH(D1448)=12,"DEC",""))))))))))))</f>
        <v>MARS</v>
      </c>
    </row>
    <row r="1449" spans="1:11" x14ac:dyDescent="0.3">
      <c r="A1449" t="s">
        <v>425</v>
      </c>
      <c r="B1449" s="3">
        <v>45363</v>
      </c>
      <c r="C1449" s="4">
        <v>0.4375</v>
      </c>
      <c r="D1449" s="3">
        <v>45363</v>
      </c>
      <c r="E1449" s="4">
        <v>0.47916666666666669</v>
      </c>
      <c r="F1449" t="s">
        <v>206</v>
      </c>
      <c r="G1449" t="s">
        <v>12</v>
      </c>
      <c r="H1449" s="12" t="s">
        <v>35</v>
      </c>
      <c r="I1449" s="12" t="str">
        <f>_xlfn.XLOOKUP(Tableau1[[#This Row],[AGENT]],AGENT,TYPE,"",0)</f>
        <v>ASS</v>
      </c>
      <c r="J1449" s="13">
        <f>Tableau1[[#This Row],[Fin3]]-Tableau1[[#This Row],[Début2]]</f>
        <v>4.1666666666666685E-2</v>
      </c>
      <c r="K1449" s="12" t="str">
        <f>IF(MONTH(D1449)=1,"JANV",IF(MONTH(D1449)=2,"FEV",IF(MONTH(D1449)=3,"MARS",IF(MONTH(D1449)=4,"AVR",IF(MONTH(D1449)=5,"MAI",IF(MONTH(D1449)=6,"JUIN",IF(MONTH(D1449)=7,"JUILL",IF(MONTH(D1449)=8,"AOU",IF(MONTH(D1449)=9,"SEPT",IF(MONTH(D1449)=10,"OCT",IF(MONTH(D1449)=11,"NOV",IF(MONTH(D1449)=12,"DEC",""))))))))))))</f>
        <v>MARS</v>
      </c>
    </row>
    <row r="1450" spans="1:11" x14ac:dyDescent="0.3">
      <c r="A1450" t="s">
        <v>206</v>
      </c>
      <c r="B1450" s="3">
        <v>45365</v>
      </c>
      <c r="C1450" s="4">
        <v>0.54166666666666663</v>
      </c>
      <c r="D1450" s="3">
        <v>45365</v>
      </c>
      <c r="E1450" s="4">
        <v>0.58333333333333337</v>
      </c>
      <c r="F1450" t="s">
        <v>206</v>
      </c>
      <c r="G1450" t="s">
        <v>12</v>
      </c>
      <c r="H1450" s="12" t="s">
        <v>35</v>
      </c>
      <c r="I1450" s="12" t="str">
        <f>_xlfn.XLOOKUP(Tableau1[[#This Row],[AGENT]],AGENT,TYPE,"",0)</f>
        <v>ASS</v>
      </c>
      <c r="J1450" s="13">
        <f>Tableau1[[#This Row],[Fin3]]-Tableau1[[#This Row],[Début2]]</f>
        <v>4.1666666666666741E-2</v>
      </c>
      <c r="K1450" s="12" t="str">
        <f>IF(MONTH(D1450)=1,"JANV",IF(MONTH(D1450)=2,"FEV",IF(MONTH(D1450)=3,"MARS",IF(MONTH(D1450)=4,"AVR",IF(MONTH(D1450)=5,"MAI",IF(MONTH(D1450)=6,"JUIN",IF(MONTH(D1450)=7,"JUILL",IF(MONTH(D1450)=8,"AOU",IF(MONTH(D1450)=9,"SEPT",IF(MONTH(D1450)=10,"OCT",IF(MONTH(D1450)=11,"NOV",IF(MONTH(D1450)=12,"DEC",""))))))))))))</f>
        <v>MARS</v>
      </c>
    </row>
    <row r="1451" spans="1:11" x14ac:dyDescent="0.3">
      <c r="A1451" t="s">
        <v>425</v>
      </c>
      <c r="B1451" s="3">
        <v>45370</v>
      </c>
      <c r="C1451" s="4">
        <v>0.54166666666666663</v>
      </c>
      <c r="D1451" s="3">
        <v>45370</v>
      </c>
      <c r="E1451" s="4">
        <v>0.5625</v>
      </c>
      <c r="F1451" t="s">
        <v>206</v>
      </c>
      <c r="G1451" t="s">
        <v>12</v>
      </c>
      <c r="H1451" s="12" t="s">
        <v>35</v>
      </c>
      <c r="I1451" s="12" t="str">
        <f>_xlfn.XLOOKUP(Tableau1[[#This Row],[AGENT]],AGENT,TYPE,"",0)</f>
        <v>ASS</v>
      </c>
      <c r="J1451" s="13">
        <f>Tableau1[[#This Row],[Fin3]]-Tableau1[[#This Row],[Début2]]</f>
        <v>2.083333333333337E-2</v>
      </c>
      <c r="K1451" s="12" t="str">
        <f>IF(MONTH(D1451)=1,"JANV",IF(MONTH(D1451)=2,"FEV",IF(MONTH(D1451)=3,"MARS",IF(MONTH(D1451)=4,"AVR",IF(MONTH(D1451)=5,"MAI",IF(MONTH(D1451)=6,"JUIN",IF(MONTH(D1451)=7,"JUILL",IF(MONTH(D1451)=8,"AOU",IF(MONTH(D1451)=9,"SEPT",IF(MONTH(D1451)=10,"OCT",IF(MONTH(D1451)=11,"NOV",IF(MONTH(D1451)=12,"DEC",""))))))))))))</f>
        <v>MARS</v>
      </c>
    </row>
    <row r="1452" spans="1:11" x14ac:dyDescent="0.3">
      <c r="A1452" t="s">
        <v>425</v>
      </c>
      <c r="B1452" s="3">
        <v>45371</v>
      </c>
      <c r="C1452" s="4">
        <v>0.375</v>
      </c>
      <c r="D1452" s="3">
        <v>45371</v>
      </c>
      <c r="E1452" s="4">
        <v>0.39583333333333331</v>
      </c>
      <c r="F1452" t="s">
        <v>206</v>
      </c>
      <c r="G1452" t="s">
        <v>12</v>
      </c>
      <c r="H1452" s="12" t="s">
        <v>35</v>
      </c>
      <c r="I1452" s="12" t="str">
        <f>_xlfn.XLOOKUP(Tableau1[[#This Row],[AGENT]],AGENT,TYPE,"",0)</f>
        <v>ASS</v>
      </c>
      <c r="J1452" s="13">
        <f>Tableau1[[#This Row],[Fin3]]-Tableau1[[#This Row],[Début2]]</f>
        <v>2.0833333333333315E-2</v>
      </c>
      <c r="K1452" s="12" t="str">
        <f>IF(MONTH(D1452)=1,"JANV",IF(MONTH(D1452)=2,"FEV",IF(MONTH(D1452)=3,"MARS",IF(MONTH(D1452)=4,"AVR",IF(MONTH(D1452)=5,"MAI",IF(MONTH(D1452)=6,"JUIN",IF(MONTH(D1452)=7,"JUILL",IF(MONTH(D1452)=8,"AOU",IF(MONTH(D1452)=9,"SEPT",IF(MONTH(D1452)=10,"OCT",IF(MONTH(D1452)=11,"NOV",IF(MONTH(D1452)=12,"DEC",""))))))))))))</f>
        <v>MARS</v>
      </c>
    </row>
    <row r="1453" spans="1:11" x14ac:dyDescent="0.3">
      <c r="A1453" t="s">
        <v>425</v>
      </c>
      <c r="B1453" s="3">
        <v>45371</v>
      </c>
      <c r="C1453" s="4">
        <v>0.54166666666666663</v>
      </c>
      <c r="D1453" s="3">
        <v>45371</v>
      </c>
      <c r="E1453" s="4">
        <v>0.58333333333333337</v>
      </c>
      <c r="F1453" t="s">
        <v>206</v>
      </c>
      <c r="G1453" t="s">
        <v>12</v>
      </c>
      <c r="H1453" s="12" t="s">
        <v>35</v>
      </c>
      <c r="I1453" s="12" t="str">
        <f>_xlfn.XLOOKUP(Tableau1[[#This Row],[AGENT]],AGENT,TYPE,"",0)</f>
        <v>ASS</v>
      </c>
      <c r="J1453" s="13">
        <f>Tableau1[[#This Row],[Fin3]]-Tableau1[[#This Row],[Début2]]</f>
        <v>4.1666666666666741E-2</v>
      </c>
      <c r="K1453" s="12" t="str">
        <f>IF(MONTH(D1453)=1,"JANV",IF(MONTH(D1453)=2,"FEV",IF(MONTH(D1453)=3,"MARS",IF(MONTH(D1453)=4,"AVR",IF(MONTH(D1453)=5,"MAI",IF(MONTH(D1453)=6,"JUIN",IF(MONTH(D1453)=7,"JUILL",IF(MONTH(D1453)=8,"AOU",IF(MONTH(D1453)=9,"SEPT",IF(MONTH(D1453)=10,"OCT",IF(MONTH(D1453)=11,"NOV",IF(MONTH(D1453)=12,"DEC",""))))))))))))</f>
        <v>MARS</v>
      </c>
    </row>
    <row r="1454" spans="1:11" x14ac:dyDescent="0.3">
      <c r="A1454" t="s">
        <v>391</v>
      </c>
      <c r="B1454" s="3">
        <v>45302</v>
      </c>
      <c r="C1454" s="4">
        <v>0.41666666666666669</v>
      </c>
      <c r="D1454" s="3">
        <v>45302</v>
      </c>
      <c r="E1454" s="4">
        <v>0.5</v>
      </c>
      <c r="F1454" t="s">
        <v>206</v>
      </c>
      <c r="G1454" t="s">
        <v>12</v>
      </c>
      <c r="H1454" s="12" t="s">
        <v>35</v>
      </c>
      <c r="I1454" s="12" t="str">
        <f>_xlfn.XLOOKUP(Tableau1[[#This Row],[AGENT]],AGENT,TYPE,"",0)</f>
        <v>ASS</v>
      </c>
      <c r="J1454" s="13">
        <f>Tableau1[[#This Row],[Fin3]]-Tableau1[[#This Row],[Début2]]</f>
        <v>8.3333333333333315E-2</v>
      </c>
      <c r="K1454" s="12" t="str">
        <f>IF(MONTH(D1454)=1,"JANV",IF(MONTH(D1454)=2,"FEV",IF(MONTH(D1454)=3,"MARS",IF(MONTH(D1454)=4,"AVR",IF(MONTH(D1454)=5,"MAI",IF(MONTH(D1454)=6,"JUIN",IF(MONTH(D1454)=7,"JUILL",IF(MONTH(D1454)=8,"AOU",IF(MONTH(D1454)=9,"SEPT",IF(MONTH(D1454)=10,"OCT",IF(MONTH(D1454)=11,"NOV",IF(MONTH(D1454)=12,"DEC",""))))))))))))</f>
        <v>JANV</v>
      </c>
    </row>
    <row r="1455" spans="1:11" x14ac:dyDescent="0.3">
      <c r="A1455" t="s">
        <v>464</v>
      </c>
      <c r="B1455" s="3">
        <v>45313</v>
      </c>
      <c r="C1455" s="4">
        <v>0.375</v>
      </c>
      <c r="D1455" s="3">
        <v>45313</v>
      </c>
      <c r="E1455" s="4">
        <v>0.39583333333333331</v>
      </c>
      <c r="F1455" t="s">
        <v>206</v>
      </c>
      <c r="G1455" t="s">
        <v>12</v>
      </c>
      <c r="H1455" s="12" t="s">
        <v>35</v>
      </c>
      <c r="I1455" s="12" t="str">
        <f>_xlfn.XLOOKUP(Tableau1[[#This Row],[AGENT]],AGENT,TYPE,"",0)</f>
        <v>ASS</v>
      </c>
      <c r="J1455" s="13">
        <f>Tableau1[[#This Row],[Fin3]]-Tableau1[[#This Row],[Début2]]</f>
        <v>2.0833333333333315E-2</v>
      </c>
      <c r="K1455" s="12" t="str">
        <f>IF(MONTH(D1455)=1,"JANV",IF(MONTH(D1455)=2,"FEV",IF(MONTH(D1455)=3,"MARS",IF(MONTH(D1455)=4,"AVR",IF(MONTH(D1455)=5,"MAI",IF(MONTH(D1455)=6,"JUIN",IF(MONTH(D1455)=7,"JUILL",IF(MONTH(D1455)=8,"AOU",IF(MONTH(D1455)=9,"SEPT",IF(MONTH(D1455)=10,"OCT",IF(MONTH(D1455)=11,"NOV",IF(MONTH(D1455)=12,"DEC",""))))))))))))</f>
        <v>JANV</v>
      </c>
    </row>
    <row r="1456" spans="1:11" x14ac:dyDescent="0.3">
      <c r="A1456" t="s">
        <v>394</v>
      </c>
      <c r="B1456" s="3">
        <v>45317</v>
      </c>
      <c r="C1456" s="4">
        <v>0.375</v>
      </c>
      <c r="D1456" s="3">
        <v>45317</v>
      </c>
      <c r="E1456" s="4">
        <v>0.41666666666666669</v>
      </c>
      <c r="F1456" t="s">
        <v>206</v>
      </c>
      <c r="G1456" t="s">
        <v>12</v>
      </c>
      <c r="H1456" s="12" t="s">
        <v>35</v>
      </c>
      <c r="I1456" s="12" t="str">
        <f>_xlfn.XLOOKUP(Tableau1[[#This Row],[AGENT]],AGENT,TYPE,"",0)</f>
        <v>ASS</v>
      </c>
      <c r="J1456" s="13">
        <f>Tableau1[[#This Row],[Fin3]]-Tableau1[[#This Row],[Début2]]</f>
        <v>4.1666666666666685E-2</v>
      </c>
      <c r="K1456" s="12" t="str">
        <f>IF(MONTH(D1456)=1,"JANV",IF(MONTH(D1456)=2,"FEV",IF(MONTH(D1456)=3,"MARS",IF(MONTH(D1456)=4,"AVR",IF(MONTH(D1456)=5,"MAI",IF(MONTH(D1456)=6,"JUIN",IF(MONTH(D1456)=7,"JUILL",IF(MONTH(D1456)=8,"AOU",IF(MONTH(D1456)=9,"SEPT",IF(MONTH(D1456)=10,"OCT",IF(MONTH(D1456)=11,"NOV",IF(MONTH(D1456)=12,"DEC",""))))))))))))</f>
        <v>JANV</v>
      </c>
    </row>
    <row r="1457" spans="1:11" x14ac:dyDescent="0.3">
      <c r="A1457" t="s">
        <v>206</v>
      </c>
      <c r="B1457" s="3">
        <v>45308</v>
      </c>
      <c r="C1457" s="4">
        <v>0.33333333333333331</v>
      </c>
      <c r="D1457" s="3">
        <v>45308</v>
      </c>
      <c r="E1457" s="4">
        <v>0.45833333333333331</v>
      </c>
      <c r="F1457" t="s">
        <v>206</v>
      </c>
      <c r="G1457" t="s">
        <v>12</v>
      </c>
      <c r="H1457" s="12" t="s">
        <v>35</v>
      </c>
      <c r="I1457" s="12" t="str">
        <f>_xlfn.XLOOKUP(Tableau1[[#This Row],[AGENT]],AGENT,TYPE,"",0)</f>
        <v>ASS</v>
      </c>
      <c r="J1457" s="13">
        <f>Tableau1[[#This Row],[Fin3]]-Tableau1[[#This Row],[Début2]]</f>
        <v>0.125</v>
      </c>
      <c r="K1457" s="12" t="str">
        <f>IF(MONTH(D1457)=1,"JANV",IF(MONTH(D1457)=2,"FEV",IF(MONTH(D1457)=3,"MARS",IF(MONTH(D1457)=4,"AVR",IF(MONTH(D1457)=5,"MAI",IF(MONTH(D1457)=6,"JUIN",IF(MONTH(D1457)=7,"JUILL",IF(MONTH(D1457)=8,"AOU",IF(MONTH(D1457)=9,"SEPT",IF(MONTH(D1457)=10,"OCT",IF(MONTH(D1457)=11,"NOV",IF(MONTH(D1457)=12,"DEC",""))))))))))))</f>
        <v>JANV</v>
      </c>
    </row>
    <row r="1458" spans="1:11" x14ac:dyDescent="0.3">
      <c r="A1458" t="s">
        <v>206</v>
      </c>
      <c r="B1458" s="3">
        <v>45314</v>
      </c>
      <c r="C1458" s="4">
        <v>0.60416666666666663</v>
      </c>
      <c r="D1458" s="3">
        <v>45314</v>
      </c>
      <c r="E1458" s="4">
        <v>0.66666666666666663</v>
      </c>
      <c r="F1458" t="s">
        <v>206</v>
      </c>
      <c r="G1458" t="s">
        <v>12</v>
      </c>
      <c r="H1458" s="12" t="s">
        <v>35</v>
      </c>
      <c r="I1458" s="12" t="str">
        <f>_xlfn.XLOOKUP(Tableau1[[#This Row],[AGENT]],AGENT,TYPE,"",0)</f>
        <v>ASS</v>
      </c>
      <c r="J1458" s="13">
        <f>Tableau1[[#This Row],[Fin3]]-Tableau1[[#This Row],[Début2]]</f>
        <v>6.25E-2</v>
      </c>
      <c r="K1458" s="12" t="str">
        <f>IF(MONTH(D1458)=1,"JANV",IF(MONTH(D1458)=2,"FEV",IF(MONTH(D1458)=3,"MARS",IF(MONTH(D1458)=4,"AVR",IF(MONTH(D1458)=5,"MAI",IF(MONTH(D1458)=6,"JUIN",IF(MONTH(D1458)=7,"JUILL",IF(MONTH(D1458)=8,"AOU",IF(MONTH(D1458)=9,"SEPT",IF(MONTH(D1458)=10,"OCT",IF(MONTH(D1458)=11,"NOV",IF(MONTH(D1458)=12,"DEC",""))))))))))))</f>
        <v>JANV</v>
      </c>
    </row>
    <row r="1459" spans="1:11" x14ac:dyDescent="0.3">
      <c r="A1459" t="s">
        <v>206</v>
      </c>
      <c r="B1459" s="3">
        <v>45293</v>
      </c>
      <c r="C1459" s="4">
        <v>0.41666666666666669</v>
      </c>
      <c r="D1459" s="3">
        <v>45293</v>
      </c>
      <c r="E1459" s="4">
        <v>0.5</v>
      </c>
      <c r="F1459" t="s">
        <v>206</v>
      </c>
      <c r="G1459" t="s">
        <v>12</v>
      </c>
      <c r="H1459" s="12" t="s">
        <v>35</v>
      </c>
      <c r="I1459" s="12" t="str">
        <f>_xlfn.XLOOKUP(Tableau1[[#This Row],[AGENT]],AGENT,TYPE,"",0)</f>
        <v>ASS</v>
      </c>
      <c r="J1459" s="13">
        <f>Tableau1[[#This Row],[Fin3]]-Tableau1[[#This Row],[Début2]]</f>
        <v>8.3333333333333315E-2</v>
      </c>
      <c r="K1459" s="12" t="str">
        <f>IF(MONTH(D1459)=1,"JANV",IF(MONTH(D1459)=2,"FEV",IF(MONTH(D1459)=3,"MARS",IF(MONTH(D1459)=4,"AVR",IF(MONTH(D1459)=5,"MAI",IF(MONTH(D1459)=6,"JUIN",IF(MONTH(D1459)=7,"JUILL",IF(MONTH(D1459)=8,"AOU",IF(MONTH(D1459)=9,"SEPT",IF(MONTH(D1459)=10,"OCT",IF(MONTH(D1459)=11,"NOV",IF(MONTH(D1459)=12,"DEC",""))))))))))))</f>
        <v>JANV</v>
      </c>
    </row>
    <row r="1460" spans="1:11" x14ac:dyDescent="0.3">
      <c r="A1460" t="s">
        <v>206</v>
      </c>
      <c r="B1460" s="3">
        <v>45293</v>
      </c>
      <c r="C1460" s="4">
        <v>0.64583333333333337</v>
      </c>
      <c r="D1460" s="3">
        <v>45293</v>
      </c>
      <c r="E1460" s="4">
        <v>0.70833333333333337</v>
      </c>
      <c r="F1460" t="s">
        <v>206</v>
      </c>
      <c r="G1460" t="s">
        <v>12</v>
      </c>
      <c r="H1460" s="12" t="s">
        <v>35</v>
      </c>
      <c r="I1460" s="12" t="str">
        <f>_xlfn.XLOOKUP(Tableau1[[#This Row],[AGENT]],AGENT,TYPE,"",0)</f>
        <v>ASS</v>
      </c>
      <c r="J1460" s="13">
        <f>Tableau1[[#This Row],[Fin3]]-Tableau1[[#This Row],[Début2]]</f>
        <v>6.25E-2</v>
      </c>
      <c r="K1460" s="12" t="str">
        <f>IF(MONTH(D1460)=1,"JANV",IF(MONTH(D1460)=2,"FEV",IF(MONTH(D1460)=3,"MARS",IF(MONTH(D1460)=4,"AVR",IF(MONTH(D1460)=5,"MAI",IF(MONTH(D1460)=6,"JUIN",IF(MONTH(D1460)=7,"JUILL",IF(MONTH(D1460)=8,"AOU",IF(MONTH(D1460)=9,"SEPT",IF(MONTH(D1460)=10,"OCT",IF(MONTH(D1460)=11,"NOV",IF(MONTH(D1460)=12,"DEC",""))))))))))))</f>
        <v>JANV</v>
      </c>
    </row>
    <row r="1461" spans="1:11" x14ac:dyDescent="0.3">
      <c r="A1461" t="s">
        <v>206</v>
      </c>
      <c r="B1461" s="3">
        <v>45294</v>
      </c>
      <c r="C1461" s="4">
        <v>0.4375</v>
      </c>
      <c r="D1461" s="3">
        <v>45294</v>
      </c>
      <c r="E1461" s="4">
        <v>0.5</v>
      </c>
      <c r="F1461" t="s">
        <v>206</v>
      </c>
      <c r="G1461" t="s">
        <v>12</v>
      </c>
      <c r="H1461" s="12" t="s">
        <v>35</v>
      </c>
      <c r="I1461" s="12" t="str">
        <f>_xlfn.XLOOKUP(Tableau1[[#This Row],[AGENT]],AGENT,TYPE,"",0)</f>
        <v>ASS</v>
      </c>
      <c r="J1461" s="13">
        <f>Tableau1[[#This Row],[Fin3]]-Tableau1[[#This Row],[Début2]]</f>
        <v>6.25E-2</v>
      </c>
      <c r="K1461" s="12" t="str">
        <f>IF(MONTH(D1461)=1,"JANV",IF(MONTH(D1461)=2,"FEV",IF(MONTH(D1461)=3,"MARS",IF(MONTH(D1461)=4,"AVR",IF(MONTH(D1461)=5,"MAI",IF(MONTH(D1461)=6,"JUIN",IF(MONTH(D1461)=7,"JUILL",IF(MONTH(D1461)=8,"AOU",IF(MONTH(D1461)=9,"SEPT",IF(MONTH(D1461)=10,"OCT",IF(MONTH(D1461)=11,"NOV",IF(MONTH(D1461)=12,"DEC",""))))))))))))</f>
        <v>JANV</v>
      </c>
    </row>
    <row r="1462" spans="1:11" x14ac:dyDescent="0.3">
      <c r="A1462" t="s">
        <v>206</v>
      </c>
      <c r="B1462" s="3">
        <v>45295</v>
      </c>
      <c r="C1462" s="4">
        <v>0.5625</v>
      </c>
      <c r="D1462" s="3">
        <v>45295</v>
      </c>
      <c r="E1462" s="4">
        <v>0.66666666666666663</v>
      </c>
      <c r="F1462" t="s">
        <v>206</v>
      </c>
      <c r="G1462" t="s">
        <v>12</v>
      </c>
      <c r="H1462" s="12" t="s">
        <v>35</v>
      </c>
      <c r="I1462" s="12" t="str">
        <f>_xlfn.XLOOKUP(Tableau1[[#This Row],[AGENT]],AGENT,TYPE,"",0)</f>
        <v>ASS</v>
      </c>
      <c r="J1462" s="13">
        <f>Tableau1[[#This Row],[Fin3]]-Tableau1[[#This Row],[Début2]]</f>
        <v>0.10416666666666663</v>
      </c>
      <c r="K1462" s="12" t="str">
        <f>IF(MONTH(D1462)=1,"JANV",IF(MONTH(D1462)=2,"FEV",IF(MONTH(D1462)=3,"MARS",IF(MONTH(D1462)=4,"AVR",IF(MONTH(D1462)=5,"MAI",IF(MONTH(D1462)=6,"JUIN",IF(MONTH(D1462)=7,"JUILL",IF(MONTH(D1462)=8,"AOU",IF(MONTH(D1462)=9,"SEPT",IF(MONTH(D1462)=10,"OCT",IF(MONTH(D1462)=11,"NOV",IF(MONTH(D1462)=12,"DEC",""))))))))))))</f>
        <v>JANV</v>
      </c>
    </row>
    <row r="1463" spans="1:11" x14ac:dyDescent="0.3">
      <c r="A1463" t="s">
        <v>206</v>
      </c>
      <c r="B1463" s="3">
        <v>45296</v>
      </c>
      <c r="C1463" s="4">
        <v>0.41666666666666669</v>
      </c>
      <c r="D1463" s="3">
        <v>45296</v>
      </c>
      <c r="E1463" s="4">
        <v>0.45833333333333331</v>
      </c>
      <c r="F1463" t="s">
        <v>206</v>
      </c>
      <c r="G1463" t="s">
        <v>12</v>
      </c>
      <c r="H1463" s="12" t="s">
        <v>35</v>
      </c>
      <c r="I1463" s="12" t="str">
        <f>_xlfn.XLOOKUP(Tableau1[[#This Row],[AGENT]],AGENT,TYPE,"",0)</f>
        <v>ASS</v>
      </c>
      <c r="J1463" s="13">
        <f>Tableau1[[#This Row],[Fin3]]-Tableau1[[#This Row],[Début2]]</f>
        <v>4.166666666666663E-2</v>
      </c>
      <c r="K1463" s="12" t="str">
        <f>IF(MONTH(D1463)=1,"JANV",IF(MONTH(D1463)=2,"FEV",IF(MONTH(D1463)=3,"MARS",IF(MONTH(D1463)=4,"AVR",IF(MONTH(D1463)=5,"MAI",IF(MONTH(D1463)=6,"JUIN",IF(MONTH(D1463)=7,"JUILL",IF(MONTH(D1463)=8,"AOU",IF(MONTH(D1463)=9,"SEPT",IF(MONTH(D1463)=10,"OCT",IF(MONTH(D1463)=11,"NOV",IF(MONTH(D1463)=12,"DEC",""))))))))))))</f>
        <v>JANV</v>
      </c>
    </row>
    <row r="1464" spans="1:11" x14ac:dyDescent="0.3">
      <c r="A1464" t="s">
        <v>206</v>
      </c>
      <c r="B1464" s="3">
        <v>45299</v>
      </c>
      <c r="C1464" s="4">
        <v>0.54166666666666663</v>
      </c>
      <c r="D1464" s="3">
        <v>45299</v>
      </c>
      <c r="E1464" s="4">
        <v>0.64583333333333337</v>
      </c>
      <c r="F1464" t="s">
        <v>206</v>
      </c>
      <c r="G1464" t="s">
        <v>12</v>
      </c>
      <c r="H1464" s="12" t="s">
        <v>35</v>
      </c>
      <c r="I1464" s="12" t="str">
        <f>_xlfn.XLOOKUP(Tableau1[[#This Row],[AGENT]],AGENT,TYPE,"",0)</f>
        <v>ASS</v>
      </c>
      <c r="J1464" s="13">
        <f>Tableau1[[#This Row],[Fin3]]-Tableau1[[#This Row],[Début2]]</f>
        <v>0.10416666666666674</v>
      </c>
      <c r="K1464" s="12" t="str">
        <f>IF(MONTH(D1464)=1,"JANV",IF(MONTH(D1464)=2,"FEV",IF(MONTH(D1464)=3,"MARS",IF(MONTH(D1464)=4,"AVR",IF(MONTH(D1464)=5,"MAI",IF(MONTH(D1464)=6,"JUIN",IF(MONTH(D1464)=7,"JUILL",IF(MONTH(D1464)=8,"AOU",IF(MONTH(D1464)=9,"SEPT",IF(MONTH(D1464)=10,"OCT",IF(MONTH(D1464)=11,"NOV",IF(MONTH(D1464)=12,"DEC",""))))))))))))</f>
        <v>JANV</v>
      </c>
    </row>
    <row r="1465" spans="1:11" x14ac:dyDescent="0.3">
      <c r="A1465" t="s">
        <v>402</v>
      </c>
      <c r="B1465" s="3">
        <v>45320</v>
      </c>
      <c r="C1465" s="4">
        <v>0.5625</v>
      </c>
      <c r="D1465" s="3">
        <v>45320</v>
      </c>
      <c r="E1465" s="4">
        <v>0.60416666666666663</v>
      </c>
      <c r="F1465" t="s">
        <v>206</v>
      </c>
      <c r="G1465" t="s">
        <v>12</v>
      </c>
      <c r="H1465" s="12" t="s">
        <v>35</v>
      </c>
      <c r="I1465" s="12" t="str">
        <f>_xlfn.XLOOKUP(Tableau1[[#This Row],[AGENT]],AGENT,TYPE,"",0)</f>
        <v>ASS</v>
      </c>
      <c r="J1465" s="13">
        <f>Tableau1[[#This Row],[Fin3]]-Tableau1[[#This Row],[Début2]]</f>
        <v>4.166666666666663E-2</v>
      </c>
      <c r="K1465" s="12" t="str">
        <f>IF(MONTH(D1465)=1,"JANV",IF(MONTH(D1465)=2,"FEV",IF(MONTH(D1465)=3,"MARS",IF(MONTH(D1465)=4,"AVR",IF(MONTH(D1465)=5,"MAI",IF(MONTH(D1465)=6,"JUIN",IF(MONTH(D1465)=7,"JUILL",IF(MONTH(D1465)=8,"AOU",IF(MONTH(D1465)=9,"SEPT",IF(MONTH(D1465)=10,"OCT",IF(MONTH(D1465)=11,"NOV",IF(MONTH(D1465)=12,"DEC",""))))))))))))</f>
        <v>JANV</v>
      </c>
    </row>
    <row r="1466" spans="1:11" x14ac:dyDescent="0.3">
      <c r="A1466" t="s">
        <v>206</v>
      </c>
      <c r="B1466" s="3">
        <v>45300</v>
      </c>
      <c r="C1466" s="4">
        <v>0.35416666666666669</v>
      </c>
      <c r="D1466" s="3">
        <v>45300</v>
      </c>
      <c r="E1466" s="4">
        <v>0.41666666666666669</v>
      </c>
      <c r="F1466" t="s">
        <v>206</v>
      </c>
      <c r="G1466" t="s">
        <v>12</v>
      </c>
      <c r="H1466" s="12" t="s">
        <v>35</v>
      </c>
      <c r="I1466" s="12" t="str">
        <f>_xlfn.XLOOKUP(Tableau1[[#This Row],[AGENT]],AGENT,TYPE,"",0)</f>
        <v>ASS</v>
      </c>
      <c r="J1466" s="13">
        <f>Tableau1[[#This Row],[Fin3]]-Tableau1[[#This Row],[Début2]]</f>
        <v>6.25E-2</v>
      </c>
      <c r="K1466" s="12" t="str">
        <f>IF(MONTH(D1466)=1,"JANV",IF(MONTH(D1466)=2,"FEV",IF(MONTH(D1466)=3,"MARS",IF(MONTH(D1466)=4,"AVR",IF(MONTH(D1466)=5,"MAI",IF(MONTH(D1466)=6,"JUIN",IF(MONTH(D1466)=7,"JUILL",IF(MONTH(D1466)=8,"AOU",IF(MONTH(D1466)=9,"SEPT",IF(MONTH(D1466)=10,"OCT",IF(MONTH(D1466)=11,"NOV",IF(MONTH(D1466)=12,"DEC",""))))))))))))</f>
        <v>JANV</v>
      </c>
    </row>
    <row r="1467" spans="1:11" x14ac:dyDescent="0.3">
      <c r="A1467" t="s">
        <v>206</v>
      </c>
      <c r="B1467" s="3">
        <v>45301</v>
      </c>
      <c r="C1467" s="4">
        <v>0.54166666666666663</v>
      </c>
      <c r="D1467" s="3">
        <v>45301</v>
      </c>
      <c r="E1467" s="4">
        <v>0.60416666666666663</v>
      </c>
      <c r="F1467" t="s">
        <v>206</v>
      </c>
      <c r="G1467" t="s">
        <v>12</v>
      </c>
      <c r="H1467" s="12" t="s">
        <v>35</v>
      </c>
      <c r="I1467" s="12" t="str">
        <f>_xlfn.XLOOKUP(Tableau1[[#This Row],[AGENT]],AGENT,TYPE,"",0)</f>
        <v>ASS</v>
      </c>
      <c r="J1467" s="13">
        <f>Tableau1[[#This Row],[Fin3]]-Tableau1[[#This Row],[Début2]]</f>
        <v>6.25E-2</v>
      </c>
      <c r="K1467" s="12" t="str">
        <f>IF(MONTH(D1467)=1,"JANV",IF(MONTH(D1467)=2,"FEV",IF(MONTH(D1467)=3,"MARS",IF(MONTH(D1467)=4,"AVR",IF(MONTH(D1467)=5,"MAI",IF(MONTH(D1467)=6,"JUIN",IF(MONTH(D1467)=7,"JUILL",IF(MONTH(D1467)=8,"AOU",IF(MONTH(D1467)=9,"SEPT",IF(MONTH(D1467)=10,"OCT",IF(MONTH(D1467)=11,"NOV",IF(MONTH(D1467)=12,"DEC",""))))))))))))</f>
        <v>JANV</v>
      </c>
    </row>
    <row r="1468" spans="1:11" x14ac:dyDescent="0.3">
      <c r="A1468" t="s">
        <v>206</v>
      </c>
      <c r="B1468" s="3">
        <v>45322</v>
      </c>
      <c r="C1468" s="4">
        <v>0.33333333333333331</v>
      </c>
      <c r="D1468" s="3">
        <v>45322</v>
      </c>
      <c r="E1468" s="4">
        <v>0.41666666666666669</v>
      </c>
      <c r="F1468" t="s">
        <v>206</v>
      </c>
      <c r="G1468" t="s">
        <v>12</v>
      </c>
      <c r="H1468" s="12" t="s">
        <v>35</v>
      </c>
      <c r="I1468" s="12" t="str">
        <f>_xlfn.XLOOKUP(Tableau1[[#This Row],[AGENT]],AGENT,TYPE,"",0)</f>
        <v>ASS</v>
      </c>
      <c r="J1468" s="13">
        <f>Tableau1[[#This Row],[Fin3]]-Tableau1[[#This Row],[Début2]]</f>
        <v>8.333333333333337E-2</v>
      </c>
      <c r="K1468" s="12" t="str">
        <f>IF(MONTH(D1468)=1,"JANV",IF(MONTH(D1468)=2,"FEV",IF(MONTH(D1468)=3,"MARS",IF(MONTH(D1468)=4,"AVR",IF(MONTH(D1468)=5,"MAI",IF(MONTH(D1468)=6,"JUIN",IF(MONTH(D1468)=7,"JUILL",IF(MONTH(D1468)=8,"AOU",IF(MONTH(D1468)=9,"SEPT",IF(MONTH(D1468)=10,"OCT",IF(MONTH(D1468)=11,"NOV",IF(MONTH(D1468)=12,"DEC",""))))))))))))</f>
        <v>JANV</v>
      </c>
    </row>
    <row r="1469" spans="1:11" x14ac:dyDescent="0.3">
      <c r="A1469" t="s">
        <v>206</v>
      </c>
      <c r="B1469" s="3">
        <v>45302</v>
      </c>
      <c r="C1469" s="4">
        <v>0.41666666666666669</v>
      </c>
      <c r="D1469" s="3">
        <v>45302</v>
      </c>
      <c r="E1469" s="4">
        <v>0.5</v>
      </c>
      <c r="F1469" t="s">
        <v>206</v>
      </c>
      <c r="G1469" t="s">
        <v>12</v>
      </c>
      <c r="H1469" s="12" t="s">
        <v>35</v>
      </c>
      <c r="I1469" s="12" t="str">
        <f>_xlfn.XLOOKUP(Tableau1[[#This Row],[AGENT]],AGENT,TYPE,"",0)</f>
        <v>ASS</v>
      </c>
      <c r="J1469" s="13">
        <f>Tableau1[[#This Row],[Fin3]]-Tableau1[[#This Row],[Début2]]</f>
        <v>8.3333333333333315E-2</v>
      </c>
      <c r="K1469" s="12" t="str">
        <f>IF(MONTH(D1469)=1,"JANV",IF(MONTH(D1469)=2,"FEV",IF(MONTH(D1469)=3,"MARS",IF(MONTH(D1469)=4,"AVR",IF(MONTH(D1469)=5,"MAI",IF(MONTH(D1469)=6,"JUIN",IF(MONTH(D1469)=7,"JUILL",IF(MONTH(D1469)=8,"AOU",IF(MONTH(D1469)=9,"SEPT",IF(MONTH(D1469)=10,"OCT",IF(MONTH(D1469)=11,"NOV",IF(MONTH(D1469)=12,"DEC",""))))))))))))</f>
        <v>JANV</v>
      </c>
    </row>
    <row r="1470" spans="1:11" x14ac:dyDescent="0.3">
      <c r="A1470" t="s">
        <v>206</v>
      </c>
      <c r="B1470" s="3">
        <v>45303</v>
      </c>
      <c r="C1470" s="4">
        <v>0.33333333333333331</v>
      </c>
      <c r="D1470" s="3">
        <v>45303</v>
      </c>
      <c r="E1470" s="4">
        <v>0.375</v>
      </c>
      <c r="F1470" t="s">
        <v>206</v>
      </c>
      <c r="G1470" t="s">
        <v>12</v>
      </c>
      <c r="H1470" s="12" t="s">
        <v>35</v>
      </c>
      <c r="I1470" s="12" t="str">
        <f>_xlfn.XLOOKUP(Tableau1[[#This Row],[AGENT]],AGENT,TYPE,"",0)</f>
        <v>ASS</v>
      </c>
      <c r="J1470" s="13">
        <f>Tableau1[[#This Row],[Fin3]]-Tableau1[[#This Row],[Début2]]</f>
        <v>4.1666666666666685E-2</v>
      </c>
      <c r="K1470" s="12" t="str">
        <f>IF(MONTH(D1470)=1,"JANV",IF(MONTH(D1470)=2,"FEV",IF(MONTH(D1470)=3,"MARS",IF(MONTH(D1470)=4,"AVR",IF(MONTH(D1470)=5,"MAI",IF(MONTH(D1470)=6,"JUIN",IF(MONTH(D1470)=7,"JUILL",IF(MONTH(D1470)=8,"AOU",IF(MONTH(D1470)=9,"SEPT",IF(MONTH(D1470)=10,"OCT",IF(MONTH(D1470)=11,"NOV",IF(MONTH(D1470)=12,"DEC",""))))))))))))</f>
        <v>JANV</v>
      </c>
    </row>
    <row r="1471" spans="1:11" x14ac:dyDescent="0.3">
      <c r="A1471" t="s">
        <v>206</v>
      </c>
      <c r="B1471" s="3">
        <v>45321</v>
      </c>
      <c r="C1471" s="4">
        <v>0.39583333333333331</v>
      </c>
      <c r="D1471" s="3">
        <v>45321</v>
      </c>
      <c r="E1471" s="4">
        <v>0.47916666666666669</v>
      </c>
      <c r="F1471" t="s">
        <v>206</v>
      </c>
      <c r="G1471" t="s">
        <v>12</v>
      </c>
      <c r="H1471" s="12" t="s">
        <v>35</v>
      </c>
      <c r="I1471" s="12" t="str">
        <f>_xlfn.XLOOKUP(Tableau1[[#This Row],[AGENT]],AGENT,TYPE,"",0)</f>
        <v>ASS</v>
      </c>
      <c r="J1471" s="13">
        <f>Tableau1[[#This Row],[Fin3]]-Tableau1[[#This Row],[Début2]]</f>
        <v>8.333333333333337E-2</v>
      </c>
      <c r="K1471" s="12" t="str">
        <f>IF(MONTH(D1471)=1,"JANV",IF(MONTH(D1471)=2,"FEV",IF(MONTH(D1471)=3,"MARS",IF(MONTH(D1471)=4,"AVR",IF(MONTH(D1471)=5,"MAI",IF(MONTH(D1471)=6,"JUIN",IF(MONTH(D1471)=7,"JUILL",IF(MONTH(D1471)=8,"AOU",IF(MONTH(D1471)=9,"SEPT",IF(MONTH(D1471)=10,"OCT",IF(MONTH(D1471)=11,"NOV",IF(MONTH(D1471)=12,"DEC",""))))))))))))</f>
        <v>JANV</v>
      </c>
    </row>
    <row r="1472" spans="1:11" x14ac:dyDescent="0.3">
      <c r="A1472" t="s">
        <v>206</v>
      </c>
      <c r="B1472" s="3">
        <v>45320</v>
      </c>
      <c r="C1472" s="4">
        <v>0.5625</v>
      </c>
      <c r="D1472" s="3">
        <v>45320</v>
      </c>
      <c r="E1472" s="4">
        <v>0.60416666666666663</v>
      </c>
      <c r="F1472" t="s">
        <v>206</v>
      </c>
      <c r="G1472" t="s">
        <v>12</v>
      </c>
      <c r="H1472" s="12" t="s">
        <v>35</v>
      </c>
      <c r="I1472" s="12" t="str">
        <f>_xlfn.XLOOKUP(Tableau1[[#This Row],[AGENT]],AGENT,TYPE,"",0)</f>
        <v>ASS</v>
      </c>
      <c r="J1472" s="13">
        <f>Tableau1[[#This Row],[Fin3]]-Tableau1[[#This Row],[Début2]]</f>
        <v>4.166666666666663E-2</v>
      </c>
      <c r="K1472" s="12" t="str">
        <f>IF(MONTH(D1472)=1,"JANV",IF(MONTH(D1472)=2,"FEV",IF(MONTH(D1472)=3,"MARS",IF(MONTH(D1472)=4,"AVR",IF(MONTH(D1472)=5,"MAI",IF(MONTH(D1472)=6,"JUIN",IF(MONTH(D1472)=7,"JUILL",IF(MONTH(D1472)=8,"AOU",IF(MONTH(D1472)=9,"SEPT",IF(MONTH(D1472)=10,"OCT",IF(MONTH(D1472)=11,"NOV",IF(MONTH(D1472)=12,"DEC",""))))))))))))</f>
        <v>JANV</v>
      </c>
    </row>
    <row r="1473" spans="1:11" x14ac:dyDescent="0.3">
      <c r="A1473" t="s">
        <v>206</v>
      </c>
      <c r="B1473" s="3">
        <v>45320</v>
      </c>
      <c r="C1473" s="4">
        <v>0.33333333333333331</v>
      </c>
      <c r="D1473" s="3">
        <v>45320</v>
      </c>
      <c r="E1473" s="4">
        <v>0.375</v>
      </c>
      <c r="F1473" t="s">
        <v>206</v>
      </c>
      <c r="G1473" t="s">
        <v>12</v>
      </c>
      <c r="H1473" s="12" t="s">
        <v>35</v>
      </c>
      <c r="I1473" s="12" t="str">
        <f>_xlfn.XLOOKUP(Tableau1[[#This Row],[AGENT]],AGENT,TYPE,"",0)</f>
        <v>ASS</v>
      </c>
      <c r="J1473" s="13">
        <f>Tableau1[[#This Row],[Fin3]]-Tableau1[[#This Row],[Début2]]</f>
        <v>4.1666666666666685E-2</v>
      </c>
      <c r="K1473" s="12" t="str">
        <f>IF(MONTH(D1473)=1,"JANV",IF(MONTH(D1473)=2,"FEV",IF(MONTH(D1473)=3,"MARS",IF(MONTH(D1473)=4,"AVR",IF(MONTH(D1473)=5,"MAI",IF(MONTH(D1473)=6,"JUIN",IF(MONTH(D1473)=7,"JUILL",IF(MONTH(D1473)=8,"AOU",IF(MONTH(D1473)=9,"SEPT",IF(MONTH(D1473)=10,"OCT",IF(MONTH(D1473)=11,"NOV",IF(MONTH(D1473)=12,"DEC",""))))))))))))</f>
        <v>JANV</v>
      </c>
    </row>
    <row r="1474" spans="1:11" x14ac:dyDescent="0.3">
      <c r="A1474" t="s">
        <v>206</v>
      </c>
      <c r="B1474" s="3">
        <v>45317</v>
      </c>
      <c r="C1474" s="4">
        <v>0.375</v>
      </c>
      <c r="D1474" s="3">
        <v>45317</v>
      </c>
      <c r="E1474" s="4">
        <v>0.41666666666666669</v>
      </c>
      <c r="F1474" t="s">
        <v>206</v>
      </c>
      <c r="G1474" t="s">
        <v>12</v>
      </c>
      <c r="H1474" s="12" t="s">
        <v>35</v>
      </c>
      <c r="I1474" s="12" t="str">
        <f>_xlfn.XLOOKUP(Tableau1[[#This Row],[AGENT]],AGENT,TYPE,"",0)</f>
        <v>ASS</v>
      </c>
      <c r="J1474" s="13">
        <f>Tableau1[[#This Row],[Fin3]]-Tableau1[[#This Row],[Début2]]</f>
        <v>4.1666666666666685E-2</v>
      </c>
      <c r="K1474" s="12" t="str">
        <f>IF(MONTH(D1474)=1,"JANV",IF(MONTH(D1474)=2,"FEV",IF(MONTH(D1474)=3,"MARS",IF(MONTH(D1474)=4,"AVR",IF(MONTH(D1474)=5,"MAI",IF(MONTH(D1474)=6,"JUIN",IF(MONTH(D1474)=7,"JUILL",IF(MONTH(D1474)=8,"AOU",IF(MONTH(D1474)=9,"SEPT",IF(MONTH(D1474)=10,"OCT",IF(MONTH(D1474)=11,"NOV",IF(MONTH(D1474)=12,"DEC",""))))))))))))</f>
        <v>JANV</v>
      </c>
    </row>
    <row r="1475" spans="1:11" x14ac:dyDescent="0.3">
      <c r="A1475" t="s">
        <v>206</v>
      </c>
      <c r="B1475" s="3">
        <v>45313</v>
      </c>
      <c r="C1475" s="4">
        <v>0.33333333333333331</v>
      </c>
      <c r="D1475" s="3">
        <v>45313</v>
      </c>
      <c r="E1475" s="4">
        <v>0.39583333333333331</v>
      </c>
      <c r="F1475" t="s">
        <v>206</v>
      </c>
      <c r="G1475" t="s">
        <v>12</v>
      </c>
      <c r="H1475" s="12" t="s">
        <v>35</v>
      </c>
      <c r="I1475" s="12" t="str">
        <f>_xlfn.XLOOKUP(Tableau1[[#This Row],[AGENT]],AGENT,TYPE,"",0)</f>
        <v>ASS</v>
      </c>
      <c r="J1475" s="13">
        <f>Tableau1[[#This Row],[Fin3]]-Tableau1[[#This Row],[Début2]]</f>
        <v>6.25E-2</v>
      </c>
      <c r="K1475" s="12" t="str">
        <f>IF(MONTH(D1475)=1,"JANV",IF(MONTH(D1475)=2,"FEV",IF(MONTH(D1475)=3,"MARS",IF(MONTH(D1475)=4,"AVR",IF(MONTH(D1475)=5,"MAI",IF(MONTH(D1475)=6,"JUIN",IF(MONTH(D1475)=7,"JUILL",IF(MONTH(D1475)=8,"AOU",IF(MONTH(D1475)=9,"SEPT",IF(MONTH(D1475)=10,"OCT",IF(MONTH(D1475)=11,"NOV",IF(MONTH(D1475)=12,"DEC",""))))))))))))</f>
        <v>JANV</v>
      </c>
    </row>
    <row r="1476" spans="1:11" x14ac:dyDescent="0.3">
      <c r="A1476" t="s">
        <v>425</v>
      </c>
      <c r="B1476" s="3">
        <v>45315</v>
      </c>
      <c r="C1476" s="4">
        <v>0.33333333333333331</v>
      </c>
      <c r="D1476" s="3">
        <v>45315</v>
      </c>
      <c r="E1476" s="4">
        <v>0.41666666666666669</v>
      </c>
      <c r="F1476" t="s">
        <v>206</v>
      </c>
      <c r="G1476" t="s">
        <v>12</v>
      </c>
      <c r="H1476" s="12" t="s">
        <v>35</v>
      </c>
      <c r="I1476" s="12" t="str">
        <f>_xlfn.XLOOKUP(Tableau1[[#This Row],[AGENT]],AGENT,TYPE,"",0)</f>
        <v>ASS</v>
      </c>
      <c r="J1476" s="13">
        <f>Tableau1[[#This Row],[Fin3]]-Tableau1[[#This Row],[Début2]]</f>
        <v>8.333333333333337E-2</v>
      </c>
      <c r="K1476" s="12" t="str">
        <f>IF(MONTH(D1476)=1,"JANV",IF(MONTH(D1476)=2,"FEV",IF(MONTH(D1476)=3,"MARS",IF(MONTH(D1476)=4,"AVR",IF(MONTH(D1476)=5,"MAI",IF(MONTH(D1476)=6,"JUIN",IF(MONTH(D1476)=7,"JUILL",IF(MONTH(D1476)=8,"AOU",IF(MONTH(D1476)=9,"SEPT",IF(MONTH(D1476)=10,"OCT",IF(MONTH(D1476)=11,"NOV",IF(MONTH(D1476)=12,"DEC",""))))))))))))</f>
        <v>JANV</v>
      </c>
    </row>
    <row r="1477" spans="1:11" x14ac:dyDescent="0.3">
      <c r="B1477" s="3">
        <v>45328</v>
      </c>
      <c r="C1477" s="4">
        <v>0.39583333333333331</v>
      </c>
      <c r="D1477" s="3">
        <v>45328</v>
      </c>
      <c r="E1477" s="4">
        <v>0.45833333333333331</v>
      </c>
      <c r="F1477" t="s">
        <v>206</v>
      </c>
      <c r="G1477" t="s">
        <v>350</v>
      </c>
      <c r="H1477" s="12" t="s">
        <v>38</v>
      </c>
      <c r="I1477" s="12" t="str">
        <f>_xlfn.XLOOKUP(Tableau1[[#This Row],[AGENT]],AGENT,TYPE,"",0)</f>
        <v>RO</v>
      </c>
      <c r="J1477" s="13">
        <f>Tableau1[[#This Row],[Fin3]]-Tableau1[[#This Row],[Début2]]</f>
        <v>6.25E-2</v>
      </c>
      <c r="K1477" s="12" t="str">
        <f>IF(MONTH(D1477)=1,"JANV",IF(MONTH(D1477)=2,"FEV",IF(MONTH(D1477)=3,"MARS",IF(MONTH(D1477)=4,"AVR",IF(MONTH(D1477)=5,"MAI",IF(MONTH(D1477)=6,"JUIN",IF(MONTH(D1477)=7,"JUILL",IF(MONTH(D1477)=8,"AOU",IF(MONTH(D1477)=9,"SEPT",IF(MONTH(D1477)=10,"OCT",IF(MONTH(D1477)=11,"NOV",IF(MONTH(D1477)=12,"DEC",""))))))))))))</f>
        <v>FEV</v>
      </c>
    </row>
    <row r="1478" spans="1:11" x14ac:dyDescent="0.3">
      <c r="A1478" t="s">
        <v>414</v>
      </c>
      <c r="B1478" s="3">
        <v>45335</v>
      </c>
      <c r="C1478" s="4">
        <v>0.45833333333333331</v>
      </c>
      <c r="D1478" s="3">
        <v>45335</v>
      </c>
      <c r="E1478" s="4">
        <v>0.5</v>
      </c>
      <c r="F1478" t="s">
        <v>206</v>
      </c>
      <c r="G1478" t="s">
        <v>350</v>
      </c>
      <c r="H1478" s="12" t="s">
        <v>38</v>
      </c>
      <c r="I1478" s="12" t="str">
        <f>_xlfn.XLOOKUP(Tableau1[[#This Row],[AGENT]],AGENT,TYPE,"",0)</f>
        <v>RO</v>
      </c>
      <c r="J1478" s="13">
        <f>Tableau1[[#This Row],[Fin3]]-Tableau1[[#This Row],[Début2]]</f>
        <v>4.1666666666666685E-2</v>
      </c>
      <c r="K1478" s="12" t="str">
        <f>IF(MONTH(D1478)=1,"JANV",IF(MONTH(D1478)=2,"FEV",IF(MONTH(D1478)=3,"MARS",IF(MONTH(D1478)=4,"AVR",IF(MONTH(D1478)=5,"MAI",IF(MONTH(D1478)=6,"JUIN",IF(MONTH(D1478)=7,"JUILL",IF(MONTH(D1478)=8,"AOU",IF(MONTH(D1478)=9,"SEPT",IF(MONTH(D1478)=10,"OCT",IF(MONTH(D1478)=11,"NOV",IF(MONTH(D1478)=12,"DEC",""))))))))))))</f>
        <v>FEV</v>
      </c>
    </row>
    <row r="1479" spans="1:11" x14ac:dyDescent="0.3">
      <c r="B1479" s="3">
        <v>45365</v>
      </c>
      <c r="C1479" s="4">
        <v>0.33333333333333331</v>
      </c>
      <c r="D1479" s="3">
        <v>45365</v>
      </c>
      <c r="E1479" s="4">
        <v>0.39583333333333331</v>
      </c>
      <c r="F1479" t="s">
        <v>206</v>
      </c>
      <c r="G1479" t="s">
        <v>350</v>
      </c>
      <c r="H1479" s="12" t="s">
        <v>38</v>
      </c>
      <c r="I1479" s="12" t="str">
        <f>_xlfn.XLOOKUP(Tableau1[[#This Row],[AGENT]],AGENT,TYPE,"",0)</f>
        <v>RO</v>
      </c>
      <c r="J1479" s="13">
        <f>Tableau1[[#This Row],[Fin3]]-Tableau1[[#This Row],[Début2]]</f>
        <v>6.25E-2</v>
      </c>
      <c r="K1479" s="12" t="str">
        <f>IF(MONTH(D1479)=1,"JANV",IF(MONTH(D1479)=2,"FEV",IF(MONTH(D1479)=3,"MARS",IF(MONTH(D1479)=4,"AVR",IF(MONTH(D1479)=5,"MAI",IF(MONTH(D1479)=6,"JUIN",IF(MONTH(D1479)=7,"JUILL",IF(MONTH(D1479)=8,"AOU",IF(MONTH(D1479)=9,"SEPT",IF(MONTH(D1479)=10,"OCT",IF(MONTH(D1479)=11,"NOV",IF(MONTH(D1479)=12,"DEC",""))))))))))))</f>
        <v>MARS</v>
      </c>
    </row>
    <row r="1480" spans="1:11" x14ac:dyDescent="0.3">
      <c r="B1480" s="3">
        <v>45379</v>
      </c>
      <c r="C1480" s="4">
        <v>0.41666666666666669</v>
      </c>
      <c r="D1480" s="3">
        <v>45379</v>
      </c>
      <c r="E1480" s="4">
        <v>0.5</v>
      </c>
      <c r="F1480" t="s">
        <v>206</v>
      </c>
      <c r="G1480" t="s">
        <v>350</v>
      </c>
      <c r="H1480" s="12" t="s">
        <v>38</v>
      </c>
      <c r="I1480" s="12" t="str">
        <f>_xlfn.XLOOKUP(Tableau1[[#This Row],[AGENT]],AGENT,TYPE,"",0)</f>
        <v>RO</v>
      </c>
      <c r="J1480" s="13">
        <f>Tableau1[[#This Row],[Fin3]]-Tableau1[[#This Row],[Début2]]</f>
        <v>8.3333333333333315E-2</v>
      </c>
      <c r="K1480" s="12" t="str">
        <f>IF(MONTH(D1480)=1,"JANV",IF(MONTH(D1480)=2,"FEV",IF(MONTH(D1480)=3,"MARS",IF(MONTH(D1480)=4,"AVR",IF(MONTH(D1480)=5,"MAI",IF(MONTH(D1480)=6,"JUIN",IF(MONTH(D1480)=7,"JUILL",IF(MONTH(D1480)=8,"AOU",IF(MONTH(D1480)=9,"SEPT",IF(MONTH(D1480)=10,"OCT",IF(MONTH(D1480)=11,"NOV",IF(MONTH(D1480)=12,"DEC",""))))))))))))</f>
        <v>MARS</v>
      </c>
    </row>
    <row r="1481" spans="1:11" x14ac:dyDescent="0.3">
      <c r="A1481" t="s">
        <v>1069</v>
      </c>
      <c r="B1481" s="3">
        <v>45386</v>
      </c>
      <c r="C1481" s="4">
        <v>0.45833333333333331</v>
      </c>
      <c r="D1481" s="3">
        <v>45386</v>
      </c>
      <c r="E1481" s="4">
        <v>0.47916666666666669</v>
      </c>
      <c r="F1481" t="s">
        <v>206</v>
      </c>
      <c r="G1481" t="s">
        <v>350</v>
      </c>
      <c r="H1481" s="12" t="s">
        <v>38</v>
      </c>
      <c r="I1481" s="12" t="str">
        <f>_xlfn.XLOOKUP(Tableau1[[#This Row],[AGENT]],AGENT,TYPE,"",0)</f>
        <v>RO</v>
      </c>
      <c r="J1481" s="13">
        <f>Tableau1[[#This Row],[Fin3]]-Tableau1[[#This Row],[Début2]]</f>
        <v>2.083333333333337E-2</v>
      </c>
      <c r="K1481" s="12" t="str">
        <f>IF(MONTH(D1481)=1,"JANV",IF(MONTH(D1481)=2,"FEV",IF(MONTH(D1481)=3,"MARS",IF(MONTH(D1481)=4,"AVR",IF(MONTH(D1481)=5,"MAI",IF(MONTH(D1481)=6,"JUIN",IF(MONTH(D1481)=7,"JUILL",IF(MONTH(D1481)=8,"AOU",IF(MONTH(D1481)=9,"SEPT",IF(MONTH(D1481)=10,"OCT",IF(MONTH(D1481)=11,"NOV",IF(MONTH(D1481)=12,"DEC",""))))))))))))</f>
        <v>AVR</v>
      </c>
    </row>
    <row r="1482" spans="1:11" x14ac:dyDescent="0.3">
      <c r="B1482" s="3">
        <v>45405</v>
      </c>
      <c r="C1482" s="4">
        <v>0.41666666666666669</v>
      </c>
      <c r="D1482" s="3">
        <v>45405</v>
      </c>
      <c r="E1482" s="4">
        <v>0.5</v>
      </c>
      <c r="F1482" t="s">
        <v>206</v>
      </c>
      <c r="G1482" t="s">
        <v>350</v>
      </c>
      <c r="H1482" s="12" t="s">
        <v>38</v>
      </c>
      <c r="I1482" s="12" t="str">
        <f>_xlfn.XLOOKUP(Tableau1[[#This Row],[AGENT]],AGENT,TYPE,"",0)</f>
        <v>RO</v>
      </c>
      <c r="J1482" s="13">
        <f>Tableau1[[#This Row],[Fin3]]-Tableau1[[#This Row],[Début2]]</f>
        <v>8.3333333333333315E-2</v>
      </c>
      <c r="K1482" s="12" t="str">
        <f>IF(MONTH(D1482)=1,"JANV",IF(MONTH(D1482)=2,"FEV",IF(MONTH(D1482)=3,"MARS",IF(MONTH(D1482)=4,"AVR",IF(MONTH(D1482)=5,"MAI",IF(MONTH(D1482)=6,"JUIN",IF(MONTH(D1482)=7,"JUILL",IF(MONTH(D1482)=8,"AOU",IF(MONTH(D1482)=9,"SEPT",IF(MONTH(D1482)=10,"OCT",IF(MONTH(D1482)=11,"NOV",IF(MONTH(D1482)=12,"DEC",""))))))))))))</f>
        <v>AVR</v>
      </c>
    </row>
    <row r="1483" spans="1:11" x14ac:dyDescent="0.3">
      <c r="B1483" s="3">
        <v>45405</v>
      </c>
      <c r="C1483" s="4">
        <v>0.54166666666666663</v>
      </c>
      <c r="D1483" s="3">
        <v>45405</v>
      </c>
      <c r="E1483" s="4">
        <v>0.625</v>
      </c>
      <c r="F1483" t="s">
        <v>206</v>
      </c>
      <c r="G1483" t="s">
        <v>350</v>
      </c>
      <c r="H1483" s="12" t="s">
        <v>38</v>
      </c>
      <c r="I1483" s="12" t="str">
        <f>_xlfn.XLOOKUP(Tableau1[[#This Row],[AGENT]],AGENT,TYPE,"",0)</f>
        <v>RO</v>
      </c>
      <c r="J1483" s="13">
        <f>Tableau1[[#This Row],[Fin3]]-Tableau1[[#This Row],[Début2]]</f>
        <v>8.333333333333337E-2</v>
      </c>
      <c r="K1483" s="12" t="str">
        <f>IF(MONTH(D1483)=1,"JANV",IF(MONTH(D1483)=2,"FEV",IF(MONTH(D1483)=3,"MARS",IF(MONTH(D1483)=4,"AVR",IF(MONTH(D1483)=5,"MAI",IF(MONTH(D1483)=6,"JUIN",IF(MONTH(D1483)=7,"JUILL",IF(MONTH(D1483)=8,"AOU",IF(MONTH(D1483)=9,"SEPT",IF(MONTH(D1483)=10,"OCT",IF(MONTH(D1483)=11,"NOV",IF(MONTH(D1483)=12,"DEC",""))))))))))))</f>
        <v>AVR</v>
      </c>
    </row>
    <row r="1484" spans="1:11" x14ac:dyDescent="0.3">
      <c r="B1484" s="3">
        <v>45406</v>
      </c>
      <c r="C1484" s="4">
        <v>0.33333333333333331</v>
      </c>
      <c r="D1484" s="3">
        <v>45406</v>
      </c>
      <c r="E1484" s="4">
        <v>0.41666666666666669</v>
      </c>
      <c r="F1484" t="s">
        <v>206</v>
      </c>
      <c r="G1484" t="s">
        <v>350</v>
      </c>
      <c r="H1484" s="12" t="s">
        <v>38</v>
      </c>
      <c r="I1484" s="12" t="str">
        <f>_xlfn.XLOOKUP(Tableau1[[#This Row],[AGENT]],AGENT,TYPE,"",0)</f>
        <v>RO</v>
      </c>
      <c r="J1484" s="13">
        <f>Tableau1[[#This Row],[Fin3]]-Tableau1[[#This Row],[Début2]]</f>
        <v>8.333333333333337E-2</v>
      </c>
      <c r="K1484" s="12" t="str">
        <f>IF(MONTH(D1484)=1,"JANV",IF(MONTH(D1484)=2,"FEV",IF(MONTH(D1484)=3,"MARS",IF(MONTH(D1484)=4,"AVR",IF(MONTH(D1484)=5,"MAI",IF(MONTH(D1484)=6,"JUIN",IF(MONTH(D1484)=7,"JUILL",IF(MONTH(D1484)=8,"AOU",IF(MONTH(D1484)=9,"SEPT",IF(MONTH(D1484)=10,"OCT",IF(MONTH(D1484)=11,"NOV",IF(MONTH(D1484)=12,"DEC",""))))))))))))</f>
        <v>AVR</v>
      </c>
    </row>
    <row r="1485" spans="1:11" x14ac:dyDescent="0.3">
      <c r="B1485" s="3">
        <v>45408</v>
      </c>
      <c r="C1485" s="4">
        <v>0.41666666666666669</v>
      </c>
      <c r="D1485" s="3">
        <v>45408</v>
      </c>
      <c r="E1485" s="4">
        <v>0.45833333333333331</v>
      </c>
      <c r="F1485" t="s">
        <v>206</v>
      </c>
      <c r="G1485" t="s">
        <v>350</v>
      </c>
      <c r="H1485" s="12" t="s">
        <v>38</v>
      </c>
      <c r="I1485" s="12" t="str">
        <f>_xlfn.XLOOKUP(Tableau1[[#This Row],[AGENT]],AGENT,TYPE,"",0)</f>
        <v>RO</v>
      </c>
      <c r="J1485" s="13">
        <f>Tableau1[[#This Row],[Fin3]]-Tableau1[[#This Row],[Début2]]</f>
        <v>4.166666666666663E-2</v>
      </c>
      <c r="K1485" s="12" t="str">
        <f>IF(MONTH(D1485)=1,"JANV",IF(MONTH(D1485)=2,"FEV",IF(MONTH(D1485)=3,"MARS",IF(MONTH(D1485)=4,"AVR",IF(MONTH(D1485)=5,"MAI",IF(MONTH(D1485)=6,"JUIN",IF(MONTH(D1485)=7,"JUILL",IF(MONTH(D1485)=8,"AOU",IF(MONTH(D1485)=9,"SEPT",IF(MONTH(D1485)=10,"OCT",IF(MONTH(D1485)=11,"NOV",IF(MONTH(D1485)=12,"DEC",""))))))))))))</f>
        <v>AVR</v>
      </c>
    </row>
    <row r="1486" spans="1:11" x14ac:dyDescent="0.3">
      <c r="B1486" s="3">
        <v>45415</v>
      </c>
      <c r="C1486" s="4">
        <v>0.41666666666666669</v>
      </c>
      <c r="D1486" s="3">
        <v>45415</v>
      </c>
      <c r="E1486" s="4">
        <v>0.45833333333333331</v>
      </c>
      <c r="F1486" t="s">
        <v>206</v>
      </c>
      <c r="G1486" t="s">
        <v>350</v>
      </c>
      <c r="H1486" s="12" t="s">
        <v>38</v>
      </c>
      <c r="I1486" s="12" t="str">
        <f>_xlfn.XLOOKUP(Tableau1[[#This Row],[AGENT]],AGENT,TYPE,"",0)</f>
        <v>RO</v>
      </c>
      <c r="J1486" s="13">
        <f>Tableau1[[#This Row],[Fin3]]-Tableau1[[#This Row],[Début2]]</f>
        <v>4.166666666666663E-2</v>
      </c>
      <c r="K1486" s="12" t="str">
        <f>IF(MONTH(D1486)=1,"JANV",IF(MONTH(D1486)=2,"FEV",IF(MONTH(D1486)=3,"MARS",IF(MONTH(D1486)=4,"AVR",IF(MONTH(D1486)=5,"MAI",IF(MONTH(D1486)=6,"JUIN",IF(MONTH(D1486)=7,"JUILL",IF(MONTH(D1486)=8,"AOU",IF(MONTH(D1486)=9,"SEPT",IF(MONTH(D1486)=10,"OCT",IF(MONTH(D1486)=11,"NOV",IF(MONTH(D1486)=12,"DEC",""))))))))))))</f>
        <v>MAI</v>
      </c>
    </row>
    <row r="1487" spans="1:11" x14ac:dyDescent="0.3">
      <c r="B1487" s="3">
        <v>45428</v>
      </c>
      <c r="C1487" s="4">
        <v>0.33333333333333331</v>
      </c>
      <c r="D1487" s="3">
        <v>45428</v>
      </c>
      <c r="E1487" s="4">
        <v>0.41666666666666669</v>
      </c>
      <c r="F1487" t="s">
        <v>206</v>
      </c>
      <c r="G1487" t="s">
        <v>350</v>
      </c>
      <c r="H1487" s="12" t="s">
        <v>38</v>
      </c>
      <c r="I1487" s="12" t="str">
        <f>_xlfn.XLOOKUP(Tableau1[[#This Row],[AGENT]],AGENT,TYPE,"",0)</f>
        <v>RO</v>
      </c>
      <c r="J1487" s="13">
        <f>Tableau1[[#This Row],[Fin3]]-Tableau1[[#This Row],[Début2]]</f>
        <v>8.333333333333337E-2</v>
      </c>
      <c r="K1487" s="12" t="str">
        <f>IF(MONTH(D1487)=1,"JANV",IF(MONTH(D1487)=2,"FEV",IF(MONTH(D1487)=3,"MARS",IF(MONTH(D1487)=4,"AVR",IF(MONTH(D1487)=5,"MAI",IF(MONTH(D1487)=6,"JUIN",IF(MONTH(D1487)=7,"JUILL",IF(MONTH(D1487)=8,"AOU",IF(MONTH(D1487)=9,"SEPT",IF(MONTH(D1487)=10,"OCT",IF(MONTH(D1487)=11,"NOV",IF(MONTH(D1487)=12,"DEC",""))))))))))))</f>
        <v>MAI</v>
      </c>
    </row>
    <row r="1488" spans="1:11" x14ac:dyDescent="0.3">
      <c r="B1488" s="3">
        <v>45432</v>
      </c>
      <c r="C1488" s="4">
        <v>0.58333333333333337</v>
      </c>
      <c r="D1488" s="3">
        <v>45432</v>
      </c>
      <c r="E1488" s="4">
        <v>0.66666666666666663</v>
      </c>
      <c r="F1488" t="s">
        <v>206</v>
      </c>
      <c r="G1488" t="s">
        <v>350</v>
      </c>
      <c r="H1488" s="12" t="s">
        <v>38</v>
      </c>
      <c r="I1488" s="12" t="str">
        <f>_xlfn.XLOOKUP(Tableau1[[#This Row],[AGENT]],AGENT,TYPE,"",0)</f>
        <v>RO</v>
      </c>
      <c r="J1488" s="13">
        <f>Tableau1[[#This Row],[Fin3]]-Tableau1[[#This Row],[Début2]]</f>
        <v>8.3333333333333259E-2</v>
      </c>
      <c r="K1488" s="12" t="str">
        <f>IF(MONTH(D1488)=1,"JANV",IF(MONTH(D1488)=2,"FEV",IF(MONTH(D1488)=3,"MARS",IF(MONTH(D1488)=4,"AVR",IF(MONTH(D1488)=5,"MAI",IF(MONTH(D1488)=6,"JUIN",IF(MONTH(D1488)=7,"JUILL",IF(MONTH(D1488)=8,"AOU",IF(MONTH(D1488)=9,"SEPT",IF(MONTH(D1488)=10,"OCT",IF(MONTH(D1488)=11,"NOV",IF(MONTH(D1488)=12,"DEC",""))))))))))))</f>
        <v>MAI</v>
      </c>
    </row>
    <row r="1489" spans="1:11" x14ac:dyDescent="0.3">
      <c r="A1489" t="s">
        <v>1085</v>
      </c>
      <c r="B1489" s="3">
        <v>45442</v>
      </c>
      <c r="C1489" s="4">
        <v>0.33333333333333331</v>
      </c>
      <c r="D1489" s="3">
        <v>45442</v>
      </c>
      <c r="E1489" s="4">
        <v>0.375</v>
      </c>
      <c r="F1489" t="s">
        <v>206</v>
      </c>
      <c r="G1489" t="s">
        <v>350</v>
      </c>
      <c r="H1489" s="12" t="s">
        <v>38</v>
      </c>
      <c r="I1489" s="12" t="str">
        <f>_xlfn.XLOOKUP(Tableau1[[#This Row],[AGENT]],AGENT,TYPE,"",0)</f>
        <v>RO</v>
      </c>
      <c r="J1489" s="13">
        <f>Tableau1[[#This Row],[Fin3]]-Tableau1[[#This Row],[Début2]]</f>
        <v>4.1666666666666685E-2</v>
      </c>
      <c r="K1489" s="12" t="str">
        <f>IF(MONTH(D1489)=1,"JANV",IF(MONTH(D1489)=2,"FEV",IF(MONTH(D1489)=3,"MARS",IF(MONTH(D1489)=4,"AVR",IF(MONTH(D1489)=5,"MAI",IF(MONTH(D1489)=6,"JUIN",IF(MONTH(D1489)=7,"JUILL",IF(MONTH(D1489)=8,"AOU",IF(MONTH(D1489)=9,"SEPT",IF(MONTH(D1489)=10,"OCT",IF(MONTH(D1489)=11,"NOV",IF(MONTH(D1489)=12,"DEC",""))))))))))))</f>
        <v>MAI</v>
      </c>
    </row>
    <row r="1490" spans="1:11" x14ac:dyDescent="0.3">
      <c r="B1490" s="3">
        <v>45442</v>
      </c>
      <c r="C1490" s="4">
        <v>0.54166666666666663</v>
      </c>
      <c r="D1490" s="3">
        <v>45442</v>
      </c>
      <c r="E1490" s="4">
        <v>0.58333333333333337</v>
      </c>
      <c r="F1490" t="s">
        <v>206</v>
      </c>
      <c r="G1490" t="s">
        <v>350</v>
      </c>
      <c r="H1490" s="12" t="s">
        <v>38</v>
      </c>
      <c r="I1490" s="12" t="str">
        <f>_xlfn.XLOOKUP(Tableau1[[#This Row],[AGENT]],AGENT,TYPE,"",0)</f>
        <v>RO</v>
      </c>
      <c r="J1490" s="13">
        <f>Tableau1[[#This Row],[Fin3]]-Tableau1[[#This Row],[Début2]]</f>
        <v>4.1666666666666741E-2</v>
      </c>
      <c r="K1490" s="12" t="str">
        <f>IF(MONTH(D1490)=1,"JANV",IF(MONTH(D1490)=2,"FEV",IF(MONTH(D1490)=3,"MARS",IF(MONTH(D1490)=4,"AVR",IF(MONTH(D1490)=5,"MAI",IF(MONTH(D1490)=6,"JUIN",IF(MONTH(D1490)=7,"JUILL",IF(MONTH(D1490)=8,"AOU",IF(MONTH(D1490)=9,"SEPT",IF(MONTH(D1490)=10,"OCT",IF(MONTH(D1490)=11,"NOV",IF(MONTH(D1490)=12,"DEC",""))))))))))))</f>
        <v>MAI</v>
      </c>
    </row>
    <row r="1491" spans="1:11" x14ac:dyDescent="0.3">
      <c r="B1491" s="3">
        <v>45442</v>
      </c>
      <c r="C1491" s="4">
        <v>0.6875</v>
      </c>
      <c r="D1491" s="3">
        <v>45442</v>
      </c>
      <c r="E1491" s="4">
        <v>0.70833333333333337</v>
      </c>
      <c r="F1491" t="s">
        <v>206</v>
      </c>
      <c r="G1491" t="s">
        <v>350</v>
      </c>
      <c r="H1491" s="12" t="s">
        <v>38</v>
      </c>
      <c r="I1491" s="12" t="str">
        <f>_xlfn.XLOOKUP(Tableau1[[#This Row],[AGENT]],AGENT,TYPE,"",0)</f>
        <v>RO</v>
      </c>
      <c r="J1491" s="13">
        <f>Tableau1[[#This Row],[Fin3]]-Tableau1[[#This Row],[Début2]]</f>
        <v>2.083333333333337E-2</v>
      </c>
      <c r="K1491" s="12" t="str">
        <f>IF(MONTH(D1491)=1,"JANV",IF(MONTH(D1491)=2,"FEV",IF(MONTH(D1491)=3,"MARS",IF(MONTH(D1491)=4,"AVR",IF(MONTH(D1491)=5,"MAI",IF(MONTH(D1491)=6,"JUIN",IF(MONTH(D1491)=7,"JUILL",IF(MONTH(D1491)=8,"AOU",IF(MONTH(D1491)=9,"SEPT",IF(MONTH(D1491)=10,"OCT",IF(MONTH(D1491)=11,"NOV",IF(MONTH(D1491)=12,"DEC",""))))))))))))</f>
        <v>MAI</v>
      </c>
    </row>
    <row r="1492" spans="1:11" x14ac:dyDescent="0.3">
      <c r="B1492" s="3">
        <v>45443</v>
      </c>
      <c r="C1492" s="4">
        <v>0.33333333333333331</v>
      </c>
      <c r="D1492" s="3">
        <v>45443</v>
      </c>
      <c r="E1492" s="4">
        <v>0.375</v>
      </c>
      <c r="F1492" t="s">
        <v>206</v>
      </c>
      <c r="G1492" t="s">
        <v>350</v>
      </c>
      <c r="H1492" s="12" t="s">
        <v>38</v>
      </c>
      <c r="I1492" s="12" t="str">
        <f>_xlfn.XLOOKUP(Tableau1[[#This Row],[AGENT]],AGENT,TYPE,"",0)</f>
        <v>RO</v>
      </c>
      <c r="J1492" s="13">
        <f>Tableau1[[#This Row],[Fin3]]-Tableau1[[#This Row],[Début2]]</f>
        <v>4.1666666666666685E-2</v>
      </c>
      <c r="K1492" s="12" t="str">
        <f>IF(MONTH(D1492)=1,"JANV",IF(MONTH(D1492)=2,"FEV",IF(MONTH(D1492)=3,"MARS",IF(MONTH(D1492)=4,"AVR",IF(MONTH(D1492)=5,"MAI",IF(MONTH(D1492)=6,"JUIN",IF(MONTH(D1492)=7,"JUILL",IF(MONTH(D1492)=8,"AOU",IF(MONTH(D1492)=9,"SEPT",IF(MONTH(D1492)=10,"OCT",IF(MONTH(D1492)=11,"NOV",IF(MONTH(D1492)=12,"DEC",""))))))))))))</f>
        <v>MAI</v>
      </c>
    </row>
    <row r="1493" spans="1:11" x14ac:dyDescent="0.3">
      <c r="B1493" s="3">
        <v>45446</v>
      </c>
      <c r="C1493" s="4">
        <v>0.33333333333333331</v>
      </c>
      <c r="D1493" s="3">
        <v>45446</v>
      </c>
      <c r="E1493" s="4">
        <v>0.375</v>
      </c>
      <c r="F1493" t="s">
        <v>206</v>
      </c>
      <c r="G1493" t="s">
        <v>350</v>
      </c>
      <c r="H1493" s="12" t="s">
        <v>38</v>
      </c>
      <c r="I1493" s="12" t="str">
        <f>_xlfn.XLOOKUP(Tableau1[[#This Row],[AGENT]],AGENT,TYPE,"",0)</f>
        <v>RO</v>
      </c>
      <c r="J1493" s="13">
        <f>Tableau1[[#This Row],[Fin3]]-Tableau1[[#This Row],[Début2]]</f>
        <v>4.1666666666666685E-2</v>
      </c>
      <c r="K1493" s="12" t="str">
        <f>IF(MONTH(D1493)=1,"JANV",IF(MONTH(D1493)=2,"FEV",IF(MONTH(D1493)=3,"MARS",IF(MONTH(D1493)=4,"AVR",IF(MONTH(D1493)=5,"MAI",IF(MONTH(D1493)=6,"JUIN",IF(MONTH(D1493)=7,"JUILL",IF(MONTH(D1493)=8,"AOU",IF(MONTH(D1493)=9,"SEPT",IF(MONTH(D1493)=10,"OCT",IF(MONTH(D1493)=11,"NOV",IF(MONTH(D1493)=12,"DEC",""))))))))))))</f>
        <v>JUIN</v>
      </c>
    </row>
    <row r="1494" spans="1:11" x14ac:dyDescent="0.3">
      <c r="B1494" s="3">
        <v>45453</v>
      </c>
      <c r="C1494" s="4">
        <v>0.33333333333333331</v>
      </c>
      <c r="D1494" s="3">
        <v>45453</v>
      </c>
      <c r="E1494" s="4">
        <v>0.375</v>
      </c>
      <c r="F1494" t="s">
        <v>206</v>
      </c>
      <c r="G1494" t="s">
        <v>350</v>
      </c>
      <c r="H1494" s="12" t="s">
        <v>38</v>
      </c>
      <c r="I1494" s="12" t="str">
        <f>_xlfn.XLOOKUP(Tableau1[[#This Row],[AGENT]],AGENT,TYPE,"",0)</f>
        <v>RO</v>
      </c>
      <c r="J1494" s="13">
        <f>Tableau1[[#This Row],[Fin3]]-Tableau1[[#This Row],[Début2]]</f>
        <v>4.1666666666666685E-2</v>
      </c>
      <c r="K1494" s="12" t="str">
        <f>IF(MONTH(D1494)=1,"JANV",IF(MONTH(D1494)=2,"FEV",IF(MONTH(D1494)=3,"MARS",IF(MONTH(D1494)=4,"AVR",IF(MONTH(D1494)=5,"MAI",IF(MONTH(D1494)=6,"JUIN",IF(MONTH(D1494)=7,"JUILL",IF(MONTH(D1494)=8,"AOU",IF(MONTH(D1494)=9,"SEPT",IF(MONTH(D1494)=10,"OCT",IF(MONTH(D1494)=11,"NOV",IF(MONTH(D1494)=12,"DEC",""))))))))))))</f>
        <v>JUIN</v>
      </c>
    </row>
    <row r="1495" spans="1:11" x14ac:dyDescent="0.3">
      <c r="B1495" s="3">
        <v>45463</v>
      </c>
      <c r="C1495" s="4">
        <v>0.33333333333333331</v>
      </c>
      <c r="D1495" s="3">
        <v>45463</v>
      </c>
      <c r="E1495" s="4">
        <v>0.375</v>
      </c>
      <c r="F1495" t="s">
        <v>206</v>
      </c>
      <c r="G1495" t="s">
        <v>350</v>
      </c>
      <c r="H1495" s="12" t="s">
        <v>38</v>
      </c>
      <c r="I1495" s="12" t="str">
        <f>_xlfn.XLOOKUP(Tableau1[[#This Row],[AGENT]],AGENT,TYPE,"",0)</f>
        <v>RO</v>
      </c>
      <c r="J1495" s="13">
        <f>Tableau1[[#This Row],[Fin3]]-Tableau1[[#This Row],[Début2]]</f>
        <v>4.1666666666666685E-2</v>
      </c>
      <c r="K1495" s="12" t="str">
        <f>IF(MONTH(D1495)=1,"JANV",IF(MONTH(D1495)=2,"FEV",IF(MONTH(D1495)=3,"MARS",IF(MONTH(D1495)=4,"AVR",IF(MONTH(D1495)=5,"MAI",IF(MONTH(D1495)=6,"JUIN",IF(MONTH(D1495)=7,"JUILL",IF(MONTH(D1495)=8,"AOU",IF(MONTH(D1495)=9,"SEPT",IF(MONTH(D1495)=10,"OCT",IF(MONTH(D1495)=11,"NOV",IF(MONTH(D1495)=12,"DEC",""))))))))))))</f>
        <v>JUIN</v>
      </c>
    </row>
    <row r="1496" spans="1:11" x14ac:dyDescent="0.3">
      <c r="A1496" t="s">
        <v>425</v>
      </c>
      <c r="B1496" s="3">
        <v>45474</v>
      </c>
      <c r="C1496" s="4">
        <v>0.45833333333333331</v>
      </c>
      <c r="D1496" s="3">
        <v>45474</v>
      </c>
      <c r="E1496" s="4">
        <v>0.47916666666666669</v>
      </c>
      <c r="F1496" t="s">
        <v>206</v>
      </c>
      <c r="G1496" s="12" t="s">
        <v>12</v>
      </c>
      <c r="H1496" s="12" t="s">
        <v>35</v>
      </c>
      <c r="I1496" s="12" t="str">
        <f>_xlfn.XLOOKUP(Tableau1[[#This Row],[AGENT]],AGENT,TYPE,"",0)</f>
        <v>ASS</v>
      </c>
      <c r="J1496" s="13">
        <f>Tableau1[[#This Row],[Fin3]]-Tableau1[[#This Row],[Début2]]</f>
        <v>2.083333333333337E-2</v>
      </c>
      <c r="K1496" s="12" t="str">
        <f>IF(MONTH(D1496)=1,"JANV",IF(MONTH(D1496)=2,"FEV",IF(MONTH(D1496)=3,"MARS",IF(MONTH(D1496)=4,"AVR",IF(MONTH(D1496)=5,"MAI",IF(MONTH(D1496)=6,"JUIN",IF(MONTH(D1496)=7,"JUILL",IF(MONTH(D1496)=8,"AOU",IF(MONTH(D1496)=9,"SEPT",IF(MONTH(D1496)=10,"OCT",IF(MONTH(D1496)=11,"NOV",IF(MONTH(D1496)=12,"DEC",""))))))))))))</f>
        <v>JUILL</v>
      </c>
    </row>
    <row r="1497" spans="1:11" x14ac:dyDescent="0.3">
      <c r="A1497" t="s">
        <v>425</v>
      </c>
      <c r="B1497" s="3">
        <v>45488</v>
      </c>
      <c r="C1497" s="4">
        <v>0.625</v>
      </c>
      <c r="D1497" s="3">
        <v>45488</v>
      </c>
      <c r="E1497" s="4">
        <v>0.6875</v>
      </c>
      <c r="F1497" t="s">
        <v>206</v>
      </c>
      <c r="G1497" s="12" t="s">
        <v>12</v>
      </c>
      <c r="H1497" s="12" t="s">
        <v>35</v>
      </c>
      <c r="I1497" s="12" t="str">
        <f>_xlfn.XLOOKUP(Tableau1[[#This Row],[AGENT]],AGENT,TYPE,"",0)</f>
        <v>ASS</v>
      </c>
      <c r="J1497" s="13">
        <f>Tableau1[[#This Row],[Fin3]]-Tableau1[[#This Row],[Début2]]</f>
        <v>6.25E-2</v>
      </c>
      <c r="K1497" s="12" t="str">
        <f>IF(MONTH(D1497)=1,"JANV",IF(MONTH(D1497)=2,"FEV",IF(MONTH(D1497)=3,"MARS",IF(MONTH(D1497)=4,"AVR",IF(MONTH(D1497)=5,"MAI",IF(MONTH(D1497)=6,"JUIN",IF(MONTH(D1497)=7,"JUILL",IF(MONTH(D1497)=8,"AOU",IF(MONTH(D1497)=9,"SEPT",IF(MONTH(D1497)=10,"OCT",IF(MONTH(D1497)=11,"NOV",IF(MONTH(D1497)=12,"DEC",""))))))))))))</f>
        <v>JUILL</v>
      </c>
    </row>
    <row r="1498" spans="1:11" x14ac:dyDescent="0.3">
      <c r="A1498" t="s">
        <v>425</v>
      </c>
      <c r="B1498" s="3">
        <v>45489</v>
      </c>
      <c r="C1498" s="4">
        <v>0.64583333333333337</v>
      </c>
      <c r="D1498" s="3">
        <v>45489</v>
      </c>
      <c r="E1498" s="4">
        <v>0.66666666666666663</v>
      </c>
      <c r="F1498" t="s">
        <v>206</v>
      </c>
      <c r="G1498" s="12" t="s">
        <v>12</v>
      </c>
      <c r="H1498" s="12" t="s">
        <v>35</v>
      </c>
      <c r="I1498" s="12" t="str">
        <f>_xlfn.XLOOKUP(Tableau1[[#This Row],[AGENT]],AGENT,TYPE,"",0)</f>
        <v>ASS</v>
      </c>
      <c r="J1498" s="13">
        <f>Tableau1[[#This Row],[Fin3]]-Tableau1[[#This Row],[Début2]]</f>
        <v>2.0833333333333259E-2</v>
      </c>
      <c r="K1498" s="12" t="str">
        <f>IF(MONTH(D1498)=1,"JANV",IF(MONTH(D1498)=2,"FEV",IF(MONTH(D1498)=3,"MARS",IF(MONTH(D1498)=4,"AVR",IF(MONTH(D1498)=5,"MAI",IF(MONTH(D1498)=6,"JUIN",IF(MONTH(D1498)=7,"JUILL",IF(MONTH(D1498)=8,"AOU",IF(MONTH(D1498)=9,"SEPT",IF(MONTH(D1498)=10,"OCT",IF(MONTH(D1498)=11,"NOV",IF(MONTH(D1498)=12,"DEC",""))))))))))))</f>
        <v>JUILL</v>
      </c>
    </row>
    <row r="1499" spans="1:11" x14ac:dyDescent="0.3">
      <c r="A1499" t="s">
        <v>425</v>
      </c>
      <c r="B1499" s="3">
        <v>45489</v>
      </c>
      <c r="C1499" s="4">
        <v>0.45833333333333331</v>
      </c>
      <c r="D1499" s="3">
        <v>45489</v>
      </c>
      <c r="E1499" s="4">
        <v>0.47916666666666669</v>
      </c>
      <c r="F1499" t="s">
        <v>206</v>
      </c>
      <c r="G1499" s="12" t="s">
        <v>12</v>
      </c>
      <c r="H1499" s="12" t="s">
        <v>35</v>
      </c>
      <c r="I1499" s="12" t="str">
        <f>_xlfn.XLOOKUP(Tableau1[[#This Row],[AGENT]],AGENT,TYPE,"",0)</f>
        <v>ASS</v>
      </c>
      <c r="J1499" s="13">
        <f>Tableau1[[#This Row],[Fin3]]-Tableau1[[#This Row],[Début2]]</f>
        <v>2.083333333333337E-2</v>
      </c>
      <c r="K1499" s="12" t="str">
        <f>IF(MONTH(D1499)=1,"JANV",IF(MONTH(D1499)=2,"FEV",IF(MONTH(D1499)=3,"MARS",IF(MONTH(D1499)=4,"AVR",IF(MONTH(D1499)=5,"MAI",IF(MONTH(D1499)=6,"JUIN",IF(MONTH(D1499)=7,"JUILL",IF(MONTH(D1499)=8,"AOU",IF(MONTH(D1499)=9,"SEPT",IF(MONTH(D1499)=10,"OCT",IF(MONTH(D1499)=11,"NOV",IF(MONTH(D1499)=12,"DEC",""))))))))))))</f>
        <v>JUILL</v>
      </c>
    </row>
    <row r="1500" spans="1:11" x14ac:dyDescent="0.3">
      <c r="A1500" t="s">
        <v>206</v>
      </c>
      <c r="B1500" s="3">
        <v>45495</v>
      </c>
      <c r="C1500" s="4">
        <v>0.45833333333333331</v>
      </c>
      <c r="D1500" s="3">
        <v>45495</v>
      </c>
      <c r="E1500" s="4">
        <v>0.47916666666666669</v>
      </c>
      <c r="F1500" t="s">
        <v>206</v>
      </c>
      <c r="G1500" s="12" t="s">
        <v>12</v>
      </c>
      <c r="H1500" s="12" t="s">
        <v>35</v>
      </c>
      <c r="I1500" s="12" t="str">
        <f>_xlfn.XLOOKUP(Tableau1[[#This Row],[AGENT]],AGENT,TYPE,"",0)</f>
        <v>ASS</v>
      </c>
      <c r="J1500" s="13">
        <f>Tableau1[[#This Row],[Fin3]]-Tableau1[[#This Row],[Début2]]</f>
        <v>2.083333333333337E-2</v>
      </c>
      <c r="K1500" s="12" t="str">
        <f>IF(MONTH(D1500)=1,"JANV",IF(MONTH(D1500)=2,"FEV",IF(MONTH(D1500)=3,"MARS",IF(MONTH(D1500)=4,"AVR",IF(MONTH(D1500)=5,"MAI",IF(MONTH(D1500)=6,"JUIN",IF(MONTH(D1500)=7,"JUILL",IF(MONTH(D1500)=8,"AOU",IF(MONTH(D1500)=9,"SEPT",IF(MONTH(D1500)=10,"OCT",IF(MONTH(D1500)=11,"NOV",IF(MONTH(D1500)=12,"DEC",""))))))))))))</f>
        <v>JUILL</v>
      </c>
    </row>
    <row r="1501" spans="1:11" x14ac:dyDescent="0.3">
      <c r="A1501" t="s">
        <v>206</v>
      </c>
      <c r="B1501" s="3">
        <v>45503</v>
      </c>
      <c r="C1501" s="4">
        <v>0.58333333333333337</v>
      </c>
      <c r="D1501" s="3">
        <v>45503</v>
      </c>
      <c r="E1501" s="4">
        <v>0.60416666666666663</v>
      </c>
      <c r="F1501" t="s">
        <v>206</v>
      </c>
      <c r="G1501" s="12" t="s">
        <v>12</v>
      </c>
      <c r="H1501" s="12" t="s">
        <v>35</v>
      </c>
      <c r="I1501" s="12" t="str">
        <f>_xlfn.XLOOKUP(Tableau1[[#This Row],[AGENT]],AGENT,TYPE,"",0)</f>
        <v>ASS</v>
      </c>
      <c r="J1501" s="13">
        <f>Tableau1[[#This Row],[Fin3]]-Tableau1[[#This Row],[Début2]]</f>
        <v>2.0833333333333259E-2</v>
      </c>
      <c r="K1501" s="12" t="str">
        <f>IF(MONTH(D1501)=1,"JANV",IF(MONTH(D1501)=2,"FEV",IF(MONTH(D1501)=3,"MARS",IF(MONTH(D1501)=4,"AVR",IF(MONTH(D1501)=5,"MAI",IF(MONTH(D1501)=6,"JUIN",IF(MONTH(D1501)=7,"JUILL",IF(MONTH(D1501)=8,"AOU",IF(MONTH(D1501)=9,"SEPT",IF(MONTH(D1501)=10,"OCT",IF(MONTH(D1501)=11,"NOV",IF(MONTH(D1501)=12,"DEC",""))))))))))))</f>
        <v>JUILL</v>
      </c>
    </row>
    <row r="1502" spans="1:11" x14ac:dyDescent="0.3">
      <c r="A1502" t="s">
        <v>206</v>
      </c>
      <c r="B1502" s="3">
        <v>45491</v>
      </c>
      <c r="C1502" s="4">
        <v>0.41666666666666669</v>
      </c>
      <c r="D1502" s="3">
        <v>45491</v>
      </c>
      <c r="E1502" s="4">
        <v>0.4375</v>
      </c>
      <c r="F1502" t="s">
        <v>206</v>
      </c>
      <c r="G1502" s="12" t="s">
        <v>12</v>
      </c>
      <c r="H1502" s="12" t="s">
        <v>35</v>
      </c>
      <c r="I1502" s="12" t="str">
        <f>_xlfn.XLOOKUP(Tableau1[[#This Row],[AGENT]],AGENT,TYPE,"",0)</f>
        <v>ASS</v>
      </c>
      <c r="J1502" s="13">
        <f>Tableau1[[#This Row],[Fin3]]-Tableau1[[#This Row],[Début2]]</f>
        <v>2.0833333333333315E-2</v>
      </c>
      <c r="K1502" s="12" t="str">
        <f>IF(MONTH(D1502)=1,"JANV",IF(MONTH(D1502)=2,"FEV",IF(MONTH(D1502)=3,"MARS",IF(MONTH(D1502)=4,"AVR",IF(MONTH(D1502)=5,"MAI",IF(MONTH(D1502)=6,"JUIN",IF(MONTH(D1502)=7,"JUILL",IF(MONTH(D1502)=8,"AOU",IF(MONTH(D1502)=9,"SEPT",IF(MONTH(D1502)=10,"OCT",IF(MONTH(D1502)=11,"NOV",IF(MONTH(D1502)=12,"DEC",""))))))))))))</f>
        <v>JUILL</v>
      </c>
    </row>
    <row r="1503" spans="1:11" x14ac:dyDescent="0.3">
      <c r="A1503" t="s">
        <v>206</v>
      </c>
      <c r="B1503" s="3">
        <v>45481</v>
      </c>
      <c r="C1503" s="4">
        <v>0.64583333333333337</v>
      </c>
      <c r="D1503" s="3">
        <v>45481</v>
      </c>
      <c r="E1503" s="4">
        <v>0.6875</v>
      </c>
      <c r="F1503" t="s">
        <v>206</v>
      </c>
      <c r="G1503" s="12" t="s">
        <v>12</v>
      </c>
      <c r="H1503" s="12" t="s">
        <v>35</v>
      </c>
      <c r="I1503" s="12" t="str">
        <f>_xlfn.XLOOKUP(Tableau1[[#This Row],[AGENT]],AGENT,TYPE,"",0)</f>
        <v>ASS</v>
      </c>
      <c r="J1503" s="13">
        <f>Tableau1[[#This Row],[Fin3]]-Tableau1[[#This Row],[Début2]]</f>
        <v>4.166666666666663E-2</v>
      </c>
      <c r="K1503" s="12" t="str">
        <f>IF(MONTH(D1503)=1,"JANV",IF(MONTH(D1503)=2,"FEV",IF(MONTH(D1503)=3,"MARS",IF(MONTH(D1503)=4,"AVR",IF(MONTH(D1503)=5,"MAI",IF(MONTH(D1503)=6,"JUIN",IF(MONTH(D1503)=7,"JUILL",IF(MONTH(D1503)=8,"AOU",IF(MONTH(D1503)=9,"SEPT",IF(MONTH(D1503)=10,"OCT",IF(MONTH(D1503)=11,"NOV",IF(MONTH(D1503)=12,"DEC",""))))))))))))</f>
        <v>JUILL</v>
      </c>
    </row>
    <row r="1504" spans="1:11" x14ac:dyDescent="0.3">
      <c r="A1504" t="s">
        <v>206</v>
      </c>
      <c r="B1504" s="3">
        <v>45483</v>
      </c>
      <c r="C1504" s="4">
        <v>0.41666666666666669</v>
      </c>
      <c r="D1504" s="3">
        <v>45483</v>
      </c>
      <c r="E1504" s="4">
        <v>0.45833333333333331</v>
      </c>
      <c r="F1504" t="s">
        <v>206</v>
      </c>
      <c r="G1504" s="12" t="s">
        <v>12</v>
      </c>
      <c r="H1504" s="12" t="s">
        <v>35</v>
      </c>
      <c r="I1504" s="12" t="str">
        <f>_xlfn.XLOOKUP(Tableau1[[#This Row],[AGENT]],AGENT,TYPE,"",0)</f>
        <v>ASS</v>
      </c>
      <c r="J1504" s="13">
        <f>Tableau1[[#This Row],[Fin3]]-Tableau1[[#This Row],[Début2]]</f>
        <v>4.166666666666663E-2</v>
      </c>
      <c r="K1504" s="12" t="str">
        <f>IF(MONTH(D1504)=1,"JANV",IF(MONTH(D1504)=2,"FEV",IF(MONTH(D1504)=3,"MARS",IF(MONTH(D1504)=4,"AVR",IF(MONTH(D1504)=5,"MAI",IF(MONTH(D1504)=6,"JUIN",IF(MONTH(D1504)=7,"JUILL",IF(MONTH(D1504)=8,"AOU",IF(MONTH(D1504)=9,"SEPT",IF(MONTH(D1504)=10,"OCT",IF(MONTH(D1504)=11,"NOV",IF(MONTH(D1504)=12,"DEC",""))))))))))))</f>
        <v>JUILL</v>
      </c>
    </row>
    <row r="1505" spans="1:11" x14ac:dyDescent="0.3">
      <c r="A1505" t="s">
        <v>206</v>
      </c>
      <c r="B1505" s="3">
        <v>45483</v>
      </c>
      <c r="C1505" s="4">
        <v>0.60416666666666663</v>
      </c>
      <c r="D1505" s="3">
        <v>45483</v>
      </c>
      <c r="E1505" s="4">
        <v>0.625</v>
      </c>
      <c r="F1505" t="s">
        <v>206</v>
      </c>
      <c r="G1505" s="12" t="s">
        <v>12</v>
      </c>
      <c r="H1505" s="12" t="s">
        <v>35</v>
      </c>
      <c r="I1505" s="12" t="str">
        <f>_xlfn.XLOOKUP(Tableau1[[#This Row],[AGENT]],AGENT,TYPE,"",0)</f>
        <v>ASS</v>
      </c>
      <c r="J1505" s="13">
        <f>Tableau1[[#This Row],[Fin3]]-Tableau1[[#This Row],[Début2]]</f>
        <v>2.083333333333337E-2</v>
      </c>
      <c r="K1505" s="12" t="str">
        <f>IF(MONTH(D1505)=1,"JANV",IF(MONTH(D1505)=2,"FEV",IF(MONTH(D1505)=3,"MARS",IF(MONTH(D1505)=4,"AVR",IF(MONTH(D1505)=5,"MAI",IF(MONTH(D1505)=6,"JUIN",IF(MONTH(D1505)=7,"JUILL",IF(MONTH(D1505)=8,"AOU",IF(MONTH(D1505)=9,"SEPT",IF(MONTH(D1505)=10,"OCT",IF(MONTH(D1505)=11,"NOV",IF(MONTH(D1505)=12,"DEC",""))))))))))))</f>
        <v>JUILL</v>
      </c>
    </row>
    <row r="1506" spans="1:11" x14ac:dyDescent="0.3">
      <c r="A1506" t="s">
        <v>206</v>
      </c>
      <c r="B1506" s="3">
        <v>45484</v>
      </c>
      <c r="C1506" s="4">
        <v>0.375</v>
      </c>
      <c r="D1506" s="3">
        <v>45484</v>
      </c>
      <c r="E1506" s="4">
        <v>0.41666666666666669</v>
      </c>
      <c r="F1506" t="s">
        <v>206</v>
      </c>
      <c r="G1506" s="12" t="s">
        <v>12</v>
      </c>
      <c r="H1506" s="12" t="s">
        <v>35</v>
      </c>
      <c r="I1506" s="12" t="str">
        <f>_xlfn.XLOOKUP(Tableau1[[#This Row],[AGENT]],AGENT,TYPE,"",0)</f>
        <v>ASS</v>
      </c>
      <c r="J1506" s="13">
        <f>Tableau1[[#This Row],[Fin3]]-Tableau1[[#This Row],[Début2]]</f>
        <v>4.1666666666666685E-2</v>
      </c>
      <c r="K1506" s="12" t="str">
        <f>IF(MONTH(D1506)=1,"JANV",IF(MONTH(D1506)=2,"FEV",IF(MONTH(D1506)=3,"MARS",IF(MONTH(D1506)=4,"AVR",IF(MONTH(D1506)=5,"MAI",IF(MONTH(D1506)=6,"JUIN",IF(MONTH(D1506)=7,"JUILL",IF(MONTH(D1506)=8,"AOU",IF(MONTH(D1506)=9,"SEPT",IF(MONTH(D1506)=10,"OCT",IF(MONTH(D1506)=11,"NOV",IF(MONTH(D1506)=12,"DEC",""))))))))))))</f>
        <v>JUILL</v>
      </c>
    </row>
    <row r="1507" spans="1:11" x14ac:dyDescent="0.3">
      <c r="A1507" t="s">
        <v>1069</v>
      </c>
      <c r="B1507" s="3">
        <v>45386</v>
      </c>
      <c r="C1507" s="4">
        <v>0.45833333333333331</v>
      </c>
      <c r="D1507" s="3">
        <v>45386</v>
      </c>
      <c r="E1507" s="4">
        <v>0.5</v>
      </c>
      <c r="F1507" t="s">
        <v>206</v>
      </c>
      <c r="G1507" t="s">
        <v>350</v>
      </c>
      <c r="H1507" s="12" t="s">
        <v>58</v>
      </c>
      <c r="I1507" s="12" t="str">
        <f>_xlfn.XLOOKUP(Tableau1[[#This Row],[AGENT]],AGENT,TYPE,"",0)</f>
        <v>RO</v>
      </c>
      <c r="J1507" s="13">
        <f>Tableau1[[#This Row],[Fin3]]-Tableau1[[#This Row],[Début2]]</f>
        <v>4.1666666666666685E-2</v>
      </c>
      <c r="K1507" s="12" t="str">
        <f>IF(MONTH(D1507)=1,"JANV",IF(MONTH(D1507)=2,"FEV",IF(MONTH(D1507)=3,"MARS",IF(MONTH(D1507)=4,"AVR",IF(MONTH(D1507)=5,"MAI",IF(MONTH(D1507)=6,"JUIN",IF(MONTH(D1507)=7,"JUILL",IF(MONTH(D1507)=8,"AOU",IF(MONTH(D1507)=9,"SEPT",IF(MONTH(D1507)=10,"OCT",IF(MONTH(D1507)=11,"NOV",IF(MONTH(D1507)=12,"DEC",""))))))))))))</f>
        <v>AVR</v>
      </c>
    </row>
    <row r="1508" spans="1:11" x14ac:dyDescent="0.3">
      <c r="A1508" t="s">
        <v>350</v>
      </c>
      <c r="B1508" s="3">
        <v>45386</v>
      </c>
      <c r="C1508" s="4">
        <v>0.41666666666666669</v>
      </c>
      <c r="D1508" s="3">
        <v>45386</v>
      </c>
      <c r="E1508" s="4">
        <v>0.45833333333333331</v>
      </c>
      <c r="F1508" t="s">
        <v>206</v>
      </c>
      <c r="G1508" t="s">
        <v>350</v>
      </c>
      <c r="H1508" s="12" t="s">
        <v>58</v>
      </c>
      <c r="I1508" s="12" t="str">
        <f>_xlfn.XLOOKUP(Tableau1[[#This Row],[AGENT]],AGENT,TYPE,"",0)</f>
        <v>RO</v>
      </c>
      <c r="J1508" s="13">
        <f>Tableau1[[#This Row],[Fin3]]-Tableau1[[#This Row],[Début2]]</f>
        <v>4.166666666666663E-2</v>
      </c>
      <c r="K1508" s="12" t="str">
        <f>IF(MONTH(D1508)=1,"JANV",IF(MONTH(D1508)=2,"FEV",IF(MONTH(D1508)=3,"MARS",IF(MONTH(D1508)=4,"AVR",IF(MONTH(D1508)=5,"MAI",IF(MONTH(D1508)=6,"JUIN",IF(MONTH(D1508)=7,"JUILL",IF(MONTH(D1508)=8,"AOU",IF(MONTH(D1508)=9,"SEPT",IF(MONTH(D1508)=10,"OCT",IF(MONTH(D1508)=11,"NOV",IF(MONTH(D1508)=12,"DEC",""))))))))))))</f>
        <v>AVR</v>
      </c>
    </row>
    <row r="1509" spans="1:11" x14ac:dyDescent="0.3">
      <c r="A1509" t="s">
        <v>206</v>
      </c>
      <c r="B1509" s="3">
        <v>45432</v>
      </c>
      <c r="C1509" s="4">
        <v>0.4375</v>
      </c>
      <c r="D1509" s="3">
        <v>45432</v>
      </c>
      <c r="E1509" s="4">
        <v>0.5</v>
      </c>
      <c r="F1509" t="s">
        <v>206</v>
      </c>
      <c r="G1509" s="12" t="s">
        <v>12</v>
      </c>
      <c r="H1509" s="12" t="s">
        <v>35</v>
      </c>
      <c r="I1509" s="12" t="str">
        <f>_xlfn.XLOOKUP(Tableau1[[#This Row],[AGENT]],AGENT,TYPE,"",0)</f>
        <v>ASS</v>
      </c>
      <c r="J1509" s="13">
        <f>Tableau1[[#This Row],[Fin3]]-Tableau1[[#This Row],[Début2]]</f>
        <v>6.25E-2</v>
      </c>
      <c r="K1509" s="12" t="str">
        <f>IF(MONTH(D1509)=1,"JANV",IF(MONTH(D1509)=2,"FEV",IF(MONTH(D1509)=3,"MARS",IF(MONTH(D1509)=4,"AVR",IF(MONTH(D1509)=5,"MAI",IF(MONTH(D1509)=6,"JUIN",IF(MONTH(D1509)=7,"JUILL",IF(MONTH(D1509)=8,"AOU",IF(MONTH(D1509)=9,"SEPT",IF(MONTH(D1509)=10,"OCT",IF(MONTH(D1509)=11,"NOV",IF(MONTH(D1509)=12,"DEC",""))))))))))))</f>
        <v>MAI</v>
      </c>
    </row>
    <row r="1510" spans="1:11" x14ac:dyDescent="0.3">
      <c r="A1510" t="s">
        <v>206</v>
      </c>
      <c r="B1510" s="3">
        <v>45432</v>
      </c>
      <c r="C1510" s="4">
        <v>0.54166666666666663</v>
      </c>
      <c r="D1510" s="3">
        <v>45432</v>
      </c>
      <c r="E1510" s="4">
        <v>0.58333333333333337</v>
      </c>
      <c r="F1510" t="s">
        <v>206</v>
      </c>
      <c r="G1510" s="12" t="s">
        <v>12</v>
      </c>
      <c r="H1510" s="12" t="s">
        <v>35</v>
      </c>
      <c r="I1510" s="12" t="str">
        <f>_xlfn.XLOOKUP(Tableau1[[#This Row],[AGENT]],AGENT,TYPE,"",0)</f>
        <v>ASS</v>
      </c>
      <c r="J1510" s="13">
        <f>Tableau1[[#This Row],[Fin3]]-Tableau1[[#This Row],[Début2]]</f>
        <v>4.1666666666666741E-2</v>
      </c>
      <c r="K1510" s="12" t="str">
        <f>IF(MONTH(D1510)=1,"JANV",IF(MONTH(D1510)=2,"FEV",IF(MONTH(D1510)=3,"MARS",IF(MONTH(D1510)=4,"AVR",IF(MONTH(D1510)=5,"MAI",IF(MONTH(D1510)=6,"JUIN",IF(MONTH(D1510)=7,"JUILL",IF(MONTH(D1510)=8,"AOU",IF(MONTH(D1510)=9,"SEPT",IF(MONTH(D1510)=10,"OCT",IF(MONTH(D1510)=11,"NOV",IF(MONTH(D1510)=12,"DEC",""))))))))))))</f>
        <v>MAI</v>
      </c>
    </row>
    <row r="1511" spans="1:11" x14ac:dyDescent="0.3">
      <c r="A1511" t="s">
        <v>206</v>
      </c>
      <c r="B1511" s="3">
        <v>45428</v>
      </c>
      <c r="C1511" s="4">
        <v>0.33333333333333331</v>
      </c>
      <c r="D1511" s="3">
        <v>45428</v>
      </c>
      <c r="E1511" s="4">
        <v>0.375</v>
      </c>
      <c r="F1511" t="s">
        <v>206</v>
      </c>
      <c r="G1511" s="12" t="s">
        <v>12</v>
      </c>
      <c r="H1511" s="12" t="s">
        <v>35</v>
      </c>
      <c r="I1511" s="12" t="str">
        <f>_xlfn.XLOOKUP(Tableau1[[#This Row],[AGENT]],AGENT,TYPE,"",0)</f>
        <v>ASS</v>
      </c>
      <c r="J1511" s="13">
        <f>Tableau1[[#This Row],[Fin3]]-Tableau1[[#This Row],[Début2]]</f>
        <v>4.1666666666666685E-2</v>
      </c>
      <c r="K1511" s="12" t="str">
        <f>IF(MONTH(D1511)=1,"JANV",IF(MONTH(D1511)=2,"FEV",IF(MONTH(D1511)=3,"MARS",IF(MONTH(D1511)=4,"AVR",IF(MONTH(D1511)=5,"MAI",IF(MONTH(D1511)=6,"JUIN",IF(MONTH(D1511)=7,"JUILL",IF(MONTH(D1511)=8,"AOU",IF(MONTH(D1511)=9,"SEPT",IF(MONTH(D1511)=10,"OCT",IF(MONTH(D1511)=11,"NOV",IF(MONTH(D1511)=12,"DEC",""))))))))))))</f>
        <v>MAI</v>
      </c>
    </row>
    <row r="1512" spans="1:11" x14ac:dyDescent="0.3">
      <c r="A1512" t="s">
        <v>425</v>
      </c>
      <c r="B1512" s="3">
        <v>45425</v>
      </c>
      <c r="C1512" s="4">
        <v>0.41666666666666669</v>
      </c>
      <c r="D1512" s="3">
        <v>45425</v>
      </c>
      <c r="E1512" s="4">
        <v>0.45833333333333331</v>
      </c>
      <c r="F1512" t="s">
        <v>206</v>
      </c>
      <c r="G1512" s="12" t="s">
        <v>12</v>
      </c>
      <c r="H1512" s="12" t="s">
        <v>35</v>
      </c>
      <c r="I1512" s="12" t="str">
        <f>_xlfn.XLOOKUP(Tableau1[[#This Row],[AGENT]],AGENT,TYPE,"",0)</f>
        <v>ASS</v>
      </c>
      <c r="J1512" s="13">
        <f>Tableau1[[#This Row],[Fin3]]-Tableau1[[#This Row],[Début2]]</f>
        <v>4.166666666666663E-2</v>
      </c>
      <c r="K1512" s="12" t="str">
        <f>IF(MONTH(D1512)=1,"JANV",IF(MONTH(D1512)=2,"FEV",IF(MONTH(D1512)=3,"MARS",IF(MONTH(D1512)=4,"AVR",IF(MONTH(D1512)=5,"MAI",IF(MONTH(D1512)=6,"JUIN",IF(MONTH(D1512)=7,"JUILL",IF(MONTH(D1512)=8,"AOU",IF(MONTH(D1512)=9,"SEPT",IF(MONTH(D1512)=10,"OCT",IF(MONTH(D1512)=11,"NOV",IF(MONTH(D1512)=12,"DEC",""))))))))))))</f>
        <v>MAI</v>
      </c>
    </row>
    <row r="1513" spans="1:11" x14ac:dyDescent="0.3">
      <c r="A1513" t="s">
        <v>206</v>
      </c>
      <c r="B1513" s="3">
        <v>45426</v>
      </c>
      <c r="C1513" s="4">
        <v>0.625</v>
      </c>
      <c r="D1513" s="3">
        <v>45426</v>
      </c>
      <c r="E1513" s="4">
        <v>0.64583333333333337</v>
      </c>
      <c r="F1513" t="s">
        <v>206</v>
      </c>
      <c r="G1513" s="12" t="s">
        <v>12</v>
      </c>
      <c r="H1513" s="12" t="s">
        <v>35</v>
      </c>
      <c r="I1513" s="12" t="str">
        <f>_xlfn.XLOOKUP(Tableau1[[#This Row],[AGENT]],AGENT,TYPE,"",0)</f>
        <v>ASS</v>
      </c>
      <c r="J1513" s="13">
        <f>Tableau1[[#This Row],[Fin3]]-Tableau1[[#This Row],[Début2]]</f>
        <v>2.083333333333337E-2</v>
      </c>
      <c r="K1513" s="12" t="str">
        <f>IF(MONTH(D1513)=1,"JANV",IF(MONTH(D1513)=2,"FEV",IF(MONTH(D1513)=3,"MARS",IF(MONTH(D1513)=4,"AVR",IF(MONTH(D1513)=5,"MAI",IF(MONTH(D1513)=6,"JUIN",IF(MONTH(D1513)=7,"JUILL",IF(MONTH(D1513)=8,"AOU",IF(MONTH(D1513)=9,"SEPT",IF(MONTH(D1513)=10,"OCT",IF(MONTH(D1513)=11,"NOV",IF(MONTH(D1513)=12,"DEC",""))))))))))))</f>
        <v>MAI</v>
      </c>
    </row>
    <row r="1514" spans="1:11" x14ac:dyDescent="0.3">
      <c r="A1514" t="s">
        <v>206</v>
      </c>
      <c r="B1514" s="3">
        <v>45418</v>
      </c>
      <c r="C1514" s="4">
        <v>0.58333333333333337</v>
      </c>
      <c r="D1514" s="3">
        <v>45418</v>
      </c>
      <c r="E1514" s="4">
        <v>0.625</v>
      </c>
      <c r="F1514" t="s">
        <v>206</v>
      </c>
      <c r="G1514" s="12" t="s">
        <v>12</v>
      </c>
      <c r="H1514" s="12" t="s">
        <v>35</v>
      </c>
      <c r="I1514" s="12" t="str">
        <f>_xlfn.XLOOKUP(Tableau1[[#This Row],[AGENT]],AGENT,TYPE,"",0)</f>
        <v>ASS</v>
      </c>
      <c r="J1514" s="13">
        <f>Tableau1[[#This Row],[Fin3]]-Tableau1[[#This Row],[Début2]]</f>
        <v>4.166666666666663E-2</v>
      </c>
      <c r="K1514" s="12" t="str">
        <f>IF(MONTH(D1514)=1,"JANV",IF(MONTH(D1514)=2,"FEV",IF(MONTH(D1514)=3,"MARS",IF(MONTH(D1514)=4,"AVR",IF(MONTH(D1514)=5,"MAI",IF(MONTH(D1514)=6,"JUIN",IF(MONTH(D1514)=7,"JUILL",IF(MONTH(D1514)=8,"AOU",IF(MONTH(D1514)=9,"SEPT",IF(MONTH(D1514)=10,"OCT",IF(MONTH(D1514)=11,"NOV",IF(MONTH(D1514)=12,"DEC",""))))))))))))</f>
        <v>MAI</v>
      </c>
    </row>
    <row r="1515" spans="1:11" x14ac:dyDescent="0.3">
      <c r="A1515" t="s">
        <v>206</v>
      </c>
      <c r="B1515" s="3">
        <v>45419</v>
      </c>
      <c r="C1515" s="4">
        <v>0.625</v>
      </c>
      <c r="D1515" s="3">
        <v>45419</v>
      </c>
      <c r="E1515" s="4">
        <v>0.66666666666666663</v>
      </c>
      <c r="F1515" t="s">
        <v>206</v>
      </c>
      <c r="G1515" s="12" t="s">
        <v>12</v>
      </c>
      <c r="H1515" s="12" t="s">
        <v>35</v>
      </c>
      <c r="I1515" s="12" t="str">
        <f>_xlfn.XLOOKUP(Tableau1[[#This Row],[AGENT]],AGENT,TYPE,"",0)</f>
        <v>ASS</v>
      </c>
      <c r="J1515" s="13">
        <f>Tableau1[[#This Row],[Fin3]]-Tableau1[[#This Row],[Début2]]</f>
        <v>4.166666666666663E-2</v>
      </c>
      <c r="K1515" s="12" t="str">
        <f>IF(MONTH(D1515)=1,"JANV",IF(MONTH(D1515)=2,"FEV",IF(MONTH(D1515)=3,"MARS",IF(MONTH(D1515)=4,"AVR",IF(MONTH(D1515)=5,"MAI",IF(MONTH(D1515)=6,"JUIN",IF(MONTH(D1515)=7,"JUILL",IF(MONTH(D1515)=8,"AOU",IF(MONTH(D1515)=9,"SEPT",IF(MONTH(D1515)=10,"OCT",IF(MONTH(D1515)=11,"NOV",IF(MONTH(D1515)=12,"DEC",""))))))))))))</f>
        <v>MAI</v>
      </c>
    </row>
    <row r="1516" spans="1:11" x14ac:dyDescent="0.3">
      <c r="A1516" t="s">
        <v>425</v>
      </c>
      <c r="B1516" s="3">
        <v>45434</v>
      </c>
      <c r="C1516" s="4">
        <v>0.4375</v>
      </c>
      <c r="D1516" s="3">
        <v>45434</v>
      </c>
      <c r="E1516" s="4">
        <v>0.47916666666666669</v>
      </c>
      <c r="F1516" t="s">
        <v>206</v>
      </c>
      <c r="G1516" s="12" t="s">
        <v>12</v>
      </c>
      <c r="H1516" s="12" t="s">
        <v>35</v>
      </c>
      <c r="I1516" s="12" t="str">
        <f>_xlfn.XLOOKUP(Tableau1[[#This Row],[AGENT]],AGENT,TYPE,"",0)</f>
        <v>ASS</v>
      </c>
      <c r="J1516" s="13">
        <f>Tableau1[[#This Row],[Fin3]]-Tableau1[[#This Row],[Début2]]</f>
        <v>4.1666666666666685E-2</v>
      </c>
      <c r="K1516" s="12" t="str">
        <f>IF(MONTH(D1516)=1,"JANV",IF(MONTH(D1516)=2,"FEV",IF(MONTH(D1516)=3,"MARS",IF(MONTH(D1516)=4,"AVR",IF(MONTH(D1516)=5,"MAI",IF(MONTH(D1516)=6,"JUIN",IF(MONTH(D1516)=7,"JUILL",IF(MONTH(D1516)=8,"AOU",IF(MONTH(D1516)=9,"SEPT",IF(MONTH(D1516)=10,"OCT",IF(MONTH(D1516)=11,"NOV",IF(MONTH(D1516)=12,"DEC",""))))))))))))</f>
        <v>MAI</v>
      </c>
    </row>
    <row r="1517" spans="1:11" x14ac:dyDescent="0.3">
      <c r="A1517" t="s">
        <v>206</v>
      </c>
      <c r="B1517" s="3">
        <v>45443</v>
      </c>
      <c r="C1517" s="4">
        <v>0.41666666666666669</v>
      </c>
      <c r="D1517" s="3">
        <v>45443</v>
      </c>
      <c r="E1517" s="4">
        <v>0.4375</v>
      </c>
      <c r="F1517" t="s">
        <v>206</v>
      </c>
      <c r="G1517" s="12" t="s">
        <v>12</v>
      </c>
      <c r="H1517" s="12" t="s">
        <v>35</v>
      </c>
      <c r="I1517" s="12" t="str">
        <f>_xlfn.XLOOKUP(Tableau1[[#This Row],[AGENT]],AGENT,TYPE,"",0)</f>
        <v>ASS</v>
      </c>
      <c r="J1517" s="13">
        <f>Tableau1[[#This Row],[Fin3]]-Tableau1[[#This Row],[Début2]]</f>
        <v>2.0833333333333315E-2</v>
      </c>
      <c r="K1517" s="12" t="str">
        <f>IF(MONTH(D1517)=1,"JANV",IF(MONTH(D1517)=2,"FEV",IF(MONTH(D1517)=3,"MARS",IF(MONTH(D1517)=4,"AVR",IF(MONTH(D1517)=5,"MAI",IF(MONTH(D1517)=6,"JUIN",IF(MONTH(D1517)=7,"JUILL",IF(MONTH(D1517)=8,"AOU",IF(MONTH(D1517)=9,"SEPT",IF(MONTH(D1517)=10,"OCT",IF(MONTH(D1517)=11,"NOV",IF(MONTH(D1517)=12,"DEC",""))))))))))))</f>
        <v>MAI</v>
      </c>
    </row>
    <row r="1518" spans="1:11" x14ac:dyDescent="0.3">
      <c r="A1518" t="s">
        <v>206</v>
      </c>
      <c r="B1518" s="3">
        <v>45442</v>
      </c>
      <c r="C1518" s="4">
        <v>0.45833333333333331</v>
      </c>
      <c r="D1518" s="3">
        <v>45442</v>
      </c>
      <c r="E1518" s="4">
        <v>0.5</v>
      </c>
      <c r="F1518" t="s">
        <v>206</v>
      </c>
      <c r="G1518" s="12" t="s">
        <v>12</v>
      </c>
      <c r="H1518" s="12" t="s">
        <v>35</v>
      </c>
      <c r="I1518" s="12" t="str">
        <f>_xlfn.XLOOKUP(Tableau1[[#This Row],[AGENT]],AGENT,TYPE,"",0)</f>
        <v>ASS</v>
      </c>
      <c r="J1518" s="13">
        <f>Tableau1[[#This Row],[Fin3]]-Tableau1[[#This Row],[Début2]]</f>
        <v>4.1666666666666685E-2</v>
      </c>
      <c r="K1518" s="12" t="str">
        <f>IF(MONTH(D1518)=1,"JANV",IF(MONTH(D1518)=2,"FEV",IF(MONTH(D1518)=3,"MARS",IF(MONTH(D1518)=4,"AVR",IF(MONTH(D1518)=5,"MAI",IF(MONTH(D1518)=6,"JUIN",IF(MONTH(D1518)=7,"JUILL",IF(MONTH(D1518)=8,"AOU",IF(MONTH(D1518)=9,"SEPT",IF(MONTH(D1518)=10,"OCT",IF(MONTH(D1518)=11,"NOV",IF(MONTH(D1518)=12,"DEC",""))))))))))))</f>
        <v>MAI</v>
      </c>
    </row>
    <row r="1519" spans="1:11" x14ac:dyDescent="0.3">
      <c r="A1519" t="s">
        <v>425</v>
      </c>
      <c r="B1519" s="3">
        <v>45436</v>
      </c>
      <c r="C1519" s="4">
        <v>0.375</v>
      </c>
      <c r="D1519" s="3">
        <v>45436</v>
      </c>
      <c r="E1519" s="4">
        <v>0.41666666666666669</v>
      </c>
      <c r="F1519" t="s">
        <v>206</v>
      </c>
      <c r="G1519" s="12" t="s">
        <v>12</v>
      </c>
      <c r="H1519" s="12" t="s">
        <v>35</v>
      </c>
      <c r="I1519" s="12" t="str">
        <f>_xlfn.XLOOKUP(Tableau1[[#This Row],[AGENT]],AGENT,TYPE,"",0)</f>
        <v>ASS</v>
      </c>
      <c r="J1519" s="13">
        <f>Tableau1[[#This Row],[Fin3]]-Tableau1[[#This Row],[Début2]]</f>
        <v>4.1666666666666685E-2</v>
      </c>
      <c r="K1519" s="12" t="str">
        <f>IF(MONTH(D1519)=1,"JANV",IF(MONTH(D1519)=2,"FEV",IF(MONTH(D1519)=3,"MARS",IF(MONTH(D1519)=4,"AVR",IF(MONTH(D1519)=5,"MAI",IF(MONTH(D1519)=6,"JUIN",IF(MONTH(D1519)=7,"JUILL",IF(MONTH(D1519)=8,"AOU",IF(MONTH(D1519)=9,"SEPT",IF(MONTH(D1519)=10,"OCT",IF(MONTH(D1519)=11,"NOV",IF(MONTH(D1519)=12,"DEC",""))))))))))))</f>
        <v>MAI</v>
      </c>
    </row>
    <row r="1520" spans="1:11" x14ac:dyDescent="0.3">
      <c r="A1520" t="s">
        <v>425</v>
      </c>
      <c r="B1520" s="3">
        <v>45439</v>
      </c>
      <c r="C1520" s="4">
        <v>0.45833333333333331</v>
      </c>
      <c r="D1520" s="3">
        <v>45439</v>
      </c>
      <c r="E1520" s="4">
        <v>0.5</v>
      </c>
      <c r="F1520" t="s">
        <v>206</v>
      </c>
      <c r="G1520" s="12" t="s">
        <v>12</v>
      </c>
      <c r="H1520" s="12" t="s">
        <v>35</v>
      </c>
      <c r="I1520" s="12" t="str">
        <f>_xlfn.XLOOKUP(Tableau1[[#This Row],[AGENT]],AGENT,TYPE,"",0)</f>
        <v>ASS</v>
      </c>
      <c r="J1520" s="13">
        <f>Tableau1[[#This Row],[Fin3]]-Tableau1[[#This Row],[Début2]]</f>
        <v>4.1666666666666685E-2</v>
      </c>
      <c r="K1520" s="12" t="str">
        <f>IF(MONTH(D1520)=1,"JANV",IF(MONTH(D1520)=2,"FEV",IF(MONTH(D1520)=3,"MARS",IF(MONTH(D1520)=4,"AVR",IF(MONTH(D1520)=5,"MAI",IF(MONTH(D1520)=6,"JUIN",IF(MONTH(D1520)=7,"JUILL",IF(MONTH(D1520)=8,"AOU",IF(MONTH(D1520)=9,"SEPT",IF(MONTH(D1520)=10,"OCT",IF(MONTH(D1520)=11,"NOV",IF(MONTH(D1520)=12,"DEC",""))))))))))))</f>
        <v>MAI</v>
      </c>
    </row>
    <row r="1521" spans="1:11" x14ac:dyDescent="0.3">
      <c r="A1521" t="s">
        <v>206</v>
      </c>
      <c r="B1521" s="3">
        <v>45439</v>
      </c>
      <c r="C1521" s="4">
        <v>0.625</v>
      </c>
      <c r="D1521" s="3">
        <v>45439</v>
      </c>
      <c r="E1521" s="4">
        <v>0.66666666666666663</v>
      </c>
      <c r="F1521" t="s">
        <v>206</v>
      </c>
      <c r="G1521" s="12" t="s">
        <v>12</v>
      </c>
      <c r="H1521" s="12" t="s">
        <v>35</v>
      </c>
      <c r="I1521" s="12" t="str">
        <f>_xlfn.XLOOKUP(Tableau1[[#This Row],[AGENT]],AGENT,TYPE,"",0)</f>
        <v>ASS</v>
      </c>
      <c r="J1521" s="13">
        <f>Tableau1[[#This Row],[Fin3]]-Tableau1[[#This Row],[Début2]]</f>
        <v>4.166666666666663E-2</v>
      </c>
      <c r="K1521" s="12" t="str">
        <f>IF(MONTH(D1521)=1,"JANV",IF(MONTH(D1521)=2,"FEV",IF(MONTH(D1521)=3,"MARS",IF(MONTH(D1521)=4,"AVR",IF(MONTH(D1521)=5,"MAI",IF(MONTH(D1521)=6,"JUIN",IF(MONTH(D1521)=7,"JUILL",IF(MONTH(D1521)=8,"AOU",IF(MONTH(D1521)=9,"SEPT",IF(MONTH(D1521)=10,"OCT",IF(MONTH(D1521)=11,"NOV",IF(MONTH(D1521)=12,"DEC",""))))))))))))</f>
        <v>MAI</v>
      </c>
    </row>
    <row r="1522" spans="1:11" x14ac:dyDescent="0.3">
      <c r="A1522" t="s">
        <v>206</v>
      </c>
      <c r="B1522" s="3">
        <v>45441</v>
      </c>
      <c r="C1522" s="4">
        <v>0.33333333333333331</v>
      </c>
      <c r="D1522" s="3">
        <v>45441</v>
      </c>
      <c r="E1522" s="4">
        <v>0.375</v>
      </c>
      <c r="F1522" t="s">
        <v>206</v>
      </c>
      <c r="G1522" s="12" t="s">
        <v>12</v>
      </c>
      <c r="H1522" s="12" t="s">
        <v>35</v>
      </c>
      <c r="I1522" s="12" t="str">
        <f>_xlfn.XLOOKUP(Tableau1[[#This Row],[AGENT]],AGENT,TYPE,"",0)</f>
        <v>ASS</v>
      </c>
      <c r="J1522" s="13">
        <f>Tableau1[[#This Row],[Fin3]]-Tableau1[[#This Row],[Début2]]</f>
        <v>4.1666666666666685E-2</v>
      </c>
      <c r="K1522" s="12" t="str">
        <f>IF(MONTH(D1522)=1,"JANV",IF(MONTH(D1522)=2,"FEV",IF(MONTH(D1522)=3,"MARS",IF(MONTH(D1522)=4,"AVR",IF(MONTH(D1522)=5,"MAI",IF(MONTH(D1522)=6,"JUIN",IF(MONTH(D1522)=7,"JUILL",IF(MONTH(D1522)=8,"AOU",IF(MONTH(D1522)=9,"SEPT",IF(MONTH(D1522)=10,"OCT",IF(MONTH(D1522)=11,"NOV",IF(MONTH(D1522)=12,"DEC",""))))))))))))</f>
        <v>MAI</v>
      </c>
    </row>
    <row r="1523" spans="1:11" x14ac:dyDescent="0.3">
      <c r="A1523" t="s">
        <v>206</v>
      </c>
      <c r="B1523" s="3">
        <v>45471</v>
      </c>
      <c r="C1523" s="4">
        <v>0.41666666666666669</v>
      </c>
      <c r="D1523" s="3">
        <v>45471</v>
      </c>
      <c r="E1523" s="4">
        <v>0.4375</v>
      </c>
      <c r="F1523" t="s">
        <v>206</v>
      </c>
      <c r="G1523" s="12" t="s">
        <v>12</v>
      </c>
      <c r="H1523" s="12" t="s">
        <v>35</v>
      </c>
      <c r="I1523" s="12" t="str">
        <f>_xlfn.XLOOKUP(Tableau1[[#This Row],[AGENT]],AGENT,TYPE,"",0)</f>
        <v>ASS</v>
      </c>
      <c r="J1523" s="13">
        <f>Tableau1[[#This Row],[Fin3]]-Tableau1[[#This Row],[Début2]]</f>
        <v>2.0833333333333315E-2</v>
      </c>
      <c r="K1523" s="12" t="str">
        <f>IF(MONTH(D1523)=1,"JANV",IF(MONTH(D1523)=2,"FEV",IF(MONTH(D1523)=3,"MARS",IF(MONTH(D1523)=4,"AVR",IF(MONTH(D1523)=5,"MAI",IF(MONTH(D1523)=6,"JUIN",IF(MONTH(D1523)=7,"JUILL",IF(MONTH(D1523)=8,"AOU",IF(MONTH(D1523)=9,"SEPT",IF(MONTH(D1523)=10,"OCT",IF(MONTH(D1523)=11,"NOV",IF(MONTH(D1523)=12,"DEC",""))))))))))))</f>
        <v>JUIN</v>
      </c>
    </row>
    <row r="1524" spans="1:11" x14ac:dyDescent="0.3">
      <c r="A1524" t="s">
        <v>206</v>
      </c>
      <c r="B1524" s="3">
        <v>45470</v>
      </c>
      <c r="C1524" s="4">
        <v>0.41666666666666669</v>
      </c>
      <c r="D1524" s="3">
        <v>45470</v>
      </c>
      <c r="E1524" s="4">
        <v>0.45833333333333331</v>
      </c>
      <c r="F1524" t="s">
        <v>206</v>
      </c>
      <c r="G1524" s="12" t="s">
        <v>12</v>
      </c>
      <c r="H1524" s="12" t="s">
        <v>35</v>
      </c>
      <c r="I1524" s="12" t="str">
        <f>_xlfn.XLOOKUP(Tableau1[[#This Row],[AGENT]],AGENT,TYPE,"",0)</f>
        <v>ASS</v>
      </c>
      <c r="J1524" s="13">
        <f>Tableau1[[#This Row],[Fin3]]-Tableau1[[#This Row],[Début2]]</f>
        <v>4.166666666666663E-2</v>
      </c>
      <c r="K1524" s="12" t="str">
        <f>IF(MONTH(D1524)=1,"JANV",IF(MONTH(D1524)=2,"FEV",IF(MONTH(D1524)=3,"MARS",IF(MONTH(D1524)=4,"AVR",IF(MONTH(D1524)=5,"MAI",IF(MONTH(D1524)=6,"JUIN",IF(MONTH(D1524)=7,"JUILL",IF(MONTH(D1524)=8,"AOU",IF(MONTH(D1524)=9,"SEPT",IF(MONTH(D1524)=10,"OCT",IF(MONTH(D1524)=11,"NOV",IF(MONTH(D1524)=12,"DEC",""))))))))))))</f>
        <v>JUIN</v>
      </c>
    </row>
    <row r="1525" spans="1:11" x14ac:dyDescent="0.3">
      <c r="A1525" t="s">
        <v>425</v>
      </c>
      <c r="B1525" s="3">
        <v>45446</v>
      </c>
      <c r="C1525" s="4">
        <v>0.39583333333333331</v>
      </c>
      <c r="D1525" s="3">
        <v>45446</v>
      </c>
      <c r="E1525" s="4">
        <v>0.45833333333333331</v>
      </c>
      <c r="F1525" t="s">
        <v>206</v>
      </c>
      <c r="G1525" s="12" t="s">
        <v>12</v>
      </c>
      <c r="H1525" s="12" t="s">
        <v>35</v>
      </c>
      <c r="I1525" s="12" t="str">
        <f>_xlfn.XLOOKUP(Tableau1[[#This Row],[AGENT]],AGENT,TYPE,"",0)</f>
        <v>ASS</v>
      </c>
      <c r="J1525" s="13">
        <f>Tableau1[[#This Row],[Fin3]]-Tableau1[[#This Row],[Début2]]</f>
        <v>6.25E-2</v>
      </c>
      <c r="K1525" s="12" t="str">
        <f>IF(MONTH(D1525)=1,"JANV",IF(MONTH(D1525)=2,"FEV",IF(MONTH(D1525)=3,"MARS",IF(MONTH(D1525)=4,"AVR",IF(MONTH(D1525)=5,"MAI",IF(MONTH(D1525)=6,"JUIN",IF(MONTH(D1525)=7,"JUILL",IF(MONTH(D1525)=8,"AOU",IF(MONTH(D1525)=9,"SEPT",IF(MONTH(D1525)=10,"OCT",IF(MONTH(D1525)=11,"NOV",IF(MONTH(D1525)=12,"DEC",""))))))))))))</f>
        <v>JUIN</v>
      </c>
    </row>
    <row r="1526" spans="1:11" x14ac:dyDescent="0.3">
      <c r="A1526" t="s">
        <v>425</v>
      </c>
      <c r="B1526" s="3">
        <v>45446</v>
      </c>
      <c r="C1526" s="4">
        <v>0.60416666666666663</v>
      </c>
      <c r="D1526" s="3">
        <v>45446</v>
      </c>
      <c r="E1526" s="4">
        <v>0.64583333333333337</v>
      </c>
      <c r="F1526" t="s">
        <v>206</v>
      </c>
      <c r="G1526" s="12" t="s">
        <v>12</v>
      </c>
      <c r="H1526" s="12" t="s">
        <v>35</v>
      </c>
      <c r="I1526" s="12" t="str">
        <f>_xlfn.XLOOKUP(Tableau1[[#This Row],[AGENT]],AGENT,TYPE,"",0)</f>
        <v>ASS</v>
      </c>
      <c r="J1526" s="13">
        <f>Tableau1[[#This Row],[Fin3]]-Tableau1[[#This Row],[Début2]]</f>
        <v>4.1666666666666741E-2</v>
      </c>
      <c r="K1526" s="12" t="str">
        <f>IF(MONTH(D1526)=1,"JANV",IF(MONTH(D1526)=2,"FEV",IF(MONTH(D1526)=3,"MARS",IF(MONTH(D1526)=4,"AVR",IF(MONTH(D1526)=5,"MAI",IF(MONTH(D1526)=6,"JUIN",IF(MONTH(D1526)=7,"JUILL",IF(MONTH(D1526)=8,"AOU",IF(MONTH(D1526)=9,"SEPT",IF(MONTH(D1526)=10,"OCT",IF(MONTH(D1526)=11,"NOV",IF(MONTH(D1526)=12,"DEC",""))))))))))))</f>
        <v>JUIN</v>
      </c>
    </row>
    <row r="1527" spans="1:11" x14ac:dyDescent="0.3">
      <c r="A1527" t="s">
        <v>206</v>
      </c>
      <c r="B1527" s="3">
        <v>45447</v>
      </c>
      <c r="C1527" s="4">
        <v>0.54166666666666663</v>
      </c>
      <c r="D1527" s="3">
        <v>45447</v>
      </c>
      <c r="E1527" s="4">
        <v>0.58333333333333337</v>
      </c>
      <c r="F1527" t="s">
        <v>206</v>
      </c>
      <c r="G1527" s="12" t="s">
        <v>12</v>
      </c>
      <c r="H1527" s="12" t="s">
        <v>35</v>
      </c>
      <c r="I1527" s="12" t="str">
        <f>_xlfn.XLOOKUP(Tableau1[[#This Row],[AGENT]],AGENT,TYPE,"",0)</f>
        <v>ASS</v>
      </c>
      <c r="J1527" s="13">
        <f>Tableau1[[#This Row],[Fin3]]-Tableau1[[#This Row],[Début2]]</f>
        <v>4.1666666666666741E-2</v>
      </c>
      <c r="K1527" s="12" t="str">
        <f>IF(MONTH(D1527)=1,"JANV",IF(MONTH(D1527)=2,"FEV",IF(MONTH(D1527)=3,"MARS",IF(MONTH(D1527)=4,"AVR",IF(MONTH(D1527)=5,"MAI",IF(MONTH(D1527)=6,"JUIN",IF(MONTH(D1527)=7,"JUILL",IF(MONTH(D1527)=8,"AOU",IF(MONTH(D1527)=9,"SEPT",IF(MONTH(D1527)=10,"OCT",IF(MONTH(D1527)=11,"NOV",IF(MONTH(D1527)=12,"DEC",""))))))))))))</f>
        <v>JUIN</v>
      </c>
    </row>
    <row r="1528" spans="1:11" x14ac:dyDescent="0.3">
      <c r="A1528" t="s">
        <v>425</v>
      </c>
      <c r="B1528" s="3">
        <v>45448</v>
      </c>
      <c r="C1528" s="4">
        <v>0.375</v>
      </c>
      <c r="D1528" s="3">
        <v>45448</v>
      </c>
      <c r="E1528" s="4">
        <v>0.41666666666666669</v>
      </c>
      <c r="F1528" t="s">
        <v>206</v>
      </c>
      <c r="G1528" s="12" t="s">
        <v>12</v>
      </c>
      <c r="H1528" s="12" t="s">
        <v>35</v>
      </c>
      <c r="I1528" s="12" t="str">
        <f>_xlfn.XLOOKUP(Tableau1[[#This Row],[AGENT]],AGENT,TYPE,"",0)</f>
        <v>ASS</v>
      </c>
      <c r="J1528" s="13">
        <f>Tableau1[[#This Row],[Fin3]]-Tableau1[[#This Row],[Début2]]</f>
        <v>4.1666666666666685E-2</v>
      </c>
      <c r="K1528" s="12" t="str">
        <f>IF(MONTH(D1528)=1,"JANV",IF(MONTH(D1528)=2,"FEV",IF(MONTH(D1528)=3,"MARS",IF(MONTH(D1528)=4,"AVR",IF(MONTH(D1528)=5,"MAI",IF(MONTH(D1528)=6,"JUIN",IF(MONTH(D1528)=7,"JUILL",IF(MONTH(D1528)=8,"AOU",IF(MONTH(D1528)=9,"SEPT",IF(MONTH(D1528)=10,"OCT",IF(MONTH(D1528)=11,"NOV",IF(MONTH(D1528)=12,"DEC",""))))))))))))</f>
        <v>JUIN</v>
      </c>
    </row>
    <row r="1529" spans="1:11" x14ac:dyDescent="0.3">
      <c r="A1529" t="s">
        <v>425</v>
      </c>
      <c r="B1529" s="3">
        <v>45449</v>
      </c>
      <c r="C1529" s="4">
        <v>0.33333333333333331</v>
      </c>
      <c r="D1529" s="3">
        <v>45449</v>
      </c>
      <c r="E1529" s="4">
        <v>0.41666666666666669</v>
      </c>
      <c r="F1529" t="s">
        <v>206</v>
      </c>
      <c r="G1529" s="12" t="s">
        <v>12</v>
      </c>
      <c r="H1529" s="12" t="s">
        <v>35</v>
      </c>
      <c r="I1529" s="12" t="str">
        <f>_xlfn.XLOOKUP(Tableau1[[#This Row],[AGENT]],AGENT,TYPE,"",0)</f>
        <v>ASS</v>
      </c>
      <c r="J1529" s="13">
        <f>Tableau1[[#This Row],[Fin3]]-Tableau1[[#This Row],[Début2]]</f>
        <v>8.333333333333337E-2</v>
      </c>
      <c r="K1529" s="12" t="str">
        <f>IF(MONTH(D1529)=1,"JANV",IF(MONTH(D1529)=2,"FEV",IF(MONTH(D1529)=3,"MARS",IF(MONTH(D1529)=4,"AVR",IF(MONTH(D1529)=5,"MAI",IF(MONTH(D1529)=6,"JUIN",IF(MONTH(D1529)=7,"JUILL",IF(MONTH(D1529)=8,"AOU",IF(MONTH(D1529)=9,"SEPT",IF(MONTH(D1529)=10,"OCT",IF(MONTH(D1529)=11,"NOV",IF(MONTH(D1529)=12,"DEC",""))))))))))))</f>
        <v>JUIN</v>
      </c>
    </row>
    <row r="1530" spans="1:11" x14ac:dyDescent="0.3">
      <c r="A1530" t="s">
        <v>425</v>
      </c>
      <c r="B1530" s="3">
        <v>45453</v>
      </c>
      <c r="C1530" s="4">
        <v>0.4375</v>
      </c>
      <c r="D1530" s="3">
        <v>45453</v>
      </c>
      <c r="E1530" s="4">
        <v>0.45833333333333331</v>
      </c>
      <c r="F1530" t="s">
        <v>206</v>
      </c>
      <c r="G1530" s="12" t="s">
        <v>12</v>
      </c>
      <c r="H1530" s="12" t="s">
        <v>35</v>
      </c>
      <c r="I1530" s="12" t="str">
        <f>_xlfn.XLOOKUP(Tableau1[[#This Row],[AGENT]],AGENT,TYPE,"",0)</f>
        <v>ASS</v>
      </c>
      <c r="J1530" s="13">
        <f>Tableau1[[#This Row],[Fin3]]-Tableau1[[#This Row],[Début2]]</f>
        <v>2.0833333333333315E-2</v>
      </c>
      <c r="K1530" s="12" t="str">
        <f>IF(MONTH(D1530)=1,"JANV",IF(MONTH(D1530)=2,"FEV",IF(MONTH(D1530)=3,"MARS",IF(MONTH(D1530)=4,"AVR",IF(MONTH(D1530)=5,"MAI",IF(MONTH(D1530)=6,"JUIN",IF(MONTH(D1530)=7,"JUILL",IF(MONTH(D1530)=8,"AOU",IF(MONTH(D1530)=9,"SEPT",IF(MONTH(D1530)=10,"OCT",IF(MONTH(D1530)=11,"NOV",IF(MONTH(D1530)=12,"DEC",""))))))))))))</f>
        <v>JUIN</v>
      </c>
    </row>
    <row r="1531" spans="1:11" x14ac:dyDescent="0.3">
      <c r="A1531" t="s">
        <v>206</v>
      </c>
      <c r="B1531" s="3">
        <v>45454</v>
      </c>
      <c r="C1531" s="4">
        <v>0.41666666666666669</v>
      </c>
      <c r="D1531" s="3">
        <v>45454</v>
      </c>
      <c r="E1531" s="4">
        <v>0.45833333333333331</v>
      </c>
      <c r="F1531" t="s">
        <v>206</v>
      </c>
      <c r="G1531" s="12" t="s">
        <v>12</v>
      </c>
      <c r="H1531" s="12" t="s">
        <v>35</v>
      </c>
      <c r="I1531" s="12" t="str">
        <f>_xlfn.XLOOKUP(Tableau1[[#This Row],[AGENT]],AGENT,TYPE,"",0)</f>
        <v>ASS</v>
      </c>
      <c r="J1531" s="13">
        <f>Tableau1[[#This Row],[Fin3]]-Tableau1[[#This Row],[Début2]]</f>
        <v>4.166666666666663E-2</v>
      </c>
      <c r="K1531" s="12" t="str">
        <f>IF(MONTH(D1531)=1,"JANV",IF(MONTH(D1531)=2,"FEV",IF(MONTH(D1531)=3,"MARS",IF(MONTH(D1531)=4,"AVR",IF(MONTH(D1531)=5,"MAI",IF(MONTH(D1531)=6,"JUIN",IF(MONTH(D1531)=7,"JUILL",IF(MONTH(D1531)=8,"AOU",IF(MONTH(D1531)=9,"SEPT",IF(MONTH(D1531)=10,"OCT",IF(MONTH(D1531)=11,"NOV",IF(MONTH(D1531)=12,"DEC",""))))))))))))</f>
        <v>JUIN</v>
      </c>
    </row>
    <row r="1532" spans="1:11" x14ac:dyDescent="0.3">
      <c r="A1532" t="s">
        <v>206</v>
      </c>
      <c r="B1532" s="3">
        <v>45455</v>
      </c>
      <c r="C1532" s="4">
        <v>0.39583333333333331</v>
      </c>
      <c r="D1532" s="3">
        <v>45455</v>
      </c>
      <c r="E1532" s="4">
        <v>0.41666666666666669</v>
      </c>
      <c r="F1532" t="s">
        <v>206</v>
      </c>
      <c r="G1532" s="12" t="s">
        <v>12</v>
      </c>
      <c r="H1532" s="12" t="s">
        <v>35</v>
      </c>
      <c r="I1532" s="12" t="str">
        <f>_xlfn.XLOOKUP(Tableau1[[#This Row],[AGENT]],AGENT,TYPE,"",0)</f>
        <v>ASS</v>
      </c>
      <c r="J1532" s="13">
        <f>Tableau1[[#This Row],[Fin3]]-Tableau1[[#This Row],[Début2]]</f>
        <v>2.083333333333337E-2</v>
      </c>
      <c r="K1532" s="12" t="str">
        <f>IF(MONTH(D1532)=1,"JANV",IF(MONTH(D1532)=2,"FEV",IF(MONTH(D1532)=3,"MARS",IF(MONTH(D1532)=4,"AVR",IF(MONTH(D1532)=5,"MAI",IF(MONTH(D1532)=6,"JUIN",IF(MONTH(D1532)=7,"JUILL",IF(MONTH(D1532)=8,"AOU",IF(MONTH(D1532)=9,"SEPT",IF(MONTH(D1532)=10,"OCT",IF(MONTH(D1532)=11,"NOV",IF(MONTH(D1532)=12,"DEC",""))))))))))))</f>
        <v>JUIN</v>
      </c>
    </row>
    <row r="1533" spans="1:11" x14ac:dyDescent="0.3">
      <c r="A1533" t="s">
        <v>206</v>
      </c>
      <c r="B1533" s="3">
        <v>45455</v>
      </c>
      <c r="C1533" s="4">
        <v>0.60416666666666663</v>
      </c>
      <c r="D1533" s="3">
        <v>45455</v>
      </c>
      <c r="E1533" s="4">
        <v>0.625</v>
      </c>
      <c r="F1533" t="s">
        <v>206</v>
      </c>
      <c r="G1533" s="12" t="s">
        <v>12</v>
      </c>
      <c r="H1533" s="12" t="s">
        <v>35</v>
      </c>
      <c r="I1533" s="12" t="str">
        <f>_xlfn.XLOOKUP(Tableau1[[#This Row],[AGENT]],AGENT,TYPE,"",0)</f>
        <v>ASS</v>
      </c>
      <c r="J1533" s="13">
        <f>Tableau1[[#This Row],[Fin3]]-Tableau1[[#This Row],[Début2]]</f>
        <v>2.083333333333337E-2</v>
      </c>
      <c r="K1533" s="12" t="str">
        <f>IF(MONTH(D1533)=1,"JANV",IF(MONTH(D1533)=2,"FEV",IF(MONTH(D1533)=3,"MARS",IF(MONTH(D1533)=4,"AVR",IF(MONTH(D1533)=5,"MAI",IF(MONTH(D1533)=6,"JUIN",IF(MONTH(D1533)=7,"JUILL",IF(MONTH(D1533)=8,"AOU",IF(MONTH(D1533)=9,"SEPT",IF(MONTH(D1533)=10,"OCT",IF(MONTH(D1533)=11,"NOV",IF(MONTH(D1533)=12,"DEC",""))))))))))))</f>
        <v>JUIN</v>
      </c>
    </row>
    <row r="1534" spans="1:11" x14ac:dyDescent="0.3">
      <c r="A1534" t="s">
        <v>206</v>
      </c>
      <c r="B1534" s="3">
        <v>45456</v>
      </c>
      <c r="C1534" s="4">
        <v>0.64583333333333337</v>
      </c>
      <c r="D1534" s="3">
        <v>45456</v>
      </c>
      <c r="E1534" s="4">
        <v>0.66666666666666663</v>
      </c>
      <c r="F1534" t="s">
        <v>206</v>
      </c>
      <c r="G1534" s="12" t="s">
        <v>12</v>
      </c>
      <c r="H1534" s="12" t="s">
        <v>35</v>
      </c>
      <c r="I1534" s="12" t="str">
        <f>_xlfn.XLOOKUP(Tableau1[[#This Row],[AGENT]],AGENT,TYPE,"",0)</f>
        <v>ASS</v>
      </c>
      <c r="J1534" s="13">
        <f>Tableau1[[#This Row],[Fin3]]-Tableau1[[#This Row],[Début2]]</f>
        <v>2.0833333333333259E-2</v>
      </c>
      <c r="K1534" s="12" t="str">
        <f>IF(MONTH(D1534)=1,"JANV",IF(MONTH(D1534)=2,"FEV",IF(MONTH(D1534)=3,"MARS",IF(MONTH(D1534)=4,"AVR",IF(MONTH(D1534)=5,"MAI",IF(MONTH(D1534)=6,"JUIN",IF(MONTH(D1534)=7,"JUILL",IF(MONTH(D1534)=8,"AOU",IF(MONTH(D1534)=9,"SEPT",IF(MONTH(D1534)=10,"OCT",IF(MONTH(D1534)=11,"NOV",IF(MONTH(D1534)=12,"DEC",""))))))))))))</f>
        <v>JUIN</v>
      </c>
    </row>
    <row r="1535" spans="1:11" x14ac:dyDescent="0.3">
      <c r="A1535" t="s">
        <v>206</v>
      </c>
      <c r="B1535" s="3">
        <v>45460</v>
      </c>
      <c r="C1535" s="4">
        <v>0.54166666666666663</v>
      </c>
      <c r="D1535" s="3">
        <v>45460</v>
      </c>
      <c r="E1535" s="4">
        <v>0.60416666666666663</v>
      </c>
      <c r="F1535" t="s">
        <v>206</v>
      </c>
      <c r="G1535" s="12" t="s">
        <v>12</v>
      </c>
      <c r="H1535" s="12" t="s">
        <v>35</v>
      </c>
      <c r="I1535" s="12" t="str">
        <f>_xlfn.XLOOKUP(Tableau1[[#This Row],[AGENT]],AGENT,TYPE,"",0)</f>
        <v>ASS</v>
      </c>
      <c r="J1535" s="13">
        <f>Tableau1[[#This Row],[Fin3]]-Tableau1[[#This Row],[Début2]]</f>
        <v>6.25E-2</v>
      </c>
      <c r="K1535" s="12" t="str">
        <f>IF(MONTH(D1535)=1,"JANV",IF(MONTH(D1535)=2,"FEV",IF(MONTH(D1535)=3,"MARS",IF(MONTH(D1535)=4,"AVR",IF(MONTH(D1535)=5,"MAI",IF(MONTH(D1535)=6,"JUIN",IF(MONTH(D1535)=7,"JUILL",IF(MONTH(D1535)=8,"AOU",IF(MONTH(D1535)=9,"SEPT",IF(MONTH(D1535)=10,"OCT",IF(MONTH(D1535)=11,"NOV",IF(MONTH(D1535)=12,"DEC",""))))))))))))</f>
        <v>JUIN</v>
      </c>
    </row>
    <row r="1536" spans="1:11" x14ac:dyDescent="0.3">
      <c r="A1536" t="s">
        <v>206</v>
      </c>
      <c r="B1536" s="3">
        <v>45461</v>
      </c>
      <c r="C1536" s="4">
        <v>0.60416666666666663</v>
      </c>
      <c r="D1536" s="3">
        <v>45461</v>
      </c>
      <c r="E1536" s="4">
        <v>0.66666666666666663</v>
      </c>
      <c r="F1536" t="s">
        <v>206</v>
      </c>
      <c r="G1536" s="12" t="s">
        <v>12</v>
      </c>
      <c r="H1536" s="12" t="s">
        <v>35</v>
      </c>
      <c r="I1536" s="12" t="str">
        <f>_xlfn.XLOOKUP(Tableau1[[#This Row],[AGENT]],AGENT,TYPE,"",0)</f>
        <v>ASS</v>
      </c>
      <c r="J1536" s="13">
        <f>Tableau1[[#This Row],[Fin3]]-Tableau1[[#This Row],[Début2]]</f>
        <v>6.25E-2</v>
      </c>
      <c r="K1536" s="12" t="str">
        <f>IF(MONTH(D1536)=1,"JANV",IF(MONTH(D1536)=2,"FEV",IF(MONTH(D1536)=3,"MARS",IF(MONTH(D1536)=4,"AVR",IF(MONTH(D1536)=5,"MAI",IF(MONTH(D1536)=6,"JUIN",IF(MONTH(D1536)=7,"JUILL",IF(MONTH(D1536)=8,"AOU",IF(MONTH(D1536)=9,"SEPT",IF(MONTH(D1536)=10,"OCT",IF(MONTH(D1536)=11,"NOV",IF(MONTH(D1536)=12,"DEC",""))))))))))))</f>
        <v>JUIN</v>
      </c>
    </row>
    <row r="1537" spans="1:11" x14ac:dyDescent="0.3">
      <c r="A1537" t="s">
        <v>425</v>
      </c>
      <c r="B1537" s="3">
        <v>45462</v>
      </c>
      <c r="C1537" s="4">
        <v>0.64583333333333337</v>
      </c>
      <c r="D1537" s="3">
        <v>45462</v>
      </c>
      <c r="E1537" s="4">
        <v>0.66666666666666663</v>
      </c>
      <c r="F1537" t="s">
        <v>206</v>
      </c>
      <c r="G1537" s="12" t="s">
        <v>12</v>
      </c>
      <c r="H1537" s="12" t="s">
        <v>35</v>
      </c>
      <c r="I1537" s="12" t="str">
        <f>_xlfn.XLOOKUP(Tableau1[[#This Row],[AGENT]],AGENT,TYPE,"",0)</f>
        <v>ASS</v>
      </c>
      <c r="J1537" s="13">
        <f>Tableau1[[#This Row],[Fin3]]-Tableau1[[#This Row],[Début2]]</f>
        <v>2.0833333333333259E-2</v>
      </c>
      <c r="K1537" s="12" t="str">
        <f>IF(MONTH(D1537)=1,"JANV",IF(MONTH(D1537)=2,"FEV",IF(MONTH(D1537)=3,"MARS",IF(MONTH(D1537)=4,"AVR",IF(MONTH(D1537)=5,"MAI",IF(MONTH(D1537)=6,"JUIN",IF(MONTH(D1537)=7,"JUILL",IF(MONTH(D1537)=8,"AOU",IF(MONTH(D1537)=9,"SEPT",IF(MONTH(D1537)=10,"OCT",IF(MONTH(D1537)=11,"NOV",IF(MONTH(D1537)=12,"DEC",""))))))))))))</f>
        <v>JUIN</v>
      </c>
    </row>
    <row r="1538" spans="1:11" x14ac:dyDescent="0.3">
      <c r="A1538" t="s">
        <v>425</v>
      </c>
      <c r="B1538" s="3">
        <v>45467</v>
      </c>
      <c r="C1538" s="4">
        <v>0.625</v>
      </c>
      <c r="D1538" s="3">
        <v>45467</v>
      </c>
      <c r="E1538" s="4">
        <v>0.64583333333333337</v>
      </c>
      <c r="F1538" t="s">
        <v>206</v>
      </c>
      <c r="G1538" s="12" t="s">
        <v>12</v>
      </c>
      <c r="H1538" s="12" t="s">
        <v>35</v>
      </c>
      <c r="I1538" s="12" t="str">
        <f>_xlfn.XLOOKUP(Tableau1[[#This Row],[AGENT]],AGENT,TYPE,"",0)</f>
        <v>ASS</v>
      </c>
      <c r="J1538" s="13">
        <f>Tableau1[[#This Row],[Fin3]]-Tableau1[[#This Row],[Début2]]</f>
        <v>2.083333333333337E-2</v>
      </c>
      <c r="K1538" s="12" t="str">
        <f>IF(MONTH(D1538)=1,"JANV",IF(MONTH(D1538)=2,"FEV",IF(MONTH(D1538)=3,"MARS",IF(MONTH(D1538)=4,"AVR",IF(MONTH(D1538)=5,"MAI",IF(MONTH(D1538)=6,"JUIN",IF(MONTH(D1538)=7,"JUILL",IF(MONTH(D1538)=8,"AOU",IF(MONTH(D1538)=9,"SEPT",IF(MONTH(D1538)=10,"OCT",IF(MONTH(D1538)=11,"NOV",IF(MONTH(D1538)=12,"DEC",""))))))))))))</f>
        <v>JUIN</v>
      </c>
    </row>
    <row r="1539" spans="1:11" x14ac:dyDescent="0.3">
      <c r="A1539" t="s">
        <v>425</v>
      </c>
      <c r="B1539" s="3">
        <v>45468</v>
      </c>
      <c r="C1539" s="4">
        <v>0.58333333333333337</v>
      </c>
      <c r="D1539" s="3">
        <v>45468</v>
      </c>
      <c r="E1539" s="4">
        <v>0.625</v>
      </c>
      <c r="F1539" t="s">
        <v>206</v>
      </c>
      <c r="G1539" s="12" t="s">
        <v>12</v>
      </c>
      <c r="H1539" s="12" t="s">
        <v>35</v>
      </c>
      <c r="I1539" s="12" t="str">
        <f>_xlfn.XLOOKUP(Tableau1[[#This Row],[AGENT]],AGENT,TYPE,"",0)</f>
        <v>ASS</v>
      </c>
      <c r="J1539" s="13">
        <f>Tableau1[[#This Row],[Fin3]]-Tableau1[[#This Row],[Début2]]</f>
        <v>4.166666666666663E-2</v>
      </c>
      <c r="K1539" s="12" t="str">
        <f>IF(MONTH(D1539)=1,"JANV",IF(MONTH(D1539)=2,"FEV",IF(MONTH(D1539)=3,"MARS",IF(MONTH(D1539)=4,"AVR",IF(MONTH(D1539)=5,"MAI",IF(MONTH(D1539)=6,"JUIN",IF(MONTH(D1539)=7,"JUILL",IF(MONTH(D1539)=8,"AOU",IF(MONTH(D1539)=9,"SEPT",IF(MONTH(D1539)=10,"OCT",IF(MONTH(D1539)=11,"NOV",IF(MONTH(D1539)=12,"DEC",""))))))))))))</f>
        <v>JUIN</v>
      </c>
    </row>
    <row r="1540" spans="1:11" x14ac:dyDescent="0.3">
      <c r="A1540" t="s">
        <v>206</v>
      </c>
      <c r="B1540" s="3">
        <v>45469</v>
      </c>
      <c r="C1540" s="4">
        <v>0.4375</v>
      </c>
      <c r="D1540" s="3">
        <v>45469</v>
      </c>
      <c r="E1540" s="4">
        <v>0.47916666666666669</v>
      </c>
      <c r="F1540" t="s">
        <v>206</v>
      </c>
      <c r="G1540" s="12" t="s">
        <v>12</v>
      </c>
      <c r="H1540" s="12" t="s">
        <v>35</v>
      </c>
      <c r="I1540" s="12" t="str">
        <f>_xlfn.XLOOKUP(Tableau1[[#This Row],[AGENT]],AGENT,TYPE,"",0)</f>
        <v>ASS</v>
      </c>
      <c r="J1540" s="13">
        <f>Tableau1[[#This Row],[Fin3]]-Tableau1[[#This Row],[Début2]]</f>
        <v>4.1666666666666685E-2</v>
      </c>
      <c r="K1540" s="12" t="str">
        <f>IF(MONTH(D1540)=1,"JANV",IF(MONTH(D1540)=2,"FEV",IF(MONTH(D1540)=3,"MARS",IF(MONTH(D1540)=4,"AVR",IF(MONTH(D1540)=5,"MAI",IF(MONTH(D1540)=6,"JUIN",IF(MONTH(D1540)=7,"JUILL",IF(MONTH(D1540)=8,"AOU",IF(MONTH(D1540)=9,"SEPT",IF(MONTH(D1540)=10,"OCT",IF(MONTH(D1540)=11,"NOV",IF(MONTH(D1540)=12,"DEC",""))))))))))))</f>
        <v>JUIN</v>
      </c>
    </row>
    <row r="1541" spans="1:11" x14ac:dyDescent="0.3">
      <c r="A1541" t="s">
        <v>425</v>
      </c>
      <c r="B1541" s="3">
        <v>45505</v>
      </c>
      <c r="C1541" s="4">
        <v>0.66666666666666663</v>
      </c>
      <c r="D1541" s="3">
        <v>45505</v>
      </c>
      <c r="E1541" s="4">
        <v>0.6875</v>
      </c>
      <c r="F1541" t="s">
        <v>206</v>
      </c>
      <c r="G1541" s="12" t="s">
        <v>12</v>
      </c>
      <c r="H1541" s="12" t="s">
        <v>35</v>
      </c>
      <c r="I1541" s="12" t="str">
        <f>_xlfn.XLOOKUP(Tableau1[[#This Row],[AGENT]],AGENT,TYPE,"",0)</f>
        <v>ASS</v>
      </c>
      <c r="J1541" s="13">
        <f>Tableau1[[#This Row],[Fin3]]-Tableau1[[#This Row],[Début2]]</f>
        <v>2.083333333333337E-2</v>
      </c>
      <c r="K1541" s="12" t="str">
        <f>IF(MONTH(D1541)=1,"JANV",IF(MONTH(D1541)=2,"FEV",IF(MONTH(D1541)=3,"MARS",IF(MONTH(D1541)=4,"AVR",IF(MONTH(D1541)=5,"MAI",IF(MONTH(D1541)=6,"JUIN",IF(MONTH(D1541)=7,"JUILL",IF(MONTH(D1541)=8,"AOU",IF(MONTH(D1541)=9,"SEPT",IF(MONTH(D1541)=10,"OCT",IF(MONTH(D1541)=11,"NOV",IF(MONTH(D1541)=12,"DEC",""))))))))))))</f>
        <v>AOU</v>
      </c>
    </row>
    <row r="1542" spans="1:11" x14ac:dyDescent="0.3">
      <c r="A1542" t="s">
        <v>425</v>
      </c>
      <c r="B1542" s="3">
        <v>45510</v>
      </c>
      <c r="C1542" s="4">
        <v>0.45833333333333331</v>
      </c>
      <c r="D1542" s="3">
        <v>45510</v>
      </c>
      <c r="E1542" s="4">
        <v>0.47916666666666669</v>
      </c>
      <c r="F1542" t="s">
        <v>206</v>
      </c>
      <c r="G1542" s="12" t="s">
        <v>12</v>
      </c>
      <c r="H1542" s="12" t="s">
        <v>35</v>
      </c>
      <c r="I1542" s="12" t="str">
        <f>_xlfn.XLOOKUP(Tableau1[[#This Row],[AGENT]],AGENT,TYPE,"",0)</f>
        <v>ASS</v>
      </c>
      <c r="J1542" s="13">
        <f>Tableau1[[#This Row],[Fin3]]-Tableau1[[#This Row],[Début2]]</f>
        <v>2.083333333333337E-2</v>
      </c>
      <c r="K1542" s="12" t="str">
        <f>IF(MONTH(D1542)=1,"JANV",IF(MONTH(D1542)=2,"FEV",IF(MONTH(D1542)=3,"MARS",IF(MONTH(D1542)=4,"AVR",IF(MONTH(D1542)=5,"MAI",IF(MONTH(D1542)=6,"JUIN",IF(MONTH(D1542)=7,"JUILL",IF(MONTH(D1542)=8,"AOU",IF(MONTH(D1542)=9,"SEPT",IF(MONTH(D1542)=10,"OCT",IF(MONTH(D1542)=11,"NOV",IF(MONTH(D1542)=12,"DEC",""))))))))))))</f>
        <v>AOU</v>
      </c>
    </row>
    <row r="1543" spans="1:11" x14ac:dyDescent="0.3">
      <c r="A1543" t="s">
        <v>425</v>
      </c>
      <c r="B1543" s="3">
        <v>45516</v>
      </c>
      <c r="C1543" s="4">
        <v>0.39583333333333331</v>
      </c>
      <c r="D1543" s="3">
        <v>45516</v>
      </c>
      <c r="E1543" s="4">
        <v>0.41666666666666669</v>
      </c>
      <c r="F1543" t="s">
        <v>206</v>
      </c>
      <c r="G1543" s="12" t="s">
        <v>12</v>
      </c>
      <c r="H1543" s="12" t="s">
        <v>35</v>
      </c>
      <c r="I1543" s="12" t="str">
        <f>_xlfn.XLOOKUP(Tableau1[[#This Row],[AGENT]],AGENT,TYPE,"",0)</f>
        <v>ASS</v>
      </c>
      <c r="J1543" s="13">
        <f>Tableau1[[#This Row],[Fin3]]-Tableau1[[#This Row],[Début2]]</f>
        <v>2.083333333333337E-2</v>
      </c>
      <c r="K1543" s="12" t="str">
        <f>IF(MONTH(D1543)=1,"JANV",IF(MONTH(D1543)=2,"FEV",IF(MONTH(D1543)=3,"MARS",IF(MONTH(D1543)=4,"AVR",IF(MONTH(D1543)=5,"MAI",IF(MONTH(D1543)=6,"JUIN",IF(MONTH(D1543)=7,"JUILL",IF(MONTH(D1543)=8,"AOU",IF(MONTH(D1543)=9,"SEPT",IF(MONTH(D1543)=10,"OCT",IF(MONTH(D1543)=11,"NOV",IF(MONTH(D1543)=12,"DEC",""))))))))))))</f>
        <v>AOU</v>
      </c>
    </row>
    <row r="1544" spans="1:11" x14ac:dyDescent="0.3">
      <c r="A1544" t="s">
        <v>425</v>
      </c>
      <c r="B1544" s="3">
        <v>45523</v>
      </c>
      <c r="C1544" s="4">
        <v>0.47916666666666669</v>
      </c>
      <c r="D1544" s="3">
        <v>45523</v>
      </c>
      <c r="E1544" s="4">
        <v>0.5</v>
      </c>
      <c r="F1544" t="s">
        <v>206</v>
      </c>
      <c r="G1544" s="12" t="s">
        <v>12</v>
      </c>
      <c r="H1544" s="12" t="s">
        <v>35</v>
      </c>
      <c r="I1544" s="12" t="str">
        <f>_xlfn.XLOOKUP(Tableau1[[#This Row],[AGENT]],AGENT,TYPE,"",0)</f>
        <v>ASS</v>
      </c>
      <c r="J1544" s="13">
        <f>Tableau1[[#This Row],[Fin3]]-Tableau1[[#This Row],[Début2]]</f>
        <v>2.0833333333333315E-2</v>
      </c>
      <c r="K1544" s="12" t="str">
        <f>IF(MONTH(D1544)=1,"JANV",IF(MONTH(D1544)=2,"FEV",IF(MONTH(D1544)=3,"MARS",IF(MONTH(D1544)=4,"AVR",IF(MONTH(D1544)=5,"MAI",IF(MONTH(D1544)=6,"JUIN",IF(MONTH(D1544)=7,"JUILL",IF(MONTH(D1544)=8,"AOU",IF(MONTH(D1544)=9,"SEPT",IF(MONTH(D1544)=10,"OCT",IF(MONTH(D1544)=11,"NOV",IF(MONTH(D1544)=12,"DEC",""))))))))))))</f>
        <v>AOU</v>
      </c>
    </row>
    <row r="1545" spans="1:11" x14ac:dyDescent="0.3">
      <c r="A1545" t="s">
        <v>206</v>
      </c>
      <c r="B1545" s="3">
        <v>45526</v>
      </c>
      <c r="C1545" s="4">
        <v>0.375</v>
      </c>
      <c r="D1545" s="3">
        <v>45526</v>
      </c>
      <c r="E1545" s="4">
        <v>0.5</v>
      </c>
      <c r="F1545" t="s">
        <v>206</v>
      </c>
      <c r="G1545" s="12" t="s">
        <v>12</v>
      </c>
      <c r="H1545" s="12" t="s">
        <v>35</v>
      </c>
      <c r="I1545" s="12" t="str">
        <f>_xlfn.XLOOKUP(Tableau1[[#This Row],[AGENT]],AGENT,TYPE,"",0)</f>
        <v>ASS</v>
      </c>
      <c r="J1545" s="13">
        <f>Tableau1[[#This Row],[Fin3]]-Tableau1[[#This Row],[Début2]]</f>
        <v>0.125</v>
      </c>
      <c r="K1545" s="12" t="str">
        <f>IF(MONTH(D1545)=1,"JANV",IF(MONTH(D1545)=2,"FEV",IF(MONTH(D1545)=3,"MARS",IF(MONTH(D1545)=4,"AVR",IF(MONTH(D1545)=5,"MAI",IF(MONTH(D1545)=6,"JUIN",IF(MONTH(D1545)=7,"JUILL",IF(MONTH(D1545)=8,"AOU",IF(MONTH(D1545)=9,"SEPT",IF(MONTH(D1545)=10,"OCT",IF(MONTH(D1545)=11,"NOV",IF(MONTH(D1545)=12,"DEC",""))))))))))))</f>
        <v>AOU</v>
      </c>
    </row>
    <row r="1546" spans="1:11" x14ac:dyDescent="0.3">
      <c r="A1546" t="s">
        <v>206</v>
      </c>
      <c r="B1546" s="3">
        <v>45527</v>
      </c>
      <c r="C1546" s="4">
        <v>0.35416666666666669</v>
      </c>
      <c r="D1546" s="3">
        <v>45527</v>
      </c>
      <c r="E1546" s="4">
        <v>0.39583333333333331</v>
      </c>
      <c r="F1546" t="s">
        <v>206</v>
      </c>
      <c r="G1546" s="12" t="s">
        <v>12</v>
      </c>
      <c r="H1546" s="12" t="s">
        <v>35</v>
      </c>
      <c r="I1546" s="12" t="str">
        <f>_xlfn.XLOOKUP(Tableau1[[#This Row],[AGENT]],AGENT,TYPE,"",0)</f>
        <v>ASS</v>
      </c>
      <c r="J1546" s="13">
        <f>Tableau1[[#This Row],[Fin3]]-Tableau1[[#This Row],[Début2]]</f>
        <v>4.166666666666663E-2</v>
      </c>
      <c r="K1546" s="12" t="str">
        <f>IF(MONTH(D1546)=1,"JANV",IF(MONTH(D1546)=2,"FEV",IF(MONTH(D1546)=3,"MARS",IF(MONTH(D1546)=4,"AVR",IF(MONTH(D1546)=5,"MAI",IF(MONTH(D1546)=6,"JUIN",IF(MONTH(D1546)=7,"JUILL",IF(MONTH(D1546)=8,"AOU",IF(MONTH(D1546)=9,"SEPT",IF(MONTH(D1546)=10,"OCT",IF(MONTH(D1546)=11,"NOV",IF(MONTH(D1546)=12,"DEC",""))))))))))))</f>
        <v>AOU</v>
      </c>
    </row>
    <row r="1547" spans="1:11" x14ac:dyDescent="0.3">
      <c r="A1547" t="s">
        <v>206</v>
      </c>
      <c r="B1547" s="3">
        <v>45531</v>
      </c>
      <c r="C1547" s="4">
        <v>0.375</v>
      </c>
      <c r="D1547" s="3">
        <v>45531</v>
      </c>
      <c r="E1547" s="4">
        <v>0.41666666666666669</v>
      </c>
      <c r="F1547" t="s">
        <v>206</v>
      </c>
      <c r="G1547" s="12" t="s">
        <v>12</v>
      </c>
      <c r="H1547" s="12" t="s">
        <v>35</v>
      </c>
      <c r="I1547" s="12" t="str">
        <f>_xlfn.XLOOKUP(Tableau1[[#This Row],[AGENT]],AGENT,TYPE,"",0)</f>
        <v>ASS</v>
      </c>
      <c r="J1547" s="13">
        <f>Tableau1[[#This Row],[Fin3]]-Tableau1[[#This Row],[Début2]]</f>
        <v>4.1666666666666685E-2</v>
      </c>
      <c r="K1547" s="12" t="str">
        <f>IF(MONTH(D1547)=1,"JANV",IF(MONTH(D1547)=2,"FEV",IF(MONTH(D1547)=3,"MARS",IF(MONTH(D1547)=4,"AVR",IF(MONTH(D1547)=5,"MAI",IF(MONTH(D1547)=6,"JUIN",IF(MONTH(D1547)=7,"JUILL",IF(MONTH(D1547)=8,"AOU",IF(MONTH(D1547)=9,"SEPT",IF(MONTH(D1547)=10,"OCT",IF(MONTH(D1547)=11,"NOV",IF(MONTH(D1547)=12,"DEC",""))))))))))))</f>
        <v>AOU</v>
      </c>
    </row>
    <row r="1548" spans="1:11" x14ac:dyDescent="0.3">
      <c r="A1548" t="s">
        <v>206</v>
      </c>
      <c r="B1548" s="3">
        <v>45534</v>
      </c>
      <c r="C1548" s="4">
        <v>0.375</v>
      </c>
      <c r="D1548" s="3">
        <v>45534</v>
      </c>
      <c r="E1548" s="4">
        <v>0.39583333333333331</v>
      </c>
      <c r="F1548" t="s">
        <v>206</v>
      </c>
      <c r="G1548" s="12" t="s">
        <v>12</v>
      </c>
      <c r="H1548" s="12" t="s">
        <v>35</v>
      </c>
      <c r="I1548" s="12" t="str">
        <f>_xlfn.XLOOKUP(Tableau1[[#This Row],[AGENT]],AGENT,TYPE,"",0)</f>
        <v>ASS</v>
      </c>
      <c r="J1548" s="13">
        <f>Tableau1[[#This Row],[Fin3]]-Tableau1[[#This Row],[Début2]]</f>
        <v>2.0833333333333315E-2</v>
      </c>
      <c r="K1548" s="12" t="str">
        <f>IF(MONTH(D1548)=1,"JANV",IF(MONTH(D1548)=2,"FEV",IF(MONTH(D1548)=3,"MARS",IF(MONTH(D1548)=4,"AVR",IF(MONTH(D1548)=5,"MAI",IF(MONTH(D1548)=6,"JUIN",IF(MONTH(D1548)=7,"JUILL",IF(MONTH(D1548)=8,"AOU",IF(MONTH(D1548)=9,"SEPT",IF(MONTH(D1548)=10,"OCT",IF(MONTH(D1548)=11,"NOV",IF(MONTH(D1548)=12,"DEC",""))))))))))))</f>
        <v>AOU</v>
      </c>
    </row>
    <row r="1549" spans="1:11" x14ac:dyDescent="0.3">
      <c r="A1549" t="s">
        <v>206</v>
      </c>
      <c r="B1549" s="3">
        <v>45532</v>
      </c>
      <c r="C1549" s="4">
        <v>0.54166666666666663</v>
      </c>
      <c r="D1549" s="3">
        <v>45532</v>
      </c>
      <c r="E1549" s="4">
        <v>0.58333333333333337</v>
      </c>
      <c r="F1549" t="s">
        <v>206</v>
      </c>
      <c r="G1549" s="12" t="s">
        <v>12</v>
      </c>
      <c r="H1549" s="12" t="s">
        <v>35</v>
      </c>
      <c r="I1549" s="12" t="str">
        <f>_xlfn.XLOOKUP(Tableau1[[#This Row],[AGENT]],AGENT,TYPE,"",0)</f>
        <v>ASS</v>
      </c>
      <c r="J1549" s="13">
        <f>Tableau1[[#This Row],[Fin3]]-Tableau1[[#This Row],[Début2]]</f>
        <v>4.1666666666666741E-2</v>
      </c>
      <c r="K1549" s="12" t="str">
        <f>IF(MONTH(D1549)=1,"JANV",IF(MONTH(D1549)=2,"FEV",IF(MONTH(D1549)=3,"MARS",IF(MONTH(D1549)=4,"AVR",IF(MONTH(D1549)=5,"MAI",IF(MONTH(D1549)=6,"JUIN",IF(MONTH(D1549)=7,"JUILL",IF(MONTH(D1549)=8,"AOU",IF(MONTH(D1549)=9,"SEPT",IF(MONTH(D1549)=10,"OCT",IF(MONTH(D1549)=11,"NOV",IF(MONTH(D1549)=12,"DEC",""))))))))))))</f>
        <v>AOU</v>
      </c>
    </row>
    <row r="1550" spans="1:11" x14ac:dyDescent="0.3">
      <c r="A1550" t="s">
        <v>206</v>
      </c>
      <c r="B1550" s="3">
        <v>45530</v>
      </c>
      <c r="C1550" s="4">
        <v>0.375</v>
      </c>
      <c r="D1550" s="3">
        <v>45530</v>
      </c>
      <c r="E1550" s="4">
        <v>0.39583333333333331</v>
      </c>
      <c r="F1550" t="s">
        <v>206</v>
      </c>
      <c r="G1550" s="12" t="s">
        <v>12</v>
      </c>
      <c r="H1550" s="12" t="s">
        <v>35</v>
      </c>
      <c r="I1550" s="12" t="str">
        <f>_xlfn.XLOOKUP(Tableau1[[#This Row],[AGENT]],AGENT,TYPE,"",0)</f>
        <v>ASS</v>
      </c>
      <c r="J1550" s="13">
        <f>Tableau1[[#This Row],[Fin3]]-Tableau1[[#This Row],[Début2]]</f>
        <v>2.0833333333333315E-2</v>
      </c>
      <c r="K1550" s="12" t="str">
        <f>IF(MONTH(D1550)=1,"JANV",IF(MONTH(D1550)=2,"FEV",IF(MONTH(D1550)=3,"MARS",IF(MONTH(D1550)=4,"AVR",IF(MONTH(D1550)=5,"MAI",IF(MONTH(D1550)=6,"JUIN",IF(MONTH(D1550)=7,"JUILL",IF(MONTH(D1550)=8,"AOU",IF(MONTH(D1550)=9,"SEPT",IF(MONTH(D1550)=10,"OCT",IF(MONTH(D1550)=11,"NOV",IF(MONTH(D1550)=12,"DEC",""))))))))))))</f>
        <v>AOU</v>
      </c>
    </row>
    <row r="1551" spans="1:11" x14ac:dyDescent="0.3">
      <c r="A1551" t="s">
        <v>350</v>
      </c>
      <c r="B1551" s="3">
        <v>45300</v>
      </c>
      <c r="C1551" s="4">
        <v>0.33333333333333331</v>
      </c>
      <c r="D1551" s="3">
        <v>45300</v>
      </c>
      <c r="E1551" s="4">
        <v>0.5</v>
      </c>
      <c r="F1551" t="s">
        <v>206</v>
      </c>
      <c r="G1551" t="s">
        <v>350</v>
      </c>
      <c r="H1551" s="12" t="s">
        <v>58</v>
      </c>
      <c r="I1551" s="12" t="str">
        <f>_xlfn.XLOOKUP(Tableau1[[#This Row],[AGENT]],AGENT,TYPE,"",0)</f>
        <v>RO</v>
      </c>
      <c r="J1551" s="13">
        <f>Tableau1[[#This Row],[Fin3]]-Tableau1[[#This Row],[Début2]]</f>
        <v>0.16666666666666669</v>
      </c>
      <c r="K1551" s="12" t="str">
        <f>IF(MONTH(D1551)=1,"JANV",IF(MONTH(D1551)=2,"FEV",IF(MONTH(D1551)=3,"MARS",IF(MONTH(D1551)=4,"AVR",IF(MONTH(D1551)=5,"MAI",IF(MONTH(D1551)=6,"JUIN",IF(MONTH(D1551)=7,"JUILL",IF(MONTH(D1551)=8,"AOU",IF(MONTH(D1551)=9,"SEPT",IF(MONTH(D1551)=10,"OCT",IF(MONTH(D1551)=11,"NOV",IF(MONTH(D1551)=12,"DEC",""))))))))))))</f>
        <v>JANV</v>
      </c>
    </row>
    <row r="1552" spans="1:11" x14ac:dyDescent="0.3">
      <c r="A1552" t="s">
        <v>391</v>
      </c>
      <c r="B1552" s="3">
        <v>45302</v>
      </c>
      <c r="C1552" s="4">
        <v>0.41666666666666669</v>
      </c>
      <c r="D1552" s="3">
        <v>45302</v>
      </c>
      <c r="E1552" s="4">
        <v>0.5</v>
      </c>
      <c r="F1552" t="s">
        <v>206</v>
      </c>
      <c r="G1552" t="s">
        <v>350</v>
      </c>
      <c r="H1552" s="12" t="s">
        <v>58</v>
      </c>
      <c r="I1552" s="12" t="str">
        <f>_xlfn.XLOOKUP(Tableau1[[#This Row],[AGENT]],AGENT,TYPE,"",0)</f>
        <v>RO</v>
      </c>
      <c r="J1552" s="13">
        <f>Tableau1[[#This Row],[Fin3]]-Tableau1[[#This Row],[Début2]]</f>
        <v>8.3333333333333315E-2</v>
      </c>
      <c r="K1552" s="12" t="str">
        <f>IF(MONTH(D1552)=1,"JANV",IF(MONTH(D1552)=2,"FEV",IF(MONTH(D1552)=3,"MARS",IF(MONTH(D1552)=4,"AVR",IF(MONTH(D1552)=5,"MAI",IF(MONTH(D1552)=6,"JUIN",IF(MONTH(D1552)=7,"JUILL",IF(MONTH(D1552)=8,"AOU",IF(MONTH(D1552)=9,"SEPT",IF(MONTH(D1552)=10,"OCT",IF(MONTH(D1552)=11,"NOV",IF(MONTH(D1552)=12,"DEC",""))))))))))))</f>
        <v>JANV</v>
      </c>
    </row>
    <row r="1553" spans="1:11" x14ac:dyDescent="0.3">
      <c r="A1553" t="s">
        <v>394</v>
      </c>
      <c r="B1553" s="3">
        <v>45317</v>
      </c>
      <c r="C1553" s="4">
        <v>0.375</v>
      </c>
      <c r="D1553" s="3">
        <v>45317</v>
      </c>
      <c r="E1553" s="4">
        <v>0.45833333333333331</v>
      </c>
      <c r="F1553" t="s">
        <v>206</v>
      </c>
      <c r="G1553" t="s">
        <v>350</v>
      </c>
      <c r="H1553" s="12" t="s">
        <v>58</v>
      </c>
      <c r="I1553" s="12" t="str">
        <f>_xlfn.XLOOKUP(Tableau1[[#This Row],[AGENT]],AGENT,TYPE,"",0)</f>
        <v>RO</v>
      </c>
      <c r="J1553" s="13">
        <f>Tableau1[[#This Row],[Fin3]]-Tableau1[[#This Row],[Début2]]</f>
        <v>8.3333333333333315E-2</v>
      </c>
      <c r="K1553" s="12" t="str">
        <f>IF(MONTH(D1553)=1,"JANV",IF(MONTH(D1553)=2,"FEV",IF(MONTH(D1553)=3,"MARS",IF(MONTH(D1553)=4,"AVR",IF(MONTH(D1553)=5,"MAI",IF(MONTH(D1553)=6,"JUIN",IF(MONTH(D1553)=7,"JUILL",IF(MONTH(D1553)=8,"AOU",IF(MONTH(D1553)=9,"SEPT",IF(MONTH(D1553)=10,"OCT",IF(MONTH(D1553)=11,"NOV",IF(MONTH(D1553)=12,"DEC",""))))))))))))</f>
        <v>JANV</v>
      </c>
    </row>
    <row r="1554" spans="1:11" x14ac:dyDescent="0.3">
      <c r="A1554" t="s">
        <v>2252</v>
      </c>
      <c r="B1554" s="3">
        <v>45320</v>
      </c>
      <c r="C1554" s="4">
        <v>0.66666666666666663</v>
      </c>
      <c r="D1554" s="3">
        <v>45320</v>
      </c>
      <c r="E1554" s="4">
        <v>0.70833333333333337</v>
      </c>
      <c r="F1554" t="s">
        <v>206</v>
      </c>
      <c r="G1554" t="s">
        <v>350</v>
      </c>
      <c r="H1554" s="12" t="s">
        <v>58</v>
      </c>
      <c r="I1554" s="12" t="str">
        <f>_xlfn.XLOOKUP(Tableau1[[#This Row],[AGENT]],AGENT,TYPE,"",0)</f>
        <v>RO</v>
      </c>
      <c r="J1554" s="13">
        <f>Tableau1[[#This Row],[Fin3]]-Tableau1[[#This Row],[Début2]]</f>
        <v>4.1666666666666741E-2</v>
      </c>
      <c r="K1554" s="12" t="str">
        <f>IF(MONTH(D1554)=1,"JANV",IF(MONTH(D1554)=2,"FEV",IF(MONTH(D1554)=3,"MARS",IF(MONTH(D1554)=4,"AVR",IF(MONTH(D1554)=5,"MAI",IF(MONTH(D1554)=6,"JUIN",IF(MONTH(D1554)=7,"JUILL",IF(MONTH(D1554)=8,"AOU",IF(MONTH(D1554)=9,"SEPT",IF(MONTH(D1554)=10,"OCT",IF(MONTH(D1554)=11,"NOV",IF(MONTH(D1554)=12,"DEC",""))))))))))))</f>
        <v>JANV</v>
      </c>
    </row>
    <row r="1555" spans="1:11" x14ac:dyDescent="0.3">
      <c r="A1555" t="s">
        <v>402</v>
      </c>
      <c r="B1555" s="3">
        <v>45320</v>
      </c>
      <c r="C1555" s="4">
        <v>0.5625</v>
      </c>
      <c r="D1555" s="3">
        <v>45320</v>
      </c>
      <c r="E1555" s="4">
        <v>0.60416666666666663</v>
      </c>
      <c r="F1555" t="s">
        <v>206</v>
      </c>
      <c r="G1555" t="s">
        <v>350</v>
      </c>
      <c r="H1555" s="12" t="s">
        <v>58</v>
      </c>
      <c r="I1555" s="12" t="str">
        <f>_xlfn.XLOOKUP(Tableau1[[#This Row],[AGENT]],AGENT,TYPE,"",0)</f>
        <v>RO</v>
      </c>
      <c r="J1555" s="13">
        <f>Tableau1[[#This Row],[Fin3]]-Tableau1[[#This Row],[Début2]]</f>
        <v>4.166666666666663E-2</v>
      </c>
      <c r="K1555" s="12" t="str">
        <f>IF(MONTH(D1555)=1,"JANV",IF(MONTH(D1555)=2,"FEV",IF(MONTH(D1555)=3,"MARS",IF(MONTH(D1555)=4,"AVR",IF(MONTH(D1555)=5,"MAI",IF(MONTH(D1555)=6,"JUIN",IF(MONTH(D1555)=7,"JUILL",IF(MONTH(D1555)=8,"AOU",IF(MONTH(D1555)=9,"SEPT",IF(MONTH(D1555)=10,"OCT",IF(MONTH(D1555)=11,"NOV",IF(MONTH(D1555)=12,"DEC",""))))))))))))</f>
        <v>JANV</v>
      </c>
    </row>
    <row r="1556" spans="1:11" x14ac:dyDescent="0.3">
      <c r="A1556" t="s">
        <v>350</v>
      </c>
      <c r="B1556" s="3">
        <v>45302</v>
      </c>
      <c r="C1556" s="4">
        <v>0.33333333333333331</v>
      </c>
      <c r="D1556" s="3">
        <v>45302</v>
      </c>
      <c r="E1556" s="4">
        <v>0.41666666666666669</v>
      </c>
      <c r="F1556" t="s">
        <v>206</v>
      </c>
      <c r="G1556" t="s">
        <v>350</v>
      </c>
      <c r="H1556" s="12" t="s">
        <v>58</v>
      </c>
      <c r="I1556" s="12" t="str">
        <f>_xlfn.XLOOKUP(Tableau1[[#This Row],[AGENT]],AGENT,TYPE,"",0)</f>
        <v>RO</v>
      </c>
      <c r="J1556" s="13">
        <f>Tableau1[[#This Row],[Fin3]]-Tableau1[[#This Row],[Début2]]</f>
        <v>8.333333333333337E-2</v>
      </c>
      <c r="K1556" s="12" t="str">
        <f>IF(MONTH(D1556)=1,"JANV",IF(MONTH(D1556)=2,"FEV",IF(MONTH(D1556)=3,"MARS",IF(MONTH(D1556)=4,"AVR",IF(MONTH(D1556)=5,"MAI",IF(MONTH(D1556)=6,"JUIN",IF(MONTH(D1556)=7,"JUILL",IF(MONTH(D1556)=8,"AOU",IF(MONTH(D1556)=9,"SEPT",IF(MONTH(D1556)=10,"OCT",IF(MONTH(D1556)=11,"NOV",IF(MONTH(D1556)=12,"DEC",""))))))))))))</f>
        <v>JANV</v>
      </c>
    </row>
    <row r="1557" spans="1:11" x14ac:dyDescent="0.3">
      <c r="A1557" t="s">
        <v>350</v>
      </c>
      <c r="B1557" s="3">
        <v>45310</v>
      </c>
      <c r="C1557" s="4">
        <v>0.33333333333333331</v>
      </c>
      <c r="D1557" s="3">
        <v>45310</v>
      </c>
      <c r="E1557" s="4">
        <v>0.45833333333333331</v>
      </c>
      <c r="F1557" t="s">
        <v>206</v>
      </c>
      <c r="G1557" t="s">
        <v>350</v>
      </c>
      <c r="H1557" s="12" t="s">
        <v>58</v>
      </c>
      <c r="I1557" s="12" t="str">
        <f>_xlfn.XLOOKUP(Tableau1[[#This Row],[AGENT]],AGENT,TYPE,"",0)</f>
        <v>RO</v>
      </c>
      <c r="J1557" s="13">
        <f>Tableau1[[#This Row],[Fin3]]-Tableau1[[#This Row],[Début2]]</f>
        <v>0.125</v>
      </c>
      <c r="K1557" s="12" t="str">
        <f>IF(MONTH(D1557)=1,"JANV",IF(MONTH(D1557)=2,"FEV",IF(MONTH(D1557)=3,"MARS",IF(MONTH(D1557)=4,"AVR",IF(MONTH(D1557)=5,"MAI",IF(MONTH(D1557)=6,"JUIN",IF(MONTH(D1557)=7,"JUILL",IF(MONTH(D1557)=8,"AOU",IF(MONTH(D1557)=9,"SEPT",IF(MONTH(D1557)=10,"OCT",IF(MONTH(D1557)=11,"NOV",IF(MONTH(D1557)=12,"DEC",""))))))))))))</f>
        <v>JANV</v>
      </c>
    </row>
    <row r="1558" spans="1:11" x14ac:dyDescent="0.3">
      <c r="A1558" t="s">
        <v>350</v>
      </c>
      <c r="B1558" s="3">
        <v>45316</v>
      </c>
      <c r="C1558" s="4">
        <v>0.54166666666666663</v>
      </c>
      <c r="D1558" s="3">
        <v>45316</v>
      </c>
      <c r="E1558" s="4">
        <v>0.70833333333333337</v>
      </c>
      <c r="F1558" t="s">
        <v>206</v>
      </c>
      <c r="G1558" t="s">
        <v>350</v>
      </c>
      <c r="H1558" s="12" t="s">
        <v>58</v>
      </c>
      <c r="I1558" s="12" t="str">
        <f>_xlfn.XLOOKUP(Tableau1[[#This Row],[AGENT]],AGENT,TYPE,"",0)</f>
        <v>RO</v>
      </c>
      <c r="J1558" s="13">
        <f>Tableau1[[#This Row],[Fin3]]-Tableau1[[#This Row],[Début2]]</f>
        <v>0.16666666666666674</v>
      </c>
      <c r="K1558" s="12" t="str">
        <f>IF(MONTH(D1558)=1,"JANV",IF(MONTH(D1558)=2,"FEV",IF(MONTH(D1558)=3,"MARS",IF(MONTH(D1558)=4,"AVR",IF(MONTH(D1558)=5,"MAI",IF(MONTH(D1558)=6,"JUIN",IF(MONTH(D1558)=7,"JUILL",IF(MONTH(D1558)=8,"AOU",IF(MONTH(D1558)=9,"SEPT",IF(MONTH(D1558)=10,"OCT",IF(MONTH(D1558)=11,"NOV",IF(MONTH(D1558)=12,"DEC",""))))))))))))</f>
        <v>JANV</v>
      </c>
    </row>
    <row r="1559" spans="1:11" x14ac:dyDescent="0.3">
      <c r="A1559" t="s">
        <v>350</v>
      </c>
      <c r="B1559" s="3">
        <v>45314</v>
      </c>
      <c r="C1559" s="4">
        <v>0.45833333333333331</v>
      </c>
      <c r="D1559" s="3">
        <v>45314</v>
      </c>
      <c r="E1559" s="4">
        <v>0.5</v>
      </c>
      <c r="F1559" t="s">
        <v>206</v>
      </c>
      <c r="G1559" t="s">
        <v>350</v>
      </c>
      <c r="H1559" s="12" t="s">
        <v>58</v>
      </c>
      <c r="I1559" s="12" t="str">
        <f>_xlfn.XLOOKUP(Tableau1[[#This Row],[AGENT]],AGENT,TYPE,"",0)</f>
        <v>RO</v>
      </c>
      <c r="J1559" s="13">
        <f>Tableau1[[#This Row],[Fin3]]-Tableau1[[#This Row],[Début2]]</f>
        <v>4.1666666666666685E-2</v>
      </c>
      <c r="K1559" s="12" t="str">
        <f>IF(MONTH(D1559)=1,"JANV",IF(MONTH(D1559)=2,"FEV",IF(MONTH(D1559)=3,"MARS",IF(MONTH(D1559)=4,"AVR",IF(MONTH(D1559)=5,"MAI",IF(MONTH(D1559)=6,"JUIN",IF(MONTH(D1559)=7,"JUILL",IF(MONTH(D1559)=8,"AOU",IF(MONTH(D1559)=9,"SEPT",IF(MONTH(D1559)=10,"OCT",IF(MONTH(D1559)=11,"NOV",IF(MONTH(D1559)=12,"DEC",""))))))))))))</f>
        <v>JANV</v>
      </c>
    </row>
    <row r="1560" spans="1:11" x14ac:dyDescent="0.3">
      <c r="A1560" t="s">
        <v>350</v>
      </c>
      <c r="B1560" s="3">
        <v>45320</v>
      </c>
      <c r="C1560" s="4">
        <v>0.625</v>
      </c>
      <c r="D1560" s="3">
        <v>45320</v>
      </c>
      <c r="E1560" s="4">
        <v>0.66666666666666663</v>
      </c>
      <c r="F1560" t="s">
        <v>206</v>
      </c>
      <c r="G1560" t="s">
        <v>350</v>
      </c>
      <c r="H1560" s="12" t="s">
        <v>58</v>
      </c>
      <c r="I1560" s="12" t="str">
        <f>_xlfn.XLOOKUP(Tableau1[[#This Row],[AGENT]],AGENT,TYPE,"",0)</f>
        <v>RO</v>
      </c>
      <c r="J1560" s="13">
        <f>Tableau1[[#This Row],[Fin3]]-Tableau1[[#This Row],[Début2]]</f>
        <v>4.166666666666663E-2</v>
      </c>
      <c r="K1560" s="12" t="str">
        <f>IF(MONTH(D1560)=1,"JANV",IF(MONTH(D1560)=2,"FEV",IF(MONTH(D1560)=3,"MARS",IF(MONTH(D1560)=4,"AVR",IF(MONTH(D1560)=5,"MAI",IF(MONTH(D1560)=6,"JUIN",IF(MONTH(D1560)=7,"JUILL",IF(MONTH(D1560)=8,"AOU",IF(MONTH(D1560)=9,"SEPT",IF(MONTH(D1560)=10,"OCT",IF(MONTH(D1560)=11,"NOV",IF(MONTH(D1560)=12,"DEC",""))))))))))))</f>
        <v>JANV</v>
      </c>
    </row>
    <row r="1561" spans="1:11" x14ac:dyDescent="0.3">
      <c r="A1561" t="s">
        <v>414</v>
      </c>
      <c r="B1561" s="3">
        <v>45335</v>
      </c>
      <c r="C1561" s="4">
        <v>0.45833333333333331</v>
      </c>
      <c r="D1561" s="3">
        <v>45335</v>
      </c>
      <c r="E1561" s="4">
        <v>0.5</v>
      </c>
      <c r="F1561" t="s">
        <v>206</v>
      </c>
      <c r="G1561" t="s">
        <v>350</v>
      </c>
      <c r="H1561" s="12" t="s">
        <v>58</v>
      </c>
      <c r="I1561" s="12" t="str">
        <f>_xlfn.XLOOKUP(Tableau1[[#This Row],[AGENT]],AGENT,TYPE,"",0)</f>
        <v>RO</v>
      </c>
      <c r="J1561" s="13">
        <f>Tableau1[[#This Row],[Fin3]]-Tableau1[[#This Row],[Début2]]</f>
        <v>4.1666666666666685E-2</v>
      </c>
      <c r="K1561" s="12" t="str">
        <f>IF(MONTH(D1561)=1,"JANV",IF(MONTH(D1561)=2,"FEV",IF(MONTH(D1561)=3,"MARS",IF(MONTH(D1561)=4,"AVR",IF(MONTH(D1561)=5,"MAI",IF(MONTH(D1561)=6,"JUIN",IF(MONTH(D1561)=7,"JUILL",IF(MONTH(D1561)=8,"AOU",IF(MONTH(D1561)=9,"SEPT",IF(MONTH(D1561)=10,"OCT",IF(MONTH(D1561)=11,"NOV",IF(MONTH(D1561)=12,"DEC",""))))))))))))</f>
        <v>FEV</v>
      </c>
    </row>
    <row r="1562" spans="1:11" x14ac:dyDescent="0.3">
      <c r="A1562" t="s">
        <v>350</v>
      </c>
      <c r="B1562" s="3">
        <v>45331</v>
      </c>
      <c r="C1562" s="4">
        <v>0.33333333333333331</v>
      </c>
      <c r="D1562" s="3">
        <v>45331</v>
      </c>
      <c r="E1562" s="4">
        <v>0.45833333333333331</v>
      </c>
      <c r="F1562" t="s">
        <v>206</v>
      </c>
      <c r="G1562" t="s">
        <v>350</v>
      </c>
      <c r="H1562" s="12" t="s">
        <v>58</v>
      </c>
      <c r="I1562" s="12" t="str">
        <f>_xlfn.XLOOKUP(Tableau1[[#This Row],[AGENT]],AGENT,TYPE,"",0)</f>
        <v>RO</v>
      </c>
      <c r="J1562" s="13">
        <f>Tableau1[[#This Row],[Fin3]]-Tableau1[[#This Row],[Début2]]</f>
        <v>0.125</v>
      </c>
      <c r="K1562" s="12" t="str">
        <f>IF(MONTH(D1562)=1,"JANV",IF(MONTH(D1562)=2,"FEV",IF(MONTH(D1562)=3,"MARS",IF(MONTH(D1562)=4,"AVR",IF(MONTH(D1562)=5,"MAI",IF(MONTH(D1562)=6,"JUIN",IF(MONTH(D1562)=7,"JUILL",IF(MONTH(D1562)=8,"AOU",IF(MONTH(D1562)=9,"SEPT",IF(MONTH(D1562)=10,"OCT",IF(MONTH(D1562)=11,"NOV",IF(MONTH(D1562)=12,"DEC",""))))))))))))</f>
        <v>FEV</v>
      </c>
    </row>
    <row r="1563" spans="1:11" x14ac:dyDescent="0.3">
      <c r="A1563" t="s">
        <v>350</v>
      </c>
      <c r="B1563" s="3">
        <v>45334</v>
      </c>
      <c r="C1563" s="4">
        <v>0.54166666666666663</v>
      </c>
      <c r="D1563" s="3">
        <v>45334</v>
      </c>
      <c r="E1563" s="4">
        <v>0.70833333333333337</v>
      </c>
      <c r="F1563" t="s">
        <v>206</v>
      </c>
      <c r="G1563" t="s">
        <v>350</v>
      </c>
      <c r="H1563" s="12" t="s">
        <v>58</v>
      </c>
      <c r="I1563" s="12" t="str">
        <f>_xlfn.XLOOKUP(Tableau1[[#This Row],[AGENT]],AGENT,TYPE,"",0)</f>
        <v>RO</v>
      </c>
      <c r="J1563" s="13">
        <f>Tableau1[[#This Row],[Fin3]]-Tableau1[[#This Row],[Début2]]</f>
        <v>0.16666666666666674</v>
      </c>
      <c r="K1563" s="12" t="str">
        <f>IF(MONTH(D1563)=1,"JANV",IF(MONTH(D1563)=2,"FEV",IF(MONTH(D1563)=3,"MARS",IF(MONTH(D1563)=4,"AVR",IF(MONTH(D1563)=5,"MAI",IF(MONTH(D1563)=6,"JUIN",IF(MONTH(D1563)=7,"JUILL",IF(MONTH(D1563)=8,"AOU",IF(MONTH(D1563)=9,"SEPT",IF(MONTH(D1563)=10,"OCT",IF(MONTH(D1563)=11,"NOV",IF(MONTH(D1563)=12,"DEC",""))))))))))))</f>
        <v>FEV</v>
      </c>
    </row>
    <row r="1564" spans="1:11" x14ac:dyDescent="0.3">
      <c r="A1564" t="s">
        <v>350</v>
      </c>
      <c r="B1564" s="3">
        <v>45341</v>
      </c>
      <c r="C1564" s="4">
        <v>0.625</v>
      </c>
      <c r="D1564" s="3">
        <v>45341</v>
      </c>
      <c r="E1564" s="4">
        <v>0.70833333333333337</v>
      </c>
      <c r="F1564" t="s">
        <v>206</v>
      </c>
      <c r="G1564" t="s">
        <v>350</v>
      </c>
      <c r="H1564" s="12" t="s">
        <v>58</v>
      </c>
      <c r="I1564" s="12" t="str">
        <f>_xlfn.XLOOKUP(Tableau1[[#This Row],[AGENT]],AGENT,TYPE,"",0)</f>
        <v>RO</v>
      </c>
      <c r="J1564" s="13">
        <f>Tableau1[[#This Row],[Fin3]]-Tableau1[[#This Row],[Début2]]</f>
        <v>8.333333333333337E-2</v>
      </c>
      <c r="K1564" s="12" t="str">
        <f>IF(MONTH(D1564)=1,"JANV",IF(MONTH(D1564)=2,"FEV",IF(MONTH(D1564)=3,"MARS",IF(MONTH(D1564)=4,"AVR",IF(MONTH(D1564)=5,"MAI",IF(MONTH(D1564)=6,"JUIN",IF(MONTH(D1564)=7,"JUILL",IF(MONTH(D1564)=8,"AOU",IF(MONTH(D1564)=9,"SEPT",IF(MONTH(D1564)=10,"OCT",IF(MONTH(D1564)=11,"NOV",IF(MONTH(D1564)=12,"DEC",""))))))))))))</f>
        <v>FEV</v>
      </c>
    </row>
    <row r="1565" spans="1:11" x14ac:dyDescent="0.3">
      <c r="A1565" t="s">
        <v>350</v>
      </c>
      <c r="B1565" s="3">
        <v>45349</v>
      </c>
      <c r="C1565" s="4">
        <v>0.41666666666666669</v>
      </c>
      <c r="D1565" s="3">
        <v>45349</v>
      </c>
      <c r="E1565" s="4">
        <v>0.5</v>
      </c>
      <c r="F1565" t="s">
        <v>206</v>
      </c>
      <c r="G1565" t="s">
        <v>350</v>
      </c>
      <c r="H1565" s="12" t="s">
        <v>58</v>
      </c>
      <c r="I1565" s="12" t="str">
        <f>_xlfn.XLOOKUP(Tableau1[[#This Row],[AGENT]],AGENT,TYPE,"",0)</f>
        <v>RO</v>
      </c>
      <c r="J1565" s="13">
        <f>Tableau1[[#This Row],[Fin3]]-Tableau1[[#This Row],[Début2]]</f>
        <v>8.3333333333333315E-2</v>
      </c>
      <c r="K1565" s="12" t="str">
        <f>IF(MONTH(D1565)=1,"JANV",IF(MONTH(D1565)=2,"FEV",IF(MONTH(D1565)=3,"MARS",IF(MONTH(D1565)=4,"AVR",IF(MONTH(D1565)=5,"MAI",IF(MONTH(D1565)=6,"JUIN",IF(MONTH(D1565)=7,"JUILL",IF(MONTH(D1565)=8,"AOU",IF(MONTH(D1565)=9,"SEPT",IF(MONTH(D1565)=10,"OCT",IF(MONTH(D1565)=11,"NOV",IF(MONTH(D1565)=12,"DEC",""))))))))))))</f>
        <v>FEV</v>
      </c>
    </row>
    <row r="1566" spans="1:11" x14ac:dyDescent="0.3">
      <c r="A1566" t="s">
        <v>2265</v>
      </c>
      <c r="B1566" s="3">
        <v>45357</v>
      </c>
      <c r="C1566" s="4">
        <v>0.625</v>
      </c>
      <c r="D1566" s="3">
        <v>45357</v>
      </c>
      <c r="E1566" s="4">
        <v>0.70833333333333337</v>
      </c>
      <c r="F1566" t="s">
        <v>206</v>
      </c>
      <c r="G1566" t="s">
        <v>350</v>
      </c>
      <c r="H1566" s="12" t="s">
        <v>58</v>
      </c>
      <c r="I1566" s="12" t="str">
        <f>_xlfn.XLOOKUP(Tableau1[[#This Row],[AGENT]],AGENT,TYPE,"",0)</f>
        <v>RO</v>
      </c>
      <c r="J1566" s="13">
        <f>Tableau1[[#This Row],[Fin3]]-Tableau1[[#This Row],[Début2]]</f>
        <v>8.333333333333337E-2</v>
      </c>
      <c r="K1566" s="12" t="str">
        <f>IF(MONTH(D1566)=1,"JANV",IF(MONTH(D1566)=2,"FEV",IF(MONTH(D1566)=3,"MARS",IF(MONTH(D1566)=4,"AVR",IF(MONTH(D1566)=5,"MAI",IF(MONTH(D1566)=6,"JUIN",IF(MONTH(D1566)=7,"JUILL",IF(MONTH(D1566)=8,"AOU",IF(MONTH(D1566)=9,"SEPT",IF(MONTH(D1566)=10,"OCT",IF(MONTH(D1566)=11,"NOV",IF(MONTH(D1566)=12,"DEC",""))))))))))))</f>
        <v>MARS</v>
      </c>
    </row>
    <row r="1567" spans="1:11" x14ac:dyDescent="0.3">
      <c r="A1567" t="s">
        <v>350</v>
      </c>
      <c r="B1567" s="3">
        <v>45362</v>
      </c>
      <c r="C1567" s="4">
        <v>0.33333333333333331</v>
      </c>
      <c r="D1567" s="3">
        <v>45362</v>
      </c>
      <c r="E1567" s="4">
        <v>0.41666666666666669</v>
      </c>
      <c r="F1567" t="s">
        <v>206</v>
      </c>
      <c r="G1567" t="s">
        <v>350</v>
      </c>
      <c r="H1567" s="12" t="s">
        <v>58</v>
      </c>
      <c r="I1567" s="12" t="str">
        <f>_xlfn.XLOOKUP(Tableau1[[#This Row],[AGENT]],AGENT,TYPE,"",0)</f>
        <v>RO</v>
      </c>
      <c r="J1567" s="13">
        <f>Tableau1[[#This Row],[Fin3]]-Tableau1[[#This Row],[Début2]]</f>
        <v>8.333333333333337E-2</v>
      </c>
      <c r="K1567" s="12" t="str">
        <f>IF(MONTH(D1567)=1,"JANV",IF(MONTH(D1567)=2,"FEV",IF(MONTH(D1567)=3,"MARS",IF(MONTH(D1567)=4,"AVR",IF(MONTH(D1567)=5,"MAI",IF(MONTH(D1567)=6,"JUIN",IF(MONTH(D1567)=7,"JUILL",IF(MONTH(D1567)=8,"AOU",IF(MONTH(D1567)=9,"SEPT",IF(MONTH(D1567)=10,"OCT",IF(MONTH(D1567)=11,"NOV",IF(MONTH(D1567)=12,"DEC",""))))))))))))</f>
        <v>MARS</v>
      </c>
    </row>
    <row r="1568" spans="1:11" x14ac:dyDescent="0.3">
      <c r="A1568" t="s">
        <v>350</v>
      </c>
      <c r="B1568" s="3">
        <v>45359</v>
      </c>
      <c r="C1568" s="4">
        <v>0.41666666666666669</v>
      </c>
      <c r="D1568" s="3">
        <v>45359</v>
      </c>
      <c r="E1568" s="4">
        <v>0.45833333333333331</v>
      </c>
      <c r="F1568" t="s">
        <v>206</v>
      </c>
      <c r="G1568" t="s">
        <v>350</v>
      </c>
      <c r="H1568" s="12" t="s">
        <v>58</v>
      </c>
      <c r="I1568" s="12" t="str">
        <f>_xlfn.XLOOKUP(Tableau1[[#This Row],[AGENT]],AGENT,TYPE,"",0)</f>
        <v>RO</v>
      </c>
      <c r="J1568" s="13">
        <f>Tableau1[[#This Row],[Fin3]]-Tableau1[[#This Row],[Début2]]</f>
        <v>4.166666666666663E-2</v>
      </c>
      <c r="K1568" s="12" t="str">
        <f>IF(MONTH(D1568)=1,"JANV",IF(MONTH(D1568)=2,"FEV",IF(MONTH(D1568)=3,"MARS",IF(MONTH(D1568)=4,"AVR",IF(MONTH(D1568)=5,"MAI",IF(MONTH(D1568)=6,"JUIN",IF(MONTH(D1568)=7,"JUILL",IF(MONTH(D1568)=8,"AOU",IF(MONTH(D1568)=9,"SEPT",IF(MONTH(D1568)=10,"OCT",IF(MONTH(D1568)=11,"NOV",IF(MONTH(D1568)=12,"DEC",""))))))))))))</f>
        <v>MARS</v>
      </c>
    </row>
    <row r="1569" spans="1:11" x14ac:dyDescent="0.3">
      <c r="A1569" t="s">
        <v>350</v>
      </c>
      <c r="B1569" s="3">
        <v>45365</v>
      </c>
      <c r="C1569" s="4">
        <v>0.54166666666666663</v>
      </c>
      <c r="D1569" s="3">
        <v>45365</v>
      </c>
      <c r="E1569" s="4">
        <v>0.64583333333333337</v>
      </c>
      <c r="F1569" t="s">
        <v>206</v>
      </c>
      <c r="G1569" t="s">
        <v>350</v>
      </c>
      <c r="H1569" s="12" t="s">
        <v>58</v>
      </c>
      <c r="I1569" s="12" t="str">
        <f>_xlfn.XLOOKUP(Tableau1[[#This Row],[AGENT]],AGENT,TYPE,"",0)</f>
        <v>RO</v>
      </c>
      <c r="J1569" s="13">
        <f>Tableau1[[#This Row],[Fin3]]-Tableau1[[#This Row],[Début2]]</f>
        <v>0.10416666666666674</v>
      </c>
      <c r="K1569" s="12" t="str">
        <f>IF(MONTH(D1569)=1,"JANV",IF(MONTH(D1569)=2,"FEV",IF(MONTH(D1569)=3,"MARS",IF(MONTH(D1569)=4,"AVR",IF(MONTH(D1569)=5,"MAI",IF(MONTH(D1569)=6,"JUIN",IF(MONTH(D1569)=7,"JUILL",IF(MONTH(D1569)=8,"AOU",IF(MONTH(D1569)=9,"SEPT",IF(MONTH(D1569)=10,"OCT",IF(MONTH(D1569)=11,"NOV",IF(MONTH(D1569)=12,"DEC",""))))))))))))</f>
        <v>MARS</v>
      </c>
    </row>
    <row r="1570" spans="1:11" x14ac:dyDescent="0.3">
      <c r="A1570" t="s">
        <v>350</v>
      </c>
      <c r="B1570" s="3">
        <v>45376</v>
      </c>
      <c r="C1570" s="4">
        <v>0.54166666666666663</v>
      </c>
      <c r="D1570" s="3">
        <v>45376</v>
      </c>
      <c r="E1570" s="4">
        <v>0.625</v>
      </c>
      <c r="F1570" t="s">
        <v>206</v>
      </c>
      <c r="G1570" t="s">
        <v>350</v>
      </c>
      <c r="H1570" s="12" t="s">
        <v>58</v>
      </c>
      <c r="I1570" s="12" t="str">
        <f>_xlfn.XLOOKUP(Tableau1[[#This Row],[AGENT]],AGENT,TYPE,"",0)</f>
        <v>RO</v>
      </c>
      <c r="J1570" s="13">
        <f>Tableau1[[#This Row],[Fin3]]-Tableau1[[#This Row],[Début2]]</f>
        <v>8.333333333333337E-2</v>
      </c>
      <c r="K1570" s="12" t="str">
        <f>IF(MONTH(D1570)=1,"JANV",IF(MONTH(D1570)=2,"FEV",IF(MONTH(D1570)=3,"MARS",IF(MONTH(D1570)=4,"AVR",IF(MONTH(D1570)=5,"MAI",IF(MONTH(D1570)=6,"JUIN",IF(MONTH(D1570)=7,"JUILL",IF(MONTH(D1570)=8,"AOU",IF(MONTH(D1570)=9,"SEPT",IF(MONTH(D1570)=10,"OCT",IF(MONTH(D1570)=11,"NOV",IF(MONTH(D1570)=12,"DEC",""))))))))))))</f>
        <v>MARS</v>
      </c>
    </row>
    <row r="1571" spans="1:11" x14ac:dyDescent="0.3">
      <c r="A1571" t="s">
        <v>350</v>
      </c>
      <c r="B1571" s="3">
        <v>45392</v>
      </c>
      <c r="C1571" s="4">
        <v>0.54166666666666663</v>
      </c>
      <c r="D1571" s="3">
        <v>45392</v>
      </c>
      <c r="E1571" s="4">
        <v>0.58333333333333337</v>
      </c>
      <c r="F1571" t="s">
        <v>206</v>
      </c>
      <c r="G1571" t="s">
        <v>350</v>
      </c>
      <c r="H1571" s="12" t="s">
        <v>58</v>
      </c>
      <c r="I1571" s="12" t="str">
        <f>_xlfn.XLOOKUP(Tableau1[[#This Row],[AGENT]],AGENT,TYPE,"",0)</f>
        <v>RO</v>
      </c>
      <c r="J1571" s="13">
        <f>Tableau1[[#This Row],[Fin3]]-Tableau1[[#This Row],[Début2]]</f>
        <v>4.1666666666666741E-2</v>
      </c>
      <c r="K1571" s="12" t="str">
        <f>IF(MONTH(D1571)=1,"JANV",IF(MONTH(D1571)=2,"FEV",IF(MONTH(D1571)=3,"MARS",IF(MONTH(D1571)=4,"AVR",IF(MONTH(D1571)=5,"MAI",IF(MONTH(D1571)=6,"JUIN",IF(MONTH(D1571)=7,"JUILL",IF(MONTH(D1571)=8,"AOU",IF(MONTH(D1571)=9,"SEPT",IF(MONTH(D1571)=10,"OCT",IF(MONTH(D1571)=11,"NOV",IF(MONTH(D1571)=12,"DEC",""))))))))))))</f>
        <v>AVR</v>
      </c>
    </row>
    <row r="1572" spans="1:11" x14ac:dyDescent="0.3">
      <c r="A1572" t="s">
        <v>350</v>
      </c>
      <c r="B1572" s="3">
        <v>45394</v>
      </c>
      <c r="C1572" s="4">
        <v>0.33333333333333331</v>
      </c>
      <c r="D1572" s="3">
        <v>45394</v>
      </c>
      <c r="E1572" s="4">
        <v>0.39583333333333331</v>
      </c>
      <c r="F1572" t="s">
        <v>206</v>
      </c>
      <c r="G1572" t="s">
        <v>350</v>
      </c>
      <c r="H1572" s="12" t="s">
        <v>58</v>
      </c>
      <c r="I1572" s="12" t="str">
        <f>_xlfn.XLOOKUP(Tableau1[[#This Row],[AGENT]],AGENT,TYPE,"",0)</f>
        <v>RO</v>
      </c>
      <c r="J1572" s="13">
        <f>Tableau1[[#This Row],[Fin3]]-Tableau1[[#This Row],[Début2]]</f>
        <v>6.25E-2</v>
      </c>
      <c r="K1572" s="12" t="str">
        <f>IF(MONTH(D1572)=1,"JANV",IF(MONTH(D1572)=2,"FEV",IF(MONTH(D1572)=3,"MARS",IF(MONTH(D1572)=4,"AVR",IF(MONTH(D1572)=5,"MAI",IF(MONTH(D1572)=6,"JUIN",IF(MONTH(D1572)=7,"JUILL",IF(MONTH(D1572)=8,"AOU",IF(MONTH(D1572)=9,"SEPT",IF(MONTH(D1572)=10,"OCT",IF(MONTH(D1572)=11,"NOV",IF(MONTH(D1572)=12,"DEC",""))))))))))))</f>
        <v>AVR</v>
      </c>
    </row>
    <row r="1573" spans="1:11" x14ac:dyDescent="0.3">
      <c r="A1573" t="s">
        <v>350</v>
      </c>
      <c r="B1573" s="3">
        <v>45398</v>
      </c>
      <c r="C1573" s="4">
        <v>0.33333333333333331</v>
      </c>
      <c r="D1573" s="3">
        <v>45398</v>
      </c>
      <c r="E1573" s="4">
        <v>0.375</v>
      </c>
      <c r="F1573" t="s">
        <v>206</v>
      </c>
      <c r="G1573" t="s">
        <v>350</v>
      </c>
      <c r="H1573" s="12" t="s">
        <v>58</v>
      </c>
      <c r="I1573" s="12" t="str">
        <f>_xlfn.XLOOKUP(Tableau1[[#This Row],[AGENT]],AGENT,TYPE,"",0)</f>
        <v>RO</v>
      </c>
      <c r="J1573" s="13">
        <f>Tableau1[[#This Row],[Fin3]]-Tableau1[[#This Row],[Début2]]</f>
        <v>4.1666666666666685E-2</v>
      </c>
      <c r="K1573" s="12" t="str">
        <f>IF(MONTH(D1573)=1,"JANV",IF(MONTH(D1573)=2,"FEV",IF(MONTH(D1573)=3,"MARS",IF(MONTH(D1573)=4,"AVR",IF(MONTH(D1573)=5,"MAI",IF(MONTH(D1573)=6,"JUIN",IF(MONTH(D1573)=7,"JUILL",IF(MONTH(D1573)=8,"AOU",IF(MONTH(D1573)=9,"SEPT",IF(MONTH(D1573)=10,"OCT",IF(MONTH(D1573)=11,"NOV",IF(MONTH(D1573)=12,"DEC",""))))))))))))</f>
        <v>AVR</v>
      </c>
    </row>
    <row r="1574" spans="1:11" x14ac:dyDescent="0.3">
      <c r="A1574" t="s">
        <v>350</v>
      </c>
      <c r="B1574" s="3">
        <v>45400</v>
      </c>
      <c r="C1574" s="4">
        <v>0.58333333333333337</v>
      </c>
      <c r="D1574" s="3">
        <v>45400</v>
      </c>
      <c r="E1574" s="4">
        <v>0.64583333333333337</v>
      </c>
      <c r="F1574" t="s">
        <v>206</v>
      </c>
      <c r="G1574" t="s">
        <v>350</v>
      </c>
      <c r="H1574" s="12" t="s">
        <v>58</v>
      </c>
      <c r="I1574" s="12" t="str">
        <f>_xlfn.XLOOKUP(Tableau1[[#This Row],[AGENT]],AGENT,TYPE,"",0)</f>
        <v>RO</v>
      </c>
      <c r="J1574" s="13">
        <f>Tableau1[[#This Row],[Fin3]]-Tableau1[[#This Row],[Début2]]</f>
        <v>6.25E-2</v>
      </c>
      <c r="K1574" s="12" t="str">
        <f>IF(MONTH(D1574)=1,"JANV",IF(MONTH(D1574)=2,"FEV",IF(MONTH(D1574)=3,"MARS",IF(MONTH(D1574)=4,"AVR",IF(MONTH(D1574)=5,"MAI",IF(MONTH(D1574)=6,"JUIN",IF(MONTH(D1574)=7,"JUILL",IF(MONTH(D1574)=8,"AOU",IF(MONTH(D1574)=9,"SEPT",IF(MONTH(D1574)=10,"OCT",IF(MONTH(D1574)=11,"NOV",IF(MONTH(D1574)=12,"DEC",""))))))))))))</f>
        <v>AVR</v>
      </c>
    </row>
    <row r="1575" spans="1:11" x14ac:dyDescent="0.3">
      <c r="A1575" t="s">
        <v>350</v>
      </c>
      <c r="B1575" s="3">
        <v>45405</v>
      </c>
      <c r="C1575" s="4">
        <v>0.41666666666666669</v>
      </c>
      <c r="D1575" s="3">
        <v>45405</v>
      </c>
      <c r="E1575" s="4">
        <v>0.5</v>
      </c>
      <c r="F1575" t="s">
        <v>206</v>
      </c>
      <c r="G1575" t="s">
        <v>350</v>
      </c>
      <c r="H1575" s="12" t="s">
        <v>58</v>
      </c>
      <c r="I1575" s="12" t="str">
        <f>_xlfn.XLOOKUP(Tableau1[[#This Row],[AGENT]],AGENT,TYPE,"",0)</f>
        <v>RO</v>
      </c>
      <c r="J1575" s="13">
        <f>Tableau1[[#This Row],[Fin3]]-Tableau1[[#This Row],[Début2]]</f>
        <v>8.3333333333333315E-2</v>
      </c>
      <c r="K1575" s="12" t="str">
        <f>IF(MONTH(D1575)=1,"JANV",IF(MONTH(D1575)=2,"FEV",IF(MONTH(D1575)=3,"MARS",IF(MONTH(D1575)=4,"AVR",IF(MONTH(D1575)=5,"MAI",IF(MONTH(D1575)=6,"JUIN",IF(MONTH(D1575)=7,"JUILL",IF(MONTH(D1575)=8,"AOU",IF(MONTH(D1575)=9,"SEPT",IF(MONTH(D1575)=10,"OCT",IF(MONTH(D1575)=11,"NOV",IF(MONTH(D1575)=12,"DEC",""))))))))))))</f>
        <v>AVR</v>
      </c>
    </row>
    <row r="1576" spans="1:11" x14ac:dyDescent="0.3">
      <c r="A1576" t="s">
        <v>1085</v>
      </c>
      <c r="B1576" s="3">
        <v>45442</v>
      </c>
      <c r="C1576" s="4">
        <v>0.33333333333333331</v>
      </c>
      <c r="D1576" s="3">
        <v>45442</v>
      </c>
      <c r="E1576" s="4">
        <v>0.375</v>
      </c>
      <c r="F1576" t="s">
        <v>206</v>
      </c>
      <c r="G1576" t="s">
        <v>350</v>
      </c>
      <c r="H1576" s="12" t="s">
        <v>58</v>
      </c>
      <c r="I1576" s="12" t="str">
        <f>_xlfn.XLOOKUP(Tableau1[[#This Row],[AGENT]],AGENT,TYPE,"",0)</f>
        <v>RO</v>
      </c>
      <c r="J1576" s="13">
        <f>Tableau1[[#This Row],[Fin3]]-Tableau1[[#This Row],[Début2]]</f>
        <v>4.1666666666666685E-2</v>
      </c>
      <c r="K1576" s="12" t="str">
        <f>IF(MONTH(D1576)=1,"JANV",IF(MONTH(D1576)=2,"FEV",IF(MONTH(D1576)=3,"MARS",IF(MONTH(D1576)=4,"AVR",IF(MONTH(D1576)=5,"MAI",IF(MONTH(D1576)=6,"JUIN",IF(MONTH(D1576)=7,"JUILL",IF(MONTH(D1576)=8,"AOU",IF(MONTH(D1576)=9,"SEPT",IF(MONTH(D1576)=10,"OCT",IF(MONTH(D1576)=11,"NOV",IF(MONTH(D1576)=12,"DEC",""))))))))))))</f>
        <v>MAI</v>
      </c>
    </row>
    <row r="1577" spans="1:11" x14ac:dyDescent="0.3">
      <c r="A1577" t="s">
        <v>350</v>
      </c>
      <c r="B1577" s="3">
        <v>45421</v>
      </c>
      <c r="C1577" s="4">
        <v>0.54166666666666663</v>
      </c>
      <c r="D1577" s="3">
        <v>45421</v>
      </c>
      <c r="E1577" s="4">
        <v>0.625</v>
      </c>
      <c r="F1577" t="s">
        <v>206</v>
      </c>
      <c r="G1577" t="s">
        <v>350</v>
      </c>
      <c r="H1577" s="12" t="s">
        <v>58</v>
      </c>
      <c r="I1577" s="12" t="str">
        <f>_xlfn.XLOOKUP(Tableau1[[#This Row],[AGENT]],AGENT,TYPE,"",0)</f>
        <v>RO</v>
      </c>
      <c r="J1577" s="13">
        <f>Tableau1[[#This Row],[Fin3]]-Tableau1[[#This Row],[Début2]]</f>
        <v>8.333333333333337E-2</v>
      </c>
      <c r="K1577" s="12" t="str">
        <f>IF(MONTH(D1577)=1,"JANV",IF(MONTH(D1577)=2,"FEV",IF(MONTH(D1577)=3,"MARS",IF(MONTH(D1577)=4,"AVR",IF(MONTH(D1577)=5,"MAI",IF(MONTH(D1577)=6,"JUIN",IF(MONTH(D1577)=7,"JUILL",IF(MONTH(D1577)=8,"AOU",IF(MONTH(D1577)=9,"SEPT",IF(MONTH(D1577)=10,"OCT",IF(MONTH(D1577)=11,"NOV",IF(MONTH(D1577)=12,"DEC",""))))))))))))</f>
        <v>MAI</v>
      </c>
    </row>
    <row r="1578" spans="1:11" x14ac:dyDescent="0.3">
      <c r="A1578" t="s">
        <v>350</v>
      </c>
      <c r="B1578" s="3">
        <v>45427</v>
      </c>
      <c r="C1578" s="4">
        <v>0.41666666666666669</v>
      </c>
      <c r="D1578" s="3">
        <v>45427</v>
      </c>
      <c r="E1578" s="4">
        <v>0.5</v>
      </c>
      <c r="F1578" t="s">
        <v>206</v>
      </c>
      <c r="G1578" t="s">
        <v>350</v>
      </c>
      <c r="H1578" s="12" t="s">
        <v>58</v>
      </c>
      <c r="I1578" s="12" t="str">
        <f>_xlfn.XLOOKUP(Tableau1[[#This Row],[AGENT]],AGENT,TYPE,"",0)</f>
        <v>RO</v>
      </c>
      <c r="J1578" s="13">
        <f>Tableau1[[#This Row],[Fin3]]-Tableau1[[#This Row],[Début2]]</f>
        <v>8.3333333333333315E-2</v>
      </c>
      <c r="K1578" s="12" t="str">
        <f>IF(MONTH(D1578)=1,"JANV",IF(MONTH(D1578)=2,"FEV",IF(MONTH(D1578)=3,"MARS",IF(MONTH(D1578)=4,"AVR",IF(MONTH(D1578)=5,"MAI",IF(MONTH(D1578)=6,"JUIN",IF(MONTH(D1578)=7,"JUILL",IF(MONTH(D1578)=8,"AOU",IF(MONTH(D1578)=9,"SEPT",IF(MONTH(D1578)=10,"OCT",IF(MONTH(D1578)=11,"NOV",IF(MONTH(D1578)=12,"DEC",""))))))))))))</f>
        <v>MAI</v>
      </c>
    </row>
    <row r="1579" spans="1:11" x14ac:dyDescent="0.3">
      <c r="A1579" t="s">
        <v>350</v>
      </c>
      <c r="B1579" s="3">
        <v>45429</v>
      </c>
      <c r="C1579" s="4">
        <v>0.33333333333333331</v>
      </c>
      <c r="D1579" s="3">
        <v>45429</v>
      </c>
      <c r="E1579" s="4">
        <v>0.45833333333333331</v>
      </c>
      <c r="F1579" t="s">
        <v>206</v>
      </c>
      <c r="G1579" t="s">
        <v>350</v>
      </c>
      <c r="H1579" s="12" t="s">
        <v>58</v>
      </c>
      <c r="I1579" s="12" t="str">
        <f>_xlfn.XLOOKUP(Tableau1[[#This Row],[AGENT]],AGENT,TYPE,"",0)</f>
        <v>RO</v>
      </c>
      <c r="J1579" s="13">
        <f>Tableau1[[#This Row],[Fin3]]-Tableau1[[#This Row],[Début2]]</f>
        <v>0.125</v>
      </c>
      <c r="K1579" s="12" t="str">
        <f>IF(MONTH(D1579)=1,"JANV",IF(MONTH(D1579)=2,"FEV",IF(MONTH(D1579)=3,"MARS",IF(MONTH(D1579)=4,"AVR",IF(MONTH(D1579)=5,"MAI",IF(MONTH(D1579)=6,"JUIN",IF(MONTH(D1579)=7,"JUILL",IF(MONTH(D1579)=8,"AOU",IF(MONTH(D1579)=9,"SEPT",IF(MONTH(D1579)=10,"OCT",IF(MONTH(D1579)=11,"NOV",IF(MONTH(D1579)=12,"DEC",""))))))))))))</f>
        <v>MAI</v>
      </c>
    </row>
    <row r="1580" spans="1:11" x14ac:dyDescent="0.3">
      <c r="A1580" t="s">
        <v>350</v>
      </c>
      <c r="B1580" s="3">
        <v>45435</v>
      </c>
      <c r="C1580" s="4">
        <v>0.54166666666666663</v>
      </c>
      <c r="D1580" s="3">
        <v>45435</v>
      </c>
      <c r="E1580" s="4">
        <v>0.70833333333333337</v>
      </c>
      <c r="F1580" t="s">
        <v>206</v>
      </c>
      <c r="G1580" t="s">
        <v>350</v>
      </c>
      <c r="H1580" s="12" t="s">
        <v>58</v>
      </c>
      <c r="I1580" s="12" t="str">
        <f>_xlfn.XLOOKUP(Tableau1[[#This Row],[AGENT]],AGENT,TYPE,"",0)</f>
        <v>RO</v>
      </c>
      <c r="J1580" s="13">
        <f>Tableau1[[#This Row],[Fin3]]-Tableau1[[#This Row],[Début2]]</f>
        <v>0.16666666666666674</v>
      </c>
      <c r="K1580" s="12" t="str">
        <f>IF(MONTH(D1580)=1,"JANV",IF(MONTH(D1580)=2,"FEV",IF(MONTH(D1580)=3,"MARS",IF(MONTH(D1580)=4,"AVR",IF(MONTH(D1580)=5,"MAI",IF(MONTH(D1580)=6,"JUIN",IF(MONTH(D1580)=7,"JUILL",IF(MONTH(D1580)=8,"AOU",IF(MONTH(D1580)=9,"SEPT",IF(MONTH(D1580)=10,"OCT",IF(MONTH(D1580)=11,"NOV",IF(MONTH(D1580)=12,"DEC",""))))))))))))</f>
        <v>MAI</v>
      </c>
    </row>
    <row r="1581" spans="1:11" x14ac:dyDescent="0.3">
      <c r="A1581" t="s">
        <v>350</v>
      </c>
      <c r="B1581" s="3">
        <v>45442</v>
      </c>
      <c r="C1581" s="4">
        <v>0.375</v>
      </c>
      <c r="D1581" s="3">
        <v>45442</v>
      </c>
      <c r="E1581" s="4">
        <v>0.5</v>
      </c>
      <c r="F1581" t="s">
        <v>206</v>
      </c>
      <c r="G1581" t="s">
        <v>350</v>
      </c>
      <c r="H1581" s="12" t="s">
        <v>58</v>
      </c>
      <c r="I1581" s="12" t="str">
        <f>_xlfn.XLOOKUP(Tableau1[[#This Row],[AGENT]],AGENT,TYPE,"",0)</f>
        <v>RO</v>
      </c>
      <c r="J1581" s="13">
        <f>Tableau1[[#This Row],[Fin3]]-Tableau1[[#This Row],[Début2]]</f>
        <v>0.125</v>
      </c>
      <c r="K1581" s="12" t="str">
        <f>IF(MONTH(D1581)=1,"JANV",IF(MONTH(D1581)=2,"FEV",IF(MONTH(D1581)=3,"MARS",IF(MONTH(D1581)=4,"AVR",IF(MONTH(D1581)=5,"MAI",IF(MONTH(D1581)=6,"JUIN",IF(MONTH(D1581)=7,"JUILL",IF(MONTH(D1581)=8,"AOU",IF(MONTH(D1581)=9,"SEPT",IF(MONTH(D1581)=10,"OCT",IF(MONTH(D1581)=11,"NOV",IF(MONTH(D1581)=12,"DEC",""))))))))))))</f>
        <v>MAI</v>
      </c>
    </row>
    <row r="1582" spans="1:11" x14ac:dyDescent="0.3">
      <c r="A1582" t="s">
        <v>350</v>
      </c>
      <c r="B1582" s="3">
        <v>45447</v>
      </c>
      <c r="C1582" s="4">
        <v>0.33333333333333331</v>
      </c>
      <c r="D1582" s="3">
        <v>45447</v>
      </c>
      <c r="E1582" s="4">
        <v>0.5</v>
      </c>
      <c r="F1582" t="s">
        <v>206</v>
      </c>
      <c r="G1582" t="s">
        <v>350</v>
      </c>
      <c r="H1582" s="12" t="s">
        <v>58</v>
      </c>
      <c r="I1582" s="12" t="str">
        <f>_xlfn.XLOOKUP(Tableau1[[#This Row],[AGENT]],AGENT,TYPE,"",0)</f>
        <v>RO</v>
      </c>
      <c r="J1582" s="13">
        <f>Tableau1[[#This Row],[Fin3]]-Tableau1[[#This Row],[Début2]]</f>
        <v>0.16666666666666669</v>
      </c>
      <c r="K1582" s="12" t="str">
        <f>IF(MONTH(D1582)=1,"JANV",IF(MONTH(D1582)=2,"FEV",IF(MONTH(D1582)=3,"MARS",IF(MONTH(D1582)=4,"AVR",IF(MONTH(D1582)=5,"MAI",IF(MONTH(D1582)=6,"JUIN",IF(MONTH(D1582)=7,"JUILL",IF(MONTH(D1582)=8,"AOU",IF(MONTH(D1582)=9,"SEPT",IF(MONTH(D1582)=10,"OCT",IF(MONTH(D1582)=11,"NOV",IF(MONTH(D1582)=12,"DEC",""))))))))))))</f>
        <v>JUIN</v>
      </c>
    </row>
    <row r="1583" spans="1:11" x14ac:dyDescent="0.3">
      <c r="A1583" t="s">
        <v>350</v>
      </c>
      <c r="B1583" s="3">
        <v>45476</v>
      </c>
      <c r="C1583" s="4">
        <v>0.375</v>
      </c>
      <c r="D1583" s="3">
        <v>45476</v>
      </c>
      <c r="E1583" s="4">
        <v>0.41666666666666669</v>
      </c>
      <c r="F1583" t="s">
        <v>206</v>
      </c>
      <c r="G1583" t="s">
        <v>350</v>
      </c>
      <c r="H1583" s="12" t="s">
        <v>58</v>
      </c>
      <c r="I1583" s="12" t="str">
        <f>_xlfn.XLOOKUP(Tableau1[[#This Row],[AGENT]],AGENT,TYPE,"",0)</f>
        <v>RO</v>
      </c>
      <c r="J1583" s="13">
        <f>Tableau1[[#This Row],[Fin3]]-Tableau1[[#This Row],[Début2]]</f>
        <v>4.1666666666666685E-2</v>
      </c>
      <c r="K1583" s="12" t="str">
        <f>IF(MONTH(D1583)=1,"JANV",IF(MONTH(D1583)=2,"FEV",IF(MONTH(D1583)=3,"MARS",IF(MONTH(D1583)=4,"AVR",IF(MONTH(D1583)=5,"MAI",IF(MONTH(D1583)=6,"JUIN",IF(MONTH(D1583)=7,"JUILL",IF(MONTH(D1583)=8,"AOU",IF(MONTH(D1583)=9,"SEPT",IF(MONTH(D1583)=10,"OCT",IF(MONTH(D1583)=11,"NOV",IF(MONTH(D1583)=12,"DEC",""))))))))))))</f>
        <v>JUILL</v>
      </c>
    </row>
    <row r="1584" spans="1:11" x14ac:dyDescent="0.3">
      <c r="A1584" t="s">
        <v>350</v>
      </c>
      <c r="B1584" s="3">
        <v>45481</v>
      </c>
      <c r="C1584" s="4">
        <v>0.33333333333333331</v>
      </c>
      <c r="D1584" s="3">
        <v>45481</v>
      </c>
      <c r="E1584" s="4">
        <v>0.39583333333333331</v>
      </c>
      <c r="F1584" t="s">
        <v>206</v>
      </c>
      <c r="G1584" t="s">
        <v>350</v>
      </c>
      <c r="H1584" s="12" t="s">
        <v>58</v>
      </c>
      <c r="I1584" s="12" t="str">
        <f>_xlfn.XLOOKUP(Tableau1[[#This Row],[AGENT]],AGENT,TYPE,"",0)</f>
        <v>RO</v>
      </c>
      <c r="J1584" s="13">
        <f>Tableau1[[#This Row],[Fin3]]-Tableau1[[#This Row],[Début2]]</f>
        <v>6.25E-2</v>
      </c>
      <c r="K1584" s="12" t="str">
        <f>IF(MONTH(D1584)=1,"JANV",IF(MONTH(D1584)=2,"FEV",IF(MONTH(D1584)=3,"MARS",IF(MONTH(D1584)=4,"AVR",IF(MONTH(D1584)=5,"MAI",IF(MONTH(D1584)=6,"JUIN",IF(MONTH(D1584)=7,"JUILL",IF(MONTH(D1584)=8,"AOU",IF(MONTH(D1584)=9,"SEPT",IF(MONTH(D1584)=10,"OCT",IF(MONTH(D1584)=11,"NOV",IF(MONTH(D1584)=12,"DEC",""))))))))))))</f>
        <v>JUILL</v>
      </c>
    </row>
    <row r="1585" spans="1:11" x14ac:dyDescent="0.3">
      <c r="A1585" t="s">
        <v>350</v>
      </c>
      <c r="B1585" s="3">
        <v>45488</v>
      </c>
      <c r="C1585" s="4">
        <v>0.41666666666666669</v>
      </c>
      <c r="D1585" s="3">
        <v>45488</v>
      </c>
      <c r="E1585" s="4">
        <v>0.5</v>
      </c>
      <c r="F1585" t="s">
        <v>206</v>
      </c>
      <c r="G1585" t="s">
        <v>350</v>
      </c>
      <c r="H1585" s="12" t="s">
        <v>58</v>
      </c>
      <c r="I1585" s="12" t="str">
        <f>_xlfn.XLOOKUP(Tableau1[[#This Row],[AGENT]],AGENT,TYPE,"",0)</f>
        <v>RO</v>
      </c>
      <c r="J1585" s="13">
        <f>Tableau1[[#This Row],[Fin3]]-Tableau1[[#This Row],[Début2]]</f>
        <v>8.3333333333333315E-2</v>
      </c>
      <c r="K1585" s="12" t="str">
        <f>IF(MONTH(D1585)=1,"JANV",IF(MONTH(D1585)=2,"FEV",IF(MONTH(D1585)=3,"MARS",IF(MONTH(D1585)=4,"AVR",IF(MONTH(D1585)=5,"MAI",IF(MONTH(D1585)=6,"JUIN",IF(MONTH(D1585)=7,"JUILL",IF(MONTH(D1585)=8,"AOU",IF(MONTH(D1585)=9,"SEPT",IF(MONTH(D1585)=10,"OCT",IF(MONTH(D1585)=11,"NOV",IF(MONTH(D1585)=12,"DEC",""))))))))))))</f>
        <v>JUILL</v>
      </c>
    </row>
    <row r="1586" spans="1:11" x14ac:dyDescent="0.3">
      <c r="A1586" t="s">
        <v>350</v>
      </c>
      <c r="B1586" s="3">
        <v>45504</v>
      </c>
      <c r="C1586" s="4">
        <v>0.33333333333333331</v>
      </c>
      <c r="D1586" s="3">
        <v>45504</v>
      </c>
      <c r="E1586" s="4">
        <v>0.41666666666666669</v>
      </c>
      <c r="F1586" t="s">
        <v>206</v>
      </c>
      <c r="G1586" t="s">
        <v>350</v>
      </c>
      <c r="H1586" s="12" t="s">
        <v>58</v>
      </c>
      <c r="I1586" s="12" t="str">
        <f>_xlfn.XLOOKUP(Tableau1[[#This Row],[AGENT]],AGENT,TYPE,"",0)</f>
        <v>RO</v>
      </c>
      <c r="J1586" s="13">
        <f>Tableau1[[#This Row],[Fin3]]-Tableau1[[#This Row],[Début2]]</f>
        <v>8.333333333333337E-2</v>
      </c>
      <c r="K1586" s="12" t="str">
        <f>IF(MONTH(D1586)=1,"JANV",IF(MONTH(D1586)=2,"FEV",IF(MONTH(D1586)=3,"MARS",IF(MONTH(D1586)=4,"AVR",IF(MONTH(D1586)=5,"MAI",IF(MONTH(D1586)=6,"JUIN",IF(MONTH(D1586)=7,"JUILL",IF(MONTH(D1586)=8,"AOU",IF(MONTH(D1586)=9,"SEPT",IF(MONTH(D1586)=10,"OCT",IF(MONTH(D1586)=11,"NOV",IF(MONTH(D1586)=12,"DEC",""))))))))))))</f>
        <v>JUILL</v>
      </c>
    </row>
    <row r="1587" spans="1:11" x14ac:dyDescent="0.3">
      <c r="A1587" t="s">
        <v>350</v>
      </c>
      <c r="B1587" s="3">
        <v>45510</v>
      </c>
      <c r="C1587" s="4">
        <v>0.33333333333333331</v>
      </c>
      <c r="D1587" s="3">
        <v>45510</v>
      </c>
      <c r="E1587" s="4">
        <v>0.41666666666666669</v>
      </c>
      <c r="F1587" t="s">
        <v>206</v>
      </c>
      <c r="G1587" t="s">
        <v>350</v>
      </c>
      <c r="H1587" s="12" t="s">
        <v>58</v>
      </c>
      <c r="I1587" s="12" t="str">
        <f>_xlfn.XLOOKUP(Tableau1[[#This Row],[AGENT]],AGENT,TYPE,"",0)</f>
        <v>RO</v>
      </c>
      <c r="J1587" s="13">
        <f>Tableau1[[#This Row],[Fin3]]-Tableau1[[#This Row],[Début2]]</f>
        <v>8.333333333333337E-2</v>
      </c>
      <c r="K1587" s="12" t="str">
        <f>IF(MONTH(D1587)=1,"JANV",IF(MONTH(D1587)=2,"FEV",IF(MONTH(D1587)=3,"MARS",IF(MONTH(D1587)=4,"AVR",IF(MONTH(D1587)=5,"MAI",IF(MONTH(D1587)=6,"JUIN",IF(MONTH(D1587)=7,"JUILL",IF(MONTH(D1587)=8,"AOU",IF(MONTH(D1587)=9,"SEPT",IF(MONTH(D1587)=10,"OCT",IF(MONTH(D1587)=11,"NOV",IF(MONTH(D1587)=12,"DEC",""))))))))))))</f>
        <v>AOU</v>
      </c>
    </row>
    <row r="1588" spans="1:11" x14ac:dyDescent="0.3">
      <c r="A1588" t="s">
        <v>350</v>
      </c>
      <c r="B1588" s="3">
        <v>45526</v>
      </c>
      <c r="C1588" s="4">
        <v>0.54166666666666663</v>
      </c>
      <c r="D1588" s="3">
        <v>45526</v>
      </c>
      <c r="E1588" s="4">
        <v>0.625</v>
      </c>
      <c r="F1588" t="s">
        <v>206</v>
      </c>
      <c r="G1588" t="s">
        <v>350</v>
      </c>
      <c r="H1588" s="12" t="s">
        <v>58</v>
      </c>
      <c r="I1588" s="12" t="str">
        <f>_xlfn.XLOOKUP(Tableau1[[#This Row],[AGENT]],AGENT,TYPE,"",0)</f>
        <v>RO</v>
      </c>
      <c r="J1588" s="13">
        <f>Tableau1[[#This Row],[Fin3]]-Tableau1[[#This Row],[Début2]]</f>
        <v>8.333333333333337E-2</v>
      </c>
      <c r="K1588" s="12" t="str">
        <f>IF(MONTH(D1588)=1,"JANV",IF(MONTH(D1588)=2,"FEV",IF(MONTH(D1588)=3,"MARS",IF(MONTH(D1588)=4,"AVR",IF(MONTH(D1588)=5,"MAI",IF(MONTH(D1588)=6,"JUIN",IF(MONTH(D1588)=7,"JUILL",IF(MONTH(D1588)=8,"AOU",IF(MONTH(D1588)=9,"SEPT",IF(MONTH(D1588)=10,"OCT",IF(MONTH(D1588)=11,"NOV",IF(MONTH(D1588)=12,"DEC",""))))))))))))</f>
        <v>AOU</v>
      </c>
    </row>
    <row r="1589" spans="1:11" x14ac:dyDescent="0.3">
      <c r="A1589" t="s">
        <v>350</v>
      </c>
      <c r="B1589" s="3">
        <v>45525</v>
      </c>
      <c r="C1589" s="4">
        <v>0.41666666666666669</v>
      </c>
      <c r="D1589" s="3">
        <v>45525</v>
      </c>
      <c r="E1589" s="4">
        <v>0.5</v>
      </c>
      <c r="F1589" t="s">
        <v>206</v>
      </c>
      <c r="G1589" t="s">
        <v>350</v>
      </c>
      <c r="H1589" s="12" t="s">
        <v>58</v>
      </c>
      <c r="I1589" s="12" t="str">
        <f>_xlfn.XLOOKUP(Tableau1[[#This Row],[AGENT]],AGENT,TYPE,"",0)</f>
        <v>RO</v>
      </c>
      <c r="J1589" s="13">
        <f>Tableau1[[#This Row],[Fin3]]-Tableau1[[#This Row],[Début2]]</f>
        <v>8.3333333333333315E-2</v>
      </c>
      <c r="K1589" s="12" t="str">
        <f>IF(MONTH(D1589)=1,"JANV",IF(MONTH(D1589)=2,"FEV",IF(MONTH(D1589)=3,"MARS",IF(MONTH(D1589)=4,"AVR",IF(MONTH(D1589)=5,"MAI",IF(MONTH(D1589)=6,"JUIN",IF(MONTH(D1589)=7,"JUILL",IF(MONTH(D1589)=8,"AOU",IF(MONTH(D1589)=9,"SEPT",IF(MONTH(D1589)=10,"OCT",IF(MONTH(D1589)=11,"NOV",IF(MONTH(D1589)=12,"DEC",""))))))))))))</f>
        <v>AOU</v>
      </c>
    </row>
    <row r="1590" spans="1:11" x14ac:dyDescent="0.3">
      <c r="A1590" t="s">
        <v>350</v>
      </c>
      <c r="B1590" s="3">
        <v>45532</v>
      </c>
      <c r="C1590" s="4">
        <v>0.625</v>
      </c>
      <c r="D1590" s="3">
        <v>45532</v>
      </c>
      <c r="E1590" s="4">
        <v>0.70833333333333337</v>
      </c>
      <c r="F1590" t="s">
        <v>206</v>
      </c>
      <c r="G1590" t="s">
        <v>350</v>
      </c>
      <c r="H1590" s="12" t="s">
        <v>58</v>
      </c>
      <c r="I1590" s="12" t="str">
        <f>_xlfn.XLOOKUP(Tableau1[[#This Row],[AGENT]],AGENT,TYPE,"",0)</f>
        <v>RO</v>
      </c>
      <c r="J1590" s="13">
        <f>Tableau1[[#This Row],[Fin3]]-Tableau1[[#This Row],[Début2]]</f>
        <v>8.333333333333337E-2</v>
      </c>
      <c r="K1590" s="12" t="str">
        <f>IF(MONTH(D1590)=1,"JANV",IF(MONTH(D1590)=2,"FEV",IF(MONTH(D1590)=3,"MARS",IF(MONTH(D1590)=4,"AVR",IF(MONTH(D1590)=5,"MAI",IF(MONTH(D1590)=6,"JUIN",IF(MONTH(D1590)=7,"JUILL",IF(MONTH(D1590)=8,"AOU",IF(MONTH(D1590)=9,"SEPT",IF(MONTH(D1590)=10,"OCT",IF(MONTH(D1590)=11,"NOV",IF(MONTH(D1590)=12,"DEC",""))))))))))))</f>
        <v>AOU</v>
      </c>
    </row>
    <row r="1591" spans="1:11" x14ac:dyDescent="0.3">
      <c r="A1591" t="s">
        <v>350</v>
      </c>
      <c r="B1591" s="3">
        <v>45533</v>
      </c>
      <c r="C1591" s="4">
        <v>0.41666666666666669</v>
      </c>
      <c r="D1591" s="3">
        <v>45533</v>
      </c>
      <c r="E1591" s="4">
        <v>0.5</v>
      </c>
      <c r="F1591" t="s">
        <v>206</v>
      </c>
      <c r="G1591" t="s">
        <v>350</v>
      </c>
      <c r="H1591" s="12" t="s">
        <v>58</v>
      </c>
      <c r="I1591" s="12" t="str">
        <f>_xlfn.XLOOKUP(Tableau1[[#This Row],[AGENT]],AGENT,TYPE,"",0)</f>
        <v>RO</v>
      </c>
      <c r="J1591" s="13">
        <f>Tableau1[[#This Row],[Fin3]]-Tableau1[[#This Row],[Début2]]</f>
        <v>8.3333333333333315E-2</v>
      </c>
      <c r="K1591" s="12" t="str">
        <f>IF(MONTH(D1591)=1,"JANV",IF(MONTH(D1591)=2,"FEV",IF(MONTH(D1591)=3,"MARS",IF(MONTH(D1591)=4,"AVR",IF(MONTH(D1591)=5,"MAI",IF(MONTH(D1591)=6,"JUIN",IF(MONTH(D1591)=7,"JUILL",IF(MONTH(D1591)=8,"AOU",IF(MONTH(D1591)=9,"SEPT",IF(MONTH(D1591)=10,"OCT",IF(MONTH(D1591)=11,"NOV",IF(MONTH(D1591)=12,"DEC",""))))))))))))</f>
        <v>AOU</v>
      </c>
    </row>
    <row r="1592" spans="1:11" x14ac:dyDescent="0.3">
      <c r="B1592" s="3">
        <v>45482</v>
      </c>
      <c r="C1592" s="4">
        <v>0.33333333333333331</v>
      </c>
      <c r="D1592" s="3">
        <v>45482</v>
      </c>
      <c r="E1592" s="4">
        <v>0.41666666666666669</v>
      </c>
      <c r="F1592" t="s">
        <v>206</v>
      </c>
      <c r="G1592" t="s">
        <v>350</v>
      </c>
      <c r="H1592" s="12" t="s">
        <v>38</v>
      </c>
      <c r="I1592" s="12" t="str">
        <f>_xlfn.XLOOKUP(Tableau1[[#This Row],[AGENT]],AGENT,TYPE,"",0)</f>
        <v>RO</v>
      </c>
      <c r="J1592" s="13">
        <f>Tableau1[[#This Row],[Fin3]]-Tableau1[[#This Row],[Début2]]</f>
        <v>8.333333333333337E-2</v>
      </c>
      <c r="K1592" s="12" t="str">
        <f>IF(MONTH(D1592)=1,"JANV",IF(MONTH(D1592)=2,"FEV",IF(MONTH(D1592)=3,"MARS",IF(MONTH(D1592)=4,"AVR",IF(MONTH(D1592)=5,"MAI",IF(MONTH(D1592)=6,"JUIN",IF(MONTH(D1592)=7,"JUILL",IF(MONTH(D1592)=8,"AOU",IF(MONTH(D1592)=9,"SEPT",IF(MONTH(D1592)=10,"OCT",IF(MONTH(D1592)=11,"NOV",IF(MONTH(D1592)=12,"DEC",""))))))))))))</f>
        <v>JUILL</v>
      </c>
    </row>
    <row r="1593" spans="1:11" x14ac:dyDescent="0.3">
      <c r="B1593" s="3">
        <v>45483</v>
      </c>
      <c r="C1593" s="4">
        <v>0.54166666666666663</v>
      </c>
      <c r="D1593" s="3">
        <v>45483</v>
      </c>
      <c r="E1593" s="4">
        <v>0.625</v>
      </c>
      <c r="F1593" t="s">
        <v>206</v>
      </c>
      <c r="G1593" t="s">
        <v>350</v>
      </c>
      <c r="H1593" s="12" t="s">
        <v>38</v>
      </c>
      <c r="I1593" s="12" t="str">
        <f>_xlfn.XLOOKUP(Tableau1[[#This Row],[AGENT]],AGENT,TYPE,"",0)</f>
        <v>RO</v>
      </c>
      <c r="J1593" s="13">
        <f>Tableau1[[#This Row],[Fin3]]-Tableau1[[#This Row],[Début2]]</f>
        <v>8.333333333333337E-2</v>
      </c>
      <c r="K1593" s="12" t="str">
        <f>IF(MONTH(D1593)=1,"JANV",IF(MONTH(D1593)=2,"FEV",IF(MONTH(D1593)=3,"MARS",IF(MONTH(D1593)=4,"AVR",IF(MONTH(D1593)=5,"MAI",IF(MONTH(D1593)=6,"JUIN",IF(MONTH(D1593)=7,"JUILL",IF(MONTH(D1593)=8,"AOU",IF(MONTH(D1593)=9,"SEPT",IF(MONTH(D1593)=10,"OCT",IF(MONTH(D1593)=11,"NOV",IF(MONTH(D1593)=12,"DEC",""))))))))))))</f>
        <v>JUILL</v>
      </c>
    </row>
    <row r="1594" spans="1:11" x14ac:dyDescent="0.3">
      <c r="B1594" s="3">
        <v>45488</v>
      </c>
      <c r="C1594" s="4">
        <v>0.60416666666666663</v>
      </c>
      <c r="D1594" s="3">
        <v>45488</v>
      </c>
      <c r="E1594" s="4">
        <v>0.6875</v>
      </c>
      <c r="F1594" t="s">
        <v>206</v>
      </c>
      <c r="G1594" t="s">
        <v>350</v>
      </c>
      <c r="H1594" s="12" t="s">
        <v>38</v>
      </c>
      <c r="I1594" s="12" t="str">
        <f>_xlfn.XLOOKUP(Tableau1[[#This Row],[AGENT]],AGENT,TYPE,"",0)</f>
        <v>RO</v>
      </c>
      <c r="J1594" s="13">
        <f>Tableau1[[#This Row],[Fin3]]-Tableau1[[#This Row],[Début2]]</f>
        <v>8.333333333333337E-2</v>
      </c>
      <c r="K1594" s="12" t="str">
        <f>IF(MONTH(D1594)=1,"JANV",IF(MONTH(D1594)=2,"FEV",IF(MONTH(D1594)=3,"MARS",IF(MONTH(D1594)=4,"AVR",IF(MONTH(D1594)=5,"MAI",IF(MONTH(D1594)=6,"JUIN",IF(MONTH(D1594)=7,"JUILL",IF(MONTH(D1594)=8,"AOU",IF(MONTH(D1594)=9,"SEPT",IF(MONTH(D1594)=10,"OCT",IF(MONTH(D1594)=11,"NOV",IF(MONTH(D1594)=12,"DEC",""))))))))))))</f>
        <v>JUILL</v>
      </c>
    </row>
    <row r="1595" spans="1:11" x14ac:dyDescent="0.3">
      <c r="B1595" s="3">
        <v>45498</v>
      </c>
      <c r="C1595" s="4">
        <v>0.54166666666666663</v>
      </c>
      <c r="D1595" s="3">
        <v>45498</v>
      </c>
      <c r="E1595" s="4">
        <v>0.70833333333333337</v>
      </c>
      <c r="F1595" t="s">
        <v>206</v>
      </c>
      <c r="G1595" t="s">
        <v>350</v>
      </c>
      <c r="H1595" s="12" t="s">
        <v>38</v>
      </c>
      <c r="I1595" s="12" t="str">
        <f>_xlfn.XLOOKUP(Tableau1[[#This Row],[AGENT]],AGENT,TYPE,"",0)</f>
        <v>RO</v>
      </c>
      <c r="J1595" s="13">
        <f>Tableau1[[#This Row],[Fin3]]-Tableau1[[#This Row],[Début2]]</f>
        <v>0.16666666666666674</v>
      </c>
      <c r="K1595" s="12" t="str">
        <f>IF(MONTH(D1595)=1,"JANV",IF(MONTH(D1595)=2,"FEV",IF(MONTH(D1595)=3,"MARS",IF(MONTH(D1595)=4,"AVR",IF(MONTH(D1595)=5,"MAI",IF(MONTH(D1595)=6,"JUIN",IF(MONTH(D1595)=7,"JUILL",IF(MONTH(D1595)=8,"AOU",IF(MONTH(D1595)=9,"SEPT",IF(MONTH(D1595)=10,"OCT",IF(MONTH(D1595)=11,"NOV",IF(MONTH(D1595)=12,"DEC",""))))))))))))</f>
        <v>JUILL</v>
      </c>
    </row>
    <row r="1596" spans="1:11" x14ac:dyDescent="0.3">
      <c r="B1596" s="3">
        <v>45511</v>
      </c>
      <c r="C1596" s="4">
        <v>0.54166666666666663</v>
      </c>
      <c r="D1596" s="3">
        <v>45511</v>
      </c>
      <c r="E1596" s="4">
        <v>0.70833333333333337</v>
      </c>
      <c r="F1596" t="s">
        <v>206</v>
      </c>
      <c r="G1596" t="s">
        <v>350</v>
      </c>
      <c r="H1596" s="12" t="s">
        <v>38</v>
      </c>
      <c r="I1596" s="12" t="str">
        <f>_xlfn.XLOOKUP(Tableau1[[#This Row],[AGENT]],AGENT,TYPE,"",0)</f>
        <v>RO</v>
      </c>
      <c r="J1596" s="13">
        <f>Tableau1[[#This Row],[Fin3]]-Tableau1[[#This Row],[Début2]]</f>
        <v>0.16666666666666674</v>
      </c>
      <c r="K1596" s="12" t="str">
        <f>IF(MONTH(D1596)=1,"JANV",IF(MONTH(D1596)=2,"FEV",IF(MONTH(D1596)=3,"MARS",IF(MONTH(D1596)=4,"AVR",IF(MONTH(D1596)=5,"MAI",IF(MONTH(D1596)=6,"JUIN",IF(MONTH(D1596)=7,"JUILL",IF(MONTH(D1596)=8,"AOU",IF(MONTH(D1596)=9,"SEPT",IF(MONTH(D1596)=10,"OCT",IF(MONTH(D1596)=11,"NOV",IF(MONTH(D1596)=12,"DEC",""))))))))))))</f>
        <v>AOU</v>
      </c>
    </row>
    <row r="1597" spans="1:11" x14ac:dyDescent="0.3">
      <c r="B1597" s="3">
        <v>45517</v>
      </c>
      <c r="C1597" s="4">
        <v>0.33333333333333331</v>
      </c>
      <c r="D1597" s="3">
        <v>45517</v>
      </c>
      <c r="E1597" s="4">
        <v>0.5</v>
      </c>
      <c r="F1597" t="s">
        <v>206</v>
      </c>
      <c r="G1597" t="s">
        <v>350</v>
      </c>
      <c r="H1597" s="12" t="s">
        <v>38</v>
      </c>
      <c r="I1597" s="12" t="str">
        <f>_xlfn.XLOOKUP(Tableau1[[#This Row],[AGENT]],AGENT,TYPE,"",0)</f>
        <v>RO</v>
      </c>
      <c r="J1597" s="13">
        <f>Tableau1[[#This Row],[Fin3]]-Tableau1[[#This Row],[Début2]]</f>
        <v>0.16666666666666669</v>
      </c>
      <c r="K1597" s="12" t="str">
        <f>IF(MONTH(D1597)=1,"JANV",IF(MONTH(D1597)=2,"FEV",IF(MONTH(D1597)=3,"MARS",IF(MONTH(D1597)=4,"AVR",IF(MONTH(D1597)=5,"MAI",IF(MONTH(D1597)=6,"JUIN",IF(MONTH(D1597)=7,"JUILL",IF(MONTH(D1597)=8,"AOU",IF(MONTH(D1597)=9,"SEPT",IF(MONTH(D1597)=10,"OCT",IF(MONTH(D1597)=11,"NOV",IF(MONTH(D1597)=12,"DEC",""))))))))))))</f>
        <v>AOU</v>
      </c>
    </row>
    <row r="1598" spans="1:11" x14ac:dyDescent="0.3">
      <c r="B1598" s="3">
        <v>45519</v>
      </c>
      <c r="C1598" s="4">
        <v>0.54166666666666663</v>
      </c>
      <c r="D1598" s="3">
        <v>45519</v>
      </c>
      <c r="E1598" s="4">
        <v>0.70833333333333337</v>
      </c>
      <c r="F1598" t="s">
        <v>206</v>
      </c>
      <c r="G1598" t="s">
        <v>350</v>
      </c>
      <c r="H1598" s="12" t="s">
        <v>38</v>
      </c>
      <c r="I1598" s="12" t="str">
        <f>_xlfn.XLOOKUP(Tableau1[[#This Row],[AGENT]],AGENT,TYPE,"",0)</f>
        <v>RO</v>
      </c>
      <c r="J1598" s="13">
        <f>Tableau1[[#This Row],[Fin3]]-Tableau1[[#This Row],[Début2]]</f>
        <v>0.16666666666666674</v>
      </c>
      <c r="K1598" s="12" t="str">
        <f>IF(MONTH(D1598)=1,"JANV",IF(MONTH(D1598)=2,"FEV",IF(MONTH(D1598)=3,"MARS",IF(MONTH(D1598)=4,"AVR",IF(MONTH(D1598)=5,"MAI",IF(MONTH(D1598)=6,"JUIN",IF(MONTH(D1598)=7,"JUILL",IF(MONTH(D1598)=8,"AOU",IF(MONTH(D1598)=9,"SEPT",IF(MONTH(D1598)=10,"OCT",IF(MONTH(D1598)=11,"NOV",IF(MONTH(D1598)=12,"DEC",""))))))))))))</f>
        <v>AOU</v>
      </c>
    </row>
    <row r="1599" spans="1:11" x14ac:dyDescent="0.3">
      <c r="B1599" s="3">
        <v>45525</v>
      </c>
      <c r="C1599" s="4">
        <v>0.54166666666666663</v>
      </c>
      <c r="D1599" s="3">
        <v>45525</v>
      </c>
      <c r="E1599" s="4">
        <v>0.70833333333333337</v>
      </c>
      <c r="F1599" t="s">
        <v>206</v>
      </c>
      <c r="G1599" t="s">
        <v>350</v>
      </c>
      <c r="H1599" s="12" t="s">
        <v>38</v>
      </c>
      <c r="I1599" s="12" t="str">
        <f>_xlfn.XLOOKUP(Tableau1[[#This Row],[AGENT]],AGENT,TYPE,"",0)</f>
        <v>RO</v>
      </c>
      <c r="J1599" s="13">
        <f>Tableau1[[#This Row],[Fin3]]-Tableau1[[#This Row],[Début2]]</f>
        <v>0.16666666666666674</v>
      </c>
      <c r="K1599" s="12" t="str">
        <f>IF(MONTH(D1599)=1,"JANV",IF(MONTH(D1599)=2,"FEV",IF(MONTH(D1599)=3,"MARS",IF(MONTH(D1599)=4,"AVR",IF(MONTH(D1599)=5,"MAI",IF(MONTH(D1599)=6,"JUIN",IF(MONTH(D1599)=7,"JUILL",IF(MONTH(D1599)=8,"AOU",IF(MONTH(D1599)=9,"SEPT",IF(MONTH(D1599)=10,"OCT",IF(MONTH(D1599)=11,"NOV",IF(MONTH(D1599)=12,"DEC",""))))))))))))</f>
        <v>AOU</v>
      </c>
    </row>
    <row r="1600" spans="1:11" x14ac:dyDescent="0.3">
      <c r="A1600" t="s">
        <v>1069</v>
      </c>
      <c r="B1600" s="3">
        <v>45386</v>
      </c>
      <c r="C1600" s="4">
        <v>0.45833333333333331</v>
      </c>
      <c r="D1600" s="3">
        <v>45386</v>
      </c>
      <c r="E1600" s="4">
        <v>0.47916666666666669</v>
      </c>
      <c r="F1600" t="s">
        <v>1085</v>
      </c>
      <c r="G1600" t="s">
        <v>12</v>
      </c>
      <c r="H1600" s="12" t="s">
        <v>35</v>
      </c>
      <c r="I1600" s="12" t="str">
        <f>_xlfn.XLOOKUP(Tableau1[[#This Row],[AGENT]],AGENT,TYPE,"",0)</f>
        <v>ASS</v>
      </c>
      <c r="J1600" s="13">
        <f>Tableau1[[#This Row],[Fin3]]-Tableau1[[#This Row],[Début2]]</f>
        <v>2.083333333333337E-2</v>
      </c>
      <c r="K1600" s="12" t="str">
        <f>IF(MONTH(D1600)=1,"JANV",IF(MONTH(D1600)=2,"FEV",IF(MONTH(D1600)=3,"MARS",IF(MONTH(D1600)=4,"AVR",IF(MONTH(D1600)=5,"MAI",IF(MONTH(D1600)=6,"JUIN",IF(MONTH(D1600)=7,"JUILL",IF(MONTH(D1600)=8,"AOU",IF(MONTH(D1600)=9,"SEPT",IF(MONTH(D1600)=10,"OCT",IF(MONTH(D1600)=11,"NOV",IF(MONTH(D1600)=12,"DEC",""))))))))))))</f>
        <v>AVR</v>
      </c>
    </row>
    <row r="1601" spans="1:11" x14ac:dyDescent="0.3">
      <c r="A1601" t="s">
        <v>206</v>
      </c>
      <c r="B1601" s="3">
        <v>45384</v>
      </c>
      <c r="C1601" s="4">
        <v>0.625</v>
      </c>
      <c r="D1601" s="3">
        <v>45384</v>
      </c>
      <c r="E1601" s="4">
        <v>0.64583333333333337</v>
      </c>
      <c r="F1601" t="s">
        <v>206</v>
      </c>
      <c r="G1601" t="s">
        <v>12</v>
      </c>
      <c r="H1601" s="12" t="s">
        <v>35</v>
      </c>
      <c r="I1601" s="12" t="str">
        <f>_xlfn.XLOOKUP(Tableau1[[#This Row],[AGENT]],AGENT,TYPE,"",0)</f>
        <v>ASS</v>
      </c>
      <c r="J1601" s="13">
        <f>Tableau1[[#This Row],[Fin3]]-Tableau1[[#This Row],[Début2]]</f>
        <v>2.083333333333337E-2</v>
      </c>
      <c r="K1601" s="12" t="str">
        <f>IF(MONTH(D1601)=1,"JANV",IF(MONTH(D1601)=2,"FEV",IF(MONTH(D1601)=3,"MARS",IF(MONTH(D1601)=4,"AVR",IF(MONTH(D1601)=5,"MAI",IF(MONTH(D1601)=6,"JUIN",IF(MONTH(D1601)=7,"JUILL",IF(MONTH(D1601)=8,"AOU",IF(MONTH(D1601)=9,"SEPT",IF(MONTH(D1601)=10,"OCT",IF(MONTH(D1601)=11,"NOV",IF(MONTH(D1601)=12,"DEC",""))))))))))))</f>
        <v>AVR</v>
      </c>
    </row>
    <row r="1602" spans="1:11" x14ac:dyDescent="0.3">
      <c r="A1602" t="s">
        <v>425</v>
      </c>
      <c r="B1602" s="3">
        <v>45385</v>
      </c>
      <c r="C1602" s="4">
        <v>0.54166666666666663</v>
      </c>
      <c r="D1602" s="3">
        <v>45385</v>
      </c>
      <c r="E1602" s="4">
        <v>0.5625</v>
      </c>
      <c r="F1602" t="s">
        <v>206</v>
      </c>
      <c r="G1602" t="s">
        <v>12</v>
      </c>
      <c r="H1602" s="12" t="s">
        <v>35</v>
      </c>
      <c r="I1602" s="12" t="str">
        <f>_xlfn.XLOOKUP(Tableau1[[#This Row],[AGENT]],AGENT,TYPE,"",0)</f>
        <v>ASS</v>
      </c>
      <c r="J1602" s="13">
        <f>Tableau1[[#This Row],[Fin3]]-Tableau1[[#This Row],[Début2]]</f>
        <v>2.083333333333337E-2</v>
      </c>
      <c r="K1602" s="12" t="str">
        <f>IF(MONTH(D1602)=1,"JANV",IF(MONTH(D1602)=2,"FEV",IF(MONTH(D1602)=3,"MARS",IF(MONTH(D1602)=4,"AVR",IF(MONTH(D1602)=5,"MAI",IF(MONTH(D1602)=6,"JUIN",IF(MONTH(D1602)=7,"JUILL",IF(MONTH(D1602)=8,"AOU",IF(MONTH(D1602)=9,"SEPT",IF(MONTH(D1602)=10,"OCT",IF(MONTH(D1602)=11,"NOV",IF(MONTH(D1602)=12,"DEC",""))))))))))))</f>
        <v>AVR</v>
      </c>
    </row>
    <row r="1603" spans="1:11" x14ac:dyDescent="0.3">
      <c r="A1603" t="s">
        <v>206</v>
      </c>
      <c r="B1603" s="3">
        <v>45386</v>
      </c>
      <c r="C1603" s="4">
        <v>0.33333333333333331</v>
      </c>
      <c r="D1603" s="3">
        <v>45386</v>
      </c>
      <c r="E1603" s="4">
        <v>0.375</v>
      </c>
      <c r="F1603" t="s">
        <v>206</v>
      </c>
      <c r="G1603" t="s">
        <v>12</v>
      </c>
      <c r="H1603" s="12" t="s">
        <v>35</v>
      </c>
      <c r="I1603" s="12" t="str">
        <f>_xlfn.XLOOKUP(Tableau1[[#This Row],[AGENT]],AGENT,TYPE,"",0)</f>
        <v>ASS</v>
      </c>
      <c r="J1603" s="13">
        <f>Tableau1[[#This Row],[Fin3]]-Tableau1[[#This Row],[Début2]]</f>
        <v>4.1666666666666685E-2</v>
      </c>
      <c r="K1603" s="12" t="str">
        <f>IF(MONTH(D1603)=1,"JANV",IF(MONTH(D1603)=2,"FEV",IF(MONTH(D1603)=3,"MARS",IF(MONTH(D1603)=4,"AVR",IF(MONTH(D1603)=5,"MAI",IF(MONTH(D1603)=6,"JUIN",IF(MONTH(D1603)=7,"JUILL",IF(MONTH(D1603)=8,"AOU",IF(MONTH(D1603)=9,"SEPT",IF(MONTH(D1603)=10,"OCT",IF(MONTH(D1603)=11,"NOV",IF(MONTH(D1603)=12,"DEC",""))))))))))))</f>
        <v>AVR</v>
      </c>
    </row>
    <row r="1604" spans="1:11" x14ac:dyDescent="0.3">
      <c r="A1604" t="s">
        <v>206</v>
      </c>
      <c r="B1604" s="3">
        <v>45386</v>
      </c>
      <c r="C1604" s="4">
        <v>0.45833333333333331</v>
      </c>
      <c r="D1604" s="3">
        <v>45386</v>
      </c>
      <c r="E1604" s="4">
        <v>0.5</v>
      </c>
      <c r="F1604" t="s">
        <v>206</v>
      </c>
      <c r="G1604" t="s">
        <v>12</v>
      </c>
      <c r="H1604" s="12" t="s">
        <v>35</v>
      </c>
      <c r="I1604" s="12" t="str">
        <f>_xlfn.XLOOKUP(Tableau1[[#This Row],[AGENT]],AGENT,TYPE,"",0)</f>
        <v>ASS</v>
      </c>
      <c r="J1604" s="13">
        <f>Tableau1[[#This Row],[Fin3]]-Tableau1[[#This Row],[Début2]]</f>
        <v>4.1666666666666685E-2</v>
      </c>
      <c r="K1604" s="12" t="str">
        <f>IF(MONTH(D1604)=1,"JANV",IF(MONTH(D1604)=2,"FEV",IF(MONTH(D1604)=3,"MARS",IF(MONTH(D1604)=4,"AVR",IF(MONTH(D1604)=5,"MAI",IF(MONTH(D1604)=6,"JUIN",IF(MONTH(D1604)=7,"JUILL",IF(MONTH(D1604)=8,"AOU",IF(MONTH(D1604)=9,"SEPT",IF(MONTH(D1604)=10,"OCT",IF(MONTH(D1604)=11,"NOV",IF(MONTH(D1604)=12,"DEC",""))))))))))))</f>
        <v>AVR</v>
      </c>
    </row>
    <row r="1605" spans="1:11" x14ac:dyDescent="0.3">
      <c r="A1605" t="s">
        <v>425</v>
      </c>
      <c r="B1605" s="3">
        <v>45387</v>
      </c>
      <c r="C1605" s="4">
        <v>0.33333333333333331</v>
      </c>
      <c r="D1605" s="3">
        <v>45387</v>
      </c>
      <c r="E1605" s="4">
        <v>0.375</v>
      </c>
      <c r="F1605" t="s">
        <v>206</v>
      </c>
      <c r="G1605" t="s">
        <v>12</v>
      </c>
      <c r="H1605" s="12" t="s">
        <v>35</v>
      </c>
      <c r="I1605" s="12" t="str">
        <f>_xlfn.XLOOKUP(Tableau1[[#This Row],[AGENT]],AGENT,TYPE,"",0)</f>
        <v>ASS</v>
      </c>
      <c r="J1605" s="13">
        <f>Tableau1[[#This Row],[Fin3]]-Tableau1[[#This Row],[Début2]]</f>
        <v>4.1666666666666685E-2</v>
      </c>
      <c r="K1605" s="12" t="str">
        <f>IF(MONTH(D1605)=1,"JANV",IF(MONTH(D1605)=2,"FEV",IF(MONTH(D1605)=3,"MARS",IF(MONTH(D1605)=4,"AVR",IF(MONTH(D1605)=5,"MAI",IF(MONTH(D1605)=6,"JUIN",IF(MONTH(D1605)=7,"JUILL",IF(MONTH(D1605)=8,"AOU",IF(MONTH(D1605)=9,"SEPT",IF(MONTH(D1605)=10,"OCT",IF(MONTH(D1605)=11,"NOV",IF(MONTH(D1605)=12,"DEC",""))))))))))))</f>
        <v>AVR</v>
      </c>
    </row>
    <row r="1606" spans="1:11" x14ac:dyDescent="0.3">
      <c r="A1606" t="s">
        <v>425</v>
      </c>
      <c r="B1606" s="3">
        <v>45391</v>
      </c>
      <c r="C1606" s="4">
        <v>0.33333333333333331</v>
      </c>
      <c r="D1606" s="3">
        <v>45391</v>
      </c>
      <c r="E1606" s="4">
        <v>0.41666666666666669</v>
      </c>
      <c r="F1606" t="s">
        <v>206</v>
      </c>
      <c r="G1606" t="s">
        <v>12</v>
      </c>
      <c r="H1606" s="12" t="s">
        <v>35</v>
      </c>
      <c r="I1606" s="12" t="str">
        <f>_xlfn.XLOOKUP(Tableau1[[#This Row],[AGENT]],AGENT,TYPE,"",0)</f>
        <v>ASS</v>
      </c>
      <c r="J1606" s="13">
        <f>Tableau1[[#This Row],[Fin3]]-Tableau1[[#This Row],[Début2]]</f>
        <v>8.333333333333337E-2</v>
      </c>
      <c r="K1606" s="12" t="str">
        <f>IF(MONTH(D1606)=1,"JANV",IF(MONTH(D1606)=2,"FEV",IF(MONTH(D1606)=3,"MARS",IF(MONTH(D1606)=4,"AVR",IF(MONTH(D1606)=5,"MAI",IF(MONTH(D1606)=6,"JUIN",IF(MONTH(D1606)=7,"JUILL",IF(MONTH(D1606)=8,"AOU",IF(MONTH(D1606)=9,"SEPT",IF(MONTH(D1606)=10,"OCT",IF(MONTH(D1606)=11,"NOV",IF(MONTH(D1606)=12,"DEC",""))))))))))))</f>
        <v>AVR</v>
      </c>
    </row>
    <row r="1607" spans="1:11" x14ac:dyDescent="0.3">
      <c r="A1607" t="s">
        <v>206</v>
      </c>
      <c r="B1607" s="3">
        <v>45392</v>
      </c>
      <c r="C1607" s="4">
        <v>0.54166666666666663</v>
      </c>
      <c r="D1607" s="3">
        <v>45392</v>
      </c>
      <c r="E1607" s="4">
        <v>0.60416666666666663</v>
      </c>
      <c r="F1607" t="s">
        <v>206</v>
      </c>
      <c r="G1607" t="s">
        <v>12</v>
      </c>
      <c r="H1607" s="12" t="s">
        <v>35</v>
      </c>
      <c r="I1607" s="12" t="str">
        <f>_xlfn.XLOOKUP(Tableau1[[#This Row],[AGENT]],AGENT,TYPE,"",0)</f>
        <v>ASS</v>
      </c>
      <c r="J1607" s="13">
        <f>Tableau1[[#This Row],[Fin3]]-Tableau1[[#This Row],[Début2]]</f>
        <v>6.25E-2</v>
      </c>
      <c r="K1607" s="12" t="str">
        <f>IF(MONTH(D1607)=1,"JANV",IF(MONTH(D1607)=2,"FEV",IF(MONTH(D1607)=3,"MARS",IF(MONTH(D1607)=4,"AVR",IF(MONTH(D1607)=5,"MAI",IF(MONTH(D1607)=6,"JUIN",IF(MONTH(D1607)=7,"JUILL",IF(MONTH(D1607)=8,"AOU",IF(MONTH(D1607)=9,"SEPT",IF(MONTH(D1607)=10,"OCT",IF(MONTH(D1607)=11,"NOV",IF(MONTH(D1607)=12,"DEC",""))))))))))))</f>
        <v>AVR</v>
      </c>
    </row>
    <row r="1608" spans="1:11" x14ac:dyDescent="0.3">
      <c r="A1608" t="s">
        <v>206</v>
      </c>
      <c r="B1608" s="3">
        <v>45412</v>
      </c>
      <c r="C1608" s="4">
        <v>0.375</v>
      </c>
      <c r="D1608" s="3">
        <v>45412</v>
      </c>
      <c r="E1608" s="4">
        <v>0.4375</v>
      </c>
      <c r="F1608" t="s">
        <v>206</v>
      </c>
      <c r="G1608" t="s">
        <v>12</v>
      </c>
      <c r="H1608" s="12" t="s">
        <v>35</v>
      </c>
      <c r="I1608" s="12" t="str">
        <f>_xlfn.XLOOKUP(Tableau1[[#This Row],[AGENT]],AGENT,TYPE,"",0)</f>
        <v>ASS</v>
      </c>
      <c r="J1608" s="13">
        <f>Tableau1[[#This Row],[Fin3]]-Tableau1[[#This Row],[Début2]]</f>
        <v>6.25E-2</v>
      </c>
      <c r="K1608" s="12" t="str">
        <f>IF(MONTH(D1608)=1,"JANV",IF(MONTH(D1608)=2,"FEV",IF(MONTH(D1608)=3,"MARS",IF(MONTH(D1608)=4,"AVR",IF(MONTH(D1608)=5,"MAI",IF(MONTH(D1608)=6,"JUIN",IF(MONTH(D1608)=7,"JUILL",IF(MONTH(D1608)=8,"AOU",IF(MONTH(D1608)=9,"SEPT",IF(MONTH(D1608)=10,"OCT",IF(MONTH(D1608)=11,"NOV",IF(MONTH(D1608)=12,"DEC",""))))))))))))</f>
        <v>AVR</v>
      </c>
    </row>
    <row r="1609" spans="1:11" x14ac:dyDescent="0.3">
      <c r="A1609" t="s">
        <v>424</v>
      </c>
      <c r="B1609" s="3">
        <v>45411</v>
      </c>
      <c r="C1609" s="4">
        <v>0.45833333333333331</v>
      </c>
      <c r="D1609" s="3">
        <v>45411</v>
      </c>
      <c r="E1609" s="4">
        <v>0.47916666666666669</v>
      </c>
      <c r="F1609" t="s">
        <v>206</v>
      </c>
      <c r="G1609" t="s">
        <v>12</v>
      </c>
      <c r="H1609" s="12" t="s">
        <v>35</v>
      </c>
      <c r="I1609" s="12" t="str">
        <f>_xlfn.XLOOKUP(Tableau1[[#This Row],[AGENT]],AGENT,TYPE,"",0)</f>
        <v>ASS</v>
      </c>
      <c r="J1609" s="13">
        <f>Tableau1[[#This Row],[Fin3]]-Tableau1[[#This Row],[Début2]]</f>
        <v>2.083333333333337E-2</v>
      </c>
      <c r="K1609" s="12" t="str">
        <f>IF(MONTH(D1609)=1,"JANV",IF(MONTH(D1609)=2,"FEV",IF(MONTH(D1609)=3,"MARS",IF(MONTH(D1609)=4,"AVR",IF(MONTH(D1609)=5,"MAI",IF(MONTH(D1609)=6,"JUIN",IF(MONTH(D1609)=7,"JUILL",IF(MONTH(D1609)=8,"AOU",IF(MONTH(D1609)=9,"SEPT",IF(MONTH(D1609)=10,"OCT",IF(MONTH(D1609)=11,"NOV",IF(MONTH(D1609)=12,"DEC",""))))))))))))</f>
        <v>AVR</v>
      </c>
    </row>
    <row r="1610" spans="1:11" x14ac:dyDescent="0.3">
      <c r="A1610" t="s">
        <v>425</v>
      </c>
      <c r="B1610" s="3">
        <v>45411</v>
      </c>
      <c r="C1610" s="4">
        <v>0.66666666666666663</v>
      </c>
      <c r="D1610" s="3">
        <v>45411</v>
      </c>
      <c r="E1610" s="4">
        <v>0.70833333333333337</v>
      </c>
      <c r="F1610" t="s">
        <v>206</v>
      </c>
      <c r="G1610" t="s">
        <v>12</v>
      </c>
      <c r="H1610" s="12" t="s">
        <v>35</v>
      </c>
      <c r="I1610" s="12" t="str">
        <f>_xlfn.XLOOKUP(Tableau1[[#This Row],[AGENT]],AGENT,TYPE,"",0)</f>
        <v>ASS</v>
      </c>
      <c r="J1610" s="13">
        <f>Tableau1[[#This Row],[Fin3]]-Tableau1[[#This Row],[Début2]]</f>
        <v>4.1666666666666741E-2</v>
      </c>
      <c r="K1610" s="12" t="str">
        <f>IF(MONTH(D1610)=1,"JANV",IF(MONTH(D1610)=2,"FEV",IF(MONTH(D1610)=3,"MARS",IF(MONTH(D1610)=4,"AVR",IF(MONTH(D1610)=5,"MAI",IF(MONTH(D1610)=6,"JUIN",IF(MONTH(D1610)=7,"JUILL",IF(MONTH(D1610)=8,"AOU",IF(MONTH(D1610)=9,"SEPT",IF(MONTH(D1610)=10,"OCT",IF(MONTH(D1610)=11,"NOV",IF(MONTH(D1610)=12,"DEC",""))))))))))))</f>
        <v>AVR</v>
      </c>
    </row>
    <row r="1611" spans="1:11" x14ac:dyDescent="0.3">
      <c r="A1611" t="s">
        <v>206</v>
      </c>
      <c r="B1611" s="3">
        <v>45407</v>
      </c>
      <c r="C1611" s="4">
        <v>0.60416666666666663</v>
      </c>
      <c r="D1611" s="3">
        <v>45407</v>
      </c>
      <c r="E1611" s="4">
        <v>0.6875</v>
      </c>
      <c r="F1611" t="s">
        <v>206</v>
      </c>
      <c r="G1611" t="s">
        <v>12</v>
      </c>
      <c r="H1611" s="12" t="s">
        <v>35</v>
      </c>
      <c r="I1611" s="12" t="str">
        <f>_xlfn.XLOOKUP(Tableau1[[#This Row],[AGENT]],AGENT,TYPE,"",0)</f>
        <v>ASS</v>
      </c>
      <c r="J1611" s="13">
        <f>Tableau1[[#This Row],[Fin3]]-Tableau1[[#This Row],[Début2]]</f>
        <v>8.333333333333337E-2</v>
      </c>
      <c r="K1611" s="12" t="str">
        <f>IF(MONTH(D1611)=1,"JANV",IF(MONTH(D1611)=2,"FEV",IF(MONTH(D1611)=3,"MARS",IF(MONTH(D1611)=4,"AVR",IF(MONTH(D1611)=5,"MAI",IF(MONTH(D1611)=6,"JUIN",IF(MONTH(D1611)=7,"JUILL",IF(MONTH(D1611)=8,"AOU",IF(MONTH(D1611)=9,"SEPT",IF(MONTH(D1611)=10,"OCT",IF(MONTH(D1611)=11,"NOV",IF(MONTH(D1611)=12,"DEC",""))))))))))))</f>
        <v>AVR</v>
      </c>
    </row>
    <row r="1612" spans="1:11" x14ac:dyDescent="0.3">
      <c r="A1612" t="s">
        <v>425</v>
      </c>
      <c r="B1612" s="3">
        <v>45399</v>
      </c>
      <c r="C1612" s="4">
        <v>0.625</v>
      </c>
      <c r="D1612" s="3">
        <v>45399</v>
      </c>
      <c r="E1612" s="4">
        <v>0.6875</v>
      </c>
      <c r="F1612" t="s">
        <v>206</v>
      </c>
      <c r="G1612" t="s">
        <v>12</v>
      </c>
      <c r="H1612" s="12" t="s">
        <v>35</v>
      </c>
      <c r="I1612" s="12" t="str">
        <f>_xlfn.XLOOKUP(Tableau1[[#This Row],[AGENT]],AGENT,TYPE,"",0)</f>
        <v>ASS</v>
      </c>
      <c r="J1612" s="13">
        <f>Tableau1[[#This Row],[Fin3]]-Tableau1[[#This Row],[Début2]]</f>
        <v>6.25E-2</v>
      </c>
      <c r="K1612" s="12" t="str">
        <f>IF(MONTH(D1612)=1,"JANV",IF(MONTH(D1612)=2,"FEV",IF(MONTH(D1612)=3,"MARS",IF(MONTH(D1612)=4,"AVR",IF(MONTH(D1612)=5,"MAI",IF(MONTH(D1612)=6,"JUIN",IF(MONTH(D1612)=7,"JUILL",IF(MONTH(D1612)=8,"AOU",IF(MONTH(D1612)=9,"SEPT",IF(MONTH(D1612)=10,"OCT",IF(MONTH(D1612)=11,"NOV",IF(MONTH(D1612)=12,"DEC",""))))))))))))</f>
        <v>AVR</v>
      </c>
    </row>
    <row r="1613" spans="1:11" x14ac:dyDescent="0.3">
      <c r="A1613" t="s">
        <v>350</v>
      </c>
      <c r="B1613" s="3">
        <v>45554</v>
      </c>
      <c r="C1613" s="4">
        <v>0.33333333333333331</v>
      </c>
      <c r="D1613" s="3">
        <v>45554</v>
      </c>
      <c r="E1613" s="4">
        <v>0.5</v>
      </c>
      <c r="F1613" t="s">
        <v>206</v>
      </c>
      <c r="G1613" t="s">
        <v>350</v>
      </c>
      <c r="H1613" s="12" t="s">
        <v>58</v>
      </c>
      <c r="I1613" s="12" t="str">
        <f>_xlfn.XLOOKUP(Tableau1[[#This Row],[AGENT]],AGENT,TYPE,"",0)</f>
        <v>RO</v>
      </c>
      <c r="J1613" s="13">
        <f>Tableau1[[#This Row],[Fin3]]-Tableau1[[#This Row],[Début2]]</f>
        <v>0.16666666666666669</v>
      </c>
      <c r="K1613" s="12" t="str">
        <f>IF(MONTH(D1613)=1,"JANV",IF(MONTH(D1613)=2,"FEV",IF(MONTH(D1613)=3,"MARS",IF(MONTH(D1613)=4,"AVR",IF(MONTH(D1613)=5,"MAI",IF(MONTH(D1613)=6,"JUIN",IF(MONTH(D1613)=7,"JUILL",IF(MONTH(D1613)=8,"AOU",IF(MONTH(D1613)=9,"SEPT",IF(MONTH(D1613)=10,"OCT",IF(MONTH(D1613)=11,"NOV",IF(MONTH(D1613)=12,"DEC",""))))))))))))</f>
        <v>SEPT</v>
      </c>
    </row>
    <row r="1614" spans="1:11" x14ac:dyDescent="0.3">
      <c r="A1614" t="s">
        <v>350</v>
      </c>
      <c r="B1614" s="3">
        <v>45547</v>
      </c>
      <c r="C1614" s="4">
        <v>0.41666666666666669</v>
      </c>
      <c r="D1614" s="3">
        <v>45547</v>
      </c>
      <c r="E1614" s="4">
        <v>0.5</v>
      </c>
      <c r="F1614" t="s">
        <v>206</v>
      </c>
      <c r="G1614" t="s">
        <v>350</v>
      </c>
      <c r="H1614" s="12" t="s">
        <v>58</v>
      </c>
      <c r="I1614" s="12" t="str">
        <f>_xlfn.XLOOKUP(Tableau1[[#This Row],[AGENT]],AGENT,TYPE,"",0)</f>
        <v>RO</v>
      </c>
      <c r="J1614" s="13">
        <f>Tableau1[[#This Row],[Fin3]]-Tableau1[[#This Row],[Début2]]</f>
        <v>8.3333333333333315E-2</v>
      </c>
      <c r="K1614" s="12" t="str">
        <f>IF(MONTH(D1614)=1,"JANV",IF(MONTH(D1614)=2,"FEV",IF(MONTH(D1614)=3,"MARS",IF(MONTH(D1614)=4,"AVR",IF(MONTH(D1614)=5,"MAI",IF(MONTH(D1614)=6,"JUIN",IF(MONTH(D1614)=7,"JUILL",IF(MONTH(D1614)=8,"AOU",IF(MONTH(D1614)=9,"SEPT",IF(MONTH(D1614)=10,"OCT",IF(MONTH(D1614)=11,"NOV",IF(MONTH(D1614)=12,"DEC",""))))))))))))</f>
        <v>SEPT</v>
      </c>
    </row>
    <row r="1615" spans="1:11" x14ac:dyDescent="0.3">
      <c r="A1615" t="s">
        <v>1070</v>
      </c>
      <c r="B1615" s="3">
        <v>45398</v>
      </c>
      <c r="C1615" s="4">
        <v>0.41666666666666669</v>
      </c>
      <c r="D1615" s="3">
        <v>45398</v>
      </c>
      <c r="E1615" s="4">
        <v>0.5</v>
      </c>
      <c r="F1615" t="s">
        <v>206</v>
      </c>
      <c r="G1615" t="s">
        <v>222</v>
      </c>
      <c r="H1615" s="12" t="s">
        <v>38</v>
      </c>
      <c r="I1615" s="12" t="str">
        <f>_xlfn.XLOOKUP(Tableau1[[#This Row],[AGENT]],AGENT,TYPE,"",0)</f>
        <v>RO</v>
      </c>
      <c r="J1615" s="13">
        <f>Tableau1[[#This Row],[Fin3]]-Tableau1[[#This Row],[Début2]]</f>
        <v>8.3333333333333315E-2</v>
      </c>
      <c r="K1615" s="12" t="str">
        <f>IF(MONTH(D1615)=1,"JANV",IF(MONTH(D1615)=2,"FEV",IF(MONTH(D1615)=3,"MARS",IF(MONTH(D1615)=4,"AVR",IF(MONTH(D1615)=5,"MAI",IF(MONTH(D1615)=6,"JUIN",IF(MONTH(D1615)=7,"JUILL",IF(MONTH(D1615)=8,"AOU",IF(MONTH(D1615)=9,"SEPT",IF(MONTH(D1615)=10,"OCT",IF(MONTH(D1615)=11,"NOV",IF(MONTH(D1615)=12,"DEC",""))))))))))))</f>
        <v>AVR</v>
      </c>
    </row>
    <row r="1616" spans="1:11" x14ac:dyDescent="0.3">
      <c r="A1616" t="s">
        <v>2257</v>
      </c>
      <c r="B1616" s="3">
        <v>45330</v>
      </c>
      <c r="C1616" s="4">
        <v>0.33333333333333331</v>
      </c>
      <c r="D1616" s="3">
        <v>45330</v>
      </c>
      <c r="E1616" s="4">
        <v>0.5</v>
      </c>
      <c r="F1616" t="s">
        <v>206</v>
      </c>
      <c r="G1616" t="s">
        <v>222</v>
      </c>
      <c r="H1616" s="12" t="s">
        <v>58</v>
      </c>
      <c r="I1616" s="12" t="str">
        <f>_xlfn.XLOOKUP(Tableau1[[#This Row],[AGENT]],AGENT,TYPE,"",0)</f>
        <v>RO</v>
      </c>
      <c r="J1616" s="13">
        <f>Tableau1[[#This Row],[Fin3]]-Tableau1[[#This Row],[Début2]]</f>
        <v>0.16666666666666669</v>
      </c>
      <c r="K1616" s="12" t="str">
        <f>IF(MONTH(D1616)=1,"JANV",IF(MONTH(D1616)=2,"FEV",IF(MONTH(D1616)=3,"MARS",IF(MONTH(D1616)=4,"AVR",IF(MONTH(D1616)=5,"MAI",IF(MONTH(D1616)=6,"JUIN",IF(MONTH(D1616)=7,"JUILL",IF(MONTH(D1616)=8,"AOU",IF(MONTH(D1616)=9,"SEPT",IF(MONTH(D1616)=10,"OCT",IF(MONTH(D1616)=11,"NOV",IF(MONTH(D1616)=12,"DEC",""))))))))))))</f>
        <v>FEV</v>
      </c>
    </row>
    <row r="1617" spans="1:11" x14ac:dyDescent="0.3">
      <c r="A1617" t="s">
        <v>2262</v>
      </c>
      <c r="B1617" s="3">
        <v>45379</v>
      </c>
      <c r="C1617" s="4">
        <v>0.33333333333333331</v>
      </c>
      <c r="D1617" s="3">
        <v>45379</v>
      </c>
      <c r="E1617" s="4">
        <v>0.41666666666666669</v>
      </c>
      <c r="F1617" t="s">
        <v>206</v>
      </c>
      <c r="G1617" t="s">
        <v>222</v>
      </c>
      <c r="H1617" s="12" t="s">
        <v>58</v>
      </c>
      <c r="I1617" s="12" t="str">
        <f>_xlfn.XLOOKUP(Tableau1[[#This Row],[AGENT]],AGENT,TYPE,"",0)</f>
        <v>RO</v>
      </c>
      <c r="J1617" s="13">
        <f>Tableau1[[#This Row],[Fin3]]-Tableau1[[#This Row],[Début2]]</f>
        <v>8.333333333333337E-2</v>
      </c>
      <c r="K1617" s="12" t="str">
        <f>IF(MONTH(D1617)=1,"JANV",IF(MONTH(D1617)=2,"FEV",IF(MONTH(D1617)=3,"MARS",IF(MONTH(D1617)=4,"AVR",IF(MONTH(D1617)=5,"MAI",IF(MONTH(D1617)=6,"JUIN",IF(MONTH(D1617)=7,"JUILL",IF(MONTH(D1617)=8,"AOU",IF(MONTH(D1617)=9,"SEPT",IF(MONTH(D1617)=10,"OCT",IF(MONTH(D1617)=11,"NOV",IF(MONTH(D1617)=12,"DEC",""))))))))))))</f>
        <v>MARS</v>
      </c>
    </row>
    <row r="1618" spans="1:11" x14ac:dyDescent="0.3">
      <c r="A1618" t="s">
        <v>1570</v>
      </c>
      <c r="B1618" s="3">
        <v>45392</v>
      </c>
      <c r="C1618" s="4">
        <v>0.4375</v>
      </c>
      <c r="D1618" s="3">
        <v>45392</v>
      </c>
      <c r="E1618" s="4">
        <v>0.5</v>
      </c>
      <c r="F1618" t="s">
        <v>206</v>
      </c>
      <c r="G1618" t="s">
        <v>222</v>
      </c>
      <c r="H1618" s="12" t="s">
        <v>58</v>
      </c>
      <c r="I1618" s="12" t="str">
        <f>_xlfn.XLOOKUP(Tableau1[[#This Row],[AGENT]],AGENT,TYPE,"",0)</f>
        <v>RO</v>
      </c>
      <c r="J1618" s="13">
        <f>Tableau1[[#This Row],[Fin3]]-Tableau1[[#This Row],[Début2]]</f>
        <v>6.25E-2</v>
      </c>
      <c r="K1618" s="12" t="str">
        <f>IF(MONTH(D1618)=1,"JANV",IF(MONTH(D1618)=2,"FEV",IF(MONTH(D1618)=3,"MARS",IF(MONTH(D1618)=4,"AVR",IF(MONTH(D1618)=5,"MAI",IF(MONTH(D1618)=6,"JUIN",IF(MONTH(D1618)=7,"JUILL",IF(MONTH(D1618)=8,"AOU",IF(MONTH(D1618)=9,"SEPT",IF(MONTH(D1618)=10,"OCT",IF(MONTH(D1618)=11,"NOV",IF(MONTH(D1618)=12,"DEC",""))))))))))))</f>
        <v>AVR</v>
      </c>
    </row>
    <row r="1619" spans="1:11" x14ac:dyDescent="0.3">
      <c r="A1619" t="s">
        <v>1070</v>
      </c>
      <c r="B1619" s="3">
        <v>45398</v>
      </c>
      <c r="C1619" s="4">
        <v>0.41666666666666669</v>
      </c>
      <c r="D1619" s="3">
        <v>45398</v>
      </c>
      <c r="E1619" s="4">
        <v>0.5</v>
      </c>
      <c r="F1619" t="s">
        <v>206</v>
      </c>
      <c r="G1619" t="s">
        <v>222</v>
      </c>
      <c r="H1619" s="12" t="s">
        <v>58</v>
      </c>
      <c r="I1619" s="12" t="str">
        <f>_xlfn.XLOOKUP(Tableau1[[#This Row],[AGENT]],AGENT,TYPE,"",0)</f>
        <v>RO</v>
      </c>
      <c r="J1619" s="13">
        <f>Tableau1[[#This Row],[Fin3]]-Tableau1[[#This Row],[Début2]]</f>
        <v>8.3333333333333315E-2</v>
      </c>
      <c r="K1619" s="12" t="str">
        <f>IF(MONTH(D1619)=1,"JANV",IF(MONTH(D1619)=2,"FEV",IF(MONTH(D1619)=3,"MARS",IF(MONTH(D1619)=4,"AVR",IF(MONTH(D1619)=5,"MAI",IF(MONTH(D1619)=6,"JUIN",IF(MONTH(D1619)=7,"JUILL",IF(MONTH(D1619)=8,"AOU",IF(MONTH(D1619)=9,"SEPT",IF(MONTH(D1619)=10,"OCT",IF(MONTH(D1619)=11,"NOV",IF(MONTH(D1619)=12,"DEC",""))))))))))))</f>
        <v>AVR</v>
      </c>
    </row>
    <row r="1620" spans="1:11" x14ac:dyDescent="0.3">
      <c r="A1620" t="s">
        <v>2275</v>
      </c>
      <c r="B1620" s="3">
        <v>45462</v>
      </c>
      <c r="C1620" s="4">
        <v>0.33333333333333331</v>
      </c>
      <c r="D1620" s="3">
        <v>45462</v>
      </c>
      <c r="E1620" s="4">
        <v>0.41666666666666669</v>
      </c>
      <c r="F1620" t="s">
        <v>206</v>
      </c>
      <c r="G1620" t="s">
        <v>222</v>
      </c>
      <c r="H1620" s="12" t="s">
        <v>58</v>
      </c>
      <c r="I1620" s="12" t="str">
        <f>_xlfn.XLOOKUP(Tableau1[[#This Row],[AGENT]],AGENT,TYPE,"",0)</f>
        <v>RO</v>
      </c>
      <c r="J1620" s="13">
        <f>Tableau1[[#This Row],[Fin3]]-Tableau1[[#This Row],[Début2]]</f>
        <v>8.333333333333337E-2</v>
      </c>
      <c r="K1620" s="12" t="str">
        <f>IF(MONTH(D1620)=1,"JANV",IF(MONTH(D1620)=2,"FEV",IF(MONTH(D1620)=3,"MARS",IF(MONTH(D1620)=4,"AVR",IF(MONTH(D1620)=5,"MAI",IF(MONTH(D1620)=6,"JUIN",IF(MONTH(D1620)=7,"JUILL",IF(MONTH(D1620)=8,"AOU",IF(MONTH(D1620)=9,"SEPT",IF(MONTH(D1620)=10,"OCT",IF(MONTH(D1620)=11,"NOV",IF(MONTH(D1620)=12,"DEC",""))))))))))))</f>
        <v>JUIN</v>
      </c>
    </row>
    <row r="1621" spans="1:11" x14ac:dyDescent="0.3">
      <c r="A1621" t="s">
        <v>2284</v>
      </c>
      <c r="B1621" s="3">
        <v>45476</v>
      </c>
      <c r="C1621" s="4">
        <v>0.33333333333333331</v>
      </c>
      <c r="D1621" s="3">
        <v>45476</v>
      </c>
      <c r="E1621" s="4">
        <v>0.375</v>
      </c>
      <c r="F1621" t="s">
        <v>206</v>
      </c>
      <c r="G1621" t="s">
        <v>222</v>
      </c>
      <c r="H1621" s="12" t="s">
        <v>58</v>
      </c>
      <c r="I1621" s="12" t="str">
        <f>_xlfn.XLOOKUP(Tableau1[[#This Row],[AGENT]],AGENT,TYPE,"",0)</f>
        <v>RO</v>
      </c>
      <c r="J1621" s="13">
        <f>Tableau1[[#This Row],[Fin3]]-Tableau1[[#This Row],[Début2]]</f>
        <v>4.1666666666666685E-2</v>
      </c>
      <c r="K1621" s="12" t="str">
        <f>IF(MONTH(D1621)=1,"JANV",IF(MONTH(D1621)=2,"FEV",IF(MONTH(D1621)=3,"MARS",IF(MONTH(D1621)=4,"AVR",IF(MONTH(D1621)=5,"MAI",IF(MONTH(D1621)=6,"JUIN",IF(MONTH(D1621)=7,"JUILL",IF(MONTH(D1621)=8,"AOU",IF(MONTH(D1621)=9,"SEPT",IF(MONTH(D1621)=10,"OCT",IF(MONTH(D1621)=11,"NOV",IF(MONTH(D1621)=12,"DEC",""))))))))))))</f>
        <v>JUILL</v>
      </c>
    </row>
    <row r="1622" spans="1:11" x14ac:dyDescent="0.3">
      <c r="A1622" t="s">
        <v>2284</v>
      </c>
      <c r="B1622" s="3">
        <v>45477</v>
      </c>
      <c r="C1622" s="4">
        <v>0.33333333333333331</v>
      </c>
      <c r="D1622" s="3">
        <v>45477</v>
      </c>
      <c r="E1622" s="4">
        <v>0.375</v>
      </c>
      <c r="F1622" t="s">
        <v>206</v>
      </c>
      <c r="G1622" t="s">
        <v>222</v>
      </c>
      <c r="H1622" s="12" t="s">
        <v>58</v>
      </c>
      <c r="I1622" s="12" t="str">
        <f>_xlfn.XLOOKUP(Tableau1[[#This Row],[AGENT]],AGENT,TYPE,"",0)</f>
        <v>RO</v>
      </c>
      <c r="J1622" s="13">
        <f>Tableau1[[#This Row],[Fin3]]-Tableau1[[#This Row],[Début2]]</f>
        <v>4.1666666666666685E-2</v>
      </c>
      <c r="K1622" s="12" t="str">
        <f>IF(MONTH(D1622)=1,"JANV",IF(MONTH(D1622)=2,"FEV",IF(MONTH(D1622)=3,"MARS",IF(MONTH(D1622)=4,"AVR",IF(MONTH(D1622)=5,"MAI",IF(MONTH(D1622)=6,"JUIN",IF(MONTH(D1622)=7,"JUILL",IF(MONTH(D1622)=8,"AOU",IF(MONTH(D1622)=9,"SEPT",IF(MONTH(D1622)=10,"OCT",IF(MONTH(D1622)=11,"NOV",IF(MONTH(D1622)=12,"DEC",""))))))))))))</f>
        <v>JUILL</v>
      </c>
    </row>
    <row r="1623" spans="1:11" x14ac:dyDescent="0.3">
      <c r="A1623" t="s">
        <v>2284</v>
      </c>
      <c r="B1623" s="3">
        <v>45481</v>
      </c>
      <c r="C1623" s="4">
        <v>0.39583333333333331</v>
      </c>
      <c r="D1623" s="3">
        <v>45481</v>
      </c>
      <c r="E1623" s="4">
        <v>0.45833333333333331</v>
      </c>
      <c r="F1623" t="s">
        <v>206</v>
      </c>
      <c r="G1623" t="s">
        <v>222</v>
      </c>
      <c r="H1623" s="12" t="s">
        <v>58</v>
      </c>
      <c r="I1623" s="12" t="str">
        <f>_xlfn.XLOOKUP(Tableau1[[#This Row],[AGENT]],AGENT,TYPE,"",0)</f>
        <v>RO</v>
      </c>
      <c r="J1623" s="13">
        <f>Tableau1[[#This Row],[Fin3]]-Tableau1[[#This Row],[Début2]]</f>
        <v>6.25E-2</v>
      </c>
      <c r="K1623" s="12" t="str">
        <f>IF(MONTH(D1623)=1,"JANV",IF(MONTH(D1623)=2,"FEV",IF(MONTH(D1623)=3,"MARS",IF(MONTH(D1623)=4,"AVR",IF(MONTH(D1623)=5,"MAI",IF(MONTH(D1623)=6,"JUIN",IF(MONTH(D1623)=7,"JUILL",IF(MONTH(D1623)=8,"AOU",IF(MONTH(D1623)=9,"SEPT",IF(MONTH(D1623)=10,"OCT",IF(MONTH(D1623)=11,"NOV",IF(MONTH(D1623)=12,"DEC",""))))))))))))</f>
        <v>JUILL</v>
      </c>
    </row>
    <row r="1624" spans="1:11" x14ac:dyDescent="0.3">
      <c r="A1624" t="s">
        <v>2284</v>
      </c>
      <c r="B1624" s="3">
        <v>45482</v>
      </c>
      <c r="C1624" s="4">
        <v>0.33333333333333331</v>
      </c>
      <c r="D1624" s="3">
        <v>45482</v>
      </c>
      <c r="E1624" s="4">
        <v>0.375</v>
      </c>
      <c r="F1624" t="s">
        <v>206</v>
      </c>
      <c r="G1624" t="s">
        <v>222</v>
      </c>
      <c r="H1624" s="12" t="s">
        <v>58</v>
      </c>
      <c r="I1624" s="12" t="str">
        <f>_xlfn.XLOOKUP(Tableau1[[#This Row],[AGENT]],AGENT,TYPE,"",0)</f>
        <v>RO</v>
      </c>
      <c r="J1624" s="13">
        <f>Tableau1[[#This Row],[Fin3]]-Tableau1[[#This Row],[Début2]]</f>
        <v>4.1666666666666685E-2</v>
      </c>
      <c r="K1624" s="12" t="str">
        <f>IF(MONTH(D1624)=1,"JANV",IF(MONTH(D1624)=2,"FEV",IF(MONTH(D1624)=3,"MARS",IF(MONTH(D1624)=4,"AVR",IF(MONTH(D1624)=5,"MAI",IF(MONTH(D1624)=6,"JUIN",IF(MONTH(D1624)=7,"JUILL",IF(MONTH(D1624)=8,"AOU",IF(MONTH(D1624)=9,"SEPT",IF(MONTH(D1624)=10,"OCT",IF(MONTH(D1624)=11,"NOV",IF(MONTH(D1624)=12,"DEC",""))))))))))))</f>
        <v>JUILL</v>
      </c>
    </row>
    <row r="1625" spans="1:11" x14ac:dyDescent="0.3">
      <c r="A1625" t="s">
        <v>2284</v>
      </c>
      <c r="B1625" s="3">
        <v>45485</v>
      </c>
      <c r="C1625" s="4">
        <v>0.33333333333333331</v>
      </c>
      <c r="D1625" s="3">
        <v>45485</v>
      </c>
      <c r="E1625" s="4">
        <v>0.39583333333333331</v>
      </c>
      <c r="F1625" t="s">
        <v>206</v>
      </c>
      <c r="G1625" t="s">
        <v>222</v>
      </c>
      <c r="H1625" s="12" t="s">
        <v>58</v>
      </c>
      <c r="I1625" s="12" t="str">
        <f>_xlfn.XLOOKUP(Tableau1[[#This Row],[AGENT]],AGENT,TYPE,"",0)</f>
        <v>RO</v>
      </c>
      <c r="J1625" s="13">
        <f>Tableau1[[#This Row],[Fin3]]-Tableau1[[#This Row],[Début2]]</f>
        <v>6.25E-2</v>
      </c>
      <c r="K1625" s="12" t="str">
        <f>IF(MONTH(D1625)=1,"JANV",IF(MONTH(D1625)=2,"FEV",IF(MONTH(D1625)=3,"MARS",IF(MONTH(D1625)=4,"AVR",IF(MONTH(D1625)=5,"MAI",IF(MONTH(D1625)=6,"JUIN",IF(MONTH(D1625)=7,"JUILL",IF(MONTH(D1625)=8,"AOU",IF(MONTH(D1625)=9,"SEPT",IF(MONTH(D1625)=10,"OCT",IF(MONTH(D1625)=11,"NOV",IF(MONTH(D1625)=12,"DEC",""))))))))))))</f>
        <v>JUILL</v>
      </c>
    </row>
    <row r="1626" spans="1:11" x14ac:dyDescent="0.3">
      <c r="A1626" t="s">
        <v>2294</v>
      </c>
      <c r="B1626" s="3">
        <v>45526</v>
      </c>
      <c r="C1626" s="4">
        <v>0.33333333333333331</v>
      </c>
      <c r="D1626" s="3">
        <v>45526</v>
      </c>
      <c r="E1626" s="4">
        <v>0.5</v>
      </c>
      <c r="F1626" t="s">
        <v>206</v>
      </c>
      <c r="G1626" t="s">
        <v>222</v>
      </c>
      <c r="H1626" s="12" t="s">
        <v>58</v>
      </c>
      <c r="I1626" s="12" t="str">
        <f>_xlfn.XLOOKUP(Tableau1[[#This Row],[AGENT]],AGENT,TYPE,"",0)</f>
        <v>RO</v>
      </c>
      <c r="J1626" s="13">
        <f>Tableau1[[#This Row],[Fin3]]-Tableau1[[#This Row],[Début2]]</f>
        <v>0.16666666666666669</v>
      </c>
      <c r="K1626" s="12" t="str">
        <f>IF(MONTH(D1626)=1,"JANV",IF(MONTH(D1626)=2,"FEV",IF(MONTH(D1626)=3,"MARS",IF(MONTH(D1626)=4,"AVR",IF(MONTH(D1626)=5,"MAI",IF(MONTH(D1626)=6,"JUIN",IF(MONTH(D1626)=7,"JUILL",IF(MONTH(D1626)=8,"AOU",IF(MONTH(D1626)=9,"SEPT",IF(MONTH(D1626)=10,"OCT",IF(MONTH(D1626)=11,"NOV",IF(MONTH(D1626)=12,"DEC",""))))))))))))</f>
        <v>AOU</v>
      </c>
    </row>
    <row r="1627" spans="1:11" x14ac:dyDescent="0.3">
      <c r="A1627" t="s">
        <v>2294</v>
      </c>
      <c r="B1627" s="3">
        <v>45526</v>
      </c>
      <c r="C1627" s="4">
        <v>0.33333333333333331</v>
      </c>
      <c r="D1627" s="3">
        <v>45526</v>
      </c>
      <c r="E1627" s="4">
        <v>0.5</v>
      </c>
      <c r="F1627" t="s">
        <v>206</v>
      </c>
      <c r="G1627" t="s">
        <v>222</v>
      </c>
      <c r="H1627" s="12" t="s">
        <v>38</v>
      </c>
      <c r="I1627" s="12" t="str">
        <f>_xlfn.XLOOKUP(Tableau1[[#This Row],[AGENT]],AGENT,TYPE,"",0)</f>
        <v>RO</v>
      </c>
      <c r="J1627" s="13">
        <f>Tableau1[[#This Row],[Fin3]]-Tableau1[[#This Row],[Début2]]</f>
        <v>0.16666666666666669</v>
      </c>
      <c r="K1627" s="12" t="str">
        <f>IF(MONTH(D1627)=1,"JANV",IF(MONTH(D1627)=2,"FEV",IF(MONTH(D1627)=3,"MARS",IF(MONTH(D1627)=4,"AVR",IF(MONTH(D1627)=5,"MAI",IF(MONTH(D1627)=6,"JUIN",IF(MONTH(D1627)=7,"JUILL",IF(MONTH(D1627)=8,"AOU",IF(MONTH(D1627)=9,"SEPT",IF(MONTH(D1627)=10,"OCT",IF(MONTH(D1627)=11,"NOV",IF(MONTH(D1627)=12,"DEC",""))))))))))))</f>
        <v>AOU</v>
      </c>
    </row>
    <row r="1628" spans="1:11" x14ac:dyDescent="0.3">
      <c r="A1628" t="s">
        <v>2753</v>
      </c>
      <c r="B1628" s="3">
        <v>45547</v>
      </c>
      <c r="C1628" s="4">
        <v>0.33333333333333331</v>
      </c>
      <c r="D1628" s="3">
        <v>45547</v>
      </c>
      <c r="E1628" s="4">
        <v>0.41666666666666669</v>
      </c>
      <c r="F1628" t="s">
        <v>206</v>
      </c>
      <c r="G1628" t="s">
        <v>222</v>
      </c>
      <c r="H1628" s="12" t="s">
        <v>58</v>
      </c>
      <c r="I1628" s="12" t="str">
        <f>_xlfn.XLOOKUP(Tableau1[[#This Row],[AGENT]],AGENT,TYPE,"",0)</f>
        <v>RO</v>
      </c>
      <c r="J1628" s="13">
        <f>Tableau1[[#This Row],[Fin3]]-Tableau1[[#This Row],[Début2]]</f>
        <v>8.333333333333337E-2</v>
      </c>
      <c r="K1628" s="12" t="str">
        <f>IF(MONTH(D1628)=1,"JANV",IF(MONTH(D1628)=2,"FEV",IF(MONTH(D1628)=3,"MARS",IF(MONTH(D1628)=4,"AVR",IF(MONTH(D1628)=5,"MAI",IF(MONTH(D1628)=6,"JUIN",IF(MONTH(D1628)=7,"JUILL",IF(MONTH(D1628)=8,"AOU",IF(MONTH(D1628)=9,"SEPT",IF(MONTH(D1628)=10,"OCT",IF(MONTH(D1628)=11,"NOV",IF(MONTH(D1628)=12,"DEC",""))))))))))))</f>
        <v>SEPT</v>
      </c>
    </row>
    <row r="1629" spans="1:11" x14ac:dyDescent="0.3">
      <c r="A1629" t="s">
        <v>474</v>
      </c>
      <c r="B1629" s="3">
        <v>45302</v>
      </c>
      <c r="C1629" s="4">
        <v>0.35416666666666669</v>
      </c>
      <c r="D1629" s="3">
        <v>45302</v>
      </c>
      <c r="E1629" s="4">
        <v>0.375</v>
      </c>
      <c r="F1629" t="s">
        <v>362</v>
      </c>
      <c r="G1629" t="s">
        <v>350</v>
      </c>
      <c r="H1629" s="12" t="s">
        <v>50</v>
      </c>
      <c r="I1629" s="12" t="str">
        <f>_xlfn.XLOOKUP(Tableau1[[#This Row],[AGENT]],AGENT,TYPE,"",0)</f>
        <v>RO</v>
      </c>
      <c r="J1629" s="13">
        <f>Tableau1[[#This Row],[Fin3]]-Tableau1[[#This Row],[Début2]]</f>
        <v>2.0833333333333315E-2</v>
      </c>
      <c r="K1629" s="12" t="str">
        <f>IF(MONTH(D1629)=1,"JANV",IF(MONTH(D1629)=2,"FEV",IF(MONTH(D1629)=3,"MARS",IF(MONTH(D1629)=4,"AVR",IF(MONTH(D1629)=5,"MAI",IF(MONTH(D1629)=6,"JUIN",IF(MONTH(D1629)=7,"JUILL",IF(MONTH(D1629)=8,"AOU",IF(MONTH(D1629)=9,"SEPT",IF(MONTH(D1629)=10,"OCT",IF(MONTH(D1629)=11,"NOV",IF(MONTH(D1629)=12,"DEC",""))))))))))))</f>
        <v>JANV</v>
      </c>
    </row>
    <row r="1630" spans="1:11" x14ac:dyDescent="0.3">
      <c r="A1630" t="s">
        <v>512</v>
      </c>
      <c r="B1630" s="3">
        <v>45316</v>
      </c>
      <c r="C1630" s="4">
        <v>0.47916666666666669</v>
      </c>
      <c r="D1630" s="3">
        <v>45316</v>
      </c>
      <c r="E1630" s="4">
        <v>0.5</v>
      </c>
      <c r="F1630" t="s">
        <v>362</v>
      </c>
      <c r="G1630" t="s">
        <v>350</v>
      </c>
      <c r="H1630" s="12" t="s">
        <v>50</v>
      </c>
      <c r="I1630" s="12" t="str">
        <f>_xlfn.XLOOKUP(Tableau1[[#This Row],[AGENT]],AGENT,TYPE,"",0)</f>
        <v>RO</v>
      </c>
      <c r="J1630" s="13">
        <f>Tableau1[[#This Row],[Fin3]]-Tableau1[[#This Row],[Début2]]</f>
        <v>2.0833333333333315E-2</v>
      </c>
      <c r="K1630" s="12" t="str">
        <f>IF(MONTH(D1630)=1,"JANV",IF(MONTH(D1630)=2,"FEV",IF(MONTH(D1630)=3,"MARS",IF(MONTH(D1630)=4,"AVR",IF(MONTH(D1630)=5,"MAI",IF(MONTH(D1630)=6,"JUIN",IF(MONTH(D1630)=7,"JUILL",IF(MONTH(D1630)=8,"AOU",IF(MONTH(D1630)=9,"SEPT",IF(MONTH(D1630)=10,"OCT",IF(MONTH(D1630)=11,"NOV",IF(MONTH(D1630)=12,"DEC",""))))))))))))</f>
        <v>JANV</v>
      </c>
    </row>
    <row r="1631" spans="1:11" x14ac:dyDescent="0.3">
      <c r="A1631" t="s">
        <v>577</v>
      </c>
      <c r="B1631" s="3">
        <v>45338</v>
      </c>
      <c r="C1631" s="4">
        <v>0.33333333333333331</v>
      </c>
      <c r="D1631" s="3">
        <v>45338</v>
      </c>
      <c r="E1631" s="4">
        <v>0.35416666666666669</v>
      </c>
      <c r="F1631" t="s">
        <v>362</v>
      </c>
      <c r="G1631" t="s">
        <v>350</v>
      </c>
      <c r="H1631" s="12" t="s">
        <v>50</v>
      </c>
      <c r="I1631" s="12" t="str">
        <f>_xlfn.XLOOKUP(Tableau1[[#This Row],[AGENT]],AGENT,TYPE,"",0)</f>
        <v>RO</v>
      </c>
      <c r="J1631" s="13">
        <f>Tableau1[[#This Row],[Fin3]]-Tableau1[[#This Row],[Début2]]</f>
        <v>2.083333333333337E-2</v>
      </c>
      <c r="K1631" s="12" t="str">
        <f>IF(MONTH(D1631)=1,"JANV",IF(MONTH(D1631)=2,"FEV",IF(MONTH(D1631)=3,"MARS",IF(MONTH(D1631)=4,"AVR",IF(MONTH(D1631)=5,"MAI",IF(MONTH(D1631)=6,"JUIN",IF(MONTH(D1631)=7,"JUILL",IF(MONTH(D1631)=8,"AOU",IF(MONTH(D1631)=9,"SEPT",IF(MONTH(D1631)=10,"OCT",IF(MONTH(D1631)=11,"NOV",IF(MONTH(D1631)=12,"DEC",""))))))))))))</f>
        <v>FEV</v>
      </c>
    </row>
    <row r="1632" spans="1:11" x14ac:dyDescent="0.3">
      <c r="A1632" t="s">
        <v>578</v>
      </c>
      <c r="B1632" s="3">
        <v>45345</v>
      </c>
      <c r="C1632" s="4">
        <v>0.33333333333333331</v>
      </c>
      <c r="D1632" s="3">
        <v>45345</v>
      </c>
      <c r="E1632" s="4">
        <v>0.35416666666666669</v>
      </c>
      <c r="F1632" t="s">
        <v>362</v>
      </c>
      <c r="G1632" t="s">
        <v>350</v>
      </c>
      <c r="H1632" s="12" t="s">
        <v>50</v>
      </c>
      <c r="I1632" s="12" t="str">
        <f>_xlfn.XLOOKUP(Tableau1[[#This Row],[AGENT]],AGENT,TYPE,"",0)</f>
        <v>RO</v>
      </c>
      <c r="J1632" s="13">
        <f>Tableau1[[#This Row],[Fin3]]-Tableau1[[#This Row],[Début2]]</f>
        <v>2.083333333333337E-2</v>
      </c>
      <c r="K1632" s="12" t="str">
        <f>IF(MONTH(D1632)=1,"JANV",IF(MONTH(D1632)=2,"FEV",IF(MONTH(D1632)=3,"MARS",IF(MONTH(D1632)=4,"AVR",IF(MONTH(D1632)=5,"MAI",IF(MONTH(D1632)=6,"JUIN",IF(MONTH(D1632)=7,"JUILL",IF(MONTH(D1632)=8,"AOU",IF(MONTH(D1632)=9,"SEPT",IF(MONTH(D1632)=10,"OCT",IF(MONTH(D1632)=11,"NOV",IF(MONTH(D1632)=12,"DEC",""))))))))))))</f>
        <v>FEV</v>
      </c>
    </row>
    <row r="1633" spans="1:11" x14ac:dyDescent="0.3">
      <c r="B1633" s="3">
        <v>45405</v>
      </c>
      <c r="C1633" s="4">
        <v>0.45833333333333331</v>
      </c>
      <c r="D1633" s="3">
        <v>45405</v>
      </c>
      <c r="E1633" s="4">
        <v>0.5</v>
      </c>
      <c r="F1633" t="s">
        <v>362</v>
      </c>
      <c r="G1633" s="12" t="s">
        <v>12</v>
      </c>
      <c r="H1633" s="12" t="s">
        <v>33</v>
      </c>
      <c r="I1633" s="12" t="str">
        <f>_xlfn.XLOOKUP(Tableau1[[#This Row],[AGENT]],AGENT,TYPE,"",0)</f>
        <v>ASS</v>
      </c>
      <c r="J1633" s="13">
        <f>Tableau1[[#This Row],[Fin3]]-Tableau1[[#This Row],[Début2]]</f>
        <v>4.1666666666666685E-2</v>
      </c>
      <c r="K1633" s="12" t="str">
        <f>IF(MONTH(D1633)=1,"JANV",IF(MONTH(D1633)=2,"FEV",IF(MONTH(D1633)=3,"MARS",IF(MONTH(D1633)=4,"AVR",IF(MONTH(D1633)=5,"MAI",IF(MONTH(D1633)=6,"JUIN",IF(MONTH(D1633)=7,"JUILL",IF(MONTH(D1633)=8,"AOU",IF(MONTH(D1633)=9,"SEPT",IF(MONTH(D1633)=10,"OCT",IF(MONTH(D1633)=11,"NOV",IF(MONTH(D1633)=12,"DEC",""))))))))))))</f>
        <v>AVR</v>
      </c>
    </row>
    <row r="1634" spans="1:11" x14ac:dyDescent="0.3">
      <c r="A1634" t="s">
        <v>361</v>
      </c>
      <c r="B1634" s="3">
        <v>45293</v>
      </c>
      <c r="C1634" s="4">
        <v>0.54166666666666663</v>
      </c>
      <c r="D1634" s="3">
        <v>45293</v>
      </c>
      <c r="E1634" s="4">
        <v>0.70833333333333337</v>
      </c>
      <c r="F1634" t="s">
        <v>362</v>
      </c>
      <c r="G1634" t="s">
        <v>12</v>
      </c>
      <c r="H1634" s="12" t="s">
        <v>33</v>
      </c>
      <c r="I1634" s="12" t="str">
        <f>_xlfn.XLOOKUP(Tableau1[[#This Row],[AGENT]],AGENT,TYPE,"",0)</f>
        <v>ASS</v>
      </c>
      <c r="J1634" s="13">
        <f>Tableau1[[#This Row],[Fin3]]-Tableau1[[#This Row],[Début2]]</f>
        <v>0.16666666666666674</v>
      </c>
      <c r="K1634" s="12" t="str">
        <f>IF(MONTH(D1634)=1,"JANV",IF(MONTH(D1634)=2,"FEV",IF(MONTH(D1634)=3,"MARS",IF(MONTH(D1634)=4,"AVR",IF(MONTH(D1634)=5,"MAI",IF(MONTH(D1634)=6,"JUIN",IF(MONTH(D1634)=7,"JUILL",IF(MONTH(D1634)=8,"AOU",IF(MONTH(D1634)=9,"SEPT",IF(MONTH(D1634)=10,"OCT",IF(MONTH(D1634)=11,"NOV",IF(MONTH(D1634)=12,"DEC",""))))))))))))</f>
        <v>JANV</v>
      </c>
    </row>
    <row r="1635" spans="1:11" x14ac:dyDescent="0.3">
      <c r="B1635" s="3">
        <v>45295</v>
      </c>
      <c r="C1635" s="4">
        <v>0.54166666666666663</v>
      </c>
      <c r="D1635" s="3">
        <v>45295</v>
      </c>
      <c r="E1635" s="4">
        <v>0.58333333333333337</v>
      </c>
      <c r="F1635" t="s">
        <v>362</v>
      </c>
      <c r="G1635" t="s">
        <v>12</v>
      </c>
      <c r="H1635" s="12" t="s">
        <v>33</v>
      </c>
      <c r="I1635" s="12" t="str">
        <f>_xlfn.XLOOKUP(Tableau1[[#This Row],[AGENT]],AGENT,TYPE,"",0)</f>
        <v>ASS</v>
      </c>
      <c r="J1635" s="13">
        <f>Tableau1[[#This Row],[Fin3]]-Tableau1[[#This Row],[Début2]]</f>
        <v>4.1666666666666741E-2</v>
      </c>
      <c r="K1635" s="12" t="str">
        <f>IF(MONTH(D1635)=1,"JANV",IF(MONTH(D1635)=2,"FEV",IF(MONTH(D1635)=3,"MARS",IF(MONTH(D1635)=4,"AVR",IF(MONTH(D1635)=5,"MAI",IF(MONTH(D1635)=6,"JUIN",IF(MONTH(D1635)=7,"JUILL",IF(MONTH(D1635)=8,"AOU",IF(MONTH(D1635)=9,"SEPT",IF(MONTH(D1635)=10,"OCT",IF(MONTH(D1635)=11,"NOV",IF(MONTH(D1635)=12,"DEC",""))))))))))))</f>
        <v>JANV</v>
      </c>
    </row>
    <row r="1636" spans="1:11" x14ac:dyDescent="0.3">
      <c r="A1636" t="s">
        <v>371</v>
      </c>
      <c r="B1636" s="3">
        <v>45299</v>
      </c>
      <c r="C1636" s="4">
        <v>0.45833333333333331</v>
      </c>
      <c r="D1636" s="3">
        <v>45299</v>
      </c>
      <c r="E1636" s="4">
        <v>0.47916666666666669</v>
      </c>
      <c r="F1636" t="s">
        <v>362</v>
      </c>
      <c r="G1636" t="s">
        <v>12</v>
      </c>
      <c r="H1636" s="12" t="s">
        <v>33</v>
      </c>
      <c r="I1636" s="12" t="str">
        <f>_xlfn.XLOOKUP(Tableau1[[#This Row],[AGENT]],AGENT,TYPE,"",0)</f>
        <v>ASS</v>
      </c>
      <c r="J1636" s="13">
        <f>Tableau1[[#This Row],[Fin3]]-Tableau1[[#This Row],[Début2]]</f>
        <v>2.083333333333337E-2</v>
      </c>
      <c r="K1636" s="12" t="str">
        <f>IF(MONTH(D1636)=1,"JANV",IF(MONTH(D1636)=2,"FEV",IF(MONTH(D1636)=3,"MARS",IF(MONTH(D1636)=4,"AVR",IF(MONTH(D1636)=5,"MAI",IF(MONTH(D1636)=6,"JUIN",IF(MONTH(D1636)=7,"JUILL",IF(MONTH(D1636)=8,"AOU",IF(MONTH(D1636)=9,"SEPT",IF(MONTH(D1636)=10,"OCT",IF(MONTH(D1636)=11,"NOV",IF(MONTH(D1636)=12,"DEC",""))))))))))))</f>
        <v>JANV</v>
      </c>
    </row>
    <row r="1637" spans="1:11" x14ac:dyDescent="0.3">
      <c r="B1637" s="3">
        <v>45299</v>
      </c>
      <c r="C1637" s="4">
        <v>0.4375</v>
      </c>
      <c r="D1637" s="3">
        <v>45299</v>
      </c>
      <c r="E1637" s="4">
        <v>0.45833333333333331</v>
      </c>
      <c r="F1637" t="s">
        <v>362</v>
      </c>
      <c r="G1637" t="s">
        <v>12</v>
      </c>
      <c r="H1637" s="12" t="s">
        <v>33</v>
      </c>
      <c r="I1637" s="12" t="str">
        <f>_xlfn.XLOOKUP(Tableau1[[#This Row],[AGENT]],AGENT,TYPE,"",0)</f>
        <v>ASS</v>
      </c>
      <c r="J1637" s="13">
        <f>Tableau1[[#This Row],[Fin3]]-Tableau1[[#This Row],[Début2]]</f>
        <v>2.0833333333333315E-2</v>
      </c>
      <c r="K1637" s="12" t="str">
        <f>IF(MONTH(D1637)=1,"JANV",IF(MONTH(D1637)=2,"FEV",IF(MONTH(D1637)=3,"MARS",IF(MONTH(D1637)=4,"AVR",IF(MONTH(D1637)=5,"MAI",IF(MONTH(D1637)=6,"JUIN",IF(MONTH(D1637)=7,"JUILL",IF(MONTH(D1637)=8,"AOU",IF(MONTH(D1637)=9,"SEPT",IF(MONTH(D1637)=10,"OCT",IF(MONTH(D1637)=11,"NOV",IF(MONTH(D1637)=12,"DEC",""))))))))))))</f>
        <v>JANV</v>
      </c>
    </row>
    <row r="1638" spans="1:11" x14ac:dyDescent="0.3">
      <c r="B1638" s="3">
        <v>45477</v>
      </c>
      <c r="C1638" s="4">
        <v>0.64583333333333337</v>
      </c>
      <c r="D1638" s="3">
        <v>45477</v>
      </c>
      <c r="E1638" s="4">
        <v>0.66666666666666663</v>
      </c>
      <c r="F1638" t="s">
        <v>362</v>
      </c>
      <c r="G1638" s="12" t="s">
        <v>12</v>
      </c>
      <c r="H1638" s="12" t="s">
        <v>33</v>
      </c>
      <c r="I1638" s="12" t="str">
        <f>_xlfn.XLOOKUP(Tableau1[[#This Row],[AGENT]],AGENT,TYPE,"",0)</f>
        <v>ASS</v>
      </c>
      <c r="J1638" s="13">
        <f>Tableau1[[#This Row],[Fin3]]-Tableau1[[#This Row],[Début2]]</f>
        <v>2.0833333333333259E-2</v>
      </c>
      <c r="K1638" s="12" t="str">
        <f>IF(MONTH(D1638)=1,"JANV",IF(MONTH(D1638)=2,"FEV",IF(MONTH(D1638)=3,"MARS",IF(MONTH(D1638)=4,"AVR",IF(MONTH(D1638)=5,"MAI",IF(MONTH(D1638)=6,"JUIN",IF(MONTH(D1638)=7,"JUILL",IF(MONTH(D1638)=8,"AOU",IF(MONTH(D1638)=9,"SEPT",IF(MONTH(D1638)=10,"OCT",IF(MONTH(D1638)=11,"NOV",IF(MONTH(D1638)=12,"DEC",""))))))))))))</f>
        <v>JUILL</v>
      </c>
    </row>
    <row r="1639" spans="1:11" x14ac:dyDescent="0.3">
      <c r="A1639" t="s">
        <v>1823</v>
      </c>
      <c r="B1639" s="3">
        <v>45476</v>
      </c>
      <c r="C1639" s="4">
        <v>0.375</v>
      </c>
      <c r="D1639" s="3">
        <v>45476</v>
      </c>
      <c r="E1639" s="4">
        <v>0.39583333333333331</v>
      </c>
      <c r="F1639" t="s">
        <v>362</v>
      </c>
      <c r="G1639" t="s">
        <v>350</v>
      </c>
      <c r="H1639" s="12" t="s">
        <v>50</v>
      </c>
      <c r="I1639" s="12" t="str">
        <f>_xlfn.XLOOKUP(Tableau1[[#This Row],[AGENT]],AGENT,TYPE,"",0)</f>
        <v>RO</v>
      </c>
      <c r="J1639" s="13">
        <f>Tableau1[[#This Row],[Fin3]]-Tableau1[[#This Row],[Début2]]</f>
        <v>2.0833333333333315E-2</v>
      </c>
      <c r="K1639" s="12" t="str">
        <f>IF(MONTH(D1639)=1,"JANV",IF(MONTH(D1639)=2,"FEV",IF(MONTH(D1639)=3,"MARS",IF(MONTH(D1639)=4,"AVR",IF(MONTH(D1639)=5,"MAI",IF(MONTH(D1639)=6,"JUIN",IF(MONTH(D1639)=7,"JUILL",IF(MONTH(D1639)=8,"AOU",IF(MONTH(D1639)=9,"SEPT",IF(MONTH(D1639)=10,"OCT",IF(MONTH(D1639)=11,"NOV",IF(MONTH(D1639)=12,"DEC",""))))))))))))</f>
        <v>JUILL</v>
      </c>
    </row>
    <row r="1640" spans="1:11" x14ac:dyDescent="0.3">
      <c r="B1640" s="3">
        <v>45530</v>
      </c>
      <c r="C1640" s="4">
        <v>0.4375</v>
      </c>
      <c r="D1640" s="3">
        <v>45530</v>
      </c>
      <c r="E1640" s="4">
        <v>0.45833333333333331</v>
      </c>
      <c r="F1640" t="s">
        <v>362</v>
      </c>
      <c r="G1640" s="12" t="s">
        <v>12</v>
      </c>
      <c r="H1640" s="12" t="s">
        <v>33</v>
      </c>
      <c r="I1640" s="12" t="str">
        <f>_xlfn.XLOOKUP(Tableau1[[#This Row],[AGENT]],AGENT,TYPE,"",0)</f>
        <v>ASS</v>
      </c>
      <c r="J1640" s="13">
        <f>Tableau1[[#This Row],[Fin3]]-Tableau1[[#This Row],[Début2]]</f>
        <v>2.0833333333333315E-2</v>
      </c>
      <c r="K1640" s="12" t="str">
        <f>IF(MONTH(D1640)=1,"JANV",IF(MONTH(D1640)=2,"FEV",IF(MONTH(D1640)=3,"MARS",IF(MONTH(D1640)=4,"AVR",IF(MONTH(D1640)=5,"MAI",IF(MONTH(D1640)=6,"JUIN",IF(MONTH(D1640)=7,"JUILL",IF(MONTH(D1640)=8,"AOU",IF(MONTH(D1640)=9,"SEPT",IF(MONTH(D1640)=10,"OCT",IF(MONTH(D1640)=11,"NOV",IF(MONTH(D1640)=12,"DEC",""))))))))))))</f>
        <v>AOU</v>
      </c>
    </row>
    <row r="1641" spans="1:11" x14ac:dyDescent="0.3">
      <c r="B1641" s="3">
        <v>45314</v>
      </c>
      <c r="C1641" s="4">
        <v>0.60416666666666663</v>
      </c>
      <c r="D1641" s="3">
        <v>45314</v>
      </c>
      <c r="E1641" s="4">
        <v>0.70833333333333337</v>
      </c>
      <c r="F1641" t="s">
        <v>398</v>
      </c>
      <c r="G1641" t="s">
        <v>350</v>
      </c>
      <c r="H1641" s="12" t="s">
        <v>38</v>
      </c>
      <c r="I1641" s="12" t="str">
        <f>_xlfn.XLOOKUP(Tableau1[[#This Row],[AGENT]],AGENT,TYPE,"",0)</f>
        <v>RO</v>
      </c>
      <c r="J1641" s="13">
        <f>Tableau1[[#This Row],[Fin3]]-Tableau1[[#This Row],[Début2]]</f>
        <v>0.10416666666666674</v>
      </c>
      <c r="K1641" s="12" t="str">
        <f>IF(MONTH(D1641)=1,"JANV",IF(MONTH(D1641)=2,"FEV",IF(MONTH(D1641)=3,"MARS",IF(MONTH(D1641)=4,"AVR",IF(MONTH(D1641)=5,"MAI",IF(MONTH(D1641)=6,"JUIN",IF(MONTH(D1641)=7,"JUILL",IF(MONTH(D1641)=8,"AOU",IF(MONTH(D1641)=9,"SEPT",IF(MONTH(D1641)=10,"OCT",IF(MONTH(D1641)=11,"NOV",IF(MONTH(D1641)=12,"DEC",""))))))))))))</f>
        <v>JANV</v>
      </c>
    </row>
    <row r="1642" spans="1:11" x14ac:dyDescent="0.3">
      <c r="B1642" s="3">
        <v>45316</v>
      </c>
      <c r="C1642" s="4">
        <v>0.33333333333333331</v>
      </c>
      <c r="D1642" s="3">
        <v>45316</v>
      </c>
      <c r="E1642" s="4">
        <v>0.41666666666666669</v>
      </c>
      <c r="F1642" t="s">
        <v>398</v>
      </c>
      <c r="G1642" t="s">
        <v>350</v>
      </c>
      <c r="H1642" s="12" t="s">
        <v>38</v>
      </c>
      <c r="I1642" s="12" t="str">
        <f>_xlfn.XLOOKUP(Tableau1[[#This Row],[AGENT]],AGENT,TYPE,"",0)</f>
        <v>RO</v>
      </c>
      <c r="J1642" s="13">
        <f>Tableau1[[#This Row],[Fin3]]-Tableau1[[#This Row],[Début2]]</f>
        <v>8.333333333333337E-2</v>
      </c>
      <c r="K1642" s="12" t="str">
        <f>IF(MONTH(D1642)=1,"JANV",IF(MONTH(D1642)=2,"FEV",IF(MONTH(D1642)=3,"MARS",IF(MONTH(D1642)=4,"AVR",IF(MONTH(D1642)=5,"MAI",IF(MONTH(D1642)=6,"JUIN",IF(MONTH(D1642)=7,"JUILL",IF(MONTH(D1642)=8,"AOU",IF(MONTH(D1642)=9,"SEPT",IF(MONTH(D1642)=10,"OCT",IF(MONTH(D1642)=11,"NOV",IF(MONTH(D1642)=12,"DEC",""))))))))))))</f>
        <v>JANV</v>
      </c>
    </row>
    <row r="1643" spans="1:11" x14ac:dyDescent="0.3">
      <c r="B1643" s="3">
        <v>45330</v>
      </c>
      <c r="C1643" s="4">
        <v>0.33333333333333331</v>
      </c>
      <c r="D1643" s="3">
        <v>45330</v>
      </c>
      <c r="E1643" s="4">
        <v>0.5</v>
      </c>
      <c r="F1643" t="s">
        <v>398</v>
      </c>
      <c r="G1643" t="s">
        <v>350</v>
      </c>
      <c r="H1643" s="12" t="s">
        <v>38</v>
      </c>
      <c r="I1643" s="12" t="str">
        <f>_xlfn.XLOOKUP(Tableau1[[#This Row],[AGENT]],AGENT,TYPE,"",0)</f>
        <v>RO</v>
      </c>
      <c r="J1643" s="13">
        <f>Tableau1[[#This Row],[Fin3]]-Tableau1[[#This Row],[Début2]]</f>
        <v>0.16666666666666669</v>
      </c>
      <c r="K1643" s="12" t="str">
        <f>IF(MONTH(D1643)=1,"JANV",IF(MONTH(D1643)=2,"FEV",IF(MONTH(D1643)=3,"MARS",IF(MONTH(D1643)=4,"AVR",IF(MONTH(D1643)=5,"MAI",IF(MONTH(D1643)=6,"JUIN",IF(MONTH(D1643)=7,"JUILL",IF(MONTH(D1643)=8,"AOU",IF(MONTH(D1643)=9,"SEPT",IF(MONTH(D1643)=10,"OCT",IF(MONTH(D1643)=11,"NOV",IF(MONTH(D1643)=12,"DEC",""))))))))))))</f>
        <v>FEV</v>
      </c>
    </row>
    <row r="1644" spans="1:11" x14ac:dyDescent="0.3">
      <c r="B1644" s="3">
        <v>45344</v>
      </c>
      <c r="C1644" s="4">
        <v>0.33333333333333331</v>
      </c>
      <c r="D1644" s="3">
        <v>45344</v>
      </c>
      <c r="E1644" s="4">
        <v>0.5</v>
      </c>
      <c r="F1644" t="s">
        <v>398</v>
      </c>
      <c r="G1644" t="s">
        <v>350</v>
      </c>
      <c r="H1644" s="12" t="s">
        <v>38</v>
      </c>
      <c r="I1644" s="12" t="str">
        <f>_xlfn.XLOOKUP(Tableau1[[#This Row],[AGENT]],AGENT,TYPE,"",0)</f>
        <v>RO</v>
      </c>
      <c r="J1644" s="13">
        <f>Tableau1[[#This Row],[Fin3]]-Tableau1[[#This Row],[Début2]]</f>
        <v>0.16666666666666669</v>
      </c>
      <c r="K1644" s="12" t="str">
        <f>IF(MONTH(D1644)=1,"JANV",IF(MONTH(D1644)=2,"FEV",IF(MONTH(D1644)=3,"MARS",IF(MONTH(D1644)=4,"AVR",IF(MONTH(D1644)=5,"MAI",IF(MONTH(D1644)=6,"JUIN",IF(MONTH(D1644)=7,"JUILL",IF(MONTH(D1644)=8,"AOU",IF(MONTH(D1644)=9,"SEPT",IF(MONTH(D1644)=10,"OCT",IF(MONTH(D1644)=11,"NOV",IF(MONTH(D1644)=12,"DEC",""))))))))))))</f>
        <v>FEV</v>
      </c>
    </row>
    <row r="1645" spans="1:11" x14ac:dyDescent="0.3">
      <c r="B1645" s="3">
        <v>45504</v>
      </c>
      <c r="C1645" s="4">
        <v>0.54166666666666663</v>
      </c>
      <c r="D1645" s="3">
        <v>45504</v>
      </c>
      <c r="E1645" s="4">
        <v>0.70833333333333337</v>
      </c>
      <c r="F1645" t="s">
        <v>398</v>
      </c>
      <c r="G1645" t="s">
        <v>350</v>
      </c>
      <c r="H1645" s="12" t="s">
        <v>38</v>
      </c>
      <c r="I1645" s="12" t="str">
        <f>_xlfn.XLOOKUP(Tableau1[[#This Row],[AGENT]],AGENT,TYPE,"",0)</f>
        <v>RO</v>
      </c>
      <c r="J1645" s="13">
        <f>Tableau1[[#This Row],[Fin3]]-Tableau1[[#This Row],[Début2]]</f>
        <v>0.16666666666666674</v>
      </c>
      <c r="K1645" s="12" t="str">
        <f>IF(MONTH(D1645)=1,"JANV",IF(MONTH(D1645)=2,"FEV",IF(MONTH(D1645)=3,"MARS",IF(MONTH(D1645)=4,"AVR",IF(MONTH(D1645)=5,"MAI",IF(MONTH(D1645)=6,"JUIN",IF(MONTH(D1645)=7,"JUILL",IF(MONTH(D1645)=8,"AOU",IF(MONTH(D1645)=9,"SEPT",IF(MONTH(D1645)=10,"OCT",IF(MONTH(D1645)=11,"NOV",IF(MONTH(D1645)=12,"DEC",""))))))))))))</f>
        <v>JUILL</v>
      </c>
    </row>
    <row r="1646" spans="1:11" x14ac:dyDescent="0.3">
      <c r="B1646" s="3">
        <v>45315</v>
      </c>
      <c r="C1646" s="4">
        <v>0.33333333333333331</v>
      </c>
      <c r="D1646" s="3">
        <v>45315</v>
      </c>
      <c r="E1646" s="4">
        <v>0.375</v>
      </c>
      <c r="F1646" t="s">
        <v>399</v>
      </c>
      <c r="G1646" t="s">
        <v>350</v>
      </c>
      <c r="H1646" s="12" t="s">
        <v>38</v>
      </c>
      <c r="I1646" s="12" t="str">
        <f>_xlfn.XLOOKUP(Tableau1[[#This Row],[AGENT]],AGENT,TYPE,"",0)</f>
        <v>RO</v>
      </c>
      <c r="J1646" s="13">
        <f>Tableau1[[#This Row],[Fin3]]-Tableau1[[#This Row],[Début2]]</f>
        <v>4.1666666666666685E-2</v>
      </c>
      <c r="K1646" s="12" t="str">
        <f>IF(MONTH(D1646)=1,"JANV",IF(MONTH(D1646)=2,"FEV",IF(MONTH(D1646)=3,"MARS",IF(MONTH(D1646)=4,"AVR",IF(MONTH(D1646)=5,"MAI",IF(MONTH(D1646)=6,"JUIN",IF(MONTH(D1646)=7,"JUILL",IF(MONTH(D1646)=8,"AOU",IF(MONTH(D1646)=9,"SEPT",IF(MONTH(D1646)=10,"OCT",IF(MONTH(D1646)=11,"NOV",IF(MONTH(D1646)=12,"DEC",""))))))))))))</f>
        <v>JANV</v>
      </c>
    </row>
    <row r="1647" spans="1:11" x14ac:dyDescent="0.3">
      <c r="A1647" t="s">
        <v>2314</v>
      </c>
      <c r="B1647" s="3">
        <v>45327</v>
      </c>
      <c r="C1647" s="4">
        <v>0.33333333333333331</v>
      </c>
      <c r="D1647" s="3">
        <v>45327</v>
      </c>
      <c r="E1647" s="4">
        <v>0.35416666666666669</v>
      </c>
      <c r="F1647" t="s">
        <v>399</v>
      </c>
      <c r="G1647" t="s">
        <v>12</v>
      </c>
      <c r="H1647" s="12" t="s">
        <v>35</v>
      </c>
      <c r="I1647" s="12" t="str">
        <f>_xlfn.XLOOKUP(Tableau1[[#This Row],[AGENT]],AGENT,TYPE,"",0)</f>
        <v>ASS</v>
      </c>
      <c r="J1647" s="13">
        <f>Tableau1[[#This Row],[Fin3]]-Tableau1[[#This Row],[Début2]]</f>
        <v>2.083333333333337E-2</v>
      </c>
      <c r="K1647" s="12" t="str">
        <f>IF(MONTH(D1647)=1,"JANV",IF(MONTH(D1647)=2,"FEV",IF(MONTH(D1647)=3,"MARS",IF(MONTH(D1647)=4,"AVR",IF(MONTH(D1647)=5,"MAI",IF(MONTH(D1647)=6,"JUIN",IF(MONTH(D1647)=7,"JUILL",IF(MONTH(D1647)=8,"AOU",IF(MONTH(D1647)=9,"SEPT",IF(MONTH(D1647)=10,"OCT",IF(MONTH(D1647)=11,"NOV",IF(MONTH(D1647)=12,"DEC",""))))))))))))</f>
        <v>FEV</v>
      </c>
    </row>
    <row r="1648" spans="1:11" x14ac:dyDescent="0.3">
      <c r="B1648" s="3">
        <v>45364</v>
      </c>
      <c r="C1648" s="4">
        <v>0.54166666666666663</v>
      </c>
      <c r="D1648" s="3">
        <v>45364</v>
      </c>
      <c r="E1648" s="4">
        <v>0.70833333333333337</v>
      </c>
      <c r="F1648" t="s">
        <v>399</v>
      </c>
      <c r="G1648" t="s">
        <v>350</v>
      </c>
      <c r="H1648" s="12" t="s">
        <v>38</v>
      </c>
      <c r="I1648" s="12" t="str">
        <f>_xlfn.XLOOKUP(Tableau1[[#This Row],[AGENT]],AGENT,TYPE,"",0)</f>
        <v>RO</v>
      </c>
      <c r="J1648" s="13">
        <f>Tableau1[[#This Row],[Fin3]]-Tableau1[[#This Row],[Début2]]</f>
        <v>0.16666666666666674</v>
      </c>
      <c r="K1648" s="12" t="str">
        <f>IF(MONTH(D1648)=1,"JANV",IF(MONTH(D1648)=2,"FEV",IF(MONTH(D1648)=3,"MARS",IF(MONTH(D1648)=4,"AVR",IF(MONTH(D1648)=5,"MAI",IF(MONTH(D1648)=6,"JUIN",IF(MONTH(D1648)=7,"JUILL",IF(MONTH(D1648)=8,"AOU",IF(MONTH(D1648)=9,"SEPT",IF(MONTH(D1648)=10,"OCT",IF(MONTH(D1648)=11,"NOV",IF(MONTH(D1648)=12,"DEC",""))))))))))))</f>
        <v>MARS</v>
      </c>
    </row>
    <row r="1649" spans="1:11" x14ac:dyDescent="0.3">
      <c r="B1649" s="3">
        <v>45366</v>
      </c>
      <c r="C1649" s="4">
        <v>0.33333333333333331</v>
      </c>
      <c r="D1649" s="3">
        <v>45366</v>
      </c>
      <c r="E1649" s="4">
        <v>0.375</v>
      </c>
      <c r="F1649" t="s">
        <v>399</v>
      </c>
      <c r="G1649" t="s">
        <v>350</v>
      </c>
      <c r="H1649" s="12" t="s">
        <v>38</v>
      </c>
      <c r="I1649" s="12" t="str">
        <f>_xlfn.XLOOKUP(Tableau1[[#This Row],[AGENT]],AGENT,TYPE,"",0)</f>
        <v>RO</v>
      </c>
      <c r="J1649" s="13">
        <f>Tableau1[[#This Row],[Fin3]]-Tableau1[[#This Row],[Début2]]</f>
        <v>4.1666666666666685E-2</v>
      </c>
      <c r="K1649" s="12" t="str">
        <f>IF(MONTH(D1649)=1,"JANV",IF(MONTH(D1649)=2,"FEV",IF(MONTH(D1649)=3,"MARS",IF(MONTH(D1649)=4,"AVR",IF(MONTH(D1649)=5,"MAI",IF(MONTH(D1649)=6,"JUIN",IF(MONTH(D1649)=7,"JUILL",IF(MONTH(D1649)=8,"AOU",IF(MONTH(D1649)=9,"SEPT",IF(MONTH(D1649)=10,"OCT",IF(MONTH(D1649)=11,"NOV",IF(MONTH(D1649)=12,"DEC",""))))))))))))</f>
        <v>MARS</v>
      </c>
    </row>
    <row r="1650" spans="1:11" x14ac:dyDescent="0.3">
      <c r="B1650" s="3">
        <v>45369</v>
      </c>
      <c r="C1650" s="4">
        <v>0.58333333333333337</v>
      </c>
      <c r="D1650" s="3">
        <v>45369</v>
      </c>
      <c r="E1650" s="4">
        <v>0.70833333333333337</v>
      </c>
      <c r="F1650" t="s">
        <v>399</v>
      </c>
      <c r="G1650" t="s">
        <v>350</v>
      </c>
      <c r="H1650" s="12" t="s">
        <v>38</v>
      </c>
      <c r="I1650" s="12" t="str">
        <f>_xlfn.XLOOKUP(Tableau1[[#This Row],[AGENT]],AGENT,TYPE,"",0)</f>
        <v>RO</v>
      </c>
      <c r="J1650" s="13">
        <f>Tableau1[[#This Row],[Fin3]]-Tableau1[[#This Row],[Début2]]</f>
        <v>0.125</v>
      </c>
      <c r="K1650" s="12" t="str">
        <f>IF(MONTH(D1650)=1,"JANV",IF(MONTH(D1650)=2,"FEV",IF(MONTH(D1650)=3,"MARS",IF(MONTH(D1650)=4,"AVR",IF(MONTH(D1650)=5,"MAI",IF(MONTH(D1650)=6,"JUIN",IF(MONTH(D1650)=7,"JUILL",IF(MONTH(D1650)=8,"AOU",IF(MONTH(D1650)=9,"SEPT",IF(MONTH(D1650)=10,"OCT",IF(MONTH(D1650)=11,"NOV",IF(MONTH(D1650)=12,"DEC",""))))))))))))</f>
        <v>MARS</v>
      </c>
    </row>
    <row r="1651" spans="1:11" x14ac:dyDescent="0.3">
      <c r="A1651" t="s">
        <v>492</v>
      </c>
      <c r="B1651" s="3">
        <v>45373</v>
      </c>
      <c r="C1651" s="4">
        <v>0.35416666666666669</v>
      </c>
      <c r="D1651" s="3">
        <v>45373</v>
      </c>
      <c r="E1651" s="4">
        <v>0.45833333333333331</v>
      </c>
      <c r="F1651" t="s">
        <v>399</v>
      </c>
      <c r="G1651" t="s">
        <v>350</v>
      </c>
      <c r="H1651" s="12" t="s">
        <v>38</v>
      </c>
      <c r="I1651" s="12" t="str">
        <f>_xlfn.XLOOKUP(Tableau1[[#This Row],[AGENT]],AGENT,TYPE,"",0)</f>
        <v>RO</v>
      </c>
      <c r="J1651" s="13">
        <f>Tableau1[[#This Row],[Fin3]]-Tableau1[[#This Row],[Début2]]</f>
        <v>0.10416666666666663</v>
      </c>
      <c r="K1651" s="12" t="str">
        <f>IF(MONTH(D1651)=1,"JANV",IF(MONTH(D1651)=2,"FEV",IF(MONTH(D1651)=3,"MARS",IF(MONTH(D1651)=4,"AVR",IF(MONTH(D1651)=5,"MAI",IF(MONTH(D1651)=6,"JUIN",IF(MONTH(D1651)=7,"JUILL",IF(MONTH(D1651)=8,"AOU",IF(MONTH(D1651)=9,"SEPT",IF(MONTH(D1651)=10,"OCT",IF(MONTH(D1651)=11,"NOV",IF(MONTH(D1651)=12,"DEC",""))))))))))))</f>
        <v>MARS</v>
      </c>
    </row>
    <row r="1652" spans="1:11" x14ac:dyDescent="0.3">
      <c r="B1652" s="3">
        <v>45376</v>
      </c>
      <c r="C1652" s="4">
        <v>0.4375</v>
      </c>
      <c r="D1652" s="3">
        <v>45376</v>
      </c>
      <c r="E1652" s="4">
        <v>0.5</v>
      </c>
      <c r="F1652" t="s">
        <v>399</v>
      </c>
      <c r="G1652" t="s">
        <v>350</v>
      </c>
      <c r="H1652" s="12" t="s">
        <v>38</v>
      </c>
      <c r="I1652" s="12" t="str">
        <f>_xlfn.XLOOKUP(Tableau1[[#This Row],[AGENT]],AGENT,TYPE,"",0)</f>
        <v>RO</v>
      </c>
      <c r="J1652" s="13">
        <f>Tableau1[[#This Row],[Fin3]]-Tableau1[[#This Row],[Début2]]</f>
        <v>6.25E-2</v>
      </c>
      <c r="K1652" s="12" t="str">
        <f>IF(MONTH(D1652)=1,"JANV",IF(MONTH(D1652)=2,"FEV",IF(MONTH(D1652)=3,"MARS",IF(MONTH(D1652)=4,"AVR",IF(MONTH(D1652)=5,"MAI",IF(MONTH(D1652)=6,"JUIN",IF(MONTH(D1652)=7,"JUILL",IF(MONTH(D1652)=8,"AOU",IF(MONTH(D1652)=9,"SEPT",IF(MONTH(D1652)=10,"OCT",IF(MONTH(D1652)=11,"NOV",IF(MONTH(D1652)=12,"DEC",""))))))))))))</f>
        <v>MARS</v>
      </c>
    </row>
    <row r="1653" spans="1:11" x14ac:dyDescent="0.3">
      <c r="A1653" t="s">
        <v>226</v>
      </c>
      <c r="B1653" s="3">
        <v>45316</v>
      </c>
      <c r="C1653" s="4">
        <v>0.35416666666666669</v>
      </c>
      <c r="D1653" s="3">
        <v>45316</v>
      </c>
      <c r="E1653" s="4">
        <v>0.41666666666666669</v>
      </c>
      <c r="F1653" t="s">
        <v>227</v>
      </c>
      <c r="G1653" t="s">
        <v>12</v>
      </c>
      <c r="H1653" s="12" t="s">
        <v>220</v>
      </c>
      <c r="I1653" s="12" t="str">
        <f>_xlfn.XLOOKUP(Tableau1[[#This Row],[AGENT]],AGENT,TYPE,"",0)</f>
        <v>CT</v>
      </c>
      <c r="J1653" s="13">
        <f>Tableau1[[#This Row],[Fin3]]-Tableau1[[#This Row],[Début2]]</f>
        <v>6.25E-2</v>
      </c>
      <c r="K1653" s="12" t="str">
        <f>IF(MONTH(D1653)=1,"JANV",IF(MONTH(D1653)=2,"FEV",IF(MONTH(D1653)=3,"MARS",IF(MONTH(D1653)=4,"AVR",IF(MONTH(D1653)=5,"MAI",IF(MONTH(D1653)=6,"JUIN",IF(MONTH(D1653)=7,"JUILL",IF(MONTH(D1653)=8,"AOU",IF(MONTH(D1653)=9,"SEPT",IF(MONTH(D1653)=10,"OCT",IF(MONTH(D1653)=11,"NOV",IF(MONTH(D1653)=12,"DEC",""))))))))))))</f>
        <v>JANV</v>
      </c>
    </row>
    <row r="1654" spans="1:11" x14ac:dyDescent="0.3">
      <c r="A1654" t="s">
        <v>243</v>
      </c>
      <c r="B1654" s="3">
        <v>45316</v>
      </c>
      <c r="C1654" s="4">
        <v>0.4375</v>
      </c>
      <c r="D1654" s="3">
        <v>45316</v>
      </c>
      <c r="E1654" s="4">
        <v>0.47916666666666669</v>
      </c>
      <c r="F1654" t="s">
        <v>227</v>
      </c>
      <c r="G1654" t="s">
        <v>12</v>
      </c>
      <c r="H1654" s="12" t="s">
        <v>220</v>
      </c>
      <c r="I1654" s="12" t="str">
        <f>_xlfn.XLOOKUP(Tableau1[[#This Row],[AGENT]],AGENT,TYPE,"",0)</f>
        <v>CT</v>
      </c>
      <c r="J1654" s="13">
        <f>Tableau1[[#This Row],[Fin3]]-Tableau1[[#This Row],[Début2]]</f>
        <v>4.1666666666666685E-2</v>
      </c>
      <c r="K1654" s="12" t="str">
        <f>IF(MONTH(D1654)=1,"JANV",IF(MONTH(D1654)=2,"FEV",IF(MONTH(D1654)=3,"MARS",IF(MONTH(D1654)=4,"AVR",IF(MONTH(D1654)=5,"MAI",IF(MONTH(D1654)=6,"JUIN",IF(MONTH(D1654)=7,"JUILL",IF(MONTH(D1654)=8,"AOU",IF(MONTH(D1654)=9,"SEPT",IF(MONTH(D1654)=10,"OCT",IF(MONTH(D1654)=11,"NOV",IF(MONTH(D1654)=12,"DEC",""))))))))))))</f>
        <v>JANV</v>
      </c>
    </row>
    <row r="1655" spans="1:11" x14ac:dyDescent="0.3">
      <c r="A1655" t="s">
        <v>250</v>
      </c>
      <c r="B1655" s="3">
        <v>45302</v>
      </c>
      <c r="C1655" s="4">
        <v>0.64583333333333337</v>
      </c>
      <c r="D1655" s="3">
        <v>45302</v>
      </c>
      <c r="E1655" s="4">
        <v>0.70833333333333337</v>
      </c>
      <c r="F1655" t="s">
        <v>227</v>
      </c>
      <c r="G1655" t="s">
        <v>12</v>
      </c>
      <c r="H1655" s="12" t="s">
        <v>220</v>
      </c>
      <c r="I1655" s="12" t="str">
        <f>_xlfn.XLOOKUP(Tableau1[[#This Row],[AGENT]],AGENT,TYPE,"",0)</f>
        <v>CT</v>
      </c>
      <c r="J1655" s="13">
        <f>Tableau1[[#This Row],[Fin3]]-Tableau1[[#This Row],[Début2]]</f>
        <v>6.25E-2</v>
      </c>
      <c r="K1655" s="12" t="str">
        <f>IF(MONTH(D1655)=1,"JANV",IF(MONTH(D1655)=2,"FEV",IF(MONTH(D1655)=3,"MARS",IF(MONTH(D1655)=4,"AVR",IF(MONTH(D1655)=5,"MAI",IF(MONTH(D1655)=6,"JUIN",IF(MONTH(D1655)=7,"JUILL",IF(MONTH(D1655)=8,"AOU",IF(MONTH(D1655)=9,"SEPT",IF(MONTH(D1655)=10,"OCT",IF(MONTH(D1655)=11,"NOV",IF(MONTH(D1655)=12,"DEC",""))))))))))))</f>
        <v>JANV</v>
      </c>
    </row>
    <row r="1656" spans="1:11" x14ac:dyDescent="0.3">
      <c r="A1656" t="s">
        <v>260</v>
      </c>
      <c r="B1656" s="3">
        <v>45313</v>
      </c>
      <c r="C1656" s="4">
        <v>0.33333333333333331</v>
      </c>
      <c r="D1656" s="3">
        <v>45313</v>
      </c>
      <c r="E1656" s="4">
        <v>0.35416666666666669</v>
      </c>
      <c r="F1656" t="s">
        <v>227</v>
      </c>
      <c r="G1656" t="s">
        <v>12</v>
      </c>
      <c r="H1656" s="12" t="s">
        <v>220</v>
      </c>
      <c r="I1656" s="12" t="str">
        <f>_xlfn.XLOOKUP(Tableau1[[#This Row],[AGENT]],AGENT,TYPE,"",0)</f>
        <v>CT</v>
      </c>
      <c r="J1656" s="13">
        <f>Tableau1[[#This Row],[Fin3]]-Tableau1[[#This Row],[Début2]]</f>
        <v>2.083333333333337E-2</v>
      </c>
      <c r="K1656" s="12" t="str">
        <f>IF(MONTH(D1656)=1,"JANV",IF(MONTH(D1656)=2,"FEV",IF(MONTH(D1656)=3,"MARS",IF(MONTH(D1656)=4,"AVR",IF(MONTH(D1656)=5,"MAI",IF(MONTH(D1656)=6,"JUIN",IF(MONTH(D1656)=7,"JUILL",IF(MONTH(D1656)=8,"AOU",IF(MONTH(D1656)=9,"SEPT",IF(MONTH(D1656)=10,"OCT",IF(MONTH(D1656)=11,"NOV",IF(MONTH(D1656)=12,"DEC",""))))))))))))</f>
        <v>JANV</v>
      </c>
    </row>
    <row r="1657" spans="1:11" x14ac:dyDescent="0.3">
      <c r="A1657" t="s">
        <v>264</v>
      </c>
      <c r="B1657" s="3">
        <v>45314</v>
      </c>
      <c r="C1657" s="4">
        <v>0.375</v>
      </c>
      <c r="D1657" s="3">
        <v>45314</v>
      </c>
      <c r="E1657" s="4">
        <v>0.41666666666666669</v>
      </c>
      <c r="F1657" t="s">
        <v>227</v>
      </c>
      <c r="G1657" t="s">
        <v>12</v>
      </c>
      <c r="H1657" s="12" t="s">
        <v>220</v>
      </c>
      <c r="I1657" s="12" t="str">
        <f>_xlfn.XLOOKUP(Tableau1[[#This Row],[AGENT]],AGENT,TYPE,"",0)</f>
        <v>CT</v>
      </c>
      <c r="J1657" s="13">
        <f>Tableau1[[#This Row],[Fin3]]-Tableau1[[#This Row],[Début2]]</f>
        <v>4.1666666666666685E-2</v>
      </c>
      <c r="K1657" s="12" t="str">
        <f>IF(MONTH(D1657)=1,"JANV",IF(MONTH(D1657)=2,"FEV",IF(MONTH(D1657)=3,"MARS",IF(MONTH(D1657)=4,"AVR",IF(MONTH(D1657)=5,"MAI",IF(MONTH(D1657)=6,"JUIN",IF(MONTH(D1657)=7,"JUILL",IF(MONTH(D1657)=8,"AOU",IF(MONTH(D1657)=9,"SEPT",IF(MONTH(D1657)=10,"OCT",IF(MONTH(D1657)=11,"NOV",IF(MONTH(D1657)=12,"DEC",""))))))))))))</f>
        <v>JANV</v>
      </c>
    </row>
    <row r="1658" spans="1:11" x14ac:dyDescent="0.3">
      <c r="A1658" t="s">
        <v>266</v>
      </c>
      <c r="B1658" s="3">
        <v>45314</v>
      </c>
      <c r="C1658" s="4">
        <v>0.5625</v>
      </c>
      <c r="D1658" s="3">
        <v>45314</v>
      </c>
      <c r="E1658" s="4">
        <v>0.58333333333333337</v>
      </c>
      <c r="F1658" t="s">
        <v>227</v>
      </c>
      <c r="G1658" t="s">
        <v>12</v>
      </c>
      <c r="H1658" s="12" t="s">
        <v>220</v>
      </c>
      <c r="I1658" s="12" t="str">
        <f>_xlfn.XLOOKUP(Tableau1[[#This Row],[AGENT]],AGENT,TYPE,"",0)</f>
        <v>CT</v>
      </c>
      <c r="J1658" s="13">
        <f>Tableau1[[#This Row],[Fin3]]-Tableau1[[#This Row],[Début2]]</f>
        <v>2.083333333333337E-2</v>
      </c>
      <c r="K1658" s="12" t="str">
        <f>IF(MONTH(D1658)=1,"JANV",IF(MONTH(D1658)=2,"FEV",IF(MONTH(D1658)=3,"MARS",IF(MONTH(D1658)=4,"AVR",IF(MONTH(D1658)=5,"MAI",IF(MONTH(D1658)=6,"JUIN",IF(MONTH(D1658)=7,"JUILL",IF(MONTH(D1658)=8,"AOU",IF(MONTH(D1658)=9,"SEPT",IF(MONTH(D1658)=10,"OCT",IF(MONTH(D1658)=11,"NOV",IF(MONTH(D1658)=12,"DEC",""))))))))))))</f>
        <v>JANV</v>
      </c>
    </row>
    <row r="1659" spans="1:11" x14ac:dyDescent="0.3">
      <c r="A1659" t="s">
        <v>272</v>
      </c>
      <c r="B1659" s="3">
        <v>45320</v>
      </c>
      <c r="C1659" s="4">
        <v>0.4375</v>
      </c>
      <c r="D1659" s="3">
        <v>45320</v>
      </c>
      <c r="E1659" s="4">
        <v>0.5</v>
      </c>
      <c r="F1659" t="s">
        <v>227</v>
      </c>
      <c r="G1659" t="s">
        <v>12</v>
      </c>
      <c r="H1659" s="12" t="s">
        <v>220</v>
      </c>
      <c r="I1659" s="12" t="str">
        <f>_xlfn.XLOOKUP(Tableau1[[#This Row],[AGENT]],AGENT,TYPE,"",0)</f>
        <v>CT</v>
      </c>
      <c r="J1659" s="13">
        <f>Tableau1[[#This Row],[Fin3]]-Tableau1[[#This Row],[Début2]]</f>
        <v>6.25E-2</v>
      </c>
      <c r="K1659" s="12" t="str">
        <f>IF(MONTH(D1659)=1,"JANV",IF(MONTH(D1659)=2,"FEV",IF(MONTH(D1659)=3,"MARS",IF(MONTH(D1659)=4,"AVR",IF(MONTH(D1659)=5,"MAI",IF(MONTH(D1659)=6,"JUIN",IF(MONTH(D1659)=7,"JUILL",IF(MONTH(D1659)=8,"AOU",IF(MONTH(D1659)=9,"SEPT",IF(MONTH(D1659)=10,"OCT",IF(MONTH(D1659)=11,"NOV",IF(MONTH(D1659)=12,"DEC",""))))))))))))</f>
        <v>JANV</v>
      </c>
    </row>
    <row r="1660" spans="1:11" x14ac:dyDescent="0.3">
      <c r="A1660" t="s">
        <v>273</v>
      </c>
      <c r="B1660" s="3">
        <v>45320</v>
      </c>
      <c r="C1660" s="4">
        <v>0.54166666666666663</v>
      </c>
      <c r="D1660" s="3">
        <v>45320</v>
      </c>
      <c r="E1660" s="4">
        <v>0.5625</v>
      </c>
      <c r="F1660" t="s">
        <v>227</v>
      </c>
      <c r="G1660" t="s">
        <v>12</v>
      </c>
      <c r="H1660" s="12" t="s">
        <v>220</v>
      </c>
      <c r="I1660" s="12" t="str">
        <f>_xlfn.XLOOKUP(Tableau1[[#This Row],[AGENT]],AGENT,TYPE,"",0)</f>
        <v>CT</v>
      </c>
      <c r="J1660" s="13">
        <f>Tableau1[[#This Row],[Fin3]]-Tableau1[[#This Row],[Début2]]</f>
        <v>2.083333333333337E-2</v>
      </c>
      <c r="K1660" s="12" t="str">
        <f>IF(MONTH(D1660)=1,"JANV",IF(MONTH(D1660)=2,"FEV",IF(MONTH(D1660)=3,"MARS",IF(MONTH(D1660)=4,"AVR",IF(MONTH(D1660)=5,"MAI",IF(MONTH(D1660)=6,"JUIN",IF(MONTH(D1660)=7,"JUILL",IF(MONTH(D1660)=8,"AOU",IF(MONTH(D1660)=9,"SEPT",IF(MONTH(D1660)=10,"OCT",IF(MONTH(D1660)=11,"NOV",IF(MONTH(D1660)=12,"DEC",""))))))))))))</f>
        <v>JANV</v>
      </c>
    </row>
    <row r="1661" spans="1:11" x14ac:dyDescent="0.3">
      <c r="B1661" s="3">
        <v>45321</v>
      </c>
      <c r="C1661" s="4">
        <v>0.4375</v>
      </c>
      <c r="D1661" s="3">
        <v>45321</v>
      </c>
      <c r="E1661" s="4">
        <v>0.45833333333333331</v>
      </c>
      <c r="F1661" t="s">
        <v>227</v>
      </c>
      <c r="G1661" t="s">
        <v>12</v>
      </c>
      <c r="H1661" s="12" t="s">
        <v>220</v>
      </c>
      <c r="I1661" s="12" t="str">
        <f>_xlfn.XLOOKUP(Tableau1[[#This Row],[AGENT]],AGENT,TYPE,"",0)</f>
        <v>CT</v>
      </c>
      <c r="J1661" s="13">
        <f>Tableau1[[#This Row],[Fin3]]-Tableau1[[#This Row],[Début2]]</f>
        <v>2.0833333333333315E-2</v>
      </c>
      <c r="K1661" s="12" t="str">
        <f>IF(MONTH(D1661)=1,"JANV",IF(MONTH(D1661)=2,"FEV",IF(MONTH(D1661)=3,"MARS",IF(MONTH(D1661)=4,"AVR",IF(MONTH(D1661)=5,"MAI",IF(MONTH(D1661)=6,"JUIN",IF(MONTH(D1661)=7,"JUILL",IF(MONTH(D1661)=8,"AOU",IF(MONTH(D1661)=9,"SEPT",IF(MONTH(D1661)=10,"OCT",IF(MONTH(D1661)=11,"NOV",IF(MONTH(D1661)=12,"DEC",""))))))))))))</f>
        <v>JANV</v>
      </c>
    </row>
    <row r="1662" spans="1:11" x14ac:dyDescent="0.3">
      <c r="B1662" s="3">
        <v>45321</v>
      </c>
      <c r="C1662" s="4">
        <v>0.54166666666666663</v>
      </c>
      <c r="D1662" s="3">
        <v>45321</v>
      </c>
      <c r="E1662" s="4">
        <v>0.58333333333333337</v>
      </c>
      <c r="F1662" t="s">
        <v>227</v>
      </c>
      <c r="G1662" t="s">
        <v>12</v>
      </c>
      <c r="H1662" s="12" t="s">
        <v>220</v>
      </c>
      <c r="I1662" s="12" t="str">
        <f>_xlfn.XLOOKUP(Tableau1[[#This Row],[AGENT]],AGENT,TYPE,"",0)</f>
        <v>CT</v>
      </c>
      <c r="J1662" s="13">
        <f>Tableau1[[#This Row],[Fin3]]-Tableau1[[#This Row],[Début2]]</f>
        <v>4.1666666666666741E-2</v>
      </c>
      <c r="K1662" s="12" t="str">
        <f>IF(MONTH(D1662)=1,"JANV",IF(MONTH(D1662)=2,"FEV",IF(MONTH(D1662)=3,"MARS",IF(MONTH(D1662)=4,"AVR",IF(MONTH(D1662)=5,"MAI",IF(MONTH(D1662)=6,"JUIN",IF(MONTH(D1662)=7,"JUILL",IF(MONTH(D1662)=8,"AOU",IF(MONTH(D1662)=9,"SEPT",IF(MONTH(D1662)=10,"OCT",IF(MONTH(D1662)=11,"NOV",IF(MONTH(D1662)=12,"DEC",""))))))))))))</f>
        <v>JANV</v>
      </c>
    </row>
    <row r="1663" spans="1:11" x14ac:dyDescent="0.3">
      <c r="B1663" s="3">
        <v>45323</v>
      </c>
      <c r="C1663" s="4">
        <v>0.375</v>
      </c>
      <c r="D1663" s="3">
        <v>45323</v>
      </c>
      <c r="E1663" s="4">
        <v>0.39583333333333331</v>
      </c>
      <c r="F1663" t="s">
        <v>227</v>
      </c>
      <c r="G1663" t="s">
        <v>12</v>
      </c>
      <c r="H1663" s="12" t="s">
        <v>220</v>
      </c>
      <c r="I1663" s="12" t="str">
        <f>_xlfn.XLOOKUP(Tableau1[[#This Row],[AGENT]],AGENT,TYPE,"",0)</f>
        <v>CT</v>
      </c>
      <c r="J1663" s="13">
        <f>Tableau1[[#This Row],[Fin3]]-Tableau1[[#This Row],[Début2]]</f>
        <v>2.0833333333333315E-2</v>
      </c>
      <c r="K1663" s="12" t="str">
        <f>IF(MONTH(D1663)=1,"JANV",IF(MONTH(D1663)=2,"FEV",IF(MONTH(D1663)=3,"MARS",IF(MONTH(D1663)=4,"AVR",IF(MONTH(D1663)=5,"MAI",IF(MONTH(D1663)=6,"JUIN",IF(MONTH(D1663)=7,"JUILL",IF(MONTH(D1663)=8,"AOU",IF(MONTH(D1663)=9,"SEPT",IF(MONTH(D1663)=10,"OCT",IF(MONTH(D1663)=11,"NOV",IF(MONTH(D1663)=12,"DEC",""))))))))))))</f>
        <v>FEV</v>
      </c>
    </row>
    <row r="1664" spans="1:11" x14ac:dyDescent="0.3">
      <c r="B1664" s="3">
        <v>45371</v>
      </c>
      <c r="C1664" s="4">
        <v>0.6875</v>
      </c>
      <c r="D1664" s="3">
        <v>45371</v>
      </c>
      <c r="E1664" s="4">
        <v>0.70833333333333337</v>
      </c>
      <c r="F1664" t="s">
        <v>227</v>
      </c>
      <c r="G1664" s="12" t="s">
        <v>12</v>
      </c>
      <c r="H1664" s="12" t="s">
        <v>76</v>
      </c>
      <c r="I1664" s="12" t="str">
        <f>_xlfn.XLOOKUP(Tableau1[[#This Row],[AGENT]],AGENT,TYPE,"",0)</f>
        <v>ASS</v>
      </c>
      <c r="J1664" s="13">
        <f>Tableau1[[#This Row],[Fin3]]-Tableau1[[#This Row],[Début2]]</f>
        <v>2.083333333333337E-2</v>
      </c>
      <c r="K1664" s="12" t="str">
        <f>IF(MONTH(D1664)=1,"JANV",IF(MONTH(D1664)=2,"FEV",IF(MONTH(D1664)=3,"MARS",IF(MONTH(D1664)=4,"AVR",IF(MONTH(D1664)=5,"MAI",IF(MONTH(D1664)=6,"JUIN",IF(MONTH(D1664)=7,"JUILL",IF(MONTH(D1664)=8,"AOU",IF(MONTH(D1664)=9,"SEPT",IF(MONTH(D1664)=10,"OCT",IF(MONTH(D1664)=11,"NOV",IF(MONTH(D1664)=12,"DEC",""))))))))))))</f>
        <v>MARS</v>
      </c>
    </row>
    <row r="1665" spans="1:11" x14ac:dyDescent="0.3">
      <c r="B1665" s="3">
        <v>45377</v>
      </c>
      <c r="C1665" s="4">
        <v>0.625</v>
      </c>
      <c r="D1665" s="3">
        <v>45377</v>
      </c>
      <c r="E1665" s="4">
        <v>0.70833333333333337</v>
      </c>
      <c r="F1665" t="s">
        <v>227</v>
      </c>
      <c r="G1665" s="12" t="s">
        <v>12</v>
      </c>
      <c r="H1665" s="12" t="s">
        <v>76</v>
      </c>
      <c r="I1665" s="12" t="str">
        <f>_xlfn.XLOOKUP(Tableau1[[#This Row],[AGENT]],AGENT,TYPE,"",0)</f>
        <v>ASS</v>
      </c>
      <c r="J1665" s="13">
        <f>Tableau1[[#This Row],[Fin3]]-Tableau1[[#This Row],[Début2]]</f>
        <v>8.333333333333337E-2</v>
      </c>
      <c r="K1665" s="12" t="str">
        <f>IF(MONTH(D1665)=1,"JANV",IF(MONTH(D1665)=2,"FEV",IF(MONTH(D1665)=3,"MARS",IF(MONTH(D1665)=4,"AVR",IF(MONTH(D1665)=5,"MAI",IF(MONTH(D1665)=6,"JUIN",IF(MONTH(D1665)=7,"JUILL",IF(MONTH(D1665)=8,"AOU",IF(MONTH(D1665)=9,"SEPT",IF(MONTH(D1665)=10,"OCT",IF(MONTH(D1665)=11,"NOV",IF(MONTH(D1665)=12,"DEC",""))))))))))))</f>
        <v>MARS</v>
      </c>
    </row>
    <row r="1666" spans="1:11" x14ac:dyDescent="0.3">
      <c r="A1666" t="s">
        <v>226</v>
      </c>
      <c r="B1666" s="3">
        <v>45316</v>
      </c>
      <c r="C1666" s="4">
        <v>0.35416666666666669</v>
      </c>
      <c r="D1666" s="3">
        <v>45316</v>
      </c>
      <c r="E1666" s="4">
        <v>0.41666666666666669</v>
      </c>
      <c r="F1666" t="s">
        <v>227</v>
      </c>
      <c r="G1666" s="12" t="s">
        <v>12</v>
      </c>
      <c r="H1666" s="12" t="s">
        <v>76</v>
      </c>
      <c r="I1666" s="12" t="str">
        <f>_xlfn.XLOOKUP(Tableau1[[#This Row],[AGENT]],AGENT,TYPE,"",0)</f>
        <v>ASS</v>
      </c>
      <c r="J1666" s="13">
        <f>Tableau1[[#This Row],[Fin3]]-Tableau1[[#This Row],[Début2]]</f>
        <v>6.25E-2</v>
      </c>
      <c r="K1666" s="12" t="str">
        <f>IF(MONTH(D1666)=1,"JANV",IF(MONTH(D1666)=2,"FEV",IF(MONTH(D1666)=3,"MARS",IF(MONTH(D1666)=4,"AVR",IF(MONTH(D1666)=5,"MAI",IF(MONTH(D1666)=6,"JUIN",IF(MONTH(D1666)=7,"JUILL",IF(MONTH(D1666)=8,"AOU",IF(MONTH(D1666)=9,"SEPT",IF(MONTH(D1666)=10,"OCT",IF(MONTH(D1666)=11,"NOV",IF(MONTH(D1666)=12,"DEC",""))))))))))))</f>
        <v>JANV</v>
      </c>
    </row>
    <row r="1667" spans="1:11" x14ac:dyDescent="0.3">
      <c r="A1667" t="s">
        <v>243</v>
      </c>
      <c r="B1667" s="3">
        <v>45316</v>
      </c>
      <c r="C1667" s="4">
        <v>0.4375</v>
      </c>
      <c r="D1667" s="3">
        <v>45316</v>
      </c>
      <c r="E1667" s="4">
        <v>0.47916666666666669</v>
      </c>
      <c r="F1667" t="s">
        <v>227</v>
      </c>
      <c r="G1667" s="12" t="s">
        <v>12</v>
      </c>
      <c r="H1667" s="12" t="s">
        <v>76</v>
      </c>
      <c r="I1667" s="12" t="str">
        <f>_xlfn.XLOOKUP(Tableau1[[#This Row],[AGENT]],AGENT,TYPE,"",0)</f>
        <v>ASS</v>
      </c>
      <c r="J1667" s="13">
        <f>Tableau1[[#This Row],[Fin3]]-Tableau1[[#This Row],[Début2]]</f>
        <v>4.1666666666666685E-2</v>
      </c>
      <c r="K1667" s="12" t="str">
        <f>IF(MONTH(D1667)=1,"JANV",IF(MONTH(D1667)=2,"FEV",IF(MONTH(D1667)=3,"MARS",IF(MONTH(D1667)=4,"AVR",IF(MONTH(D1667)=5,"MAI",IF(MONTH(D1667)=6,"JUIN",IF(MONTH(D1667)=7,"JUILL",IF(MONTH(D1667)=8,"AOU",IF(MONTH(D1667)=9,"SEPT",IF(MONTH(D1667)=10,"OCT",IF(MONTH(D1667)=11,"NOV",IF(MONTH(D1667)=12,"DEC",""))))))))))))</f>
        <v>JANV</v>
      </c>
    </row>
    <row r="1668" spans="1:11" x14ac:dyDescent="0.3">
      <c r="A1668" t="s">
        <v>250</v>
      </c>
      <c r="B1668" s="3">
        <v>45302</v>
      </c>
      <c r="C1668" s="4">
        <v>0.64583333333333337</v>
      </c>
      <c r="D1668" s="3">
        <v>45302</v>
      </c>
      <c r="E1668" s="4">
        <v>0.70833333333333337</v>
      </c>
      <c r="F1668" t="s">
        <v>227</v>
      </c>
      <c r="G1668" s="12" t="s">
        <v>12</v>
      </c>
      <c r="H1668" s="12" t="s">
        <v>76</v>
      </c>
      <c r="I1668" s="12" t="str">
        <f>_xlfn.XLOOKUP(Tableau1[[#This Row],[AGENT]],AGENT,TYPE,"",0)</f>
        <v>ASS</v>
      </c>
      <c r="J1668" s="13">
        <f>Tableau1[[#This Row],[Fin3]]-Tableau1[[#This Row],[Début2]]</f>
        <v>6.25E-2</v>
      </c>
      <c r="K1668" s="12" t="str">
        <f>IF(MONTH(D1668)=1,"JANV",IF(MONTH(D1668)=2,"FEV",IF(MONTH(D1668)=3,"MARS",IF(MONTH(D1668)=4,"AVR",IF(MONTH(D1668)=5,"MAI",IF(MONTH(D1668)=6,"JUIN",IF(MONTH(D1668)=7,"JUILL",IF(MONTH(D1668)=8,"AOU",IF(MONTH(D1668)=9,"SEPT",IF(MONTH(D1668)=10,"OCT",IF(MONTH(D1668)=11,"NOV",IF(MONTH(D1668)=12,"DEC",""))))))))))))</f>
        <v>JANV</v>
      </c>
    </row>
    <row r="1669" spans="1:11" x14ac:dyDescent="0.3">
      <c r="A1669" t="s">
        <v>260</v>
      </c>
      <c r="B1669" s="3">
        <v>45313</v>
      </c>
      <c r="C1669" s="4">
        <v>0.33333333333333331</v>
      </c>
      <c r="D1669" s="3">
        <v>45313</v>
      </c>
      <c r="E1669" s="4">
        <v>0.35416666666666669</v>
      </c>
      <c r="F1669" t="s">
        <v>227</v>
      </c>
      <c r="G1669" s="12" t="s">
        <v>12</v>
      </c>
      <c r="H1669" s="12" t="s">
        <v>76</v>
      </c>
      <c r="I1669" s="12" t="str">
        <f>_xlfn.XLOOKUP(Tableau1[[#This Row],[AGENT]],AGENT,TYPE,"",0)</f>
        <v>ASS</v>
      </c>
      <c r="J1669" s="13">
        <f>Tableau1[[#This Row],[Fin3]]-Tableau1[[#This Row],[Début2]]</f>
        <v>2.083333333333337E-2</v>
      </c>
      <c r="K1669" s="12" t="str">
        <f>IF(MONTH(D1669)=1,"JANV",IF(MONTH(D1669)=2,"FEV",IF(MONTH(D1669)=3,"MARS",IF(MONTH(D1669)=4,"AVR",IF(MONTH(D1669)=5,"MAI",IF(MONTH(D1669)=6,"JUIN",IF(MONTH(D1669)=7,"JUILL",IF(MONTH(D1669)=8,"AOU",IF(MONTH(D1669)=9,"SEPT",IF(MONTH(D1669)=10,"OCT",IF(MONTH(D1669)=11,"NOV",IF(MONTH(D1669)=12,"DEC",""))))))))))))</f>
        <v>JANV</v>
      </c>
    </row>
    <row r="1670" spans="1:11" x14ac:dyDescent="0.3">
      <c r="A1670" t="s">
        <v>264</v>
      </c>
      <c r="B1670" s="3">
        <v>45314</v>
      </c>
      <c r="C1670" s="4">
        <v>0.375</v>
      </c>
      <c r="D1670" s="3">
        <v>45314</v>
      </c>
      <c r="E1670" s="4">
        <v>0.41666666666666669</v>
      </c>
      <c r="F1670" t="s">
        <v>227</v>
      </c>
      <c r="G1670" s="12" t="s">
        <v>12</v>
      </c>
      <c r="H1670" s="12" t="s">
        <v>76</v>
      </c>
      <c r="I1670" s="12" t="str">
        <f>_xlfn.XLOOKUP(Tableau1[[#This Row],[AGENT]],AGENT,TYPE,"",0)</f>
        <v>ASS</v>
      </c>
      <c r="J1670" s="13">
        <f>Tableau1[[#This Row],[Fin3]]-Tableau1[[#This Row],[Début2]]</f>
        <v>4.1666666666666685E-2</v>
      </c>
      <c r="K1670" s="12" t="str">
        <f>IF(MONTH(D1670)=1,"JANV",IF(MONTH(D1670)=2,"FEV",IF(MONTH(D1670)=3,"MARS",IF(MONTH(D1670)=4,"AVR",IF(MONTH(D1670)=5,"MAI",IF(MONTH(D1670)=6,"JUIN",IF(MONTH(D1670)=7,"JUILL",IF(MONTH(D1670)=8,"AOU",IF(MONTH(D1670)=9,"SEPT",IF(MONTH(D1670)=10,"OCT",IF(MONTH(D1670)=11,"NOV",IF(MONTH(D1670)=12,"DEC",""))))))))))))</f>
        <v>JANV</v>
      </c>
    </row>
    <row r="1671" spans="1:11" x14ac:dyDescent="0.3">
      <c r="A1671" t="s">
        <v>266</v>
      </c>
      <c r="B1671" s="3">
        <v>45314</v>
      </c>
      <c r="C1671" s="4">
        <v>0.5625</v>
      </c>
      <c r="D1671" s="3">
        <v>45314</v>
      </c>
      <c r="E1671" s="4">
        <v>0.58333333333333337</v>
      </c>
      <c r="F1671" t="s">
        <v>227</v>
      </c>
      <c r="G1671" s="12" t="s">
        <v>12</v>
      </c>
      <c r="H1671" s="12" t="s">
        <v>76</v>
      </c>
      <c r="I1671" s="12" t="str">
        <f>_xlfn.XLOOKUP(Tableau1[[#This Row],[AGENT]],AGENT,TYPE,"",0)</f>
        <v>ASS</v>
      </c>
      <c r="J1671" s="13">
        <f>Tableau1[[#This Row],[Fin3]]-Tableau1[[#This Row],[Début2]]</f>
        <v>2.083333333333337E-2</v>
      </c>
      <c r="K1671" s="12" t="str">
        <f>IF(MONTH(D1671)=1,"JANV",IF(MONTH(D1671)=2,"FEV",IF(MONTH(D1671)=3,"MARS",IF(MONTH(D1671)=4,"AVR",IF(MONTH(D1671)=5,"MAI",IF(MONTH(D1671)=6,"JUIN",IF(MONTH(D1671)=7,"JUILL",IF(MONTH(D1671)=8,"AOU",IF(MONTH(D1671)=9,"SEPT",IF(MONTH(D1671)=10,"OCT",IF(MONTH(D1671)=11,"NOV",IF(MONTH(D1671)=12,"DEC",""))))))))))))</f>
        <v>JANV</v>
      </c>
    </row>
    <row r="1672" spans="1:11" x14ac:dyDescent="0.3">
      <c r="A1672" t="s">
        <v>272</v>
      </c>
      <c r="B1672" s="3">
        <v>45320</v>
      </c>
      <c r="C1672" s="4">
        <v>0.4375</v>
      </c>
      <c r="D1672" s="3">
        <v>45320</v>
      </c>
      <c r="E1672" s="4">
        <v>0.5</v>
      </c>
      <c r="F1672" t="s">
        <v>227</v>
      </c>
      <c r="G1672" s="12" t="s">
        <v>12</v>
      </c>
      <c r="H1672" s="12" t="s">
        <v>76</v>
      </c>
      <c r="I1672" s="12" t="str">
        <f>_xlfn.XLOOKUP(Tableau1[[#This Row],[AGENT]],AGENT,TYPE,"",0)</f>
        <v>ASS</v>
      </c>
      <c r="J1672" s="13">
        <f>Tableau1[[#This Row],[Fin3]]-Tableau1[[#This Row],[Début2]]</f>
        <v>6.25E-2</v>
      </c>
      <c r="K1672" s="12" t="str">
        <f>IF(MONTH(D1672)=1,"JANV",IF(MONTH(D1672)=2,"FEV",IF(MONTH(D1672)=3,"MARS",IF(MONTH(D1672)=4,"AVR",IF(MONTH(D1672)=5,"MAI",IF(MONTH(D1672)=6,"JUIN",IF(MONTH(D1672)=7,"JUILL",IF(MONTH(D1672)=8,"AOU",IF(MONTH(D1672)=9,"SEPT",IF(MONTH(D1672)=10,"OCT",IF(MONTH(D1672)=11,"NOV",IF(MONTH(D1672)=12,"DEC",""))))))))))))</f>
        <v>JANV</v>
      </c>
    </row>
    <row r="1673" spans="1:11" x14ac:dyDescent="0.3">
      <c r="A1673" t="s">
        <v>273</v>
      </c>
      <c r="B1673" s="3">
        <v>45320</v>
      </c>
      <c r="C1673" s="4">
        <v>0.54166666666666663</v>
      </c>
      <c r="D1673" s="3">
        <v>45320</v>
      </c>
      <c r="E1673" s="4">
        <v>0.5625</v>
      </c>
      <c r="F1673" t="s">
        <v>227</v>
      </c>
      <c r="G1673" s="12" t="s">
        <v>12</v>
      </c>
      <c r="H1673" s="12" t="s">
        <v>76</v>
      </c>
      <c r="I1673" s="12" t="str">
        <f>_xlfn.XLOOKUP(Tableau1[[#This Row],[AGENT]],AGENT,TYPE,"",0)</f>
        <v>ASS</v>
      </c>
      <c r="J1673" s="13">
        <f>Tableau1[[#This Row],[Fin3]]-Tableau1[[#This Row],[Début2]]</f>
        <v>2.083333333333337E-2</v>
      </c>
      <c r="K1673" s="12" t="str">
        <f>IF(MONTH(D1673)=1,"JANV",IF(MONTH(D1673)=2,"FEV",IF(MONTH(D1673)=3,"MARS",IF(MONTH(D1673)=4,"AVR",IF(MONTH(D1673)=5,"MAI",IF(MONTH(D1673)=6,"JUIN",IF(MONTH(D1673)=7,"JUILL",IF(MONTH(D1673)=8,"AOU",IF(MONTH(D1673)=9,"SEPT",IF(MONTH(D1673)=10,"OCT",IF(MONTH(D1673)=11,"NOV",IF(MONTH(D1673)=12,"DEC",""))))))))))))</f>
        <v>JANV</v>
      </c>
    </row>
    <row r="1674" spans="1:11" x14ac:dyDescent="0.3">
      <c r="B1674" s="3">
        <v>45321</v>
      </c>
      <c r="C1674" s="4">
        <v>0.4375</v>
      </c>
      <c r="D1674" s="3">
        <v>45321</v>
      </c>
      <c r="E1674" s="4">
        <v>0.45833333333333331</v>
      </c>
      <c r="F1674" t="s">
        <v>227</v>
      </c>
      <c r="G1674" s="12" t="s">
        <v>12</v>
      </c>
      <c r="H1674" s="12" t="s">
        <v>76</v>
      </c>
      <c r="I1674" s="12" t="str">
        <f>_xlfn.XLOOKUP(Tableau1[[#This Row],[AGENT]],AGENT,TYPE,"",0)</f>
        <v>ASS</v>
      </c>
      <c r="J1674" s="13">
        <f>Tableau1[[#This Row],[Fin3]]-Tableau1[[#This Row],[Début2]]</f>
        <v>2.0833333333333315E-2</v>
      </c>
      <c r="K1674" s="12" t="str">
        <f>IF(MONTH(D1674)=1,"JANV",IF(MONTH(D1674)=2,"FEV",IF(MONTH(D1674)=3,"MARS",IF(MONTH(D1674)=4,"AVR",IF(MONTH(D1674)=5,"MAI",IF(MONTH(D1674)=6,"JUIN",IF(MONTH(D1674)=7,"JUILL",IF(MONTH(D1674)=8,"AOU",IF(MONTH(D1674)=9,"SEPT",IF(MONTH(D1674)=10,"OCT",IF(MONTH(D1674)=11,"NOV",IF(MONTH(D1674)=12,"DEC",""))))))))))))</f>
        <v>JANV</v>
      </c>
    </row>
    <row r="1675" spans="1:11" x14ac:dyDescent="0.3">
      <c r="B1675" s="3">
        <v>45321</v>
      </c>
      <c r="C1675" s="4">
        <v>0.54166666666666663</v>
      </c>
      <c r="D1675" s="3">
        <v>45321</v>
      </c>
      <c r="E1675" s="4">
        <v>0.58333333333333337</v>
      </c>
      <c r="F1675" t="s">
        <v>227</v>
      </c>
      <c r="G1675" s="12" t="s">
        <v>12</v>
      </c>
      <c r="H1675" s="12" t="s">
        <v>76</v>
      </c>
      <c r="I1675" s="12" t="str">
        <f>_xlfn.XLOOKUP(Tableau1[[#This Row],[AGENT]],AGENT,TYPE,"",0)</f>
        <v>ASS</v>
      </c>
      <c r="J1675" s="13">
        <f>Tableau1[[#This Row],[Fin3]]-Tableau1[[#This Row],[Début2]]</f>
        <v>4.1666666666666741E-2</v>
      </c>
      <c r="K1675" s="12" t="str">
        <f>IF(MONTH(D1675)=1,"JANV",IF(MONTH(D1675)=2,"FEV",IF(MONTH(D1675)=3,"MARS",IF(MONTH(D1675)=4,"AVR",IF(MONTH(D1675)=5,"MAI",IF(MONTH(D1675)=6,"JUIN",IF(MONTH(D1675)=7,"JUILL",IF(MONTH(D1675)=8,"AOU",IF(MONTH(D1675)=9,"SEPT",IF(MONTH(D1675)=10,"OCT",IF(MONTH(D1675)=11,"NOV",IF(MONTH(D1675)=12,"DEC",""))))))))))))</f>
        <v>JANV</v>
      </c>
    </row>
    <row r="1676" spans="1:11" x14ac:dyDescent="0.3">
      <c r="A1676" t="s">
        <v>226</v>
      </c>
      <c r="B1676" s="3">
        <v>45316</v>
      </c>
      <c r="C1676" s="4">
        <v>0.35416666666666669</v>
      </c>
      <c r="D1676" s="3">
        <v>45316</v>
      </c>
      <c r="E1676" s="4">
        <v>0.4375</v>
      </c>
      <c r="F1676" t="s">
        <v>227</v>
      </c>
      <c r="G1676" t="s">
        <v>1131</v>
      </c>
      <c r="H1676" s="12" t="s">
        <v>37</v>
      </c>
      <c r="I1676" s="12" t="str">
        <f>_xlfn.XLOOKUP(Tableau1[[#This Row],[AGENT]],AGENT,TYPE,"",0)</f>
        <v>RO</v>
      </c>
      <c r="J1676" s="13">
        <f>Tableau1[[#This Row],[Fin3]]-Tableau1[[#This Row],[Début2]]</f>
        <v>8.3333333333333315E-2</v>
      </c>
      <c r="K1676" s="12" t="str">
        <f>IF(MONTH(D1676)=1,"JANV",IF(MONTH(D1676)=2,"FEV",IF(MONTH(D1676)=3,"MARS",IF(MONTH(D1676)=4,"AVR",IF(MONTH(D1676)=5,"MAI",IF(MONTH(D1676)=6,"JUIN",IF(MONTH(D1676)=7,"JUILL",IF(MONTH(D1676)=8,"AOU",IF(MONTH(D1676)=9,"SEPT",IF(MONTH(D1676)=10,"OCT",IF(MONTH(D1676)=11,"NOV",IF(MONTH(D1676)=12,"DEC",""))))))))))))</f>
        <v>JANV</v>
      </c>
    </row>
    <row r="1677" spans="1:11" x14ac:dyDescent="0.3">
      <c r="A1677" t="s">
        <v>1150</v>
      </c>
      <c r="B1677" s="3">
        <v>45308</v>
      </c>
      <c r="C1677" s="4">
        <v>0.54166666666666663</v>
      </c>
      <c r="D1677" s="3">
        <v>45308</v>
      </c>
      <c r="E1677" s="4">
        <v>0.625</v>
      </c>
      <c r="F1677" t="s">
        <v>227</v>
      </c>
      <c r="G1677" t="s">
        <v>1131</v>
      </c>
      <c r="H1677" s="12" t="s">
        <v>37</v>
      </c>
      <c r="I1677" s="12" t="str">
        <f>_xlfn.XLOOKUP(Tableau1[[#This Row],[AGENT]],AGENT,TYPE,"",0)</f>
        <v>RO</v>
      </c>
      <c r="J1677" s="13">
        <f>Tableau1[[#This Row],[Fin3]]-Tableau1[[#This Row],[Début2]]</f>
        <v>8.333333333333337E-2</v>
      </c>
      <c r="K1677" s="12" t="str">
        <f>IF(MONTH(D1677)=1,"JANV",IF(MONTH(D1677)=2,"FEV",IF(MONTH(D1677)=3,"MARS",IF(MONTH(D1677)=4,"AVR",IF(MONTH(D1677)=5,"MAI",IF(MONTH(D1677)=6,"JUIN",IF(MONTH(D1677)=7,"JUILL",IF(MONTH(D1677)=8,"AOU",IF(MONTH(D1677)=9,"SEPT",IF(MONTH(D1677)=10,"OCT",IF(MONTH(D1677)=11,"NOV",IF(MONTH(D1677)=12,"DEC",""))))))))))))</f>
        <v>JANV</v>
      </c>
    </row>
    <row r="1678" spans="1:11" x14ac:dyDescent="0.3">
      <c r="A1678" t="s">
        <v>1159</v>
      </c>
      <c r="B1678" s="3">
        <v>45315</v>
      </c>
      <c r="C1678" s="4">
        <v>0.54166666666666663</v>
      </c>
      <c r="D1678" s="3">
        <v>45315</v>
      </c>
      <c r="E1678" s="4">
        <v>0.625</v>
      </c>
      <c r="F1678" t="s">
        <v>227</v>
      </c>
      <c r="G1678" t="s">
        <v>1131</v>
      </c>
      <c r="H1678" s="12" t="s">
        <v>37</v>
      </c>
      <c r="I1678" s="12" t="str">
        <f>_xlfn.XLOOKUP(Tableau1[[#This Row],[AGENT]],AGENT,TYPE,"",0)</f>
        <v>RO</v>
      </c>
      <c r="J1678" s="13">
        <f>Tableau1[[#This Row],[Fin3]]-Tableau1[[#This Row],[Début2]]</f>
        <v>8.333333333333337E-2</v>
      </c>
      <c r="K1678" s="12" t="str">
        <f>IF(MONTH(D1678)=1,"JANV",IF(MONTH(D1678)=2,"FEV",IF(MONTH(D1678)=3,"MARS",IF(MONTH(D1678)=4,"AVR",IF(MONTH(D1678)=5,"MAI",IF(MONTH(D1678)=6,"JUIN",IF(MONTH(D1678)=7,"JUILL",IF(MONTH(D1678)=8,"AOU",IF(MONTH(D1678)=9,"SEPT",IF(MONTH(D1678)=10,"OCT",IF(MONTH(D1678)=11,"NOV",IF(MONTH(D1678)=12,"DEC",""))))))))))))</f>
        <v>JANV</v>
      </c>
    </row>
    <row r="1679" spans="1:11" x14ac:dyDescent="0.3">
      <c r="A1679" t="s">
        <v>1159</v>
      </c>
      <c r="B1679" s="3">
        <v>45317</v>
      </c>
      <c r="C1679" s="4">
        <v>0.33333333333333331</v>
      </c>
      <c r="D1679" s="3">
        <v>45317</v>
      </c>
      <c r="E1679" s="4">
        <v>0.45833333333333331</v>
      </c>
      <c r="F1679" t="s">
        <v>227</v>
      </c>
      <c r="G1679" t="s">
        <v>1131</v>
      </c>
      <c r="H1679" s="12" t="s">
        <v>37</v>
      </c>
      <c r="I1679" s="12" t="str">
        <f>_xlfn.XLOOKUP(Tableau1[[#This Row],[AGENT]],AGENT,TYPE,"",0)</f>
        <v>RO</v>
      </c>
      <c r="J1679" s="13">
        <f>Tableau1[[#This Row],[Fin3]]-Tableau1[[#This Row],[Début2]]</f>
        <v>0.125</v>
      </c>
      <c r="K1679" s="12" t="str">
        <f>IF(MONTH(D1679)=1,"JANV",IF(MONTH(D1679)=2,"FEV",IF(MONTH(D1679)=3,"MARS",IF(MONTH(D1679)=4,"AVR",IF(MONTH(D1679)=5,"MAI",IF(MONTH(D1679)=6,"JUIN",IF(MONTH(D1679)=7,"JUILL",IF(MONTH(D1679)=8,"AOU",IF(MONTH(D1679)=9,"SEPT",IF(MONTH(D1679)=10,"OCT",IF(MONTH(D1679)=11,"NOV",IF(MONTH(D1679)=12,"DEC",""))))))))))))</f>
        <v>JANV</v>
      </c>
    </row>
    <row r="1680" spans="1:11" x14ac:dyDescent="0.3">
      <c r="A1680" t="s">
        <v>1161</v>
      </c>
      <c r="B1680" s="3">
        <v>45314</v>
      </c>
      <c r="C1680" s="4">
        <v>0.33333333333333331</v>
      </c>
      <c r="D1680" s="3">
        <v>45314</v>
      </c>
      <c r="E1680" s="4">
        <v>0.375</v>
      </c>
      <c r="F1680" t="s">
        <v>227</v>
      </c>
      <c r="G1680" t="s">
        <v>1131</v>
      </c>
      <c r="H1680" s="12" t="s">
        <v>37</v>
      </c>
      <c r="I1680" s="12" t="str">
        <f>_xlfn.XLOOKUP(Tableau1[[#This Row],[AGENT]],AGENT,TYPE,"",0)</f>
        <v>RO</v>
      </c>
      <c r="J1680" s="13">
        <f>Tableau1[[#This Row],[Fin3]]-Tableau1[[#This Row],[Début2]]</f>
        <v>4.1666666666666685E-2</v>
      </c>
      <c r="K1680" s="12" t="str">
        <f>IF(MONTH(D1680)=1,"JANV",IF(MONTH(D1680)=2,"FEV",IF(MONTH(D1680)=3,"MARS",IF(MONTH(D1680)=4,"AVR",IF(MONTH(D1680)=5,"MAI",IF(MONTH(D1680)=6,"JUIN",IF(MONTH(D1680)=7,"JUILL",IF(MONTH(D1680)=8,"AOU",IF(MONTH(D1680)=9,"SEPT",IF(MONTH(D1680)=10,"OCT",IF(MONTH(D1680)=11,"NOV",IF(MONTH(D1680)=12,"DEC",""))))))))))))</f>
        <v>JANV</v>
      </c>
    </row>
    <row r="1681" spans="1:11" x14ac:dyDescent="0.3">
      <c r="A1681" t="s">
        <v>243</v>
      </c>
      <c r="B1681" s="3">
        <v>45316</v>
      </c>
      <c r="C1681" s="4">
        <v>0.4375</v>
      </c>
      <c r="D1681" s="3">
        <v>45316</v>
      </c>
      <c r="E1681" s="4">
        <v>0.5</v>
      </c>
      <c r="F1681" t="s">
        <v>227</v>
      </c>
      <c r="G1681" t="s">
        <v>1131</v>
      </c>
      <c r="H1681" s="12" t="s">
        <v>37</v>
      </c>
      <c r="I1681" s="12" t="str">
        <f>_xlfn.XLOOKUP(Tableau1[[#This Row],[AGENT]],AGENT,TYPE,"",0)</f>
        <v>RO</v>
      </c>
      <c r="J1681" s="13">
        <f>Tableau1[[#This Row],[Fin3]]-Tableau1[[#This Row],[Début2]]</f>
        <v>6.25E-2</v>
      </c>
      <c r="K1681" s="12" t="str">
        <f>IF(MONTH(D1681)=1,"JANV",IF(MONTH(D1681)=2,"FEV",IF(MONTH(D1681)=3,"MARS",IF(MONTH(D1681)=4,"AVR",IF(MONTH(D1681)=5,"MAI",IF(MONTH(D1681)=6,"JUIN",IF(MONTH(D1681)=7,"JUILL",IF(MONTH(D1681)=8,"AOU",IF(MONTH(D1681)=9,"SEPT",IF(MONTH(D1681)=10,"OCT",IF(MONTH(D1681)=11,"NOV",IF(MONTH(D1681)=12,"DEC",""))))))))))))</f>
        <v>JANV</v>
      </c>
    </row>
    <row r="1682" spans="1:11" x14ac:dyDescent="0.3">
      <c r="A1682" t="s">
        <v>1166</v>
      </c>
      <c r="B1682" s="3">
        <v>45316</v>
      </c>
      <c r="C1682" s="4">
        <v>0.54166666666666663</v>
      </c>
      <c r="D1682" s="3">
        <v>45316</v>
      </c>
      <c r="E1682" s="4">
        <v>0.625</v>
      </c>
      <c r="F1682" t="s">
        <v>227</v>
      </c>
      <c r="G1682" t="s">
        <v>1131</v>
      </c>
      <c r="H1682" s="12" t="s">
        <v>37</v>
      </c>
      <c r="I1682" s="12" t="str">
        <f>_xlfn.XLOOKUP(Tableau1[[#This Row],[AGENT]],AGENT,TYPE,"",0)</f>
        <v>RO</v>
      </c>
      <c r="J1682" s="13">
        <f>Tableau1[[#This Row],[Fin3]]-Tableau1[[#This Row],[Début2]]</f>
        <v>8.333333333333337E-2</v>
      </c>
      <c r="K1682" s="12" t="str">
        <f>IF(MONTH(D1682)=1,"JANV",IF(MONTH(D1682)=2,"FEV",IF(MONTH(D1682)=3,"MARS",IF(MONTH(D1682)=4,"AVR",IF(MONTH(D1682)=5,"MAI",IF(MONTH(D1682)=6,"JUIN",IF(MONTH(D1682)=7,"JUILL",IF(MONTH(D1682)=8,"AOU",IF(MONTH(D1682)=9,"SEPT",IF(MONTH(D1682)=10,"OCT",IF(MONTH(D1682)=11,"NOV",IF(MONTH(D1682)=12,"DEC",""))))))))))))</f>
        <v>JANV</v>
      </c>
    </row>
    <row r="1683" spans="1:11" x14ac:dyDescent="0.3">
      <c r="A1683" t="s">
        <v>1181</v>
      </c>
      <c r="B1683" s="3">
        <v>45419</v>
      </c>
      <c r="C1683" s="4">
        <v>0.33333333333333331</v>
      </c>
      <c r="D1683" s="3">
        <v>45419</v>
      </c>
      <c r="E1683" s="4">
        <v>0.35416666666666669</v>
      </c>
      <c r="F1683" t="s">
        <v>227</v>
      </c>
      <c r="G1683" t="s">
        <v>1131</v>
      </c>
      <c r="H1683" s="12" t="s">
        <v>37</v>
      </c>
      <c r="I1683" s="12" t="str">
        <f>_xlfn.XLOOKUP(Tableau1[[#This Row],[AGENT]],AGENT,TYPE,"",0)</f>
        <v>RO</v>
      </c>
      <c r="J1683" s="13">
        <f>Tableau1[[#This Row],[Fin3]]-Tableau1[[#This Row],[Début2]]</f>
        <v>2.083333333333337E-2</v>
      </c>
      <c r="K1683" s="12" t="str">
        <f>IF(MONTH(D1683)=1,"JANV",IF(MONTH(D1683)=2,"FEV",IF(MONTH(D1683)=3,"MARS",IF(MONTH(D1683)=4,"AVR",IF(MONTH(D1683)=5,"MAI",IF(MONTH(D1683)=6,"JUIN",IF(MONTH(D1683)=7,"JUILL",IF(MONTH(D1683)=8,"AOU",IF(MONTH(D1683)=9,"SEPT",IF(MONTH(D1683)=10,"OCT",IF(MONTH(D1683)=11,"NOV",IF(MONTH(D1683)=12,"DEC",""))))))))))))</f>
        <v>MAI</v>
      </c>
    </row>
    <row r="1684" spans="1:11" x14ac:dyDescent="0.3">
      <c r="A1684" t="s">
        <v>1279</v>
      </c>
      <c r="B1684" s="3">
        <v>45440</v>
      </c>
      <c r="C1684" s="4">
        <v>0.375</v>
      </c>
      <c r="D1684" s="3">
        <v>45440</v>
      </c>
      <c r="E1684" s="4">
        <v>0.5</v>
      </c>
      <c r="F1684" t="s">
        <v>227</v>
      </c>
      <c r="G1684" t="s">
        <v>1131</v>
      </c>
      <c r="H1684" s="12" t="s">
        <v>37</v>
      </c>
      <c r="I1684" s="12" t="str">
        <f>_xlfn.XLOOKUP(Tableau1[[#This Row],[AGENT]],AGENT,TYPE,"",0)</f>
        <v>RO</v>
      </c>
      <c r="J1684" s="13">
        <f>Tableau1[[#This Row],[Fin3]]-Tableau1[[#This Row],[Début2]]</f>
        <v>0.125</v>
      </c>
      <c r="K1684" s="12" t="str">
        <f>IF(MONTH(D1684)=1,"JANV",IF(MONTH(D1684)=2,"FEV",IF(MONTH(D1684)=3,"MARS",IF(MONTH(D1684)=4,"AVR",IF(MONTH(D1684)=5,"MAI",IF(MONTH(D1684)=6,"JUIN",IF(MONTH(D1684)=7,"JUILL",IF(MONTH(D1684)=8,"AOU",IF(MONTH(D1684)=9,"SEPT",IF(MONTH(D1684)=10,"OCT",IF(MONTH(D1684)=11,"NOV",IF(MONTH(D1684)=12,"DEC",""))))))))))))</f>
        <v>MAI</v>
      </c>
    </row>
    <row r="1685" spans="1:11" x14ac:dyDescent="0.3">
      <c r="A1685" t="s">
        <v>1285</v>
      </c>
      <c r="B1685" s="3">
        <v>45442</v>
      </c>
      <c r="C1685" s="4">
        <v>0.45833333333333331</v>
      </c>
      <c r="D1685" s="3">
        <v>45442</v>
      </c>
      <c r="E1685" s="4">
        <v>0.5</v>
      </c>
      <c r="F1685" t="s">
        <v>227</v>
      </c>
      <c r="G1685" t="s">
        <v>1131</v>
      </c>
      <c r="H1685" s="12" t="s">
        <v>37</v>
      </c>
      <c r="I1685" s="12" t="str">
        <f>_xlfn.XLOOKUP(Tableau1[[#This Row],[AGENT]],AGENT,TYPE,"",0)</f>
        <v>RO</v>
      </c>
      <c r="J1685" s="13">
        <f>Tableau1[[#This Row],[Fin3]]-Tableau1[[#This Row],[Début2]]</f>
        <v>4.1666666666666685E-2</v>
      </c>
      <c r="K1685" s="12" t="str">
        <f>IF(MONTH(D1685)=1,"JANV",IF(MONTH(D1685)=2,"FEV",IF(MONTH(D1685)=3,"MARS",IF(MONTH(D1685)=4,"AVR",IF(MONTH(D1685)=5,"MAI",IF(MONTH(D1685)=6,"JUIN",IF(MONTH(D1685)=7,"JUILL",IF(MONTH(D1685)=8,"AOU",IF(MONTH(D1685)=9,"SEPT",IF(MONTH(D1685)=10,"OCT",IF(MONTH(D1685)=11,"NOV",IF(MONTH(D1685)=12,"DEC",""))))))))))))</f>
        <v>MAI</v>
      </c>
    </row>
    <row r="1686" spans="1:11" x14ac:dyDescent="0.3">
      <c r="B1686" s="3">
        <v>45475</v>
      </c>
      <c r="C1686" s="4">
        <v>0.64583333333333337</v>
      </c>
      <c r="D1686" s="3">
        <v>45475</v>
      </c>
      <c r="E1686" s="4">
        <v>0.70833333333333337</v>
      </c>
      <c r="F1686" t="s">
        <v>227</v>
      </c>
      <c r="G1686" s="12" t="s">
        <v>12</v>
      </c>
      <c r="H1686" s="12" t="s">
        <v>76</v>
      </c>
      <c r="I1686" s="12" t="str">
        <f>_xlfn.XLOOKUP(Tableau1[[#This Row],[AGENT]],AGENT,TYPE,"",0)</f>
        <v>ASS</v>
      </c>
      <c r="J1686" s="13">
        <f>Tableau1[[#This Row],[Fin3]]-Tableau1[[#This Row],[Début2]]</f>
        <v>6.25E-2</v>
      </c>
      <c r="K1686" s="12" t="str">
        <f>IF(MONTH(D1686)=1,"JANV",IF(MONTH(D1686)=2,"FEV",IF(MONTH(D1686)=3,"MARS",IF(MONTH(D1686)=4,"AVR",IF(MONTH(D1686)=5,"MAI",IF(MONTH(D1686)=6,"JUIN",IF(MONTH(D1686)=7,"JUILL",IF(MONTH(D1686)=8,"AOU",IF(MONTH(D1686)=9,"SEPT",IF(MONTH(D1686)=10,"OCT",IF(MONTH(D1686)=11,"NOV",IF(MONTH(D1686)=12,"DEC",""))))))))))))</f>
        <v>JUILL</v>
      </c>
    </row>
    <row r="1687" spans="1:11" x14ac:dyDescent="0.3">
      <c r="A1687" t="s">
        <v>1458</v>
      </c>
      <c r="B1687" s="3">
        <v>45489</v>
      </c>
      <c r="C1687" s="4">
        <v>0.33333333333333331</v>
      </c>
      <c r="D1687" s="3">
        <v>45489</v>
      </c>
      <c r="E1687" s="4">
        <v>0.35416666666666669</v>
      </c>
      <c r="F1687" t="s">
        <v>227</v>
      </c>
      <c r="G1687" s="12" t="s">
        <v>12</v>
      </c>
      <c r="H1687" s="12" t="s">
        <v>76</v>
      </c>
      <c r="I1687" s="12" t="str">
        <f>_xlfn.XLOOKUP(Tableau1[[#This Row],[AGENT]],AGENT,TYPE,"",0)</f>
        <v>ASS</v>
      </c>
      <c r="J1687" s="13">
        <f>Tableau1[[#This Row],[Fin3]]-Tableau1[[#This Row],[Début2]]</f>
        <v>2.083333333333337E-2</v>
      </c>
      <c r="K1687" s="12" t="str">
        <f>IF(MONTH(D1687)=1,"JANV",IF(MONTH(D1687)=2,"FEV",IF(MONTH(D1687)=3,"MARS",IF(MONTH(D1687)=4,"AVR",IF(MONTH(D1687)=5,"MAI",IF(MONTH(D1687)=6,"JUIN",IF(MONTH(D1687)=7,"JUILL",IF(MONTH(D1687)=8,"AOU",IF(MONTH(D1687)=9,"SEPT",IF(MONTH(D1687)=10,"OCT",IF(MONTH(D1687)=11,"NOV",IF(MONTH(D1687)=12,"DEC",""))))))))))))</f>
        <v>JUILL</v>
      </c>
    </row>
    <row r="1688" spans="1:11" x14ac:dyDescent="0.3">
      <c r="B1688" s="3">
        <v>45503</v>
      </c>
      <c r="C1688" s="4">
        <v>0.60416666666666663</v>
      </c>
      <c r="D1688" s="3">
        <v>45503</v>
      </c>
      <c r="E1688" s="4">
        <v>0.64583333333333337</v>
      </c>
      <c r="F1688" t="s">
        <v>227</v>
      </c>
      <c r="G1688" s="12" t="s">
        <v>12</v>
      </c>
      <c r="H1688" s="12" t="s">
        <v>76</v>
      </c>
      <c r="I1688" s="12" t="str">
        <f>_xlfn.XLOOKUP(Tableau1[[#This Row],[AGENT]],AGENT,TYPE,"",0)</f>
        <v>ASS</v>
      </c>
      <c r="J1688" s="13">
        <f>Tableau1[[#This Row],[Fin3]]-Tableau1[[#This Row],[Début2]]</f>
        <v>4.1666666666666741E-2</v>
      </c>
      <c r="K1688" s="12" t="str">
        <f>IF(MONTH(D1688)=1,"JANV",IF(MONTH(D1688)=2,"FEV",IF(MONTH(D1688)=3,"MARS",IF(MONTH(D1688)=4,"AVR",IF(MONTH(D1688)=5,"MAI",IF(MONTH(D1688)=6,"JUIN",IF(MONTH(D1688)=7,"JUILL",IF(MONTH(D1688)=8,"AOU",IF(MONTH(D1688)=9,"SEPT",IF(MONTH(D1688)=10,"OCT",IF(MONTH(D1688)=11,"NOV",IF(MONTH(D1688)=12,"DEC",""))))))))))))</f>
        <v>JUILL</v>
      </c>
    </row>
    <row r="1689" spans="1:11" x14ac:dyDescent="0.3">
      <c r="B1689" s="3">
        <v>45323</v>
      </c>
      <c r="C1689" s="4">
        <v>0.54166666666666663</v>
      </c>
      <c r="D1689" s="3">
        <v>45323</v>
      </c>
      <c r="E1689" s="4">
        <v>0.5625</v>
      </c>
      <c r="F1689" t="s">
        <v>227</v>
      </c>
      <c r="G1689" s="12" t="s">
        <v>12</v>
      </c>
      <c r="H1689" s="12" t="s">
        <v>76</v>
      </c>
      <c r="I1689" s="12" t="str">
        <f>_xlfn.XLOOKUP(Tableau1[[#This Row],[AGENT]],AGENT,TYPE,"",0)</f>
        <v>ASS</v>
      </c>
      <c r="J1689" s="13">
        <f>Tableau1[[#This Row],[Fin3]]-Tableau1[[#This Row],[Début2]]</f>
        <v>2.083333333333337E-2</v>
      </c>
      <c r="K1689" s="12" t="str">
        <f>IF(MONTH(D1689)=1,"JANV",IF(MONTH(D1689)=2,"FEV",IF(MONTH(D1689)=3,"MARS",IF(MONTH(D1689)=4,"AVR",IF(MONTH(D1689)=5,"MAI",IF(MONTH(D1689)=6,"JUIN",IF(MONTH(D1689)=7,"JUILL",IF(MONTH(D1689)=8,"AOU",IF(MONTH(D1689)=9,"SEPT",IF(MONTH(D1689)=10,"OCT",IF(MONTH(D1689)=11,"NOV",IF(MONTH(D1689)=12,"DEC",""))))))))))))</f>
        <v>FEV</v>
      </c>
    </row>
    <row r="1690" spans="1:11" x14ac:dyDescent="0.3">
      <c r="B1690" s="3">
        <v>45337</v>
      </c>
      <c r="C1690" s="4">
        <v>0.54166666666666663</v>
      </c>
      <c r="D1690" s="3">
        <v>45337</v>
      </c>
      <c r="E1690" s="4">
        <v>0.58333333333333337</v>
      </c>
      <c r="F1690" t="s">
        <v>227</v>
      </c>
      <c r="G1690" s="12" t="s">
        <v>12</v>
      </c>
      <c r="H1690" s="12" t="s">
        <v>76</v>
      </c>
      <c r="I1690" s="12" t="str">
        <f>_xlfn.XLOOKUP(Tableau1[[#This Row],[AGENT]],AGENT,TYPE,"",0)</f>
        <v>ASS</v>
      </c>
      <c r="J1690" s="13">
        <f>Tableau1[[#This Row],[Fin3]]-Tableau1[[#This Row],[Début2]]</f>
        <v>4.1666666666666741E-2</v>
      </c>
      <c r="K1690" s="12" t="str">
        <f>IF(MONTH(D1690)=1,"JANV",IF(MONTH(D1690)=2,"FEV",IF(MONTH(D1690)=3,"MARS",IF(MONTH(D1690)=4,"AVR",IF(MONTH(D1690)=5,"MAI",IF(MONTH(D1690)=6,"JUIN",IF(MONTH(D1690)=7,"JUILL",IF(MONTH(D1690)=8,"AOU",IF(MONTH(D1690)=9,"SEPT",IF(MONTH(D1690)=10,"OCT",IF(MONTH(D1690)=11,"NOV",IF(MONTH(D1690)=12,"DEC",""))))))))))))</f>
        <v>FEV</v>
      </c>
    </row>
    <row r="1691" spans="1:11" x14ac:dyDescent="0.3">
      <c r="A1691" t="s">
        <v>1499</v>
      </c>
      <c r="B1691" s="3">
        <v>45342</v>
      </c>
      <c r="C1691" s="4">
        <v>0.54166666666666663</v>
      </c>
      <c r="D1691" s="3">
        <v>45342</v>
      </c>
      <c r="E1691" s="4">
        <v>0.58333333333333337</v>
      </c>
      <c r="F1691" t="s">
        <v>227</v>
      </c>
      <c r="G1691" s="12" t="s">
        <v>12</v>
      </c>
      <c r="H1691" s="12" t="s">
        <v>76</v>
      </c>
      <c r="I1691" s="12" t="str">
        <f>_xlfn.XLOOKUP(Tableau1[[#This Row],[AGENT]],AGENT,TYPE,"",0)</f>
        <v>ASS</v>
      </c>
      <c r="J1691" s="13">
        <f>Tableau1[[#This Row],[Fin3]]-Tableau1[[#This Row],[Début2]]</f>
        <v>4.1666666666666741E-2</v>
      </c>
      <c r="K1691" s="12" t="str">
        <f>IF(MONTH(D1691)=1,"JANV",IF(MONTH(D1691)=2,"FEV",IF(MONTH(D1691)=3,"MARS",IF(MONTH(D1691)=4,"AVR",IF(MONTH(D1691)=5,"MAI",IF(MONTH(D1691)=6,"JUIN",IF(MONTH(D1691)=7,"JUILL",IF(MONTH(D1691)=8,"AOU",IF(MONTH(D1691)=9,"SEPT",IF(MONTH(D1691)=10,"OCT",IF(MONTH(D1691)=11,"NOV",IF(MONTH(D1691)=12,"DEC",""))))))))))))</f>
        <v>FEV</v>
      </c>
    </row>
    <row r="1692" spans="1:11" x14ac:dyDescent="0.3">
      <c r="A1692" t="s">
        <v>1500</v>
      </c>
      <c r="B1692" s="3">
        <v>45343</v>
      </c>
      <c r="C1692" s="4">
        <v>0.33333333333333331</v>
      </c>
      <c r="D1692" s="3">
        <v>45343</v>
      </c>
      <c r="E1692" s="4">
        <v>0.35416666666666669</v>
      </c>
      <c r="F1692" t="s">
        <v>227</v>
      </c>
      <c r="G1692" s="12" t="s">
        <v>12</v>
      </c>
      <c r="H1692" s="12" t="s">
        <v>76</v>
      </c>
      <c r="I1692" s="12" t="str">
        <f>_xlfn.XLOOKUP(Tableau1[[#This Row],[AGENT]],AGENT,TYPE,"",0)</f>
        <v>ASS</v>
      </c>
      <c r="J1692" s="13">
        <f>Tableau1[[#This Row],[Fin3]]-Tableau1[[#This Row],[Début2]]</f>
        <v>2.083333333333337E-2</v>
      </c>
      <c r="K1692" s="12" t="str">
        <f>IF(MONTH(D1692)=1,"JANV",IF(MONTH(D1692)=2,"FEV",IF(MONTH(D1692)=3,"MARS",IF(MONTH(D1692)=4,"AVR",IF(MONTH(D1692)=5,"MAI",IF(MONTH(D1692)=6,"JUIN",IF(MONTH(D1692)=7,"JUILL",IF(MONTH(D1692)=8,"AOU",IF(MONTH(D1692)=9,"SEPT",IF(MONTH(D1692)=10,"OCT",IF(MONTH(D1692)=11,"NOV",IF(MONTH(D1692)=12,"DEC",""))))))))))))</f>
        <v>FEV</v>
      </c>
    </row>
    <row r="1693" spans="1:11" x14ac:dyDescent="0.3">
      <c r="B1693" s="3">
        <v>45384</v>
      </c>
      <c r="C1693" s="4">
        <v>0.54166666666666663</v>
      </c>
      <c r="D1693" s="3">
        <v>45384</v>
      </c>
      <c r="E1693" s="4">
        <v>0.5625</v>
      </c>
      <c r="F1693" t="s">
        <v>227</v>
      </c>
      <c r="G1693" s="12" t="s">
        <v>12</v>
      </c>
      <c r="H1693" s="12" t="s">
        <v>76</v>
      </c>
      <c r="I1693" s="12" t="str">
        <f>_xlfn.XLOOKUP(Tableau1[[#This Row],[AGENT]],AGENT,TYPE,"",0)</f>
        <v>ASS</v>
      </c>
      <c r="J1693" s="13">
        <f>Tableau1[[#This Row],[Fin3]]-Tableau1[[#This Row],[Début2]]</f>
        <v>2.083333333333337E-2</v>
      </c>
      <c r="K1693" s="12" t="str">
        <f>IF(MONTH(D1693)=1,"JANV",IF(MONTH(D1693)=2,"FEV",IF(MONTH(D1693)=3,"MARS",IF(MONTH(D1693)=4,"AVR",IF(MONTH(D1693)=5,"MAI",IF(MONTH(D1693)=6,"JUIN",IF(MONTH(D1693)=7,"JUILL",IF(MONTH(D1693)=8,"AOU",IF(MONTH(D1693)=9,"SEPT",IF(MONTH(D1693)=10,"OCT",IF(MONTH(D1693)=11,"NOV",IF(MONTH(D1693)=12,"DEC",""))))))))))))</f>
        <v>AVR</v>
      </c>
    </row>
    <row r="1694" spans="1:11" x14ac:dyDescent="0.3">
      <c r="B1694" s="3">
        <v>45386</v>
      </c>
      <c r="C1694" s="4">
        <v>0.54166666666666663</v>
      </c>
      <c r="D1694" s="3">
        <v>45386</v>
      </c>
      <c r="E1694" s="4">
        <v>0.60416666666666663</v>
      </c>
      <c r="F1694" t="s">
        <v>227</v>
      </c>
      <c r="G1694" s="12" t="s">
        <v>12</v>
      </c>
      <c r="H1694" s="12" t="s">
        <v>76</v>
      </c>
      <c r="I1694" s="12" t="str">
        <f>_xlfn.XLOOKUP(Tableau1[[#This Row],[AGENT]],AGENT,TYPE,"",0)</f>
        <v>ASS</v>
      </c>
      <c r="J1694" s="13">
        <f>Tableau1[[#This Row],[Fin3]]-Tableau1[[#This Row],[Début2]]</f>
        <v>6.25E-2</v>
      </c>
      <c r="K1694" s="12" t="str">
        <f>IF(MONTH(D1694)=1,"JANV",IF(MONTH(D1694)=2,"FEV",IF(MONTH(D1694)=3,"MARS",IF(MONTH(D1694)=4,"AVR",IF(MONTH(D1694)=5,"MAI",IF(MONTH(D1694)=6,"JUIN",IF(MONTH(D1694)=7,"JUILL",IF(MONTH(D1694)=8,"AOU",IF(MONTH(D1694)=9,"SEPT",IF(MONTH(D1694)=10,"OCT",IF(MONTH(D1694)=11,"NOV",IF(MONTH(D1694)=12,"DEC",""))))))))))))</f>
        <v>AVR</v>
      </c>
    </row>
    <row r="1695" spans="1:11" x14ac:dyDescent="0.3">
      <c r="B1695" s="3">
        <v>45386</v>
      </c>
      <c r="C1695" s="4">
        <v>0.47916666666666669</v>
      </c>
      <c r="D1695" s="3">
        <v>45386</v>
      </c>
      <c r="E1695" s="4">
        <v>0.5</v>
      </c>
      <c r="F1695" t="s">
        <v>227</v>
      </c>
      <c r="G1695" s="12" t="s">
        <v>12</v>
      </c>
      <c r="H1695" s="12" t="s">
        <v>76</v>
      </c>
      <c r="I1695" s="12" t="str">
        <f>_xlfn.XLOOKUP(Tableau1[[#This Row],[AGENT]],AGENT,TYPE,"",0)</f>
        <v>ASS</v>
      </c>
      <c r="J1695" s="13">
        <f>Tableau1[[#This Row],[Fin3]]-Tableau1[[#This Row],[Début2]]</f>
        <v>2.0833333333333315E-2</v>
      </c>
      <c r="K1695" s="12" t="str">
        <f>IF(MONTH(D1695)=1,"JANV",IF(MONTH(D1695)=2,"FEV",IF(MONTH(D1695)=3,"MARS",IF(MONTH(D1695)=4,"AVR",IF(MONTH(D1695)=5,"MAI",IF(MONTH(D1695)=6,"JUIN",IF(MONTH(D1695)=7,"JUILL",IF(MONTH(D1695)=8,"AOU",IF(MONTH(D1695)=9,"SEPT",IF(MONTH(D1695)=10,"OCT",IF(MONTH(D1695)=11,"NOV",IF(MONTH(D1695)=12,"DEC",""))))))))))))</f>
        <v>AVR</v>
      </c>
    </row>
    <row r="1696" spans="1:11" x14ac:dyDescent="0.3">
      <c r="B1696" s="3">
        <v>45387</v>
      </c>
      <c r="C1696" s="4">
        <v>0.35416666666666669</v>
      </c>
      <c r="D1696" s="3">
        <v>45387</v>
      </c>
      <c r="E1696" s="4">
        <v>0.45833333333333331</v>
      </c>
      <c r="F1696" t="s">
        <v>227</v>
      </c>
      <c r="G1696" s="12" t="s">
        <v>12</v>
      </c>
      <c r="H1696" s="12" t="s">
        <v>76</v>
      </c>
      <c r="I1696" s="12" t="str">
        <f>_xlfn.XLOOKUP(Tableau1[[#This Row],[AGENT]],AGENT,TYPE,"",0)</f>
        <v>ASS</v>
      </c>
      <c r="J1696" s="13">
        <f>Tableau1[[#This Row],[Fin3]]-Tableau1[[#This Row],[Début2]]</f>
        <v>0.10416666666666663</v>
      </c>
      <c r="K1696" s="12" t="str">
        <f>IF(MONTH(D1696)=1,"JANV",IF(MONTH(D1696)=2,"FEV",IF(MONTH(D1696)=3,"MARS",IF(MONTH(D1696)=4,"AVR",IF(MONTH(D1696)=5,"MAI",IF(MONTH(D1696)=6,"JUIN",IF(MONTH(D1696)=7,"JUILL",IF(MONTH(D1696)=8,"AOU",IF(MONTH(D1696)=9,"SEPT",IF(MONTH(D1696)=10,"OCT",IF(MONTH(D1696)=11,"NOV",IF(MONTH(D1696)=12,"DEC",""))))))))))))</f>
        <v>AVR</v>
      </c>
    </row>
    <row r="1697" spans="1:11" x14ac:dyDescent="0.3">
      <c r="B1697" s="3">
        <v>45392</v>
      </c>
      <c r="C1697" s="4">
        <v>0.33333333333333331</v>
      </c>
      <c r="D1697" s="3">
        <v>45392</v>
      </c>
      <c r="E1697" s="4">
        <v>0.35416666666666669</v>
      </c>
      <c r="F1697" t="s">
        <v>227</v>
      </c>
      <c r="G1697" s="12" t="s">
        <v>12</v>
      </c>
      <c r="H1697" s="12" t="s">
        <v>76</v>
      </c>
      <c r="I1697" s="12" t="str">
        <f>_xlfn.XLOOKUP(Tableau1[[#This Row],[AGENT]],AGENT,TYPE,"",0)</f>
        <v>ASS</v>
      </c>
      <c r="J1697" s="13">
        <f>Tableau1[[#This Row],[Fin3]]-Tableau1[[#This Row],[Début2]]</f>
        <v>2.083333333333337E-2</v>
      </c>
      <c r="K1697" s="12" t="str">
        <f>IF(MONTH(D1697)=1,"JANV",IF(MONTH(D1697)=2,"FEV",IF(MONTH(D1697)=3,"MARS",IF(MONTH(D1697)=4,"AVR",IF(MONTH(D1697)=5,"MAI",IF(MONTH(D1697)=6,"JUIN",IF(MONTH(D1697)=7,"JUILL",IF(MONTH(D1697)=8,"AOU",IF(MONTH(D1697)=9,"SEPT",IF(MONTH(D1697)=10,"OCT",IF(MONTH(D1697)=11,"NOV",IF(MONTH(D1697)=12,"DEC",""))))))))))))</f>
        <v>AVR</v>
      </c>
    </row>
    <row r="1698" spans="1:11" x14ac:dyDescent="0.3">
      <c r="B1698" s="3">
        <v>45398</v>
      </c>
      <c r="C1698" s="4">
        <v>0.54166666666666663</v>
      </c>
      <c r="D1698" s="3">
        <v>45398</v>
      </c>
      <c r="E1698" s="4">
        <v>0.58333333333333337</v>
      </c>
      <c r="F1698" t="s">
        <v>227</v>
      </c>
      <c r="G1698" s="12" t="s">
        <v>12</v>
      </c>
      <c r="H1698" s="12" t="s">
        <v>76</v>
      </c>
      <c r="I1698" s="12" t="str">
        <f>_xlfn.XLOOKUP(Tableau1[[#This Row],[AGENT]],AGENT,TYPE,"",0)</f>
        <v>ASS</v>
      </c>
      <c r="J1698" s="13">
        <f>Tableau1[[#This Row],[Fin3]]-Tableau1[[#This Row],[Début2]]</f>
        <v>4.1666666666666741E-2</v>
      </c>
      <c r="K1698" s="12" t="str">
        <f>IF(MONTH(D1698)=1,"JANV",IF(MONTH(D1698)=2,"FEV",IF(MONTH(D1698)=3,"MARS",IF(MONTH(D1698)=4,"AVR",IF(MONTH(D1698)=5,"MAI",IF(MONTH(D1698)=6,"JUIN",IF(MONTH(D1698)=7,"JUILL",IF(MONTH(D1698)=8,"AOU",IF(MONTH(D1698)=9,"SEPT",IF(MONTH(D1698)=10,"OCT",IF(MONTH(D1698)=11,"NOV",IF(MONTH(D1698)=12,"DEC",""))))))))))))</f>
        <v>AVR</v>
      </c>
    </row>
    <row r="1699" spans="1:11" x14ac:dyDescent="0.3">
      <c r="B1699" s="3">
        <v>45405</v>
      </c>
      <c r="C1699" s="4">
        <v>0.625</v>
      </c>
      <c r="D1699" s="3">
        <v>45405</v>
      </c>
      <c r="E1699" s="4">
        <v>0.64583333333333337</v>
      </c>
      <c r="F1699" t="s">
        <v>227</v>
      </c>
      <c r="G1699" s="12" t="s">
        <v>12</v>
      </c>
      <c r="H1699" s="12" t="s">
        <v>76</v>
      </c>
      <c r="I1699" s="12" t="str">
        <f>_xlfn.XLOOKUP(Tableau1[[#This Row],[AGENT]],AGENT,TYPE,"",0)</f>
        <v>ASS</v>
      </c>
      <c r="J1699" s="13">
        <f>Tableau1[[#This Row],[Fin3]]-Tableau1[[#This Row],[Début2]]</f>
        <v>2.083333333333337E-2</v>
      </c>
      <c r="K1699" s="12" t="str">
        <f>IF(MONTH(D1699)=1,"JANV",IF(MONTH(D1699)=2,"FEV",IF(MONTH(D1699)=3,"MARS",IF(MONTH(D1699)=4,"AVR",IF(MONTH(D1699)=5,"MAI",IF(MONTH(D1699)=6,"JUIN",IF(MONTH(D1699)=7,"JUILL",IF(MONTH(D1699)=8,"AOU",IF(MONTH(D1699)=9,"SEPT",IF(MONTH(D1699)=10,"OCT",IF(MONTH(D1699)=11,"NOV",IF(MONTH(D1699)=12,"DEC",""))))))))))))</f>
        <v>AVR</v>
      </c>
    </row>
    <row r="1700" spans="1:11" x14ac:dyDescent="0.3">
      <c r="A1700" t="s">
        <v>1538</v>
      </c>
      <c r="B1700" s="3">
        <v>45414</v>
      </c>
      <c r="C1700" s="4">
        <v>0.41666666666666669</v>
      </c>
      <c r="D1700" s="3">
        <v>45414</v>
      </c>
      <c r="E1700" s="4">
        <v>0.4375</v>
      </c>
      <c r="F1700" t="s">
        <v>227</v>
      </c>
      <c r="G1700" s="12" t="s">
        <v>12</v>
      </c>
      <c r="H1700" s="12" t="s">
        <v>76</v>
      </c>
      <c r="I1700" s="12" t="str">
        <f>_xlfn.XLOOKUP(Tableau1[[#This Row],[AGENT]],AGENT,TYPE,"",0)</f>
        <v>ASS</v>
      </c>
      <c r="J1700" s="13">
        <f>Tableau1[[#This Row],[Fin3]]-Tableau1[[#This Row],[Début2]]</f>
        <v>2.0833333333333315E-2</v>
      </c>
      <c r="K1700" s="12" t="str">
        <f>IF(MONTH(D1700)=1,"JANV",IF(MONTH(D1700)=2,"FEV",IF(MONTH(D1700)=3,"MARS",IF(MONTH(D1700)=4,"AVR",IF(MONTH(D1700)=5,"MAI",IF(MONTH(D1700)=6,"JUIN",IF(MONTH(D1700)=7,"JUILL",IF(MONTH(D1700)=8,"AOU",IF(MONTH(D1700)=9,"SEPT",IF(MONTH(D1700)=10,"OCT",IF(MONTH(D1700)=11,"NOV",IF(MONTH(D1700)=12,"DEC",""))))))))))))</f>
        <v>MAI</v>
      </c>
    </row>
    <row r="1701" spans="1:11" x14ac:dyDescent="0.3">
      <c r="A1701" t="s">
        <v>1258</v>
      </c>
      <c r="B1701" s="3">
        <v>45419</v>
      </c>
      <c r="C1701" s="4">
        <v>0.39583333333333331</v>
      </c>
      <c r="D1701" s="3">
        <v>45419</v>
      </c>
      <c r="E1701" s="4">
        <v>0.4375</v>
      </c>
      <c r="F1701" t="s">
        <v>227</v>
      </c>
      <c r="G1701" s="12" t="s">
        <v>12</v>
      </c>
      <c r="H1701" s="12" t="s">
        <v>76</v>
      </c>
      <c r="I1701" s="12" t="str">
        <f>_xlfn.XLOOKUP(Tableau1[[#This Row],[AGENT]],AGENT,TYPE,"",0)</f>
        <v>ASS</v>
      </c>
      <c r="J1701" s="13">
        <f>Tableau1[[#This Row],[Fin3]]-Tableau1[[#This Row],[Début2]]</f>
        <v>4.1666666666666685E-2</v>
      </c>
      <c r="K1701" s="12" t="str">
        <f>IF(MONTH(D1701)=1,"JANV",IF(MONTH(D1701)=2,"FEV",IF(MONTH(D1701)=3,"MARS",IF(MONTH(D1701)=4,"AVR",IF(MONTH(D1701)=5,"MAI",IF(MONTH(D1701)=6,"JUIN",IF(MONTH(D1701)=7,"JUILL",IF(MONTH(D1701)=8,"AOU",IF(MONTH(D1701)=9,"SEPT",IF(MONTH(D1701)=10,"OCT",IF(MONTH(D1701)=11,"NOV",IF(MONTH(D1701)=12,"DEC",""))))))))))))</f>
        <v>MAI</v>
      </c>
    </row>
    <row r="1702" spans="1:11" x14ac:dyDescent="0.3">
      <c r="B1702" s="3">
        <v>45419</v>
      </c>
      <c r="C1702" s="4">
        <v>0.33333333333333331</v>
      </c>
      <c r="D1702" s="3">
        <v>45419</v>
      </c>
      <c r="E1702" s="4">
        <v>0.35416666666666669</v>
      </c>
      <c r="F1702" t="s">
        <v>227</v>
      </c>
      <c r="G1702" s="12" t="s">
        <v>12</v>
      </c>
      <c r="H1702" s="12" t="s">
        <v>76</v>
      </c>
      <c r="I1702" s="12" t="str">
        <f>_xlfn.XLOOKUP(Tableau1[[#This Row],[AGENT]],AGENT,TYPE,"",0)</f>
        <v>ASS</v>
      </c>
      <c r="J1702" s="13">
        <f>Tableau1[[#This Row],[Fin3]]-Tableau1[[#This Row],[Début2]]</f>
        <v>2.083333333333337E-2</v>
      </c>
      <c r="K1702" s="12" t="str">
        <f>IF(MONTH(D1702)=1,"JANV",IF(MONTH(D1702)=2,"FEV",IF(MONTH(D1702)=3,"MARS",IF(MONTH(D1702)=4,"AVR",IF(MONTH(D1702)=5,"MAI",IF(MONTH(D1702)=6,"JUIN",IF(MONTH(D1702)=7,"JUILL",IF(MONTH(D1702)=8,"AOU",IF(MONTH(D1702)=9,"SEPT",IF(MONTH(D1702)=10,"OCT",IF(MONTH(D1702)=11,"NOV",IF(MONTH(D1702)=12,"DEC",""))))))))))))</f>
        <v>MAI</v>
      </c>
    </row>
    <row r="1703" spans="1:11" x14ac:dyDescent="0.3">
      <c r="A1703" t="s">
        <v>1546</v>
      </c>
      <c r="B1703" s="3">
        <v>45426</v>
      </c>
      <c r="C1703" s="4">
        <v>0.35416666666666669</v>
      </c>
      <c r="D1703" s="3">
        <v>45426</v>
      </c>
      <c r="E1703" s="4">
        <v>0.375</v>
      </c>
      <c r="F1703" t="s">
        <v>227</v>
      </c>
      <c r="G1703" s="12" t="s">
        <v>12</v>
      </c>
      <c r="H1703" s="12" t="s">
        <v>76</v>
      </c>
      <c r="I1703" s="12" t="str">
        <f>_xlfn.XLOOKUP(Tableau1[[#This Row],[AGENT]],AGENT,TYPE,"",0)</f>
        <v>ASS</v>
      </c>
      <c r="J1703" s="13">
        <f>Tableau1[[#This Row],[Fin3]]-Tableau1[[#This Row],[Début2]]</f>
        <v>2.0833333333333315E-2</v>
      </c>
      <c r="K1703" s="12" t="str">
        <f>IF(MONTH(D1703)=1,"JANV",IF(MONTH(D1703)=2,"FEV",IF(MONTH(D1703)=3,"MARS",IF(MONTH(D1703)=4,"AVR",IF(MONTH(D1703)=5,"MAI",IF(MONTH(D1703)=6,"JUIN",IF(MONTH(D1703)=7,"JUILL",IF(MONTH(D1703)=8,"AOU",IF(MONTH(D1703)=9,"SEPT",IF(MONTH(D1703)=10,"OCT",IF(MONTH(D1703)=11,"NOV",IF(MONTH(D1703)=12,"DEC",""))))))))))))</f>
        <v>MAI</v>
      </c>
    </row>
    <row r="1704" spans="1:11" x14ac:dyDescent="0.3">
      <c r="B1704" s="3">
        <v>45440</v>
      </c>
      <c r="C1704" s="4">
        <v>0.45833333333333331</v>
      </c>
      <c r="D1704" s="3">
        <v>45440</v>
      </c>
      <c r="E1704" s="4">
        <v>0.47916666666666669</v>
      </c>
      <c r="F1704" t="s">
        <v>227</v>
      </c>
      <c r="G1704" s="12" t="s">
        <v>12</v>
      </c>
      <c r="H1704" s="12" t="s">
        <v>76</v>
      </c>
      <c r="I1704" s="12" t="str">
        <f>_xlfn.XLOOKUP(Tableau1[[#This Row],[AGENT]],AGENT,TYPE,"",0)</f>
        <v>ASS</v>
      </c>
      <c r="J1704" s="13">
        <f>Tableau1[[#This Row],[Fin3]]-Tableau1[[#This Row],[Début2]]</f>
        <v>2.083333333333337E-2</v>
      </c>
      <c r="K1704" s="12" t="str">
        <f>IF(MONTH(D1704)=1,"JANV",IF(MONTH(D1704)=2,"FEV",IF(MONTH(D1704)=3,"MARS",IF(MONTH(D1704)=4,"AVR",IF(MONTH(D1704)=5,"MAI",IF(MONTH(D1704)=6,"JUIN",IF(MONTH(D1704)=7,"JUILL",IF(MONTH(D1704)=8,"AOU",IF(MONTH(D1704)=9,"SEPT",IF(MONTH(D1704)=10,"OCT",IF(MONTH(D1704)=11,"NOV",IF(MONTH(D1704)=12,"DEC",""))))))))))))</f>
        <v>MAI</v>
      </c>
    </row>
    <row r="1705" spans="1:11" x14ac:dyDescent="0.3">
      <c r="B1705" s="3">
        <v>45441</v>
      </c>
      <c r="C1705" s="4">
        <v>0.39583333333333331</v>
      </c>
      <c r="D1705" s="3">
        <v>45441</v>
      </c>
      <c r="E1705" s="4">
        <v>0.45833333333333331</v>
      </c>
      <c r="F1705" t="s">
        <v>227</v>
      </c>
      <c r="G1705" s="12" t="s">
        <v>12</v>
      </c>
      <c r="H1705" s="12" t="s">
        <v>76</v>
      </c>
      <c r="I1705" s="12" t="str">
        <f>_xlfn.XLOOKUP(Tableau1[[#This Row],[AGENT]],AGENT,TYPE,"",0)</f>
        <v>ASS</v>
      </c>
      <c r="J1705" s="13">
        <f>Tableau1[[#This Row],[Fin3]]-Tableau1[[#This Row],[Début2]]</f>
        <v>6.25E-2</v>
      </c>
      <c r="K1705" s="12" t="str">
        <f>IF(MONTH(D1705)=1,"JANV",IF(MONTH(D1705)=2,"FEV",IF(MONTH(D1705)=3,"MARS",IF(MONTH(D1705)=4,"AVR",IF(MONTH(D1705)=5,"MAI",IF(MONTH(D1705)=6,"JUIN",IF(MONTH(D1705)=7,"JUILL",IF(MONTH(D1705)=8,"AOU",IF(MONTH(D1705)=9,"SEPT",IF(MONTH(D1705)=10,"OCT",IF(MONTH(D1705)=11,"NOV",IF(MONTH(D1705)=12,"DEC",""))))))))))))</f>
        <v>MAI</v>
      </c>
    </row>
    <row r="1706" spans="1:11" x14ac:dyDescent="0.3">
      <c r="B1706" s="3">
        <v>45441</v>
      </c>
      <c r="C1706" s="4">
        <v>0.64583333333333337</v>
      </c>
      <c r="D1706" s="3">
        <v>45441</v>
      </c>
      <c r="E1706" s="4">
        <v>0.66666666666666663</v>
      </c>
      <c r="F1706" t="s">
        <v>227</v>
      </c>
      <c r="G1706" s="12" t="s">
        <v>12</v>
      </c>
      <c r="H1706" s="12" t="s">
        <v>76</v>
      </c>
      <c r="I1706" s="12" t="str">
        <f>_xlfn.XLOOKUP(Tableau1[[#This Row],[AGENT]],AGENT,TYPE,"",0)</f>
        <v>ASS</v>
      </c>
      <c r="J1706" s="13">
        <f>Tableau1[[#This Row],[Fin3]]-Tableau1[[#This Row],[Début2]]</f>
        <v>2.0833333333333259E-2</v>
      </c>
      <c r="K1706" s="12" t="str">
        <f>IF(MONTH(D1706)=1,"JANV",IF(MONTH(D1706)=2,"FEV",IF(MONTH(D1706)=3,"MARS",IF(MONTH(D1706)=4,"AVR",IF(MONTH(D1706)=5,"MAI",IF(MONTH(D1706)=6,"JUIN",IF(MONTH(D1706)=7,"JUILL",IF(MONTH(D1706)=8,"AOU",IF(MONTH(D1706)=9,"SEPT",IF(MONTH(D1706)=10,"OCT",IF(MONTH(D1706)=11,"NOV",IF(MONTH(D1706)=12,"DEC",""))))))))))))</f>
        <v>MAI</v>
      </c>
    </row>
    <row r="1707" spans="1:11" x14ac:dyDescent="0.3">
      <c r="B1707" s="3">
        <v>45442</v>
      </c>
      <c r="C1707" s="4">
        <v>0.35416666666666669</v>
      </c>
      <c r="D1707" s="3">
        <v>45442</v>
      </c>
      <c r="E1707" s="4">
        <v>0.375</v>
      </c>
      <c r="F1707" t="s">
        <v>227</v>
      </c>
      <c r="G1707" s="12" t="s">
        <v>12</v>
      </c>
      <c r="H1707" s="12" t="s">
        <v>76</v>
      </c>
      <c r="I1707" s="12" t="str">
        <f>_xlfn.XLOOKUP(Tableau1[[#This Row],[AGENT]],AGENT,TYPE,"",0)</f>
        <v>ASS</v>
      </c>
      <c r="J1707" s="13">
        <f>Tableau1[[#This Row],[Fin3]]-Tableau1[[#This Row],[Début2]]</f>
        <v>2.0833333333333315E-2</v>
      </c>
      <c r="K1707" s="12" t="str">
        <f>IF(MONTH(D1707)=1,"JANV",IF(MONTH(D1707)=2,"FEV",IF(MONTH(D1707)=3,"MARS",IF(MONTH(D1707)=4,"AVR",IF(MONTH(D1707)=5,"MAI",IF(MONTH(D1707)=6,"JUIN",IF(MONTH(D1707)=7,"JUILL",IF(MONTH(D1707)=8,"AOU",IF(MONTH(D1707)=9,"SEPT",IF(MONTH(D1707)=10,"OCT",IF(MONTH(D1707)=11,"NOV",IF(MONTH(D1707)=12,"DEC",""))))))))))))</f>
        <v>MAI</v>
      </c>
    </row>
    <row r="1708" spans="1:11" x14ac:dyDescent="0.3">
      <c r="A1708" t="s">
        <v>1589</v>
      </c>
      <c r="B1708" s="3">
        <v>45462</v>
      </c>
      <c r="C1708" s="4">
        <v>0.5625</v>
      </c>
      <c r="D1708" s="3">
        <v>45462</v>
      </c>
      <c r="E1708" s="4">
        <v>0.6875</v>
      </c>
      <c r="F1708" t="s">
        <v>227</v>
      </c>
      <c r="G1708" s="12" t="s">
        <v>12</v>
      </c>
      <c r="H1708" s="12" t="s">
        <v>76</v>
      </c>
      <c r="I1708" s="12" t="str">
        <f>_xlfn.XLOOKUP(Tableau1[[#This Row],[AGENT]],AGENT,TYPE,"",0)</f>
        <v>ASS</v>
      </c>
      <c r="J1708" s="13">
        <f>Tableau1[[#This Row],[Fin3]]-Tableau1[[#This Row],[Début2]]</f>
        <v>0.125</v>
      </c>
      <c r="K1708" s="12" t="str">
        <f>IF(MONTH(D1708)=1,"JANV",IF(MONTH(D1708)=2,"FEV",IF(MONTH(D1708)=3,"MARS",IF(MONTH(D1708)=4,"AVR",IF(MONTH(D1708)=5,"MAI",IF(MONTH(D1708)=6,"JUIN",IF(MONTH(D1708)=7,"JUILL",IF(MONTH(D1708)=8,"AOU",IF(MONTH(D1708)=9,"SEPT",IF(MONTH(D1708)=10,"OCT",IF(MONTH(D1708)=11,"NOV",IF(MONTH(D1708)=12,"DEC",""))))))))))))</f>
        <v>JUIN</v>
      </c>
    </row>
    <row r="1709" spans="1:11" x14ac:dyDescent="0.3">
      <c r="A1709" t="s">
        <v>1591</v>
      </c>
      <c r="B1709" s="3">
        <v>45449</v>
      </c>
      <c r="C1709" s="4">
        <v>0.375</v>
      </c>
      <c r="D1709" s="3">
        <v>45449</v>
      </c>
      <c r="E1709" s="4">
        <v>0.41666666666666669</v>
      </c>
      <c r="F1709" t="s">
        <v>227</v>
      </c>
      <c r="G1709" s="12" t="s">
        <v>12</v>
      </c>
      <c r="H1709" s="12" t="s">
        <v>76</v>
      </c>
      <c r="I1709" s="12" t="str">
        <f>_xlfn.XLOOKUP(Tableau1[[#This Row],[AGENT]],AGENT,TYPE,"",0)</f>
        <v>ASS</v>
      </c>
      <c r="J1709" s="13">
        <f>Tableau1[[#This Row],[Fin3]]-Tableau1[[#This Row],[Début2]]</f>
        <v>4.1666666666666685E-2</v>
      </c>
      <c r="K1709" s="12" t="str">
        <f>IF(MONTH(D1709)=1,"JANV",IF(MONTH(D1709)=2,"FEV",IF(MONTH(D1709)=3,"MARS",IF(MONTH(D1709)=4,"AVR",IF(MONTH(D1709)=5,"MAI",IF(MONTH(D1709)=6,"JUIN",IF(MONTH(D1709)=7,"JUILL",IF(MONTH(D1709)=8,"AOU",IF(MONTH(D1709)=9,"SEPT",IF(MONTH(D1709)=10,"OCT",IF(MONTH(D1709)=11,"NOV",IF(MONTH(D1709)=12,"DEC",""))))))))))))</f>
        <v>JUIN</v>
      </c>
    </row>
    <row r="1710" spans="1:11" x14ac:dyDescent="0.3">
      <c r="A1710" t="s">
        <v>1597</v>
      </c>
      <c r="B1710" s="3">
        <v>45454</v>
      </c>
      <c r="C1710" s="4">
        <v>0.625</v>
      </c>
      <c r="D1710" s="3">
        <v>45454</v>
      </c>
      <c r="E1710" s="4">
        <v>0.66666666666666663</v>
      </c>
      <c r="F1710" t="s">
        <v>227</v>
      </c>
      <c r="G1710" s="12" t="s">
        <v>12</v>
      </c>
      <c r="H1710" s="12" t="s">
        <v>76</v>
      </c>
      <c r="I1710" s="12" t="str">
        <f>_xlfn.XLOOKUP(Tableau1[[#This Row],[AGENT]],AGENT,TYPE,"",0)</f>
        <v>ASS</v>
      </c>
      <c r="J1710" s="13">
        <f>Tableau1[[#This Row],[Fin3]]-Tableau1[[#This Row],[Début2]]</f>
        <v>4.166666666666663E-2</v>
      </c>
      <c r="K1710" s="12" t="str">
        <f>IF(MONTH(D1710)=1,"JANV",IF(MONTH(D1710)=2,"FEV",IF(MONTH(D1710)=3,"MARS",IF(MONTH(D1710)=4,"AVR",IF(MONTH(D1710)=5,"MAI",IF(MONTH(D1710)=6,"JUIN",IF(MONTH(D1710)=7,"JUILL",IF(MONTH(D1710)=8,"AOU",IF(MONTH(D1710)=9,"SEPT",IF(MONTH(D1710)=10,"OCT",IF(MONTH(D1710)=11,"NOV",IF(MONTH(D1710)=12,"DEC",""))))))))))))</f>
        <v>JUIN</v>
      </c>
    </row>
    <row r="1711" spans="1:11" x14ac:dyDescent="0.3">
      <c r="B1711" s="3">
        <v>45470</v>
      </c>
      <c r="C1711" s="4">
        <v>0.54166666666666663</v>
      </c>
      <c r="D1711" s="3">
        <v>45470</v>
      </c>
      <c r="E1711" s="4">
        <v>0.5625</v>
      </c>
      <c r="F1711" t="s">
        <v>227</v>
      </c>
      <c r="G1711" s="12" t="s">
        <v>12</v>
      </c>
      <c r="H1711" s="12" t="s">
        <v>76</v>
      </c>
      <c r="I1711" s="12" t="str">
        <f>_xlfn.XLOOKUP(Tableau1[[#This Row],[AGENT]],AGENT,TYPE,"",0)</f>
        <v>ASS</v>
      </c>
      <c r="J1711" s="13">
        <f>Tableau1[[#This Row],[Fin3]]-Tableau1[[#This Row],[Début2]]</f>
        <v>2.083333333333337E-2</v>
      </c>
      <c r="K1711" s="12" t="str">
        <f>IF(MONTH(D1711)=1,"JANV",IF(MONTH(D1711)=2,"FEV",IF(MONTH(D1711)=3,"MARS",IF(MONTH(D1711)=4,"AVR",IF(MONTH(D1711)=5,"MAI",IF(MONTH(D1711)=6,"JUIN",IF(MONTH(D1711)=7,"JUILL",IF(MONTH(D1711)=8,"AOU",IF(MONTH(D1711)=9,"SEPT",IF(MONTH(D1711)=10,"OCT",IF(MONTH(D1711)=11,"NOV",IF(MONTH(D1711)=12,"DEC",""))))))))))))</f>
        <v>JUIN</v>
      </c>
    </row>
    <row r="1712" spans="1:11" x14ac:dyDescent="0.3">
      <c r="A1712" t="s">
        <v>2076</v>
      </c>
      <c r="B1712" s="3">
        <v>45335</v>
      </c>
      <c r="C1712" s="4">
        <v>0.58333333333333337</v>
      </c>
      <c r="D1712" s="3">
        <v>45335</v>
      </c>
      <c r="E1712" s="4">
        <v>0.66666666666666663</v>
      </c>
      <c r="F1712" t="s">
        <v>227</v>
      </c>
      <c r="G1712" t="s">
        <v>1131</v>
      </c>
      <c r="H1712" s="12" t="s">
        <v>37</v>
      </c>
      <c r="I1712" s="12" t="str">
        <f>_xlfn.XLOOKUP(Tableau1[[#This Row],[AGENT]],AGENT,TYPE,"",0)</f>
        <v>RO</v>
      </c>
      <c r="J1712" s="13">
        <f>Tableau1[[#This Row],[Fin3]]-Tableau1[[#This Row],[Début2]]</f>
        <v>8.3333333333333259E-2</v>
      </c>
      <c r="K1712" s="12" t="str">
        <f>IF(MONTH(D1712)=1,"JANV",IF(MONTH(D1712)=2,"FEV",IF(MONTH(D1712)=3,"MARS",IF(MONTH(D1712)=4,"AVR",IF(MONTH(D1712)=5,"MAI",IF(MONTH(D1712)=6,"JUIN",IF(MONTH(D1712)=7,"JUILL",IF(MONTH(D1712)=8,"AOU",IF(MONTH(D1712)=9,"SEPT",IF(MONTH(D1712)=10,"OCT",IF(MONTH(D1712)=11,"NOV",IF(MONTH(D1712)=12,"DEC",""))))))))))))</f>
        <v>FEV</v>
      </c>
    </row>
    <row r="1713" spans="1:11" x14ac:dyDescent="0.3">
      <c r="A1713" t="s">
        <v>2085</v>
      </c>
      <c r="B1713" s="3">
        <v>45342</v>
      </c>
      <c r="C1713" s="4">
        <v>0.33333333333333331</v>
      </c>
      <c r="D1713" s="3">
        <v>45342</v>
      </c>
      <c r="E1713" s="4">
        <v>0.45833333333333331</v>
      </c>
      <c r="F1713" t="s">
        <v>227</v>
      </c>
      <c r="G1713" t="s">
        <v>1131</v>
      </c>
      <c r="H1713" s="12" t="s">
        <v>37</v>
      </c>
      <c r="I1713" s="12" t="str">
        <f>_xlfn.XLOOKUP(Tableau1[[#This Row],[AGENT]],AGENT,TYPE,"",0)</f>
        <v>RO</v>
      </c>
      <c r="J1713" s="13">
        <f>Tableau1[[#This Row],[Fin3]]-Tableau1[[#This Row],[Début2]]</f>
        <v>0.125</v>
      </c>
      <c r="K1713" s="12" t="str">
        <f>IF(MONTH(D1713)=1,"JANV",IF(MONTH(D1713)=2,"FEV",IF(MONTH(D1713)=3,"MARS",IF(MONTH(D1713)=4,"AVR",IF(MONTH(D1713)=5,"MAI",IF(MONTH(D1713)=6,"JUIN",IF(MONTH(D1713)=7,"JUILL",IF(MONTH(D1713)=8,"AOU",IF(MONTH(D1713)=9,"SEPT",IF(MONTH(D1713)=10,"OCT",IF(MONTH(D1713)=11,"NOV",IF(MONTH(D1713)=12,"DEC",""))))))))))))</f>
        <v>FEV</v>
      </c>
    </row>
    <row r="1714" spans="1:11" x14ac:dyDescent="0.3">
      <c r="A1714" t="s">
        <v>1161</v>
      </c>
      <c r="B1714" s="3">
        <v>45350</v>
      </c>
      <c r="C1714" s="4">
        <v>0.33333333333333331</v>
      </c>
      <c r="D1714" s="3">
        <v>45350</v>
      </c>
      <c r="E1714" s="4">
        <v>0.375</v>
      </c>
      <c r="F1714" t="s">
        <v>227</v>
      </c>
      <c r="G1714" t="s">
        <v>1131</v>
      </c>
      <c r="H1714" s="12" t="s">
        <v>37</v>
      </c>
      <c r="I1714" s="12" t="str">
        <f>_xlfn.XLOOKUP(Tableau1[[#This Row],[AGENT]],AGENT,TYPE,"",0)</f>
        <v>RO</v>
      </c>
      <c r="J1714" s="13">
        <f>Tableau1[[#This Row],[Fin3]]-Tableau1[[#This Row],[Début2]]</f>
        <v>4.1666666666666685E-2</v>
      </c>
      <c r="K1714" s="12" t="str">
        <f>IF(MONTH(D1714)=1,"JANV",IF(MONTH(D1714)=2,"FEV",IF(MONTH(D1714)=3,"MARS",IF(MONTH(D1714)=4,"AVR",IF(MONTH(D1714)=5,"MAI",IF(MONTH(D1714)=6,"JUIN",IF(MONTH(D1714)=7,"JUILL",IF(MONTH(D1714)=8,"AOU",IF(MONTH(D1714)=9,"SEPT",IF(MONTH(D1714)=10,"OCT",IF(MONTH(D1714)=11,"NOV",IF(MONTH(D1714)=12,"DEC",""))))))))))))</f>
        <v>FEV</v>
      </c>
    </row>
    <row r="1715" spans="1:11" x14ac:dyDescent="0.3">
      <c r="A1715" t="s">
        <v>1258</v>
      </c>
      <c r="B1715" s="3">
        <v>45419</v>
      </c>
      <c r="C1715" s="4">
        <v>0.41666666666666669</v>
      </c>
      <c r="D1715" s="3">
        <v>45419</v>
      </c>
      <c r="E1715" s="4">
        <v>0.5</v>
      </c>
      <c r="F1715" t="s">
        <v>227</v>
      </c>
      <c r="G1715" t="s">
        <v>1135</v>
      </c>
      <c r="H1715" s="12" t="s">
        <v>37</v>
      </c>
      <c r="I1715" s="12" t="str">
        <f>_xlfn.XLOOKUP(Tableau1[[#This Row],[AGENT]],AGENT,TYPE,"",0)</f>
        <v>RO</v>
      </c>
      <c r="J1715" s="13">
        <f>Tableau1[[#This Row],[Fin3]]-Tableau1[[#This Row],[Début2]]</f>
        <v>8.3333333333333315E-2</v>
      </c>
      <c r="K1715" s="12" t="str">
        <f>IF(MONTH(D1715)=1,"JANV",IF(MONTH(D1715)=2,"FEV",IF(MONTH(D1715)=3,"MARS",IF(MONTH(D1715)=4,"AVR",IF(MONTH(D1715)=5,"MAI",IF(MONTH(D1715)=6,"JUIN",IF(MONTH(D1715)=7,"JUILL",IF(MONTH(D1715)=8,"AOU",IF(MONTH(D1715)=9,"SEPT",IF(MONTH(D1715)=10,"OCT",IF(MONTH(D1715)=11,"NOV",IF(MONTH(D1715)=12,"DEC",""))))))))))))</f>
        <v>MAI</v>
      </c>
    </row>
    <row r="1716" spans="1:11" x14ac:dyDescent="0.3">
      <c r="A1716" t="s">
        <v>2095</v>
      </c>
      <c r="B1716" s="3">
        <v>45350</v>
      </c>
      <c r="C1716" s="4">
        <v>0.375</v>
      </c>
      <c r="D1716" s="3">
        <v>45350</v>
      </c>
      <c r="E1716" s="4">
        <v>0.4375</v>
      </c>
      <c r="F1716" t="s">
        <v>227</v>
      </c>
      <c r="G1716" t="s">
        <v>1135</v>
      </c>
      <c r="H1716" s="12" t="s">
        <v>37</v>
      </c>
      <c r="I1716" s="12" t="str">
        <f>_xlfn.XLOOKUP(Tableau1[[#This Row],[AGENT]],AGENT,TYPE,"",0)</f>
        <v>RO</v>
      </c>
      <c r="J1716" s="13">
        <f>Tableau1[[#This Row],[Fin3]]-Tableau1[[#This Row],[Début2]]</f>
        <v>6.25E-2</v>
      </c>
      <c r="K1716" s="12" t="str">
        <f>IF(MONTH(D1716)=1,"JANV",IF(MONTH(D1716)=2,"FEV",IF(MONTH(D1716)=3,"MARS",IF(MONTH(D1716)=4,"AVR",IF(MONTH(D1716)=5,"MAI",IF(MONTH(D1716)=6,"JUIN",IF(MONTH(D1716)=7,"JUILL",IF(MONTH(D1716)=8,"AOU",IF(MONTH(D1716)=9,"SEPT",IF(MONTH(D1716)=10,"OCT",IF(MONTH(D1716)=11,"NOV",IF(MONTH(D1716)=12,"DEC",""))))))))))))</f>
        <v>FEV</v>
      </c>
    </row>
    <row r="1717" spans="1:11" x14ac:dyDescent="0.3">
      <c r="A1717" t="s">
        <v>1443</v>
      </c>
      <c r="B1717" s="3">
        <v>45504</v>
      </c>
      <c r="C1717" s="4">
        <v>0.54166666666666663</v>
      </c>
      <c r="D1717" s="3">
        <v>45504</v>
      </c>
      <c r="E1717" s="4">
        <v>0.625</v>
      </c>
      <c r="F1717" t="s">
        <v>1443</v>
      </c>
      <c r="G1717" s="12" t="s">
        <v>12</v>
      </c>
      <c r="H1717" s="12" t="s">
        <v>35</v>
      </c>
      <c r="I1717" s="12" t="str">
        <f>_xlfn.XLOOKUP(Tableau1[[#This Row],[AGENT]],AGENT,TYPE,"",0)</f>
        <v>ASS</v>
      </c>
      <c r="J1717" s="13">
        <f>Tableau1[[#This Row],[Fin3]]-Tableau1[[#This Row],[Début2]]</f>
        <v>8.333333333333337E-2</v>
      </c>
      <c r="K1717" s="12" t="str">
        <f>IF(MONTH(D1717)=1,"JANV",IF(MONTH(D1717)=2,"FEV",IF(MONTH(D1717)=3,"MARS",IF(MONTH(D1717)=4,"AVR",IF(MONTH(D1717)=5,"MAI",IF(MONTH(D1717)=6,"JUIN",IF(MONTH(D1717)=7,"JUILL",IF(MONTH(D1717)=8,"AOU",IF(MONTH(D1717)=9,"SEPT",IF(MONTH(D1717)=10,"OCT",IF(MONTH(D1717)=11,"NOV",IF(MONTH(D1717)=12,"DEC",""))))))))))))</f>
        <v>JUILL</v>
      </c>
    </row>
    <row r="1718" spans="1:11" x14ac:dyDescent="0.3">
      <c r="A1718" t="s">
        <v>1443</v>
      </c>
      <c r="B1718" s="3">
        <v>45503</v>
      </c>
      <c r="C1718" s="4">
        <v>0.41666666666666669</v>
      </c>
      <c r="D1718" s="3">
        <v>45503</v>
      </c>
      <c r="E1718" s="4">
        <v>0.45833333333333331</v>
      </c>
      <c r="F1718" t="s">
        <v>1443</v>
      </c>
      <c r="G1718" s="12" t="s">
        <v>12</v>
      </c>
      <c r="H1718" s="12" t="s">
        <v>35</v>
      </c>
      <c r="I1718" s="12" t="str">
        <f>_xlfn.XLOOKUP(Tableau1[[#This Row],[AGENT]],AGENT,TYPE,"",0)</f>
        <v>ASS</v>
      </c>
      <c r="J1718" s="13">
        <f>Tableau1[[#This Row],[Fin3]]-Tableau1[[#This Row],[Début2]]</f>
        <v>4.166666666666663E-2</v>
      </c>
      <c r="K1718" s="12" t="str">
        <f>IF(MONTH(D1718)=1,"JANV",IF(MONTH(D1718)=2,"FEV",IF(MONTH(D1718)=3,"MARS",IF(MONTH(D1718)=4,"AVR",IF(MONTH(D1718)=5,"MAI",IF(MONTH(D1718)=6,"JUIN",IF(MONTH(D1718)=7,"JUILL",IF(MONTH(D1718)=8,"AOU",IF(MONTH(D1718)=9,"SEPT",IF(MONTH(D1718)=10,"OCT",IF(MONTH(D1718)=11,"NOV",IF(MONTH(D1718)=12,"DEC",""))))))))))))</f>
        <v>JUILL</v>
      </c>
    </row>
    <row r="1719" spans="1:11" x14ac:dyDescent="0.3">
      <c r="A1719" t="s">
        <v>1443</v>
      </c>
      <c r="B1719" s="3">
        <v>45502</v>
      </c>
      <c r="C1719" s="4">
        <v>0.58333333333333337</v>
      </c>
      <c r="D1719" s="3">
        <v>45502</v>
      </c>
      <c r="E1719" s="4">
        <v>0.625</v>
      </c>
      <c r="F1719" t="s">
        <v>1443</v>
      </c>
      <c r="G1719" s="12" t="s">
        <v>12</v>
      </c>
      <c r="H1719" s="12" t="s">
        <v>35</v>
      </c>
      <c r="I1719" s="12" t="str">
        <f>_xlfn.XLOOKUP(Tableau1[[#This Row],[AGENT]],AGENT,TYPE,"",0)</f>
        <v>ASS</v>
      </c>
      <c r="J1719" s="13">
        <f>Tableau1[[#This Row],[Fin3]]-Tableau1[[#This Row],[Début2]]</f>
        <v>4.166666666666663E-2</v>
      </c>
      <c r="K1719" s="12" t="str">
        <f>IF(MONTH(D1719)=1,"JANV",IF(MONTH(D1719)=2,"FEV",IF(MONTH(D1719)=3,"MARS",IF(MONTH(D1719)=4,"AVR",IF(MONTH(D1719)=5,"MAI",IF(MONTH(D1719)=6,"JUIN",IF(MONTH(D1719)=7,"JUILL",IF(MONTH(D1719)=8,"AOU",IF(MONTH(D1719)=9,"SEPT",IF(MONTH(D1719)=10,"OCT",IF(MONTH(D1719)=11,"NOV",IF(MONTH(D1719)=12,"DEC",""))))))))))))</f>
        <v>JUILL</v>
      </c>
    </row>
    <row r="1720" spans="1:11" x14ac:dyDescent="0.3">
      <c r="A1720" t="s">
        <v>1443</v>
      </c>
      <c r="B1720" s="3">
        <v>45495</v>
      </c>
      <c r="C1720" s="4">
        <v>0.66666666666666663</v>
      </c>
      <c r="D1720" s="3">
        <v>45495</v>
      </c>
      <c r="E1720" s="4">
        <v>0.6875</v>
      </c>
      <c r="F1720" t="s">
        <v>1443</v>
      </c>
      <c r="G1720" s="12" t="s">
        <v>12</v>
      </c>
      <c r="H1720" s="12" t="s">
        <v>35</v>
      </c>
      <c r="I1720" s="12" t="str">
        <f>_xlfn.XLOOKUP(Tableau1[[#This Row],[AGENT]],AGENT,TYPE,"",0)</f>
        <v>ASS</v>
      </c>
      <c r="J1720" s="13">
        <f>Tableau1[[#This Row],[Fin3]]-Tableau1[[#This Row],[Début2]]</f>
        <v>2.083333333333337E-2</v>
      </c>
      <c r="K1720" s="12" t="str">
        <f>IF(MONTH(D1720)=1,"JANV",IF(MONTH(D1720)=2,"FEV",IF(MONTH(D1720)=3,"MARS",IF(MONTH(D1720)=4,"AVR",IF(MONTH(D1720)=5,"MAI",IF(MONTH(D1720)=6,"JUIN",IF(MONTH(D1720)=7,"JUILL",IF(MONTH(D1720)=8,"AOU",IF(MONTH(D1720)=9,"SEPT",IF(MONTH(D1720)=10,"OCT",IF(MONTH(D1720)=11,"NOV",IF(MONTH(D1720)=12,"DEC",""))))))))))))</f>
        <v>JUILL</v>
      </c>
    </row>
    <row r="1721" spans="1:11" x14ac:dyDescent="0.3">
      <c r="A1721" t="s">
        <v>1443</v>
      </c>
      <c r="B1721" s="3">
        <v>45497</v>
      </c>
      <c r="C1721" s="4">
        <v>0.4375</v>
      </c>
      <c r="D1721" s="3">
        <v>45497</v>
      </c>
      <c r="E1721" s="4">
        <v>0.45833333333333331</v>
      </c>
      <c r="F1721" t="s">
        <v>1443</v>
      </c>
      <c r="G1721" s="12" t="s">
        <v>12</v>
      </c>
      <c r="H1721" s="12" t="s">
        <v>35</v>
      </c>
      <c r="I1721" s="12" t="str">
        <f>_xlfn.XLOOKUP(Tableau1[[#This Row],[AGENT]],AGENT,TYPE,"",0)</f>
        <v>ASS</v>
      </c>
      <c r="J1721" s="13">
        <f>Tableau1[[#This Row],[Fin3]]-Tableau1[[#This Row],[Début2]]</f>
        <v>2.0833333333333315E-2</v>
      </c>
      <c r="K1721" s="12" t="str">
        <f>IF(MONTH(D1721)=1,"JANV",IF(MONTH(D1721)=2,"FEV",IF(MONTH(D1721)=3,"MARS",IF(MONTH(D1721)=4,"AVR",IF(MONTH(D1721)=5,"MAI",IF(MONTH(D1721)=6,"JUIN",IF(MONTH(D1721)=7,"JUILL",IF(MONTH(D1721)=8,"AOU",IF(MONTH(D1721)=9,"SEPT",IF(MONTH(D1721)=10,"OCT",IF(MONTH(D1721)=11,"NOV",IF(MONTH(D1721)=12,"DEC",""))))))))))))</f>
        <v>JUILL</v>
      </c>
    </row>
    <row r="1722" spans="1:11" x14ac:dyDescent="0.3">
      <c r="A1722" t="s">
        <v>1443</v>
      </c>
      <c r="B1722" s="3">
        <v>45505</v>
      </c>
      <c r="C1722" s="4">
        <v>0.60416666666666663</v>
      </c>
      <c r="D1722" s="3">
        <v>45505</v>
      </c>
      <c r="E1722" s="4">
        <v>0.64583333333333337</v>
      </c>
      <c r="F1722" t="s">
        <v>1443</v>
      </c>
      <c r="G1722" s="12" t="s">
        <v>12</v>
      </c>
      <c r="H1722" s="12" t="s">
        <v>35</v>
      </c>
      <c r="I1722" s="12" t="str">
        <f>_xlfn.XLOOKUP(Tableau1[[#This Row],[AGENT]],AGENT,TYPE,"",0)</f>
        <v>ASS</v>
      </c>
      <c r="J1722" s="13">
        <f>Tableau1[[#This Row],[Fin3]]-Tableau1[[#This Row],[Début2]]</f>
        <v>4.1666666666666741E-2</v>
      </c>
      <c r="K1722" s="12" t="str">
        <f>IF(MONTH(D1722)=1,"JANV",IF(MONTH(D1722)=2,"FEV",IF(MONTH(D1722)=3,"MARS",IF(MONTH(D1722)=4,"AVR",IF(MONTH(D1722)=5,"MAI",IF(MONTH(D1722)=6,"JUIN",IF(MONTH(D1722)=7,"JUILL",IF(MONTH(D1722)=8,"AOU",IF(MONTH(D1722)=9,"SEPT",IF(MONTH(D1722)=10,"OCT",IF(MONTH(D1722)=11,"NOV",IF(MONTH(D1722)=12,"DEC",""))))))))))))</f>
        <v>AOU</v>
      </c>
    </row>
    <row r="1723" spans="1:11" x14ac:dyDescent="0.3">
      <c r="A1723" t="s">
        <v>1443</v>
      </c>
      <c r="B1723" s="3">
        <v>45511</v>
      </c>
      <c r="C1723" s="4">
        <v>0.4375</v>
      </c>
      <c r="D1723" s="3">
        <v>45511</v>
      </c>
      <c r="E1723" s="4">
        <v>0.47916666666666669</v>
      </c>
      <c r="F1723" t="s">
        <v>1443</v>
      </c>
      <c r="G1723" s="12" t="s">
        <v>12</v>
      </c>
      <c r="H1723" s="12" t="s">
        <v>35</v>
      </c>
      <c r="I1723" s="12" t="str">
        <f>_xlfn.XLOOKUP(Tableau1[[#This Row],[AGENT]],AGENT,TYPE,"",0)</f>
        <v>ASS</v>
      </c>
      <c r="J1723" s="13">
        <f>Tableau1[[#This Row],[Fin3]]-Tableau1[[#This Row],[Début2]]</f>
        <v>4.1666666666666685E-2</v>
      </c>
      <c r="K1723" s="12" t="str">
        <f>IF(MONTH(D1723)=1,"JANV",IF(MONTH(D1723)=2,"FEV",IF(MONTH(D1723)=3,"MARS",IF(MONTH(D1723)=4,"AVR",IF(MONTH(D1723)=5,"MAI",IF(MONTH(D1723)=6,"JUIN",IF(MONTH(D1723)=7,"JUILL",IF(MONTH(D1723)=8,"AOU",IF(MONTH(D1723)=9,"SEPT",IF(MONTH(D1723)=10,"OCT",IF(MONTH(D1723)=11,"NOV",IF(MONTH(D1723)=12,"DEC",""))))))))))))</f>
        <v>AOU</v>
      </c>
    </row>
    <row r="1724" spans="1:11" x14ac:dyDescent="0.3">
      <c r="A1724" t="s">
        <v>1443</v>
      </c>
      <c r="B1724" s="3">
        <v>45512</v>
      </c>
      <c r="C1724" s="4">
        <v>0.4375</v>
      </c>
      <c r="D1724" s="3">
        <v>45512</v>
      </c>
      <c r="E1724" s="4">
        <v>0.45833333333333331</v>
      </c>
      <c r="F1724" t="s">
        <v>1443</v>
      </c>
      <c r="G1724" s="12" t="s">
        <v>12</v>
      </c>
      <c r="H1724" s="12" t="s">
        <v>35</v>
      </c>
      <c r="I1724" s="12" t="str">
        <f>_xlfn.XLOOKUP(Tableau1[[#This Row],[AGENT]],AGENT,TYPE,"",0)</f>
        <v>ASS</v>
      </c>
      <c r="J1724" s="13">
        <f>Tableau1[[#This Row],[Fin3]]-Tableau1[[#This Row],[Début2]]</f>
        <v>2.0833333333333315E-2</v>
      </c>
      <c r="K1724" s="12" t="str">
        <f>IF(MONTH(D1724)=1,"JANV",IF(MONTH(D1724)=2,"FEV",IF(MONTH(D1724)=3,"MARS",IF(MONTH(D1724)=4,"AVR",IF(MONTH(D1724)=5,"MAI",IF(MONTH(D1724)=6,"JUIN",IF(MONTH(D1724)=7,"JUILL",IF(MONTH(D1724)=8,"AOU",IF(MONTH(D1724)=9,"SEPT",IF(MONTH(D1724)=10,"OCT",IF(MONTH(D1724)=11,"NOV",IF(MONTH(D1724)=12,"DEC",""))))))))))))</f>
        <v>AOU</v>
      </c>
    </row>
    <row r="1725" spans="1:11" x14ac:dyDescent="0.3">
      <c r="A1725" t="s">
        <v>1443</v>
      </c>
      <c r="B1725" s="3">
        <v>45516</v>
      </c>
      <c r="C1725" s="4">
        <v>0.60416666666666663</v>
      </c>
      <c r="D1725" s="3">
        <v>45516</v>
      </c>
      <c r="E1725" s="4">
        <v>0.625</v>
      </c>
      <c r="F1725" t="s">
        <v>1443</v>
      </c>
      <c r="G1725" s="12" t="s">
        <v>12</v>
      </c>
      <c r="H1725" s="12" t="s">
        <v>35</v>
      </c>
      <c r="I1725" s="12" t="str">
        <f>_xlfn.XLOOKUP(Tableau1[[#This Row],[AGENT]],AGENT,TYPE,"",0)</f>
        <v>ASS</v>
      </c>
      <c r="J1725" s="13">
        <f>Tableau1[[#This Row],[Fin3]]-Tableau1[[#This Row],[Début2]]</f>
        <v>2.083333333333337E-2</v>
      </c>
      <c r="K1725" s="12" t="str">
        <f>IF(MONTH(D1725)=1,"JANV",IF(MONTH(D1725)=2,"FEV",IF(MONTH(D1725)=3,"MARS",IF(MONTH(D1725)=4,"AVR",IF(MONTH(D1725)=5,"MAI",IF(MONTH(D1725)=6,"JUIN",IF(MONTH(D1725)=7,"JUILL",IF(MONTH(D1725)=8,"AOU",IF(MONTH(D1725)=9,"SEPT",IF(MONTH(D1725)=10,"OCT",IF(MONTH(D1725)=11,"NOV",IF(MONTH(D1725)=12,"DEC",""))))))))))))</f>
        <v>AOU</v>
      </c>
    </row>
    <row r="1726" spans="1:11" x14ac:dyDescent="0.3">
      <c r="A1726" t="s">
        <v>1443</v>
      </c>
      <c r="B1726" s="3">
        <v>45516</v>
      </c>
      <c r="C1726" s="4">
        <v>0.45833333333333331</v>
      </c>
      <c r="D1726" s="3">
        <v>45516</v>
      </c>
      <c r="E1726" s="4">
        <v>0.47916666666666669</v>
      </c>
      <c r="F1726" t="s">
        <v>1443</v>
      </c>
      <c r="G1726" s="12" t="s">
        <v>12</v>
      </c>
      <c r="H1726" s="12" t="s">
        <v>35</v>
      </c>
      <c r="I1726" s="12" t="str">
        <f>_xlfn.XLOOKUP(Tableau1[[#This Row],[AGENT]],AGENT,TYPE,"",0)</f>
        <v>ASS</v>
      </c>
      <c r="J1726" s="13">
        <f>Tableau1[[#This Row],[Fin3]]-Tableau1[[#This Row],[Début2]]</f>
        <v>2.083333333333337E-2</v>
      </c>
      <c r="K1726" s="12" t="str">
        <f>IF(MONTH(D1726)=1,"JANV",IF(MONTH(D1726)=2,"FEV",IF(MONTH(D1726)=3,"MARS",IF(MONTH(D1726)=4,"AVR",IF(MONTH(D1726)=5,"MAI",IF(MONTH(D1726)=6,"JUIN",IF(MONTH(D1726)=7,"JUILL",IF(MONTH(D1726)=8,"AOU",IF(MONTH(D1726)=9,"SEPT",IF(MONTH(D1726)=10,"OCT",IF(MONTH(D1726)=11,"NOV",IF(MONTH(D1726)=12,"DEC",""))))))))))))</f>
        <v>AOU</v>
      </c>
    </row>
    <row r="1727" spans="1:11" x14ac:dyDescent="0.3">
      <c r="A1727" t="s">
        <v>1443</v>
      </c>
      <c r="B1727" s="3">
        <v>45523</v>
      </c>
      <c r="C1727" s="4">
        <v>0.33333333333333331</v>
      </c>
      <c r="D1727" s="3">
        <v>45523</v>
      </c>
      <c r="E1727" s="4">
        <v>0.35416666666666669</v>
      </c>
      <c r="F1727" t="s">
        <v>1443</v>
      </c>
      <c r="G1727" s="12" t="s">
        <v>12</v>
      </c>
      <c r="H1727" s="12" t="s">
        <v>35</v>
      </c>
      <c r="I1727" s="12" t="str">
        <f>_xlfn.XLOOKUP(Tableau1[[#This Row],[AGENT]],AGENT,TYPE,"",0)</f>
        <v>ASS</v>
      </c>
      <c r="J1727" s="13">
        <f>Tableau1[[#This Row],[Fin3]]-Tableau1[[#This Row],[Début2]]</f>
        <v>2.083333333333337E-2</v>
      </c>
      <c r="K1727" s="12" t="str">
        <f>IF(MONTH(D1727)=1,"JANV",IF(MONTH(D1727)=2,"FEV",IF(MONTH(D1727)=3,"MARS",IF(MONTH(D1727)=4,"AVR",IF(MONTH(D1727)=5,"MAI",IF(MONTH(D1727)=6,"JUIN",IF(MONTH(D1727)=7,"JUILL",IF(MONTH(D1727)=8,"AOU",IF(MONTH(D1727)=9,"SEPT",IF(MONTH(D1727)=10,"OCT",IF(MONTH(D1727)=11,"NOV",IF(MONTH(D1727)=12,"DEC",""))))))))))))</f>
        <v>AOU</v>
      </c>
    </row>
    <row r="1728" spans="1:11" x14ac:dyDescent="0.3">
      <c r="A1728" t="s">
        <v>1443</v>
      </c>
      <c r="B1728" s="3">
        <v>45526</v>
      </c>
      <c r="C1728" s="4">
        <v>0.54166666666666663</v>
      </c>
      <c r="D1728" s="3">
        <v>45526</v>
      </c>
      <c r="E1728" s="4">
        <v>0.5625</v>
      </c>
      <c r="F1728" t="s">
        <v>1443</v>
      </c>
      <c r="G1728" s="12" t="s">
        <v>12</v>
      </c>
      <c r="H1728" s="12" t="s">
        <v>35</v>
      </c>
      <c r="I1728" s="12" t="str">
        <f>_xlfn.XLOOKUP(Tableau1[[#This Row],[AGENT]],AGENT,TYPE,"",0)</f>
        <v>ASS</v>
      </c>
      <c r="J1728" s="13">
        <f>Tableau1[[#This Row],[Fin3]]-Tableau1[[#This Row],[Début2]]</f>
        <v>2.083333333333337E-2</v>
      </c>
      <c r="K1728" s="12" t="str">
        <f>IF(MONTH(D1728)=1,"JANV",IF(MONTH(D1728)=2,"FEV",IF(MONTH(D1728)=3,"MARS",IF(MONTH(D1728)=4,"AVR",IF(MONTH(D1728)=5,"MAI",IF(MONTH(D1728)=6,"JUIN",IF(MONTH(D1728)=7,"JUILL",IF(MONTH(D1728)=8,"AOU",IF(MONTH(D1728)=9,"SEPT",IF(MONTH(D1728)=10,"OCT",IF(MONTH(D1728)=11,"NOV",IF(MONTH(D1728)=12,"DEC",""))))))))))))</f>
        <v>AOU</v>
      </c>
    </row>
    <row r="1729" spans="1:11" x14ac:dyDescent="0.3">
      <c r="A1729" t="s">
        <v>1443</v>
      </c>
      <c r="B1729" s="3">
        <v>45525</v>
      </c>
      <c r="C1729" s="4">
        <v>0.625</v>
      </c>
      <c r="D1729" s="3">
        <v>45525</v>
      </c>
      <c r="E1729" s="4">
        <v>0.64583333333333337</v>
      </c>
      <c r="F1729" t="s">
        <v>1443</v>
      </c>
      <c r="G1729" s="12" t="s">
        <v>12</v>
      </c>
      <c r="H1729" s="12" t="s">
        <v>35</v>
      </c>
      <c r="I1729" s="12" t="str">
        <f>_xlfn.XLOOKUP(Tableau1[[#This Row],[AGENT]],AGENT,TYPE,"",0)</f>
        <v>ASS</v>
      </c>
      <c r="J1729" s="13">
        <f>Tableau1[[#This Row],[Fin3]]-Tableau1[[#This Row],[Début2]]</f>
        <v>2.083333333333337E-2</v>
      </c>
      <c r="K1729" s="12" t="str">
        <f>IF(MONTH(D1729)=1,"JANV",IF(MONTH(D1729)=2,"FEV",IF(MONTH(D1729)=3,"MARS",IF(MONTH(D1729)=4,"AVR",IF(MONTH(D1729)=5,"MAI",IF(MONTH(D1729)=6,"JUIN",IF(MONTH(D1729)=7,"JUILL",IF(MONTH(D1729)=8,"AOU",IF(MONTH(D1729)=9,"SEPT",IF(MONTH(D1729)=10,"OCT",IF(MONTH(D1729)=11,"NOV",IF(MONTH(D1729)=12,"DEC",""))))))))))))</f>
        <v>AOU</v>
      </c>
    </row>
    <row r="1730" spans="1:11" x14ac:dyDescent="0.3">
      <c r="A1730" t="s">
        <v>1443</v>
      </c>
      <c r="B1730" s="3">
        <v>45527</v>
      </c>
      <c r="C1730" s="4">
        <v>0.4375</v>
      </c>
      <c r="D1730" s="3">
        <v>45527</v>
      </c>
      <c r="E1730" s="4">
        <v>0.45833333333333331</v>
      </c>
      <c r="F1730" t="s">
        <v>1443</v>
      </c>
      <c r="G1730" s="12" t="s">
        <v>12</v>
      </c>
      <c r="H1730" s="12" t="s">
        <v>35</v>
      </c>
      <c r="I1730" s="12" t="str">
        <f>_xlfn.XLOOKUP(Tableau1[[#This Row],[AGENT]],AGENT,TYPE,"",0)</f>
        <v>ASS</v>
      </c>
      <c r="J1730" s="13">
        <f>Tableau1[[#This Row],[Fin3]]-Tableau1[[#This Row],[Début2]]</f>
        <v>2.0833333333333315E-2</v>
      </c>
      <c r="K1730" s="12" t="str">
        <f>IF(MONTH(D1730)=1,"JANV",IF(MONTH(D1730)=2,"FEV",IF(MONTH(D1730)=3,"MARS",IF(MONTH(D1730)=4,"AVR",IF(MONTH(D1730)=5,"MAI",IF(MONTH(D1730)=6,"JUIN",IF(MONTH(D1730)=7,"JUILL",IF(MONTH(D1730)=8,"AOU",IF(MONTH(D1730)=9,"SEPT",IF(MONTH(D1730)=10,"OCT",IF(MONTH(D1730)=11,"NOV",IF(MONTH(D1730)=12,"DEC",""))))))))))))</f>
        <v>AOU</v>
      </c>
    </row>
    <row r="1731" spans="1:11" x14ac:dyDescent="0.3">
      <c r="A1731" t="s">
        <v>1443</v>
      </c>
      <c r="B1731" s="3">
        <v>45531</v>
      </c>
      <c r="C1731" s="4">
        <v>0.64583333333333337</v>
      </c>
      <c r="D1731" s="3">
        <v>45531</v>
      </c>
      <c r="E1731" s="4">
        <v>0.66666666666666663</v>
      </c>
      <c r="F1731" t="s">
        <v>1443</v>
      </c>
      <c r="G1731" s="12" t="s">
        <v>12</v>
      </c>
      <c r="H1731" s="12" t="s">
        <v>35</v>
      </c>
      <c r="I1731" s="12" t="str">
        <f>_xlfn.XLOOKUP(Tableau1[[#This Row],[AGENT]],AGENT,TYPE,"",0)</f>
        <v>ASS</v>
      </c>
      <c r="J1731" s="13">
        <f>Tableau1[[#This Row],[Fin3]]-Tableau1[[#This Row],[Début2]]</f>
        <v>2.0833333333333259E-2</v>
      </c>
      <c r="K1731" s="12" t="str">
        <f>IF(MONTH(D1731)=1,"JANV",IF(MONTH(D1731)=2,"FEV",IF(MONTH(D1731)=3,"MARS",IF(MONTH(D1731)=4,"AVR",IF(MONTH(D1731)=5,"MAI",IF(MONTH(D1731)=6,"JUIN",IF(MONTH(D1731)=7,"JUILL",IF(MONTH(D1731)=8,"AOU",IF(MONTH(D1731)=9,"SEPT",IF(MONTH(D1731)=10,"OCT",IF(MONTH(D1731)=11,"NOV",IF(MONTH(D1731)=12,"DEC",""))))))))))))</f>
        <v>AOU</v>
      </c>
    </row>
    <row r="1732" spans="1:11" x14ac:dyDescent="0.3">
      <c r="A1732" t="s">
        <v>1443</v>
      </c>
      <c r="B1732" s="3">
        <v>45530</v>
      </c>
      <c r="C1732" s="4">
        <v>0.45833333333333331</v>
      </c>
      <c r="D1732" s="3">
        <v>45530</v>
      </c>
      <c r="E1732" s="4">
        <v>0.47916666666666669</v>
      </c>
      <c r="F1732" t="s">
        <v>1443</v>
      </c>
      <c r="G1732" s="12" t="s">
        <v>12</v>
      </c>
      <c r="H1732" s="12" t="s">
        <v>35</v>
      </c>
      <c r="I1732" s="12" t="str">
        <f>_xlfn.XLOOKUP(Tableau1[[#This Row],[AGENT]],AGENT,TYPE,"",0)</f>
        <v>ASS</v>
      </c>
      <c r="J1732" s="13">
        <f>Tableau1[[#This Row],[Fin3]]-Tableau1[[#This Row],[Début2]]</f>
        <v>2.083333333333337E-2</v>
      </c>
      <c r="K1732" s="12" t="str">
        <f>IF(MONTH(D1732)=1,"JANV",IF(MONTH(D1732)=2,"FEV",IF(MONTH(D1732)=3,"MARS",IF(MONTH(D1732)=4,"AVR",IF(MONTH(D1732)=5,"MAI",IF(MONTH(D1732)=6,"JUIN",IF(MONTH(D1732)=7,"JUILL",IF(MONTH(D1732)=8,"AOU",IF(MONTH(D1732)=9,"SEPT",IF(MONTH(D1732)=10,"OCT",IF(MONTH(D1732)=11,"NOV",IF(MONTH(D1732)=12,"DEC",""))))))))))))</f>
        <v>AOU</v>
      </c>
    </row>
    <row r="1733" spans="1:11" x14ac:dyDescent="0.3">
      <c r="A1733" t="s">
        <v>2653</v>
      </c>
      <c r="B1733" s="3">
        <v>45526</v>
      </c>
      <c r="C1733" s="4">
        <v>0.54166666666666663</v>
      </c>
      <c r="D1733" s="3">
        <v>45526</v>
      </c>
      <c r="E1733" s="4">
        <v>0.64583333333333337</v>
      </c>
      <c r="F1733" t="s">
        <v>1443</v>
      </c>
      <c r="G1733" t="s">
        <v>350</v>
      </c>
      <c r="H1733" s="12" t="s">
        <v>38</v>
      </c>
      <c r="I1733" s="12" t="str">
        <f>_xlfn.XLOOKUP(Tableau1[[#This Row],[AGENT]],AGENT,TYPE,"",0)</f>
        <v>RO</v>
      </c>
      <c r="J1733" s="13">
        <f>Tableau1[[#This Row],[Fin3]]-Tableau1[[#This Row],[Début2]]</f>
        <v>0.10416666666666674</v>
      </c>
      <c r="K1733" s="12" t="str">
        <f>IF(MONTH(D1733)=1,"JANV",IF(MONTH(D1733)=2,"FEV",IF(MONTH(D1733)=3,"MARS",IF(MONTH(D1733)=4,"AVR",IF(MONTH(D1733)=5,"MAI",IF(MONTH(D1733)=6,"JUIN",IF(MONTH(D1733)=7,"JUILL",IF(MONTH(D1733)=8,"AOU",IF(MONTH(D1733)=9,"SEPT",IF(MONTH(D1733)=10,"OCT",IF(MONTH(D1733)=11,"NOV",IF(MONTH(D1733)=12,"DEC",""))))))))))))</f>
        <v>AOU</v>
      </c>
    </row>
    <row r="1734" spans="1:11" x14ac:dyDescent="0.3">
      <c r="B1734" s="3">
        <v>45512</v>
      </c>
      <c r="C1734" s="4">
        <v>0.54166666666666663</v>
      </c>
      <c r="D1734" s="3">
        <v>45512</v>
      </c>
      <c r="E1734" s="4">
        <v>0.70833333333333337</v>
      </c>
      <c r="F1734" t="s">
        <v>1443</v>
      </c>
      <c r="G1734" t="s">
        <v>350</v>
      </c>
      <c r="H1734" s="12" t="s">
        <v>38</v>
      </c>
      <c r="I1734" s="12" t="str">
        <f>_xlfn.XLOOKUP(Tableau1[[#This Row],[AGENT]],AGENT,TYPE,"",0)</f>
        <v>RO</v>
      </c>
      <c r="J1734" s="13">
        <f>Tableau1[[#This Row],[Fin3]]-Tableau1[[#This Row],[Début2]]</f>
        <v>0.16666666666666674</v>
      </c>
      <c r="K1734" s="12" t="str">
        <f>IF(MONTH(D1734)=1,"JANV",IF(MONTH(D1734)=2,"FEV",IF(MONTH(D1734)=3,"MARS",IF(MONTH(D1734)=4,"AVR",IF(MONTH(D1734)=5,"MAI",IF(MONTH(D1734)=6,"JUIN",IF(MONTH(D1734)=7,"JUILL",IF(MONTH(D1734)=8,"AOU",IF(MONTH(D1734)=9,"SEPT",IF(MONTH(D1734)=10,"OCT",IF(MONTH(D1734)=11,"NOV",IF(MONTH(D1734)=12,"DEC",""))))))))))))</f>
        <v>AOU</v>
      </c>
    </row>
    <row r="1735" spans="1:11" x14ac:dyDescent="0.3">
      <c r="B1735" s="3">
        <v>45533</v>
      </c>
      <c r="C1735" s="4">
        <v>0.33333333333333331</v>
      </c>
      <c r="D1735" s="3">
        <v>45533</v>
      </c>
      <c r="E1735" s="4">
        <v>0.5</v>
      </c>
      <c r="F1735" t="s">
        <v>1443</v>
      </c>
      <c r="G1735" t="s">
        <v>350</v>
      </c>
      <c r="H1735" s="12" t="s">
        <v>38</v>
      </c>
      <c r="I1735" s="12" t="str">
        <f>_xlfn.XLOOKUP(Tableau1[[#This Row],[AGENT]],AGENT,TYPE,"",0)</f>
        <v>RO</v>
      </c>
      <c r="J1735" s="13">
        <f>Tableau1[[#This Row],[Fin3]]-Tableau1[[#This Row],[Début2]]</f>
        <v>0.16666666666666669</v>
      </c>
      <c r="K1735" s="12" t="str">
        <f>IF(MONTH(D1735)=1,"JANV",IF(MONTH(D1735)=2,"FEV",IF(MONTH(D1735)=3,"MARS",IF(MONTH(D1735)=4,"AVR",IF(MONTH(D1735)=5,"MAI",IF(MONTH(D1735)=6,"JUIN",IF(MONTH(D1735)=7,"JUILL",IF(MONTH(D1735)=8,"AOU",IF(MONTH(D1735)=9,"SEPT",IF(MONTH(D1735)=10,"OCT",IF(MONTH(D1735)=11,"NOV",IF(MONTH(D1735)=12,"DEC",""))))))))))))</f>
        <v>AOU</v>
      </c>
    </row>
    <row r="1736" spans="1:11" x14ac:dyDescent="0.3">
      <c r="A1736" t="s">
        <v>2588</v>
      </c>
      <c r="B1736" s="3">
        <v>45299</v>
      </c>
      <c r="C1736" s="4">
        <v>0.5625</v>
      </c>
      <c r="D1736" s="3">
        <v>45299</v>
      </c>
      <c r="E1736" s="4">
        <v>0.66666666666666663</v>
      </c>
      <c r="F1736" t="s">
        <v>320</v>
      </c>
      <c r="G1736" t="s">
        <v>12</v>
      </c>
      <c r="H1736" s="12" t="s">
        <v>57</v>
      </c>
      <c r="I1736" s="12" t="str">
        <f>_xlfn.XLOOKUP(Tableau1[[#This Row],[AGENT]],AGENT,TYPE,"",0)</f>
        <v>RO</v>
      </c>
      <c r="J1736" s="13">
        <f>Tableau1[[#This Row],[Fin3]]-Tableau1[[#This Row],[Début2]]</f>
        <v>0.10416666666666663</v>
      </c>
      <c r="K1736" s="12" t="str">
        <f>IF(MONTH(D1736)=1,"JANV",IF(MONTH(D1736)=2,"FEV",IF(MONTH(D1736)=3,"MARS",IF(MONTH(D1736)=4,"AVR",IF(MONTH(D1736)=5,"MAI",IF(MONTH(D1736)=6,"JUIN",IF(MONTH(D1736)=7,"JUILL",IF(MONTH(D1736)=8,"AOU",IF(MONTH(D1736)=9,"SEPT",IF(MONTH(D1736)=10,"OCT",IF(MONTH(D1736)=11,"NOV",IF(MONTH(D1736)=12,"DEC",""))))))))))))</f>
        <v>JANV</v>
      </c>
    </row>
    <row r="1737" spans="1:11" x14ac:dyDescent="0.3">
      <c r="A1737" t="s">
        <v>2588</v>
      </c>
      <c r="B1737" s="3">
        <v>45301</v>
      </c>
      <c r="C1737" s="4">
        <v>0.60416666666666663</v>
      </c>
      <c r="D1737" s="3">
        <v>45301</v>
      </c>
      <c r="E1737" s="4">
        <v>0.66666666666666663</v>
      </c>
      <c r="F1737" t="s">
        <v>320</v>
      </c>
      <c r="G1737" t="s">
        <v>12</v>
      </c>
      <c r="H1737" s="12" t="s">
        <v>57</v>
      </c>
      <c r="I1737" s="12" t="str">
        <f>_xlfn.XLOOKUP(Tableau1[[#This Row],[AGENT]],AGENT,TYPE,"",0)</f>
        <v>RO</v>
      </c>
      <c r="J1737" s="13">
        <f>Tableau1[[#This Row],[Fin3]]-Tableau1[[#This Row],[Début2]]</f>
        <v>6.25E-2</v>
      </c>
      <c r="K1737" s="12" t="str">
        <f>IF(MONTH(D1737)=1,"JANV",IF(MONTH(D1737)=2,"FEV",IF(MONTH(D1737)=3,"MARS",IF(MONTH(D1737)=4,"AVR",IF(MONTH(D1737)=5,"MAI",IF(MONTH(D1737)=6,"JUIN",IF(MONTH(D1737)=7,"JUILL",IF(MONTH(D1737)=8,"AOU",IF(MONTH(D1737)=9,"SEPT",IF(MONTH(D1737)=10,"OCT",IF(MONTH(D1737)=11,"NOV",IF(MONTH(D1737)=12,"DEC",""))))))))))))</f>
        <v>JANV</v>
      </c>
    </row>
    <row r="1738" spans="1:11" x14ac:dyDescent="0.3">
      <c r="A1738" t="s">
        <v>298</v>
      </c>
      <c r="B1738" s="3">
        <v>45313</v>
      </c>
      <c r="C1738" s="4">
        <v>0.58333333333333337</v>
      </c>
      <c r="D1738" s="3">
        <v>45313</v>
      </c>
      <c r="E1738" s="4">
        <v>0.625</v>
      </c>
      <c r="F1738" t="s">
        <v>320</v>
      </c>
      <c r="G1738" t="s">
        <v>12</v>
      </c>
      <c r="H1738" s="12" t="s">
        <v>32</v>
      </c>
      <c r="I1738" s="12" t="str">
        <f>_xlfn.XLOOKUP(Tableau1[[#This Row],[AGENT]],AGENT,TYPE,"",0)</f>
        <v>ASS</v>
      </c>
      <c r="J1738" s="13">
        <f>Tableau1[[#This Row],[Fin3]]-Tableau1[[#This Row],[Début2]]</f>
        <v>4.166666666666663E-2</v>
      </c>
      <c r="K1738" s="12" t="str">
        <f>IF(MONTH(D1738)=1,"JANV",IF(MONTH(D1738)=2,"FEV",IF(MONTH(D1738)=3,"MARS",IF(MONTH(D1738)=4,"AVR",IF(MONTH(D1738)=5,"MAI",IF(MONTH(D1738)=6,"JUIN",IF(MONTH(D1738)=7,"JUILL",IF(MONTH(D1738)=8,"AOU",IF(MONTH(D1738)=9,"SEPT",IF(MONTH(D1738)=10,"OCT",IF(MONTH(D1738)=11,"NOV",IF(MONTH(D1738)=12,"DEC",""))))))))))))</f>
        <v>JANV</v>
      </c>
    </row>
    <row r="1739" spans="1:11" x14ac:dyDescent="0.3">
      <c r="A1739" t="s">
        <v>338</v>
      </c>
      <c r="B1739" s="3">
        <v>45314</v>
      </c>
      <c r="C1739" s="4">
        <v>0.54166666666666663</v>
      </c>
      <c r="D1739" s="3">
        <v>45314</v>
      </c>
      <c r="E1739" s="4">
        <v>0.625</v>
      </c>
      <c r="F1739" t="s">
        <v>320</v>
      </c>
      <c r="G1739" t="s">
        <v>12</v>
      </c>
      <c r="H1739" s="12" t="s">
        <v>32</v>
      </c>
      <c r="I1739" s="12" t="str">
        <f>_xlfn.XLOOKUP(Tableau1[[#This Row],[AGENT]],AGENT,TYPE,"",0)</f>
        <v>ASS</v>
      </c>
      <c r="J1739" s="13">
        <f>Tableau1[[#This Row],[Fin3]]-Tableau1[[#This Row],[Début2]]</f>
        <v>8.333333333333337E-2</v>
      </c>
      <c r="K1739" s="12" t="str">
        <f>IF(MONTH(D1739)=1,"JANV",IF(MONTH(D1739)=2,"FEV",IF(MONTH(D1739)=3,"MARS",IF(MONTH(D1739)=4,"AVR",IF(MONTH(D1739)=5,"MAI",IF(MONTH(D1739)=6,"JUIN",IF(MONTH(D1739)=7,"JUILL",IF(MONTH(D1739)=8,"AOU",IF(MONTH(D1739)=9,"SEPT",IF(MONTH(D1739)=10,"OCT",IF(MONTH(D1739)=11,"NOV",IF(MONTH(D1739)=12,"DEC",""))))))))))))</f>
        <v>JANV</v>
      </c>
    </row>
    <row r="1740" spans="1:11" x14ac:dyDescent="0.3">
      <c r="A1740" t="s">
        <v>341</v>
      </c>
      <c r="B1740" s="3">
        <v>45301</v>
      </c>
      <c r="C1740" s="4">
        <v>0.33333333333333331</v>
      </c>
      <c r="D1740" s="3">
        <v>45301</v>
      </c>
      <c r="E1740" s="4">
        <v>0.4375</v>
      </c>
      <c r="F1740" t="s">
        <v>320</v>
      </c>
      <c r="G1740" t="s">
        <v>12</v>
      </c>
      <c r="H1740" s="12" t="s">
        <v>32</v>
      </c>
      <c r="I1740" s="12" t="str">
        <f>_xlfn.XLOOKUP(Tableau1[[#This Row],[AGENT]],AGENT,TYPE,"",0)</f>
        <v>ASS</v>
      </c>
      <c r="J1740" s="13">
        <f>Tableau1[[#This Row],[Fin3]]-Tableau1[[#This Row],[Début2]]</f>
        <v>0.10416666666666669</v>
      </c>
      <c r="K1740" s="12" t="str">
        <f>IF(MONTH(D1740)=1,"JANV",IF(MONTH(D1740)=2,"FEV",IF(MONTH(D1740)=3,"MARS",IF(MONTH(D1740)=4,"AVR",IF(MONTH(D1740)=5,"MAI",IF(MONTH(D1740)=6,"JUIN",IF(MONTH(D1740)=7,"JUILL",IF(MONTH(D1740)=8,"AOU",IF(MONTH(D1740)=9,"SEPT",IF(MONTH(D1740)=10,"OCT",IF(MONTH(D1740)=11,"NOV",IF(MONTH(D1740)=12,"DEC",""))))))))))))</f>
        <v>JANV</v>
      </c>
    </row>
    <row r="1741" spans="1:11" x14ac:dyDescent="0.3">
      <c r="A1741" t="s">
        <v>320</v>
      </c>
      <c r="B1741" s="3">
        <v>45313</v>
      </c>
      <c r="C1741" s="4">
        <v>0.58333333333333337</v>
      </c>
      <c r="D1741" s="3">
        <v>45313</v>
      </c>
      <c r="E1741" s="4">
        <v>0.64583333333333337</v>
      </c>
      <c r="F1741" t="s">
        <v>320</v>
      </c>
      <c r="G1741" t="s">
        <v>12</v>
      </c>
      <c r="H1741" s="12" t="s">
        <v>57</v>
      </c>
      <c r="I1741" s="12" t="str">
        <f>_xlfn.XLOOKUP(Tableau1[[#This Row],[AGENT]],AGENT,TYPE,"",0)</f>
        <v>RO</v>
      </c>
      <c r="J1741" s="13">
        <f>Tableau1[[#This Row],[Fin3]]-Tableau1[[#This Row],[Début2]]</f>
        <v>6.25E-2</v>
      </c>
      <c r="K1741" s="12" t="str">
        <f>IF(MONTH(D1741)=1,"JANV",IF(MONTH(D1741)=2,"FEV",IF(MONTH(D1741)=3,"MARS",IF(MONTH(D1741)=4,"AVR",IF(MONTH(D1741)=5,"MAI",IF(MONTH(D1741)=6,"JUIN",IF(MONTH(D1741)=7,"JUILL",IF(MONTH(D1741)=8,"AOU",IF(MONTH(D1741)=9,"SEPT",IF(MONTH(D1741)=10,"OCT",IF(MONTH(D1741)=11,"NOV",IF(MONTH(D1741)=12,"DEC",""))))))))))))</f>
        <v>JANV</v>
      </c>
    </row>
    <row r="1742" spans="1:11" x14ac:dyDescent="0.3">
      <c r="A1742" t="s">
        <v>320</v>
      </c>
      <c r="B1742" s="3">
        <v>45314</v>
      </c>
      <c r="C1742" s="4">
        <v>0.58333333333333337</v>
      </c>
      <c r="D1742" s="3">
        <v>45314</v>
      </c>
      <c r="E1742" s="4">
        <v>0.60416666666666663</v>
      </c>
      <c r="F1742" t="s">
        <v>320</v>
      </c>
      <c r="G1742" t="s">
        <v>12</v>
      </c>
      <c r="H1742" s="12" t="s">
        <v>57</v>
      </c>
      <c r="I1742" s="12" t="str">
        <f>_xlfn.XLOOKUP(Tableau1[[#This Row],[AGENT]],AGENT,TYPE,"",0)</f>
        <v>RO</v>
      </c>
      <c r="J1742" s="13">
        <f>Tableau1[[#This Row],[Fin3]]-Tableau1[[#This Row],[Début2]]</f>
        <v>2.0833333333333259E-2</v>
      </c>
      <c r="K1742" s="12" t="str">
        <f>IF(MONTH(D1742)=1,"JANV",IF(MONTH(D1742)=2,"FEV",IF(MONTH(D1742)=3,"MARS",IF(MONTH(D1742)=4,"AVR",IF(MONTH(D1742)=5,"MAI",IF(MONTH(D1742)=6,"JUIN",IF(MONTH(D1742)=7,"JUILL",IF(MONTH(D1742)=8,"AOU",IF(MONTH(D1742)=9,"SEPT",IF(MONTH(D1742)=10,"OCT",IF(MONTH(D1742)=11,"NOV",IF(MONTH(D1742)=12,"DEC",""))))))))))))</f>
        <v>JANV</v>
      </c>
    </row>
    <row r="1743" spans="1:11" x14ac:dyDescent="0.3">
      <c r="A1743" t="s">
        <v>320</v>
      </c>
      <c r="B1743" s="3">
        <v>45315</v>
      </c>
      <c r="C1743" s="4">
        <v>0.33333333333333331</v>
      </c>
      <c r="D1743" s="3">
        <v>45315</v>
      </c>
      <c r="E1743" s="4">
        <v>0.375</v>
      </c>
      <c r="F1743" t="s">
        <v>320</v>
      </c>
      <c r="G1743" t="s">
        <v>12</v>
      </c>
      <c r="H1743" s="12" t="s">
        <v>57</v>
      </c>
      <c r="I1743" s="12" t="str">
        <f>_xlfn.XLOOKUP(Tableau1[[#This Row],[AGENT]],AGENT,TYPE,"",0)</f>
        <v>RO</v>
      </c>
      <c r="J1743" s="13">
        <f>Tableau1[[#This Row],[Fin3]]-Tableau1[[#This Row],[Début2]]</f>
        <v>4.1666666666666685E-2</v>
      </c>
      <c r="K1743" s="12" t="str">
        <f>IF(MONTH(D1743)=1,"JANV",IF(MONTH(D1743)=2,"FEV",IF(MONTH(D1743)=3,"MARS",IF(MONTH(D1743)=4,"AVR",IF(MONTH(D1743)=5,"MAI",IF(MONTH(D1743)=6,"JUIN",IF(MONTH(D1743)=7,"JUILL",IF(MONTH(D1743)=8,"AOU",IF(MONTH(D1743)=9,"SEPT",IF(MONTH(D1743)=10,"OCT",IF(MONTH(D1743)=11,"NOV",IF(MONTH(D1743)=12,"DEC",""))))))))))))</f>
        <v>JANV</v>
      </c>
    </row>
    <row r="1744" spans="1:11" x14ac:dyDescent="0.3">
      <c r="A1744" t="s">
        <v>2589</v>
      </c>
      <c r="B1744" s="3">
        <v>45328</v>
      </c>
      <c r="C1744" s="4">
        <v>0.41666666666666669</v>
      </c>
      <c r="D1744" s="3">
        <v>45328</v>
      </c>
      <c r="E1744" s="4">
        <v>0.4375</v>
      </c>
      <c r="F1744" t="s">
        <v>320</v>
      </c>
      <c r="G1744" t="s">
        <v>12</v>
      </c>
      <c r="H1744" s="12" t="s">
        <v>57</v>
      </c>
      <c r="I1744" s="12" t="str">
        <f>_xlfn.XLOOKUP(Tableau1[[#This Row],[AGENT]],AGENT,TYPE,"",0)</f>
        <v>RO</v>
      </c>
      <c r="J1744" s="13">
        <f>Tableau1[[#This Row],[Fin3]]-Tableau1[[#This Row],[Début2]]</f>
        <v>2.0833333333333315E-2</v>
      </c>
      <c r="K1744" s="12" t="str">
        <f>IF(MONTH(D1744)=1,"JANV",IF(MONTH(D1744)=2,"FEV",IF(MONTH(D1744)=3,"MARS",IF(MONTH(D1744)=4,"AVR",IF(MONTH(D1744)=5,"MAI",IF(MONTH(D1744)=6,"JUIN",IF(MONTH(D1744)=7,"JUILL",IF(MONTH(D1744)=8,"AOU",IF(MONTH(D1744)=9,"SEPT",IF(MONTH(D1744)=10,"OCT",IF(MONTH(D1744)=11,"NOV",IF(MONTH(D1744)=12,"DEC",""))))))))))))</f>
        <v>FEV</v>
      </c>
    </row>
    <row r="1745" spans="1:11" x14ac:dyDescent="0.3">
      <c r="A1745" t="s">
        <v>2590</v>
      </c>
      <c r="B1745" s="3">
        <v>45334</v>
      </c>
      <c r="C1745" s="4">
        <v>0.41666666666666669</v>
      </c>
      <c r="D1745" s="3">
        <v>45334</v>
      </c>
      <c r="E1745" s="4">
        <v>0.4375</v>
      </c>
      <c r="F1745" t="s">
        <v>320</v>
      </c>
      <c r="G1745" t="s">
        <v>12</v>
      </c>
      <c r="H1745" s="12" t="s">
        <v>57</v>
      </c>
      <c r="I1745" s="12" t="str">
        <f>_xlfn.XLOOKUP(Tableau1[[#This Row],[AGENT]],AGENT,TYPE,"",0)</f>
        <v>RO</v>
      </c>
      <c r="J1745" s="13">
        <f>Tableau1[[#This Row],[Fin3]]-Tableau1[[#This Row],[Début2]]</f>
        <v>2.0833333333333315E-2</v>
      </c>
      <c r="K1745" s="12" t="str">
        <f>IF(MONTH(D1745)=1,"JANV",IF(MONTH(D1745)=2,"FEV",IF(MONTH(D1745)=3,"MARS",IF(MONTH(D1745)=4,"AVR",IF(MONTH(D1745)=5,"MAI",IF(MONTH(D1745)=6,"JUIN",IF(MONTH(D1745)=7,"JUILL",IF(MONTH(D1745)=8,"AOU",IF(MONTH(D1745)=9,"SEPT",IF(MONTH(D1745)=10,"OCT",IF(MONTH(D1745)=11,"NOV",IF(MONTH(D1745)=12,"DEC",""))))))))))))</f>
        <v>FEV</v>
      </c>
    </row>
    <row r="1746" spans="1:11" x14ac:dyDescent="0.3">
      <c r="A1746" t="s">
        <v>2591</v>
      </c>
      <c r="B1746" s="3">
        <v>45335</v>
      </c>
      <c r="C1746" s="4">
        <v>0.33333333333333331</v>
      </c>
      <c r="D1746" s="3">
        <v>45335</v>
      </c>
      <c r="E1746" s="4">
        <v>0.375</v>
      </c>
      <c r="F1746" t="s">
        <v>320</v>
      </c>
      <c r="G1746" t="s">
        <v>12</v>
      </c>
      <c r="H1746" s="12" t="s">
        <v>57</v>
      </c>
      <c r="I1746" s="12" t="str">
        <f>_xlfn.XLOOKUP(Tableau1[[#This Row],[AGENT]],AGENT,TYPE,"",0)</f>
        <v>RO</v>
      </c>
      <c r="J1746" s="13">
        <f>Tableau1[[#This Row],[Fin3]]-Tableau1[[#This Row],[Début2]]</f>
        <v>4.1666666666666685E-2</v>
      </c>
      <c r="K1746" s="12" t="str">
        <f>IF(MONTH(D1746)=1,"JANV",IF(MONTH(D1746)=2,"FEV",IF(MONTH(D1746)=3,"MARS",IF(MONTH(D1746)=4,"AVR",IF(MONTH(D1746)=5,"MAI",IF(MONTH(D1746)=6,"JUIN",IF(MONTH(D1746)=7,"JUILL",IF(MONTH(D1746)=8,"AOU",IF(MONTH(D1746)=9,"SEPT",IF(MONTH(D1746)=10,"OCT",IF(MONTH(D1746)=11,"NOV",IF(MONTH(D1746)=12,"DEC",""))))))))))))</f>
        <v>FEV</v>
      </c>
    </row>
    <row r="1747" spans="1:11" x14ac:dyDescent="0.3">
      <c r="A1747" t="s">
        <v>2592</v>
      </c>
      <c r="B1747" s="3">
        <v>45355</v>
      </c>
      <c r="C1747" s="4">
        <v>0.5625</v>
      </c>
      <c r="D1747" s="3">
        <v>45355</v>
      </c>
      <c r="E1747" s="4">
        <v>0.60416666666666663</v>
      </c>
      <c r="F1747" t="s">
        <v>320</v>
      </c>
      <c r="G1747" t="s">
        <v>12</v>
      </c>
      <c r="H1747" s="12" t="s">
        <v>57</v>
      </c>
      <c r="I1747" s="12" t="str">
        <f>_xlfn.XLOOKUP(Tableau1[[#This Row],[AGENT]],AGENT,TYPE,"",0)</f>
        <v>RO</v>
      </c>
      <c r="J1747" s="13">
        <f>Tableau1[[#This Row],[Fin3]]-Tableau1[[#This Row],[Début2]]</f>
        <v>4.166666666666663E-2</v>
      </c>
      <c r="K1747" s="12" t="str">
        <f>IF(MONTH(D1747)=1,"JANV",IF(MONTH(D1747)=2,"FEV",IF(MONTH(D1747)=3,"MARS",IF(MONTH(D1747)=4,"AVR",IF(MONTH(D1747)=5,"MAI",IF(MONTH(D1747)=6,"JUIN",IF(MONTH(D1747)=7,"JUILL",IF(MONTH(D1747)=8,"AOU",IF(MONTH(D1747)=9,"SEPT",IF(MONTH(D1747)=10,"OCT",IF(MONTH(D1747)=11,"NOV",IF(MONTH(D1747)=12,"DEC",""))))))))))))</f>
        <v>MARS</v>
      </c>
    </row>
    <row r="1748" spans="1:11" x14ac:dyDescent="0.3">
      <c r="A1748" t="s">
        <v>320</v>
      </c>
      <c r="B1748" s="3">
        <v>45352</v>
      </c>
      <c r="C1748" s="4">
        <v>0.375</v>
      </c>
      <c r="D1748" s="3">
        <v>45352</v>
      </c>
      <c r="E1748" s="4">
        <v>0.41666666666666669</v>
      </c>
      <c r="F1748" t="s">
        <v>320</v>
      </c>
      <c r="G1748" t="s">
        <v>12</v>
      </c>
      <c r="H1748" s="12" t="s">
        <v>57</v>
      </c>
      <c r="I1748" s="12" t="str">
        <f>_xlfn.XLOOKUP(Tableau1[[#This Row],[AGENT]],AGENT,TYPE,"",0)</f>
        <v>RO</v>
      </c>
      <c r="J1748" s="13">
        <f>Tableau1[[#This Row],[Fin3]]-Tableau1[[#This Row],[Début2]]</f>
        <v>4.1666666666666685E-2</v>
      </c>
      <c r="K1748" s="12" t="str">
        <f>IF(MONTH(D1748)=1,"JANV",IF(MONTH(D1748)=2,"FEV",IF(MONTH(D1748)=3,"MARS",IF(MONTH(D1748)=4,"AVR",IF(MONTH(D1748)=5,"MAI",IF(MONTH(D1748)=6,"JUIN",IF(MONTH(D1748)=7,"JUILL",IF(MONTH(D1748)=8,"AOU",IF(MONTH(D1748)=9,"SEPT",IF(MONTH(D1748)=10,"OCT",IF(MONTH(D1748)=11,"NOV",IF(MONTH(D1748)=12,"DEC",""))))))))))))</f>
        <v>MARS</v>
      </c>
    </row>
    <row r="1749" spans="1:11" x14ac:dyDescent="0.3">
      <c r="A1749" t="s">
        <v>320</v>
      </c>
      <c r="B1749" s="3">
        <v>45363</v>
      </c>
      <c r="C1749" s="4">
        <v>0.47916666666666669</v>
      </c>
      <c r="D1749" s="3">
        <v>45363</v>
      </c>
      <c r="E1749" s="4">
        <v>0.5</v>
      </c>
      <c r="F1749" t="s">
        <v>320</v>
      </c>
      <c r="G1749" t="s">
        <v>12</v>
      </c>
      <c r="H1749" s="12" t="s">
        <v>57</v>
      </c>
      <c r="I1749" s="12" t="str">
        <f>_xlfn.XLOOKUP(Tableau1[[#This Row],[AGENT]],AGENT,TYPE,"",0)</f>
        <v>RO</v>
      </c>
      <c r="J1749" s="13">
        <f>Tableau1[[#This Row],[Fin3]]-Tableau1[[#This Row],[Début2]]</f>
        <v>2.0833333333333315E-2</v>
      </c>
      <c r="K1749" s="12" t="str">
        <f>IF(MONTH(D1749)=1,"JANV",IF(MONTH(D1749)=2,"FEV",IF(MONTH(D1749)=3,"MARS",IF(MONTH(D1749)=4,"AVR",IF(MONTH(D1749)=5,"MAI",IF(MONTH(D1749)=6,"JUIN",IF(MONTH(D1749)=7,"JUILL",IF(MONTH(D1749)=8,"AOU",IF(MONTH(D1749)=9,"SEPT",IF(MONTH(D1749)=10,"OCT",IF(MONTH(D1749)=11,"NOV",IF(MONTH(D1749)=12,"DEC",""))))))))))))</f>
        <v>MARS</v>
      </c>
    </row>
    <row r="1750" spans="1:11" x14ac:dyDescent="0.3">
      <c r="A1750" t="s">
        <v>320</v>
      </c>
      <c r="B1750" s="3">
        <v>45363</v>
      </c>
      <c r="C1750" s="4">
        <v>0.54166666666666663</v>
      </c>
      <c r="D1750" s="3">
        <v>45363</v>
      </c>
      <c r="E1750" s="4">
        <v>0.5625</v>
      </c>
      <c r="F1750" t="s">
        <v>320</v>
      </c>
      <c r="G1750" t="s">
        <v>12</v>
      </c>
      <c r="H1750" s="12" t="s">
        <v>57</v>
      </c>
      <c r="I1750" s="12" t="str">
        <f>_xlfn.XLOOKUP(Tableau1[[#This Row],[AGENT]],AGENT,TYPE,"",0)</f>
        <v>RO</v>
      </c>
      <c r="J1750" s="13">
        <f>Tableau1[[#This Row],[Fin3]]-Tableau1[[#This Row],[Début2]]</f>
        <v>2.083333333333337E-2</v>
      </c>
      <c r="K1750" s="12" t="str">
        <f>IF(MONTH(D1750)=1,"JANV",IF(MONTH(D1750)=2,"FEV",IF(MONTH(D1750)=3,"MARS",IF(MONTH(D1750)=4,"AVR",IF(MONTH(D1750)=5,"MAI",IF(MONTH(D1750)=6,"JUIN",IF(MONTH(D1750)=7,"JUILL",IF(MONTH(D1750)=8,"AOU",IF(MONTH(D1750)=9,"SEPT",IF(MONTH(D1750)=10,"OCT",IF(MONTH(D1750)=11,"NOV",IF(MONTH(D1750)=12,"DEC",""))))))))))))</f>
        <v>MARS</v>
      </c>
    </row>
    <row r="1751" spans="1:11" x14ac:dyDescent="0.3">
      <c r="A1751" t="s">
        <v>320</v>
      </c>
      <c r="B1751" s="3">
        <v>45363</v>
      </c>
      <c r="C1751" s="4">
        <v>0.60416666666666663</v>
      </c>
      <c r="D1751" s="3">
        <v>45363</v>
      </c>
      <c r="E1751" s="4">
        <v>0.64583333333333337</v>
      </c>
      <c r="F1751" t="s">
        <v>320</v>
      </c>
      <c r="G1751" t="s">
        <v>12</v>
      </c>
      <c r="H1751" s="12" t="s">
        <v>57</v>
      </c>
      <c r="I1751" s="12" t="str">
        <f>_xlfn.XLOOKUP(Tableau1[[#This Row],[AGENT]],AGENT,TYPE,"",0)</f>
        <v>RO</v>
      </c>
      <c r="J1751" s="13">
        <f>Tableau1[[#This Row],[Fin3]]-Tableau1[[#This Row],[Début2]]</f>
        <v>4.1666666666666741E-2</v>
      </c>
      <c r="K1751" s="12" t="str">
        <f>IF(MONTH(D1751)=1,"JANV",IF(MONTH(D1751)=2,"FEV",IF(MONTH(D1751)=3,"MARS",IF(MONTH(D1751)=4,"AVR",IF(MONTH(D1751)=5,"MAI",IF(MONTH(D1751)=6,"JUIN",IF(MONTH(D1751)=7,"JUILL",IF(MONTH(D1751)=8,"AOU",IF(MONTH(D1751)=9,"SEPT",IF(MONTH(D1751)=10,"OCT",IF(MONTH(D1751)=11,"NOV",IF(MONTH(D1751)=12,"DEC",""))))))))))))</f>
        <v>MARS</v>
      </c>
    </row>
    <row r="1752" spans="1:11" x14ac:dyDescent="0.3">
      <c r="A1752" t="s">
        <v>320</v>
      </c>
      <c r="B1752" s="3">
        <v>45369</v>
      </c>
      <c r="C1752" s="4">
        <v>0.60416666666666663</v>
      </c>
      <c r="D1752" s="3">
        <v>45369</v>
      </c>
      <c r="E1752" s="4">
        <v>0.70833333333333337</v>
      </c>
      <c r="F1752" t="s">
        <v>320</v>
      </c>
      <c r="G1752" t="s">
        <v>12</v>
      </c>
      <c r="H1752" s="12" t="s">
        <v>57</v>
      </c>
      <c r="I1752" s="12" t="str">
        <f>_xlfn.XLOOKUP(Tableau1[[#This Row],[AGENT]],AGENT,TYPE,"",0)</f>
        <v>RO</v>
      </c>
      <c r="J1752" s="13">
        <f>Tableau1[[#This Row],[Fin3]]-Tableau1[[#This Row],[Début2]]</f>
        <v>0.10416666666666674</v>
      </c>
      <c r="K1752" s="12" t="str">
        <f>IF(MONTH(D1752)=1,"JANV",IF(MONTH(D1752)=2,"FEV",IF(MONTH(D1752)=3,"MARS",IF(MONTH(D1752)=4,"AVR",IF(MONTH(D1752)=5,"MAI",IF(MONTH(D1752)=6,"JUIN",IF(MONTH(D1752)=7,"JUILL",IF(MONTH(D1752)=8,"AOU",IF(MONTH(D1752)=9,"SEPT",IF(MONTH(D1752)=10,"OCT",IF(MONTH(D1752)=11,"NOV",IF(MONTH(D1752)=12,"DEC",""))))))))))))</f>
        <v>MARS</v>
      </c>
    </row>
    <row r="1753" spans="1:11" x14ac:dyDescent="0.3">
      <c r="A1753" t="s">
        <v>2593</v>
      </c>
      <c r="B1753" s="3">
        <v>45370</v>
      </c>
      <c r="C1753" s="4">
        <v>0.625</v>
      </c>
      <c r="D1753" s="3">
        <v>45370</v>
      </c>
      <c r="E1753" s="4">
        <v>0.6875</v>
      </c>
      <c r="F1753" t="s">
        <v>320</v>
      </c>
      <c r="G1753" t="s">
        <v>12</v>
      </c>
      <c r="H1753" s="12" t="s">
        <v>57</v>
      </c>
      <c r="I1753" s="12" t="str">
        <f>_xlfn.XLOOKUP(Tableau1[[#This Row],[AGENT]],AGENT,TYPE,"",0)</f>
        <v>RO</v>
      </c>
      <c r="J1753" s="13">
        <f>Tableau1[[#This Row],[Fin3]]-Tableau1[[#This Row],[Début2]]</f>
        <v>6.25E-2</v>
      </c>
      <c r="K1753" s="12" t="str">
        <f>IF(MONTH(D1753)=1,"JANV",IF(MONTH(D1753)=2,"FEV",IF(MONTH(D1753)=3,"MARS",IF(MONTH(D1753)=4,"AVR",IF(MONTH(D1753)=5,"MAI",IF(MONTH(D1753)=6,"JUIN",IF(MONTH(D1753)=7,"JUILL",IF(MONTH(D1753)=8,"AOU",IF(MONTH(D1753)=9,"SEPT",IF(MONTH(D1753)=10,"OCT",IF(MONTH(D1753)=11,"NOV",IF(MONTH(D1753)=12,"DEC",""))))))))))))</f>
        <v>MARS</v>
      </c>
    </row>
    <row r="1754" spans="1:11" x14ac:dyDescent="0.3">
      <c r="A1754" t="s">
        <v>2593</v>
      </c>
      <c r="B1754" s="3">
        <v>45371</v>
      </c>
      <c r="C1754" s="4">
        <v>0.33333333333333331</v>
      </c>
      <c r="D1754" s="3">
        <v>45371</v>
      </c>
      <c r="E1754" s="4">
        <v>0.44791666666666669</v>
      </c>
      <c r="F1754" t="s">
        <v>320</v>
      </c>
      <c r="G1754" t="s">
        <v>12</v>
      </c>
      <c r="H1754" s="12" t="s">
        <v>57</v>
      </c>
      <c r="I1754" s="12" t="str">
        <f>_xlfn.XLOOKUP(Tableau1[[#This Row],[AGENT]],AGENT,TYPE,"",0)</f>
        <v>RO</v>
      </c>
      <c r="J1754" s="13">
        <f>Tableau1[[#This Row],[Fin3]]-Tableau1[[#This Row],[Début2]]</f>
        <v>0.11458333333333337</v>
      </c>
      <c r="K1754" s="12" t="str">
        <f>IF(MONTH(D1754)=1,"JANV",IF(MONTH(D1754)=2,"FEV",IF(MONTH(D1754)=3,"MARS",IF(MONTH(D1754)=4,"AVR",IF(MONTH(D1754)=5,"MAI",IF(MONTH(D1754)=6,"JUIN",IF(MONTH(D1754)=7,"JUILL",IF(MONTH(D1754)=8,"AOU",IF(MONTH(D1754)=9,"SEPT",IF(MONTH(D1754)=10,"OCT",IF(MONTH(D1754)=11,"NOV",IF(MONTH(D1754)=12,"DEC",""))))))))))))</f>
        <v>MARS</v>
      </c>
    </row>
    <row r="1755" spans="1:11" x14ac:dyDescent="0.3">
      <c r="A1755" t="s">
        <v>2593</v>
      </c>
      <c r="B1755" s="3">
        <v>45372</v>
      </c>
      <c r="C1755" s="4">
        <v>0.33333333333333331</v>
      </c>
      <c r="D1755" s="3">
        <v>45372</v>
      </c>
      <c r="E1755" s="4">
        <v>0.45833333333333331</v>
      </c>
      <c r="F1755" t="s">
        <v>320</v>
      </c>
      <c r="G1755" t="s">
        <v>12</v>
      </c>
      <c r="H1755" s="12" t="s">
        <v>57</v>
      </c>
      <c r="I1755" s="12" t="str">
        <f>_xlfn.XLOOKUP(Tableau1[[#This Row],[AGENT]],AGENT,TYPE,"",0)</f>
        <v>RO</v>
      </c>
      <c r="J1755" s="13">
        <f>Tableau1[[#This Row],[Fin3]]-Tableau1[[#This Row],[Début2]]</f>
        <v>0.125</v>
      </c>
      <c r="K1755" s="12" t="str">
        <f>IF(MONTH(D1755)=1,"JANV",IF(MONTH(D1755)=2,"FEV",IF(MONTH(D1755)=3,"MARS",IF(MONTH(D1755)=4,"AVR",IF(MONTH(D1755)=5,"MAI",IF(MONTH(D1755)=6,"JUIN",IF(MONTH(D1755)=7,"JUILL",IF(MONTH(D1755)=8,"AOU",IF(MONTH(D1755)=9,"SEPT",IF(MONTH(D1755)=10,"OCT",IF(MONTH(D1755)=11,"NOV",IF(MONTH(D1755)=12,"DEC",""))))))))))))</f>
        <v>MARS</v>
      </c>
    </row>
    <row r="1756" spans="1:11" x14ac:dyDescent="0.3">
      <c r="A1756" t="s">
        <v>2594</v>
      </c>
      <c r="B1756" s="3">
        <v>45376</v>
      </c>
      <c r="C1756" s="4">
        <v>0.54166666666666663</v>
      </c>
      <c r="D1756" s="3">
        <v>45376</v>
      </c>
      <c r="E1756" s="4">
        <v>0.58333333333333337</v>
      </c>
      <c r="F1756" t="s">
        <v>320</v>
      </c>
      <c r="G1756" t="s">
        <v>12</v>
      </c>
      <c r="H1756" s="12" t="s">
        <v>57</v>
      </c>
      <c r="I1756" s="12" t="str">
        <f>_xlfn.XLOOKUP(Tableau1[[#This Row],[AGENT]],AGENT,TYPE,"",0)</f>
        <v>RO</v>
      </c>
      <c r="J1756" s="13">
        <f>Tableau1[[#This Row],[Fin3]]-Tableau1[[#This Row],[Début2]]</f>
        <v>4.1666666666666741E-2</v>
      </c>
      <c r="K1756" s="12" t="str">
        <f>IF(MONTH(D1756)=1,"JANV",IF(MONTH(D1756)=2,"FEV",IF(MONTH(D1756)=3,"MARS",IF(MONTH(D1756)=4,"AVR",IF(MONTH(D1756)=5,"MAI",IF(MONTH(D1756)=6,"JUIN",IF(MONTH(D1756)=7,"JUILL",IF(MONTH(D1756)=8,"AOU",IF(MONTH(D1756)=9,"SEPT",IF(MONTH(D1756)=10,"OCT",IF(MONTH(D1756)=11,"NOV",IF(MONTH(D1756)=12,"DEC",""))))))))))))</f>
        <v>MARS</v>
      </c>
    </row>
    <row r="1757" spans="1:11" x14ac:dyDescent="0.3">
      <c r="A1757" t="s">
        <v>870</v>
      </c>
      <c r="B1757" s="3">
        <v>45335</v>
      </c>
      <c r="C1757" s="4">
        <v>0.35416666666666669</v>
      </c>
      <c r="D1757" s="3">
        <v>45335</v>
      </c>
      <c r="E1757" s="4">
        <v>0.45833333333333331</v>
      </c>
      <c r="F1757" t="s">
        <v>320</v>
      </c>
      <c r="G1757" s="12" t="s">
        <v>12</v>
      </c>
      <c r="H1757" s="12" t="s">
        <v>32</v>
      </c>
      <c r="I1757" s="12" t="str">
        <f>_xlfn.XLOOKUP(Tableau1[[#This Row],[AGENT]],AGENT,TYPE,"",0)</f>
        <v>ASS</v>
      </c>
      <c r="J1757" s="13">
        <f>Tableau1[[#This Row],[Fin3]]-Tableau1[[#This Row],[Début2]]</f>
        <v>0.10416666666666663</v>
      </c>
      <c r="K1757" s="12" t="str">
        <f>IF(MONTH(D1757)=1,"JANV",IF(MONTH(D1757)=2,"FEV",IF(MONTH(D1757)=3,"MARS",IF(MONTH(D1757)=4,"AVR",IF(MONTH(D1757)=5,"MAI",IF(MONTH(D1757)=6,"JUIN",IF(MONTH(D1757)=7,"JUILL",IF(MONTH(D1757)=8,"AOU",IF(MONTH(D1757)=9,"SEPT",IF(MONTH(D1757)=10,"OCT",IF(MONTH(D1757)=11,"NOV",IF(MONTH(D1757)=12,"DEC",""))))))))))))</f>
        <v>FEV</v>
      </c>
    </row>
    <row r="1758" spans="1:11" x14ac:dyDescent="0.3">
      <c r="A1758" t="s">
        <v>883</v>
      </c>
      <c r="B1758" s="3">
        <v>45337</v>
      </c>
      <c r="C1758" s="4">
        <v>0.66666666666666663</v>
      </c>
      <c r="D1758" s="3">
        <v>45337</v>
      </c>
      <c r="E1758" s="4">
        <v>0.6875</v>
      </c>
      <c r="F1758" t="s">
        <v>320</v>
      </c>
      <c r="G1758" s="12" t="s">
        <v>12</v>
      </c>
      <c r="H1758" s="12" t="s">
        <v>32</v>
      </c>
      <c r="I1758" s="12" t="str">
        <f>_xlfn.XLOOKUP(Tableau1[[#This Row],[AGENT]],AGENT,TYPE,"",0)</f>
        <v>ASS</v>
      </c>
      <c r="J1758" s="13">
        <f>Tableau1[[#This Row],[Fin3]]-Tableau1[[#This Row],[Début2]]</f>
        <v>2.083333333333337E-2</v>
      </c>
      <c r="K1758" s="12" t="str">
        <f>IF(MONTH(D1758)=1,"JANV",IF(MONTH(D1758)=2,"FEV",IF(MONTH(D1758)=3,"MARS",IF(MONTH(D1758)=4,"AVR",IF(MONTH(D1758)=5,"MAI",IF(MONTH(D1758)=6,"JUIN",IF(MONTH(D1758)=7,"JUILL",IF(MONTH(D1758)=8,"AOU",IF(MONTH(D1758)=9,"SEPT",IF(MONTH(D1758)=10,"OCT",IF(MONTH(D1758)=11,"NOV",IF(MONTH(D1758)=12,"DEC",""))))))))))))</f>
        <v>FEV</v>
      </c>
    </row>
    <row r="1759" spans="1:11" x14ac:dyDescent="0.3">
      <c r="B1759" s="3">
        <v>45349</v>
      </c>
      <c r="C1759" s="4">
        <v>0.54166666666666663</v>
      </c>
      <c r="D1759" s="3">
        <v>45349</v>
      </c>
      <c r="E1759" s="4">
        <v>0.60416666666666663</v>
      </c>
      <c r="F1759" t="s">
        <v>320</v>
      </c>
      <c r="G1759" s="12" t="s">
        <v>12</v>
      </c>
      <c r="H1759" s="12" t="s">
        <v>32</v>
      </c>
      <c r="I1759" s="12" t="str">
        <f>_xlfn.XLOOKUP(Tableau1[[#This Row],[AGENT]],AGENT,TYPE,"",0)</f>
        <v>ASS</v>
      </c>
      <c r="J1759" s="13">
        <f>Tableau1[[#This Row],[Fin3]]-Tableau1[[#This Row],[Début2]]</f>
        <v>6.25E-2</v>
      </c>
      <c r="K1759" s="12" t="str">
        <f>IF(MONTH(D1759)=1,"JANV",IF(MONTH(D1759)=2,"FEV",IF(MONTH(D1759)=3,"MARS",IF(MONTH(D1759)=4,"AVR",IF(MONTH(D1759)=5,"MAI",IF(MONTH(D1759)=6,"JUIN",IF(MONTH(D1759)=7,"JUILL",IF(MONTH(D1759)=8,"AOU",IF(MONTH(D1759)=9,"SEPT",IF(MONTH(D1759)=10,"OCT",IF(MONTH(D1759)=11,"NOV",IF(MONTH(D1759)=12,"DEC",""))))))))))))</f>
        <v>FEV</v>
      </c>
    </row>
    <row r="1760" spans="1:11" x14ac:dyDescent="0.3">
      <c r="A1760" t="s">
        <v>633</v>
      </c>
      <c r="B1760" s="3">
        <v>45355</v>
      </c>
      <c r="C1760" s="4">
        <v>0.5625</v>
      </c>
      <c r="D1760" s="3">
        <v>45355</v>
      </c>
      <c r="E1760" s="4">
        <v>0.60416666666666663</v>
      </c>
      <c r="F1760" t="s">
        <v>320</v>
      </c>
      <c r="G1760" s="12" t="s">
        <v>12</v>
      </c>
      <c r="H1760" s="12" t="s">
        <v>32</v>
      </c>
      <c r="I1760" s="12" t="str">
        <f>_xlfn.XLOOKUP(Tableau1[[#This Row],[AGENT]],AGENT,TYPE,"",0)</f>
        <v>ASS</v>
      </c>
      <c r="J1760" s="13">
        <f>Tableau1[[#This Row],[Fin3]]-Tableau1[[#This Row],[Début2]]</f>
        <v>4.166666666666663E-2</v>
      </c>
      <c r="K1760" s="12" t="str">
        <f>IF(MONTH(D1760)=1,"JANV",IF(MONTH(D1760)=2,"FEV",IF(MONTH(D1760)=3,"MARS",IF(MONTH(D1760)=4,"AVR",IF(MONTH(D1760)=5,"MAI",IF(MONTH(D1760)=6,"JUIN",IF(MONTH(D1760)=7,"JUILL",IF(MONTH(D1760)=8,"AOU",IF(MONTH(D1760)=9,"SEPT",IF(MONTH(D1760)=10,"OCT",IF(MONTH(D1760)=11,"NOV",IF(MONTH(D1760)=12,"DEC",""))))))))))))</f>
        <v>MARS</v>
      </c>
    </row>
    <row r="1761" spans="1:11" x14ac:dyDescent="0.3">
      <c r="A1761" t="s">
        <v>901</v>
      </c>
      <c r="B1761" s="3">
        <v>45363</v>
      </c>
      <c r="C1761" s="4">
        <v>0.45833333333333331</v>
      </c>
      <c r="D1761" s="3">
        <v>45363</v>
      </c>
      <c r="E1761" s="4">
        <v>0.5</v>
      </c>
      <c r="F1761" t="s">
        <v>320</v>
      </c>
      <c r="G1761" s="12" t="s">
        <v>12</v>
      </c>
      <c r="H1761" s="12" t="s">
        <v>32</v>
      </c>
      <c r="I1761" s="12" t="str">
        <f>_xlfn.XLOOKUP(Tableau1[[#This Row],[AGENT]],AGENT,TYPE,"",0)</f>
        <v>ASS</v>
      </c>
      <c r="J1761" s="13">
        <f>Tableau1[[#This Row],[Fin3]]-Tableau1[[#This Row],[Début2]]</f>
        <v>4.1666666666666685E-2</v>
      </c>
      <c r="K1761" s="12" t="str">
        <f>IF(MONTH(D1761)=1,"JANV",IF(MONTH(D1761)=2,"FEV",IF(MONTH(D1761)=3,"MARS",IF(MONTH(D1761)=4,"AVR",IF(MONTH(D1761)=5,"MAI",IF(MONTH(D1761)=6,"JUIN",IF(MONTH(D1761)=7,"JUILL",IF(MONTH(D1761)=8,"AOU",IF(MONTH(D1761)=9,"SEPT",IF(MONTH(D1761)=10,"OCT",IF(MONTH(D1761)=11,"NOV",IF(MONTH(D1761)=12,"DEC",""))))))))))))</f>
        <v>MARS</v>
      </c>
    </row>
    <row r="1762" spans="1:11" x14ac:dyDescent="0.3">
      <c r="B1762" s="3">
        <v>45373</v>
      </c>
      <c r="C1762" s="4">
        <v>0.33333333333333331</v>
      </c>
      <c r="D1762" s="3">
        <v>45373</v>
      </c>
      <c r="E1762" s="4">
        <v>0.39583333333333331</v>
      </c>
      <c r="F1762" t="s">
        <v>320</v>
      </c>
      <c r="G1762" s="12" t="s">
        <v>12</v>
      </c>
      <c r="H1762" s="12" t="s">
        <v>32</v>
      </c>
      <c r="I1762" s="12" t="str">
        <f>_xlfn.XLOOKUP(Tableau1[[#This Row],[AGENT]],AGENT,TYPE,"",0)</f>
        <v>ASS</v>
      </c>
      <c r="J1762" s="13">
        <f>Tableau1[[#This Row],[Fin3]]-Tableau1[[#This Row],[Début2]]</f>
        <v>6.25E-2</v>
      </c>
      <c r="K1762" s="12" t="str">
        <f>IF(MONTH(D1762)=1,"JANV",IF(MONTH(D1762)=2,"FEV",IF(MONTH(D1762)=3,"MARS",IF(MONTH(D1762)=4,"AVR",IF(MONTH(D1762)=5,"MAI",IF(MONTH(D1762)=6,"JUIN",IF(MONTH(D1762)=7,"JUILL",IF(MONTH(D1762)=8,"AOU",IF(MONTH(D1762)=9,"SEPT",IF(MONTH(D1762)=10,"OCT",IF(MONTH(D1762)=11,"NOV",IF(MONTH(D1762)=12,"DEC",""))))))))))))</f>
        <v>MARS</v>
      </c>
    </row>
    <row r="1763" spans="1:11" x14ac:dyDescent="0.3">
      <c r="B1763" s="3">
        <v>45376</v>
      </c>
      <c r="C1763" s="4">
        <v>0.625</v>
      </c>
      <c r="D1763" s="3">
        <v>45376</v>
      </c>
      <c r="E1763" s="4">
        <v>0.70833333333333337</v>
      </c>
      <c r="F1763" t="s">
        <v>320</v>
      </c>
      <c r="G1763" s="12" t="s">
        <v>12</v>
      </c>
      <c r="H1763" s="12" t="s">
        <v>32</v>
      </c>
      <c r="I1763" s="12" t="str">
        <f>_xlfn.XLOOKUP(Tableau1[[#This Row],[AGENT]],AGENT,TYPE,"",0)</f>
        <v>ASS</v>
      </c>
      <c r="J1763" s="13">
        <f>Tableau1[[#This Row],[Fin3]]-Tableau1[[#This Row],[Début2]]</f>
        <v>8.333333333333337E-2</v>
      </c>
      <c r="K1763" s="12" t="str">
        <f>IF(MONTH(D1763)=1,"JANV",IF(MONTH(D1763)=2,"FEV",IF(MONTH(D1763)=3,"MARS",IF(MONTH(D1763)=4,"AVR",IF(MONTH(D1763)=5,"MAI",IF(MONTH(D1763)=6,"JUIN",IF(MONTH(D1763)=7,"JUILL",IF(MONTH(D1763)=8,"AOU",IF(MONTH(D1763)=9,"SEPT",IF(MONTH(D1763)=10,"OCT",IF(MONTH(D1763)=11,"NOV",IF(MONTH(D1763)=12,"DEC",""))))))))))))</f>
        <v>MARS</v>
      </c>
    </row>
    <row r="1764" spans="1:11" x14ac:dyDescent="0.3">
      <c r="B1764" s="3">
        <v>45379</v>
      </c>
      <c r="C1764" s="4">
        <v>0.375</v>
      </c>
      <c r="D1764" s="3">
        <v>45379</v>
      </c>
      <c r="E1764" s="4">
        <v>0.47916666666666669</v>
      </c>
      <c r="F1764" t="s">
        <v>320</v>
      </c>
      <c r="G1764" s="12" t="s">
        <v>12</v>
      </c>
      <c r="H1764" s="12" t="s">
        <v>32</v>
      </c>
      <c r="I1764" s="12" t="str">
        <f>_xlfn.XLOOKUP(Tableau1[[#This Row],[AGENT]],AGENT,TYPE,"",0)</f>
        <v>ASS</v>
      </c>
      <c r="J1764" s="13">
        <f>Tableau1[[#This Row],[Fin3]]-Tableau1[[#This Row],[Début2]]</f>
        <v>0.10416666666666669</v>
      </c>
      <c r="K1764" s="12" t="str">
        <f>IF(MONTH(D1764)=1,"JANV",IF(MONTH(D1764)=2,"FEV",IF(MONTH(D1764)=3,"MARS",IF(MONTH(D1764)=4,"AVR",IF(MONTH(D1764)=5,"MAI",IF(MONTH(D1764)=6,"JUIN",IF(MONTH(D1764)=7,"JUILL",IF(MONTH(D1764)=8,"AOU",IF(MONTH(D1764)=9,"SEPT",IF(MONTH(D1764)=10,"OCT",IF(MONTH(D1764)=11,"NOV",IF(MONTH(D1764)=12,"DEC",""))))))))))))</f>
        <v>MARS</v>
      </c>
    </row>
    <row r="1765" spans="1:11" x14ac:dyDescent="0.3">
      <c r="B1765" s="3">
        <v>45379</v>
      </c>
      <c r="C1765" s="4">
        <v>0.54166666666666663</v>
      </c>
      <c r="D1765" s="3">
        <v>45379</v>
      </c>
      <c r="E1765" s="4">
        <v>0.625</v>
      </c>
      <c r="F1765" t="s">
        <v>320</v>
      </c>
      <c r="G1765" s="12" t="s">
        <v>12</v>
      </c>
      <c r="H1765" s="12" t="s">
        <v>32</v>
      </c>
      <c r="I1765" s="12" t="str">
        <f>_xlfn.XLOOKUP(Tableau1[[#This Row],[AGENT]],AGENT,TYPE,"",0)</f>
        <v>ASS</v>
      </c>
      <c r="J1765" s="13">
        <f>Tableau1[[#This Row],[Fin3]]-Tableau1[[#This Row],[Début2]]</f>
        <v>8.333333333333337E-2</v>
      </c>
      <c r="K1765" s="12" t="str">
        <f>IF(MONTH(D1765)=1,"JANV",IF(MONTH(D1765)=2,"FEV",IF(MONTH(D1765)=3,"MARS",IF(MONTH(D1765)=4,"AVR",IF(MONTH(D1765)=5,"MAI",IF(MONTH(D1765)=6,"JUIN",IF(MONTH(D1765)=7,"JUILL",IF(MONTH(D1765)=8,"AOU",IF(MONTH(D1765)=9,"SEPT",IF(MONTH(D1765)=10,"OCT",IF(MONTH(D1765)=11,"NOV",IF(MONTH(D1765)=12,"DEC",""))))))))))))</f>
        <v>MARS</v>
      </c>
    </row>
    <row r="1766" spans="1:11" x14ac:dyDescent="0.3">
      <c r="B1766" s="3">
        <v>45380</v>
      </c>
      <c r="C1766" s="4">
        <v>0.33333333333333331</v>
      </c>
      <c r="D1766" s="3">
        <v>45380</v>
      </c>
      <c r="E1766" s="4">
        <v>0.41666666666666669</v>
      </c>
      <c r="F1766" t="s">
        <v>320</v>
      </c>
      <c r="G1766" s="12" t="s">
        <v>12</v>
      </c>
      <c r="H1766" s="12" t="s">
        <v>32</v>
      </c>
      <c r="I1766" s="12" t="str">
        <f>_xlfn.XLOOKUP(Tableau1[[#This Row],[AGENT]],AGENT,TYPE,"",0)</f>
        <v>ASS</v>
      </c>
      <c r="J1766" s="13">
        <f>Tableau1[[#This Row],[Fin3]]-Tableau1[[#This Row],[Début2]]</f>
        <v>8.333333333333337E-2</v>
      </c>
      <c r="K1766" s="12" t="str">
        <f>IF(MONTH(D1766)=1,"JANV",IF(MONTH(D1766)=2,"FEV",IF(MONTH(D1766)=3,"MARS",IF(MONTH(D1766)=4,"AVR",IF(MONTH(D1766)=5,"MAI",IF(MONTH(D1766)=6,"JUIN",IF(MONTH(D1766)=7,"JUILL",IF(MONTH(D1766)=8,"AOU",IF(MONTH(D1766)=9,"SEPT",IF(MONTH(D1766)=10,"OCT",IF(MONTH(D1766)=11,"NOV",IF(MONTH(D1766)=12,"DEC",""))))))))))))</f>
        <v>MARS</v>
      </c>
    </row>
    <row r="1767" spans="1:11" x14ac:dyDescent="0.3">
      <c r="A1767" t="s">
        <v>320</v>
      </c>
      <c r="B1767" s="3">
        <v>45412</v>
      </c>
      <c r="C1767" s="4">
        <v>0.33333333333333331</v>
      </c>
      <c r="D1767" s="3">
        <v>45412</v>
      </c>
      <c r="E1767" s="4">
        <v>0.35416666666666669</v>
      </c>
      <c r="F1767" t="s">
        <v>320</v>
      </c>
      <c r="G1767" t="s">
        <v>12</v>
      </c>
      <c r="H1767" s="12" t="s">
        <v>57</v>
      </c>
      <c r="I1767" s="12" t="str">
        <f>_xlfn.XLOOKUP(Tableau1[[#This Row],[AGENT]],AGENT,TYPE,"",0)</f>
        <v>RO</v>
      </c>
      <c r="J1767" s="13">
        <f>Tableau1[[#This Row],[Fin3]]-Tableau1[[#This Row],[Début2]]</f>
        <v>2.083333333333337E-2</v>
      </c>
      <c r="K1767" s="12" t="str">
        <f>IF(MONTH(D1767)=1,"JANV",IF(MONTH(D1767)=2,"FEV",IF(MONTH(D1767)=3,"MARS",IF(MONTH(D1767)=4,"AVR",IF(MONTH(D1767)=5,"MAI",IF(MONTH(D1767)=6,"JUIN",IF(MONTH(D1767)=7,"JUILL",IF(MONTH(D1767)=8,"AOU",IF(MONTH(D1767)=9,"SEPT",IF(MONTH(D1767)=10,"OCT",IF(MONTH(D1767)=11,"NOV",IF(MONTH(D1767)=12,"DEC",""))))))))))))</f>
        <v>AVR</v>
      </c>
    </row>
    <row r="1768" spans="1:11" x14ac:dyDescent="0.3">
      <c r="A1768" t="s">
        <v>2595</v>
      </c>
      <c r="B1768" s="3">
        <v>45428</v>
      </c>
      <c r="C1768" s="4">
        <v>0.375</v>
      </c>
      <c r="D1768" s="3">
        <v>45428</v>
      </c>
      <c r="E1768" s="4">
        <v>0.4375</v>
      </c>
      <c r="F1768" t="s">
        <v>320</v>
      </c>
      <c r="G1768" t="s">
        <v>12</v>
      </c>
      <c r="H1768" s="12" t="s">
        <v>57</v>
      </c>
      <c r="I1768" s="12" t="str">
        <f>_xlfn.XLOOKUP(Tableau1[[#This Row],[AGENT]],AGENT,TYPE,"",0)</f>
        <v>RO</v>
      </c>
      <c r="J1768" s="13">
        <f>Tableau1[[#This Row],[Fin3]]-Tableau1[[#This Row],[Début2]]</f>
        <v>6.25E-2</v>
      </c>
      <c r="K1768" s="12" t="str">
        <f>IF(MONTH(D1768)=1,"JANV",IF(MONTH(D1768)=2,"FEV",IF(MONTH(D1768)=3,"MARS",IF(MONTH(D1768)=4,"AVR",IF(MONTH(D1768)=5,"MAI",IF(MONTH(D1768)=6,"JUIN",IF(MONTH(D1768)=7,"JUILL",IF(MONTH(D1768)=8,"AOU",IF(MONTH(D1768)=9,"SEPT",IF(MONTH(D1768)=10,"OCT",IF(MONTH(D1768)=11,"NOV",IF(MONTH(D1768)=12,"DEC",""))))))))))))</f>
        <v>MAI</v>
      </c>
    </row>
    <row r="1769" spans="1:11" x14ac:dyDescent="0.3">
      <c r="A1769" t="s">
        <v>320</v>
      </c>
      <c r="B1769" s="3">
        <v>45425</v>
      </c>
      <c r="C1769" s="4">
        <v>0.33333333333333331</v>
      </c>
      <c r="D1769" s="3">
        <v>45425</v>
      </c>
      <c r="E1769" s="4">
        <v>0.375</v>
      </c>
      <c r="F1769" t="s">
        <v>320</v>
      </c>
      <c r="G1769" t="s">
        <v>12</v>
      </c>
      <c r="H1769" s="12" t="s">
        <v>57</v>
      </c>
      <c r="I1769" s="12" t="str">
        <f>_xlfn.XLOOKUP(Tableau1[[#This Row],[AGENT]],AGENT,TYPE,"",0)</f>
        <v>RO</v>
      </c>
      <c r="J1769" s="13">
        <f>Tableau1[[#This Row],[Fin3]]-Tableau1[[#This Row],[Début2]]</f>
        <v>4.1666666666666685E-2</v>
      </c>
      <c r="K1769" s="12" t="str">
        <f>IF(MONTH(D1769)=1,"JANV",IF(MONTH(D1769)=2,"FEV",IF(MONTH(D1769)=3,"MARS",IF(MONTH(D1769)=4,"AVR",IF(MONTH(D1769)=5,"MAI",IF(MONTH(D1769)=6,"JUIN",IF(MONTH(D1769)=7,"JUILL",IF(MONTH(D1769)=8,"AOU",IF(MONTH(D1769)=9,"SEPT",IF(MONTH(D1769)=10,"OCT",IF(MONTH(D1769)=11,"NOV",IF(MONTH(D1769)=12,"DEC",""))))))))))))</f>
        <v>MAI</v>
      </c>
    </row>
    <row r="1770" spans="1:11" x14ac:dyDescent="0.3">
      <c r="A1770" t="s">
        <v>320</v>
      </c>
      <c r="B1770" s="3">
        <v>45427</v>
      </c>
      <c r="C1770" s="4">
        <v>0.54166666666666663</v>
      </c>
      <c r="D1770" s="3">
        <v>45427</v>
      </c>
      <c r="E1770" s="4">
        <v>0.70833333333333337</v>
      </c>
      <c r="F1770" t="s">
        <v>320</v>
      </c>
      <c r="G1770" t="s">
        <v>12</v>
      </c>
      <c r="H1770" s="12" t="s">
        <v>57</v>
      </c>
      <c r="I1770" s="12" t="str">
        <f>_xlfn.XLOOKUP(Tableau1[[#This Row],[AGENT]],AGENT,TYPE,"",0)</f>
        <v>RO</v>
      </c>
      <c r="J1770" s="13">
        <f>Tableau1[[#This Row],[Fin3]]-Tableau1[[#This Row],[Début2]]</f>
        <v>0.16666666666666674</v>
      </c>
      <c r="K1770" s="12" t="str">
        <f>IF(MONTH(D1770)=1,"JANV",IF(MONTH(D1770)=2,"FEV",IF(MONTH(D1770)=3,"MARS",IF(MONTH(D1770)=4,"AVR",IF(MONTH(D1770)=5,"MAI",IF(MONTH(D1770)=6,"JUIN",IF(MONTH(D1770)=7,"JUILL",IF(MONTH(D1770)=8,"AOU",IF(MONTH(D1770)=9,"SEPT",IF(MONTH(D1770)=10,"OCT",IF(MONTH(D1770)=11,"NOV",IF(MONTH(D1770)=12,"DEC",""))))))))))))</f>
        <v>MAI</v>
      </c>
    </row>
    <row r="1771" spans="1:11" x14ac:dyDescent="0.3">
      <c r="A1771" t="s">
        <v>2596</v>
      </c>
      <c r="B1771" s="3">
        <v>45428</v>
      </c>
      <c r="C1771" s="4">
        <v>0.66666666666666663</v>
      </c>
      <c r="D1771" s="3">
        <v>45428</v>
      </c>
      <c r="E1771" s="4">
        <v>0.70833333333333337</v>
      </c>
      <c r="F1771" t="s">
        <v>320</v>
      </c>
      <c r="G1771" t="s">
        <v>12</v>
      </c>
      <c r="H1771" s="12" t="s">
        <v>57</v>
      </c>
      <c r="I1771" s="12" t="str">
        <f>_xlfn.XLOOKUP(Tableau1[[#This Row],[AGENT]],AGENT,TYPE,"",0)</f>
        <v>RO</v>
      </c>
      <c r="J1771" s="13">
        <f>Tableau1[[#This Row],[Fin3]]-Tableau1[[#This Row],[Début2]]</f>
        <v>4.1666666666666741E-2</v>
      </c>
      <c r="K1771" s="12" t="str">
        <f>IF(MONTH(D1771)=1,"JANV",IF(MONTH(D1771)=2,"FEV",IF(MONTH(D1771)=3,"MARS",IF(MONTH(D1771)=4,"AVR",IF(MONTH(D1771)=5,"MAI",IF(MONTH(D1771)=6,"JUIN",IF(MONTH(D1771)=7,"JUILL",IF(MONTH(D1771)=8,"AOU",IF(MONTH(D1771)=9,"SEPT",IF(MONTH(D1771)=10,"OCT",IF(MONTH(D1771)=11,"NOV",IF(MONTH(D1771)=12,"DEC",""))))))))))))</f>
        <v>MAI</v>
      </c>
    </row>
    <row r="1772" spans="1:11" x14ac:dyDescent="0.3">
      <c r="B1772" s="3">
        <v>45385</v>
      </c>
      <c r="C1772" s="4">
        <v>0.35416666666666669</v>
      </c>
      <c r="D1772" s="3">
        <v>45385</v>
      </c>
      <c r="E1772" s="4">
        <v>0.4375</v>
      </c>
      <c r="F1772" t="s">
        <v>320</v>
      </c>
      <c r="G1772" s="12" t="s">
        <v>12</v>
      </c>
      <c r="H1772" s="12" t="s">
        <v>32</v>
      </c>
      <c r="I1772" s="12" t="str">
        <f>_xlfn.XLOOKUP(Tableau1[[#This Row],[AGENT]],AGENT,TYPE,"",0)</f>
        <v>ASS</v>
      </c>
      <c r="J1772" s="13">
        <f>Tableau1[[#This Row],[Fin3]]-Tableau1[[#This Row],[Début2]]</f>
        <v>8.3333333333333315E-2</v>
      </c>
      <c r="K1772" s="12" t="str">
        <f>IF(MONTH(D1772)=1,"JANV",IF(MONTH(D1772)=2,"FEV",IF(MONTH(D1772)=3,"MARS",IF(MONTH(D1772)=4,"AVR",IF(MONTH(D1772)=5,"MAI",IF(MONTH(D1772)=6,"JUIN",IF(MONTH(D1772)=7,"JUILL",IF(MONTH(D1772)=8,"AOU",IF(MONTH(D1772)=9,"SEPT",IF(MONTH(D1772)=10,"OCT",IF(MONTH(D1772)=11,"NOV",IF(MONTH(D1772)=12,"DEC",""))))))))))))</f>
        <v>AVR</v>
      </c>
    </row>
    <row r="1773" spans="1:11" x14ac:dyDescent="0.3">
      <c r="B1773" s="3">
        <v>45386</v>
      </c>
      <c r="C1773" s="4">
        <v>0.54166666666666663</v>
      </c>
      <c r="D1773" s="3">
        <v>45386</v>
      </c>
      <c r="E1773" s="4">
        <v>0.70833333333333337</v>
      </c>
      <c r="F1773" t="s">
        <v>320</v>
      </c>
      <c r="G1773" s="12" t="s">
        <v>12</v>
      </c>
      <c r="H1773" s="12" t="s">
        <v>32</v>
      </c>
      <c r="I1773" s="12" t="str">
        <f>_xlfn.XLOOKUP(Tableau1[[#This Row],[AGENT]],AGENT,TYPE,"",0)</f>
        <v>ASS</v>
      </c>
      <c r="J1773" s="13">
        <f>Tableau1[[#This Row],[Fin3]]-Tableau1[[#This Row],[Début2]]</f>
        <v>0.16666666666666674</v>
      </c>
      <c r="K1773" s="12" t="str">
        <f>IF(MONTH(D1773)=1,"JANV",IF(MONTH(D1773)=2,"FEV",IF(MONTH(D1773)=3,"MARS",IF(MONTH(D1773)=4,"AVR",IF(MONTH(D1773)=5,"MAI",IF(MONTH(D1773)=6,"JUIN",IF(MONTH(D1773)=7,"JUILL",IF(MONTH(D1773)=8,"AOU",IF(MONTH(D1773)=9,"SEPT",IF(MONTH(D1773)=10,"OCT",IF(MONTH(D1773)=11,"NOV",IF(MONTH(D1773)=12,"DEC",""))))))))))))</f>
        <v>AVR</v>
      </c>
    </row>
    <row r="1774" spans="1:11" x14ac:dyDescent="0.3">
      <c r="B1774" s="3">
        <v>45393</v>
      </c>
      <c r="C1774" s="4">
        <v>0.5625</v>
      </c>
      <c r="D1774" s="3">
        <v>45393</v>
      </c>
      <c r="E1774" s="4">
        <v>0.70833333333333337</v>
      </c>
      <c r="F1774" t="s">
        <v>320</v>
      </c>
      <c r="G1774" s="12" t="s">
        <v>12</v>
      </c>
      <c r="H1774" s="12" t="s">
        <v>32</v>
      </c>
      <c r="I1774" s="12" t="str">
        <f>_xlfn.XLOOKUP(Tableau1[[#This Row],[AGENT]],AGENT,TYPE,"",0)</f>
        <v>ASS</v>
      </c>
      <c r="J1774" s="13">
        <f>Tableau1[[#This Row],[Fin3]]-Tableau1[[#This Row],[Début2]]</f>
        <v>0.14583333333333337</v>
      </c>
      <c r="K1774" s="12" t="str">
        <f>IF(MONTH(D1774)=1,"JANV",IF(MONTH(D1774)=2,"FEV",IF(MONTH(D1774)=3,"MARS",IF(MONTH(D1774)=4,"AVR",IF(MONTH(D1774)=5,"MAI",IF(MONTH(D1774)=6,"JUIN",IF(MONTH(D1774)=7,"JUILL",IF(MONTH(D1774)=8,"AOU",IF(MONTH(D1774)=9,"SEPT",IF(MONTH(D1774)=10,"OCT",IF(MONTH(D1774)=11,"NOV",IF(MONTH(D1774)=12,"DEC",""))))))))))))</f>
        <v>AVR</v>
      </c>
    </row>
    <row r="1775" spans="1:11" x14ac:dyDescent="0.3">
      <c r="A1775" t="s">
        <v>1127</v>
      </c>
      <c r="B1775" s="3">
        <v>45428</v>
      </c>
      <c r="C1775" s="4">
        <v>0.375</v>
      </c>
      <c r="D1775" s="3">
        <v>45428</v>
      </c>
      <c r="E1775" s="4">
        <v>0.5</v>
      </c>
      <c r="F1775" t="s">
        <v>320</v>
      </c>
      <c r="G1775" s="12" t="s">
        <v>12</v>
      </c>
      <c r="H1775" s="12" t="s">
        <v>32</v>
      </c>
      <c r="I1775" s="12" t="str">
        <f>_xlfn.XLOOKUP(Tableau1[[#This Row],[AGENT]],AGENT,TYPE,"",0)</f>
        <v>ASS</v>
      </c>
      <c r="J1775" s="13">
        <f>Tableau1[[#This Row],[Fin3]]-Tableau1[[#This Row],[Début2]]</f>
        <v>0.125</v>
      </c>
      <c r="K1775" s="12" t="str">
        <f>IF(MONTH(D1775)=1,"JANV",IF(MONTH(D1775)=2,"FEV",IF(MONTH(D1775)=3,"MARS",IF(MONTH(D1775)=4,"AVR",IF(MONTH(D1775)=5,"MAI",IF(MONTH(D1775)=6,"JUIN",IF(MONTH(D1775)=7,"JUILL",IF(MONTH(D1775)=8,"AOU",IF(MONTH(D1775)=9,"SEPT",IF(MONTH(D1775)=10,"OCT",IF(MONTH(D1775)=11,"NOV",IF(MONTH(D1775)=12,"DEC",""))))))))))))</f>
        <v>MAI</v>
      </c>
    </row>
    <row r="1776" spans="1:11" x14ac:dyDescent="0.3">
      <c r="B1776" s="3">
        <v>45428</v>
      </c>
      <c r="C1776" s="4">
        <v>0.54166666666666663</v>
      </c>
      <c r="D1776" s="3">
        <v>45428</v>
      </c>
      <c r="E1776" s="4">
        <v>0.60416666666666663</v>
      </c>
      <c r="F1776" t="s">
        <v>320</v>
      </c>
      <c r="G1776" s="12" t="s">
        <v>12</v>
      </c>
      <c r="H1776" s="12" t="s">
        <v>32</v>
      </c>
      <c r="I1776" s="12" t="str">
        <f>_xlfn.XLOOKUP(Tableau1[[#This Row],[AGENT]],AGENT,TYPE,"",0)</f>
        <v>ASS</v>
      </c>
      <c r="J1776" s="13">
        <f>Tableau1[[#This Row],[Fin3]]-Tableau1[[#This Row],[Début2]]</f>
        <v>6.25E-2</v>
      </c>
      <c r="K1776" s="12" t="str">
        <f>IF(MONTH(D1776)=1,"JANV",IF(MONTH(D1776)=2,"FEV",IF(MONTH(D1776)=3,"MARS",IF(MONTH(D1776)=4,"AVR",IF(MONTH(D1776)=5,"MAI",IF(MONTH(D1776)=6,"JUIN",IF(MONTH(D1776)=7,"JUILL",IF(MONTH(D1776)=8,"AOU",IF(MONTH(D1776)=9,"SEPT",IF(MONTH(D1776)=10,"OCT",IF(MONTH(D1776)=11,"NOV",IF(MONTH(D1776)=12,"DEC",""))))))))))))</f>
        <v>MAI</v>
      </c>
    </row>
    <row r="1777" spans="1:11" x14ac:dyDescent="0.3">
      <c r="B1777" s="3">
        <v>45440</v>
      </c>
      <c r="C1777" s="4">
        <v>0.4375</v>
      </c>
      <c r="D1777" s="3">
        <v>45440</v>
      </c>
      <c r="E1777" s="4">
        <v>0.5</v>
      </c>
      <c r="F1777" t="s">
        <v>320</v>
      </c>
      <c r="G1777" s="12" t="s">
        <v>12</v>
      </c>
      <c r="H1777" s="12" t="s">
        <v>32</v>
      </c>
      <c r="I1777" s="12" t="str">
        <f>_xlfn.XLOOKUP(Tableau1[[#This Row],[AGENT]],AGENT,TYPE,"",0)</f>
        <v>ASS</v>
      </c>
      <c r="J1777" s="13">
        <f>Tableau1[[#This Row],[Fin3]]-Tableau1[[#This Row],[Début2]]</f>
        <v>6.25E-2</v>
      </c>
      <c r="K1777" s="12" t="str">
        <f>IF(MONTH(D1777)=1,"JANV",IF(MONTH(D1777)=2,"FEV",IF(MONTH(D1777)=3,"MARS",IF(MONTH(D1777)=4,"AVR",IF(MONTH(D1777)=5,"MAI",IF(MONTH(D1777)=6,"JUIN",IF(MONTH(D1777)=7,"JUILL",IF(MONTH(D1777)=8,"AOU",IF(MONTH(D1777)=9,"SEPT",IF(MONTH(D1777)=10,"OCT",IF(MONTH(D1777)=11,"NOV",IF(MONTH(D1777)=12,"DEC",""))))))))))))</f>
        <v>MAI</v>
      </c>
    </row>
    <row r="1778" spans="1:11" x14ac:dyDescent="0.3">
      <c r="B1778" s="3">
        <v>45448</v>
      </c>
      <c r="C1778" s="4">
        <v>0.33333333333333331</v>
      </c>
      <c r="D1778" s="3">
        <v>45448</v>
      </c>
      <c r="E1778" s="4">
        <v>0.5</v>
      </c>
      <c r="F1778" t="s">
        <v>320</v>
      </c>
      <c r="G1778" s="12" t="s">
        <v>12</v>
      </c>
      <c r="H1778" s="12" t="s">
        <v>32</v>
      </c>
      <c r="I1778" s="12" t="str">
        <f>_xlfn.XLOOKUP(Tableau1[[#This Row],[AGENT]],AGENT,TYPE,"",0)</f>
        <v>ASS</v>
      </c>
      <c r="J1778" s="13">
        <f>Tableau1[[#This Row],[Fin3]]-Tableau1[[#This Row],[Début2]]</f>
        <v>0.16666666666666669</v>
      </c>
      <c r="K1778" s="12" t="str">
        <f>IF(MONTH(D1778)=1,"JANV",IF(MONTH(D1778)=2,"FEV",IF(MONTH(D1778)=3,"MARS",IF(MONTH(D1778)=4,"AVR",IF(MONTH(D1778)=5,"MAI",IF(MONTH(D1778)=6,"JUIN",IF(MONTH(D1778)=7,"JUILL",IF(MONTH(D1778)=8,"AOU",IF(MONTH(D1778)=9,"SEPT",IF(MONTH(D1778)=10,"OCT",IF(MONTH(D1778)=11,"NOV",IF(MONTH(D1778)=12,"DEC",""))))))))))))</f>
        <v>JUIN</v>
      </c>
    </row>
    <row r="1779" spans="1:11" x14ac:dyDescent="0.3">
      <c r="B1779" s="3">
        <v>45455</v>
      </c>
      <c r="C1779" s="4">
        <v>0.41666666666666669</v>
      </c>
      <c r="D1779" s="3">
        <v>45455</v>
      </c>
      <c r="E1779" s="4">
        <v>0.5</v>
      </c>
      <c r="F1779" t="s">
        <v>320</v>
      </c>
      <c r="G1779" s="12" t="s">
        <v>12</v>
      </c>
      <c r="H1779" s="12" t="s">
        <v>32</v>
      </c>
      <c r="I1779" s="12" t="str">
        <f>_xlfn.XLOOKUP(Tableau1[[#This Row],[AGENT]],AGENT,TYPE,"",0)</f>
        <v>ASS</v>
      </c>
      <c r="J1779" s="13">
        <f>Tableau1[[#This Row],[Fin3]]-Tableau1[[#This Row],[Début2]]</f>
        <v>8.3333333333333315E-2</v>
      </c>
      <c r="K1779" s="12" t="str">
        <f>IF(MONTH(D1779)=1,"JANV",IF(MONTH(D1779)=2,"FEV",IF(MONTH(D1779)=3,"MARS",IF(MONTH(D1779)=4,"AVR",IF(MONTH(D1779)=5,"MAI",IF(MONTH(D1779)=6,"JUIN",IF(MONTH(D1779)=7,"JUILL",IF(MONTH(D1779)=8,"AOU",IF(MONTH(D1779)=9,"SEPT",IF(MONTH(D1779)=10,"OCT",IF(MONTH(D1779)=11,"NOV",IF(MONTH(D1779)=12,"DEC",""))))))))))))</f>
        <v>JUIN</v>
      </c>
    </row>
    <row r="1780" spans="1:11" x14ac:dyDescent="0.3">
      <c r="B1780" s="3">
        <v>45455</v>
      </c>
      <c r="C1780" s="4">
        <v>0.54166666666666663</v>
      </c>
      <c r="D1780" s="3">
        <v>45455</v>
      </c>
      <c r="E1780" s="4">
        <v>0.64583333333333337</v>
      </c>
      <c r="F1780" t="s">
        <v>320</v>
      </c>
      <c r="G1780" s="12" t="s">
        <v>12</v>
      </c>
      <c r="H1780" s="12" t="s">
        <v>32</v>
      </c>
      <c r="I1780" s="12" t="str">
        <f>_xlfn.XLOOKUP(Tableau1[[#This Row],[AGENT]],AGENT,TYPE,"",0)</f>
        <v>ASS</v>
      </c>
      <c r="J1780" s="13">
        <f>Tableau1[[#This Row],[Fin3]]-Tableau1[[#This Row],[Début2]]</f>
        <v>0.10416666666666674</v>
      </c>
      <c r="K1780" s="12" t="str">
        <f>IF(MONTH(D1780)=1,"JANV",IF(MONTH(D1780)=2,"FEV",IF(MONTH(D1780)=3,"MARS",IF(MONTH(D1780)=4,"AVR",IF(MONTH(D1780)=5,"MAI",IF(MONTH(D1780)=6,"JUIN",IF(MONTH(D1780)=7,"JUILL",IF(MONTH(D1780)=8,"AOU",IF(MONTH(D1780)=9,"SEPT",IF(MONTH(D1780)=10,"OCT",IF(MONTH(D1780)=11,"NOV",IF(MONTH(D1780)=12,"DEC",""))))))))))))</f>
        <v>JUIN</v>
      </c>
    </row>
    <row r="1781" spans="1:11" x14ac:dyDescent="0.3">
      <c r="B1781" s="3">
        <v>45456</v>
      </c>
      <c r="C1781" s="4">
        <v>0.41666666666666669</v>
      </c>
      <c r="D1781" s="3">
        <v>45456</v>
      </c>
      <c r="E1781" s="4">
        <v>0.47916666666666669</v>
      </c>
      <c r="F1781" t="s">
        <v>320</v>
      </c>
      <c r="G1781" s="12" t="s">
        <v>12</v>
      </c>
      <c r="H1781" s="12" t="s">
        <v>32</v>
      </c>
      <c r="I1781" s="12" t="str">
        <f>_xlfn.XLOOKUP(Tableau1[[#This Row],[AGENT]],AGENT,TYPE,"",0)</f>
        <v>ASS</v>
      </c>
      <c r="J1781" s="13">
        <f>Tableau1[[#This Row],[Fin3]]-Tableau1[[#This Row],[Début2]]</f>
        <v>6.25E-2</v>
      </c>
      <c r="K1781" s="12" t="str">
        <f>IF(MONTH(D1781)=1,"JANV",IF(MONTH(D1781)=2,"FEV",IF(MONTH(D1781)=3,"MARS",IF(MONTH(D1781)=4,"AVR",IF(MONTH(D1781)=5,"MAI",IF(MONTH(D1781)=6,"JUIN",IF(MONTH(D1781)=7,"JUILL",IF(MONTH(D1781)=8,"AOU",IF(MONTH(D1781)=9,"SEPT",IF(MONTH(D1781)=10,"OCT",IF(MONTH(D1781)=11,"NOV",IF(MONTH(D1781)=12,"DEC",""))))))))))))</f>
        <v>JUIN</v>
      </c>
    </row>
    <row r="1782" spans="1:11" x14ac:dyDescent="0.3">
      <c r="B1782" s="3">
        <v>45461</v>
      </c>
      <c r="C1782" s="4">
        <v>0.35416666666666669</v>
      </c>
      <c r="D1782" s="3">
        <v>45461</v>
      </c>
      <c r="E1782" s="4">
        <v>0.41666666666666669</v>
      </c>
      <c r="F1782" t="s">
        <v>320</v>
      </c>
      <c r="G1782" s="12" t="s">
        <v>12</v>
      </c>
      <c r="H1782" s="12" t="s">
        <v>32</v>
      </c>
      <c r="I1782" s="12" t="str">
        <f>_xlfn.XLOOKUP(Tableau1[[#This Row],[AGENT]],AGENT,TYPE,"",0)</f>
        <v>ASS</v>
      </c>
      <c r="J1782" s="13">
        <f>Tableau1[[#This Row],[Fin3]]-Tableau1[[#This Row],[Début2]]</f>
        <v>6.25E-2</v>
      </c>
      <c r="K1782" s="12" t="str">
        <f>IF(MONTH(D1782)=1,"JANV",IF(MONTH(D1782)=2,"FEV",IF(MONTH(D1782)=3,"MARS",IF(MONTH(D1782)=4,"AVR",IF(MONTH(D1782)=5,"MAI",IF(MONTH(D1782)=6,"JUIN",IF(MONTH(D1782)=7,"JUILL",IF(MONTH(D1782)=8,"AOU",IF(MONTH(D1782)=9,"SEPT",IF(MONTH(D1782)=10,"OCT",IF(MONTH(D1782)=11,"NOV",IF(MONTH(D1782)=12,"DEC",""))))))))))))</f>
        <v>JUIN</v>
      </c>
    </row>
    <row r="1783" spans="1:11" x14ac:dyDescent="0.3">
      <c r="B1783" s="3">
        <v>45463</v>
      </c>
      <c r="C1783" s="4">
        <v>0.625</v>
      </c>
      <c r="D1783" s="3">
        <v>45463</v>
      </c>
      <c r="E1783" s="4">
        <v>0.6875</v>
      </c>
      <c r="F1783" t="s">
        <v>320</v>
      </c>
      <c r="G1783" s="12" t="s">
        <v>12</v>
      </c>
      <c r="H1783" s="12" t="s">
        <v>32</v>
      </c>
      <c r="I1783" s="12" t="str">
        <f>_xlfn.XLOOKUP(Tableau1[[#This Row],[AGENT]],AGENT,TYPE,"",0)</f>
        <v>ASS</v>
      </c>
      <c r="J1783" s="13">
        <f>Tableau1[[#This Row],[Fin3]]-Tableau1[[#This Row],[Début2]]</f>
        <v>6.25E-2</v>
      </c>
      <c r="K1783" s="12" t="str">
        <f>IF(MONTH(D1783)=1,"JANV",IF(MONTH(D1783)=2,"FEV",IF(MONTH(D1783)=3,"MARS",IF(MONTH(D1783)=4,"AVR",IF(MONTH(D1783)=5,"MAI",IF(MONTH(D1783)=6,"JUIN",IF(MONTH(D1783)=7,"JUILL",IF(MONTH(D1783)=8,"AOU",IF(MONTH(D1783)=9,"SEPT",IF(MONTH(D1783)=10,"OCT",IF(MONTH(D1783)=11,"NOV",IF(MONTH(D1783)=12,"DEC",""))))))))))))</f>
        <v>JUIN</v>
      </c>
    </row>
    <row r="1784" spans="1:11" x14ac:dyDescent="0.3">
      <c r="A1784" t="s">
        <v>2597</v>
      </c>
      <c r="B1784" s="3">
        <v>45492</v>
      </c>
      <c r="C1784" s="4">
        <v>0.33333333333333331</v>
      </c>
      <c r="D1784" s="3">
        <v>45492</v>
      </c>
      <c r="E1784" s="4">
        <v>0.45833333333333331</v>
      </c>
      <c r="F1784" t="s">
        <v>320</v>
      </c>
      <c r="G1784" t="s">
        <v>12</v>
      </c>
      <c r="H1784" s="12" t="s">
        <v>57</v>
      </c>
      <c r="I1784" s="12" t="str">
        <f>_xlfn.XLOOKUP(Tableau1[[#This Row],[AGENT]],AGENT,TYPE,"",0)</f>
        <v>RO</v>
      </c>
      <c r="J1784" s="13">
        <f>Tableau1[[#This Row],[Fin3]]-Tableau1[[#This Row],[Début2]]</f>
        <v>0.125</v>
      </c>
      <c r="K1784" s="12" t="str">
        <f>IF(MONTH(D1784)=1,"JANV",IF(MONTH(D1784)=2,"FEV",IF(MONTH(D1784)=3,"MARS",IF(MONTH(D1784)=4,"AVR",IF(MONTH(D1784)=5,"MAI",IF(MONTH(D1784)=6,"JUIN",IF(MONTH(D1784)=7,"JUILL",IF(MONTH(D1784)=8,"AOU",IF(MONTH(D1784)=9,"SEPT",IF(MONTH(D1784)=10,"OCT",IF(MONTH(D1784)=11,"NOV",IF(MONTH(D1784)=12,"DEC",""))))))))))))</f>
        <v>JUILL</v>
      </c>
    </row>
    <row r="1785" spans="1:11" x14ac:dyDescent="0.3">
      <c r="A1785" t="s">
        <v>2597</v>
      </c>
      <c r="B1785" s="3">
        <v>45495</v>
      </c>
      <c r="C1785" s="4">
        <v>0.39583333333333331</v>
      </c>
      <c r="D1785" s="3">
        <v>45495</v>
      </c>
      <c r="E1785" s="4">
        <v>0.5</v>
      </c>
      <c r="F1785" t="s">
        <v>320</v>
      </c>
      <c r="G1785" t="s">
        <v>12</v>
      </c>
      <c r="H1785" s="12" t="s">
        <v>57</v>
      </c>
      <c r="I1785" s="12" t="str">
        <f>_xlfn.XLOOKUP(Tableau1[[#This Row],[AGENT]],AGENT,TYPE,"",0)</f>
        <v>RO</v>
      </c>
      <c r="J1785" s="13">
        <f>Tableau1[[#This Row],[Fin3]]-Tableau1[[#This Row],[Début2]]</f>
        <v>0.10416666666666669</v>
      </c>
      <c r="K1785" s="12" t="str">
        <f>IF(MONTH(D1785)=1,"JANV",IF(MONTH(D1785)=2,"FEV",IF(MONTH(D1785)=3,"MARS",IF(MONTH(D1785)=4,"AVR",IF(MONTH(D1785)=5,"MAI",IF(MONTH(D1785)=6,"JUIN",IF(MONTH(D1785)=7,"JUILL",IF(MONTH(D1785)=8,"AOU",IF(MONTH(D1785)=9,"SEPT",IF(MONTH(D1785)=10,"OCT",IF(MONTH(D1785)=11,"NOV",IF(MONTH(D1785)=12,"DEC",""))))))))))))</f>
        <v>JUILL</v>
      </c>
    </row>
    <row r="1786" spans="1:11" x14ac:dyDescent="0.3">
      <c r="A1786" t="s">
        <v>2597</v>
      </c>
      <c r="B1786" s="3">
        <v>45495</v>
      </c>
      <c r="C1786" s="4">
        <v>0.54166666666666663</v>
      </c>
      <c r="D1786" s="3">
        <v>45495</v>
      </c>
      <c r="E1786" s="4">
        <v>0.66666666666666663</v>
      </c>
      <c r="F1786" t="s">
        <v>320</v>
      </c>
      <c r="G1786" t="s">
        <v>12</v>
      </c>
      <c r="H1786" s="12" t="s">
        <v>57</v>
      </c>
      <c r="I1786" s="12" t="str">
        <f>_xlfn.XLOOKUP(Tableau1[[#This Row],[AGENT]],AGENT,TYPE,"",0)</f>
        <v>RO</v>
      </c>
      <c r="J1786" s="13">
        <f>Tableau1[[#This Row],[Fin3]]-Tableau1[[#This Row],[Début2]]</f>
        <v>0.125</v>
      </c>
      <c r="K1786" s="12" t="str">
        <f>IF(MONTH(D1786)=1,"JANV",IF(MONTH(D1786)=2,"FEV",IF(MONTH(D1786)=3,"MARS",IF(MONTH(D1786)=4,"AVR",IF(MONTH(D1786)=5,"MAI",IF(MONTH(D1786)=6,"JUIN",IF(MONTH(D1786)=7,"JUILL",IF(MONTH(D1786)=8,"AOU",IF(MONTH(D1786)=9,"SEPT",IF(MONTH(D1786)=10,"OCT",IF(MONTH(D1786)=11,"NOV",IF(MONTH(D1786)=12,"DEC",""))))))))))))</f>
        <v>JUILL</v>
      </c>
    </row>
    <row r="1787" spans="1:11" x14ac:dyDescent="0.3">
      <c r="A1787" t="s">
        <v>2597</v>
      </c>
      <c r="B1787" s="3">
        <v>45496</v>
      </c>
      <c r="C1787" s="4">
        <v>0.41666666666666669</v>
      </c>
      <c r="D1787" s="3">
        <v>45496</v>
      </c>
      <c r="E1787" s="4">
        <v>0.5</v>
      </c>
      <c r="F1787" t="s">
        <v>320</v>
      </c>
      <c r="G1787" t="s">
        <v>12</v>
      </c>
      <c r="H1787" s="12" t="s">
        <v>57</v>
      </c>
      <c r="I1787" s="12" t="str">
        <f>_xlfn.XLOOKUP(Tableau1[[#This Row],[AGENT]],AGENT,TYPE,"",0)</f>
        <v>RO</v>
      </c>
      <c r="J1787" s="13">
        <f>Tableau1[[#This Row],[Fin3]]-Tableau1[[#This Row],[Début2]]</f>
        <v>8.3333333333333315E-2</v>
      </c>
      <c r="K1787" s="12" t="str">
        <f>IF(MONTH(D1787)=1,"JANV",IF(MONTH(D1787)=2,"FEV",IF(MONTH(D1787)=3,"MARS",IF(MONTH(D1787)=4,"AVR",IF(MONTH(D1787)=5,"MAI",IF(MONTH(D1787)=6,"JUIN",IF(MONTH(D1787)=7,"JUILL",IF(MONTH(D1787)=8,"AOU",IF(MONTH(D1787)=9,"SEPT",IF(MONTH(D1787)=10,"OCT",IF(MONTH(D1787)=11,"NOV",IF(MONTH(D1787)=12,"DEC",""))))))))))))</f>
        <v>JUILL</v>
      </c>
    </row>
    <row r="1788" spans="1:11" x14ac:dyDescent="0.3">
      <c r="A1788" t="s">
        <v>2215</v>
      </c>
      <c r="B1788" s="3">
        <v>45523</v>
      </c>
      <c r="C1788" s="4">
        <v>0.58333333333333337</v>
      </c>
      <c r="D1788" s="3">
        <v>45523</v>
      </c>
      <c r="E1788" s="4">
        <v>0.64583333333333337</v>
      </c>
      <c r="F1788" t="s">
        <v>320</v>
      </c>
      <c r="G1788" t="s">
        <v>12</v>
      </c>
      <c r="H1788" s="12" t="s">
        <v>57</v>
      </c>
      <c r="I1788" s="12" t="str">
        <f>_xlfn.XLOOKUP(Tableau1[[#This Row],[AGENT]],AGENT,TYPE,"",0)</f>
        <v>RO</v>
      </c>
      <c r="J1788" s="13">
        <f>Tableau1[[#This Row],[Fin3]]-Tableau1[[#This Row],[Début2]]</f>
        <v>6.25E-2</v>
      </c>
      <c r="K1788" s="12" t="str">
        <f>IF(MONTH(D1788)=1,"JANV",IF(MONTH(D1788)=2,"FEV",IF(MONTH(D1788)=3,"MARS",IF(MONTH(D1788)=4,"AVR",IF(MONTH(D1788)=5,"MAI",IF(MONTH(D1788)=6,"JUIN",IF(MONTH(D1788)=7,"JUILL",IF(MONTH(D1788)=8,"AOU",IF(MONTH(D1788)=9,"SEPT",IF(MONTH(D1788)=10,"OCT",IF(MONTH(D1788)=11,"NOV",IF(MONTH(D1788)=12,"DEC",""))))))))))))</f>
        <v>AOU</v>
      </c>
    </row>
    <row r="1789" spans="1:11" x14ac:dyDescent="0.3">
      <c r="A1789" t="s">
        <v>2598</v>
      </c>
      <c r="B1789" s="3">
        <v>45524</v>
      </c>
      <c r="C1789" s="4">
        <v>0.35416666666666669</v>
      </c>
      <c r="D1789" s="3">
        <v>45524</v>
      </c>
      <c r="E1789" s="4">
        <v>0.375</v>
      </c>
      <c r="F1789" t="s">
        <v>320</v>
      </c>
      <c r="G1789" t="s">
        <v>12</v>
      </c>
      <c r="H1789" s="12" t="s">
        <v>57</v>
      </c>
      <c r="I1789" s="12" t="str">
        <f>_xlfn.XLOOKUP(Tableau1[[#This Row],[AGENT]],AGENT,TYPE,"",0)</f>
        <v>RO</v>
      </c>
      <c r="J1789" s="13">
        <f>Tableau1[[#This Row],[Fin3]]-Tableau1[[#This Row],[Début2]]</f>
        <v>2.0833333333333315E-2</v>
      </c>
      <c r="K1789" s="12" t="str">
        <f>IF(MONTH(D1789)=1,"JANV",IF(MONTH(D1789)=2,"FEV",IF(MONTH(D1789)=3,"MARS",IF(MONTH(D1789)=4,"AVR",IF(MONTH(D1789)=5,"MAI",IF(MONTH(D1789)=6,"JUIN",IF(MONTH(D1789)=7,"JUILL",IF(MONTH(D1789)=8,"AOU",IF(MONTH(D1789)=9,"SEPT",IF(MONTH(D1789)=10,"OCT",IF(MONTH(D1789)=11,"NOV",IF(MONTH(D1789)=12,"DEC",""))))))))))))</f>
        <v>AOU</v>
      </c>
    </row>
    <row r="1790" spans="1:11" x14ac:dyDescent="0.3">
      <c r="A1790" t="s">
        <v>2598</v>
      </c>
      <c r="B1790" s="3">
        <v>45524</v>
      </c>
      <c r="C1790" s="4">
        <v>0.54166666666666663</v>
      </c>
      <c r="D1790" s="3">
        <v>45524</v>
      </c>
      <c r="E1790" s="4">
        <v>0.5625</v>
      </c>
      <c r="F1790" t="s">
        <v>320</v>
      </c>
      <c r="G1790" t="s">
        <v>12</v>
      </c>
      <c r="H1790" s="12" t="s">
        <v>57</v>
      </c>
      <c r="I1790" s="12" t="str">
        <f>_xlfn.XLOOKUP(Tableau1[[#This Row],[AGENT]],AGENT,TYPE,"",0)</f>
        <v>RO</v>
      </c>
      <c r="J1790" s="13">
        <f>Tableau1[[#This Row],[Fin3]]-Tableau1[[#This Row],[Début2]]</f>
        <v>2.083333333333337E-2</v>
      </c>
      <c r="K1790" s="12" t="str">
        <f>IF(MONTH(D1790)=1,"JANV",IF(MONTH(D1790)=2,"FEV",IF(MONTH(D1790)=3,"MARS",IF(MONTH(D1790)=4,"AVR",IF(MONTH(D1790)=5,"MAI",IF(MONTH(D1790)=6,"JUIN",IF(MONTH(D1790)=7,"JUILL",IF(MONTH(D1790)=8,"AOU",IF(MONTH(D1790)=9,"SEPT",IF(MONTH(D1790)=10,"OCT",IF(MONTH(D1790)=11,"NOV",IF(MONTH(D1790)=12,"DEC",""))))))))))))</f>
        <v>AOU</v>
      </c>
    </row>
    <row r="1791" spans="1:11" x14ac:dyDescent="0.3">
      <c r="A1791" t="s">
        <v>320</v>
      </c>
      <c r="B1791" s="3">
        <v>45525</v>
      </c>
      <c r="C1791" s="4">
        <v>0.375</v>
      </c>
      <c r="D1791" s="3">
        <v>45525</v>
      </c>
      <c r="E1791" s="4">
        <v>0.39583333333333331</v>
      </c>
      <c r="F1791" t="s">
        <v>320</v>
      </c>
      <c r="G1791" t="s">
        <v>12</v>
      </c>
      <c r="H1791" s="12" t="s">
        <v>57</v>
      </c>
      <c r="I1791" s="12" t="str">
        <f>_xlfn.XLOOKUP(Tableau1[[#This Row],[AGENT]],AGENT,TYPE,"",0)</f>
        <v>RO</v>
      </c>
      <c r="J1791" s="13">
        <f>Tableau1[[#This Row],[Fin3]]-Tableau1[[#This Row],[Début2]]</f>
        <v>2.0833333333333315E-2</v>
      </c>
      <c r="K1791" s="12" t="str">
        <f>IF(MONTH(D1791)=1,"JANV",IF(MONTH(D1791)=2,"FEV",IF(MONTH(D1791)=3,"MARS",IF(MONTH(D1791)=4,"AVR",IF(MONTH(D1791)=5,"MAI",IF(MONTH(D1791)=6,"JUIN",IF(MONTH(D1791)=7,"JUILL",IF(MONTH(D1791)=8,"AOU",IF(MONTH(D1791)=9,"SEPT",IF(MONTH(D1791)=10,"OCT",IF(MONTH(D1791)=11,"NOV",IF(MONTH(D1791)=12,"DEC",""))))))))))))</f>
        <v>AOU</v>
      </c>
    </row>
    <row r="1792" spans="1:11" x14ac:dyDescent="0.3">
      <c r="A1792" t="s">
        <v>320</v>
      </c>
      <c r="B1792" s="3">
        <v>45531</v>
      </c>
      <c r="C1792" s="4">
        <v>0.47916666666666669</v>
      </c>
      <c r="D1792" s="3">
        <v>45531</v>
      </c>
      <c r="E1792" s="4">
        <v>0.5</v>
      </c>
      <c r="F1792" t="s">
        <v>320</v>
      </c>
      <c r="G1792" t="s">
        <v>12</v>
      </c>
      <c r="H1792" s="12" t="s">
        <v>57</v>
      </c>
      <c r="I1792" s="12" t="str">
        <f>_xlfn.XLOOKUP(Tableau1[[#This Row],[AGENT]],AGENT,TYPE,"",0)</f>
        <v>RO</v>
      </c>
      <c r="J1792" s="13">
        <f>Tableau1[[#This Row],[Fin3]]-Tableau1[[#This Row],[Début2]]</f>
        <v>2.0833333333333315E-2</v>
      </c>
      <c r="K1792" s="12" t="str">
        <f>IF(MONTH(D1792)=1,"JANV",IF(MONTH(D1792)=2,"FEV",IF(MONTH(D1792)=3,"MARS",IF(MONTH(D1792)=4,"AVR",IF(MONTH(D1792)=5,"MAI",IF(MONTH(D1792)=6,"JUIN",IF(MONTH(D1792)=7,"JUILL",IF(MONTH(D1792)=8,"AOU",IF(MONTH(D1792)=9,"SEPT",IF(MONTH(D1792)=10,"OCT",IF(MONTH(D1792)=11,"NOV",IF(MONTH(D1792)=12,"DEC",""))))))))))))</f>
        <v>AOU</v>
      </c>
    </row>
    <row r="1793" spans="1:11" x14ac:dyDescent="0.3">
      <c r="A1793" t="s">
        <v>1440</v>
      </c>
      <c r="B1793" s="3">
        <v>45481</v>
      </c>
      <c r="C1793" s="4">
        <v>0.625</v>
      </c>
      <c r="D1793" s="3">
        <v>45481</v>
      </c>
      <c r="E1793" s="4">
        <v>0.70833333333333337</v>
      </c>
      <c r="F1793" t="s">
        <v>1444</v>
      </c>
      <c r="G1793" s="12" t="s">
        <v>12</v>
      </c>
      <c r="H1793" s="12" t="s">
        <v>35</v>
      </c>
      <c r="I1793" s="12" t="str">
        <f>_xlfn.XLOOKUP(Tableau1[[#This Row],[AGENT]],AGENT,TYPE,"",0)</f>
        <v>ASS</v>
      </c>
      <c r="J1793" s="13">
        <f>Tableau1[[#This Row],[Fin3]]-Tableau1[[#This Row],[Début2]]</f>
        <v>8.333333333333337E-2</v>
      </c>
      <c r="K1793" s="12" t="str">
        <f>IF(MONTH(D1793)=1,"JANV",IF(MONTH(D1793)=2,"FEV",IF(MONTH(D1793)=3,"MARS",IF(MONTH(D1793)=4,"AVR",IF(MONTH(D1793)=5,"MAI",IF(MONTH(D1793)=6,"JUIN",IF(MONTH(D1793)=7,"JUILL",IF(MONTH(D1793)=8,"AOU",IF(MONTH(D1793)=9,"SEPT",IF(MONTH(D1793)=10,"OCT",IF(MONTH(D1793)=11,"NOV",IF(MONTH(D1793)=12,"DEC",""))))))))))))</f>
        <v>JUILL</v>
      </c>
    </row>
    <row r="1794" spans="1:11" x14ac:dyDescent="0.3">
      <c r="A1794" t="s">
        <v>505</v>
      </c>
      <c r="B1794" s="3">
        <v>45315</v>
      </c>
      <c r="C1794" s="4">
        <v>0.45833333333333331</v>
      </c>
      <c r="D1794" s="3">
        <v>45315</v>
      </c>
      <c r="E1794" s="4">
        <v>0.5</v>
      </c>
      <c r="F1794" t="s">
        <v>368</v>
      </c>
      <c r="G1794" t="s">
        <v>350</v>
      </c>
      <c r="H1794" s="12" t="s">
        <v>50</v>
      </c>
      <c r="I1794" s="12" t="str">
        <f>_xlfn.XLOOKUP(Tableau1[[#This Row],[AGENT]],AGENT,TYPE,"",0)</f>
        <v>RO</v>
      </c>
      <c r="J1794" s="13">
        <f>Tableau1[[#This Row],[Fin3]]-Tableau1[[#This Row],[Début2]]</f>
        <v>4.1666666666666685E-2</v>
      </c>
      <c r="K1794" s="12" t="str">
        <f>IF(MONTH(D1794)=1,"JANV",IF(MONTH(D1794)=2,"FEV",IF(MONTH(D1794)=3,"MARS",IF(MONTH(D1794)=4,"AVR",IF(MONTH(D1794)=5,"MAI",IF(MONTH(D1794)=6,"JUIN",IF(MONTH(D1794)=7,"JUILL",IF(MONTH(D1794)=8,"AOU",IF(MONTH(D1794)=9,"SEPT",IF(MONTH(D1794)=10,"OCT",IF(MONTH(D1794)=11,"NOV",IF(MONTH(D1794)=12,"DEC",""))))))))))))</f>
        <v>JANV</v>
      </c>
    </row>
    <row r="1795" spans="1:11" x14ac:dyDescent="0.3">
      <c r="A1795" t="s">
        <v>505</v>
      </c>
      <c r="B1795" s="3">
        <v>45315</v>
      </c>
      <c r="C1795" s="4">
        <v>0.54166666666666663</v>
      </c>
      <c r="D1795" s="3">
        <v>45315</v>
      </c>
      <c r="E1795" s="4">
        <v>0.5625</v>
      </c>
      <c r="F1795" t="s">
        <v>368</v>
      </c>
      <c r="G1795" t="s">
        <v>350</v>
      </c>
      <c r="H1795" s="12" t="s">
        <v>50</v>
      </c>
      <c r="I1795" s="12" t="str">
        <f>_xlfn.XLOOKUP(Tableau1[[#This Row],[AGENT]],AGENT,TYPE,"",0)</f>
        <v>RO</v>
      </c>
      <c r="J1795" s="13">
        <f>Tableau1[[#This Row],[Fin3]]-Tableau1[[#This Row],[Début2]]</f>
        <v>2.083333333333337E-2</v>
      </c>
      <c r="K1795" s="12" t="str">
        <f>IF(MONTH(D1795)=1,"JANV",IF(MONTH(D1795)=2,"FEV",IF(MONTH(D1795)=3,"MARS",IF(MONTH(D1795)=4,"AVR",IF(MONTH(D1795)=5,"MAI",IF(MONTH(D1795)=6,"JUIN",IF(MONTH(D1795)=7,"JUILL",IF(MONTH(D1795)=8,"AOU",IF(MONTH(D1795)=9,"SEPT",IF(MONTH(D1795)=10,"OCT",IF(MONTH(D1795)=11,"NOV",IF(MONTH(D1795)=12,"DEC",""))))))))))))</f>
        <v>JANV</v>
      </c>
    </row>
    <row r="1796" spans="1:11" x14ac:dyDescent="0.3">
      <c r="A1796" t="s">
        <v>368</v>
      </c>
      <c r="B1796" s="3">
        <v>45316</v>
      </c>
      <c r="C1796" s="4">
        <v>0.375</v>
      </c>
      <c r="D1796" s="3">
        <v>45316</v>
      </c>
      <c r="E1796" s="4">
        <v>0.39583333333333331</v>
      </c>
      <c r="F1796" t="s">
        <v>368</v>
      </c>
      <c r="G1796" t="s">
        <v>350</v>
      </c>
      <c r="H1796" s="12" t="s">
        <v>50</v>
      </c>
      <c r="I1796" s="12" t="str">
        <f>_xlfn.XLOOKUP(Tableau1[[#This Row],[AGENT]],AGENT,TYPE,"",0)</f>
        <v>RO</v>
      </c>
      <c r="J1796" s="13">
        <f>Tableau1[[#This Row],[Fin3]]-Tableau1[[#This Row],[Début2]]</f>
        <v>2.0833333333333315E-2</v>
      </c>
      <c r="K1796" s="12" t="str">
        <f>IF(MONTH(D1796)=1,"JANV",IF(MONTH(D1796)=2,"FEV",IF(MONTH(D1796)=3,"MARS",IF(MONTH(D1796)=4,"AVR",IF(MONTH(D1796)=5,"MAI",IF(MONTH(D1796)=6,"JUIN",IF(MONTH(D1796)=7,"JUILL",IF(MONTH(D1796)=8,"AOU",IF(MONTH(D1796)=9,"SEPT",IF(MONTH(D1796)=10,"OCT",IF(MONTH(D1796)=11,"NOV",IF(MONTH(D1796)=12,"DEC",""))))))))))))</f>
        <v>JANV</v>
      </c>
    </row>
    <row r="1797" spans="1:11" x14ac:dyDescent="0.3">
      <c r="A1797" t="s">
        <v>368</v>
      </c>
      <c r="B1797" s="3">
        <v>45322</v>
      </c>
      <c r="C1797" s="4">
        <v>0.33333333333333331</v>
      </c>
      <c r="D1797" s="3">
        <v>45322</v>
      </c>
      <c r="E1797" s="4">
        <v>0.35416666666666669</v>
      </c>
      <c r="F1797" t="s">
        <v>368</v>
      </c>
      <c r="G1797" t="s">
        <v>350</v>
      </c>
      <c r="H1797" s="12" t="s">
        <v>50</v>
      </c>
      <c r="I1797" s="12" t="str">
        <f>_xlfn.XLOOKUP(Tableau1[[#This Row],[AGENT]],AGENT,TYPE,"",0)</f>
        <v>RO</v>
      </c>
      <c r="J1797" s="13">
        <f>Tableau1[[#This Row],[Fin3]]-Tableau1[[#This Row],[Début2]]</f>
        <v>2.083333333333337E-2</v>
      </c>
      <c r="K1797" s="12" t="str">
        <f>IF(MONTH(D1797)=1,"JANV",IF(MONTH(D1797)=2,"FEV",IF(MONTH(D1797)=3,"MARS",IF(MONTH(D1797)=4,"AVR",IF(MONTH(D1797)=5,"MAI",IF(MONTH(D1797)=6,"JUIN",IF(MONTH(D1797)=7,"JUILL",IF(MONTH(D1797)=8,"AOU",IF(MONTH(D1797)=9,"SEPT",IF(MONTH(D1797)=10,"OCT",IF(MONTH(D1797)=11,"NOV",IF(MONTH(D1797)=12,"DEC",""))))))))))))</f>
        <v>JANV</v>
      </c>
    </row>
    <row r="1798" spans="1:11" x14ac:dyDescent="0.3">
      <c r="A1798" t="s">
        <v>546</v>
      </c>
      <c r="B1798" s="3">
        <v>45327</v>
      </c>
      <c r="C1798" s="4">
        <v>0.6875</v>
      </c>
      <c r="D1798" s="3">
        <v>45327</v>
      </c>
      <c r="E1798" s="4">
        <v>0.70833333333333337</v>
      </c>
      <c r="F1798" t="s">
        <v>368</v>
      </c>
      <c r="G1798" t="s">
        <v>350</v>
      </c>
      <c r="H1798" s="12" t="s">
        <v>50</v>
      </c>
      <c r="I1798" s="12" t="str">
        <f>_xlfn.XLOOKUP(Tableau1[[#This Row],[AGENT]],AGENT,TYPE,"",0)</f>
        <v>RO</v>
      </c>
      <c r="J1798" s="13">
        <f>Tableau1[[#This Row],[Fin3]]-Tableau1[[#This Row],[Début2]]</f>
        <v>2.083333333333337E-2</v>
      </c>
      <c r="K1798" s="12" t="str">
        <f>IF(MONTH(D1798)=1,"JANV",IF(MONTH(D1798)=2,"FEV",IF(MONTH(D1798)=3,"MARS",IF(MONTH(D1798)=4,"AVR",IF(MONTH(D1798)=5,"MAI",IF(MONTH(D1798)=6,"JUIN",IF(MONTH(D1798)=7,"JUILL",IF(MONTH(D1798)=8,"AOU",IF(MONTH(D1798)=9,"SEPT",IF(MONTH(D1798)=10,"OCT",IF(MONTH(D1798)=11,"NOV",IF(MONTH(D1798)=12,"DEC",""))))))))))))</f>
        <v>FEV</v>
      </c>
    </row>
    <row r="1799" spans="1:11" x14ac:dyDescent="0.3">
      <c r="A1799" t="s">
        <v>554</v>
      </c>
      <c r="B1799" s="3">
        <v>45344</v>
      </c>
      <c r="C1799" s="4">
        <v>0.58333333333333337</v>
      </c>
      <c r="D1799" s="3">
        <v>45344</v>
      </c>
      <c r="E1799" s="4">
        <v>0.60416666666666663</v>
      </c>
      <c r="F1799" t="s">
        <v>368</v>
      </c>
      <c r="G1799" t="s">
        <v>350</v>
      </c>
      <c r="H1799" s="12" t="s">
        <v>50</v>
      </c>
      <c r="I1799" s="12" t="str">
        <f>_xlfn.XLOOKUP(Tableau1[[#This Row],[AGENT]],AGENT,TYPE,"",0)</f>
        <v>RO</v>
      </c>
      <c r="J1799" s="13">
        <f>Tableau1[[#This Row],[Fin3]]-Tableau1[[#This Row],[Début2]]</f>
        <v>2.0833333333333259E-2</v>
      </c>
      <c r="K1799" s="12" t="str">
        <f>IF(MONTH(D1799)=1,"JANV",IF(MONTH(D1799)=2,"FEV",IF(MONTH(D1799)=3,"MARS",IF(MONTH(D1799)=4,"AVR",IF(MONTH(D1799)=5,"MAI",IF(MONTH(D1799)=6,"JUIN",IF(MONTH(D1799)=7,"JUILL",IF(MONTH(D1799)=8,"AOU",IF(MONTH(D1799)=9,"SEPT",IF(MONTH(D1799)=10,"OCT",IF(MONTH(D1799)=11,"NOV",IF(MONTH(D1799)=12,"DEC",""))))))))))))</f>
        <v>FEV</v>
      </c>
    </row>
    <row r="1800" spans="1:11" x14ac:dyDescent="0.3">
      <c r="A1800" t="s">
        <v>557</v>
      </c>
      <c r="B1800" s="3">
        <v>45330</v>
      </c>
      <c r="C1800" s="4">
        <v>0.6875</v>
      </c>
      <c r="D1800" s="3">
        <v>45330</v>
      </c>
      <c r="E1800" s="4">
        <v>0.70833333333333337</v>
      </c>
      <c r="F1800" t="s">
        <v>368</v>
      </c>
      <c r="G1800" t="s">
        <v>350</v>
      </c>
      <c r="H1800" s="12" t="s">
        <v>50</v>
      </c>
      <c r="I1800" s="12" t="str">
        <f>_xlfn.XLOOKUP(Tableau1[[#This Row],[AGENT]],AGENT,TYPE,"",0)</f>
        <v>RO</v>
      </c>
      <c r="J1800" s="13">
        <f>Tableau1[[#This Row],[Fin3]]-Tableau1[[#This Row],[Début2]]</f>
        <v>2.083333333333337E-2</v>
      </c>
      <c r="K1800" s="12" t="str">
        <f>IF(MONTH(D1800)=1,"JANV",IF(MONTH(D1800)=2,"FEV",IF(MONTH(D1800)=3,"MARS",IF(MONTH(D1800)=4,"AVR",IF(MONTH(D1800)=5,"MAI",IF(MONTH(D1800)=6,"JUIN",IF(MONTH(D1800)=7,"JUILL",IF(MONTH(D1800)=8,"AOU",IF(MONTH(D1800)=9,"SEPT",IF(MONTH(D1800)=10,"OCT",IF(MONTH(D1800)=11,"NOV",IF(MONTH(D1800)=12,"DEC",""))))))))))))</f>
        <v>FEV</v>
      </c>
    </row>
    <row r="1801" spans="1:11" x14ac:dyDescent="0.3">
      <c r="A1801" t="s">
        <v>368</v>
      </c>
      <c r="B1801" s="3">
        <v>45348</v>
      </c>
      <c r="C1801" s="4">
        <v>0.4375</v>
      </c>
      <c r="D1801" s="3">
        <v>45348</v>
      </c>
      <c r="E1801" s="4">
        <v>0.45833333333333331</v>
      </c>
      <c r="F1801" t="s">
        <v>368</v>
      </c>
      <c r="G1801" t="s">
        <v>350</v>
      </c>
      <c r="H1801" s="12" t="s">
        <v>50</v>
      </c>
      <c r="I1801" s="12" t="str">
        <f>_xlfn.XLOOKUP(Tableau1[[#This Row],[AGENT]],AGENT,TYPE,"",0)</f>
        <v>RO</v>
      </c>
      <c r="J1801" s="13">
        <f>Tableau1[[#This Row],[Fin3]]-Tableau1[[#This Row],[Début2]]</f>
        <v>2.0833333333333315E-2</v>
      </c>
      <c r="K1801" s="12" t="str">
        <f>IF(MONTH(D1801)=1,"JANV",IF(MONTH(D1801)=2,"FEV",IF(MONTH(D1801)=3,"MARS",IF(MONTH(D1801)=4,"AVR",IF(MONTH(D1801)=5,"MAI",IF(MONTH(D1801)=6,"JUIN",IF(MONTH(D1801)=7,"JUILL",IF(MONTH(D1801)=8,"AOU",IF(MONTH(D1801)=9,"SEPT",IF(MONTH(D1801)=10,"OCT",IF(MONTH(D1801)=11,"NOV",IF(MONTH(D1801)=12,"DEC",""))))))))))))</f>
        <v>FEV</v>
      </c>
    </row>
    <row r="1802" spans="1:11" x14ac:dyDescent="0.3">
      <c r="A1802" t="s">
        <v>368</v>
      </c>
      <c r="B1802" s="3">
        <v>45348</v>
      </c>
      <c r="C1802" s="4">
        <v>0.60416666666666663</v>
      </c>
      <c r="D1802" s="3">
        <v>45348</v>
      </c>
      <c r="E1802" s="4">
        <v>0.625</v>
      </c>
      <c r="F1802" t="s">
        <v>368</v>
      </c>
      <c r="G1802" t="s">
        <v>350</v>
      </c>
      <c r="H1802" s="12" t="s">
        <v>50</v>
      </c>
      <c r="I1802" s="12" t="str">
        <f>_xlfn.XLOOKUP(Tableau1[[#This Row],[AGENT]],AGENT,TYPE,"",0)</f>
        <v>RO</v>
      </c>
      <c r="J1802" s="13">
        <f>Tableau1[[#This Row],[Fin3]]-Tableau1[[#This Row],[Début2]]</f>
        <v>2.083333333333337E-2</v>
      </c>
      <c r="K1802" s="12" t="str">
        <f>IF(MONTH(D1802)=1,"JANV",IF(MONTH(D1802)=2,"FEV",IF(MONTH(D1802)=3,"MARS",IF(MONTH(D1802)=4,"AVR",IF(MONTH(D1802)=5,"MAI",IF(MONTH(D1802)=6,"JUIN",IF(MONTH(D1802)=7,"JUILL",IF(MONTH(D1802)=8,"AOU",IF(MONTH(D1802)=9,"SEPT",IF(MONTH(D1802)=10,"OCT",IF(MONTH(D1802)=11,"NOV",IF(MONTH(D1802)=12,"DEC",""))))))))))))</f>
        <v>FEV</v>
      </c>
    </row>
    <row r="1803" spans="1:11" x14ac:dyDescent="0.3">
      <c r="A1803" t="s">
        <v>596</v>
      </c>
      <c r="B1803" s="3">
        <v>45351</v>
      </c>
      <c r="C1803" s="4">
        <v>0.33333333333333331</v>
      </c>
      <c r="D1803" s="3">
        <v>45351</v>
      </c>
      <c r="E1803" s="4">
        <v>0.35416666666666669</v>
      </c>
      <c r="F1803" t="s">
        <v>368</v>
      </c>
      <c r="G1803" t="s">
        <v>350</v>
      </c>
      <c r="H1803" s="12" t="s">
        <v>50</v>
      </c>
      <c r="I1803" s="12" t="str">
        <f>_xlfn.XLOOKUP(Tableau1[[#This Row],[AGENT]],AGENT,TYPE,"",0)</f>
        <v>RO</v>
      </c>
      <c r="J1803" s="13">
        <f>Tableau1[[#This Row],[Fin3]]-Tableau1[[#This Row],[Début2]]</f>
        <v>2.083333333333337E-2</v>
      </c>
      <c r="K1803" s="12" t="str">
        <f>IF(MONTH(D1803)=1,"JANV",IF(MONTH(D1803)=2,"FEV",IF(MONTH(D1803)=3,"MARS",IF(MONTH(D1803)=4,"AVR",IF(MONTH(D1803)=5,"MAI",IF(MONTH(D1803)=6,"JUIN",IF(MONTH(D1803)=7,"JUILL",IF(MONTH(D1803)=8,"AOU",IF(MONTH(D1803)=9,"SEPT",IF(MONTH(D1803)=10,"OCT",IF(MONTH(D1803)=11,"NOV",IF(MONTH(D1803)=12,"DEC",""))))))))))))</f>
        <v>FEV</v>
      </c>
    </row>
    <row r="1804" spans="1:11" x14ac:dyDescent="0.3">
      <c r="B1804" s="3">
        <v>45384</v>
      </c>
      <c r="C1804" s="4">
        <v>0.45833333333333331</v>
      </c>
      <c r="D1804" s="3">
        <v>45384</v>
      </c>
      <c r="E1804" s="4">
        <v>0.47916666666666669</v>
      </c>
      <c r="F1804" t="s">
        <v>368</v>
      </c>
      <c r="G1804" s="12" t="s">
        <v>12</v>
      </c>
      <c r="H1804" s="12" t="s">
        <v>33</v>
      </c>
      <c r="I1804" s="12" t="str">
        <f>_xlfn.XLOOKUP(Tableau1[[#This Row],[AGENT]],AGENT,TYPE,"",0)</f>
        <v>ASS</v>
      </c>
      <c r="J1804" s="13">
        <f>Tableau1[[#This Row],[Fin3]]-Tableau1[[#This Row],[Début2]]</f>
        <v>2.083333333333337E-2</v>
      </c>
      <c r="K1804" s="12" t="str">
        <f>IF(MONTH(D1804)=1,"JANV",IF(MONTH(D1804)=2,"FEV",IF(MONTH(D1804)=3,"MARS",IF(MONTH(D1804)=4,"AVR",IF(MONTH(D1804)=5,"MAI",IF(MONTH(D1804)=6,"JUIN",IF(MONTH(D1804)=7,"JUILL",IF(MONTH(D1804)=8,"AOU",IF(MONTH(D1804)=9,"SEPT",IF(MONTH(D1804)=10,"OCT",IF(MONTH(D1804)=11,"NOV",IF(MONTH(D1804)=12,"DEC",""))))))))))))</f>
        <v>AVR</v>
      </c>
    </row>
    <row r="1805" spans="1:11" x14ac:dyDescent="0.3">
      <c r="B1805" s="3">
        <v>45407</v>
      </c>
      <c r="C1805" s="4">
        <v>0.41666666666666669</v>
      </c>
      <c r="D1805" s="3">
        <v>45407</v>
      </c>
      <c r="E1805" s="4">
        <v>0.45833333333333331</v>
      </c>
      <c r="F1805" t="s">
        <v>368</v>
      </c>
      <c r="G1805" s="12" t="s">
        <v>12</v>
      </c>
      <c r="H1805" s="12" t="s">
        <v>33</v>
      </c>
      <c r="I1805" s="12" t="str">
        <f>_xlfn.XLOOKUP(Tableau1[[#This Row],[AGENT]],AGENT,TYPE,"",0)</f>
        <v>ASS</v>
      </c>
      <c r="J1805" s="13">
        <f>Tableau1[[#This Row],[Fin3]]-Tableau1[[#This Row],[Début2]]</f>
        <v>4.166666666666663E-2</v>
      </c>
      <c r="K1805" s="12" t="str">
        <f>IF(MONTH(D1805)=1,"JANV",IF(MONTH(D1805)=2,"FEV",IF(MONTH(D1805)=3,"MARS",IF(MONTH(D1805)=4,"AVR",IF(MONTH(D1805)=5,"MAI",IF(MONTH(D1805)=6,"JUIN",IF(MONTH(D1805)=7,"JUILL",IF(MONTH(D1805)=8,"AOU",IF(MONTH(D1805)=9,"SEPT",IF(MONTH(D1805)=10,"OCT",IF(MONTH(D1805)=11,"NOV",IF(MONTH(D1805)=12,"DEC",""))))))))))))</f>
        <v>AVR</v>
      </c>
    </row>
    <row r="1806" spans="1:11" x14ac:dyDescent="0.3">
      <c r="B1806" s="3">
        <v>45411</v>
      </c>
      <c r="C1806" s="4">
        <v>0.45833333333333331</v>
      </c>
      <c r="D1806" s="3">
        <v>45411</v>
      </c>
      <c r="E1806" s="4">
        <v>0.5</v>
      </c>
      <c r="F1806" t="s">
        <v>368</v>
      </c>
      <c r="G1806" s="12" t="s">
        <v>12</v>
      </c>
      <c r="H1806" s="12" t="s">
        <v>33</v>
      </c>
      <c r="I1806" s="12" t="str">
        <f>_xlfn.XLOOKUP(Tableau1[[#This Row],[AGENT]],AGENT,TYPE,"",0)</f>
        <v>ASS</v>
      </c>
      <c r="J1806" s="13">
        <f>Tableau1[[#This Row],[Fin3]]-Tableau1[[#This Row],[Début2]]</f>
        <v>4.1666666666666685E-2</v>
      </c>
      <c r="K1806" s="12" t="str">
        <f>IF(MONTH(D1806)=1,"JANV",IF(MONTH(D1806)=2,"FEV",IF(MONTH(D1806)=3,"MARS",IF(MONTH(D1806)=4,"AVR",IF(MONTH(D1806)=5,"MAI",IF(MONTH(D1806)=6,"JUIN",IF(MONTH(D1806)=7,"JUILL",IF(MONTH(D1806)=8,"AOU",IF(MONTH(D1806)=9,"SEPT",IF(MONTH(D1806)=10,"OCT",IF(MONTH(D1806)=11,"NOV",IF(MONTH(D1806)=12,"DEC",""))))))))))))</f>
        <v>AVR</v>
      </c>
    </row>
    <row r="1807" spans="1:11" x14ac:dyDescent="0.3">
      <c r="A1807" t="s">
        <v>557</v>
      </c>
      <c r="B1807" s="3">
        <v>45330</v>
      </c>
      <c r="C1807" s="4">
        <v>0.6875</v>
      </c>
      <c r="D1807" s="3">
        <v>45330</v>
      </c>
      <c r="E1807" s="4">
        <v>0.70833333333333337</v>
      </c>
      <c r="F1807" t="s">
        <v>368</v>
      </c>
      <c r="G1807" s="12" t="s">
        <v>12</v>
      </c>
      <c r="H1807" s="12" t="s">
        <v>33</v>
      </c>
      <c r="I1807" s="12" t="str">
        <f>_xlfn.XLOOKUP(Tableau1[[#This Row],[AGENT]],AGENT,TYPE,"",0)</f>
        <v>ASS</v>
      </c>
      <c r="J1807" s="13">
        <f>Tableau1[[#This Row],[Fin3]]-Tableau1[[#This Row],[Début2]]</f>
        <v>2.083333333333337E-2</v>
      </c>
      <c r="K1807" s="12" t="str">
        <f>IF(MONTH(D1807)=1,"JANV",IF(MONTH(D1807)=2,"FEV",IF(MONTH(D1807)=3,"MARS",IF(MONTH(D1807)=4,"AVR",IF(MONTH(D1807)=5,"MAI",IF(MONTH(D1807)=6,"JUIN",IF(MONTH(D1807)=7,"JUILL",IF(MONTH(D1807)=8,"AOU",IF(MONTH(D1807)=9,"SEPT",IF(MONTH(D1807)=10,"OCT",IF(MONTH(D1807)=11,"NOV",IF(MONTH(D1807)=12,"DEC",""))))))))))))</f>
        <v>FEV</v>
      </c>
    </row>
    <row r="1808" spans="1:11" x14ac:dyDescent="0.3">
      <c r="B1808" s="3">
        <v>45336</v>
      </c>
      <c r="C1808" s="4">
        <v>0.4375</v>
      </c>
      <c r="D1808" s="3">
        <v>45336</v>
      </c>
      <c r="E1808" s="4">
        <v>0.45833333333333331</v>
      </c>
      <c r="F1808" t="s">
        <v>368</v>
      </c>
      <c r="G1808" s="12" t="s">
        <v>12</v>
      </c>
      <c r="H1808" s="12" t="s">
        <v>33</v>
      </c>
      <c r="I1808" s="12" t="str">
        <f>_xlfn.XLOOKUP(Tableau1[[#This Row],[AGENT]],AGENT,TYPE,"",0)</f>
        <v>ASS</v>
      </c>
      <c r="J1808" s="13">
        <f>Tableau1[[#This Row],[Fin3]]-Tableau1[[#This Row],[Début2]]</f>
        <v>2.0833333333333315E-2</v>
      </c>
      <c r="K1808" s="12" t="str">
        <f>IF(MONTH(D1808)=1,"JANV",IF(MONTH(D1808)=2,"FEV",IF(MONTH(D1808)=3,"MARS",IF(MONTH(D1808)=4,"AVR",IF(MONTH(D1808)=5,"MAI",IF(MONTH(D1808)=6,"JUIN",IF(MONTH(D1808)=7,"JUILL",IF(MONTH(D1808)=8,"AOU",IF(MONTH(D1808)=9,"SEPT",IF(MONTH(D1808)=10,"OCT",IF(MONTH(D1808)=11,"NOV",IF(MONTH(D1808)=12,"DEC",""))))))))))))</f>
        <v>FEV</v>
      </c>
    </row>
    <row r="1809" spans="1:11" x14ac:dyDescent="0.3">
      <c r="B1809" s="3">
        <v>45342</v>
      </c>
      <c r="C1809" s="4">
        <v>0.625</v>
      </c>
      <c r="D1809" s="3">
        <v>45342</v>
      </c>
      <c r="E1809" s="4">
        <v>0.64583333333333337</v>
      </c>
      <c r="F1809" t="s">
        <v>368</v>
      </c>
      <c r="G1809" s="12" t="s">
        <v>12</v>
      </c>
      <c r="H1809" s="12" t="s">
        <v>33</v>
      </c>
      <c r="I1809" s="12" t="str">
        <f>_xlfn.XLOOKUP(Tableau1[[#This Row],[AGENT]],AGENT,TYPE,"",0)</f>
        <v>ASS</v>
      </c>
      <c r="J1809" s="13">
        <f>Tableau1[[#This Row],[Fin3]]-Tableau1[[#This Row],[Début2]]</f>
        <v>2.083333333333337E-2</v>
      </c>
      <c r="K1809" s="12" t="str">
        <f>IF(MONTH(D1809)=1,"JANV",IF(MONTH(D1809)=2,"FEV",IF(MONTH(D1809)=3,"MARS",IF(MONTH(D1809)=4,"AVR",IF(MONTH(D1809)=5,"MAI",IF(MONTH(D1809)=6,"JUIN",IF(MONTH(D1809)=7,"JUILL",IF(MONTH(D1809)=8,"AOU",IF(MONTH(D1809)=9,"SEPT",IF(MONTH(D1809)=10,"OCT",IF(MONTH(D1809)=11,"NOV",IF(MONTH(D1809)=12,"DEC",""))))))))))))</f>
        <v>FEV</v>
      </c>
    </row>
    <row r="1810" spans="1:11" x14ac:dyDescent="0.3">
      <c r="B1810" s="3">
        <v>45343</v>
      </c>
      <c r="C1810" s="4">
        <v>0.66666666666666663</v>
      </c>
      <c r="D1810" s="3">
        <v>45343</v>
      </c>
      <c r="E1810" s="4">
        <v>0.6875</v>
      </c>
      <c r="F1810" t="s">
        <v>368</v>
      </c>
      <c r="G1810" s="12" t="s">
        <v>12</v>
      </c>
      <c r="H1810" s="12" t="s">
        <v>33</v>
      </c>
      <c r="I1810" s="12" t="str">
        <f>_xlfn.XLOOKUP(Tableau1[[#This Row],[AGENT]],AGENT,TYPE,"",0)</f>
        <v>ASS</v>
      </c>
      <c r="J1810" s="13">
        <f>Tableau1[[#This Row],[Fin3]]-Tableau1[[#This Row],[Début2]]</f>
        <v>2.083333333333337E-2</v>
      </c>
      <c r="K1810" s="12" t="str">
        <f>IF(MONTH(D1810)=1,"JANV",IF(MONTH(D1810)=2,"FEV",IF(MONTH(D1810)=3,"MARS",IF(MONTH(D1810)=4,"AVR",IF(MONTH(D1810)=5,"MAI",IF(MONTH(D1810)=6,"JUIN",IF(MONTH(D1810)=7,"JUILL",IF(MONTH(D1810)=8,"AOU",IF(MONTH(D1810)=9,"SEPT",IF(MONTH(D1810)=10,"OCT",IF(MONTH(D1810)=11,"NOV",IF(MONTH(D1810)=12,"DEC",""))))))))))))</f>
        <v>FEV</v>
      </c>
    </row>
    <row r="1811" spans="1:11" x14ac:dyDescent="0.3">
      <c r="B1811" s="3">
        <v>45344</v>
      </c>
      <c r="C1811" s="4">
        <v>0.39583333333333331</v>
      </c>
      <c r="D1811" s="3">
        <v>45344</v>
      </c>
      <c r="E1811" s="4">
        <v>0.41666666666666669</v>
      </c>
      <c r="F1811" t="s">
        <v>368</v>
      </c>
      <c r="G1811" s="12" t="s">
        <v>12</v>
      </c>
      <c r="H1811" s="12" t="s">
        <v>33</v>
      </c>
      <c r="I1811" s="12" t="str">
        <f>_xlfn.XLOOKUP(Tableau1[[#This Row],[AGENT]],AGENT,TYPE,"",0)</f>
        <v>ASS</v>
      </c>
      <c r="J1811" s="13">
        <f>Tableau1[[#This Row],[Fin3]]-Tableau1[[#This Row],[Début2]]</f>
        <v>2.083333333333337E-2</v>
      </c>
      <c r="K1811" s="12" t="str">
        <f>IF(MONTH(D1811)=1,"JANV",IF(MONTH(D1811)=2,"FEV",IF(MONTH(D1811)=3,"MARS",IF(MONTH(D1811)=4,"AVR",IF(MONTH(D1811)=5,"MAI",IF(MONTH(D1811)=6,"JUIN",IF(MONTH(D1811)=7,"JUILL",IF(MONTH(D1811)=8,"AOU",IF(MONTH(D1811)=9,"SEPT",IF(MONTH(D1811)=10,"OCT",IF(MONTH(D1811)=11,"NOV",IF(MONTH(D1811)=12,"DEC",""))))))))))))</f>
        <v>FEV</v>
      </c>
    </row>
    <row r="1812" spans="1:11" x14ac:dyDescent="0.3">
      <c r="B1812" s="3">
        <v>45295</v>
      </c>
      <c r="C1812" s="4">
        <v>0.45833333333333331</v>
      </c>
      <c r="D1812" s="3">
        <v>45295</v>
      </c>
      <c r="E1812" s="4">
        <v>0.47916666666666669</v>
      </c>
      <c r="F1812" t="s">
        <v>368</v>
      </c>
      <c r="G1812" t="s">
        <v>12</v>
      </c>
      <c r="H1812" s="12" t="s">
        <v>33</v>
      </c>
      <c r="I1812" s="12" t="str">
        <f>_xlfn.XLOOKUP(Tableau1[[#This Row],[AGENT]],AGENT,TYPE,"",0)</f>
        <v>ASS</v>
      </c>
      <c r="J1812" s="13">
        <f>Tableau1[[#This Row],[Fin3]]-Tableau1[[#This Row],[Début2]]</f>
        <v>2.083333333333337E-2</v>
      </c>
      <c r="K1812" s="12" t="str">
        <f>IF(MONTH(D1812)=1,"JANV",IF(MONTH(D1812)=2,"FEV",IF(MONTH(D1812)=3,"MARS",IF(MONTH(D1812)=4,"AVR",IF(MONTH(D1812)=5,"MAI",IF(MONTH(D1812)=6,"JUIN",IF(MONTH(D1812)=7,"JUILL",IF(MONTH(D1812)=8,"AOU",IF(MONTH(D1812)=9,"SEPT",IF(MONTH(D1812)=10,"OCT",IF(MONTH(D1812)=11,"NOV",IF(MONTH(D1812)=12,"DEC",""))))))))))))</f>
        <v>JANV</v>
      </c>
    </row>
    <row r="1813" spans="1:11" x14ac:dyDescent="0.3">
      <c r="B1813" s="3">
        <v>45362</v>
      </c>
      <c r="C1813" s="4">
        <v>0.58333333333333337</v>
      </c>
      <c r="D1813" s="3">
        <v>45362</v>
      </c>
      <c r="E1813" s="4">
        <v>0.64583333333333337</v>
      </c>
      <c r="F1813" t="s">
        <v>368</v>
      </c>
      <c r="G1813" s="12" t="s">
        <v>12</v>
      </c>
      <c r="H1813" s="12" t="s">
        <v>33</v>
      </c>
      <c r="I1813" s="12" t="str">
        <f>_xlfn.XLOOKUP(Tableau1[[#This Row],[AGENT]],AGENT,TYPE,"",0)</f>
        <v>ASS</v>
      </c>
      <c r="J1813" s="13">
        <f>Tableau1[[#This Row],[Fin3]]-Tableau1[[#This Row],[Début2]]</f>
        <v>6.25E-2</v>
      </c>
      <c r="K1813" s="12" t="str">
        <f>IF(MONTH(D1813)=1,"JANV",IF(MONTH(D1813)=2,"FEV",IF(MONTH(D1813)=3,"MARS",IF(MONTH(D1813)=4,"AVR",IF(MONTH(D1813)=5,"MAI",IF(MONTH(D1813)=6,"JUIN",IF(MONTH(D1813)=7,"JUILL",IF(MONTH(D1813)=8,"AOU",IF(MONTH(D1813)=9,"SEPT",IF(MONTH(D1813)=10,"OCT",IF(MONTH(D1813)=11,"NOV",IF(MONTH(D1813)=12,"DEC",""))))))))))))</f>
        <v>MARS</v>
      </c>
    </row>
    <row r="1814" spans="1:11" x14ac:dyDescent="0.3">
      <c r="A1814" t="s">
        <v>933</v>
      </c>
      <c r="B1814" s="3">
        <v>45362</v>
      </c>
      <c r="C1814" s="4">
        <v>0.64583333333333337</v>
      </c>
      <c r="D1814" s="3">
        <v>45362</v>
      </c>
      <c r="E1814" s="4">
        <v>0.6875</v>
      </c>
      <c r="F1814" t="s">
        <v>368</v>
      </c>
      <c r="G1814" s="12" t="s">
        <v>12</v>
      </c>
      <c r="H1814" s="12" t="s">
        <v>33</v>
      </c>
      <c r="I1814" s="12" t="str">
        <f>_xlfn.XLOOKUP(Tableau1[[#This Row],[AGENT]],AGENT,TYPE,"",0)</f>
        <v>ASS</v>
      </c>
      <c r="J1814" s="13">
        <f>Tableau1[[#This Row],[Fin3]]-Tableau1[[#This Row],[Début2]]</f>
        <v>4.166666666666663E-2</v>
      </c>
      <c r="K1814" s="12" t="str">
        <f>IF(MONTH(D1814)=1,"JANV",IF(MONTH(D1814)=2,"FEV",IF(MONTH(D1814)=3,"MARS",IF(MONTH(D1814)=4,"AVR",IF(MONTH(D1814)=5,"MAI",IF(MONTH(D1814)=6,"JUIN",IF(MONTH(D1814)=7,"JUILL",IF(MONTH(D1814)=8,"AOU",IF(MONTH(D1814)=9,"SEPT",IF(MONTH(D1814)=10,"OCT",IF(MONTH(D1814)=11,"NOV",IF(MONTH(D1814)=12,"DEC",""))))))))))))</f>
        <v>MARS</v>
      </c>
    </row>
    <row r="1815" spans="1:11" x14ac:dyDescent="0.3">
      <c r="B1815" s="3">
        <v>45363</v>
      </c>
      <c r="C1815" s="4">
        <v>0.4375</v>
      </c>
      <c r="D1815" s="3">
        <v>45363</v>
      </c>
      <c r="E1815" s="4">
        <v>0.45833333333333331</v>
      </c>
      <c r="F1815" t="s">
        <v>368</v>
      </c>
      <c r="G1815" s="12" t="s">
        <v>12</v>
      </c>
      <c r="H1815" s="12" t="s">
        <v>33</v>
      </c>
      <c r="I1815" s="12" t="str">
        <f>_xlfn.XLOOKUP(Tableau1[[#This Row],[AGENT]],AGENT,TYPE,"",0)</f>
        <v>ASS</v>
      </c>
      <c r="J1815" s="13">
        <f>Tableau1[[#This Row],[Fin3]]-Tableau1[[#This Row],[Début2]]</f>
        <v>2.0833333333333315E-2</v>
      </c>
      <c r="K1815" s="12" t="str">
        <f>IF(MONTH(D1815)=1,"JANV",IF(MONTH(D1815)=2,"FEV",IF(MONTH(D1815)=3,"MARS",IF(MONTH(D1815)=4,"AVR",IF(MONTH(D1815)=5,"MAI",IF(MONTH(D1815)=6,"JUIN",IF(MONTH(D1815)=7,"JUILL",IF(MONTH(D1815)=8,"AOU",IF(MONTH(D1815)=9,"SEPT",IF(MONTH(D1815)=10,"OCT",IF(MONTH(D1815)=11,"NOV",IF(MONTH(D1815)=12,"DEC",""))))))))))))</f>
        <v>MARS</v>
      </c>
    </row>
    <row r="1816" spans="1:11" x14ac:dyDescent="0.3">
      <c r="B1816" s="3">
        <v>45369</v>
      </c>
      <c r="C1816" s="4">
        <v>0.375</v>
      </c>
      <c r="D1816" s="3">
        <v>45369</v>
      </c>
      <c r="E1816" s="4">
        <v>0.39583333333333331</v>
      </c>
      <c r="F1816" t="s">
        <v>368</v>
      </c>
      <c r="G1816" s="12" t="s">
        <v>12</v>
      </c>
      <c r="H1816" s="12" t="s">
        <v>33</v>
      </c>
      <c r="I1816" s="12" t="str">
        <f>_xlfn.XLOOKUP(Tableau1[[#This Row],[AGENT]],AGENT,TYPE,"",0)</f>
        <v>ASS</v>
      </c>
      <c r="J1816" s="13">
        <f>Tableau1[[#This Row],[Fin3]]-Tableau1[[#This Row],[Début2]]</f>
        <v>2.0833333333333315E-2</v>
      </c>
      <c r="K1816" s="12" t="str">
        <f>IF(MONTH(D1816)=1,"JANV",IF(MONTH(D1816)=2,"FEV",IF(MONTH(D1816)=3,"MARS",IF(MONTH(D1816)=4,"AVR",IF(MONTH(D1816)=5,"MAI",IF(MONTH(D1816)=6,"JUIN",IF(MONTH(D1816)=7,"JUILL",IF(MONTH(D1816)=8,"AOU",IF(MONTH(D1816)=9,"SEPT",IF(MONTH(D1816)=10,"OCT",IF(MONTH(D1816)=11,"NOV",IF(MONTH(D1816)=12,"DEC",""))))))))))))</f>
        <v>MARS</v>
      </c>
    </row>
    <row r="1817" spans="1:11" x14ac:dyDescent="0.3">
      <c r="B1817" s="3">
        <v>45376</v>
      </c>
      <c r="C1817" s="4">
        <v>0.60416666666666663</v>
      </c>
      <c r="D1817" s="3">
        <v>45376</v>
      </c>
      <c r="E1817" s="4">
        <v>0.64583333333333337</v>
      </c>
      <c r="F1817" t="s">
        <v>368</v>
      </c>
      <c r="G1817" s="12" t="s">
        <v>12</v>
      </c>
      <c r="H1817" s="12" t="s">
        <v>33</v>
      </c>
      <c r="I1817" s="12" t="str">
        <f>_xlfn.XLOOKUP(Tableau1[[#This Row],[AGENT]],AGENT,TYPE,"",0)</f>
        <v>ASS</v>
      </c>
      <c r="J1817" s="13">
        <f>Tableau1[[#This Row],[Fin3]]-Tableau1[[#This Row],[Début2]]</f>
        <v>4.1666666666666741E-2</v>
      </c>
      <c r="K1817" s="12" t="str">
        <f>IF(MONTH(D1817)=1,"JANV",IF(MONTH(D1817)=2,"FEV",IF(MONTH(D1817)=3,"MARS",IF(MONTH(D1817)=4,"AVR",IF(MONTH(D1817)=5,"MAI",IF(MONTH(D1817)=6,"JUIN",IF(MONTH(D1817)=7,"JUILL",IF(MONTH(D1817)=8,"AOU",IF(MONTH(D1817)=9,"SEPT",IF(MONTH(D1817)=10,"OCT",IF(MONTH(D1817)=11,"NOV",IF(MONTH(D1817)=12,"DEC",""))))))))))))</f>
        <v>MARS</v>
      </c>
    </row>
    <row r="1818" spans="1:11" x14ac:dyDescent="0.3">
      <c r="B1818" s="3">
        <v>45377</v>
      </c>
      <c r="C1818" s="4">
        <v>0.64583333333333337</v>
      </c>
      <c r="D1818" s="3">
        <v>45377</v>
      </c>
      <c r="E1818" s="4">
        <v>0.66666666666666663</v>
      </c>
      <c r="F1818" t="s">
        <v>368</v>
      </c>
      <c r="G1818" s="12" t="s">
        <v>12</v>
      </c>
      <c r="H1818" s="12" t="s">
        <v>33</v>
      </c>
      <c r="I1818" s="12" t="str">
        <f>_xlfn.XLOOKUP(Tableau1[[#This Row],[AGENT]],AGENT,TYPE,"",0)</f>
        <v>ASS</v>
      </c>
      <c r="J1818" s="13">
        <f>Tableau1[[#This Row],[Fin3]]-Tableau1[[#This Row],[Début2]]</f>
        <v>2.0833333333333259E-2</v>
      </c>
      <c r="K1818" s="12" t="str">
        <f>IF(MONTH(D1818)=1,"JANV",IF(MONTH(D1818)=2,"FEV",IF(MONTH(D1818)=3,"MARS",IF(MONTH(D1818)=4,"AVR",IF(MONTH(D1818)=5,"MAI",IF(MONTH(D1818)=6,"JUIN",IF(MONTH(D1818)=7,"JUILL",IF(MONTH(D1818)=8,"AOU",IF(MONTH(D1818)=9,"SEPT",IF(MONTH(D1818)=10,"OCT",IF(MONTH(D1818)=11,"NOV",IF(MONTH(D1818)=12,"DEC",""))))))))))))</f>
        <v>MARS</v>
      </c>
    </row>
    <row r="1819" spans="1:11" x14ac:dyDescent="0.3">
      <c r="B1819" s="3">
        <v>45461</v>
      </c>
      <c r="C1819" s="4">
        <v>0.41666666666666669</v>
      </c>
      <c r="D1819" s="3">
        <v>45461</v>
      </c>
      <c r="E1819" s="4">
        <v>0.4375</v>
      </c>
      <c r="F1819" t="s">
        <v>368</v>
      </c>
      <c r="G1819" s="12" t="s">
        <v>12</v>
      </c>
      <c r="H1819" s="12" t="s">
        <v>33</v>
      </c>
      <c r="I1819" s="12" t="str">
        <f>_xlfn.XLOOKUP(Tableau1[[#This Row],[AGENT]],AGENT,TYPE,"",0)</f>
        <v>ASS</v>
      </c>
      <c r="J1819" s="13">
        <f>Tableau1[[#This Row],[Fin3]]-Tableau1[[#This Row],[Début2]]</f>
        <v>2.0833333333333315E-2</v>
      </c>
      <c r="K1819" s="12" t="str">
        <f>IF(MONTH(D1819)=1,"JANV",IF(MONTH(D1819)=2,"FEV",IF(MONTH(D1819)=3,"MARS",IF(MONTH(D1819)=4,"AVR",IF(MONTH(D1819)=5,"MAI",IF(MONTH(D1819)=6,"JUIN",IF(MONTH(D1819)=7,"JUILL",IF(MONTH(D1819)=8,"AOU",IF(MONTH(D1819)=9,"SEPT",IF(MONTH(D1819)=10,"OCT",IF(MONTH(D1819)=11,"NOV",IF(MONTH(D1819)=12,"DEC",""))))))))))))</f>
        <v>JUIN</v>
      </c>
    </row>
    <row r="1820" spans="1:11" x14ac:dyDescent="0.3">
      <c r="B1820" s="3">
        <v>45468</v>
      </c>
      <c r="C1820" s="4">
        <v>0.4375</v>
      </c>
      <c r="D1820" s="3">
        <v>45468</v>
      </c>
      <c r="E1820" s="4">
        <v>0.47916666666666669</v>
      </c>
      <c r="F1820" t="s">
        <v>368</v>
      </c>
      <c r="G1820" s="12" t="s">
        <v>12</v>
      </c>
      <c r="H1820" s="12" t="s">
        <v>33</v>
      </c>
      <c r="I1820" s="12" t="str">
        <f>_xlfn.XLOOKUP(Tableau1[[#This Row],[AGENT]],AGENT,TYPE,"",0)</f>
        <v>ASS</v>
      </c>
      <c r="J1820" s="13">
        <f>Tableau1[[#This Row],[Fin3]]-Tableau1[[#This Row],[Début2]]</f>
        <v>4.1666666666666685E-2</v>
      </c>
      <c r="K1820" s="12" t="str">
        <f>IF(MONTH(D1820)=1,"JANV",IF(MONTH(D1820)=2,"FEV",IF(MONTH(D1820)=3,"MARS",IF(MONTH(D1820)=4,"AVR",IF(MONTH(D1820)=5,"MAI",IF(MONTH(D1820)=6,"JUIN",IF(MONTH(D1820)=7,"JUILL",IF(MONTH(D1820)=8,"AOU",IF(MONTH(D1820)=9,"SEPT",IF(MONTH(D1820)=10,"OCT",IF(MONTH(D1820)=11,"NOV",IF(MONTH(D1820)=12,"DEC",""))))))))))))</f>
        <v>JUIN</v>
      </c>
    </row>
    <row r="1821" spans="1:11" x14ac:dyDescent="0.3">
      <c r="B1821" s="3">
        <v>45485</v>
      </c>
      <c r="C1821" s="4">
        <v>0.375</v>
      </c>
      <c r="D1821" s="3">
        <v>45485</v>
      </c>
      <c r="E1821" s="4">
        <v>0.39583333333333331</v>
      </c>
      <c r="F1821" t="s">
        <v>368</v>
      </c>
      <c r="G1821" s="12" t="s">
        <v>12</v>
      </c>
      <c r="H1821" s="12" t="s">
        <v>33</v>
      </c>
      <c r="I1821" s="12" t="str">
        <f>_xlfn.XLOOKUP(Tableau1[[#This Row],[AGENT]],AGENT,TYPE,"",0)</f>
        <v>ASS</v>
      </c>
      <c r="J1821" s="13">
        <f>Tableau1[[#This Row],[Fin3]]-Tableau1[[#This Row],[Début2]]</f>
        <v>2.0833333333333315E-2</v>
      </c>
      <c r="K1821" s="12" t="str">
        <f>IF(MONTH(D1821)=1,"JANV",IF(MONTH(D1821)=2,"FEV",IF(MONTH(D1821)=3,"MARS",IF(MONTH(D1821)=4,"AVR",IF(MONTH(D1821)=5,"MAI",IF(MONTH(D1821)=6,"JUIN",IF(MONTH(D1821)=7,"JUILL",IF(MONTH(D1821)=8,"AOU",IF(MONTH(D1821)=9,"SEPT",IF(MONTH(D1821)=10,"OCT",IF(MONTH(D1821)=11,"NOV",IF(MONTH(D1821)=12,"DEC",""))))))))))))</f>
        <v>JUILL</v>
      </c>
    </row>
    <row r="1822" spans="1:11" x14ac:dyDescent="0.3">
      <c r="B1822" s="3">
        <v>45490</v>
      </c>
      <c r="C1822" s="4">
        <v>0.45833333333333331</v>
      </c>
      <c r="D1822" s="3">
        <v>45490</v>
      </c>
      <c r="E1822" s="4">
        <v>0.47916666666666669</v>
      </c>
      <c r="F1822" t="s">
        <v>368</v>
      </c>
      <c r="G1822" s="12" t="s">
        <v>12</v>
      </c>
      <c r="H1822" s="12" t="s">
        <v>33</v>
      </c>
      <c r="I1822" s="12" t="str">
        <f>_xlfn.XLOOKUP(Tableau1[[#This Row],[AGENT]],AGENT,TYPE,"",0)</f>
        <v>ASS</v>
      </c>
      <c r="J1822" s="13">
        <f>Tableau1[[#This Row],[Fin3]]-Tableau1[[#This Row],[Début2]]</f>
        <v>2.083333333333337E-2</v>
      </c>
      <c r="K1822" s="12" t="str">
        <f>IF(MONTH(D1822)=1,"JANV",IF(MONTH(D1822)=2,"FEV",IF(MONTH(D1822)=3,"MARS",IF(MONTH(D1822)=4,"AVR",IF(MONTH(D1822)=5,"MAI",IF(MONTH(D1822)=6,"JUIN",IF(MONTH(D1822)=7,"JUILL",IF(MONTH(D1822)=8,"AOU",IF(MONTH(D1822)=9,"SEPT",IF(MONTH(D1822)=10,"OCT",IF(MONTH(D1822)=11,"NOV",IF(MONTH(D1822)=12,"DEC",""))))))))))))</f>
        <v>JUILL</v>
      </c>
    </row>
    <row r="1823" spans="1:11" x14ac:dyDescent="0.3">
      <c r="B1823" s="3">
        <v>45490</v>
      </c>
      <c r="C1823" s="4">
        <v>0.47916666666666669</v>
      </c>
      <c r="D1823" s="3">
        <v>45490</v>
      </c>
      <c r="E1823" s="4">
        <v>0.5</v>
      </c>
      <c r="F1823" t="s">
        <v>368</v>
      </c>
      <c r="G1823" s="12" t="s">
        <v>12</v>
      </c>
      <c r="H1823" s="12" t="s">
        <v>33</v>
      </c>
      <c r="I1823" s="12" t="str">
        <f>_xlfn.XLOOKUP(Tableau1[[#This Row],[AGENT]],AGENT,TYPE,"",0)</f>
        <v>ASS</v>
      </c>
      <c r="J1823" s="13">
        <f>Tableau1[[#This Row],[Fin3]]-Tableau1[[#This Row],[Début2]]</f>
        <v>2.0833333333333315E-2</v>
      </c>
      <c r="K1823" s="12" t="str">
        <f>IF(MONTH(D1823)=1,"JANV",IF(MONTH(D1823)=2,"FEV",IF(MONTH(D1823)=3,"MARS",IF(MONTH(D1823)=4,"AVR",IF(MONTH(D1823)=5,"MAI",IF(MONTH(D1823)=6,"JUIN",IF(MONTH(D1823)=7,"JUILL",IF(MONTH(D1823)=8,"AOU",IF(MONTH(D1823)=9,"SEPT",IF(MONTH(D1823)=10,"OCT",IF(MONTH(D1823)=11,"NOV",IF(MONTH(D1823)=12,"DEC",""))))))))))))</f>
        <v>JUILL</v>
      </c>
    </row>
    <row r="1824" spans="1:11" x14ac:dyDescent="0.3">
      <c r="B1824" s="3">
        <v>45491</v>
      </c>
      <c r="C1824" s="4">
        <v>0.41666666666666669</v>
      </c>
      <c r="D1824" s="3">
        <v>45491</v>
      </c>
      <c r="E1824" s="4">
        <v>0.4375</v>
      </c>
      <c r="F1824" t="s">
        <v>368</v>
      </c>
      <c r="G1824" s="12" t="s">
        <v>12</v>
      </c>
      <c r="H1824" s="12" t="s">
        <v>33</v>
      </c>
      <c r="I1824" s="12" t="str">
        <f>_xlfn.XLOOKUP(Tableau1[[#This Row],[AGENT]],AGENT,TYPE,"",0)</f>
        <v>ASS</v>
      </c>
      <c r="J1824" s="13">
        <f>Tableau1[[#This Row],[Fin3]]-Tableau1[[#This Row],[Début2]]</f>
        <v>2.0833333333333315E-2</v>
      </c>
      <c r="K1824" s="12" t="str">
        <f>IF(MONTH(D1824)=1,"JANV",IF(MONTH(D1824)=2,"FEV",IF(MONTH(D1824)=3,"MARS",IF(MONTH(D1824)=4,"AVR",IF(MONTH(D1824)=5,"MAI",IF(MONTH(D1824)=6,"JUIN",IF(MONTH(D1824)=7,"JUILL",IF(MONTH(D1824)=8,"AOU",IF(MONTH(D1824)=9,"SEPT",IF(MONTH(D1824)=10,"OCT",IF(MONTH(D1824)=11,"NOV",IF(MONTH(D1824)=12,"DEC",""))))))))))))</f>
        <v>JUILL</v>
      </c>
    </row>
    <row r="1825" spans="1:11" x14ac:dyDescent="0.3">
      <c r="B1825" s="3">
        <v>45491</v>
      </c>
      <c r="C1825" s="4">
        <v>0.54166666666666663</v>
      </c>
      <c r="D1825" s="3">
        <v>45491</v>
      </c>
      <c r="E1825" s="4">
        <v>0.58333333333333337</v>
      </c>
      <c r="F1825" t="s">
        <v>368</v>
      </c>
      <c r="G1825" s="12" t="s">
        <v>12</v>
      </c>
      <c r="H1825" s="12" t="s">
        <v>33</v>
      </c>
      <c r="I1825" s="12" t="str">
        <f>_xlfn.XLOOKUP(Tableau1[[#This Row],[AGENT]],AGENT,TYPE,"",0)</f>
        <v>ASS</v>
      </c>
      <c r="J1825" s="13">
        <f>Tableau1[[#This Row],[Fin3]]-Tableau1[[#This Row],[Début2]]</f>
        <v>4.1666666666666741E-2</v>
      </c>
      <c r="K1825" s="12" t="str">
        <f>IF(MONTH(D1825)=1,"JANV",IF(MONTH(D1825)=2,"FEV",IF(MONTH(D1825)=3,"MARS",IF(MONTH(D1825)=4,"AVR",IF(MONTH(D1825)=5,"MAI",IF(MONTH(D1825)=6,"JUIN",IF(MONTH(D1825)=7,"JUILL",IF(MONTH(D1825)=8,"AOU",IF(MONTH(D1825)=9,"SEPT",IF(MONTH(D1825)=10,"OCT",IF(MONTH(D1825)=11,"NOV",IF(MONTH(D1825)=12,"DEC",""))))))))))))</f>
        <v>JUILL</v>
      </c>
    </row>
    <row r="1826" spans="1:11" x14ac:dyDescent="0.3">
      <c r="B1826" s="3">
        <v>45496</v>
      </c>
      <c r="C1826" s="4">
        <v>0.64583333333333337</v>
      </c>
      <c r="D1826" s="3">
        <v>45496</v>
      </c>
      <c r="E1826" s="4">
        <v>0.66666666666666663</v>
      </c>
      <c r="F1826" t="s">
        <v>368</v>
      </c>
      <c r="G1826" s="12" t="s">
        <v>12</v>
      </c>
      <c r="H1826" s="12" t="s">
        <v>33</v>
      </c>
      <c r="I1826" s="12" t="str">
        <f>_xlfn.XLOOKUP(Tableau1[[#This Row],[AGENT]],AGENT,TYPE,"",0)</f>
        <v>ASS</v>
      </c>
      <c r="J1826" s="13">
        <f>Tableau1[[#This Row],[Fin3]]-Tableau1[[#This Row],[Début2]]</f>
        <v>2.0833333333333259E-2</v>
      </c>
      <c r="K1826" s="12" t="str">
        <f>IF(MONTH(D1826)=1,"JANV",IF(MONTH(D1826)=2,"FEV",IF(MONTH(D1826)=3,"MARS",IF(MONTH(D1826)=4,"AVR",IF(MONTH(D1826)=5,"MAI",IF(MONTH(D1826)=6,"JUIN",IF(MONTH(D1826)=7,"JUILL",IF(MONTH(D1826)=8,"AOU",IF(MONTH(D1826)=9,"SEPT",IF(MONTH(D1826)=10,"OCT",IF(MONTH(D1826)=11,"NOV",IF(MONTH(D1826)=12,"DEC",""))))))))))))</f>
        <v>JUILL</v>
      </c>
    </row>
    <row r="1827" spans="1:11" x14ac:dyDescent="0.3">
      <c r="B1827" s="3">
        <v>45497</v>
      </c>
      <c r="C1827" s="4">
        <v>0.41666666666666669</v>
      </c>
      <c r="D1827" s="3">
        <v>45497</v>
      </c>
      <c r="E1827" s="4">
        <v>0.4375</v>
      </c>
      <c r="F1827" t="s">
        <v>368</v>
      </c>
      <c r="G1827" s="12" t="s">
        <v>12</v>
      </c>
      <c r="H1827" s="12" t="s">
        <v>33</v>
      </c>
      <c r="I1827" s="12" t="str">
        <f>_xlfn.XLOOKUP(Tableau1[[#This Row],[AGENT]],AGENT,TYPE,"",0)</f>
        <v>ASS</v>
      </c>
      <c r="J1827" s="13">
        <f>Tableau1[[#This Row],[Fin3]]-Tableau1[[#This Row],[Début2]]</f>
        <v>2.0833333333333315E-2</v>
      </c>
      <c r="K1827" s="12" t="str">
        <f>IF(MONTH(D1827)=1,"JANV",IF(MONTH(D1827)=2,"FEV",IF(MONTH(D1827)=3,"MARS",IF(MONTH(D1827)=4,"AVR",IF(MONTH(D1827)=5,"MAI",IF(MONTH(D1827)=6,"JUIN",IF(MONTH(D1827)=7,"JUILL",IF(MONTH(D1827)=8,"AOU",IF(MONTH(D1827)=9,"SEPT",IF(MONTH(D1827)=10,"OCT",IF(MONTH(D1827)=11,"NOV",IF(MONTH(D1827)=12,"DEC",""))))))))))))</f>
        <v>JUILL</v>
      </c>
    </row>
    <row r="1828" spans="1:11" x14ac:dyDescent="0.3">
      <c r="A1828" t="s">
        <v>368</v>
      </c>
      <c r="B1828" s="3">
        <v>45481</v>
      </c>
      <c r="C1828" s="4">
        <v>0.47916666666666669</v>
      </c>
      <c r="D1828" s="3">
        <v>45481</v>
      </c>
      <c r="E1828" s="4">
        <v>0.5</v>
      </c>
      <c r="F1828" t="s">
        <v>368</v>
      </c>
      <c r="G1828" t="s">
        <v>350</v>
      </c>
      <c r="H1828" s="12" t="s">
        <v>50</v>
      </c>
      <c r="I1828" s="12" t="str">
        <f>_xlfn.XLOOKUP(Tableau1[[#This Row],[AGENT]],AGENT,TYPE,"",0)</f>
        <v>RO</v>
      </c>
      <c r="J1828" s="13">
        <f>Tableau1[[#This Row],[Fin3]]-Tableau1[[#This Row],[Début2]]</f>
        <v>2.0833333333333315E-2</v>
      </c>
      <c r="K1828" s="12" t="str">
        <f>IF(MONTH(D1828)=1,"JANV",IF(MONTH(D1828)=2,"FEV",IF(MONTH(D1828)=3,"MARS",IF(MONTH(D1828)=4,"AVR",IF(MONTH(D1828)=5,"MAI",IF(MONTH(D1828)=6,"JUIN",IF(MONTH(D1828)=7,"JUILL",IF(MONTH(D1828)=8,"AOU",IF(MONTH(D1828)=9,"SEPT",IF(MONTH(D1828)=10,"OCT",IF(MONTH(D1828)=11,"NOV",IF(MONTH(D1828)=12,"DEC",""))))))))))))</f>
        <v>JUILL</v>
      </c>
    </row>
    <row r="1829" spans="1:11" x14ac:dyDescent="0.3">
      <c r="A1829" t="s">
        <v>368</v>
      </c>
      <c r="B1829" s="3">
        <v>45484</v>
      </c>
      <c r="C1829" s="4">
        <v>0.60416666666666663</v>
      </c>
      <c r="D1829" s="3">
        <v>45484</v>
      </c>
      <c r="E1829" s="4">
        <v>0.625</v>
      </c>
      <c r="F1829" t="s">
        <v>368</v>
      </c>
      <c r="G1829" t="s">
        <v>350</v>
      </c>
      <c r="H1829" s="12" t="s">
        <v>50</v>
      </c>
      <c r="I1829" s="12" t="str">
        <f>_xlfn.XLOOKUP(Tableau1[[#This Row],[AGENT]],AGENT,TYPE,"",0)</f>
        <v>RO</v>
      </c>
      <c r="J1829" s="13">
        <f>Tableau1[[#This Row],[Fin3]]-Tableau1[[#This Row],[Début2]]</f>
        <v>2.083333333333337E-2</v>
      </c>
      <c r="K1829" s="12" t="str">
        <f>IF(MONTH(D1829)=1,"JANV",IF(MONTH(D1829)=2,"FEV",IF(MONTH(D1829)=3,"MARS",IF(MONTH(D1829)=4,"AVR",IF(MONTH(D1829)=5,"MAI",IF(MONTH(D1829)=6,"JUIN",IF(MONTH(D1829)=7,"JUILL",IF(MONTH(D1829)=8,"AOU",IF(MONTH(D1829)=9,"SEPT",IF(MONTH(D1829)=10,"OCT",IF(MONTH(D1829)=11,"NOV",IF(MONTH(D1829)=12,"DEC",""))))))))))))</f>
        <v>JUILL</v>
      </c>
    </row>
    <row r="1830" spans="1:11" x14ac:dyDescent="0.3">
      <c r="A1830" t="s">
        <v>368</v>
      </c>
      <c r="B1830" s="3">
        <v>45495</v>
      </c>
      <c r="C1830" s="4">
        <v>0.54166666666666663</v>
      </c>
      <c r="D1830" s="3">
        <v>45495</v>
      </c>
      <c r="E1830" s="4">
        <v>0.5625</v>
      </c>
      <c r="F1830" t="s">
        <v>368</v>
      </c>
      <c r="G1830" t="s">
        <v>350</v>
      </c>
      <c r="H1830" s="12" t="s">
        <v>50</v>
      </c>
      <c r="I1830" s="12" t="str">
        <f>_xlfn.XLOOKUP(Tableau1[[#This Row],[AGENT]],AGENT,TYPE,"",0)</f>
        <v>RO</v>
      </c>
      <c r="J1830" s="13">
        <f>Tableau1[[#This Row],[Fin3]]-Tableau1[[#This Row],[Début2]]</f>
        <v>2.083333333333337E-2</v>
      </c>
      <c r="K1830" s="12" t="str">
        <f>IF(MONTH(D1830)=1,"JANV",IF(MONTH(D1830)=2,"FEV",IF(MONTH(D1830)=3,"MARS",IF(MONTH(D1830)=4,"AVR",IF(MONTH(D1830)=5,"MAI",IF(MONTH(D1830)=6,"JUIN",IF(MONTH(D1830)=7,"JUILL",IF(MONTH(D1830)=8,"AOU",IF(MONTH(D1830)=9,"SEPT",IF(MONTH(D1830)=10,"OCT",IF(MONTH(D1830)=11,"NOV",IF(MONTH(D1830)=12,"DEC",""))))))))))))</f>
        <v>JUILL</v>
      </c>
    </row>
    <row r="1831" spans="1:11" x14ac:dyDescent="0.3">
      <c r="A1831" t="s">
        <v>1874</v>
      </c>
      <c r="B1831" s="3">
        <v>45448</v>
      </c>
      <c r="C1831" s="4">
        <v>0.64583333333333337</v>
      </c>
      <c r="D1831" s="3">
        <v>45448</v>
      </c>
      <c r="E1831" s="4">
        <v>0.6875</v>
      </c>
      <c r="F1831" t="s">
        <v>368</v>
      </c>
      <c r="G1831" t="s">
        <v>350</v>
      </c>
      <c r="H1831" s="12" t="s">
        <v>50</v>
      </c>
      <c r="I1831" s="12" t="str">
        <f>_xlfn.XLOOKUP(Tableau1[[#This Row],[AGENT]],AGENT,TYPE,"",0)</f>
        <v>RO</v>
      </c>
      <c r="J1831" s="13">
        <f>Tableau1[[#This Row],[Fin3]]-Tableau1[[#This Row],[Début2]]</f>
        <v>4.166666666666663E-2</v>
      </c>
      <c r="K1831" s="12" t="str">
        <f>IF(MONTH(D1831)=1,"JANV",IF(MONTH(D1831)=2,"FEV",IF(MONTH(D1831)=3,"MARS",IF(MONTH(D1831)=4,"AVR",IF(MONTH(D1831)=5,"MAI",IF(MONTH(D1831)=6,"JUIN",IF(MONTH(D1831)=7,"JUILL",IF(MONTH(D1831)=8,"AOU",IF(MONTH(D1831)=9,"SEPT",IF(MONTH(D1831)=10,"OCT",IF(MONTH(D1831)=11,"NOV",IF(MONTH(D1831)=12,"DEC",""))))))))))))</f>
        <v>JUIN</v>
      </c>
    </row>
    <row r="1832" spans="1:11" x14ac:dyDescent="0.3">
      <c r="A1832" t="s">
        <v>368</v>
      </c>
      <c r="B1832" s="3">
        <v>45454</v>
      </c>
      <c r="C1832" s="4">
        <v>0.5625</v>
      </c>
      <c r="D1832" s="3">
        <v>45454</v>
      </c>
      <c r="E1832" s="4">
        <v>0.625</v>
      </c>
      <c r="F1832" t="s">
        <v>368</v>
      </c>
      <c r="G1832" t="s">
        <v>350</v>
      </c>
      <c r="H1832" s="12" t="s">
        <v>50</v>
      </c>
      <c r="I1832" s="12" t="str">
        <f>_xlfn.XLOOKUP(Tableau1[[#This Row],[AGENT]],AGENT,TYPE,"",0)</f>
        <v>RO</v>
      </c>
      <c r="J1832" s="13">
        <f>Tableau1[[#This Row],[Fin3]]-Tableau1[[#This Row],[Début2]]</f>
        <v>6.25E-2</v>
      </c>
      <c r="K1832" s="12" t="str">
        <f>IF(MONTH(D1832)=1,"JANV",IF(MONTH(D1832)=2,"FEV",IF(MONTH(D1832)=3,"MARS",IF(MONTH(D1832)=4,"AVR",IF(MONTH(D1832)=5,"MAI",IF(MONTH(D1832)=6,"JUIN",IF(MONTH(D1832)=7,"JUILL",IF(MONTH(D1832)=8,"AOU",IF(MONTH(D1832)=9,"SEPT",IF(MONTH(D1832)=10,"OCT",IF(MONTH(D1832)=11,"NOV",IF(MONTH(D1832)=12,"DEC",""))))))))))))</f>
        <v>JUIN</v>
      </c>
    </row>
    <row r="1833" spans="1:11" x14ac:dyDescent="0.3">
      <c r="A1833" t="s">
        <v>368</v>
      </c>
      <c r="B1833" s="3">
        <v>45454</v>
      </c>
      <c r="C1833" s="4">
        <v>0.33333333333333331</v>
      </c>
      <c r="D1833" s="3">
        <v>45454</v>
      </c>
      <c r="E1833" s="4">
        <v>0.35416666666666669</v>
      </c>
      <c r="F1833" t="s">
        <v>368</v>
      </c>
      <c r="G1833" t="s">
        <v>350</v>
      </c>
      <c r="H1833" s="12" t="s">
        <v>50</v>
      </c>
      <c r="I1833" s="12" t="str">
        <f>_xlfn.XLOOKUP(Tableau1[[#This Row],[AGENT]],AGENT,TYPE,"",0)</f>
        <v>RO</v>
      </c>
      <c r="J1833" s="13">
        <f>Tableau1[[#This Row],[Fin3]]-Tableau1[[#This Row],[Début2]]</f>
        <v>2.083333333333337E-2</v>
      </c>
      <c r="K1833" s="12" t="str">
        <f>IF(MONTH(D1833)=1,"JANV",IF(MONTH(D1833)=2,"FEV",IF(MONTH(D1833)=3,"MARS",IF(MONTH(D1833)=4,"AVR",IF(MONTH(D1833)=5,"MAI",IF(MONTH(D1833)=6,"JUIN",IF(MONTH(D1833)=7,"JUILL",IF(MONTH(D1833)=8,"AOU",IF(MONTH(D1833)=9,"SEPT",IF(MONTH(D1833)=10,"OCT",IF(MONTH(D1833)=11,"NOV",IF(MONTH(D1833)=12,"DEC",""))))))))))))</f>
        <v>JUIN</v>
      </c>
    </row>
    <row r="1834" spans="1:11" x14ac:dyDescent="0.3">
      <c r="A1834" t="s">
        <v>1904</v>
      </c>
      <c r="B1834" s="3">
        <v>45461</v>
      </c>
      <c r="C1834" s="4">
        <v>0.54166666666666663</v>
      </c>
      <c r="D1834" s="3">
        <v>45461</v>
      </c>
      <c r="E1834" s="4">
        <v>0.58333333333333337</v>
      </c>
      <c r="F1834" t="s">
        <v>368</v>
      </c>
      <c r="G1834" t="s">
        <v>350</v>
      </c>
      <c r="H1834" s="12" t="s">
        <v>50</v>
      </c>
      <c r="I1834" s="12" t="str">
        <f>_xlfn.XLOOKUP(Tableau1[[#This Row],[AGENT]],AGENT,TYPE,"",0)</f>
        <v>RO</v>
      </c>
      <c r="J1834" s="13">
        <f>Tableau1[[#This Row],[Fin3]]-Tableau1[[#This Row],[Début2]]</f>
        <v>4.1666666666666741E-2</v>
      </c>
      <c r="K1834" s="12" t="str">
        <f>IF(MONTH(D1834)=1,"JANV",IF(MONTH(D1834)=2,"FEV",IF(MONTH(D1834)=3,"MARS",IF(MONTH(D1834)=4,"AVR",IF(MONTH(D1834)=5,"MAI",IF(MONTH(D1834)=6,"JUIN",IF(MONTH(D1834)=7,"JUILL",IF(MONTH(D1834)=8,"AOU",IF(MONTH(D1834)=9,"SEPT",IF(MONTH(D1834)=10,"OCT",IF(MONTH(D1834)=11,"NOV",IF(MONTH(D1834)=12,"DEC",""))))))))))))</f>
        <v>JUIN</v>
      </c>
    </row>
    <row r="1835" spans="1:11" x14ac:dyDescent="0.3">
      <c r="A1835" t="s">
        <v>1907</v>
      </c>
      <c r="B1835" s="3">
        <v>45455</v>
      </c>
      <c r="C1835" s="4">
        <v>0.33333333333333331</v>
      </c>
      <c r="D1835" s="3">
        <v>45455</v>
      </c>
      <c r="E1835" s="4">
        <v>0.35416666666666669</v>
      </c>
      <c r="F1835" t="s">
        <v>368</v>
      </c>
      <c r="G1835" t="s">
        <v>350</v>
      </c>
      <c r="H1835" s="12" t="s">
        <v>50</v>
      </c>
      <c r="I1835" s="12" t="str">
        <f>_xlfn.XLOOKUP(Tableau1[[#This Row],[AGENT]],AGENT,TYPE,"",0)</f>
        <v>RO</v>
      </c>
      <c r="J1835" s="13">
        <f>Tableau1[[#This Row],[Fin3]]-Tableau1[[#This Row],[Début2]]</f>
        <v>2.083333333333337E-2</v>
      </c>
      <c r="K1835" s="12" t="str">
        <f>IF(MONTH(D1835)=1,"JANV",IF(MONTH(D1835)=2,"FEV",IF(MONTH(D1835)=3,"MARS",IF(MONTH(D1835)=4,"AVR",IF(MONTH(D1835)=5,"MAI",IF(MONTH(D1835)=6,"JUIN",IF(MONTH(D1835)=7,"JUILL",IF(MONTH(D1835)=8,"AOU",IF(MONTH(D1835)=9,"SEPT",IF(MONTH(D1835)=10,"OCT",IF(MONTH(D1835)=11,"NOV",IF(MONTH(D1835)=12,"DEC",""))))))))))))</f>
        <v>JUIN</v>
      </c>
    </row>
    <row r="1836" spans="1:11" x14ac:dyDescent="0.3">
      <c r="A1836" t="s">
        <v>1917</v>
      </c>
      <c r="B1836" s="3">
        <v>45461</v>
      </c>
      <c r="C1836" s="4">
        <v>0.35416666666666669</v>
      </c>
      <c r="D1836" s="3">
        <v>45461</v>
      </c>
      <c r="E1836" s="4">
        <v>0.375</v>
      </c>
      <c r="F1836" t="s">
        <v>368</v>
      </c>
      <c r="G1836" t="s">
        <v>350</v>
      </c>
      <c r="H1836" s="12" t="s">
        <v>50</v>
      </c>
      <c r="I1836" s="12" t="str">
        <f>_xlfn.XLOOKUP(Tableau1[[#This Row],[AGENT]],AGENT,TYPE,"",0)</f>
        <v>RO</v>
      </c>
      <c r="J1836" s="13">
        <f>Tableau1[[#This Row],[Fin3]]-Tableau1[[#This Row],[Début2]]</f>
        <v>2.0833333333333315E-2</v>
      </c>
      <c r="K1836" s="12" t="str">
        <f>IF(MONTH(D1836)=1,"JANV",IF(MONTH(D1836)=2,"FEV",IF(MONTH(D1836)=3,"MARS",IF(MONTH(D1836)=4,"AVR",IF(MONTH(D1836)=5,"MAI",IF(MONTH(D1836)=6,"JUIN",IF(MONTH(D1836)=7,"JUILL",IF(MONTH(D1836)=8,"AOU",IF(MONTH(D1836)=9,"SEPT",IF(MONTH(D1836)=10,"OCT",IF(MONTH(D1836)=11,"NOV",IF(MONTH(D1836)=12,"DEC",""))))))))))))</f>
        <v>JUIN</v>
      </c>
    </row>
    <row r="1837" spans="1:11" x14ac:dyDescent="0.3">
      <c r="A1837" t="s">
        <v>368</v>
      </c>
      <c r="B1837" s="3">
        <v>45462</v>
      </c>
      <c r="C1837" s="4">
        <v>0.66666666666666663</v>
      </c>
      <c r="D1837" s="3">
        <v>45462</v>
      </c>
      <c r="E1837" s="4">
        <v>0.6875</v>
      </c>
      <c r="F1837" t="s">
        <v>368</v>
      </c>
      <c r="G1837" t="s">
        <v>350</v>
      </c>
      <c r="H1837" s="12" t="s">
        <v>50</v>
      </c>
      <c r="I1837" s="12" t="str">
        <f>_xlfn.XLOOKUP(Tableau1[[#This Row],[AGENT]],AGENT,TYPE,"",0)</f>
        <v>RO</v>
      </c>
      <c r="J1837" s="13">
        <f>Tableau1[[#This Row],[Fin3]]-Tableau1[[#This Row],[Début2]]</f>
        <v>2.083333333333337E-2</v>
      </c>
      <c r="K1837" s="12" t="str">
        <f>IF(MONTH(D1837)=1,"JANV",IF(MONTH(D1837)=2,"FEV",IF(MONTH(D1837)=3,"MARS",IF(MONTH(D1837)=4,"AVR",IF(MONTH(D1837)=5,"MAI",IF(MONTH(D1837)=6,"JUIN",IF(MONTH(D1837)=7,"JUILL",IF(MONTH(D1837)=8,"AOU",IF(MONTH(D1837)=9,"SEPT",IF(MONTH(D1837)=10,"OCT",IF(MONTH(D1837)=11,"NOV",IF(MONTH(D1837)=12,"DEC",""))))))))))))</f>
        <v>JUIN</v>
      </c>
    </row>
    <row r="1838" spans="1:11" x14ac:dyDescent="0.3">
      <c r="A1838" t="s">
        <v>368</v>
      </c>
      <c r="B1838" s="3">
        <v>45415</v>
      </c>
      <c r="C1838" s="4">
        <v>0.41666666666666669</v>
      </c>
      <c r="D1838" s="3">
        <v>45415</v>
      </c>
      <c r="E1838" s="4">
        <v>0.4375</v>
      </c>
      <c r="F1838" t="s">
        <v>368</v>
      </c>
      <c r="G1838" t="s">
        <v>350</v>
      </c>
      <c r="H1838" s="12" t="s">
        <v>50</v>
      </c>
      <c r="I1838" s="12" t="str">
        <f>_xlfn.XLOOKUP(Tableau1[[#This Row],[AGENT]],AGENT,TYPE,"",0)</f>
        <v>RO</v>
      </c>
      <c r="J1838" s="13">
        <f>Tableau1[[#This Row],[Fin3]]-Tableau1[[#This Row],[Début2]]</f>
        <v>2.0833333333333315E-2</v>
      </c>
      <c r="K1838" s="12" t="str">
        <f>IF(MONTH(D1838)=1,"JANV",IF(MONTH(D1838)=2,"FEV",IF(MONTH(D1838)=3,"MARS",IF(MONTH(D1838)=4,"AVR",IF(MONTH(D1838)=5,"MAI",IF(MONTH(D1838)=6,"JUIN",IF(MONTH(D1838)=7,"JUILL",IF(MONTH(D1838)=8,"AOU",IF(MONTH(D1838)=9,"SEPT",IF(MONTH(D1838)=10,"OCT",IF(MONTH(D1838)=11,"NOV",IF(MONTH(D1838)=12,"DEC",""))))))))))))</f>
        <v>MAI</v>
      </c>
    </row>
    <row r="1839" spans="1:11" x14ac:dyDescent="0.3">
      <c r="A1839" t="s">
        <v>1874</v>
      </c>
      <c r="B1839" s="3">
        <v>45440</v>
      </c>
      <c r="C1839" s="4">
        <v>0.5625</v>
      </c>
      <c r="D1839" s="3">
        <v>45440</v>
      </c>
      <c r="E1839" s="4">
        <v>0.58333333333333337</v>
      </c>
      <c r="F1839" t="s">
        <v>368</v>
      </c>
      <c r="G1839" t="s">
        <v>350</v>
      </c>
      <c r="H1839" s="12" t="s">
        <v>50</v>
      </c>
      <c r="I1839" s="12" t="str">
        <f>_xlfn.XLOOKUP(Tableau1[[#This Row],[AGENT]],AGENT,TYPE,"",0)</f>
        <v>RO</v>
      </c>
      <c r="J1839" s="13">
        <f>Tableau1[[#This Row],[Fin3]]-Tableau1[[#This Row],[Début2]]</f>
        <v>2.083333333333337E-2</v>
      </c>
      <c r="K1839" s="12" t="str">
        <f>IF(MONTH(D1839)=1,"JANV",IF(MONTH(D1839)=2,"FEV",IF(MONTH(D1839)=3,"MARS",IF(MONTH(D1839)=4,"AVR",IF(MONTH(D1839)=5,"MAI",IF(MONTH(D1839)=6,"JUIN",IF(MONTH(D1839)=7,"JUILL",IF(MONTH(D1839)=8,"AOU",IF(MONTH(D1839)=9,"SEPT",IF(MONTH(D1839)=10,"OCT",IF(MONTH(D1839)=11,"NOV",IF(MONTH(D1839)=12,"DEC",""))))))))))))</f>
        <v>MAI</v>
      </c>
    </row>
    <row r="1840" spans="1:11" x14ac:dyDescent="0.3">
      <c r="A1840" t="s">
        <v>368</v>
      </c>
      <c r="B1840" s="3">
        <v>45512</v>
      </c>
      <c r="C1840" s="4">
        <v>0.33333333333333331</v>
      </c>
      <c r="D1840" s="3">
        <v>45512</v>
      </c>
      <c r="E1840" s="4">
        <v>0.35416666666666669</v>
      </c>
      <c r="F1840" t="s">
        <v>368</v>
      </c>
      <c r="G1840" t="s">
        <v>350</v>
      </c>
      <c r="H1840" s="12" t="s">
        <v>50</v>
      </c>
      <c r="I1840" s="12" t="str">
        <f>_xlfn.XLOOKUP(Tableau1[[#This Row],[AGENT]],AGENT,TYPE,"",0)</f>
        <v>RO</v>
      </c>
      <c r="J1840" s="13">
        <f>Tableau1[[#This Row],[Fin3]]-Tableau1[[#This Row],[Début2]]</f>
        <v>2.083333333333337E-2</v>
      </c>
      <c r="K1840" s="12" t="str">
        <f>IF(MONTH(D1840)=1,"JANV",IF(MONTH(D1840)=2,"FEV",IF(MONTH(D1840)=3,"MARS",IF(MONTH(D1840)=4,"AVR",IF(MONTH(D1840)=5,"MAI",IF(MONTH(D1840)=6,"JUIN",IF(MONTH(D1840)=7,"JUILL",IF(MONTH(D1840)=8,"AOU",IF(MONTH(D1840)=9,"SEPT",IF(MONTH(D1840)=10,"OCT",IF(MONTH(D1840)=11,"NOV",IF(MONTH(D1840)=12,"DEC",""))))))))))))</f>
        <v>AOU</v>
      </c>
    </row>
    <row r="1841" spans="1:11" x14ac:dyDescent="0.3">
      <c r="A1841" t="s">
        <v>368</v>
      </c>
      <c r="B1841" s="3">
        <v>45530</v>
      </c>
      <c r="C1841" s="4">
        <v>0.625</v>
      </c>
      <c r="D1841" s="3">
        <v>45530</v>
      </c>
      <c r="E1841" s="4">
        <v>0.64583333333333337</v>
      </c>
      <c r="F1841" t="s">
        <v>368</v>
      </c>
      <c r="G1841" t="s">
        <v>350</v>
      </c>
      <c r="H1841" s="12" t="s">
        <v>50</v>
      </c>
      <c r="I1841" s="12" t="str">
        <f>_xlfn.XLOOKUP(Tableau1[[#This Row],[AGENT]],AGENT,TYPE,"",0)</f>
        <v>RO</v>
      </c>
      <c r="J1841" s="13">
        <f>Tableau1[[#This Row],[Fin3]]-Tableau1[[#This Row],[Début2]]</f>
        <v>2.083333333333337E-2</v>
      </c>
      <c r="K1841" s="12" t="str">
        <f>IF(MONTH(D1841)=1,"JANV",IF(MONTH(D1841)=2,"FEV",IF(MONTH(D1841)=3,"MARS",IF(MONTH(D1841)=4,"AVR",IF(MONTH(D1841)=5,"MAI",IF(MONTH(D1841)=6,"JUIN",IF(MONTH(D1841)=7,"JUILL",IF(MONTH(D1841)=8,"AOU",IF(MONTH(D1841)=9,"SEPT",IF(MONTH(D1841)=10,"OCT",IF(MONTH(D1841)=11,"NOV",IF(MONTH(D1841)=12,"DEC",""))))))))))))</f>
        <v>AOU</v>
      </c>
    </row>
    <row r="1842" spans="1:11" x14ac:dyDescent="0.3">
      <c r="B1842" s="3">
        <v>45511</v>
      </c>
      <c r="C1842" s="4">
        <v>0.4375</v>
      </c>
      <c r="D1842" s="3">
        <v>45511</v>
      </c>
      <c r="E1842" s="4">
        <v>0.45833333333333331</v>
      </c>
      <c r="F1842" t="s">
        <v>368</v>
      </c>
      <c r="G1842" s="12" t="s">
        <v>12</v>
      </c>
      <c r="H1842" s="12" t="s">
        <v>33</v>
      </c>
      <c r="I1842" s="12" t="str">
        <f>_xlfn.XLOOKUP(Tableau1[[#This Row],[AGENT]],AGENT,TYPE,"",0)</f>
        <v>ASS</v>
      </c>
      <c r="J1842" s="13">
        <f>Tableau1[[#This Row],[Fin3]]-Tableau1[[#This Row],[Début2]]</f>
        <v>2.0833333333333315E-2</v>
      </c>
      <c r="K1842" s="12" t="str">
        <f>IF(MONTH(D1842)=1,"JANV",IF(MONTH(D1842)=2,"FEV",IF(MONTH(D1842)=3,"MARS",IF(MONTH(D1842)=4,"AVR",IF(MONTH(D1842)=5,"MAI",IF(MONTH(D1842)=6,"JUIN",IF(MONTH(D1842)=7,"JUILL",IF(MONTH(D1842)=8,"AOU",IF(MONTH(D1842)=9,"SEPT",IF(MONTH(D1842)=10,"OCT",IF(MONTH(D1842)=11,"NOV",IF(MONTH(D1842)=12,"DEC",""))))))))))))</f>
        <v>AOU</v>
      </c>
    </row>
    <row r="1843" spans="1:11" x14ac:dyDescent="0.3">
      <c r="B1843" s="3">
        <v>45513</v>
      </c>
      <c r="C1843" s="4">
        <v>0.375</v>
      </c>
      <c r="D1843" s="3">
        <v>45513</v>
      </c>
      <c r="E1843" s="4">
        <v>0.39583333333333331</v>
      </c>
      <c r="F1843" t="s">
        <v>368</v>
      </c>
      <c r="G1843" s="12" t="s">
        <v>12</v>
      </c>
      <c r="H1843" s="12" t="s">
        <v>33</v>
      </c>
      <c r="I1843" s="12" t="str">
        <f>_xlfn.XLOOKUP(Tableau1[[#This Row],[AGENT]],AGENT,TYPE,"",0)</f>
        <v>ASS</v>
      </c>
      <c r="J1843" s="13">
        <f>Tableau1[[#This Row],[Fin3]]-Tableau1[[#This Row],[Début2]]</f>
        <v>2.0833333333333315E-2</v>
      </c>
      <c r="K1843" s="12" t="str">
        <f>IF(MONTH(D1843)=1,"JANV",IF(MONTH(D1843)=2,"FEV",IF(MONTH(D1843)=3,"MARS",IF(MONTH(D1843)=4,"AVR",IF(MONTH(D1843)=5,"MAI",IF(MONTH(D1843)=6,"JUIN",IF(MONTH(D1843)=7,"JUILL",IF(MONTH(D1843)=8,"AOU",IF(MONTH(D1843)=9,"SEPT",IF(MONTH(D1843)=10,"OCT",IF(MONTH(D1843)=11,"NOV",IF(MONTH(D1843)=12,"DEC",""))))))))))))</f>
        <v>AOU</v>
      </c>
    </row>
    <row r="1844" spans="1:11" x14ac:dyDescent="0.3">
      <c r="A1844" t="s">
        <v>2677</v>
      </c>
      <c r="B1844" s="3">
        <v>45541</v>
      </c>
      <c r="C1844" s="4">
        <v>0.375</v>
      </c>
      <c r="D1844" s="3">
        <v>45541</v>
      </c>
      <c r="E1844" s="4">
        <v>0.41666666666666669</v>
      </c>
      <c r="F1844" t="s">
        <v>368</v>
      </c>
      <c r="G1844" t="s">
        <v>12</v>
      </c>
      <c r="H1844" s="12" t="s">
        <v>33</v>
      </c>
      <c r="I1844" s="12" t="str">
        <f>_xlfn.XLOOKUP(Tableau1[[#This Row],[AGENT]],AGENT,TYPE,"",0)</f>
        <v>ASS</v>
      </c>
      <c r="J1844" s="13">
        <f>Tableau1[[#This Row],[Fin3]]-Tableau1[[#This Row],[Début2]]</f>
        <v>4.1666666666666685E-2</v>
      </c>
      <c r="K1844" s="12" t="str">
        <f>IF(MONTH(D1844)=1,"JANV",IF(MONTH(D1844)=2,"FEV",IF(MONTH(D1844)=3,"MARS",IF(MONTH(D1844)=4,"AVR",IF(MONTH(D1844)=5,"MAI",IF(MONTH(D1844)=6,"JUIN",IF(MONTH(D1844)=7,"JUILL",IF(MONTH(D1844)=8,"AOU",IF(MONTH(D1844)=9,"SEPT",IF(MONTH(D1844)=10,"OCT",IF(MONTH(D1844)=11,"NOV",IF(MONTH(D1844)=12,"DEC",""))))))))))))</f>
        <v>SEPT</v>
      </c>
    </row>
    <row r="1845" spans="1:11" x14ac:dyDescent="0.3">
      <c r="B1845" s="3">
        <v>45415</v>
      </c>
      <c r="C1845" s="4">
        <v>0.4375</v>
      </c>
      <c r="D1845" s="3">
        <v>45415</v>
      </c>
      <c r="E1845" s="4">
        <v>0.45833333333333331</v>
      </c>
      <c r="F1845" t="s">
        <v>368</v>
      </c>
      <c r="G1845" t="s">
        <v>12</v>
      </c>
      <c r="H1845" s="12" t="s">
        <v>33</v>
      </c>
      <c r="I1845" s="12" t="str">
        <f>_xlfn.XLOOKUP(Tableau1[[#This Row],[AGENT]],AGENT,TYPE,"",0)</f>
        <v>ASS</v>
      </c>
      <c r="J1845" s="13">
        <f>Tableau1[[#This Row],[Fin3]]-Tableau1[[#This Row],[Début2]]</f>
        <v>2.0833333333333315E-2</v>
      </c>
      <c r="K1845" s="12" t="str">
        <f>IF(MONTH(D1845)=1,"JANV",IF(MONTH(D1845)=2,"FEV",IF(MONTH(D1845)=3,"MARS",IF(MONTH(D1845)=4,"AVR",IF(MONTH(D1845)=5,"MAI",IF(MONTH(D1845)=6,"JUIN",IF(MONTH(D1845)=7,"JUILL",IF(MONTH(D1845)=8,"AOU",IF(MONTH(D1845)=9,"SEPT",IF(MONTH(D1845)=10,"OCT",IF(MONTH(D1845)=11,"NOV",IF(MONTH(D1845)=12,"DEC",""))))))))))))</f>
        <v>MAI</v>
      </c>
    </row>
    <row r="1846" spans="1:11" x14ac:dyDescent="0.3">
      <c r="A1846" t="s">
        <v>524</v>
      </c>
      <c r="B1846" s="3">
        <v>45348</v>
      </c>
      <c r="C1846" s="4">
        <v>0.35416666666666669</v>
      </c>
      <c r="D1846" s="3">
        <v>45348</v>
      </c>
      <c r="E1846" s="4">
        <v>0.4375</v>
      </c>
      <c r="F1846" t="s">
        <v>368</v>
      </c>
      <c r="G1846" t="s">
        <v>222</v>
      </c>
      <c r="H1846" s="12" t="s">
        <v>50</v>
      </c>
      <c r="I1846" s="12" t="str">
        <f>_xlfn.XLOOKUP(Tableau1[[#This Row],[AGENT]],AGENT,TYPE,"",0)</f>
        <v>RO</v>
      </c>
      <c r="J1846" s="13">
        <f>Tableau1[[#This Row],[Fin3]]-Tableau1[[#This Row],[Début2]]</f>
        <v>8.3333333333333315E-2</v>
      </c>
      <c r="K1846" s="12" t="str">
        <f>IF(MONTH(D1846)=1,"JANV",IF(MONTH(D1846)=2,"FEV",IF(MONTH(D1846)=3,"MARS",IF(MONTH(D1846)=4,"AVR",IF(MONTH(D1846)=5,"MAI",IF(MONTH(D1846)=6,"JUIN",IF(MONTH(D1846)=7,"JUILL",IF(MONTH(D1846)=8,"AOU",IF(MONTH(D1846)=9,"SEPT",IF(MONTH(D1846)=10,"OCT",IF(MONTH(D1846)=11,"NOV",IF(MONTH(D1846)=12,"DEC",""))))))))))))</f>
        <v>FEV</v>
      </c>
    </row>
    <row r="1847" spans="1:11" x14ac:dyDescent="0.3">
      <c r="A1847" t="s">
        <v>594</v>
      </c>
      <c r="B1847" s="3">
        <v>45348</v>
      </c>
      <c r="C1847" s="4">
        <v>0.39583333333333331</v>
      </c>
      <c r="D1847" s="3">
        <v>45348</v>
      </c>
      <c r="E1847" s="4">
        <v>0.41666666666666669</v>
      </c>
      <c r="F1847" t="s">
        <v>368</v>
      </c>
      <c r="G1847" t="s">
        <v>222</v>
      </c>
      <c r="H1847" s="12" t="s">
        <v>50</v>
      </c>
      <c r="I1847" s="12" t="str">
        <f>_xlfn.XLOOKUP(Tableau1[[#This Row],[AGENT]],AGENT,TYPE,"",0)</f>
        <v>RO</v>
      </c>
      <c r="J1847" s="13">
        <f>Tableau1[[#This Row],[Fin3]]-Tableau1[[#This Row],[Début2]]</f>
        <v>2.083333333333337E-2</v>
      </c>
      <c r="K1847" s="12" t="str">
        <f>IF(MONTH(D1847)=1,"JANV",IF(MONTH(D1847)=2,"FEV",IF(MONTH(D1847)=3,"MARS",IF(MONTH(D1847)=4,"AVR",IF(MONTH(D1847)=5,"MAI",IF(MONTH(D1847)=6,"JUIN",IF(MONTH(D1847)=7,"JUILL",IF(MONTH(D1847)=8,"AOU",IF(MONTH(D1847)=9,"SEPT",IF(MONTH(D1847)=10,"OCT",IF(MONTH(D1847)=11,"NOV",IF(MONTH(D1847)=12,"DEC",""))))))))))))</f>
        <v>FEV</v>
      </c>
    </row>
    <row r="1848" spans="1:11" x14ac:dyDescent="0.3">
      <c r="A1848" t="s">
        <v>1980</v>
      </c>
      <c r="B1848" s="3">
        <v>45441</v>
      </c>
      <c r="C1848" s="4">
        <v>0.33333333333333331</v>
      </c>
      <c r="D1848" s="3">
        <v>45441</v>
      </c>
      <c r="E1848" s="4">
        <v>0.375</v>
      </c>
      <c r="F1848" t="s">
        <v>368</v>
      </c>
      <c r="G1848" t="s">
        <v>222</v>
      </c>
      <c r="H1848" s="12" t="s">
        <v>50</v>
      </c>
      <c r="I1848" s="12" t="str">
        <f>_xlfn.XLOOKUP(Tableau1[[#This Row],[AGENT]],AGENT,TYPE,"",0)</f>
        <v>RO</v>
      </c>
      <c r="J1848" s="13">
        <f>Tableau1[[#This Row],[Fin3]]-Tableau1[[#This Row],[Début2]]</f>
        <v>4.1666666666666685E-2</v>
      </c>
      <c r="K1848" s="12" t="str">
        <f>IF(MONTH(D1848)=1,"JANV",IF(MONTH(D1848)=2,"FEV",IF(MONTH(D1848)=3,"MARS",IF(MONTH(D1848)=4,"AVR",IF(MONTH(D1848)=5,"MAI",IF(MONTH(D1848)=6,"JUIN",IF(MONTH(D1848)=7,"JUILL",IF(MONTH(D1848)=8,"AOU",IF(MONTH(D1848)=9,"SEPT",IF(MONTH(D1848)=10,"OCT",IF(MONTH(D1848)=11,"NOV",IF(MONTH(D1848)=12,"DEC",""))))))))))))</f>
        <v>MAI</v>
      </c>
    </row>
    <row r="1849" spans="1:11" x14ac:dyDescent="0.3">
      <c r="A1849" t="s">
        <v>232</v>
      </c>
      <c r="B1849" s="3">
        <v>45294</v>
      </c>
      <c r="C1849" s="4">
        <v>0.33333333333333331</v>
      </c>
      <c r="D1849" s="3">
        <v>45294</v>
      </c>
      <c r="E1849" s="4">
        <v>0.35416666666666669</v>
      </c>
      <c r="F1849" t="s">
        <v>233</v>
      </c>
      <c r="G1849" t="s">
        <v>12</v>
      </c>
      <c r="H1849" s="12" t="s">
        <v>220</v>
      </c>
      <c r="I1849" s="12" t="str">
        <f>_xlfn.XLOOKUP(Tableau1[[#This Row],[AGENT]],AGENT,TYPE,"",0)</f>
        <v>CT</v>
      </c>
      <c r="J1849" s="13">
        <f>Tableau1[[#This Row],[Fin3]]-Tableau1[[#This Row],[Début2]]</f>
        <v>2.083333333333337E-2</v>
      </c>
      <c r="K1849" s="12" t="str">
        <f>IF(MONTH(D1849)=1,"JANV",IF(MONTH(D1849)=2,"FEV",IF(MONTH(D1849)=3,"MARS",IF(MONTH(D1849)=4,"AVR",IF(MONTH(D1849)=5,"MAI",IF(MONTH(D1849)=6,"JUIN",IF(MONTH(D1849)=7,"JUILL",IF(MONTH(D1849)=8,"AOU",IF(MONTH(D1849)=9,"SEPT",IF(MONTH(D1849)=10,"OCT",IF(MONTH(D1849)=11,"NOV",IF(MONTH(D1849)=12,"DEC",""))))))))))))</f>
        <v>JANV</v>
      </c>
    </row>
    <row r="1850" spans="1:11" x14ac:dyDescent="0.3">
      <c r="A1850" t="s">
        <v>233</v>
      </c>
      <c r="B1850" s="3">
        <v>45295</v>
      </c>
      <c r="C1850" s="4">
        <v>0.33333333333333331</v>
      </c>
      <c r="D1850" s="3">
        <v>45295</v>
      </c>
      <c r="E1850" s="4">
        <v>0.35416666666666669</v>
      </c>
      <c r="F1850" t="s">
        <v>233</v>
      </c>
      <c r="G1850" t="s">
        <v>12</v>
      </c>
      <c r="H1850" s="12" t="s">
        <v>220</v>
      </c>
      <c r="I1850" s="12" t="str">
        <f>_xlfn.XLOOKUP(Tableau1[[#This Row],[AGENT]],AGENT,TYPE,"",0)</f>
        <v>CT</v>
      </c>
      <c r="J1850" s="13">
        <f>Tableau1[[#This Row],[Fin3]]-Tableau1[[#This Row],[Début2]]</f>
        <v>2.083333333333337E-2</v>
      </c>
      <c r="K1850" s="12" t="str">
        <f>IF(MONTH(D1850)=1,"JANV",IF(MONTH(D1850)=2,"FEV",IF(MONTH(D1850)=3,"MARS",IF(MONTH(D1850)=4,"AVR",IF(MONTH(D1850)=5,"MAI",IF(MONTH(D1850)=6,"JUIN",IF(MONTH(D1850)=7,"JUILL",IF(MONTH(D1850)=8,"AOU",IF(MONTH(D1850)=9,"SEPT",IF(MONTH(D1850)=10,"OCT",IF(MONTH(D1850)=11,"NOV",IF(MONTH(D1850)=12,"DEC",""))))))))))))</f>
        <v>JANV</v>
      </c>
    </row>
    <row r="1851" spans="1:11" x14ac:dyDescent="0.3">
      <c r="A1851" t="s">
        <v>249</v>
      </c>
      <c r="B1851" s="3">
        <v>45302</v>
      </c>
      <c r="C1851" s="4">
        <v>0.54166666666666663</v>
      </c>
      <c r="D1851" s="3">
        <v>45302</v>
      </c>
      <c r="E1851" s="4">
        <v>0.64583333333333337</v>
      </c>
      <c r="F1851" t="s">
        <v>233</v>
      </c>
      <c r="G1851" t="s">
        <v>12</v>
      </c>
      <c r="H1851" s="12" t="s">
        <v>220</v>
      </c>
      <c r="I1851" s="12" t="str">
        <f>_xlfn.XLOOKUP(Tableau1[[#This Row],[AGENT]],AGENT,TYPE,"",0)</f>
        <v>CT</v>
      </c>
      <c r="J1851" s="13">
        <f>Tableau1[[#This Row],[Fin3]]-Tableau1[[#This Row],[Début2]]</f>
        <v>0.10416666666666674</v>
      </c>
      <c r="K1851" s="12" t="str">
        <f>IF(MONTH(D1851)=1,"JANV",IF(MONTH(D1851)=2,"FEV",IF(MONTH(D1851)=3,"MARS",IF(MONTH(D1851)=4,"AVR",IF(MONTH(D1851)=5,"MAI",IF(MONTH(D1851)=6,"JUIN",IF(MONTH(D1851)=7,"JUILL",IF(MONTH(D1851)=8,"AOU",IF(MONTH(D1851)=9,"SEPT",IF(MONTH(D1851)=10,"OCT",IF(MONTH(D1851)=11,"NOV",IF(MONTH(D1851)=12,"DEC",""))))))))))))</f>
        <v>JANV</v>
      </c>
    </row>
    <row r="1852" spans="1:11" x14ac:dyDescent="0.3">
      <c r="A1852" t="s">
        <v>252</v>
      </c>
      <c r="B1852" s="3">
        <v>45303</v>
      </c>
      <c r="C1852" s="4">
        <v>0.4375</v>
      </c>
      <c r="D1852" s="3">
        <v>45303</v>
      </c>
      <c r="E1852" s="4">
        <v>0.45833333333333331</v>
      </c>
      <c r="F1852" t="s">
        <v>233</v>
      </c>
      <c r="G1852" t="s">
        <v>12</v>
      </c>
      <c r="H1852" s="12" t="s">
        <v>220</v>
      </c>
      <c r="I1852" s="12" t="str">
        <f>_xlfn.XLOOKUP(Tableau1[[#This Row],[AGENT]],AGENT,TYPE,"",0)</f>
        <v>CT</v>
      </c>
      <c r="J1852" s="13">
        <f>Tableau1[[#This Row],[Fin3]]-Tableau1[[#This Row],[Début2]]</f>
        <v>2.0833333333333315E-2</v>
      </c>
      <c r="K1852" s="12" t="str">
        <f>IF(MONTH(D1852)=1,"JANV",IF(MONTH(D1852)=2,"FEV",IF(MONTH(D1852)=3,"MARS",IF(MONTH(D1852)=4,"AVR",IF(MONTH(D1852)=5,"MAI",IF(MONTH(D1852)=6,"JUIN",IF(MONTH(D1852)=7,"JUILL",IF(MONTH(D1852)=8,"AOU",IF(MONTH(D1852)=9,"SEPT",IF(MONTH(D1852)=10,"OCT",IF(MONTH(D1852)=11,"NOV",IF(MONTH(D1852)=12,"DEC",""))))))))))))</f>
        <v>JANV</v>
      </c>
    </row>
    <row r="1853" spans="1:11" x14ac:dyDescent="0.3">
      <c r="A1853" t="s">
        <v>268</v>
      </c>
      <c r="B1853" s="3">
        <v>45315</v>
      </c>
      <c r="C1853" s="4">
        <v>0.33333333333333331</v>
      </c>
      <c r="D1853" s="3">
        <v>45315</v>
      </c>
      <c r="E1853" s="4">
        <v>0.375</v>
      </c>
      <c r="F1853" t="s">
        <v>233</v>
      </c>
      <c r="G1853" t="s">
        <v>12</v>
      </c>
      <c r="H1853" s="12" t="s">
        <v>220</v>
      </c>
      <c r="I1853" s="12" t="str">
        <f>_xlfn.XLOOKUP(Tableau1[[#This Row],[AGENT]],AGENT,TYPE,"",0)</f>
        <v>CT</v>
      </c>
      <c r="J1853" s="13">
        <f>Tableau1[[#This Row],[Fin3]]-Tableau1[[#This Row],[Début2]]</f>
        <v>4.1666666666666685E-2</v>
      </c>
      <c r="K1853" s="12" t="str">
        <f>IF(MONTH(D1853)=1,"JANV",IF(MONTH(D1853)=2,"FEV",IF(MONTH(D1853)=3,"MARS",IF(MONTH(D1853)=4,"AVR",IF(MONTH(D1853)=5,"MAI",IF(MONTH(D1853)=6,"JUIN",IF(MONTH(D1853)=7,"JUILL",IF(MONTH(D1853)=8,"AOU",IF(MONTH(D1853)=9,"SEPT",IF(MONTH(D1853)=10,"OCT",IF(MONTH(D1853)=11,"NOV",IF(MONTH(D1853)=12,"DEC",""))))))))))))</f>
        <v>JANV</v>
      </c>
    </row>
    <row r="1854" spans="1:11" x14ac:dyDescent="0.3">
      <c r="B1854" s="3">
        <v>45315</v>
      </c>
      <c r="C1854" s="4">
        <v>0.54166666666666663</v>
      </c>
      <c r="D1854" s="3">
        <v>45315</v>
      </c>
      <c r="E1854" s="4">
        <v>0.58333333333333337</v>
      </c>
      <c r="F1854" t="s">
        <v>233</v>
      </c>
      <c r="G1854" t="s">
        <v>12</v>
      </c>
      <c r="H1854" s="12" t="s">
        <v>220</v>
      </c>
      <c r="I1854" s="12" t="str">
        <f>_xlfn.XLOOKUP(Tableau1[[#This Row],[AGENT]],AGENT,TYPE,"",0)</f>
        <v>CT</v>
      </c>
      <c r="J1854" s="13">
        <f>Tableau1[[#This Row],[Fin3]]-Tableau1[[#This Row],[Début2]]</f>
        <v>4.1666666666666741E-2</v>
      </c>
      <c r="K1854" s="12" t="str">
        <f>IF(MONTH(D1854)=1,"JANV",IF(MONTH(D1854)=2,"FEV",IF(MONTH(D1854)=3,"MARS",IF(MONTH(D1854)=4,"AVR",IF(MONTH(D1854)=5,"MAI",IF(MONTH(D1854)=6,"JUIN",IF(MONTH(D1854)=7,"JUILL",IF(MONTH(D1854)=8,"AOU",IF(MONTH(D1854)=9,"SEPT",IF(MONTH(D1854)=10,"OCT",IF(MONTH(D1854)=11,"NOV",IF(MONTH(D1854)=12,"DEC",""))))))))))))</f>
        <v>JANV</v>
      </c>
    </row>
    <row r="1855" spans="1:11" x14ac:dyDescent="0.3">
      <c r="A1855" t="s">
        <v>279</v>
      </c>
      <c r="B1855" s="3">
        <v>45322</v>
      </c>
      <c r="C1855" s="4">
        <v>0.54166666666666663</v>
      </c>
      <c r="D1855" s="3">
        <v>45322</v>
      </c>
      <c r="E1855" s="4">
        <v>0.58333333333333337</v>
      </c>
      <c r="F1855" t="s">
        <v>233</v>
      </c>
      <c r="G1855" t="s">
        <v>12</v>
      </c>
      <c r="H1855" s="12" t="s">
        <v>220</v>
      </c>
      <c r="I1855" s="12" t="str">
        <f>_xlfn.XLOOKUP(Tableau1[[#This Row],[AGENT]],AGENT,TYPE,"",0)</f>
        <v>CT</v>
      </c>
      <c r="J1855" s="13">
        <f>Tableau1[[#This Row],[Fin3]]-Tableau1[[#This Row],[Début2]]</f>
        <v>4.1666666666666741E-2</v>
      </c>
      <c r="K1855" s="12" t="str">
        <f>IF(MONTH(D1855)=1,"JANV",IF(MONTH(D1855)=2,"FEV",IF(MONTH(D1855)=3,"MARS",IF(MONTH(D1855)=4,"AVR",IF(MONTH(D1855)=5,"MAI",IF(MONTH(D1855)=6,"JUIN",IF(MONTH(D1855)=7,"JUILL",IF(MONTH(D1855)=8,"AOU",IF(MONTH(D1855)=9,"SEPT",IF(MONTH(D1855)=10,"OCT",IF(MONTH(D1855)=11,"NOV",IF(MONTH(D1855)=12,"DEC",""))))))))))))</f>
        <v>JANV</v>
      </c>
    </row>
    <row r="1856" spans="1:11" x14ac:dyDescent="0.3">
      <c r="B1856" s="3">
        <v>45371</v>
      </c>
      <c r="C1856" s="4">
        <v>0.4375</v>
      </c>
      <c r="D1856" s="3">
        <v>45371</v>
      </c>
      <c r="E1856" s="4">
        <v>0.45833333333333331</v>
      </c>
      <c r="F1856" t="s">
        <v>233</v>
      </c>
      <c r="G1856" s="12" t="s">
        <v>12</v>
      </c>
      <c r="H1856" s="12" t="s">
        <v>76</v>
      </c>
      <c r="I1856" s="12" t="str">
        <f>_xlfn.XLOOKUP(Tableau1[[#This Row],[AGENT]],AGENT,TYPE,"",0)</f>
        <v>ASS</v>
      </c>
      <c r="J1856" s="13">
        <f>Tableau1[[#This Row],[Fin3]]-Tableau1[[#This Row],[Début2]]</f>
        <v>2.0833333333333315E-2</v>
      </c>
      <c r="K1856" s="12" t="str">
        <f>IF(MONTH(D1856)=1,"JANV",IF(MONTH(D1856)=2,"FEV",IF(MONTH(D1856)=3,"MARS",IF(MONTH(D1856)=4,"AVR",IF(MONTH(D1856)=5,"MAI",IF(MONTH(D1856)=6,"JUIN",IF(MONTH(D1856)=7,"JUILL",IF(MONTH(D1856)=8,"AOU",IF(MONTH(D1856)=9,"SEPT",IF(MONTH(D1856)=10,"OCT",IF(MONTH(D1856)=11,"NOV",IF(MONTH(D1856)=12,"DEC",""))))))))))))</f>
        <v>MARS</v>
      </c>
    </row>
    <row r="1857" spans="1:11" x14ac:dyDescent="0.3">
      <c r="A1857" t="s">
        <v>232</v>
      </c>
      <c r="B1857" s="3">
        <v>45294</v>
      </c>
      <c r="C1857" s="4">
        <v>0.33333333333333331</v>
      </c>
      <c r="D1857" s="3">
        <v>45294</v>
      </c>
      <c r="E1857" s="4">
        <v>0.35416666666666669</v>
      </c>
      <c r="F1857" t="s">
        <v>233</v>
      </c>
      <c r="G1857" s="12" t="s">
        <v>12</v>
      </c>
      <c r="H1857" s="12" t="s">
        <v>76</v>
      </c>
      <c r="I1857" s="12" t="str">
        <f>_xlfn.XLOOKUP(Tableau1[[#This Row],[AGENT]],AGENT,TYPE,"",0)</f>
        <v>ASS</v>
      </c>
      <c r="J1857" s="13">
        <f>Tableau1[[#This Row],[Fin3]]-Tableau1[[#This Row],[Début2]]</f>
        <v>2.083333333333337E-2</v>
      </c>
      <c r="K1857" s="12" t="str">
        <f>IF(MONTH(D1857)=1,"JANV",IF(MONTH(D1857)=2,"FEV",IF(MONTH(D1857)=3,"MARS",IF(MONTH(D1857)=4,"AVR",IF(MONTH(D1857)=5,"MAI",IF(MONTH(D1857)=6,"JUIN",IF(MONTH(D1857)=7,"JUILL",IF(MONTH(D1857)=8,"AOU",IF(MONTH(D1857)=9,"SEPT",IF(MONTH(D1857)=10,"OCT",IF(MONTH(D1857)=11,"NOV",IF(MONTH(D1857)=12,"DEC",""))))))))))))</f>
        <v>JANV</v>
      </c>
    </row>
    <row r="1858" spans="1:11" x14ac:dyDescent="0.3">
      <c r="A1858" t="s">
        <v>233</v>
      </c>
      <c r="B1858" s="3">
        <v>45295</v>
      </c>
      <c r="C1858" s="4">
        <v>0.33333333333333331</v>
      </c>
      <c r="D1858" s="3">
        <v>45295</v>
      </c>
      <c r="E1858" s="4">
        <v>0.35416666666666669</v>
      </c>
      <c r="F1858" t="s">
        <v>233</v>
      </c>
      <c r="G1858" s="12" t="s">
        <v>12</v>
      </c>
      <c r="H1858" s="12" t="s">
        <v>76</v>
      </c>
      <c r="I1858" s="12" t="str">
        <f>_xlfn.XLOOKUP(Tableau1[[#This Row],[AGENT]],AGENT,TYPE,"",0)</f>
        <v>ASS</v>
      </c>
      <c r="J1858" s="13">
        <f>Tableau1[[#This Row],[Fin3]]-Tableau1[[#This Row],[Début2]]</f>
        <v>2.083333333333337E-2</v>
      </c>
      <c r="K1858" s="12" t="str">
        <f>IF(MONTH(D1858)=1,"JANV",IF(MONTH(D1858)=2,"FEV",IF(MONTH(D1858)=3,"MARS",IF(MONTH(D1858)=4,"AVR",IF(MONTH(D1858)=5,"MAI",IF(MONTH(D1858)=6,"JUIN",IF(MONTH(D1858)=7,"JUILL",IF(MONTH(D1858)=8,"AOU",IF(MONTH(D1858)=9,"SEPT",IF(MONTH(D1858)=10,"OCT",IF(MONTH(D1858)=11,"NOV",IF(MONTH(D1858)=12,"DEC",""))))))))))))</f>
        <v>JANV</v>
      </c>
    </row>
    <row r="1859" spans="1:11" x14ac:dyDescent="0.3">
      <c r="A1859" t="s">
        <v>249</v>
      </c>
      <c r="B1859" s="3">
        <v>45302</v>
      </c>
      <c r="C1859" s="4">
        <v>0.54166666666666663</v>
      </c>
      <c r="D1859" s="3">
        <v>45302</v>
      </c>
      <c r="E1859" s="4">
        <v>0.64583333333333337</v>
      </c>
      <c r="F1859" t="s">
        <v>233</v>
      </c>
      <c r="G1859" s="12" t="s">
        <v>12</v>
      </c>
      <c r="H1859" s="12" t="s">
        <v>76</v>
      </c>
      <c r="I1859" s="12" t="str">
        <f>_xlfn.XLOOKUP(Tableau1[[#This Row],[AGENT]],AGENT,TYPE,"",0)</f>
        <v>ASS</v>
      </c>
      <c r="J1859" s="13">
        <f>Tableau1[[#This Row],[Fin3]]-Tableau1[[#This Row],[Début2]]</f>
        <v>0.10416666666666674</v>
      </c>
      <c r="K1859" s="12" t="str">
        <f>IF(MONTH(D1859)=1,"JANV",IF(MONTH(D1859)=2,"FEV",IF(MONTH(D1859)=3,"MARS",IF(MONTH(D1859)=4,"AVR",IF(MONTH(D1859)=5,"MAI",IF(MONTH(D1859)=6,"JUIN",IF(MONTH(D1859)=7,"JUILL",IF(MONTH(D1859)=8,"AOU",IF(MONTH(D1859)=9,"SEPT",IF(MONTH(D1859)=10,"OCT",IF(MONTH(D1859)=11,"NOV",IF(MONTH(D1859)=12,"DEC",""))))))))))))</f>
        <v>JANV</v>
      </c>
    </row>
    <row r="1860" spans="1:11" x14ac:dyDescent="0.3">
      <c r="A1860" t="s">
        <v>252</v>
      </c>
      <c r="B1860" s="3">
        <v>45303</v>
      </c>
      <c r="C1860" s="4">
        <v>0.4375</v>
      </c>
      <c r="D1860" s="3">
        <v>45303</v>
      </c>
      <c r="E1860" s="4">
        <v>0.45833333333333331</v>
      </c>
      <c r="F1860" t="s">
        <v>233</v>
      </c>
      <c r="G1860" s="12" t="s">
        <v>12</v>
      </c>
      <c r="H1860" s="12" t="s">
        <v>76</v>
      </c>
      <c r="I1860" s="12" t="str">
        <f>_xlfn.XLOOKUP(Tableau1[[#This Row],[AGENT]],AGENT,TYPE,"",0)</f>
        <v>ASS</v>
      </c>
      <c r="J1860" s="13">
        <f>Tableau1[[#This Row],[Fin3]]-Tableau1[[#This Row],[Début2]]</f>
        <v>2.0833333333333315E-2</v>
      </c>
      <c r="K1860" s="12" t="str">
        <f>IF(MONTH(D1860)=1,"JANV",IF(MONTH(D1860)=2,"FEV",IF(MONTH(D1860)=3,"MARS",IF(MONTH(D1860)=4,"AVR",IF(MONTH(D1860)=5,"MAI",IF(MONTH(D1860)=6,"JUIN",IF(MONTH(D1860)=7,"JUILL",IF(MONTH(D1860)=8,"AOU",IF(MONTH(D1860)=9,"SEPT",IF(MONTH(D1860)=10,"OCT",IF(MONTH(D1860)=11,"NOV",IF(MONTH(D1860)=12,"DEC",""))))))))))))</f>
        <v>JANV</v>
      </c>
    </row>
    <row r="1861" spans="1:11" x14ac:dyDescent="0.3">
      <c r="A1861" t="s">
        <v>268</v>
      </c>
      <c r="B1861" s="3">
        <v>45315</v>
      </c>
      <c r="C1861" s="4">
        <v>0.33333333333333331</v>
      </c>
      <c r="D1861" s="3">
        <v>45315</v>
      </c>
      <c r="E1861" s="4">
        <v>0.375</v>
      </c>
      <c r="F1861" t="s">
        <v>233</v>
      </c>
      <c r="G1861" s="12" t="s">
        <v>12</v>
      </c>
      <c r="H1861" s="12" t="s">
        <v>76</v>
      </c>
      <c r="I1861" s="12" t="str">
        <f>_xlfn.XLOOKUP(Tableau1[[#This Row],[AGENT]],AGENT,TYPE,"",0)</f>
        <v>ASS</v>
      </c>
      <c r="J1861" s="13">
        <f>Tableau1[[#This Row],[Fin3]]-Tableau1[[#This Row],[Début2]]</f>
        <v>4.1666666666666685E-2</v>
      </c>
      <c r="K1861" s="12" t="str">
        <f>IF(MONTH(D1861)=1,"JANV",IF(MONTH(D1861)=2,"FEV",IF(MONTH(D1861)=3,"MARS",IF(MONTH(D1861)=4,"AVR",IF(MONTH(D1861)=5,"MAI",IF(MONTH(D1861)=6,"JUIN",IF(MONTH(D1861)=7,"JUILL",IF(MONTH(D1861)=8,"AOU",IF(MONTH(D1861)=9,"SEPT",IF(MONTH(D1861)=10,"OCT",IF(MONTH(D1861)=11,"NOV",IF(MONTH(D1861)=12,"DEC",""))))))))))))</f>
        <v>JANV</v>
      </c>
    </row>
    <row r="1862" spans="1:11" x14ac:dyDescent="0.3">
      <c r="B1862" s="3">
        <v>45315</v>
      </c>
      <c r="C1862" s="4">
        <v>0.54166666666666663</v>
      </c>
      <c r="D1862" s="3">
        <v>45315</v>
      </c>
      <c r="E1862" s="4">
        <v>0.58333333333333337</v>
      </c>
      <c r="F1862" t="s">
        <v>233</v>
      </c>
      <c r="G1862" s="12" t="s">
        <v>12</v>
      </c>
      <c r="H1862" s="12" t="s">
        <v>76</v>
      </c>
      <c r="I1862" s="12" t="str">
        <f>_xlfn.XLOOKUP(Tableau1[[#This Row],[AGENT]],AGENT,TYPE,"",0)</f>
        <v>ASS</v>
      </c>
      <c r="J1862" s="13">
        <f>Tableau1[[#This Row],[Fin3]]-Tableau1[[#This Row],[Début2]]</f>
        <v>4.1666666666666741E-2</v>
      </c>
      <c r="K1862" s="12" t="str">
        <f>IF(MONTH(D1862)=1,"JANV",IF(MONTH(D1862)=2,"FEV",IF(MONTH(D1862)=3,"MARS",IF(MONTH(D1862)=4,"AVR",IF(MONTH(D1862)=5,"MAI",IF(MONTH(D1862)=6,"JUIN",IF(MONTH(D1862)=7,"JUILL",IF(MONTH(D1862)=8,"AOU",IF(MONTH(D1862)=9,"SEPT",IF(MONTH(D1862)=10,"OCT",IF(MONTH(D1862)=11,"NOV",IF(MONTH(D1862)=12,"DEC",""))))))))))))</f>
        <v>JANV</v>
      </c>
    </row>
    <row r="1863" spans="1:11" x14ac:dyDescent="0.3">
      <c r="A1863" t="s">
        <v>279</v>
      </c>
      <c r="B1863" s="3">
        <v>45322</v>
      </c>
      <c r="C1863" s="4">
        <v>0.54166666666666663</v>
      </c>
      <c r="D1863" s="3">
        <v>45322</v>
      </c>
      <c r="E1863" s="4">
        <v>0.58333333333333337</v>
      </c>
      <c r="F1863" t="s">
        <v>233</v>
      </c>
      <c r="G1863" s="12" t="s">
        <v>12</v>
      </c>
      <c r="H1863" s="12" t="s">
        <v>76</v>
      </c>
      <c r="I1863" s="12" t="str">
        <f>_xlfn.XLOOKUP(Tableau1[[#This Row],[AGENT]],AGENT,TYPE,"",0)</f>
        <v>ASS</v>
      </c>
      <c r="J1863" s="13">
        <f>Tableau1[[#This Row],[Fin3]]-Tableau1[[#This Row],[Début2]]</f>
        <v>4.1666666666666741E-2</v>
      </c>
      <c r="K1863" s="12" t="str">
        <f>IF(MONTH(D1863)=1,"JANV",IF(MONTH(D1863)=2,"FEV",IF(MONTH(D1863)=3,"MARS",IF(MONTH(D1863)=4,"AVR",IF(MONTH(D1863)=5,"MAI",IF(MONTH(D1863)=6,"JUIN",IF(MONTH(D1863)=7,"JUILL",IF(MONTH(D1863)=8,"AOU",IF(MONTH(D1863)=9,"SEPT",IF(MONTH(D1863)=10,"OCT",IF(MONTH(D1863)=11,"NOV",IF(MONTH(D1863)=12,"DEC",""))))))))))))</f>
        <v>JANV</v>
      </c>
    </row>
    <row r="1864" spans="1:11" x14ac:dyDescent="0.3">
      <c r="A1864" t="s">
        <v>1132</v>
      </c>
      <c r="B1864" s="3">
        <v>45299</v>
      </c>
      <c r="C1864" s="4">
        <v>0.33333333333333331</v>
      </c>
      <c r="D1864" s="3">
        <v>45299</v>
      </c>
      <c r="E1864" s="4">
        <v>0.5</v>
      </c>
      <c r="F1864" t="s">
        <v>233</v>
      </c>
      <c r="G1864" t="s">
        <v>1131</v>
      </c>
      <c r="H1864" s="12" t="s">
        <v>37</v>
      </c>
      <c r="I1864" s="12" t="str">
        <f>_xlfn.XLOOKUP(Tableau1[[#This Row],[AGENT]],AGENT,TYPE,"",0)</f>
        <v>RO</v>
      </c>
      <c r="J1864" s="13">
        <f>Tableau1[[#This Row],[Fin3]]-Tableau1[[#This Row],[Début2]]</f>
        <v>0.16666666666666669</v>
      </c>
      <c r="K1864" s="12" t="str">
        <f>IF(MONTH(D1864)=1,"JANV",IF(MONTH(D1864)=2,"FEV",IF(MONTH(D1864)=3,"MARS",IF(MONTH(D1864)=4,"AVR",IF(MONTH(D1864)=5,"MAI",IF(MONTH(D1864)=6,"JUIN",IF(MONTH(D1864)=7,"JUILL",IF(MONTH(D1864)=8,"AOU",IF(MONTH(D1864)=9,"SEPT",IF(MONTH(D1864)=10,"OCT",IF(MONTH(D1864)=11,"NOV",IF(MONTH(D1864)=12,"DEC",""))))))))))))</f>
        <v>JANV</v>
      </c>
    </row>
    <row r="1865" spans="1:11" x14ac:dyDescent="0.3">
      <c r="A1865" t="s">
        <v>1133</v>
      </c>
      <c r="B1865" s="3">
        <v>45299</v>
      </c>
      <c r="C1865" s="4">
        <v>0.54166666666666663</v>
      </c>
      <c r="D1865" s="3">
        <v>45299</v>
      </c>
      <c r="E1865" s="4">
        <v>0.625</v>
      </c>
      <c r="F1865" t="s">
        <v>233</v>
      </c>
      <c r="G1865" t="s">
        <v>1131</v>
      </c>
      <c r="H1865" s="12" t="s">
        <v>37</v>
      </c>
      <c r="I1865" s="12" t="str">
        <f>_xlfn.XLOOKUP(Tableau1[[#This Row],[AGENT]],AGENT,TYPE,"",0)</f>
        <v>RO</v>
      </c>
      <c r="J1865" s="13">
        <f>Tableau1[[#This Row],[Fin3]]-Tableau1[[#This Row],[Début2]]</f>
        <v>8.333333333333337E-2</v>
      </c>
      <c r="K1865" s="12" t="str">
        <f>IF(MONTH(D1865)=1,"JANV",IF(MONTH(D1865)=2,"FEV",IF(MONTH(D1865)=3,"MARS",IF(MONTH(D1865)=4,"AVR",IF(MONTH(D1865)=5,"MAI",IF(MONTH(D1865)=6,"JUIN",IF(MONTH(D1865)=7,"JUILL",IF(MONTH(D1865)=8,"AOU",IF(MONTH(D1865)=9,"SEPT",IF(MONTH(D1865)=10,"OCT",IF(MONTH(D1865)=11,"NOV",IF(MONTH(D1865)=12,"DEC",""))))))))))))</f>
        <v>JANV</v>
      </c>
    </row>
    <row r="1866" spans="1:11" x14ac:dyDescent="0.3">
      <c r="A1866" t="s">
        <v>1137</v>
      </c>
      <c r="B1866" s="3">
        <v>45300</v>
      </c>
      <c r="C1866" s="4">
        <v>0.375</v>
      </c>
      <c r="D1866" s="3">
        <v>45300</v>
      </c>
      <c r="E1866" s="4">
        <v>0.5</v>
      </c>
      <c r="F1866" t="s">
        <v>233</v>
      </c>
      <c r="G1866" t="s">
        <v>350</v>
      </c>
      <c r="H1866" s="12" t="s">
        <v>37</v>
      </c>
      <c r="I1866" s="12" t="str">
        <f>_xlfn.XLOOKUP(Tableau1[[#This Row],[AGENT]],AGENT,TYPE,"",0)</f>
        <v>RO</v>
      </c>
      <c r="J1866" s="13">
        <f>Tableau1[[#This Row],[Fin3]]-Tableau1[[#This Row],[Début2]]</f>
        <v>0.125</v>
      </c>
      <c r="K1866" s="12" t="str">
        <f>IF(MONTH(D1866)=1,"JANV",IF(MONTH(D1866)=2,"FEV",IF(MONTH(D1866)=3,"MARS",IF(MONTH(D1866)=4,"AVR",IF(MONTH(D1866)=5,"MAI",IF(MONTH(D1866)=6,"JUIN",IF(MONTH(D1866)=7,"JUILL",IF(MONTH(D1866)=8,"AOU",IF(MONTH(D1866)=9,"SEPT",IF(MONTH(D1866)=10,"OCT",IF(MONTH(D1866)=11,"NOV",IF(MONTH(D1866)=12,"DEC",""))))))))))))</f>
        <v>JANV</v>
      </c>
    </row>
    <row r="1867" spans="1:11" x14ac:dyDescent="0.3">
      <c r="A1867" t="s">
        <v>1137</v>
      </c>
      <c r="B1867" s="3">
        <v>45300</v>
      </c>
      <c r="C1867" s="4">
        <v>0.54166666666666663</v>
      </c>
      <c r="D1867" s="3">
        <v>45300</v>
      </c>
      <c r="E1867" s="4">
        <v>0.70833333333333337</v>
      </c>
      <c r="F1867" t="s">
        <v>233</v>
      </c>
      <c r="G1867" t="s">
        <v>1131</v>
      </c>
      <c r="H1867" s="12" t="s">
        <v>37</v>
      </c>
      <c r="I1867" s="12" t="str">
        <f>_xlfn.XLOOKUP(Tableau1[[#This Row],[AGENT]],AGENT,TYPE,"",0)</f>
        <v>RO</v>
      </c>
      <c r="J1867" s="13">
        <f>Tableau1[[#This Row],[Fin3]]-Tableau1[[#This Row],[Début2]]</f>
        <v>0.16666666666666674</v>
      </c>
      <c r="K1867" s="12" t="str">
        <f>IF(MONTH(D1867)=1,"JANV",IF(MONTH(D1867)=2,"FEV",IF(MONTH(D1867)=3,"MARS",IF(MONTH(D1867)=4,"AVR",IF(MONTH(D1867)=5,"MAI",IF(MONTH(D1867)=6,"JUIN",IF(MONTH(D1867)=7,"JUILL",IF(MONTH(D1867)=8,"AOU",IF(MONTH(D1867)=9,"SEPT",IF(MONTH(D1867)=10,"OCT",IF(MONTH(D1867)=11,"NOV",IF(MONTH(D1867)=12,"DEC",""))))))))))))</f>
        <v>JANV</v>
      </c>
    </row>
    <row r="1868" spans="1:11" x14ac:dyDescent="0.3">
      <c r="A1868" t="s">
        <v>1137</v>
      </c>
      <c r="B1868" s="3">
        <v>45301</v>
      </c>
      <c r="C1868" s="4">
        <v>0.33333333333333331</v>
      </c>
      <c r="D1868" s="3">
        <v>45301</v>
      </c>
      <c r="E1868" s="4">
        <v>0.5</v>
      </c>
      <c r="F1868" t="s">
        <v>233</v>
      </c>
      <c r="G1868" t="s">
        <v>1131</v>
      </c>
      <c r="H1868" s="12" t="s">
        <v>37</v>
      </c>
      <c r="I1868" s="12" t="str">
        <f>_xlfn.XLOOKUP(Tableau1[[#This Row],[AGENT]],AGENT,TYPE,"",0)</f>
        <v>RO</v>
      </c>
      <c r="J1868" s="13">
        <f>Tableau1[[#This Row],[Fin3]]-Tableau1[[#This Row],[Début2]]</f>
        <v>0.16666666666666669</v>
      </c>
      <c r="K1868" s="12" t="str">
        <f>IF(MONTH(D1868)=1,"JANV",IF(MONTH(D1868)=2,"FEV",IF(MONTH(D1868)=3,"MARS",IF(MONTH(D1868)=4,"AVR",IF(MONTH(D1868)=5,"MAI",IF(MONTH(D1868)=6,"JUIN",IF(MONTH(D1868)=7,"JUILL",IF(MONTH(D1868)=8,"AOU",IF(MONTH(D1868)=9,"SEPT",IF(MONTH(D1868)=10,"OCT",IF(MONTH(D1868)=11,"NOV",IF(MONTH(D1868)=12,"DEC",""))))))))))))</f>
        <v>JANV</v>
      </c>
    </row>
    <row r="1869" spans="1:11" x14ac:dyDescent="0.3">
      <c r="A1869" t="s">
        <v>1137</v>
      </c>
      <c r="B1869" s="3">
        <v>45301</v>
      </c>
      <c r="C1869" s="4">
        <v>0.54166666666666663</v>
      </c>
      <c r="D1869" s="3">
        <v>45301</v>
      </c>
      <c r="E1869" s="4">
        <v>0.70833333333333337</v>
      </c>
      <c r="F1869" t="s">
        <v>233</v>
      </c>
      <c r="G1869" t="s">
        <v>1131</v>
      </c>
      <c r="H1869" s="12" t="s">
        <v>37</v>
      </c>
      <c r="I1869" s="12" t="str">
        <f>_xlfn.XLOOKUP(Tableau1[[#This Row],[AGENT]],AGENT,TYPE,"",0)</f>
        <v>RO</v>
      </c>
      <c r="J1869" s="13">
        <f>Tableau1[[#This Row],[Fin3]]-Tableau1[[#This Row],[Début2]]</f>
        <v>0.16666666666666674</v>
      </c>
      <c r="K1869" s="12" t="str">
        <f>IF(MONTH(D1869)=1,"JANV",IF(MONTH(D1869)=2,"FEV",IF(MONTH(D1869)=3,"MARS",IF(MONTH(D1869)=4,"AVR",IF(MONTH(D1869)=5,"MAI",IF(MONTH(D1869)=6,"JUIN",IF(MONTH(D1869)=7,"JUILL",IF(MONTH(D1869)=8,"AOU",IF(MONTH(D1869)=9,"SEPT",IF(MONTH(D1869)=10,"OCT",IF(MONTH(D1869)=11,"NOV",IF(MONTH(D1869)=12,"DEC",""))))))))))))</f>
        <v>JANV</v>
      </c>
    </row>
    <row r="1870" spans="1:11" x14ac:dyDescent="0.3">
      <c r="A1870" t="s">
        <v>1137</v>
      </c>
      <c r="B1870" s="3">
        <v>45302</v>
      </c>
      <c r="C1870" s="4">
        <v>0.33333333333333331</v>
      </c>
      <c r="D1870" s="3">
        <v>45302</v>
      </c>
      <c r="E1870" s="4">
        <v>0.5</v>
      </c>
      <c r="F1870" t="s">
        <v>233</v>
      </c>
      <c r="G1870" t="s">
        <v>1131</v>
      </c>
      <c r="H1870" s="12" t="s">
        <v>37</v>
      </c>
      <c r="I1870" s="12" t="str">
        <f>_xlfn.XLOOKUP(Tableau1[[#This Row],[AGENT]],AGENT,TYPE,"",0)</f>
        <v>RO</v>
      </c>
      <c r="J1870" s="13">
        <f>Tableau1[[#This Row],[Fin3]]-Tableau1[[#This Row],[Début2]]</f>
        <v>0.16666666666666669</v>
      </c>
      <c r="K1870" s="12" t="str">
        <f>IF(MONTH(D1870)=1,"JANV",IF(MONTH(D1870)=2,"FEV",IF(MONTH(D1870)=3,"MARS",IF(MONTH(D1870)=4,"AVR",IF(MONTH(D1870)=5,"MAI",IF(MONTH(D1870)=6,"JUIN",IF(MONTH(D1870)=7,"JUILL",IF(MONTH(D1870)=8,"AOU",IF(MONTH(D1870)=9,"SEPT",IF(MONTH(D1870)=10,"OCT",IF(MONTH(D1870)=11,"NOV",IF(MONTH(D1870)=12,"DEC",""))))))))))))</f>
        <v>JANV</v>
      </c>
    </row>
    <row r="1871" spans="1:11" x14ac:dyDescent="0.3">
      <c r="A1871" t="s">
        <v>1450</v>
      </c>
      <c r="B1871" s="3">
        <v>45482</v>
      </c>
      <c r="C1871" s="4">
        <v>0.58333333333333337</v>
      </c>
      <c r="D1871" s="3">
        <v>45482</v>
      </c>
      <c r="E1871" s="4">
        <v>0.64583333333333337</v>
      </c>
      <c r="F1871" t="s">
        <v>233</v>
      </c>
      <c r="G1871" s="12" t="s">
        <v>12</v>
      </c>
      <c r="H1871" s="12" t="s">
        <v>76</v>
      </c>
      <c r="I1871" s="12" t="str">
        <f>_xlfn.XLOOKUP(Tableau1[[#This Row],[AGENT]],AGENT,TYPE,"",0)</f>
        <v>ASS</v>
      </c>
      <c r="J1871" s="13">
        <f>Tableau1[[#This Row],[Fin3]]-Tableau1[[#This Row],[Début2]]</f>
        <v>6.25E-2</v>
      </c>
      <c r="K1871" s="12" t="str">
        <f>IF(MONTH(D1871)=1,"JANV",IF(MONTH(D1871)=2,"FEV",IF(MONTH(D1871)=3,"MARS",IF(MONTH(D1871)=4,"AVR",IF(MONTH(D1871)=5,"MAI",IF(MONTH(D1871)=6,"JUIN",IF(MONTH(D1871)=7,"JUILL",IF(MONTH(D1871)=8,"AOU",IF(MONTH(D1871)=9,"SEPT",IF(MONTH(D1871)=10,"OCT",IF(MONTH(D1871)=11,"NOV",IF(MONTH(D1871)=12,"DEC",""))))))))))))</f>
        <v>JUILL</v>
      </c>
    </row>
    <row r="1872" spans="1:11" x14ac:dyDescent="0.3">
      <c r="B1872" s="3">
        <v>45489</v>
      </c>
      <c r="C1872" s="4">
        <v>0.45833333333333331</v>
      </c>
      <c r="D1872" s="3">
        <v>45489</v>
      </c>
      <c r="E1872" s="4">
        <v>0.47916666666666669</v>
      </c>
      <c r="F1872" t="s">
        <v>233</v>
      </c>
      <c r="G1872" s="12" t="s">
        <v>12</v>
      </c>
      <c r="H1872" s="12" t="s">
        <v>76</v>
      </c>
      <c r="I1872" s="12" t="str">
        <f>_xlfn.XLOOKUP(Tableau1[[#This Row],[AGENT]],AGENT,TYPE,"",0)</f>
        <v>ASS</v>
      </c>
      <c r="J1872" s="13">
        <f>Tableau1[[#This Row],[Fin3]]-Tableau1[[#This Row],[Début2]]</f>
        <v>2.083333333333337E-2</v>
      </c>
      <c r="K1872" s="12" t="str">
        <f>IF(MONTH(D1872)=1,"JANV",IF(MONTH(D1872)=2,"FEV",IF(MONTH(D1872)=3,"MARS",IF(MONTH(D1872)=4,"AVR",IF(MONTH(D1872)=5,"MAI",IF(MONTH(D1872)=6,"JUIN",IF(MONTH(D1872)=7,"JUILL",IF(MONTH(D1872)=8,"AOU",IF(MONTH(D1872)=9,"SEPT",IF(MONTH(D1872)=10,"OCT",IF(MONTH(D1872)=11,"NOV",IF(MONTH(D1872)=12,"DEC",""))))))))))))</f>
        <v>JUILL</v>
      </c>
    </row>
    <row r="1873" spans="1:11" x14ac:dyDescent="0.3">
      <c r="B1873" s="3">
        <v>45503</v>
      </c>
      <c r="C1873" s="4">
        <v>0.33333333333333331</v>
      </c>
      <c r="D1873" s="3">
        <v>45503</v>
      </c>
      <c r="E1873" s="4">
        <v>0.39583333333333331</v>
      </c>
      <c r="F1873" t="s">
        <v>233</v>
      </c>
      <c r="G1873" s="12" t="s">
        <v>12</v>
      </c>
      <c r="H1873" s="12" t="s">
        <v>76</v>
      </c>
      <c r="I1873" s="12" t="str">
        <f>_xlfn.XLOOKUP(Tableau1[[#This Row],[AGENT]],AGENT,TYPE,"",0)</f>
        <v>ASS</v>
      </c>
      <c r="J1873" s="13">
        <f>Tableau1[[#This Row],[Fin3]]-Tableau1[[#This Row],[Début2]]</f>
        <v>6.25E-2</v>
      </c>
      <c r="K1873" s="12" t="str">
        <f>IF(MONTH(D1873)=1,"JANV",IF(MONTH(D1873)=2,"FEV",IF(MONTH(D1873)=3,"MARS",IF(MONTH(D1873)=4,"AVR",IF(MONTH(D1873)=5,"MAI",IF(MONTH(D1873)=6,"JUIN",IF(MONTH(D1873)=7,"JUILL",IF(MONTH(D1873)=8,"AOU",IF(MONTH(D1873)=9,"SEPT",IF(MONTH(D1873)=10,"OCT",IF(MONTH(D1873)=11,"NOV",IF(MONTH(D1873)=12,"DEC",""))))))))))))</f>
        <v>JUILL</v>
      </c>
    </row>
    <row r="1874" spans="1:11" x14ac:dyDescent="0.3">
      <c r="B1874" s="3">
        <v>45503</v>
      </c>
      <c r="C1874" s="4">
        <v>0.64583333333333337</v>
      </c>
      <c r="D1874" s="3">
        <v>45503</v>
      </c>
      <c r="E1874" s="4">
        <v>0.66666666666666663</v>
      </c>
      <c r="F1874" t="s">
        <v>233</v>
      </c>
      <c r="G1874" s="12" t="s">
        <v>12</v>
      </c>
      <c r="H1874" s="12" t="s">
        <v>76</v>
      </c>
      <c r="I1874" s="12" t="str">
        <f>_xlfn.XLOOKUP(Tableau1[[#This Row],[AGENT]],AGENT,TYPE,"",0)</f>
        <v>ASS</v>
      </c>
      <c r="J1874" s="13">
        <f>Tableau1[[#This Row],[Fin3]]-Tableau1[[#This Row],[Début2]]</f>
        <v>2.0833333333333259E-2</v>
      </c>
      <c r="K1874" s="12" t="str">
        <f>IF(MONTH(D1874)=1,"JANV",IF(MONTH(D1874)=2,"FEV",IF(MONTH(D1874)=3,"MARS",IF(MONTH(D1874)=4,"AVR",IF(MONTH(D1874)=5,"MAI",IF(MONTH(D1874)=6,"JUIN",IF(MONTH(D1874)=7,"JUILL",IF(MONTH(D1874)=8,"AOU",IF(MONTH(D1874)=9,"SEPT",IF(MONTH(D1874)=10,"OCT",IF(MONTH(D1874)=11,"NOV",IF(MONTH(D1874)=12,"DEC",""))))))))))))</f>
        <v>JUILL</v>
      </c>
    </row>
    <row r="1875" spans="1:11" x14ac:dyDescent="0.3">
      <c r="B1875" s="3">
        <v>45323</v>
      </c>
      <c r="C1875" s="4">
        <v>0.35416666666666669</v>
      </c>
      <c r="D1875" s="3">
        <v>45323</v>
      </c>
      <c r="E1875" s="4">
        <v>0.375</v>
      </c>
      <c r="F1875" t="s">
        <v>233</v>
      </c>
      <c r="G1875" s="12" t="s">
        <v>12</v>
      </c>
      <c r="H1875" s="12" t="s">
        <v>76</v>
      </c>
      <c r="I1875" s="12" t="str">
        <f>_xlfn.XLOOKUP(Tableau1[[#This Row],[AGENT]],AGENT,TYPE,"",0)</f>
        <v>ASS</v>
      </c>
      <c r="J1875" s="13">
        <f>Tableau1[[#This Row],[Fin3]]-Tableau1[[#This Row],[Début2]]</f>
        <v>2.0833333333333315E-2</v>
      </c>
      <c r="K1875" s="12" t="str">
        <f>IF(MONTH(D1875)=1,"JANV",IF(MONTH(D1875)=2,"FEV",IF(MONTH(D1875)=3,"MARS",IF(MONTH(D1875)=4,"AVR",IF(MONTH(D1875)=5,"MAI",IF(MONTH(D1875)=6,"JUIN",IF(MONTH(D1875)=7,"JUILL",IF(MONTH(D1875)=8,"AOU",IF(MONTH(D1875)=9,"SEPT",IF(MONTH(D1875)=10,"OCT",IF(MONTH(D1875)=11,"NOV",IF(MONTH(D1875)=12,"DEC",""))))))))))))</f>
        <v>FEV</v>
      </c>
    </row>
    <row r="1876" spans="1:11" x14ac:dyDescent="0.3">
      <c r="A1876" t="s">
        <v>1479</v>
      </c>
      <c r="B1876" s="3">
        <v>45327</v>
      </c>
      <c r="C1876" s="4">
        <v>0.39583333333333331</v>
      </c>
      <c r="D1876" s="3">
        <v>45327</v>
      </c>
      <c r="E1876" s="4">
        <v>0.4375</v>
      </c>
      <c r="F1876" t="s">
        <v>233</v>
      </c>
      <c r="G1876" s="12" t="s">
        <v>12</v>
      </c>
      <c r="H1876" s="12" t="s">
        <v>76</v>
      </c>
      <c r="I1876" s="12" t="str">
        <f>_xlfn.XLOOKUP(Tableau1[[#This Row],[AGENT]],AGENT,TYPE,"",0)</f>
        <v>ASS</v>
      </c>
      <c r="J1876" s="13">
        <f>Tableau1[[#This Row],[Fin3]]-Tableau1[[#This Row],[Début2]]</f>
        <v>4.1666666666666685E-2</v>
      </c>
      <c r="K1876" s="12" t="str">
        <f>IF(MONTH(D1876)=1,"JANV",IF(MONTH(D1876)=2,"FEV",IF(MONTH(D1876)=3,"MARS",IF(MONTH(D1876)=4,"AVR",IF(MONTH(D1876)=5,"MAI",IF(MONTH(D1876)=6,"JUIN",IF(MONTH(D1876)=7,"JUILL",IF(MONTH(D1876)=8,"AOU",IF(MONTH(D1876)=9,"SEPT",IF(MONTH(D1876)=10,"OCT",IF(MONTH(D1876)=11,"NOV",IF(MONTH(D1876)=12,"DEC",""))))))))))))</f>
        <v>FEV</v>
      </c>
    </row>
    <row r="1877" spans="1:11" x14ac:dyDescent="0.3">
      <c r="A1877" t="s">
        <v>1480</v>
      </c>
      <c r="B1877" s="3">
        <v>45335</v>
      </c>
      <c r="C1877" s="4">
        <v>0.41666666666666669</v>
      </c>
      <c r="D1877" s="3">
        <v>45335</v>
      </c>
      <c r="E1877" s="4">
        <v>0.47916666666666669</v>
      </c>
      <c r="F1877" t="s">
        <v>233</v>
      </c>
      <c r="G1877" s="12" t="s">
        <v>12</v>
      </c>
      <c r="H1877" s="12" t="s">
        <v>76</v>
      </c>
      <c r="I1877" s="12" t="str">
        <f>_xlfn.XLOOKUP(Tableau1[[#This Row],[AGENT]],AGENT,TYPE,"",0)</f>
        <v>ASS</v>
      </c>
      <c r="J1877" s="13">
        <f>Tableau1[[#This Row],[Fin3]]-Tableau1[[#This Row],[Début2]]</f>
        <v>6.25E-2</v>
      </c>
      <c r="K1877" s="12" t="str">
        <f>IF(MONTH(D1877)=1,"JANV",IF(MONTH(D1877)=2,"FEV",IF(MONTH(D1877)=3,"MARS",IF(MONTH(D1877)=4,"AVR",IF(MONTH(D1877)=5,"MAI",IF(MONTH(D1877)=6,"JUIN",IF(MONTH(D1877)=7,"JUILL",IF(MONTH(D1877)=8,"AOU",IF(MONTH(D1877)=9,"SEPT",IF(MONTH(D1877)=10,"OCT",IF(MONTH(D1877)=11,"NOV",IF(MONTH(D1877)=12,"DEC",""))))))))))))</f>
        <v>FEV</v>
      </c>
    </row>
    <row r="1878" spans="1:11" x14ac:dyDescent="0.3">
      <c r="A1878" t="s">
        <v>1493</v>
      </c>
      <c r="B1878" s="3">
        <v>45335</v>
      </c>
      <c r="C1878" s="4">
        <v>0.64583333333333337</v>
      </c>
      <c r="D1878" s="3">
        <v>45335</v>
      </c>
      <c r="E1878" s="4">
        <v>0.6875</v>
      </c>
      <c r="F1878" t="s">
        <v>233</v>
      </c>
      <c r="G1878" s="12" t="s">
        <v>12</v>
      </c>
      <c r="H1878" s="12" t="s">
        <v>76</v>
      </c>
      <c r="I1878" s="12" t="str">
        <f>_xlfn.XLOOKUP(Tableau1[[#This Row],[AGENT]],AGENT,TYPE,"",0)</f>
        <v>ASS</v>
      </c>
      <c r="J1878" s="13">
        <f>Tableau1[[#This Row],[Fin3]]-Tableau1[[#This Row],[Début2]]</f>
        <v>4.166666666666663E-2</v>
      </c>
      <c r="K1878" s="12" t="str">
        <f>IF(MONTH(D1878)=1,"JANV",IF(MONTH(D1878)=2,"FEV",IF(MONTH(D1878)=3,"MARS",IF(MONTH(D1878)=4,"AVR",IF(MONTH(D1878)=5,"MAI",IF(MONTH(D1878)=6,"JUIN",IF(MONTH(D1878)=7,"JUILL",IF(MONTH(D1878)=8,"AOU",IF(MONTH(D1878)=9,"SEPT",IF(MONTH(D1878)=10,"OCT",IF(MONTH(D1878)=11,"NOV",IF(MONTH(D1878)=12,"DEC",""))))))))))))</f>
        <v>FEV</v>
      </c>
    </row>
    <row r="1879" spans="1:11" x14ac:dyDescent="0.3">
      <c r="A1879" t="s">
        <v>1501</v>
      </c>
      <c r="B1879" s="3">
        <v>45411</v>
      </c>
      <c r="C1879" s="4">
        <v>0.33333333333333331</v>
      </c>
      <c r="D1879" s="3">
        <v>45411</v>
      </c>
      <c r="E1879" s="4">
        <v>0.35416666666666669</v>
      </c>
      <c r="F1879" t="s">
        <v>233</v>
      </c>
      <c r="G1879" s="12" t="s">
        <v>12</v>
      </c>
      <c r="H1879" s="12" t="s">
        <v>76</v>
      </c>
      <c r="I1879" s="12" t="str">
        <f>_xlfn.XLOOKUP(Tableau1[[#This Row],[AGENT]],AGENT,TYPE,"",0)</f>
        <v>ASS</v>
      </c>
      <c r="J1879" s="13">
        <f>Tableau1[[#This Row],[Fin3]]-Tableau1[[#This Row],[Début2]]</f>
        <v>2.083333333333337E-2</v>
      </c>
      <c r="K1879" s="12" t="str">
        <f>IF(MONTH(D1879)=1,"JANV",IF(MONTH(D1879)=2,"FEV",IF(MONTH(D1879)=3,"MARS",IF(MONTH(D1879)=4,"AVR",IF(MONTH(D1879)=5,"MAI",IF(MONTH(D1879)=6,"JUIN",IF(MONTH(D1879)=7,"JUILL",IF(MONTH(D1879)=8,"AOU",IF(MONTH(D1879)=9,"SEPT",IF(MONTH(D1879)=10,"OCT",IF(MONTH(D1879)=11,"NOV",IF(MONTH(D1879)=12,"DEC",""))))))))))))</f>
        <v>AVR</v>
      </c>
    </row>
    <row r="1880" spans="1:11" x14ac:dyDescent="0.3">
      <c r="A1880" t="s">
        <v>1603</v>
      </c>
      <c r="B1880" s="3">
        <v>45468</v>
      </c>
      <c r="C1880" s="4">
        <v>0.54166666666666663</v>
      </c>
      <c r="D1880" s="3">
        <v>45468</v>
      </c>
      <c r="E1880" s="4">
        <v>0.58333333333333337</v>
      </c>
      <c r="F1880" t="s">
        <v>233</v>
      </c>
      <c r="G1880" s="12" t="s">
        <v>12</v>
      </c>
      <c r="H1880" s="12" t="s">
        <v>76</v>
      </c>
      <c r="I1880" s="12" t="str">
        <f>_xlfn.XLOOKUP(Tableau1[[#This Row],[AGENT]],AGENT,TYPE,"",0)</f>
        <v>ASS</v>
      </c>
      <c r="J1880" s="13">
        <f>Tableau1[[#This Row],[Fin3]]-Tableau1[[#This Row],[Début2]]</f>
        <v>4.1666666666666741E-2</v>
      </c>
      <c r="K1880" s="12" t="str">
        <f>IF(MONTH(D1880)=1,"JANV",IF(MONTH(D1880)=2,"FEV",IF(MONTH(D1880)=3,"MARS",IF(MONTH(D1880)=4,"AVR",IF(MONTH(D1880)=5,"MAI",IF(MONTH(D1880)=6,"JUIN",IF(MONTH(D1880)=7,"JUILL",IF(MONTH(D1880)=8,"AOU",IF(MONTH(D1880)=9,"SEPT",IF(MONTH(D1880)=10,"OCT",IF(MONTH(D1880)=11,"NOV",IF(MONTH(D1880)=12,"DEC",""))))))))))))</f>
        <v>JUIN</v>
      </c>
    </row>
    <row r="1881" spans="1:11" x14ac:dyDescent="0.3">
      <c r="A1881" t="s">
        <v>1480</v>
      </c>
      <c r="B1881" s="3">
        <v>45335</v>
      </c>
      <c r="C1881" s="4">
        <v>0.41666666666666669</v>
      </c>
      <c r="D1881" s="3">
        <v>45335</v>
      </c>
      <c r="E1881" s="4">
        <v>0.5</v>
      </c>
      <c r="F1881" t="s">
        <v>233</v>
      </c>
      <c r="G1881" t="s">
        <v>1131</v>
      </c>
      <c r="H1881" s="12" t="s">
        <v>37</v>
      </c>
      <c r="I1881" s="12" t="str">
        <f>_xlfn.XLOOKUP(Tableau1[[#This Row],[AGENT]],AGENT,TYPE,"",0)</f>
        <v>RO</v>
      </c>
      <c r="J1881" s="13">
        <f>Tableau1[[#This Row],[Fin3]]-Tableau1[[#This Row],[Début2]]</f>
        <v>8.3333333333333315E-2</v>
      </c>
      <c r="K1881" s="12" t="str">
        <f>IF(MONTH(D1881)=1,"JANV",IF(MONTH(D1881)=2,"FEV",IF(MONTH(D1881)=3,"MARS",IF(MONTH(D1881)=4,"AVR",IF(MONTH(D1881)=5,"MAI",IF(MONTH(D1881)=6,"JUIN",IF(MONTH(D1881)=7,"JUILL",IF(MONTH(D1881)=8,"AOU",IF(MONTH(D1881)=9,"SEPT",IF(MONTH(D1881)=10,"OCT",IF(MONTH(D1881)=11,"NOV",IF(MONTH(D1881)=12,"DEC",""))))))))))))</f>
        <v>FEV</v>
      </c>
    </row>
    <row r="1882" spans="1:11" x14ac:dyDescent="0.3">
      <c r="A1882" t="s">
        <v>2062</v>
      </c>
      <c r="B1882" s="3">
        <v>45324</v>
      </c>
      <c r="C1882" s="4">
        <v>0.33333333333333331</v>
      </c>
      <c r="D1882" s="3">
        <v>45324</v>
      </c>
      <c r="E1882" s="4">
        <v>0.375</v>
      </c>
      <c r="F1882" t="s">
        <v>233</v>
      </c>
      <c r="G1882" t="s">
        <v>350</v>
      </c>
      <c r="H1882" s="12" t="s">
        <v>37</v>
      </c>
      <c r="I1882" s="12" t="str">
        <f>_xlfn.XLOOKUP(Tableau1[[#This Row],[AGENT]],AGENT,TYPE,"",0)</f>
        <v>RO</v>
      </c>
      <c r="J1882" s="13">
        <f>Tableau1[[#This Row],[Fin3]]-Tableau1[[#This Row],[Début2]]</f>
        <v>4.1666666666666685E-2</v>
      </c>
      <c r="K1882" s="12" t="str">
        <f>IF(MONTH(D1882)=1,"JANV",IF(MONTH(D1882)=2,"FEV",IF(MONTH(D1882)=3,"MARS",IF(MONTH(D1882)=4,"AVR",IF(MONTH(D1882)=5,"MAI",IF(MONTH(D1882)=6,"JUIN",IF(MONTH(D1882)=7,"JUILL",IF(MONTH(D1882)=8,"AOU",IF(MONTH(D1882)=9,"SEPT",IF(MONTH(D1882)=10,"OCT",IF(MONTH(D1882)=11,"NOV",IF(MONTH(D1882)=12,"DEC",""))))))))))))</f>
        <v>FEV</v>
      </c>
    </row>
    <row r="1883" spans="1:11" x14ac:dyDescent="0.3">
      <c r="A1883" t="s">
        <v>2068</v>
      </c>
      <c r="B1883" s="3">
        <v>45328</v>
      </c>
      <c r="C1883" s="4">
        <v>0.33333333333333331</v>
      </c>
      <c r="D1883" s="3">
        <v>45328</v>
      </c>
      <c r="E1883" s="4">
        <v>0.41666666666666669</v>
      </c>
      <c r="F1883" t="s">
        <v>233</v>
      </c>
      <c r="G1883" t="s">
        <v>1131</v>
      </c>
      <c r="H1883" s="12" t="s">
        <v>37</v>
      </c>
      <c r="I1883" s="12" t="str">
        <f>_xlfn.XLOOKUP(Tableau1[[#This Row],[AGENT]],AGENT,TYPE,"",0)</f>
        <v>RO</v>
      </c>
      <c r="J1883" s="13">
        <f>Tableau1[[#This Row],[Fin3]]-Tableau1[[#This Row],[Début2]]</f>
        <v>8.333333333333337E-2</v>
      </c>
      <c r="K1883" s="12" t="str">
        <f>IF(MONTH(D1883)=1,"JANV",IF(MONTH(D1883)=2,"FEV",IF(MONTH(D1883)=3,"MARS",IF(MONTH(D1883)=4,"AVR",IF(MONTH(D1883)=5,"MAI",IF(MONTH(D1883)=6,"JUIN",IF(MONTH(D1883)=7,"JUILL",IF(MONTH(D1883)=8,"AOU",IF(MONTH(D1883)=9,"SEPT",IF(MONTH(D1883)=10,"OCT",IF(MONTH(D1883)=11,"NOV",IF(MONTH(D1883)=12,"DEC",""))))))))))))</f>
        <v>FEV</v>
      </c>
    </row>
    <row r="1884" spans="1:11" x14ac:dyDescent="0.3">
      <c r="A1884" t="s">
        <v>2077</v>
      </c>
      <c r="B1884" s="3">
        <v>45335</v>
      </c>
      <c r="C1884" s="4">
        <v>0.66666666666666663</v>
      </c>
      <c r="D1884" s="3">
        <v>45335</v>
      </c>
      <c r="E1884" s="4">
        <v>0.72916666666666663</v>
      </c>
      <c r="F1884" t="s">
        <v>233</v>
      </c>
      <c r="G1884" t="s">
        <v>350</v>
      </c>
      <c r="H1884" s="12" t="s">
        <v>37</v>
      </c>
      <c r="I1884" s="12" t="str">
        <f>_xlfn.XLOOKUP(Tableau1[[#This Row],[AGENT]],AGENT,TYPE,"",0)</f>
        <v>RO</v>
      </c>
      <c r="J1884" s="13">
        <f>Tableau1[[#This Row],[Fin3]]-Tableau1[[#This Row],[Début2]]</f>
        <v>6.25E-2</v>
      </c>
      <c r="K1884" s="12" t="str">
        <f>IF(MONTH(D1884)=1,"JANV",IF(MONTH(D1884)=2,"FEV",IF(MONTH(D1884)=3,"MARS",IF(MONTH(D1884)=4,"AVR",IF(MONTH(D1884)=5,"MAI",IF(MONTH(D1884)=6,"JUIN",IF(MONTH(D1884)=7,"JUILL",IF(MONTH(D1884)=8,"AOU",IF(MONTH(D1884)=9,"SEPT",IF(MONTH(D1884)=10,"OCT",IF(MONTH(D1884)=11,"NOV",IF(MONTH(D1884)=12,"DEC",""))))))))))))</f>
        <v>FEV</v>
      </c>
    </row>
    <row r="1885" spans="1:11" x14ac:dyDescent="0.3">
      <c r="A1885" t="s">
        <v>2121</v>
      </c>
      <c r="B1885" s="3">
        <v>45406</v>
      </c>
      <c r="C1885" s="4">
        <v>0.33333333333333331</v>
      </c>
      <c r="D1885" s="3">
        <v>45406</v>
      </c>
      <c r="E1885" s="4">
        <v>0.41666666666666669</v>
      </c>
      <c r="F1885" t="s">
        <v>233</v>
      </c>
      <c r="G1885" t="s">
        <v>1131</v>
      </c>
      <c r="H1885" s="12" t="s">
        <v>37</v>
      </c>
      <c r="I1885" s="12" t="str">
        <f>_xlfn.XLOOKUP(Tableau1[[#This Row],[AGENT]],AGENT,TYPE,"",0)</f>
        <v>RO</v>
      </c>
      <c r="J1885" s="13">
        <f>Tableau1[[#This Row],[Fin3]]-Tableau1[[#This Row],[Début2]]</f>
        <v>8.333333333333337E-2</v>
      </c>
      <c r="K1885" s="12" t="str">
        <f>IF(MONTH(D1885)=1,"JANV",IF(MONTH(D1885)=2,"FEV",IF(MONTH(D1885)=3,"MARS",IF(MONTH(D1885)=4,"AVR",IF(MONTH(D1885)=5,"MAI",IF(MONTH(D1885)=6,"JUIN",IF(MONTH(D1885)=7,"JUILL",IF(MONTH(D1885)=8,"AOU",IF(MONTH(D1885)=9,"SEPT",IF(MONTH(D1885)=10,"OCT",IF(MONTH(D1885)=11,"NOV",IF(MONTH(D1885)=12,"DEC",""))))))))))))</f>
        <v>AVR</v>
      </c>
    </row>
    <row r="1886" spans="1:11" x14ac:dyDescent="0.3">
      <c r="A1886" t="s">
        <v>2123</v>
      </c>
      <c r="B1886" s="3">
        <v>45406</v>
      </c>
      <c r="C1886" s="4">
        <v>0.54166666666666663</v>
      </c>
      <c r="D1886" s="3">
        <v>45406</v>
      </c>
      <c r="E1886" s="4">
        <v>0.625</v>
      </c>
      <c r="F1886" t="s">
        <v>233</v>
      </c>
      <c r="G1886" t="s">
        <v>1131</v>
      </c>
      <c r="H1886" s="12" t="s">
        <v>37</v>
      </c>
      <c r="I1886" s="12" t="str">
        <f>_xlfn.XLOOKUP(Tableau1[[#This Row],[AGENT]],AGENT,TYPE,"",0)</f>
        <v>RO</v>
      </c>
      <c r="J1886" s="13">
        <f>Tableau1[[#This Row],[Fin3]]-Tableau1[[#This Row],[Début2]]</f>
        <v>8.333333333333337E-2</v>
      </c>
      <c r="K1886" s="12" t="str">
        <f>IF(MONTH(D1886)=1,"JANV",IF(MONTH(D1886)=2,"FEV",IF(MONTH(D1886)=3,"MARS",IF(MONTH(D1886)=4,"AVR",IF(MONTH(D1886)=5,"MAI",IF(MONTH(D1886)=6,"JUIN",IF(MONTH(D1886)=7,"JUILL",IF(MONTH(D1886)=8,"AOU",IF(MONTH(D1886)=9,"SEPT",IF(MONTH(D1886)=10,"OCT",IF(MONTH(D1886)=11,"NOV",IF(MONTH(D1886)=12,"DEC",""))))))))))))</f>
        <v>AVR</v>
      </c>
    </row>
    <row r="1887" spans="1:11" x14ac:dyDescent="0.3">
      <c r="A1887" t="s">
        <v>470</v>
      </c>
      <c r="B1887" s="3">
        <v>45299</v>
      </c>
      <c r="C1887" s="4">
        <v>0.54166666666666663</v>
      </c>
      <c r="D1887" s="3">
        <v>45299</v>
      </c>
      <c r="E1887" s="4">
        <v>0.58333333333333337</v>
      </c>
      <c r="F1887" t="s">
        <v>359</v>
      </c>
      <c r="G1887" t="s">
        <v>350</v>
      </c>
      <c r="H1887" s="12" t="s">
        <v>50</v>
      </c>
      <c r="I1887" s="12" t="str">
        <f>_xlfn.XLOOKUP(Tableau1[[#This Row],[AGENT]],AGENT,TYPE,"",0)</f>
        <v>RO</v>
      </c>
      <c r="J1887" s="13">
        <f>Tableau1[[#This Row],[Fin3]]-Tableau1[[#This Row],[Début2]]</f>
        <v>4.1666666666666741E-2</v>
      </c>
      <c r="K1887" s="12" t="str">
        <f>IF(MONTH(D1887)=1,"JANV",IF(MONTH(D1887)=2,"FEV",IF(MONTH(D1887)=3,"MARS",IF(MONTH(D1887)=4,"AVR",IF(MONTH(D1887)=5,"MAI",IF(MONTH(D1887)=6,"JUIN",IF(MONTH(D1887)=7,"JUILL",IF(MONTH(D1887)=8,"AOU",IF(MONTH(D1887)=9,"SEPT",IF(MONTH(D1887)=10,"OCT",IF(MONTH(D1887)=11,"NOV",IF(MONTH(D1887)=12,"DEC",""))))))))))))</f>
        <v>JANV</v>
      </c>
    </row>
    <row r="1888" spans="1:11" x14ac:dyDescent="0.3">
      <c r="A1888" t="s">
        <v>359</v>
      </c>
      <c r="B1888" s="3">
        <v>45309</v>
      </c>
      <c r="C1888" s="4">
        <v>0.33333333333333331</v>
      </c>
      <c r="D1888" s="3">
        <v>45309</v>
      </c>
      <c r="E1888" s="4">
        <v>0.35416666666666669</v>
      </c>
      <c r="F1888" t="s">
        <v>359</v>
      </c>
      <c r="G1888" t="s">
        <v>350</v>
      </c>
      <c r="H1888" s="12" t="s">
        <v>50</v>
      </c>
      <c r="I1888" s="12" t="str">
        <f>_xlfn.XLOOKUP(Tableau1[[#This Row],[AGENT]],AGENT,TYPE,"",0)</f>
        <v>RO</v>
      </c>
      <c r="J1888" s="13">
        <f>Tableau1[[#This Row],[Fin3]]-Tableau1[[#This Row],[Début2]]</f>
        <v>2.083333333333337E-2</v>
      </c>
      <c r="K1888" s="12" t="str">
        <f>IF(MONTH(D1888)=1,"JANV",IF(MONTH(D1888)=2,"FEV",IF(MONTH(D1888)=3,"MARS",IF(MONTH(D1888)=4,"AVR",IF(MONTH(D1888)=5,"MAI",IF(MONTH(D1888)=6,"JUIN",IF(MONTH(D1888)=7,"JUILL",IF(MONTH(D1888)=8,"AOU",IF(MONTH(D1888)=9,"SEPT",IF(MONTH(D1888)=10,"OCT",IF(MONTH(D1888)=11,"NOV",IF(MONTH(D1888)=12,"DEC",""))))))))))))</f>
        <v>JANV</v>
      </c>
    </row>
    <row r="1889" spans="1:11" x14ac:dyDescent="0.3">
      <c r="A1889" t="s">
        <v>359</v>
      </c>
      <c r="B1889" s="3">
        <v>45313</v>
      </c>
      <c r="C1889" s="4">
        <v>0.5625</v>
      </c>
      <c r="D1889" s="3">
        <v>45313</v>
      </c>
      <c r="E1889" s="4">
        <v>0.58333333333333337</v>
      </c>
      <c r="F1889" t="s">
        <v>359</v>
      </c>
      <c r="G1889" t="s">
        <v>350</v>
      </c>
      <c r="H1889" s="12" t="s">
        <v>50</v>
      </c>
      <c r="I1889" s="12" t="str">
        <f>_xlfn.XLOOKUP(Tableau1[[#This Row],[AGENT]],AGENT,TYPE,"",0)</f>
        <v>RO</v>
      </c>
      <c r="J1889" s="13">
        <f>Tableau1[[#This Row],[Fin3]]-Tableau1[[#This Row],[Début2]]</f>
        <v>2.083333333333337E-2</v>
      </c>
      <c r="K1889" s="12" t="str">
        <f>IF(MONTH(D1889)=1,"JANV",IF(MONTH(D1889)=2,"FEV",IF(MONTH(D1889)=3,"MARS",IF(MONTH(D1889)=4,"AVR",IF(MONTH(D1889)=5,"MAI",IF(MONTH(D1889)=6,"JUIN",IF(MONTH(D1889)=7,"JUILL",IF(MONTH(D1889)=8,"AOU",IF(MONTH(D1889)=9,"SEPT",IF(MONTH(D1889)=10,"OCT",IF(MONTH(D1889)=11,"NOV",IF(MONTH(D1889)=12,"DEC",""))))))))))))</f>
        <v>JANV</v>
      </c>
    </row>
    <row r="1890" spans="1:11" x14ac:dyDescent="0.3">
      <c r="A1890" t="s">
        <v>359</v>
      </c>
      <c r="B1890" s="3">
        <v>45327</v>
      </c>
      <c r="C1890" s="4">
        <v>0.64583333333333337</v>
      </c>
      <c r="D1890" s="3">
        <v>45327</v>
      </c>
      <c r="E1890" s="4">
        <v>0.66666666666666663</v>
      </c>
      <c r="F1890" t="s">
        <v>359</v>
      </c>
      <c r="G1890" t="s">
        <v>350</v>
      </c>
      <c r="H1890" s="12" t="s">
        <v>50</v>
      </c>
      <c r="I1890" s="12" t="str">
        <f>_xlfn.XLOOKUP(Tableau1[[#This Row],[AGENT]],AGENT,TYPE,"",0)</f>
        <v>RO</v>
      </c>
      <c r="J1890" s="13">
        <f>Tableau1[[#This Row],[Fin3]]-Tableau1[[#This Row],[Début2]]</f>
        <v>2.0833333333333259E-2</v>
      </c>
      <c r="K1890" s="12" t="str">
        <f>IF(MONTH(D1890)=1,"JANV",IF(MONTH(D1890)=2,"FEV",IF(MONTH(D1890)=3,"MARS",IF(MONTH(D1890)=4,"AVR",IF(MONTH(D1890)=5,"MAI",IF(MONTH(D1890)=6,"JUIN",IF(MONTH(D1890)=7,"JUILL",IF(MONTH(D1890)=8,"AOU",IF(MONTH(D1890)=9,"SEPT",IF(MONTH(D1890)=10,"OCT",IF(MONTH(D1890)=11,"NOV",IF(MONTH(D1890)=12,"DEC",""))))))))))))</f>
        <v>FEV</v>
      </c>
    </row>
    <row r="1891" spans="1:11" x14ac:dyDescent="0.3">
      <c r="A1891" t="s">
        <v>359</v>
      </c>
      <c r="B1891" s="3">
        <v>45331</v>
      </c>
      <c r="C1891" s="4">
        <v>0.375</v>
      </c>
      <c r="D1891" s="3">
        <v>45331</v>
      </c>
      <c r="E1891" s="4">
        <v>0.39583333333333331</v>
      </c>
      <c r="F1891" t="s">
        <v>359</v>
      </c>
      <c r="G1891" t="s">
        <v>350</v>
      </c>
      <c r="H1891" s="12" t="s">
        <v>50</v>
      </c>
      <c r="I1891" s="12" t="str">
        <f>_xlfn.XLOOKUP(Tableau1[[#This Row],[AGENT]],AGENT,TYPE,"",0)</f>
        <v>RO</v>
      </c>
      <c r="J1891" s="13">
        <f>Tableau1[[#This Row],[Fin3]]-Tableau1[[#This Row],[Début2]]</f>
        <v>2.0833333333333315E-2</v>
      </c>
      <c r="K1891" s="12" t="str">
        <f>IF(MONTH(D1891)=1,"JANV",IF(MONTH(D1891)=2,"FEV",IF(MONTH(D1891)=3,"MARS",IF(MONTH(D1891)=4,"AVR",IF(MONTH(D1891)=5,"MAI",IF(MONTH(D1891)=6,"JUIN",IF(MONTH(D1891)=7,"JUILL",IF(MONTH(D1891)=8,"AOU",IF(MONTH(D1891)=9,"SEPT",IF(MONTH(D1891)=10,"OCT",IF(MONTH(D1891)=11,"NOV",IF(MONTH(D1891)=12,"DEC",""))))))))))))</f>
        <v>FEV</v>
      </c>
    </row>
    <row r="1892" spans="1:11" x14ac:dyDescent="0.3">
      <c r="A1892" t="s">
        <v>563</v>
      </c>
      <c r="B1892" s="3">
        <v>45338</v>
      </c>
      <c r="C1892" s="4">
        <v>0.375</v>
      </c>
      <c r="D1892" s="3">
        <v>45338</v>
      </c>
      <c r="E1892" s="4">
        <v>0.39583333333333331</v>
      </c>
      <c r="F1892" t="s">
        <v>359</v>
      </c>
      <c r="G1892" t="s">
        <v>350</v>
      </c>
      <c r="H1892" s="12" t="s">
        <v>50</v>
      </c>
      <c r="I1892" s="12" t="str">
        <f>_xlfn.XLOOKUP(Tableau1[[#This Row],[AGENT]],AGENT,TYPE,"",0)</f>
        <v>RO</v>
      </c>
      <c r="J1892" s="13">
        <f>Tableau1[[#This Row],[Fin3]]-Tableau1[[#This Row],[Début2]]</f>
        <v>2.0833333333333315E-2</v>
      </c>
      <c r="K1892" s="12" t="str">
        <f>IF(MONTH(D1892)=1,"JANV",IF(MONTH(D1892)=2,"FEV",IF(MONTH(D1892)=3,"MARS",IF(MONTH(D1892)=4,"AVR",IF(MONTH(D1892)=5,"MAI",IF(MONTH(D1892)=6,"JUIN",IF(MONTH(D1892)=7,"JUILL",IF(MONTH(D1892)=8,"AOU",IF(MONTH(D1892)=9,"SEPT",IF(MONTH(D1892)=10,"OCT",IF(MONTH(D1892)=11,"NOV",IF(MONTH(D1892)=12,"DEC",""))))))))))))</f>
        <v>FEV</v>
      </c>
    </row>
    <row r="1893" spans="1:11" x14ac:dyDescent="0.3">
      <c r="A1893" t="s">
        <v>564</v>
      </c>
      <c r="B1893" s="3">
        <v>45335</v>
      </c>
      <c r="C1893" s="4">
        <v>0.66666666666666663</v>
      </c>
      <c r="D1893" s="3">
        <v>45335</v>
      </c>
      <c r="E1893" s="4">
        <v>0.6875</v>
      </c>
      <c r="F1893" t="s">
        <v>359</v>
      </c>
      <c r="G1893" t="s">
        <v>350</v>
      </c>
      <c r="H1893" s="12" t="s">
        <v>50</v>
      </c>
      <c r="I1893" s="12" t="str">
        <f>_xlfn.XLOOKUP(Tableau1[[#This Row],[AGENT]],AGENT,TYPE,"",0)</f>
        <v>RO</v>
      </c>
      <c r="J1893" s="13">
        <f>Tableau1[[#This Row],[Fin3]]-Tableau1[[#This Row],[Début2]]</f>
        <v>2.083333333333337E-2</v>
      </c>
      <c r="K1893" s="12" t="str">
        <f>IF(MONTH(D1893)=1,"JANV",IF(MONTH(D1893)=2,"FEV",IF(MONTH(D1893)=3,"MARS",IF(MONTH(D1893)=4,"AVR",IF(MONTH(D1893)=5,"MAI",IF(MONTH(D1893)=6,"JUIN",IF(MONTH(D1893)=7,"JUILL",IF(MONTH(D1893)=8,"AOU",IF(MONTH(D1893)=9,"SEPT",IF(MONTH(D1893)=10,"OCT",IF(MONTH(D1893)=11,"NOV",IF(MONTH(D1893)=12,"DEC",""))))))))))))</f>
        <v>FEV</v>
      </c>
    </row>
    <row r="1894" spans="1:11" x14ac:dyDescent="0.3">
      <c r="A1894" t="s">
        <v>597</v>
      </c>
      <c r="B1894" s="3">
        <v>45348</v>
      </c>
      <c r="C1894" s="4">
        <v>0.625</v>
      </c>
      <c r="D1894" s="3">
        <v>45348</v>
      </c>
      <c r="E1894" s="4">
        <v>0.64583333333333337</v>
      </c>
      <c r="F1894" t="s">
        <v>359</v>
      </c>
      <c r="G1894" t="s">
        <v>350</v>
      </c>
      <c r="H1894" s="12" t="s">
        <v>50</v>
      </c>
      <c r="I1894" s="12" t="str">
        <f>_xlfn.XLOOKUP(Tableau1[[#This Row],[AGENT]],AGENT,TYPE,"",0)</f>
        <v>RO</v>
      </c>
      <c r="J1894" s="13">
        <f>Tableau1[[#This Row],[Fin3]]-Tableau1[[#This Row],[Début2]]</f>
        <v>2.083333333333337E-2</v>
      </c>
      <c r="K1894" s="12" t="str">
        <f>IF(MONTH(D1894)=1,"JANV",IF(MONTH(D1894)=2,"FEV",IF(MONTH(D1894)=3,"MARS",IF(MONTH(D1894)=4,"AVR",IF(MONTH(D1894)=5,"MAI",IF(MONTH(D1894)=6,"JUIN",IF(MONTH(D1894)=7,"JUILL",IF(MONTH(D1894)=8,"AOU",IF(MONTH(D1894)=9,"SEPT",IF(MONTH(D1894)=10,"OCT",IF(MONTH(D1894)=11,"NOV",IF(MONTH(D1894)=12,"DEC",""))))))))))))</f>
        <v>FEV</v>
      </c>
    </row>
    <row r="1895" spans="1:11" x14ac:dyDescent="0.3">
      <c r="A1895" t="s">
        <v>359</v>
      </c>
      <c r="B1895" s="3">
        <v>45351</v>
      </c>
      <c r="C1895" s="4">
        <v>0.35416666666666669</v>
      </c>
      <c r="D1895" s="3">
        <v>45351</v>
      </c>
      <c r="E1895" s="4">
        <v>0.375</v>
      </c>
      <c r="F1895" t="s">
        <v>359</v>
      </c>
      <c r="G1895" t="s">
        <v>350</v>
      </c>
      <c r="H1895" s="12" t="s">
        <v>50</v>
      </c>
      <c r="I1895" s="12" t="str">
        <f>_xlfn.XLOOKUP(Tableau1[[#This Row],[AGENT]],AGENT,TYPE,"",0)</f>
        <v>RO</v>
      </c>
      <c r="J1895" s="13">
        <f>Tableau1[[#This Row],[Fin3]]-Tableau1[[#This Row],[Début2]]</f>
        <v>2.0833333333333315E-2</v>
      </c>
      <c r="K1895" s="12" t="str">
        <f>IF(MONTH(D1895)=1,"JANV",IF(MONTH(D1895)=2,"FEV",IF(MONTH(D1895)=3,"MARS",IF(MONTH(D1895)=4,"AVR",IF(MONTH(D1895)=5,"MAI",IF(MONTH(D1895)=6,"JUIN",IF(MONTH(D1895)=7,"JUILL",IF(MONTH(D1895)=8,"AOU",IF(MONTH(D1895)=9,"SEPT",IF(MONTH(D1895)=10,"OCT",IF(MONTH(D1895)=11,"NOV",IF(MONTH(D1895)=12,"DEC",""))))))))))))</f>
        <v>FEV</v>
      </c>
    </row>
    <row r="1896" spans="1:11" x14ac:dyDescent="0.3">
      <c r="A1896" t="s">
        <v>1312</v>
      </c>
      <c r="B1896" s="3">
        <v>45384</v>
      </c>
      <c r="C1896" s="4">
        <v>0.58333333333333337</v>
      </c>
      <c r="D1896" s="3">
        <v>45384</v>
      </c>
      <c r="E1896" s="4">
        <v>0.625</v>
      </c>
      <c r="F1896" t="s">
        <v>359</v>
      </c>
      <c r="G1896" s="12" t="s">
        <v>12</v>
      </c>
      <c r="H1896" s="12" t="s">
        <v>33</v>
      </c>
      <c r="I1896" s="12" t="str">
        <f>_xlfn.XLOOKUP(Tableau1[[#This Row],[AGENT]],AGENT,TYPE,"",0)</f>
        <v>ASS</v>
      </c>
      <c r="J1896" s="13">
        <f>Tableau1[[#This Row],[Fin3]]-Tableau1[[#This Row],[Début2]]</f>
        <v>4.166666666666663E-2</v>
      </c>
      <c r="K1896" s="12" t="str">
        <f>IF(MONTH(D1896)=1,"JANV",IF(MONTH(D1896)=2,"FEV",IF(MONTH(D1896)=3,"MARS",IF(MONTH(D1896)=4,"AVR",IF(MONTH(D1896)=5,"MAI",IF(MONTH(D1896)=6,"JUIN",IF(MONTH(D1896)=7,"JUILL",IF(MONTH(D1896)=8,"AOU",IF(MONTH(D1896)=9,"SEPT",IF(MONTH(D1896)=10,"OCT",IF(MONTH(D1896)=11,"NOV",IF(MONTH(D1896)=12,"DEC",""))))))))))))</f>
        <v>AVR</v>
      </c>
    </row>
    <row r="1897" spans="1:11" x14ac:dyDescent="0.3">
      <c r="A1897" t="s">
        <v>1317</v>
      </c>
      <c r="B1897" s="3">
        <v>45384</v>
      </c>
      <c r="C1897" s="4">
        <v>0.54166666666666663</v>
      </c>
      <c r="D1897" s="3">
        <v>45384</v>
      </c>
      <c r="E1897" s="4">
        <v>0.58333333333333337</v>
      </c>
      <c r="F1897" t="s">
        <v>359</v>
      </c>
      <c r="G1897" s="12" t="s">
        <v>12</v>
      </c>
      <c r="H1897" s="12" t="s">
        <v>33</v>
      </c>
      <c r="I1897" s="12" t="str">
        <f>_xlfn.XLOOKUP(Tableau1[[#This Row],[AGENT]],AGENT,TYPE,"",0)</f>
        <v>ASS</v>
      </c>
      <c r="J1897" s="13">
        <f>Tableau1[[#This Row],[Fin3]]-Tableau1[[#This Row],[Début2]]</f>
        <v>4.1666666666666741E-2</v>
      </c>
      <c r="K1897" s="12" t="str">
        <f>IF(MONTH(D1897)=1,"JANV",IF(MONTH(D1897)=2,"FEV",IF(MONTH(D1897)=3,"MARS",IF(MONTH(D1897)=4,"AVR",IF(MONTH(D1897)=5,"MAI",IF(MONTH(D1897)=6,"JUIN",IF(MONTH(D1897)=7,"JUILL",IF(MONTH(D1897)=8,"AOU",IF(MONTH(D1897)=9,"SEPT",IF(MONTH(D1897)=10,"OCT",IF(MONTH(D1897)=11,"NOV",IF(MONTH(D1897)=12,"DEC",""))))))))))))</f>
        <v>AVR</v>
      </c>
    </row>
    <row r="1898" spans="1:11" x14ac:dyDescent="0.3">
      <c r="A1898" t="s">
        <v>1319</v>
      </c>
      <c r="B1898" s="3">
        <v>45386</v>
      </c>
      <c r="C1898" s="4">
        <v>0.33333333333333331</v>
      </c>
      <c r="D1898" s="3">
        <v>45386</v>
      </c>
      <c r="E1898" s="4">
        <v>0.35416666666666669</v>
      </c>
      <c r="F1898" t="s">
        <v>359</v>
      </c>
      <c r="G1898" s="12" t="s">
        <v>12</v>
      </c>
      <c r="H1898" s="12" t="s">
        <v>33</v>
      </c>
      <c r="I1898" s="12" t="str">
        <f>_xlfn.XLOOKUP(Tableau1[[#This Row],[AGENT]],AGENT,TYPE,"",0)</f>
        <v>ASS</v>
      </c>
      <c r="J1898" s="13">
        <f>Tableau1[[#This Row],[Fin3]]-Tableau1[[#This Row],[Début2]]</f>
        <v>2.083333333333337E-2</v>
      </c>
      <c r="K1898" s="12" t="str">
        <f>IF(MONTH(D1898)=1,"JANV",IF(MONTH(D1898)=2,"FEV",IF(MONTH(D1898)=3,"MARS",IF(MONTH(D1898)=4,"AVR",IF(MONTH(D1898)=5,"MAI",IF(MONTH(D1898)=6,"JUIN",IF(MONTH(D1898)=7,"JUILL",IF(MONTH(D1898)=8,"AOU",IF(MONTH(D1898)=9,"SEPT",IF(MONTH(D1898)=10,"OCT",IF(MONTH(D1898)=11,"NOV",IF(MONTH(D1898)=12,"DEC",""))))))))))))</f>
        <v>AVR</v>
      </c>
    </row>
    <row r="1899" spans="1:11" x14ac:dyDescent="0.3">
      <c r="B1899" s="3">
        <v>45386</v>
      </c>
      <c r="C1899" s="4">
        <v>0.5625</v>
      </c>
      <c r="D1899" s="3">
        <v>45386</v>
      </c>
      <c r="E1899" s="4">
        <v>0.58333333333333337</v>
      </c>
      <c r="F1899" t="s">
        <v>359</v>
      </c>
      <c r="G1899" s="12" t="s">
        <v>12</v>
      </c>
      <c r="H1899" s="12" t="s">
        <v>33</v>
      </c>
      <c r="I1899" s="12" t="str">
        <f>_xlfn.XLOOKUP(Tableau1[[#This Row],[AGENT]],AGENT,TYPE,"",0)</f>
        <v>ASS</v>
      </c>
      <c r="J1899" s="13">
        <f>Tableau1[[#This Row],[Fin3]]-Tableau1[[#This Row],[Début2]]</f>
        <v>2.083333333333337E-2</v>
      </c>
      <c r="K1899" s="12" t="str">
        <f>IF(MONTH(D1899)=1,"JANV",IF(MONTH(D1899)=2,"FEV",IF(MONTH(D1899)=3,"MARS",IF(MONTH(D1899)=4,"AVR",IF(MONTH(D1899)=5,"MAI",IF(MONTH(D1899)=6,"JUIN",IF(MONTH(D1899)=7,"JUILL",IF(MONTH(D1899)=8,"AOU",IF(MONTH(D1899)=9,"SEPT",IF(MONTH(D1899)=10,"OCT",IF(MONTH(D1899)=11,"NOV",IF(MONTH(D1899)=12,"DEC",""))))))))))))</f>
        <v>AVR</v>
      </c>
    </row>
    <row r="1900" spans="1:11" x14ac:dyDescent="0.3">
      <c r="B1900" s="3">
        <v>45390</v>
      </c>
      <c r="C1900" s="4">
        <v>0.60416666666666663</v>
      </c>
      <c r="D1900" s="3">
        <v>45390</v>
      </c>
      <c r="E1900" s="4">
        <v>0.64583333333333337</v>
      </c>
      <c r="F1900" t="s">
        <v>359</v>
      </c>
      <c r="G1900" s="12" t="s">
        <v>12</v>
      </c>
      <c r="H1900" s="12" t="s">
        <v>33</v>
      </c>
      <c r="I1900" s="12" t="str">
        <f>_xlfn.XLOOKUP(Tableau1[[#This Row],[AGENT]],AGENT,TYPE,"",0)</f>
        <v>ASS</v>
      </c>
      <c r="J1900" s="13">
        <f>Tableau1[[#This Row],[Fin3]]-Tableau1[[#This Row],[Début2]]</f>
        <v>4.1666666666666741E-2</v>
      </c>
      <c r="K1900" s="12" t="str">
        <f>IF(MONTH(D1900)=1,"JANV",IF(MONTH(D1900)=2,"FEV",IF(MONTH(D1900)=3,"MARS",IF(MONTH(D1900)=4,"AVR",IF(MONTH(D1900)=5,"MAI",IF(MONTH(D1900)=6,"JUIN",IF(MONTH(D1900)=7,"JUILL",IF(MONTH(D1900)=8,"AOU",IF(MONTH(D1900)=9,"SEPT",IF(MONTH(D1900)=10,"OCT",IF(MONTH(D1900)=11,"NOV",IF(MONTH(D1900)=12,"DEC",""))))))))))))</f>
        <v>AVR</v>
      </c>
    </row>
    <row r="1901" spans="1:11" x14ac:dyDescent="0.3">
      <c r="B1901" s="3">
        <v>45393</v>
      </c>
      <c r="C1901" s="4">
        <v>0.4375</v>
      </c>
      <c r="D1901" s="3">
        <v>45393</v>
      </c>
      <c r="E1901" s="4">
        <v>0.47916666666666669</v>
      </c>
      <c r="F1901" t="s">
        <v>359</v>
      </c>
      <c r="G1901" s="12" t="s">
        <v>12</v>
      </c>
      <c r="H1901" s="12" t="s">
        <v>33</v>
      </c>
      <c r="I1901" s="12" t="str">
        <f>_xlfn.XLOOKUP(Tableau1[[#This Row],[AGENT]],AGENT,TYPE,"",0)</f>
        <v>ASS</v>
      </c>
      <c r="J1901" s="13">
        <f>Tableau1[[#This Row],[Fin3]]-Tableau1[[#This Row],[Début2]]</f>
        <v>4.1666666666666685E-2</v>
      </c>
      <c r="K1901" s="12" t="str">
        <f>IF(MONTH(D1901)=1,"JANV",IF(MONTH(D1901)=2,"FEV",IF(MONTH(D1901)=3,"MARS",IF(MONTH(D1901)=4,"AVR",IF(MONTH(D1901)=5,"MAI",IF(MONTH(D1901)=6,"JUIN",IF(MONTH(D1901)=7,"JUILL",IF(MONTH(D1901)=8,"AOU",IF(MONTH(D1901)=9,"SEPT",IF(MONTH(D1901)=10,"OCT",IF(MONTH(D1901)=11,"NOV",IF(MONTH(D1901)=12,"DEC",""))))))))))))</f>
        <v>AVR</v>
      </c>
    </row>
    <row r="1902" spans="1:11" x14ac:dyDescent="0.3">
      <c r="B1902" s="3">
        <v>45397</v>
      </c>
      <c r="C1902" s="4">
        <v>0.375</v>
      </c>
      <c r="D1902" s="3">
        <v>45397</v>
      </c>
      <c r="E1902" s="4">
        <v>0.41666666666666669</v>
      </c>
      <c r="F1902" t="s">
        <v>359</v>
      </c>
      <c r="G1902" s="12" t="s">
        <v>12</v>
      </c>
      <c r="H1902" s="12" t="s">
        <v>33</v>
      </c>
      <c r="I1902" s="12" t="str">
        <f>_xlfn.XLOOKUP(Tableau1[[#This Row],[AGENT]],AGENT,TYPE,"",0)</f>
        <v>ASS</v>
      </c>
      <c r="J1902" s="13">
        <f>Tableau1[[#This Row],[Fin3]]-Tableau1[[#This Row],[Début2]]</f>
        <v>4.1666666666666685E-2</v>
      </c>
      <c r="K1902" s="12" t="str">
        <f>IF(MONTH(D1902)=1,"JANV",IF(MONTH(D1902)=2,"FEV",IF(MONTH(D1902)=3,"MARS",IF(MONTH(D1902)=4,"AVR",IF(MONTH(D1902)=5,"MAI",IF(MONTH(D1902)=6,"JUIN",IF(MONTH(D1902)=7,"JUILL",IF(MONTH(D1902)=8,"AOU",IF(MONTH(D1902)=9,"SEPT",IF(MONTH(D1902)=10,"OCT",IF(MONTH(D1902)=11,"NOV",IF(MONTH(D1902)=12,"DEC",""))))))))))))</f>
        <v>AVR</v>
      </c>
    </row>
    <row r="1903" spans="1:11" x14ac:dyDescent="0.3">
      <c r="B1903" s="3">
        <v>45399</v>
      </c>
      <c r="C1903" s="4">
        <v>0.54166666666666663</v>
      </c>
      <c r="D1903" s="3">
        <v>45399</v>
      </c>
      <c r="E1903" s="4">
        <v>0.60416666666666663</v>
      </c>
      <c r="F1903" t="s">
        <v>359</v>
      </c>
      <c r="G1903" s="12" t="s">
        <v>12</v>
      </c>
      <c r="H1903" s="12" t="s">
        <v>33</v>
      </c>
      <c r="I1903" s="12" t="str">
        <f>_xlfn.XLOOKUP(Tableau1[[#This Row],[AGENT]],AGENT,TYPE,"",0)</f>
        <v>ASS</v>
      </c>
      <c r="J1903" s="13">
        <f>Tableau1[[#This Row],[Fin3]]-Tableau1[[#This Row],[Début2]]</f>
        <v>6.25E-2</v>
      </c>
      <c r="K1903" s="12" t="str">
        <f>IF(MONTH(D1903)=1,"JANV",IF(MONTH(D1903)=2,"FEV",IF(MONTH(D1903)=3,"MARS",IF(MONTH(D1903)=4,"AVR",IF(MONTH(D1903)=5,"MAI",IF(MONTH(D1903)=6,"JUIN",IF(MONTH(D1903)=7,"JUILL",IF(MONTH(D1903)=8,"AOU",IF(MONTH(D1903)=9,"SEPT",IF(MONTH(D1903)=10,"OCT",IF(MONTH(D1903)=11,"NOV",IF(MONTH(D1903)=12,"DEC",""))))))))))))</f>
        <v>AVR</v>
      </c>
    </row>
    <row r="1904" spans="1:11" x14ac:dyDescent="0.3">
      <c r="B1904" s="3">
        <v>45411</v>
      </c>
      <c r="C1904" s="4">
        <v>0.64583333333333337</v>
      </c>
      <c r="D1904" s="3">
        <v>45411</v>
      </c>
      <c r="E1904" s="4">
        <v>0.70833333333333337</v>
      </c>
      <c r="F1904" t="s">
        <v>359</v>
      </c>
      <c r="G1904" s="12" t="s">
        <v>12</v>
      </c>
      <c r="H1904" s="12" t="s">
        <v>33</v>
      </c>
      <c r="I1904" s="12" t="str">
        <f>_xlfn.XLOOKUP(Tableau1[[#This Row],[AGENT]],AGENT,TYPE,"",0)</f>
        <v>ASS</v>
      </c>
      <c r="J1904" s="13">
        <f>Tableau1[[#This Row],[Fin3]]-Tableau1[[#This Row],[Début2]]</f>
        <v>6.25E-2</v>
      </c>
      <c r="K1904" s="12" t="str">
        <f>IF(MONTH(D1904)=1,"JANV",IF(MONTH(D1904)=2,"FEV",IF(MONTH(D1904)=3,"MARS",IF(MONTH(D1904)=4,"AVR",IF(MONTH(D1904)=5,"MAI",IF(MONTH(D1904)=6,"JUIN",IF(MONTH(D1904)=7,"JUILL",IF(MONTH(D1904)=8,"AOU",IF(MONTH(D1904)=9,"SEPT",IF(MONTH(D1904)=10,"OCT",IF(MONTH(D1904)=11,"NOV",IF(MONTH(D1904)=12,"DEC",""))))))))))))</f>
        <v>AVR</v>
      </c>
    </row>
    <row r="1905" spans="1:11" x14ac:dyDescent="0.3">
      <c r="B1905" s="3">
        <v>45412</v>
      </c>
      <c r="C1905" s="4">
        <v>0.375</v>
      </c>
      <c r="D1905" s="3">
        <v>45412</v>
      </c>
      <c r="E1905" s="4">
        <v>0.5</v>
      </c>
      <c r="F1905" t="s">
        <v>359</v>
      </c>
      <c r="G1905" s="12" t="s">
        <v>12</v>
      </c>
      <c r="H1905" s="12" t="s">
        <v>33</v>
      </c>
      <c r="I1905" s="12" t="str">
        <f>_xlfn.XLOOKUP(Tableau1[[#This Row],[AGENT]],AGENT,TYPE,"",0)</f>
        <v>ASS</v>
      </c>
      <c r="J1905" s="13">
        <f>Tableau1[[#This Row],[Fin3]]-Tableau1[[#This Row],[Début2]]</f>
        <v>0.125</v>
      </c>
      <c r="K1905" s="12" t="str">
        <f>IF(MONTH(D1905)=1,"JANV",IF(MONTH(D1905)=2,"FEV",IF(MONTH(D1905)=3,"MARS",IF(MONTH(D1905)=4,"AVR",IF(MONTH(D1905)=5,"MAI",IF(MONTH(D1905)=6,"JUIN",IF(MONTH(D1905)=7,"JUILL",IF(MONTH(D1905)=8,"AOU",IF(MONTH(D1905)=9,"SEPT",IF(MONTH(D1905)=10,"OCT",IF(MONTH(D1905)=11,"NOV",IF(MONTH(D1905)=12,"DEC",""))))))))))))</f>
        <v>AVR</v>
      </c>
    </row>
    <row r="1906" spans="1:11" x14ac:dyDescent="0.3">
      <c r="B1906" s="3">
        <v>45412</v>
      </c>
      <c r="C1906" s="4">
        <v>0.58333333333333337</v>
      </c>
      <c r="D1906" s="3">
        <v>45412</v>
      </c>
      <c r="E1906" s="4">
        <v>0.625</v>
      </c>
      <c r="F1906" t="s">
        <v>359</v>
      </c>
      <c r="G1906" s="12" t="s">
        <v>12</v>
      </c>
      <c r="H1906" s="12" t="s">
        <v>33</v>
      </c>
      <c r="I1906" s="12" t="str">
        <f>_xlfn.XLOOKUP(Tableau1[[#This Row],[AGENT]],AGENT,TYPE,"",0)</f>
        <v>ASS</v>
      </c>
      <c r="J1906" s="13">
        <f>Tableau1[[#This Row],[Fin3]]-Tableau1[[#This Row],[Début2]]</f>
        <v>4.166666666666663E-2</v>
      </c>
      <c r="K1906" s="12" t="str">
        <f>IF(MONTH(D1906)=1,"JANV",IF(MONTH(D1906)=2,"FEV",IF(MONTH(D1906)=3,"MARS",IF(MONTH(D1906)=4,"AVR",IF(MONTH(D1906)=5,"MAI",IF(MONTH(D1906)=6,"JUIN",IF(MONTH(D1906)=7,"JUILL",IF(MONTH(D1906)=8,"AOU",IF(MONTH(D1906)=9,"SEPT",IF(MONTH(D1906)=10,"OCT",IF(MONTH(D1906)=11,"NOV",IF(MONTH(D1906)=12,"DEC",""))))))))))))</f>
        <v>AVR</v>
      </c>
    </row>
    <row r="1907" spans="1:11" x14ac:dyDescent="0.3">
      <c r="B1907" s="3">
        <v>45323</v>
      </c>
      <c r="C1907" s="4">
        <v>0.33333333333333331</v>
      </c>
      <c r="D1907" s="3">
        <v>45323</v>
      </c>
      <c r="E1907" s="4">
        <v>0.375</v>
      </c>
      <c r="F1907" t="s">
        <v>359</v>
      </c>
      <c r="G1907" s="12" t="s">
        <v>12</v>
      </c>
      <c r="H1907" s="12" t="s">
        <v>33</v>
      </c>
      <c r="I1907" s="12" t="str">
        <f>_xlfn.XLOOKUP(Tableau1[[#This Row],[AGENT]],AGENT,TYPE,"",0)</f>
        <v>ASS</v>
      </c>
      <c r="J1907" s="13">
        <f>Tableau1[[#This Row],[Fin3]]-Tableau1[[#This Row],[Début2]]</f>
        <v>4.1666666666666685E-2</v>
      </c>
      <c r="K1907" s="12" t="str">
        <f>IF(MONTH(D1907)=1,"JANV",IF(MONTH(D1907)=2,"FEV",IF(MONTH(D1907)=3,"MARS",IF(MONTH(D1907)=4,"AVR",IF(MONTH(D1907)=5,"MAI",IF(MONTH(D1907)=6,"JUIN",IF(MONTH(D1907)=7,"JUILL",IF(MONTH(D1907)=8,"AOU",IF(MONTH(D1907)=9,"SEPT",IF(MONTH(D1907)=10,"OCT",IF(MONTH(D1907)=11,"NOV",IF(MONTH(D1907)=12,"DEC",""))))))))))))</f>
        <v>FEV</v>
      </c>
    </row>
    <row r="1908" spans="1:11" x14ac:dyDescent="0.3">
      <c r="A1908" t="s">
        <v>1301</v>
      </c>
      <c r="B1908" s="3">
        <v>45331</v>
      </c>
      <c r="C1908" s="4">
        <v>0.35416666666666669</v>
      </c>
      <c r="D1908" s="3">
        <v>45331</v>
      </c>
      <c r="E1908" s="4">
        <v>0.375</v>
      </c>
      <c r="F1908" t="s">
        <v>359</v>
      </c>
      <c r="G1908" s="12" t="s">
        <v>12</v>
      </c>
      <c r="H1908" s="12" t="s">
        <v>33</v>
      </c>
      <c r="I1908" s="12" t="str">
        <f>_xlfn.XLOOKUP(Tableau1[[#This Row],[AGENT]],AGENT,TYPE,"",0)</f>
        <v>ASS</v>
      </c>
      <c r="J1908" s="13">
        <f>Tableau1[[#This Row],[Fin3]]-Tableau1[[#This Row],[Début2]]</f>
        <v>2.0833333333333315E-2</v>
      </c>
      <c r="K1908" s="12" t="str">
        <f>IF(MONTH(D1908)=1,"JANV",IF(MONTH(D1908)=2,"FEV",IF(MONTH(D1908)=3,"MARS",IF(MONTH(D1908)=4,"AVR",IF(MONTH(D1908)=5,"MAI",IF(MONTH(D1908)=6,"JUIN",IF(MONTH(D1908)=7,"JUILL",IF(MONTH(D1908)=8,"AOU",IF(MONTH(D1908)=9,"SEPT",IF(MONTH(D1908)=10,"OCT",IF(MONTH(D1908)=11,"NOV",IF(MONTH(D1908)=12,"DEC",""))))))))))))</f>
        <v>FEV</v>
      </c>
    </row>
    <row r="1909" spans="1:11" x14ac:dyDescent="0.3">
      <c r="A1909" t="s">
        <v>1307</v>
      </c>
      <c r="B1909" s="3">
        <v>45335</v>
      </c>
      <c r="C1909" s="4">
        <v>0.625</v>
      </c>
      <c r="D1909" s="3">
        <v>45335</v>
      </c>
      <c r="E1909" s="4">
        <v>0.64583333333333337</v>
      </c>
      <c r="F1909" t="s">
        <v>359</v>
      </c>
      <c r="G1909" s="12" t="s">
        <v>12</v>
      </c>
      <c r="H1909" s="12" t="s">
        <v>33</v>
      </c>
      <c r="I1909" s="12" t="str">
        <f>_xlfn.XLOOKUP(Tableau1[[#This Row],[AGENT]],AGENT,TYPE,"",0)</f>
        <v>ASS</v>
      </c>
      <c r="J1909" s="13">
        <f>Tableau1[[#This Row],[Fin3]]-Tableau1[[#This Row],[Début2]]</f>
        <v>2.083333333333337E-2</v>
      </c>
      <c r="K1909" s="12" t="str">
        <f>IF(MONTH(D1909)=1,"JANV",IF(MONTH(D1909)=2,"FEV",IF(MONTH(D1909)=3,"MARS",IF(MONTH(D1909)=4,"AVR",IF(MONTH(D1909)=5,"MAI",IF(MONTH(D1909)=6,"JUIN",IF(MONTH(D1909)=7,"JUILL",IF(MONTH(D1909)=8,"AOU",IF(MONTH(D1909)=9,"SEPT",IF(MONTH(D1909)=10,"OCT",IF(MONTH(D1909)=11,"NOV",IF(MONTH(D1909)=12,"DEC",""))))))))))))</f>
        <v>FEV</v>
      </c>
    </row>
    <row r="1910" spans="1:11" x14ac:dyDescent="0.3">
      <c r="B1910" s="3">
        <v>45335</v>
      </c>
      <c r="C1910" s="4">
        <v>0.5625</v>
      </c>
      <c r="D1910" s="3">
        <v>45335</v>
      </c>
      <c r="E1910" s="4">
        <v>0.58333333333333337</v>
      </c>
      <c r="F1910" t="s">
        <v>359</v>
      </c>
      <c r="G1910" s="12" t="s">
        <v>12</v>
      </c>
      <c r="H1910" s="12" t="s">
        <v>33</v>
      </c>
      <c r="I1910" s="12" t="str">
        <f>_xlfn.XLOOKUP(Tableau1[[#This Row],[AGENT]],AGENT,TYPE,"",0)</f>
        <v>ASS</v>
      </c>
      <c r="J1910" s="13">
        <f>Tableau1[[#This Row],[Fin3]]-Tableau1[[#This Row],[Début2]]</f>
        <v>2.083333333333337E-2</v>
      </c>
      <c r="K1910" s="12" t="str">
        <f>IF(MONTH(D1910)=1,"JANV",IF(MONTH(D1910)=2,"FEV",IF(MONTH(D1910)=3,"MARS",IF(MONTH(D1910)=4,"AVR",IF(MONTH(D1910)=5,"MAI",IF(MONTH(D1910)=6,"JUIN",IF(MONTH(D1910)=7,"JUILL",IF(MONTH(D1910)=8,"AOU",IF(MONTH(D1910)=9,"SEPT",IF(MONTH(D1910)=10,"OCT",IF(MONTH(D1910)=11,"NOV",IF(MONTH(D1910)=12,"DEC",""))))))))))))</f>
        <v>FEV</v>
      </c>
    </row>
    <row r="1911" spans="1:11" x14ac:dyDescent="0.3">
      <c r="B1911" s="3">
        <v>45335</v>
      </c>
      <c r="C1911" s="4">
        <v>0.64583333333333337</v>
      </c>
      <c r="D1911" s="3">
        <v>45335</v>
      </c>
      <c r="E1911" s="4">
        <v>0.6875</v>
      </c>
      <c r="F1911" t="s">
        <v>359</v>
      </c>
      <c r="G1911" s="12" t="s">
        <v>12</v>
      </c>
      <c r="H1911" s="12" t="s">
        <v>33</v>
      </c>
      <c r="I1911" s="12" t="str">
        <f>_xlfn.XLOOKUP(Tableau1[[#This Row],[AGENT]],AGENT,TYPE,"",0)</f>
        <v>ASS</v>
      </c>
      <c r="J1911" s="13">
        <f>Tableau1[[#This Row],[Fin3]]-Tableau1[[#This Row],[Début2]]</f>
        <v>4.166666666666663E-2</v>
      </c>
      <c r="K1911" s="12" t="str">
        <f>IF(MONTH(D1911)=1,"JANV",IF(MONTH(D1911)=2,"FEV",IF(MONTH(D1911)=3,"MARS",IF(MONTH(D1911)=4,"AVR",IF(MONTH(D1911)=5,"MAI",IF(MONTH(D1911)=6,"JUIN",IF(MONTH(D1911)=7,"JUILL",IF(MONTH(D1911)=8,"AOU",IF(MONTH(D1911)=9,"SEPT",IF(MONTH(D1911)=10,"OCT",IF(MONTH(D1911)=11,"NOV",IF(MONTH(D1911)=12,"DEC",""))))))))))))</f>
        <v>FEV</v>
      </c>
    </row>
    <row r="1912" spans="1:11" x14ac:dyDescent="0.3">
      <c r="A1912" t="s">
        <v>567</v>
      </c>
      <c r="B1912" s="3">
        <v>45350</v>
      </c>
      <c r="C1912" s="4">
        <v>0.375</v>
      </c>
      <c r="D1912" s="3">
        <v>45350</v>
      </c>
      <c r="E1912" s="4">
        <v>0.41666666666666669</v>
      </c>
      <c r="F1912" t="s">
        <v>359</v>
      </c>
      <c r="G1912" s="12" t="s">
        <v>12</v>
      </c>
      <c r="H1912" s="12" t="s">
        <v>33</v>
      </c>
      <c r="I1912" s="12" t="str">
        <f>_xlfn.XLOOKUP(Tableau1[[#This Row],[AGENT]],AGENT,TYPE,"",0)</f>
        <v>ASS</v>
      </c>
      <c r="J1912" s="13">
        <f>Tableau1[[#This Row],[Fin3]]-Tableau1[[#This Row],[Début2]]</f>
        <v>4.1666666666666685E-2</v>
      </c>
      <c r="K1912" s="12" t="str">
        <f>IF(MONTH(D1912)=1,"JANV",IF(MONTH(D1912)=2,"FEV",IF(MONTH(D1912)=3,"MARS",IF(MONTH(D1912)=4,"AVR",IF(MONTH(D1912)=5,"MAI",IF(MONTH(D1912)=6,"JUIN",IF(MONTH(D1912)=7,"JUILL",IF(MONTH(D1912)=8,"AOU",IF(MONTH(D1912)=9,"SEPT",IF(MONTH(D1912)=10,"OCT",IF(MONTH(D1912)=11,"NOV",IF(MONTH(D1912)=12,"DEC",""))))))))))))</f>
        <v>FEV</v>
      </c>
    </row>
    <row r="1913" spans="1:11" x14ac:dyDescent="0.3">
      <c r="B1913" s="3">
        <v>45336</v>
      </c>
      <c r="C1913" s="4">
        <v>0.39583333333333331</v>
      </c>
      <c r="D1913" s="3">
        <v>45336</v>
      </c>
      <c r="E1913" s="4">
        <v>0.41666666666666669</v>
      </c>
      <c r="F1913" t="s">
        <v>359</v>
      </c>
      <c r="G1913" s="12" t="s">
        <v>12</v>
      </c>
      <c r="H1913" s="12" t="s">
        <v>33</v>
      </c>
      <c r="I1913" s="12" t="str">
        <f>_xlfn.XLOOKUP(Tableau1[[#This Row],[AGENT]],AGENT,TYPE,"",0)</f>
        <v>ASS</v>
      </c>
      <c r="J1913" s="13">
        <f>Tableau1[[#This Row],[Fin3]]-Tableau1[[#This Row],[Début2]]</f>
        <v>2.083333333333337E-2</v>
      </c>
      <c r="K1913" s="12" t="str">
        <f>IF(MONTH(D1913)=1,"JANV",IF(MONTH(D1913)=2,"FEV",IF(MONTH(D1913)=3,"MARS",IF(MONTH(D1913)=4,"AVR",IF(MONTH(D1913)=5,"MAI",IF(MONTH(D1913)=6,"JUIN",IF(MONTH(D1913)=7,"JUILL",IF(MONTH(D1913)=8,"AOU",IF(MONTH(D1913)=9,"SEPT",IF(MONTH(D1913)=10,"OCT",IF(MONTH(D1913)=11,"NOV",IF(MONTH(D1913)=12,"DEC",""))))))))))))</f>
        <v>FEV</v>
      </c>
    </row>
    <row r="1914" spans="1:11" x14ac:dyDescent="0.3">
      <c r="B1914" s="3">
        <v>45338</v>
      </c>
      <c r="C1914" s="4">
        <v>0.33333333333333331</v>
      </c>
      <c r="D1914" s="3">
        <v>45338</v>
      </c>
      <c r="E1914" s="4">
        <v>0.35416666666666669</v>
      </c>
      <c r="F1914" t="s">
        <v>359</v>
      </c>
      <c r="G1914" s="12" t="s">
        <v>12</v>
      </c>
      <c r="H1914" s="12" t="s">
        <v>33</v>
      </c>
      <c r="I1914" s="12" t="str">
        <f>_xlfn.XLOOKUP(Tableau1[[#This Row],[AGENT]],AGENT,TYPE,"",0)</f>
        <v>ASS</v>
      </c>
      <c r="J1914" s="13">
        <f>Tableau1[[#This Row],[Fin3]]-Tableau1[[#This Row],[Début2]]</f>
        <v>2.083333333333337E-2</v>
      </c>
      <c r="K1914" s="12" t="str">
        <f>IF(MONTH(D1914)=1,"JANV",IF(MONTH(D1914)=2,"FEV",IF(MONTH(D1914)=3,"MARS",IF(MONTH(D1914)=4,"AVR",IF(MONTH(D1914)=5,"MAI",IF(MONTH(D1914)=6,"JUIN",IF(MONTH(D1914)=7,"JUILL",IF(MONTH(D1914)=8,"AOU",IF(MONTH(D1914)=9,"SEPT",IF(MONTH(D1914)=10,"OCT",IF(MONTH(D1914)=11,"NOV",IF(MONTH(D1914)=12,"DEC",""))))))))))))</f>
        <v>FEV</v>
      </c>
    </row>
    <row r="1915" spans="1:11" x14ac:dyDescent="0.3">
      <c r="A1915" t="s">
        <v>563</v>
      </c>
      <c r="B1915" s="3">
        <v>45338</v>
      </c>
      <c r="C1915" s="4">
        <v>0.375</v>
      </c>
      <c r="D1915" s="3">
        <v>45338</v>
      </c>
      <c r="E1915" s="4">
        <v>0.39583333333333331</v>
      </c>
      <c r="F1915" t="s">
        <v>359</v>
      </c>
      <c r="G1915" s="12" t="s">
        <v>12</v>
      </c>
      <c r="H1915" s="12" t="s">
        <v>33</v>
      </c>
      <c r="I1915" s="12" t="str">
        <f>_xlfn.XLOOKUP(Tableau1[[#This Row],[AGENT]],AGENT,TYPE,"",0)</f>
        <v>ASS</v>
      </c>
      <c r="J1915" s="13">
        <f>Tableau1[[#This Row],[Fin3]]-Tableau1[[#This Row],[Début2]]</f>
        <v>2.0833333333333315E-2</v>
      </c>
      <c r="K1915" s="12" t="str">
        <f>IF(MONTH(D1915)=1,"JANV",IF(MONTH(D1915)=2,"FEV",IF(MONTH(D1915)=3,"MARS",IF(MONTH(D1915)=4,"AVR",IF(MONTH(D1915)=5,"MAI",IF(MONTH(D1915)=6,"JUIN",IF(MONTH(D1915)=7,"JUILL",IF(MONTH(D1915)=8,"AOU",IF(MONTH(D1915)=9,"SEPT",IF(MONTH(D1915)=10,"OCT",IF(MONTH(D1915)=11,"NOV",IF(MONTH(D1915)=12,"DEC",""))))))))))))</f>
        <v>FEV</v>
      </c>
    </row>
    <row r="1916" spans="1:11" x14ac:dyDescent="0.3">
      <c r="A1916" t="s">
        <v>564</v>
      </c>
      <c r="B1916" s="3">
        <v>45342</v>
      </c>
      <c r="C1916" s="4">
        <v>0.41666666666666669</v>
      </c>
      <c r="D1916" s="3">
        <v>45342</v>
      </c>
      <c r="E1916" s="4">
        <v>0.45833333333333331</v>
      </c>
      <c r="F1916" t="s">
        <v>359</v>
      </c>
      <c r="G1916" s="12" t="s">
        <v>12</v>
      </c>
      <c r="H1916" s="12" t="s">
        <v>33</v>
      </c>
      <c r="I1916" s="12" t="str">
        <f>_xlfn.XLOOKUP(Tableau1[[#This Row],[AGENT]],AGENT,TYPE,"",0)</f>
        <v>ASS</v>
      </c>
      <c r="J1916" s="13">
        <f>Tableau1[[#This Row],[Fin3]]-Tableau1[[#This Row],[Début2]]</f>
        <v>4.166666666666663E-2</v>
      </c>
      <c r="K1916" s="12" t="str">
        <f>IF(MONTH(D1916)=1,"JANV",IF(MONTH(D1916)=2,"FEV",IF(MONTH(D1916)=3,"MARS",IF(MONTH(D1916)=4,"AVR",IF(MONTH(D1916)=5,"MAI",IF(MONTH(D1916)=6,"JUIN",IF(MONTH(D1916)=7,"JUILL",IF(MONTH(D1916)=8,"AOU",IF(MONTH(D1916)=9,"SEPT",IF(MONTH(D1916)=10,"OCT",IF(MONTH(D1916)=11,"NOV",IF(MONTH(D1916)=12,"DEC",""))))))))))))</f>
        <v>FEV</v>
      </c>
    </row>
    <row r="1917" spans="1:11" x14ac:dyDescent="0.3">
      <c r="A1917" t="s">
        <v>524</v>
      </c>
      <c r="B1917" s="3">
        <v>45348</v>
      </c>
      <c r="C1917" s="4">
        <v>0.375</v>
      </c>
      <c r="D1917" s="3">
        <v>45348</v>
      </c>
      <c r="E1917" s="4">
        <v>0.45833333333333331</v>
      </c>
      <c r="F1917" t="s">
        <v>359</v>
      </c>
      <c r="G1917" s="12" t="s">
        <v>12</v>
      </c>
      <c r="H1917" s="12" t="s">
        <v>33</v>
      </c>
      <c r="I1917" s="12" t="str">
        <f>_xlfn.XLOOKUP(Tableau1[[#This Row],[AGENT]],AGENT,TYPE,"",0)</f>
        <v>ASS</v>
      </c>
      <c r="J1917" s="13">
        <f>Tableau1[[#This Row],[Fin3]]-Tableau1[[#This Row],[Début2]]</f>
        <v>8.3333333333333315E-2</v>
      </c>
      <c r="K1917" s="12" t="str">
        <f>IF(MONTH(D1917)=1,"JANV",IF(MONTH(D1917)=2,"FEV",IF(MONTH(D1917)=3,"MARS",IF(MONTH(D1917)=4,"AVR",IF(MONTH(D1917)=5,"MAI",IF(MONTH(D1917)=6,"JUIN",IF(MONTH(D1917)=7,"JUILL",IF(MONTH(D1917)=8,"AOU",IF(MONTH(D1917)=9,"SEPT",IF(MONTH(D1917)=10,"OCT",IF(MONTH(D1917)=11,"NOV",IF(MONTH(D1917)=12,"DEC",""))))))))))))</f>
        <v>FEV</v>
      </c>
    </row>
    <row r="1918" spans="1:11" x14ac:dyDescent="0.3">
      <c r="A1918" t="s">
        <v>597</v>
      </c>
      <c r="B1918" s="3">
        <v>45348</v>
      </c>
      <c r="C1918" s="4">
        <v>0.60416666666666663</v>
      </c>
      <c r="D1918" s="3">
        <v>45348</v>
      </c>
      <c r="E1918" s="4">
        <v>0.625</v>
      </c>
      <c r="F1918" t="s">
        <v>359</v>
      </c>
      <c r="G1918" s="12" t="s">
        <v>12</v>
      </c>
      <c r="H1918" s="12" t="s">
        <v>33</v>
      </c>
      <c r="I1918" s="12" t="str">
        <f>_xlfn.XLOOKUP(Tableau1[[#This Row],[AGENT]],AGENT,TYPE,"",0)</f>
        <v>ASS</v>
      </c>
      <c r="J1918" s="13">
        <f>Tableau1[[#This Row],[Fin3]]-Tableau1[[#This Row],[Début2]]</f>
        <v>2.083333333333337E-2</v>
      </c>
      <c r="K1918" s="12" t="str">
        <f>IF(MONTH(D1918)=1,"JANV",IF(MONTH(D1918)=2,"FEV",IF(MONTH(D1918)=3,"MARS",IF(MONTH(D1918)=4,"AVR",IF(MONTH(D1918)=5,"MAI",IF(MONTH(D1918)=6,"JUIN",IF(MONTH(D1918)=7,"JUILL",IF(MONTH(D1918)=8,"AOU",IF(MONTH(D1918)=9,"SEPT",IF(MONTH(D1918)=10,"OCT",IF(MONTH(D1918)=11,"NOV",IF(MONTH(D1918)=12,"DEC",""))))))))))))</f>
        <v>FEV</v>
      </c>
    </row>
    <row r="1919" spans="1:11" x14ac:dyDescent="0.3">
      <c r="A1919" t="s">
        <v>358</v>
      </c>
      <c r="B1919" s="3">
        <v>45294</v>
      </c>
      <c r="C1919" s="4">
        <v>0.375</v>
      </c>
      <c r="D1919" s="3">
        <v>45294</v>
      </c>
      <c r="E1919" s="4">
        <v>0.41666666666666669</v>
      </c>
      <c r="F1919" t="s">
        <v>359</v>
      </c>
      <c r="G1919" t="s">
        <v>12</v>
      </c>
      <c r="H1919" s="12" t="s">
        <v>33</v>
      </c>
      <c r="I1919" s="12" t="str">
        <f>_xlfn.XLOOKUP(Tableau1[[#This Row],[AGENT]],AGENT,TYPE,"",0)</f>
        <v>ASS</v>
      </c>
      <c r="J1919" s="13">
        <f>Tableau1[[#This Row],[Fin3]]-Tableau1[[#This Row],[Début2]]</f>
        <v>4.1666666666666685E-2</v>
      </c>
      <c r="K1919" s="12" t="str">
        <f>IF(MONTH(D1919)=1,"JANV",IF(MONTH(D1919)=2,"FEV",IF(MONTH(D1919)=3,"MARS",IF(MONTH(D1919)=4,"AVR",IF(MONTH(D1919)=5,"MAI",IF(MONTH(D1919)=6,"JUIN",IF(MONTH(D1919)=7,"JUILL",IF(MONTH(D1919)=8,"AOU",IF(MONTH(D1919)=9,"SEPT",IF(MONTH(D1919)=10,"OCT",IF(MONTH(D1919)=11,"NOV",IF(MONTH(D1919)=12,"DEC",""))))))))))))</f>
        <v>JANV</v>
      </c>
    </row>
    <row r="1920" spans="1:11" x14ac:dyDescent="0.3">
      <c r="A1920" t="s">
        <v>360</v>
      </c>
      <c r="B1920" s="3">
        <v>45294</v>
      </c>
      <c r="C1920" s="4">
        <v>0.41666666666666669</v>
      </c>
      <c r="D1920" s="3">
        <v>45294</v>
      </c>
      <c r="E1920" s="4">
        <v>0.45833333333333331</v>
      </c>
      <c r="F1920" t="s">
        <v>359</v>
      </c>
      <c r="G1920" t="s">
        <v>12</v>
      </c>
      <c r="H1920" s="12" t="s">
        <v>33</v>
      </c>
      <c r="I1920" s="12" t="str">
        <f>_xlfn.XLOOKUP(Tableau1[[#This Row],[AGENT]],AGENT,TYPE,"",0)</f>
        <v>ASS</v>
      </c>
      <c r="J1920" s="13">
        <f>Tableau1[[#This Row],[Fin3]]-Tableau1[[#This Row],[Début2]]</f>
        <v>4.166666666666663E-2</v>
      </c>
      <c r="K1920" s="12" t="str">
        <f>IF(MONTH(D1920)=1,"JANV",IF(MONTH(D1920)=2,"FEV",IF(MONTH(D1920)=3,"MARS",IF(MONTH(D1920)=4,"AVR",IF(MONTH(D1920)=5,"MAI",IF(MONTH(D1920)=6,"JUIN",IF(MONTH(D1920)=7,"JUILL",IF(MONTH(D1920)=8,"AOU",IF(MONTH(D1920)=9,"SEPT",IF(MONTH(D1920)=10,"OCT",IF(MONTH(D1920)=11,"NOV",IF(MONTH(D1920)=12,"DEC",""))))))))))))</f>
        <v>JANV</v>
      </c>
    </row>
    <row r="1921" spans="1:11" x14ac:dyDescent="0.3">
      <c r="B1921" s="3">
        <v>45356</v>
      </c>
      <c r="C1921" s="4">
        <v>0.54166666666666663</v>
      </c>
      <c r="D1921" s="3">
        <v>45356</v>
      </c>
      <c r="E1921" s="4">
        <v>0.5625</v>
      </c>
      <c r="F1921" t="s">
        <v>359</v>
      </c>
      <c r="G1921" s="12" t="s">
        <v>12</v>
      </c>
      <c r="H1921" s="12" t="s">
        <v>33</v>
      </c>
      <c r="I1921" s="12" t="str">
        <f>_xlfn.XLOOKUP(Tableau1[[#This Row],[AGENT]],AGENT,TYPE,"",0)</f>
        <v>ASS</v>
      </c>
      <c r="J1921" s="13">
        <f>Tableau1[[#This Row],[Fin3]]-Tableau1[[#This Row],[Début2]]</f>
        <v>2.083333333333337E-2</v>
      </c>
      <c r="K1921" s="12" t="str">
        <f>IF(MONTH(D1921)=1,"JANV",IF(MONTH(D1921)=2,"FEV",IF(MONTH(D1921)=3,"MARS",IF(MONTH(D1921)=4,"AVR",IF(MONTH(D1921)=5,"MAI",IF(MONTH(D1921)=6,"JUIN",IF(MONTH(D1921)=7,"JUILL",IF(MONTH(D1921)=8,"AOU",IF(MONTH(D1921)=9,"SEPT",IF(MONTH(D1921)=10,"OCT",IF(MONTH(D1921)=11,"NOV",IF(MONTH(D1921)=12,"DEC",""))))))))))))</f>
        <v>MARS</v>
      </c>
    </row>
    <row r="1922" spans="1:11" x14ac:dyDescent="0.3">
      <c r="A1922" t="s">
        <v>932</v>
      </c>
      <c r="B1922" s="3">
        <v>45371</v>
      </c>
      <c r="C1922" s="4">
        <v>0.5625</v>
      </c>
      <c r="D1922" s="3">
        <v>45371</v>
      </c>
      <c r="E1922" s="4">
        <v>0.58333333333333337</v>
      </c>
      <c r="F1922" t="s">
        <v>359</v>
      </c>
      <c r="G1922" s="12" t="s">
        <v>12</v>
      </c>
      <c r="H1922" s="12" t="s">
        <v>33</v>
      </c>
      <c r="I1922" s="12" t="str">
        <f>_xlfn.XLOOKUP(Tableau1[[#This Row],[AGENT]],AGENT,TYPE,"",0)</f>
        <v>ASS</v>
      </c>
      <c r="J1922" s="13">
        <f>Tableau1[[#This Row],[Fin3]]-Tableau1[[#This Row],[Début2]]</f>
        <v>2.083333333333337E-2</v>
      </c>
      <c r="K1922" s="12" t="str">
        <f>IF(MONTH(D1922)=1,"JANV",IF(MONTH(D1922)=2,"FEV",IF(MONTH(D1922)=3,"MARS",IF(MONTH(D1922)=4,"AVR",IF(MONTH(D1922)=5,"MAI",IF(MONTH(D1922)=6,"JUIN",IF(MONTH(D1922)=7,"JUILL",IF(MONTH(D1922)=8,"AOU",IF(MONTH(D1922)=9,"SEPT",IF(MONTH(D1922)=10,"OCT",IF(MONTH(D1922)=11,"NOV",IF(MONTH(D1922)=12,"DEC",""))))))))))))</f>
        <v>MARS</v>
      </c>
    </row>
    <row r="1923" spans="1:11" x14ac:dyDescent="0.3">
      <c r="A1923" t="s">
        <v>938</v>
      </c>
      <c r="B1923" s="3">
        <v>45364</v>
      </c>
      <c r="C1923" s="4">
        <v>0.6875</v>
      </c>
      <c r="D1923" s="3">
        <v>45364</v>
      </c>
      <c r="E1923" s="4">
        <v>0.70833333333333337</v>
      </c>
      <c r="F1923" t="s">
        <v>359</v>
      </c>
      <c r="G1923" s="12" t="s">
        <v>12</v>
      </c>
      <c r="H1923" s="12" t="s">
        <v>33</v>
      </c>
      <c r="I1923" s="12" t="str">
        <f>_xlfn.XLOOKUP(Tableau1[[#This Row],[AGENT]],AGENT,TYPE,"",0)</f>
        <v>ASS</v>
      </c>
      <c r="J1923" s="13">
        <f>Tableau1[[#This Row],[Fin3]]-Tableau1[[#This Row],[Début2]]</f>
        <v>2.083333333333337E-2</v>
      </c>
      <c r="K1923" s="12" t="str">
        <f>IF(MONTH(D1923)=1,"JANV",IF(MONTH(D1923)=2,"FEV",IF(MONTH(D1923)=3,"MARS",IF(MONTH(D1923)=4,"AVR",IF(MONTH(D1923)=5,"MAI",IF(MONTH(D1923)=6,"JUIN",IF(MONTH(D1923)=7,"JUILL",IF(MONTH(D1923)=8,"AOU",IF(MONTH(D1923)=9,"SEPT",IF(MONTH(D1923)=10,"OCT",IF(MONTH(D1923)=11,"NOV",IF(MONTH(D1923)=12,"DEC",""))))))))))))</f>
        <v>MARS</v>
      </c>
    </row>
    <row r="1924" spans="1:11" x14ac:dyDescent="0.3">
      <c r="B1924" s="3">
        <v>45371</v>
      </c>
      <c r="C1924" s="4">
        <v>0.45833333333333331</v>
      </c>
      <c r="D1924" s="3">
        <v>45371</v>
      </c>
      <c r="E1924" s="4">
        <v>0.5</v>
      </c>
      <c r="F1924" t="s">
        <v>359</v>
      </c>
      <c r="G1924" s="12" t="s">
        <v>12</v>
      </c>
      <c r="H1924" s="12" t="s">
        <v>33</v>
      </c>
      <c r="I1924" s="12" t="str">
        <f>_xlfn.XLOOKUP(Tableau1[[#This Row],[AGENT]],AGENT,TYPE,"",0)</f>
        <v>ASS</v>
      </c>
      <c r="J1924" s="13">
        <f>Tableau1[[#This Row],[Fin3]]-Tableau1[[#This Row],[Début2]]</f>
        <v>4.1666666666666685E-2</v>
      </c>
      <c r="K1924" s="12" t="str">
        <f>IF(MONTH(D1924)=1,"JANV",IF(MONTH(D1924)=2,"FEV",IF(MONTH(D1924)=3,"MARS",IF(MONTH(D1924)=4,"AVR",IF(MONTH(D1924)=5,"MAI",IF(MONTH(D1924)=6,"JUIN",IF(MONTH(D1924)=7,"JUILL",IF(MONTH(D1924)=8,"AOU",IF(MONTH(D1924)=9,"SEPT",IF(MONTH(D1924)=10,"OCT",IF(MONTH(D1924)=11,"NOV",IF(MONTH(D1924)=12,"DEC",""))))))))))))</f>
        <v>MARS</v>
      </c>
    </row>
    <row r="1925" spans="1:11" x14ac:dyDescent="0.3">
      <c r="B1925" s="3">
        <v>45371</v>
      </c>
      <c r="C1925" s="4">
        <v>0.625</v>
      </c>
      <c r="D1925" s="3">
        <v>45371</v>
      </c>
      <c r="E1925" s="4">
        <v>0.64583333333333337</v>
      </c>
      <c r="F1925" t="s">
        <v>359</v>
      </c>
      <c r="G1925" s="12" t="s">
        <v>12</v>
      </c>
      <c r="H1925" s="12" t="s">
        <v>33</v>
      </c>
      <c r="I1925" s="12" t="str">
        <f>_xlfn.XLOOKUP(Tableau1[[#This Row],[AGENT]],AGENT,TYPE,"",0)</f>
        <v>ASS</v>
      </c>
      <c r="J1925" s="13">
        <f>Tableau1[[#This Row],[Fin3]]-Tableau1[[#This Row],[Début2]]</f>
        <v>2.083333333333337E-2</v>
      </c>
      <c r="K1925" s="12" t="str">
        <f>IF(MONTH(D1925)=1,"JANV",IF(MONTH(D1925)=2,"FEV",IF(MONTH(D1925)=3,"MARS",IF(MONTH(D1925)=4,"AVR",IF(MONTH(D1925)=5,"MAI",IF(MONTH(D1925)=6,"JUIN",IF(MONTH(D1925)=7,"JUILL",IF(MONTH(D1925)=8,"AOU",IF(MONTH(D1925)=9,"SEPT",IF(MONTH(D1925)=10,"OCT",IF(MONTH(D1925)=11,"NOV",IF(MONTH(D1925)=12,"DEC",""))))))))))))</f>
        <v>MARS</v>
      </c>
    </row>
    <row r="1926" spans="1:11" x14ac:dyDescent="0.3">
      <c r="B1926" s="3">
        <v>45372</v>
      </c>
      <c r="C1926" s="4">
        <v>0.625</v>
      </c>
      <c r="D1926" s="3">
        <v>45372</v>
      </c>
      <c r="E1926" s="4">
        <v>0.64583333333333337</v>
      </c>
      <c r="F1926" t="s">
        <v>359</v>
      </c>
      <c r="G1926" s="12" t="s">
        <v>12</v>
      </c>
      <c r="H1926" s="12" t="s">
        <v>33</v>
      </c>
      <c r="I1926" s="12" t="str">
        <f>_xlfn.XLOOKUP(Tableau1[[#This Row],[AGENT]],AGENT,TYPE,"",0)</f>
        <v>ASS</v>
      </c>
      <c r="J1926" s="13">
        <f>Tableau1[[#This Row],[Fin3]]-Tableau1[[#This Row],[Début2]]</f>
        <v>2.083333333333337E-2</v>
      </c>
      <c r="K1926" s="12" t="str">
        <f>IF(MONTH(D1926)=1,"JANV",IF(MONTH(D1926)=2,"FEV",IF(MONTH(D1926)=3,"MARS",IF(MONTH(D1926)=4,"AVR",IF(MONTH(D1926)=5,"MAI",IF(MONTH(D1926)=6,"JUIN",IF(MONTH(D1926)=7,"JUILL",IF(MONTH(D1926)=8,"AOU",IF(MONTH(D1926)=9,"SEPT",IF(MONTH(D1926)=10,"OCT",IF(MONTH(D1926)=11,"NOV",IF(MONTH(D1926)=12,"DEC",""))))))))))))</f>
        <v>MARS</v>
      </c>
    </row>
    <row r="1927" spans="1:11" x14ac:dyDescent="0.3">
      <c r="A1927" t="s">
        <v>948</v>
      </c>
      <c r="B1927" s="3">
        <v>45376</v>
      </c>
      <c r="C1927" s="4">
        <v>0.4375</v>
      </c>
      <c r="D1927" s="3">
        <v>45376</v>
      </c>
      <c r="E1927" s="4">
        <v>0.45833333333333331</v>
      </c>
      <c r="F1927" t="s">
        <v>359</v>
      </c>
      <c r="G1927" s="12" t="s">
        <v>12</v>
      </c>
      <c r="H1927" s="12" t="s">
        <v>33</v>
      </c>
      <c r="I1927" s="12" t="str">
        <f>_xlfn.XLOOKUP(Tableau1[[#This Row],[AGENT]],AGENT,TYPE,"",0)</f>
        <v>ASS</v>
      </c>
      <c r="J1927" s="13">
        <f>Tableau1[[#This Row],[Fin3]]-Tableau1[[#This Row],[Début2]]</f>
        <v>2.0833333333333315E-2</v>
      </c>
      <c r="K1927" s="12" t="str">
        <f>IF(MONTH(D1927)=1,"JANV",IF(MONTH(D1927)=2,"FEV",IF(MONTH(D1927)=3,"MARS",IF(MONTH(D1927)=4,"AVR",IF(MONTH(D1927)=5,"MAI",IF(MONTH(D1927)=6,"JUIN",IF(MONTH(D1927)=7,"JUILL",IF(MONTH(D1927)=8,"AOU",IF(MONTH(D1927)=9,"SEPT",IF(MONTH(D1927)=10,"OCT",IF(MONTH(D1927)=11,"NOV",IF(MONTH(D1927)=12,"DEC",""))))))))))))</f>
        <v>MARS</v>
      </c>
    </row>
    <row r="1928" spans="1:11" x14ac:dyDescent="0.3">
      <c r="B1928" s="3">
        <v>45376</v>
      </c>
      <c r="C1928" s="4">
        <v>0.64583333333333337</v>
      </c>
      <c r="D1928" s="3">
        <v>45376</v>
      </c>
      <c r="E1928" s="4">
        <v>0.66666666666666663</v>
      </c>
      <c r="F1928" t="s">
        <v>359</v>
      </c>
      <c r="G1928" s="12" t="s">
        <v>12</v>
      </c>
      <c r="H1928" s="12" t="s">
        <v>33</v>
      </c>
      <c r="I1928" s="12" t="str">
        <f>_xlfn.XLOOKUP(Tableau1[[#This Row],[AGENT]],AGENT,TYPE,"",0)</f>
        <v>ASS</v>
      </c>
      <c r="J1928" s="13">
        <f>Tableau1[[#This Row],[Fin3]]-Tableau1[[#This Row],[Début2]]</f>
        <v>2.0833333333333259E-2</v>
      </c>
      <c r="K1928" s="12" t="str">
        <f>IF(MONTH(D1928)=1,"JANV",IF(MONTH(D1928)=2,"FEV",IF(MONTH(D1928)=3,"MARS",IF(MONTH(D1928)=4,"AVR",IF(MONTH(D1928)=5,"MAI",IF(MONTH(D1928)=6,"JUIN",IF(MONTH(D1928)=7,"JUILL",IF(MONTH(D1928)=8,"AOU",IF(MONTH(D1928)=9,"SEPT",IF(MONTH(D1928)=10,"OCT",IF(MONTH(D1928)=11,"NOV",IF(MONTH(D1928)=12,"DEC",""))))))))))))</f>
        <v>MARS</v>
      </c>
    </row>
    <row r="1929" spans="1:11" x14ac:dyDescent="0.3">
      <c r="B1929" s="3">
        <v>45377</v>
      </c>
      <c r="C1929" s="4">
        <v>0.375</v>
      </c>
      <c r="D1929" s="3">
        <v>45377</v>
      </c>
      <c r="E1929" s="4">
        <v>0.39583333333333331</v>
      </c>
      <c r="F1929" t="s">
        <v>359</v>
      </c>
      <c r="G1929" s="12" t="s">
        <v>12</v>
      </c>
      <c r="H1929" s="12" t="s">
        <v>33</v>
      </c>
      <c r="I1929" s="12" t="str">
        <f>_xlfn.XLOOKUP(Tableau1[[#This Row],[AGENT]],AGENT,TYPE,"",0)</f>
        <v>ASS</v>
      </c>
      <c r="J1929" s="13">
        <f>Tableau1[[#This Row],[Fin3]]-Tableau1[[#This Row],[Début2]]</f>
        <v>2.0833333333333315E-2</v>
      </c>
      <c r="K1929" s="12" t="str">
        <f>IF(MONTH(D1929)=1,"JANV",IF(MONTH(D1929)=2,"FEV",IF(MONTH(D1929)=3,"MARS",IF(MONTH(D1929)=4,"AVR",IF(MONTH(D1929)=5,"MAI",IF(MONTH(D1929)=6,"JUIN",IF(MONTH(D1929)=7,"JUILL",IF(MONTH(D1929)=8,"AOU",IF(MONTH(D1929)=9,"SEPT",IF(MONTH(D1929)=10,"OCT",IF(MONTH(D1929)=11,"NOV",IF(MONTH(D1929)=12,"DEC",""))))))))))))</f>
        <v>MARS</v>
      </c>
    </row>
    <row r="1930" spans="1:11" x14ac:dyDescent="0.3">
      <c r="A1930" t="s">
        <v>1351</v>
      </c>
      <c r="B1930" s="3">
        <v>45449</v>
      </c>
      <c r="C1930" s="4">
        <v>0.4375</v>
      </c>
      <c r="D1930" s="3">
        <v>45449</v>
      </c>
      <c r="E1930" s="4">
        <v>0.45833333333333331</v>
      </c>
      <c r="F1930" t="s">
        <v>359</v>
      </c>
      <c r="G1930" s="12" t="s">
        <v>12</v>
      </c>
      <c r="H1930" s="12" t="s">
        <v>33</v>
      </c>
      <c r="I1930" s="12" t="str">
        <f>_xlfn.XLOOKUP(Tableau1[[#This Row],[AGENT]],AGENT,TYPE,"",0)</f>
        <v>ASS</v>
      </c>
      <c r="J1930" s="13">
        <f>Tableau1[[#This Row],[Fin3]]-Tableau1[[#This Row],[Début2]]</f>
        <v>2.0833333333333315E-2</v>
      </c>
      <c r="K1930" s="12" t="str">
        <f>IF(MONTH(D1930)=1,"JANV",IF(MONTH(D1930)=2,"FEV",IF(MONTH(D1930)=3,"MARS",IF(MONTH(D1930)=4,"AVR",IF(MONTH(D1930)=5,"MAI",IF(MONTH(D1930)=6,"JUIN",IF(MONTH(D1930)=7,"JUILL",IF(MONTH(D1930)=8,"AOU",IF(MONTH(D1930)=9,"SEPT",IF(MONTH(D1930)=10,"OCT",IF(MONTH(D1930)=11,"NOV",IF(MONTH(D1930)=12,"DEC",""))))))))))))</f>
        <v>JUIN</v>
      </c>
    </row>
    <row r="1931" spans="1:11" x14ac:dyDescent="0.3">
      <c r="B1931" s="3">
        <v>45448</v>
      </c>
      <c r="C1931" s="4">
        <v>0.625</v>
      </c>
      <c r="D1931" s="3">
        <v>45448</v>
      </c>
      <c r="E1931" s="4">
        <v>0.64583333333333337</v>
      </c>
      <c r="F1931" t="s">
        <v>359</v>
      </c>
      <c r="G1931" s="12" t="s">
        <v>12</v>
      </c>
      <c r="H1931" s="12" t="s">
        <v>33</v>
      </c>
      <c r="I1931" s="12" t="str">
        <f>_xlfn.XLOOKUP(Tableau1[[#This Row],[AGENT]],AGENT,TYPE,"",0)</f>
        <v>ASS</v>
      </c>
      <c r="J1931" s="13">
        <f>Tableau1[[#This Row],[Fin3]]-Tableau1[[#This Row],[Début2]]</f>
        <v>2.083333333333337E-2</v>
      </c>
      <c r="K1931" s="12" t="str">
        <f>IF(MONTH(D1931)=1,"JANV",IF(MONTH(D1931)=2,"FEV",IF(MONTH(D1931)=3,"MARS",IF(MONTH(D1931)=4,"AVR",IF(MONTH(D1931)=5,"MAI",IF(MONTH(D1931)=6,"JUIN",IF(MONTH(D1931)=7,"JUILL",IF(MONTH(D1931)=8,"AOU",IF(MONTH(D1931)=9,"SEPT",IF(MONTH(D1931)=10,"OCT",IF(MONTH(D1931)=11,"NOV",IF(MONTH(D1931)=12,"DEC",""))))))))))))</f>
        <v>JUIN</v>
      </c>
    </row>
    <row r="1932" spans="1:11" x14ac:dyDescent="0.3">
      <c r="B1932" s="3">
        <v>45449</v>
      </c>
      <c r="C1932" s="4">
        <v>0.60416666666666663</v>
      </c>
      <c r="D1932" s="3">
        <v>45449</v>
      </c>
      <c r="E1932" s="4">
        <v>0.625</v>
      </c>
      <c r="F1932" t="s">
        <v>359</v>
      </c>
      <c r="G1932" s="12" t="s">
        <v>12</v>
      </c>
      <c r="H1932" s="12" t="s">
        <v>33</v>
      </c>
      <c r="I1932" s="12" t="str">
        <f>_xlfn.XLOOKUP(Tableau1[[#This Row],[AGENT]],AGENT,TYPE,"",0)</f>
        <v>ASS</v>
      </c>
      <c r="J1932" s="13">
        <f>Tableau1[[#This Row],[Fin3]]-Tableau1[[#This Row],[Début2]]</f>
        <v>2.083333333333337E-2</v>
      </c>
      <c r="K1932" s="12" t="str">
        <f>IF(MONTH(D1932)=1,"JANV",IF(MONTH(D1932)=2,"FEV",IF(MONTH(D1932)=3,"MARS",IF(MONTH(D1932)=4,"AVR",IF(MONTH(D1932)=5,"MAI",IF(MONTH(D1932)=6,"JUIN",IF(MONTH(D1932)=7,"JUILL",IF(MONTH(D1932)=8,"AOU",IF(MONTH(D1932)=9,"SEPT",IF(MONTH(D1932)=10,"OCT",IF(MONTH(D1932)=11,"NOV",IF(MONTH(D1932)=12,"DEC",""))))))))))))</f>
        <v>JUIN</v>
      </c>
    </row>
    <row r="1933" spans="1:11" x14ac:dyDescent="0.3">
      <c r="B1933" s="3">
        <v>45449</v>
      </c>
      <c r="C1933" s="4">
        <v>0.625</v>
      </c>
      <c r="D1933" s="3">
        <v>45449</v>
      </c>
      <c r="E1933" s="4">
        <v>0.66666666666666663</v>
      </c>
      <c r="F1933" t="s">
        <v>359</v>
      </c>
      <c r="G1933" s="12" t="s">
        <v>12</v>
      </c>
      <c r="H1933" s="12" t="s">
        <v>33</v>
      </c>
      <c r="I1933" s="12" t="str">
        <f>_xlfn.XLOOKUP(Tableau1[[#This Row],[AGENT]],AGENT,TYPE,"",0)</f>
        <v>ASS</v>
      </c>
      <c r="J1933" s="13">
        <f>Tableau1[[#This Row],[Fin3]]-Tableau1[[#This Row],[Début2]]</f>
        <v>4.166666666666663E-2</v>
      </c>
      <c r="K1933" s="12" t="str">
        <f>IF(MONTH(D1933)=1,"JANV",IF(MONTH(D1933)=2,"FEV",IF(MONTH(D1933)=3,"MARS",IF(MONTH(D1933)=4,"AVR",IF(MONTH(D1933)=5,"MAI",IF(MONTH(D1933)=6,"JUIN",IF(MONTH(D1933)=7,"JUILL",IF(MONTH(D1933)=8,"AOU",IF(MONTH(D1933)=9,"SEPT",IF(MONTH(D1933)=10,"OCT",IF(MONTH(D1933)=11,"NOV",IF(MONTH(D1933)=12,"DEC",""))))))))))))</f>
        <v>JUIN</v>
      </c>
    </row>
    <row r="1934" spans="1:11" x14ac:dyDescent="0.3">
      <c r="B1934" s="3">
        <v>45450</v>
      </c>
      <c r="C1934" s="4">
        <v>0.33333333333333331</v>
      </c>
      <c r="D1934" s="3">
        <v>45450</v>
      </c>
      <c r="E1934" s="4">
        <v>0.35416666666666669</v>
      </c>
      <c r="F1934" t="s">
        <v>359</v>
      </c>
      <c r="G1934" s="12" t="s">
        <v>12</v>
      </c>
      <c r="H1934" s="12" t="s">
        <v>33</v>
      </c>
      <c r="I1934" s="12" t="str">
        <f>_xlfn.XLOOKUP(Tableau1[[#This Row],[AGENT]],AGENT,TYPE,"",0)</f>
        <v>ASS</v>
      </c>
      <c r="J1934" s="13">
        <f>Tableau1[[#This Row],[Fin3]]-Tableau1[[#This Row],[Début2]]</f>
        <v>2.083333333333337E-2</v>
      </c>
      <c r="K1934" s="12" t="str">
        <f>IF(MONTH(D1934)=1,"JANV",IF(MONTH(D1934)=2,"FEV",IF(MONTH(D1934)=3,"MARS",IF(MONTH(D1934)=4,"AVR",IF(MONTH(D1934)=5,"MAI",IF(MONTH(D1934)=6,"JUIN",IF(MONTH(D1934)=7,"JUILL",IF(MONTH(D1934)=8,"AOU",IF(MONTH(D1934)=9,"SEPT",IF(MONTH(D1934)=10,"OCT",IF(MONTH(D1934)=11,"NOV",IF(MONTH(D1934)=12,"DEC",""))))))))))))</f>
        <v>JUIN</v>
      </c>
    </row>
    <row r="1935" spans="1:11" x14ac:dyDescent="0.3">
      <c r="B1935" s="3">
        <v>45455</v>
      </c>
      <c r="C1935" s="4">
        <v>0.375</v>
      </c>
      <c r="D1935" s="3">
        <v>45455</v>
      </c>
      <c r="E1935" s="4">
        <v>0.4375</v>
      </c>
      <c r="F1935" t="s">
        <v>359</v>
      </c>
      <c r="G1935" s="12" t="s">
        <v>12</v>
      </c>
      <c r="H1935" s="12" t="s">
        <v>33</v>
      </c>
      <c r="I1935" s="12" t="str">
        <f>_xlfn.XLOOKUP(Tableau1[[#This Row],[AGENT]],AGENT,TYPE,"",0)</f>
        <v>ASS</v>
      </c>
      <c r="J1935" s="13">
        <f>Tableau1[[#This Row],[Fin3]]-Tableau1[[#This Row],[Début2]]</f>
        <v>6.25E-2</v>
      </c>
      <c r="K1935" s="12" t="str">
        <f>IF(MONTH(D1935)=1,"JANV",IF(MONTH(D1935)=2,"FEV",IF(MONTH(D1935)=3,"MARS",IF(MONTH(D1935)=4,"AVR",IF(MONTH(D1935)=5,"MAI",IF(MONTH(D1935)=6,"JUIN",IF(MONTH(D1935)=7,"JUILL",IF(MONTH(D1935)=8,"AOU",IF(MONTH(D1935)=9,"SEPT",IF(MONTH(D1935)=10,"OCT",IF(MONTH(D1935)=11,"NOV",IF(MONTH(D1935)=12,"DEC",""))))))))))))</f>
        <v>JUIN</v>
      </c>
    </row>
    <row r="1936" spans="1:11" x14ac:dyDescent="0.3">
      <c r="A1936" t="s">
        <v>1362</v>
      </c>
      <c r="B1936" s="3">
        <v>45456</v>
      </c>
      <c r="C1936" s="4">
        <v>0.54166666666666663</v>
      </c>
      <c r="D1936" s="3">
        <v>45456</v>
      </c>
      <c r="E1936" s="4">
        <v>0.55208333333333337</v>
      </c>
      <c r="F1936" t="s">
        <v>359</v>
      </c>
      <c r="G1936" s="12" t="s">
        <v>12</v>
      </c>
      <c r="H1936" s="12" t="s">
        <v>33</v>
      </c>
      <c r="I1936" s="12" t="str">
        <f>_xlfn.XLOOKUP(Tableau1[[#This Row],[AGENT]],AGENT,TYPE,"",0)</f>
        <v>ASS</v>
      </c>
      <c r="J1936" s="13">
        <f>Tableau1[[#This Row],[Fin3]]-Tableau1[[#This Row],[Début2]]</f>
        <v>1.0416666666666741E-2</v>
      </c>
      <c r="K1936" s="12" t="str">
        <f>IF(MONTH(D1936)=1,"JANV",IF(MONTH(D1936)=2,"FEV",IF(MONTH(D1936)=3,"MARS",IF(MONTH(D1936)=4,"AVR",IF(MONTH(D1936)=5,"MAI",IF(MONTH(D1936)=6,"JUIN",IF(MONTH(D1936)=7,"JUILL",IF(MONTH(D1936)=8,"AOU",IF(MONTH(D1936)=9,"SEPT",IF(MONTH(D1936)=10,"OCT",IF(MONTH(D1936)=11,"NOV",IF(MONTH(D1936)=12,"DEC",""))))))))))))</f>
        <v>JUIN</v>
      </c>
    </row>
    <row r="1937" spans="1:11" x14ac:dyDescent="0.3">
      <c r="B1937" s="3">
        <v>45460</v>
      </c>
      <c r="C1937" s="4">
        <v>0.4375</v>
      </c>
      <c r="D1937" s="3">
        <v>45460</v>
      </c>
      <c r="E1937" s="4">
        <v>0.45833333333333331</v>
      </c>
      <c r="F1937" t="s">
        <v>359</v>
      </c>
      <c r="G1937" s="12" t="s">
        <v>12</v>
      </c>
      <c r="H1937" s="12" t="s">
        <v>33</v>
      </c>
      <c r="I1937" s="12" t="str">
        <f>_xlfn.XLOOKUP(Tableau1[[#This Row],[AGENT]],AGENT,TYPE,"",0)</f>
        <v>ASS</v>
      </c>
      <c r="J1937" s="13">
        <f>Tableau1[[#This Row],[Fin3]]-Tableau1[[#This Row],[Début2]]</f>
        <v>2.0833333333333315E-2</v>
      </c>
      <c r="K1937" s="12" t="str">
        <f>IF(MONTH(D1937)=1,"JANV",IF(MONTH(D1937)=2,"FEV",IF(MONTH(D1937)=3,"MARS",IF(MONTH(D1937)=4,"AVR",IF(MONTH(D1937)=5,"MAI",IF(MONTH(D1937)=6,"JUIN",IF(MONTH(D1937)=7,"JUILL",IF(MONTH(D1937)=8,"AOU",IF(MONTH(D1937)=9,"SEPT",IF(MONTH(D1937)=10,"OCT",IF(MONTH(D1937)=11,"NOV",IF(MONTH(D1937)=12,"DEC",""))))))))))))</f>
        <v>JUIN</v>
      </c>
    </row>
    <row r="1938" spans="1:11" x14ac:dyDescent="0.3">
      <c r="B1938" s="3">
        <v>45460</v>
      </c>
      <c r="C1938" s="4">
        <v>0.60416666666666663</v>
      </c>
      <c r="D1938" s="3">
        <v>45460</v>
      </c>
      <c r="E1938" s="4">
        <v>0.625</v>
      </c>
      <c r="F1938" t="s">
        <v>359</v>
      </c>
      <c r="G1938" s="12" t="s">
        <v>12</v>
      </c>
      <c r="H1938" s="12" t="s">
        <v>33</v>
      </c>
      <c r="I1938" s="12" t="str">
        <f>_xlfn.XLOOKUP(Tableau1[[#This Row],[AGENT]],AGENT,TYPE,"",0)</f>
        <v>ASS</v>
      </c>
      <c r="J1938" s="13">
        <f>Tableau1[[#This Row],[Fin3]]-Tableau1[[#This Row],[Début2]]</f>
        <v>2.083333333333337E-2</v>
      </c>
      <c r="K1938" s="12" t="str">
        <f>IF(MONTH(D1938)=1,"JANV",IF(MONTH(D1938)=2,"FEV",IF(MONTH(D1938)=3,"MARS",IF(MONTH(D1938)=4,"AVR",IF(MONTH(D1938)=5,"MAI",IF(MONTH(D1938)=6,"JUIN",IF(MONTH(D1938)=7,"JUILL",IF(MONTH(D1938)=8,"AOU",IF(MONTH(D1938)=9,"SEPT",IF(MONTH(D1938)=10,"OCT",IF(MONTH(D1938)=11,"NOV",IF(MONTH(D1938)=12,"DEC",""))))))))))))</f>
        <v>JUIN</v>
      </c>
    </row>
    <row r="1939" spans="1:11" x14ac:dyDescent="0.3">
      <c r="A1939" t="s">
        <v>917</v>
      </c>
      <c r="B1939" s="3">
        <v>45463</v>
      </c>
      <c r="C1939" s="4">
        <v>0.5625</v>
      </c>
      <c r="D1939" s="3">
        <v>45463</v>
      </c>
      <c r="E1939" s="4">
        <v>0.625</v>
      </c>
      <c r="F1939" t="s">
        <v>359</v>
      </c>
      <c r="G1939" s="12" t="s">
        <v>12</v>
      </c>
      <c r="H1939" s="12" t="s">
        <v>33</v>
      </c>
      <c r="I1939" s="12" t="str">
        <f>_xlfn.XLOOKUP(Tableau1[[#This Row],[AGENT]],AGENT,TYPE,"",0)</f>
        <v>ASS</v>
      </c>
      <c r="J1939" s="13">
        <f>Tableau1[[#This Row],[Fin3]]-Tableau1[[#This Row],[Début2]]</f>
        <v>6.25E-2</v>
      </c>
      <c r="K1939" s="12" t="str">
        <f>IF(MONTH(D1939)=1,"JANV",IF(MONTH(D1939)=2,"FEV",IF(MONTH(D1939)=3,"MARS",IF(MONTH(D1939)=4,"AVR",IF(MONTH(D1939)=5,"MAI",IF(MONTH(D1939)=6,"JUIN",IF(MONTH(D1939)=7,"JUILL",IF(MONTH(D1939)=8,"AOU",IF(MONTH(D1939)=9,"SEPT",IF(MONTH(D1939)=10,"OCT",IF(MONTH(D1939)=11,"NOV",IF(MONTH(D1939)=12,"DEC",""))))))))))))</f>
        <v>JUIN</v>
      </c>
    </row>
    <row r="1940" spans="1:11" x14ac:dyDescent="0.3">
      <c r="B1940" s="3">
        <v>45463</v>
      </c>
      <c r="C1940" s="4">
        <v>0.45833333333333331</v>
      </c>
      <c r="D1940" s="3">
        <v>45463</v>
      </c>
      <c r="E1940" s="4">
        <v>0.47916666666666669</v>
      </c>
      <c r="F1940" t="s">
        <v>359</v>
      </c>
      <c r="G1940" s="12" t="s">
        <v>12</v>
      </c>
      <c r="H1940" s="12" t="s">
        <v>33</v>
      </c>
      <c r="I1940" s="12" t="str">
        <f>_xlfn.XLOOKUP(Tableau1[[#This Row],[AGENT]],AGENT,TYPE,"",0)</f>
        <v>ASS</v>
      </c>
      <c r="J1940" s="13">
        <f>Tableau1[[#This Row],[Fin3]]-Tableau1[[#This Row],[Début2]]</f>
        <v>2.083333333333337E-2</v>
      </c>
      <c r="K1940" s="12" t="str">
        <f>IF(MONTH(D1940)=1,"JANV",IF(MONTH(D1940)=2,"FEV",IF(MONTH(D1940)=3,"MARS",IF(MONTH(D1940)=4,"AVR",IF(MONTH(D1940)=5,"MAI",IF(MONTH(D1940)=6,"JUIN",IF(MONTH(D1940)=7,"JUILL",IF(MONTH(D1940)=8,"AOU",IF(MONTH(D1940)=9,"SEPT",IF(MONTH(D1940)=10,"OCT",IF(MONTH(D1940)=11,"NOV",IF(MONTH(D1940)=12,"DEC",""))))))))))))</f>
        <v>JUIN</v>
      </c>
    </row>
    <row r="1941" spans="1:11" x14ac:dyDescent="0.3">
      <c r="B1941" s="3">
        <v>45467</v>
      </c>
      <c r="C1941" s="4">
        <v>0.47916666666666669</v>
      </c>
      <c r="D1941" s="3">
        <v>45467</v>
      </c>
      <c r="E1941" s="4">
        <v>0.5</v>
      </c>
      <c r="F1941" t="s">
        <v>359</v>
      </c>
      <c r="G1941" s="12" t="s">
        <v>12</v>
      </c>
      <c r="H1941" s="12" t="s">
        <v>33</v>
      </c>
      <c r="I1941" s="12" t="str">
        <f>_xlfn.XLOOKUP(Tableau1[[#This Row],[AGENT]],AGENT,TYPE,"",0)</f>
        <v>ASS</v>
      </c>
      <c r="J1941" s="13">
        <f>Tableau1[[#This Row],[Fin3]]-Tableau1[[#This Row],[Début2]]</f>
        <v>2.0833333333333315E-2</v>
      </c>
      <c r="K1941" s="12" t="str">
        <f>IF(MONTH(D1941)=1,"JANV",IF(MONTH(D1941)=2,"FEV",IF(MONTH(D1941)=3,"MARS",IF(MONTH(D1941)=4,"AVR",IF(MONTH(D1941)=5,"MAI",IF(MONTH(D1941)=6,"JUIN",IF(MONTH(D1941)=7,"JUILL",IF(MONTH(D1941)=8,"AOU",IF(MONTH(D1941)=9,"SEPT",IF(MONTH(D1941)=10,"OCT",IF(MONTH(D1941)=11,"NOV",IF(MONTH(D1941)=12,"DEC",""))))))))))))</f>
        <v>JUIN</v>
      </c>
    </row>
    <row r="1942" spans="1:11" x14ac:dyDescent="0.3">
      <c r="B1942" s="3">
        <v>45467</v>
      </c>
      <c r="C1942" s="4">
        <v>0.60416666666666663</v>
      </c>
      <c r="D1942" s="3">
        <v>45467</v>
      </c>
      <c r="E1942" s="4">
        <v>0.625</v>
      </c>
      <c r="F1942" t="s">
        <v>359</v>
      </c>
      <c r="G1942" s="12" t="s">
        <v>12</v>
      </c>
      <c r="H1942" s="12" t="s">
        <v>33</v>
      </c>
      <c r="I1942" s="12" t="str">
        <f>_xlfn.XLOOKUP(Tableau1[[#This Row],[AGENT]],AGENT,TYPE,"",0)</f>
        <v>ASS</v>
      </c>
      <c r="J1942" s="13">
        <f>Tableau1[[#This Row],[Fin3]]-Tableau1[[#This Row],[Début2]]</f>
        <v>2.083333333333337E-2</v>
      </c>
      <c r="K1942" s="12" t="str">
        <f>IF(MONTH(D1942)=1,"JANV",IF(MONTH(D1942)=2,"FEV",IF(MONTH(D1942)=3,"MARS",IF(MONTH(D1942)=4,"AVR",IF(MONTH(D1942)=5,"MAI",IF(MONTH(D1942)=6,"JUIN",IF(MONTH(D1942)=7,"JUILL",IF(MONTH(D1942)=8,"AOU",IF(MONTH(D1942)=9,"SEPT",IF(MONTH(D1942)=10,"OCT",IF(MONTH(D1942)=11,"NOV",IF(MONTH(D1942)=12,"DEC",""))))))))))))</f>
        <v>JUIN</v>
      </c>
    </row>
    <row r="1943" spans="1:11" x14ac:dyDescent="0.3">
      <c r="A1943" t="s">
        <v>1380</v>
      </c>
      <c r="B1943" s="3">
        <v>45476</v>
      </c>
      <c r="C1943" s="4">
        <v>0.45833333333333331</v>
      </c>
      <c r="D1943" s="3">
        <v>45476</v>
      </c>
      <c r="E1943" s="4">
        <v>0.5</v>
      </c>
      <c r="F1943" t="s">
        <v>359</v>
      </c>
      <c r="G1943" s="12" t="s">
        <v>12</v>
      </c>
      <c r="H1943" s="12" t="s">
        <v>33</v>
      </c>
      <c r="I1943" s="12" t="str">
        <f>_xlfn.XLOOKUP(Tableau1[[#This Row],[AGENT]],AGENT,TYPE,"",0)</f>
        <v>ASS</v>
      </c>
      <c r="J1943" s="13">
        <f>Tableau1[[#This Row],[Fin3]]-Tableau1[[#This Row],[Début2]]</f>
        <v>4.1666666666666685E-2</v>
      </c>
      <c r="K1943" s="12" t="str">
        <f>IF(MONTH(D1943)=1,"JANV",IF(MONTH(D1943)=2,"FEV",IF(MONTH(D1943)=3,"MARS",IF(MONTH(D1943)=4,"AVR",IF(MONTH(D1943)=5,"MAI",IF(MONTH(D1943)=6,"JUIN",IF(MONTH(D1943)=7,"JUILL",IF(MONTH(D1943)=8,"AOU",IF(MONTH(D1943)=9,"SEPT",IF(MONTH(D1943)=10,"OCT",IF(MONTH(D1943)=11,"NOV",IF(MONTH(D1943)=12,"DEC",""))))))))))))</f>
        <v>JUILL</v>
      </c>
    </row>
    <row r="1944" spans="1:11" x14ac:dyDescent="0.3">
      <c r="A1944" t="s">
        <v>1385</v>
      </c>
      <c r="B1944" s="3">
        <v>45476</v>
      </c>
      <c r="C1944" s="4">
        <v>0.64583333333333337</v>
      </c>
      <c r="D1944" s="3">
        <v>45476</v>
      </c>
      <c r="E1944" s="4">
        <v>0.66666666666666663</v>
      </c>
      <c r="F1944" t="s">
        <v>359</v>
      </c>
      <c r="G1944" s="12" t="s">
        <v>12</v>
      </c>
      <c r="H1944" s="12" t="s">
        <v>33</v>
      </c>
      <c r="I1944" s="12" t="str">
        <f>_xlfn.XLOOKUP(Tableau1[[#This Row],[AGENT]],AGENT,TYPE,"",0)</f>
        <v>ASS</v>
      </c>
      <c r="J1944" s="13">
        <f>Tableau1[[#This Row],[Fin3]]-Tableau1[[#This Row],[Début2]]</f>
        <v>2.0833333333333259E-2</v>
      </c>
      <c r="K1944" s="12" t="str">
        <f>IF(MONTH(D1944)=1,"JANV",IF(MONTH(D1944)=2,"FEV",IF(MONTH(D1944)=3,"MARS",IF(MONTH(D1944)=4,"AVR",IF(MONTH(D1944)=5,"MAI",IF(MONTH(D1944)=6,"JUIN",IF(MONTH(D1944)=7,"JUILL",IF(MONTH(D1944)=8,"AOU",IF(MONTH(D1944)=9,"SEPT",IF(MONTH(D1944)=10,"OCT",IF(MONTH(D1944)=11,"NOV",IF(MONTH(D1944)=12,"DEC",""))))))))))))</f>
        <v>JUILL</v>
      </c>
    </row>
    <row r="1945" spans="1:11" x14ac:dyDescent="0.3">
      <c r="A1945" t="s">
        <v>1386</v>
      </c>
      <c r="B1945" s="3">
        <v>45474</v>
      </c>
      <c r="C1945" s="4">
        <v>0.47916666666666669</v>
      </c>
      <c r="D1945" s="3">
        <v>45474</v>
      </c>
      <c r="E1945" s="4">
        <v>0.5</v>
      </c>
      <c r="F1945" t="s">
        <v>359</v>
      </c>
      <c r="G1945" s="12" t="s">
        <v>12</v>
      </c>
      <c r="H1945" s="12" t="s">
        <v>33</v>
      </c>
      <c r="I1945" s="12" t="str">
        <f>_xlfn.XLOOKUP(Tableau1[[#This Row],[AGENT]],AGENT,TYPE,"",0)</f>
        <v>ASS</v>
      </c>
      <c r="J1945" s="13">
        <f>Tableau1[[#This Row],[Fin3]]-Tableau1[[#This Row],[Début2]]</f>
        <v>2.0833333333333315E-2</v>
      </c>
      <c r="K1945" s="12" t="str">
        <f>IF(MONTH(D1945)=1,"JANV",IF(MONTH(D1945)=2,"FEV",IF(MONTH(D1945)=3,"MARS",IF(MONTH(D1945)=4,"AVR",IF(MONTH(D1945)=5,"MAI",IF(MONTH(D1945)=6,"JUIN",IF(MONTH(D1945)=7,"JUILL",IF(MONTH(D1945)=8,"AOU",IF(MONTH(D1945)=9,"SEPT",IF(MONTH(D1945)=10,"OCT",IF(MONTH(D1945)=11,"NOV",IF(MONTH(D1945)=12,"DEC",""))))))))))))</f>
        <v>JUILL</v>
      </c>
    </row>
    <row r="1946" spans="1:11" x14ac:dyDescent="0.3">
      <c r="A1946" t="s">
        <v>1391</v>
      </c>
      <c r="B1946" s="3">
        <v>45474</v>
      </c>
      <c r="C1946" s="4">
        <v>0.5625</v>
      </c>
      <c r="D1946" s="3">
        <v>45474</v>
      </c>
      <c r="E1946" s="4">
        <v>0.60416666666666663</v>
      </c>
      <c r="F1946" t="s">
        <v>359</v>
      </c>
      <c r="G1946" s="12" t="s">
        <v>12</v>
      </c>
      <c r="H1946" s="12" t="s">
        <v>33</v>
      </c>
      <c r="I1946" s="12" t="str">
        <f>_xlfn.XLOOKUP(Tableau1[[#This Row],[AGENT]],AGENT,TYPE,"",0)</f>
        <v>ASS</v>
      </c>
      <c r="J1946" s="13">
        <f>Tableau1[[#This Row],[Fin3]]-Tableau1[[#This Row],[Début2]]</f>
        <v>4.166666666666663E-2</v>
      </c>
      <c r="K1946" s="12" t="str">
        <f>IF(MONTH(D1946)=1,"JANV",IF(MONTH(D1946)=2,"FEV",IF(MONTH(D1946)=3,"MARS",IF(MONTH(D1946)=4,"AVR",IF(MONTH(D1946)=5,"MAI",IF(MONTH(D1946)=6,"JUIN",IF(MONTH(D1946)=7,"JUILL",IF(MONTH(D1946)=8,"AOU",IF(MONTH(D1946)=9,"SEPT",IF(MONTH(D1946)=10,"OCT",IF(MONTH(D1946)=11,"NOV",IF(MONTH(D1946)=12,"DEC",""))))))))))))</f>
        <v>JUILL</v>
      </c>
    </row>
    <row r="1947" spans="1:11" x14ac:dyDescent="0.3">
      <c r="B1947" s="3">
        <v>45474</v>
      </c>
      <c r="C1947" s="4">
        <v>0.6875</v>
      </c>
      <c r="D1947" s="3">
        <v>45474</v>
      </c>
      <c r="E1947" s="4">
        <v>0.70833333333333337</v>
      </c>
      <c r="F1947" t="s">
        <v>359</v>
      </c>
      <c r="G1947" s="12" t="s">
        <v>12</v>
      </c>
      <c r="H1947" s="12" t="s">
        <v>33</v>
      </c>
      <c r="I1947" s="12" t="str">
        <f>_xlfn.XLOOKUP(Tableau1[[#This Row],[AGENT]],AGENT,TYPE,"",0)</f>
        <v>ASS</v>
      </c>
      <c r="J1947" s="13">
        <f>Tableau1[[#This Row],[Fin3]]-Tableau1[[#This Row],[Début2]]</f>
        <v>2.083333333333337E-2</v>
      </c>
      <c r="K1947" s="12" t="str">
        <f>IF(MONTH(D1947)=1,"JANV",IF(MONTH(D1947)=2,"FEV",IF(MONTH(D1947)=3,"MARS",IF(MONTH(D1947)=4,"AVR",IF(MONTH(D1947)=5,"MAI",IF(MONTH(D1947)=6,"JUIN",IF(MONTH(D1947)=7,"JUILL",IF(MONTH(D1947)=8,"AOU",IF(MONTH(D1947)=9,"SEPT",IF(MONTH(D1947)=10,"OCT",IF(MONTH(D1947)=11,"NOV",IF(MONTH(D1947)=12,"DEC",""))))))))))))</f>
        <v>JUILL</v>
      </c>
    </row>
    <row r="1948" spans="1:11" x14ac:dyDescent="0.3">
      <c r="A1948" t="s">
        <v>1401</v>
      </c>
      <c r="B1948" s="3">
        <v>45475</v>
      </c>
      <c r="C1948" s="4">
        <v>0.33333333333333331</v>
      </c>
      <c r="D1948" s="3">
        <v>45475</v>
      </c>
      <c r="E1948" s="4">
        <v>0.35416666666666669</v>
      </c>
      <c r="F1948" t="s">
        <v>359</v>
      </c>
      <c r="G1948" s="12" t="s">
        <v>12</v>
      </c>
      <c r="H1948" s="12" t="s">
        <v>33</v>
      </c>
      <c r="I1948" s="12" t="str">
        <f>_xlfn.XLOOKUP(Tableau1[[#This Row],[AGENT]],AGENT,TYPE,"",0)</f>
        <v>ASS</v>
      </c>
      <c r="J1948" s="13">
        <f>Tableau1[[#This Row],[Fin3]]-Tableau1[[#This Row],[Début2]]</f>
        <v>2.083333333333337E-2</v>
      </c>
      <c r="K1948" s="12" t="str">
        <f>IF(MONTH(D1948)=1,"JANV",IF(MONTH(D1948)=2,"FEV",IF(MONTH(D1948)=3,"MARS",IF(MONTH(D1948)=4,"AVR",IF(MONTH(D1948)=5,"MAI",IF(MONTH(D1948)=6,"JUIN",IF(MONTH(D1948)=7,"JUILL",IF(MONTH(D1948)=8,"AOU",IF(MONTH(D1948)=9,"SEPT",IF(MONTH(D1948)=10,"OCT",IF(MONTH(D1948)=11,"NOV",IF(MONTH(D1948)=12,"DEC",""))))))))))))</f>
        <v>JUILL</v>
      </c>
    </row>
    <row r="1949" spans="1:11" x14ac:dyDescent="0.3">
      <c r="B1949" s="3">
        <v>45476</v>
      </c>
      <c r="C1949" s="4">
        <v>0.41666666666666669</v>
      </c>
      <c r="D1949" s="3">
        <v>45476</v>
      </c>
      <c r="E1949" s="4">
        <v>0.45833333333333331</v>
      </c>
      <c r="F1949" t="s">
        <v>359</v>
      </c>
      <c r="G1949" s="12" t="s">
        <v>12</v>
      </c>
      <c r="H1949" s="12" t="s">
        <v>33</v>
      </c>
      <c r="I1949" s="12" t="str">
        <f>_xlfn.XLOOKUP(Tableau1[[#This Row],[AGENT]],AGENT,TYPE,"",0)</f>
        <v>ASS</v>
      </c>
      <c r="J1949" s="13">
        <f>Tableau1[[#This Row],[Fin3]]-Tableau1[[#This Row],[Début2]]</f>
        <v>4.166666666666663E-2</v>
      </c>
      <c r="K1949" s="12" t="str">
        <f>IF(MONTH(D1949)=1,"JANV",IF(MONTH(D1949)=2,"FEV",IF(MONTH(D1949)=3,"MARS",IF(MONTH(D1949)=4,"AVR",IF(MONTH(D1949)=5,"MAI",IF(MONTH(D1949)=6,"JUIN",IF(MONTH(D1949)=7,"JUILL",IF(MONTH(D1949)=8,"AOU",IF(MONTH(D1949)=9,"SEPT",IF(MONTH(D1949)=10,"OCT",IF(MONTH(D1949)=11,"NOV",IF(MONTH(D1949)=12,"DEC",""))))))))))))</f>
        <v>JUILL</v>
      </c>
    </row>
    <row r="1950" spans="1:11" x14ac:dyDescent="0.3">
      <c r="A1950" t="s">
        <v>1404</v>
      </c>
      <c r="B1950" s="3">
        <v>45477</v>
      </c>
      <c r="C1950" s="4">
        <v>0.375</v>
      </c>
      <c r="D1950" s="3">
        <v>45477</v>
      </c>
      <c r="E1950" s="4">
        <v>0.39583333333333331</v>
      </c>
      <c r="F1950" t="s">
        <v>359</v>
      </c>
      <c r="G1950" s="12" t="s">
        <v>12</v>
      </c>
      <c r="H1950" s="12" t="s">
        <v>33</v>
      </c>
      <c r="I1950" s="12" t="str">
        <f>_xlfn.XLOOKUP(Tableau1[[#This Row],[AGENT]],AGENT,TYPE,"",0)</f>
        <v>ASS</v>
      </c>
      <c r="J1950" s="13">
        <f>Tableau1[[#This Row],[Fin3]]-Tableau1[[#This Row],[Début2]]</f>
        <v>2.0833333333333315E-2</v>
      </c>
      <c r="K1950" s="12" t="str">
        <f>IF(MONTH(D1950)=1,"JANV",IF(MONTH(D1950)=2,"FEV",IF(MONTH(D1950)=3,"MARS",IF(MONTH(D1950)=4,"AVR",IF(MONTH(D1950)=5,"MAI",IF(MONTH(D1950)=6,"JUIN",IF(MONTH(D1950)=7,"JUILL",IF(MONTH(D1950)=8,"AOU",IF(MONTH(D1950)=9,"SEPT",IF(MONTH(D1950)=10,"OCT",IF(MONTH(D1950)=11,"NOV",IF(MONTH(D1950)=12,"DEC",""))))))))))))</f>
        <v>JUILL</v>
      </c>
    </row>
    <row r="1951" spans="1:11" x14ac:dyDescent="0.3">
      <c r="B1951" s="3">
        <v>45477</v>
      </c>
      <c r="C1951" s="4">
        <v>0.4375</v>
      </c>
      <c r="D1951" s="3">
        <v>45477</v>
      </c>
      <c r="E1951" s="4">
        <v>0.47916666666666669</v>
      </c>
      <c r="F1951" t="s">
        <v>359</v>
      </c>
      <c r="G1951" s="12" t="s">
        <v>12</v>
      </c>
      <c r="H1951" s="12" t="s">
        <v>33</v>
      </c>
      <c r="I1951" s="12" t="str">
        <f>_xlfn.XLOOKUP(Tableau1[[#This Row],[AGENT]],AGENT,TYPE,"",0)</f>
        <v>ASS</v>
      </c>
      <c r="J1951" s="13">
        <f>Tableau1[[#This Row],[Fin3]]-Tableau1[[#This Row],[Début2]]</f>
        <v>4.1666666666666685E-2</v>
      </c>
      <c r="K1951" s="12" t="str">
        <f>IF(MONTH(D1951)=1,"JANV",IF(MONTH(D1951)=2,"FEV",IF(MONTH(D1951)=3,"MARS",IF(MONTH(D1951)=4,"AVR",IF(MONTH(D1951)=5,"MAI",IF(MONTH(D1951)=6,"JUIN",IF(MONTH(D1951)=7,"JUILL",IF(MONTH(D1951)=8,"AOU",IF(MONTH(D1951)=9,"SEPT",IF(MONTH(D1951)=10,"OCT",IF(MONTH(D1951)=11,"NOV",IF(MONTH(D1951)=12,"DEC",""))))))))))))</f>
        <v>JUILL</v>
      </c>
    </row>
    <row r="1952" spans="1:11" x14ac:dyDescent="0.3">
      <c r="B1952" s="3">
        <v>45475</v>
      </c>
      <c r="C1952" s="4">
        <v>0.64583333333333337</v>
      </c>
      <c r="D1952" s="3">
        <v>45475</v>
      </c>
      <c r="E1952" s="4">
        <v>0.66666666666666663</v>
      </c>
      <c r="F1952" t="s">
        <v>359</v>
      </c>
      <c r="G1952" s="12" t="s">
        <v>12</v>
      </c>
      <c r="H1952" s="12" t="s">
        <v>33</v>
      </c>
      <c r="I1952" s="12" t="str">
        <f>_xlfn.XLOOKUP(Tableau1[[#This Row],[AGENT]],AGENT,TYPE,"",0)</f>
        <v>ASS</v>
      </c>
      <c r="J1952" s="13">
        <f>Tableau1[[#This Row],[Fin3]]-Tableau1[[#This Row],[Début2]]</f>
        <v>2.0833333333333259E-2</v>
      </c>
      <c r="K1952" s="12" t="str">
        <f>IF(MONTH(D1952)=1,"JANV",IF(MONTH(D1952)=2,"FEV",IF(MONTH(D1952)=3,"MARS",IF(MONTH(D1952)=4,"AVR",IF(MONTH(D1952)=5,"MAI",IF(MONTH(D1952)=6,"JUIN",IF(MONTH(D1952)=7,"JUILL",IF(MONTH(D1952)=8,"AOU",IF(MONTH(D1952)=9,"SEPT",IF(MONTH(D1952)=10,"OCT",IF(MONTH(D1952)=11,"NOV",IF(MONTH(D1952)=12,"DEC",""))))))))))))</f>
        <v>JUILL</v>
      </c>
    </row>
    <row r="1953" spans="1:11" x14ac:dyDescent="0.3">
      <c r="B1953" s="3">
        <v>45477</v>
      </c>
      <c r="C1953" s="4">
        <v>0.58333333333333337</v>
      </c>
      <c r="D1953" s="3">
        <v>45477</v>
      </c>
      <c r="E1953" s="4">
        <v>0.625</v>
      </c>
      <c r="F1953" t="s">
        <v>359</v>
      </c>
      <c r="G1953" s="12" t="s">
        <v>12</v>
      </c>
      <c r="H1953" s="12" t="s">
        <v>33</v>
      </c>
      <c r="I1953" s="12" t="str">
        <f>_xlfn.XLOOKUP(Tableau1[[#This Row],[AGENT]],AGENT,TYPE,"",0)</f>
        <v>ASS</v>
      </c>
      <c r="J1953" s="13">
        <f>Tableau1[[#This Row],[Fin3]]-Tableau1[[#This Row],[Début2]]</f>
        <v>4.166666666666663E-2</v>
      </c>
      <c r="K1953" s="12" t="str">
        <f>IF(MONTH(D1953)=1,"JANV",IF(MONTH(D1953)=2,"FEV",IF(MONTH(D1953)=3,"MARS",IF(MONTH(D1953)=4,"AVR",IF(MONTH(D1953)=5,"MAI",IF(MONTH(D1953)=6,"JUIN",IF(MONTH(D1953)=7,"JUILL",IF(MONTH(D1953)=8,"AOU",IF(MONTH(D1953)=9,"SEPT",IF(MONTH(D1953)=10,"OCT",IF(MONTH(D1953)=11,"NOV",IF(MONTH(D1953)=12,"DEC",""))))))))))))</f>
        <v>JUILL</v>
      </c>
    </row>
    <row r="1954" spans="1:11" x14ac:dyDescent="0.3">
      <c r="B1954" s="3">
        <v>45482</v>
      </c>
      <c r="C1954" s="4">
        <v>0.39583333333333331</v>
      </c>
      <c r="D1954" s="3">
        <v>45482</v>
      </c>
      <c r="E1954" s="4">
        <v>0.41666666666666669</v>
      </c>
      <c r="F1954" t="s">
        <v>359</v>
      </c>
      <c r="G1954" s="12" t="s">
        <v>12</v>
      </c>
      <c r="H1954" s="12" t="s">
        <v>33</v>
      </c>
      <c r="I1954" s="12" t="str">
        <f>_xlfn.XLOOKUP(Tableau1[[#This Row],[AGENT]],AGENT,TYPE,"",0)</f>
        <v>ASS</v>
      </c>
      <c r="J1954" s="13">
        <f>Tableau1[[#This Row],[Fin3]]-Tableau1[[#This Row],[Début2]]</f>
        <v>2.083333333333337E-2</v>
      </c>
      <c r="K1954" s="12" t="str">
        <f>IF(MONTH(D1954)=1,"JANV",IF(MONTH(D1954)=2,"FEV",IF(MONTH(D1954)=3,"MARS",IF(MONTH(D1954)=4,"AVR",IF(MONTH(D1954)=5,"MAI",IF(MONTH(D1954)=6,"JUIN",IF(MONTH(D1954)=7,"JUILL",IF(MONTH(D1954)=8,"AOU",IF(MONTH(D1954)=9,"SEPT",IF(MONTH(D1954)=10,"OCT",IF(MONTH(D1954)=11,"NOV",IF(MONTH(D1954)=12,"DEC",""))))))))))))</f>
        <v>JUILL</v>
      </c>
    </row>
    <row r="1955" spans="1:11" x14ac:dyDescent="0.3">
      <c r="B1955" s="3">
        <v>45483</v>
      </c>
      <c r="C1955" s="4">
        <v>0.60416666666666663</v>
      </c>
      <c r="D1955" s="3">
        <v>45483</v>
      </c>
      <c r="E1955" s="4">
        <v>0.66666666666666663</v>
      </c>
      <c r="F1955" t="s">
        <v>359</v>
      </c>
      <c r="G1955" s="12" t="s">
        <v>12</v>
      </c>
      <c r="H1955" s="12" t="s">
        <v>33</v>
      </c>
      <c r="I1955" s="12" t="str">
        <f>_xlfn.XLOOKUP(Tableau1[[#This Row],[AGENT]],AGENT,TYPE,"",0)</f>
        <v>ASS</v>
      </c>
      <c r="J1955" s="13">
        <f>Tableau1[[#This Row],[Fin3]]-Tableau1[[#This Row],[Début2]]</f>
        <v>6.25E-2</v>
      </c>
      <c r="K1955" s="12" t="str">
        <f>IF(MONTH(D1955)=1,"JANV",IF(MONTH(D1955)=2,"FEV",IF(MONTH(D1955)=3,"MARS",IF(MONTH(D1955)=4,"AVR",IF(MONTH(D1955)=5,"MAI",IF(MONTH(D1955)=6,"JUIN",IF(MONTH(D1955)=7,"JUILL",IF(MONTH(D1955)=8,"AOU",IF(MONTH(D1955)=9,"SEPT",IF(MONTH(D1955)=10,"OCT",IF(MONTH(D1955)=11,"NOV",IF(MONTH(D1955)=12,"DEC",""))))))))))))</f>
        <v>JUILL</v>
      </c>
    </row>
    <row r="1956" spans="1:11" x14ac:dyDescent="0.3">
      <c r="B1956" s="3">
        <v>45484</v>
      </c>
      <c r="C1956" s="4">
        <v>0.375</v>
      </c>
      <c r="D1956" s="3">
        <v>45484</v>
      </c>
      <c r="E1956" s="4">
        <v>0.39583333333333331</v>
      </c>
      <c r="F1956" t="s">
        <v>359</v>
      </c>
      <c r="G1956" s="12" t="s">
        <v>12</v>
      </c>
      <c r="H1956" s="12" t="s">
        <v>33</v>
      </c>
      <c r="I1956" s="12" t="str">
        <f>_xlfn.XLOOKUP(Tableau1[[#This Row],[AGENT]],AGENT,TYPE,"",0)</f>
        <v>ASS</v>
      </c>
      <c r="J1956" s="13">
        <f>Tableau1[[#This Row],[Fin3]]-Tableau1[[#This Row],[Début2]]</f>
        <v>2.0833333333333315E-2</v>
      </c>
      <c r="K1956" s="12" t="str">
        <f>IF(MONTH(D1956)=1,"JANV",IF(MONTH(D1956)=2,"FEV",IF(MONTH(D1956)=3,"MARS",IF(MONTH(D1956)=4,"AVR",IF(MONTH(D1956)=5,"MAI",IF(MONTH(D1956)=6,"JUIN",IF(MONTH(D1956)=7,"JUILL",IF(MONTH(D1956)=8,"AOU",IF(MONTH(D1956)=9,"SEPT",IF(MONTH(D1956)=10,"OCT",IF(MONTH(D1956)=11,"NOV",IF(MONTH(D1956)=12,"DEC",""))))))))))))</f>
        <v>JUILL</v>
      </c>
    </row>
    <row r="1957" spans="1:11" x14ac:dyDescent="0.3">
      <c r="B1957" s="3">
        <v>45484</v>
      </c>
      <c r="C1957" s="4">
        <v>0.60416666666666663</v>
      </c>
      <c r="D1957" s="3">
        <v>45484</v>
      </c>
      <c r="E1957" s="4">
        <v>0.625</v>
      </c>
      <c r="F1957" t="s">
        <v>359</v>
      </c>
      <c r="G1957" s="12" t="s">
        <v>12</v>
      </c>
      <c r="H1957" s="12" t="s">
        <v>33</v>
      </c>
      <c r="I1957" s="12" t="str">
        <f>_xlfn.XLOOKUP(Tableau1[[#This Row],[AGENT]],AGENT,TYPE,"",0)</f>
        <v>ASS</v>
      </c>
      <c r="J1957" s="13">
        <f>Tableau1[[#This Row],[Fin3]]-Tableau1[[#This Row],[Début2]]</f>
        <v>2.083333333333337E-2</v>
      </c>
      <c r="K1957" s="12" t="str">
        <f>IF(MONTH(D1957)=1,"JANV",IF(MONTH(D1957)=2,"FEV",IF(MONTH(D1957)=3,"MARS",IF(MONTH(D1957)=4,"AVR",IF(MONTH(D1957)=5,"MAI",IF(MONTH(D1957)=6,"JUIN",IF(MONTH(D1957)=7,"JUILL",IF(MONTH(D1957)=8,"AOU",IF(MONTH(D1957)=9,"SEPT",IF(MONTH(D1957)=10,"OCT",IF(MONTH(D1957)=11,"NOV",IF(MONTH(D1957)=12,"DEC",""))))))))))))</f>
        <v>JUILL</v>
      </c>
    </row>
    <row r="1958" spans="1:11" x14ac:dyDescent="0.3">
      <c r="A1958" t="s">
        <v>1415</v>
      </c>
      <c r="B1958" s="3">
        <v>45484</v>
      </c>
      <c r="C1958" s="4">
        <v>0.6875</v>
      </c>
      <c r="D1958" s="3">
        <v>45484</v>
      </c>
      <c r="E1958" s="4">
        <v>0.70833333333333337</v>
      </c>
      <c r="F1958" t="s">
        <v>359</v>
      </c>
      <c r="G1958" s="12" t="s">
        <v>12</v>
      </c>
      <c r="H1958" s="12" t="s">
        <v>33</v>
      </c>
      <c r="I1958" s="12" t="str">
        <f>_xlfn.XLOOKUP(Tableau1[[#This Row],[AGENT]],AGENT,TYPE,"",0)</f>
        <v>ASS</v>
      </c>
      <c r="J1958" s="13">
        <f>Tableau1[[#This Row],[Fin3]]-Tableau1[[#This Row],[Début2]]</f>
        <v>2.083333333333337E-2</v>
      </c>
      <c r="K1958" s="12" t="str">
        <f>IF(MONTH(D1958)=1,"JANV",IF(MONTH(D1958)=2,"FEV",IF(MONTH(D1958)=3,"MARS",IF(MONTH(D1958)=4,"AVR",IF(MONTH(D1958)=5,"MAI",IF(MONTH(D1958)=6,"JUIN",IF(MONTH(D1958)=7,"JUILL",IF(MONTH(D1958)=8,"AOU",IF(MONTH(D1958)=9,"SEPT",IF(MONTH(D1958)=10,"OCT",IF(MONTH(D1958)=11,"NOV",IF(MONTH(D1958)=12,"DEC",""))))))))))))</f>
        <v>JUILL</v>
      </c>
    </row>
    <row r="1959" spans="1:11" x14ac:dyDescent="0.3">
      <c r="B1959" s="3">
        <v>45485</v>
      </c>
      <c r="C1959" s="4">
        <v>0.39583333333333331</v>
      </c>
      <c r="D1959" s="3">
        <v>45485</v>
      </c>
      <c r="E1959" s="4">
        <v>0.4375</v>
      </c>
      <c r="F1959" t="s">
        <v>359</v>
      </c>
      <c r="G1959" s="12" t="s">
        <v>12</v>
      </c>
      <c r="H1959" s="12" t="s">
        <v>33</v>
      </c>
      <c r="I1959" s="12" t="str">
        <f>_xlfn.XLOOKUP(Tableau1[[#This Row],[AGENT]],AGENT,TYPE,"",0)</f>
        <v>ASS</v>
      </c>
      <c r="J1959" s="13">
        <f>Tableau1[[#This Row],[Fin3]]-Tableau1[[#This Row],[Début2]]</f>
        <v>4.1666666666666685E-2</v>
      </c>
      <c r="K1959" s="12" t="str">
        <f>IF(MONTH(D1959)=1,"JANV",IF(MONTH(D1959)=2,"FEV",IF(MONTH(D1959)=3,"MARS",IF(MONTH(D1959)=4,"AVR",IF(MONTH(D1959)=5,"MAI",IF(MONTH(D1959)=6,"JUIN",IF(MONTH(D1959)=7,"JUILL",IF(MONTH(D1959)=8,"AOU",IF(MONTH(D1959)=9,"SEPT",IF(MONTH(D1959)=10,"OCT",IF(MONTH(D1959)=11,"NOV",IF(MONTH(D1959)=12,"DEC",""))))))))))))</f>
        <v>JUILL</v>
      </c>
    </row>
    <row r="1960" spans="1:11" x14ac:dyDescent="0.3">
      <c r="B1960" s="3">
        <v>45488</v>
      </c>
      <c r="C1960" s="4">
        <v>0.41666666666666669</v>
      </c>
      <c r="D1960" s="3">
        <v>45488</v>
      </c>
      <c r="E1960" s="4">
        <v>0.4375</v>
      </c>
      <c r="F1960" t="s">
        <v>359</v>
      </c>
      <c r="G1960" s="12" t="s">
        <v>12</v>
      </c>
      <c r="H1960" s="12" t="s">
        <v>33</v>
      </c>
      <c r="I1960" s="12" t="str">
        <f>_xlfn.XLOOKUP(Tableau1[[#This Row],[AGENT]],AGENT,TYPE,"",0)</f>
        <v>ASS</v>
      </c>
      <c r="J1960" s="13">
        <f>Tableau1[[#This Row],[Fin3]]-Tableau1[[#This Row],[Début2]]</f>
        <v>2.0833333333333315E-2</v>
      </c>
      <c r="K1960" s="12" t="str">
        <f>IF(MONTH(D1960)=1,"JANV",IF(MONTH(D1960)=2,"FEV",IF(MONTH(D1960)=3,"MARS",IF(MONTH(D1960)=4,"AVR",IF(MONTH(D1960)=5,"MAI",IF(MONTH(D1960)=6,"JUIN",IF(MONTH(D1960)=7,"JUILL",IF(MONTH(D1960)=8,"AOU",IF(MONTH(D1960)=9,"SEPT",IF(MONTH(D1960)=10,"OCT",IF(MONTH(D1960)=11,"NOV",IF(MONTH(D1960)=12,"DEC",""))))))))))))</f>
        <v>JUILL</v>
      </c>
    </row>
    <row r="1961" spans="1:11" x14ac:dyDescent="0.3">
      <c r="A1961" t="s">
        <v>1419</v>
      </c>
      <c r="B1961" s="3">
        <v>45489</v>
      </c>
      <c r="C1961" s="4">
        <v>0.64583333333333337</v>
      </c>
      <c r="D1961" s="3">
        <v>45489</v>
      </c>
      <c r="E1961" s="4">
        <v>0.66666666666666663</v>
      </c>
      <c r="F1961" t="s">
        <v>359</v>
      </c>
      <c r="G1961" s="12" t="s">
        <v>12</v>
      </c>
      <c r="H1961" s="12" t="s">
        <v>33</v>
      </c>
      <c r="I1961" s="12" t="str">
        <f>_xlfn.XLOOKUP(Tableau1[[#This Row],[AGENT]],AGENT,TYPE,"",0)</f>
        <v>ASS</v>
      </c>
      <c r="J1961" s="13">
        <f>Tableau1[[#This Row],[Fin3]]-Tableau1[[#This Row],[Début2]]</f>
        <v>2.0833333333333259E-2</v>
      </c>
      <c r="K1961" s="12" t="str">
        <f>IF(MONTH(D1961)=1,"JANV",IF(MONTH(D1961)=2,"FEV",IF(MONTH(D1961)=3,"MARS",IF(MONTH(D1961)=4,"AVR",IF(MONTH(D1961)=5,"MAI",IF(MONTH(D1961)=6,"JUIN",IF(MONTH(D1961)=7,"JUILL",IF(MONTH(D1961)=8,"AOU",IF(MONTH(D1961)=9,"SEPT",IF(MONTH(D1961)=10,"OCT",IF(MONTH(D1961)=11,"NOV",IF(MONTH(D1961)=12,"DEC",""))))))))))))</f>
        <v>JUILL</v>
      </c>
    </row>
    <row r="1962" spans="1:11" x14ac:dyDescent="0.3">
      <c r="B1962" s="3">
        <v>45490</v>
      </c>
      <c r="C1962" s="4">
        <v>0.375</v>
      </c>
      <c r="D1962" s="3">
        <v>45490</v>
      </c>
      <c r="E1962" s="4">
        <v>0.41666666666666669</v>
      </c>
      <c r="F1962" t="s">
        <v>359</v>
      </c>
      <c r="G1962" s="12" t="s">
        <v>12</v>
      </c>
      <c r="H1962" s="12" t="s">
        <v>33</v>
      </c>
      <c r="I1962" s="12" t="str">
        <f>_xlfn.XLOOKUP(Tableau1[[#This Row],[AGENT]],AGENT,TYPE,"",0)</f>
        <v>ASS</v>
      </c>
      <c r="J1962" s="13">
        <f>Tableau1[[#This Row],[Fin3]]-Tableau1[[#This Row],[Début2]]</f>
        <v>4.1666666666666685E-2</v>
      </c>
      <c r="K1962" s="12" t="str">
        <f>IF(MONTH(D1962)=1,"JANV",IF(MONTH(D1962)=2,"FEV",IF(MONTH(D1962)=3,"MARS",IF(MONTH(D1962)=4,"AVR",IF(MONTH(D1962)=5,"MAI",IF(MONTH(D1962)=6,"JUIN",IF(MONTH(D1962)=7,"JUILL",IF(MONTH(D1962)=8,"AOU",IF(MONTH(D1962)=9,"SEPT",IF(MONTH(D1962)=10,"OCT",IF(MONTH(D1962)=11,"NOV",IF(MONTH(D1962)=12,"DEC",""))))))))))))</f>
        <v>JUILL</v>
      </c>
    </row>
    <row r="1963" spans="1:11" x14ac:dyDescent="0.3">
      <c r="B1963" s="3">
        <v>45491</v>
      </c>
      <c r="C1963" s="4">
        <v>0.375</v>
      </c>
      <c r="D1963" s="3">
        <v>45491</v>
      </c>
      <c r="E1963" s="4">
        <v>0.39583333333333331</v>
      </c>
      <c r="F1963" t="s">
        <v>359</v>
      </c>
      <c r="G1963" s="12" t="s">
        <v>12</v>
      </c>
      <c r="H1963" s="12" t="s">
        <v>33</v>
      </c>
      <c r="I1963" s="12" t="str">
        <f>_xlfn.XLOOKUP(Tableau1[[#This Row],[AGENT]],AGENT,TYPE,"",0)</f>
        <v>ASS</v>
      </c>
      <c r="J1963" s="13">
        <f>Tableau1[[#This Row],[Fin3]]-Tableau1[[#This Row],[Début2]]</f>
        <v>2.0833333333333315E-2</v>
      </c>
      <c r="K1963" s="12" t="str">
        <f>IF(MONTH(D1963)=1,"JANV",IF(MONTH(D1963)=2,"FEV",IF(MONTH(D1963)=3,"MARS",IF(MONTH(D1963)=4,"AVR",IF(MONTH(D1963)=5,"MAI",IF(MONTH(D1963)=6,"JUIN",IF(MONTH(D1963)=7,"JUILL",IF(MONTH(D1963)=8,"AOU",IF(MONTH(D1963)=9,"SEPT",IF(MONTH(D1963)=10,"OCT",IF(MONTH(D1963)=11,"NOV",IF(MONTH(D1963)=12,"DEC",""))))))))))))</f>
        <v>JUILL</v>
      </c>
    </row>
    <row r="1964" spans="1:11" x14ac:dyDescent="0.3">
      <c r="A1964" t="s">
        <v>1427</v>
      </c>
      <c r="B1964" s="3">
        <v>45495</v>
      </c>
      <c r="C1964" s="4">
        <v>0.54166666666666663</v>
      </c>
      <c r="D1964" s="3">
        <v>45495</v>
      </c>
      <c r="E1964" s="4">
        <v>0.5625</v>
      </c>
      <c r="F1964" t="s">
        <v>359</v>
      </c>
      <c r="G1964" s="12" t="s">
        <v>12</v>
      </c>
      <c r="H1964" s="12" t="s">
        <v>33</v>
      </c>
      <c r="I1964" s="12" t="str">
        <f>_xlfn.XLOOKUP(Tableau1[[#This Row],[AGENT]],AGENT,TYPE,"",0)</f>
        <v>ASS</v>
      </c>
      <c r="J1964" s="13">
        <f>Tableau1[[#This Row],[Fin3]]-Tableau1[[#This Row],[Début2]]</f>
        <v>2.083333333333337E-2</v>
      </c>
      <c r="K1964" s="12" t="str">
        <f>IF(MONTH(D1964)=1,"JANV",IF(MONTH(D1964)=2,"FEV",IF(MONTH(D1964)=3,"MARS",IF(MONTH(D1964)=4,"AVR",IF(MONTH(D1964)=5,"MAI",IF(MONTH(D1964)=6,"JUIN",IF(MONTH(D1964)=7,"JUILL",IF(MONTH(D1964)=8,"AOU",IF(MONTH(D1964)=9,"SEPT",IF(MONTH(D1964)=10,"OCT",IF(MONTH(D1964)=11,"NOV",IF(MONTH(D1964)=12,"DEC",""))))))))))))</f>
        <v>JUILL</v>
      </c>
    </row>
    <row r="1965" spans="1:11" x14ac:dyDescent="0.3">
      <c r="B1965" s="3">
        <v>45498</v>
      </c>
      <c r="C1965" s="4">
        <v>0.45833333333333331</v>
      </c>
      <c r="D1965" s="3">
        <v>45498</v>
      </c>
      <c r="E1965" s="4">
        <v>0.5</v>
      </c>
      <c r="F1965" t="s">
        <v>359</v>
      </c>
      <c r="G1965" s="12" t="s">
        <v>12</v>
      </c>
      <c r="H1965" s="12" t="s">
        <v>33</v>
      </c>
      <c r="I1965" s="12" t="str">
        <f>_xlfn.XLOOKUP(Tableau1[[#This Row],[AGENT]],AGENT,TYPE,"",0)</f>
        <v>ASS</v>
      </c>
      <c r="J1965" s="13">
        <f>Tableau1[[#This Row],[Fin3]]-Tableau1[[#This Row],[Début2]]</f>
        <v>4.1666666666666685E-2</v>
      </c>
      <c r="K1965" s="12" t="str">
        <f>IF(MONTH(D1965)=1,"JANV",IF(MONTH(D1965)=2,"FEV",IF(MONTH(D1965)=3,"MARS",IF(MONTH(D1965)=4,"AVR",IF(MONTH(D1965)=5,"MAI",IF(MONTH(D1965)=6,"JUIN",IF(MONTH(D1965)=7,"JUILL",IF(MONTH(D1965)=8,"AOU",IF(MONTH(D1965)=9,"SEPT",IF(MONTH(D1965)=10,"OCT",IF(MONTH(D1965)=11,"NOV",IF(MONTH(D1965)=12,"DEC",""))))))))))))</f>
        <v>JUILL</v>
      </c>
    </row>
    <row r="1966" spans="1:11" x14ac:dyDescent="0.3">
      <c r="B1966" s="3">
        <v>45499</v>
      </c>
      <c r="C1966" s="4">
        <v>0.41666666666666669</v>
      </c>
      <c r="D1966" s="3">
        <v>45499</v>
      </c>
      <c r="E1966" s="4">
        <v>0.4375</v>
      </c>
      <c r="F1966" t="s">
        <v>359</v>
      </c>
      <c r="G1966" s="12" t="s">
        <v>12</v>
      </c>
      <c r="H1966" s="12" t="s">
        <v>33</v>
      </c>
      <c r="I1966" s="12" t="str">
        <f>_xlfn.XLOOKUP(Tableau1[[#This Row],[AGENT]],AGENT,TYPE,"",0)</f>
        <v>ASS</v>
      </c>
      <c r="J1966" s="13">
        <f>Tableau1[[#This Row],[Fin3]]-Tableau1[[#This Row],[Début2]]</f>
        <v>2.0833333333333315E-2</v>
      </c>
      <c r="K1966" s="12" t="str">
        <f>IF(MONTH(D1966)=1,"JANV",IF(MONTH(D1966)=2,"FEV",IF(MONTH(D1966)=3,"MARS",IF(MONTH(D1966)=4,"AVR",IF(MONTH(D1966)=5,"MAI",IF(MONTH(D1966)=6,"JUIN",IF(MONTH(D1966)=7,"JUILL",IF(MONTH(D1966)=8,"AOU",IF(MONTH(D1966)=9,"SEPT",IF(MONTH(D1966)=10,"OCT",IF(MONTH(D1966)=11,"NOV",IF(MONTH(D1966)=12,"DEC",""))))))))))))</f>
        <v>JUILL</v>
      </c>
    </row>
    <row r="1967" spans="1:11" x14ac:dyDescent="0.3">
      <c r="A1967" t="s">
        <v>1404</v>
      </c>
      <c r="B1967" s="3">
        <v>45477</v>
      </c>
      <c r="C1967" s="4">
        <v>0.375</v>
      </c>
      <c r="D1967" s="3">
        <v>45477</v>
      </c>
      <c r="E1967" s="4">
        <v>0.39583333333333331</v>
      </c>
      <c r="F1967" t="s">
        <v>359</v>
      </c>
      <c r="G1967" t="s">
        <v>350</v>
      </c>
      <c r="H1967" s="12" t="s">
        <v>50</v>
      </c>
      <c r="I1967" s="12" t="str">
        <f>_xlfn.XLOOKUP(Tableau1[[#This Row],[AGENT]],AGENT,TYPE,"",0)</f>
        <v>RO</v>
      </c>
      <c r="J1967" s="13">
        <f>Tableau1[[#This Row],[Fin3]]-Tableau1[[#This Row],[Début2]]</f>
        <v>2.0833333333333315E-2</v>
      </c>
      <c r="K1967" s="12" t="str">
        <f>IF(MONTH(D1967)=1,"JANV",IF(MONTH(D1967)=2,"FEV",IF(MONTH(D1967)=3,"MARS",IF(MONTH(D1967)=4,"AVR",IF(MONTH(D1967)=5,"MAI",IF(MONTH(D1967)=6,"JUIN",IF(MONTH(D1967)=7,"JUILL",IF(MONTH(D1967)=8,"AOU",IF(MONTH(D1967)=9,"SEPT",IF(MONTH(D1967)=10,"OCT",IF(MONTH(D1967)=11,"NOV",IF(MONTH(D1967)=12,"DEC",""))))))))))))</f>
        <v>JUILL</v>
      </c>
    </row>
    <row r="1968" spans="1:11" x14ac:dyDescent="0.3">
      <c r="A1968" t="s">
        <v>1386</v>
      </c>
      <c r="B1968" s="3">
        <v>45474</v>
      </c>
      <c r="C1968" s="4">
        <v>0.47916666666666669</v>
      </c>
      <c r="D1968" s="3">
        <v>45474</v>
      </c>
      <c r="E1968" s="4">
        <v>0.5</v>
      </c>
      <c r="F1968" t="s">
        <v>359</v>
      </c>
      <c r="G1968" t="s">
        <v>350</v>
      </c>
      <c r="H1968" s="12" t="s">
        <v>50</v>
      </c>
      <c r="I1968" s="12" t="str">
        <f>_xlfn.XLOOKUP(Tableau1[[#This Row],[AGENT]],AGENT,TYPE,"",0)</f>
        <v>RO</v>
      </c>
      <c r="J1968" s="13">
        <f>Tableau1[[#This Row],[Fin3]]-Tableau1[[#This Row],[Début2]]</f>
        <v>2.0833333333333315E-2</v>
      </c>
      <c r="K1968" s="12" t="str">
        <f>IF(MONTH(D1968)=1,"JANV",IF(MONTH(D1968)=2,"FEV",IF(MONTH(D1968)=3,"MARS",IF(MONTH(D1968)=4,"AVR",IF(MONTH(D1968)=5,"MAI",IF(MONTH(D1968)=6,"JUIN",IF(MONTH(D1968)=7,"JUILL",IF(MONTH(D1968)=8,"AOU",IF(MONTH(D1968)=9,"SEPT",IF(MONTH(D1968)=10,"OCT",IF(MONTH(D1968)=11,"NOV",IF(MONTH(D1968)=12,"DEC",""))))))))))))</f>
        <v>JUILL</v>
      </c>
    </row>
    <row r="1969" spans="1:11" x14ac:dyDescent="0.3">
      <c r="A1969" t="s">
        <v>1826</v>
      </c>
      <c r="B1969" s="3">
        <v>45477</v>
      </c>
      <c r="C1969" s="4">
        <v>0.39583333333333331</v>
      </c>
      <c r="D1969" s="3">
        <v>45477</v>
      </c>
      <c r="E1969" s="4">
        <v>0.41666666666666669</v>
      </c>
      <c r="F1969" t="s">
        <v>359</v>
      </c>
      <c r="G1969" t="s">
        <v>350</v>
      </c>
      <c r="H1969" s="12" t="s">
        <v>50</v>
      </c>
      <c r="I1969" s="12" t="str">
        <f>_xlfn.XLOOKUP(Tableau1[[#This Row],[AGENT]],AGENT,TYPE,"",0)</f>
        <v>RO</v>
      </c>
      <c r="J1969" s="13">
        <f>Tableau1[[#This Row],[Fin3]]-Tableau1[[#This Row],[Début2]]</f>
        <v>2.083333333333337E-2</v>
      </c>
      <c r="K1969" s="12" t="str">
        <f>IF(MONTH(D1969)=1,"JANV",IF(MONTH(D1969)=2,"FEV",IF(MONTH(D1969)=3,"MARS",IF(MONTH(D1969)=4,"AVR",IF(MONTH(D1969)=5,"MAI",IF(MONTH(D1969)=6,"JUIN",IF(MONTH(D1969)=7,"JUILL",IF(MONTH(D1969)=8,"AOU",IF(MONTH(D1969)=9,"SEPT",IF(MONTH(D1969)=10,"OCT",IF(MONTH(D1969)=11,"NOV",IF(MONTH(D1969)=12,"DEC",""))))))))))))</f>
        <v>JUILL</v>
      </c>
    </row>
    <row r="1970" spans="1:11" x14ac:dyDescent="0.3">
      <c r="A1970" t="s">
        <v>359</v>
      </c>
      <c r="B1970" s="3">
        <v>45482</v>
      </c>
      <c r="C1970" s="4">
        <v>0.39583333333333331</v>
      </c>
      <c r="D1970" s="3">
        <v>45482</v>
      </c>
      <c r="E1970" s="4">
        <v>0.41666666666666669</v>
      </c>
      <c r="F1970" t="s">
        <v>359</v>
      </c>
      <c r="G1970" t="s">
        <v>350</v>
      </c>
      <c r="H1970" s="12" t="s">
        <v>50</v>
      </c>
      <c r="I1970" s="12" t="str">
        <f>_xlfn.XLOOKUP(Tableau1[[#This Row],[AGENT]],AGENT,TYPE,"",0)</f>
        <v>RO</v>
      </c>
      <c r="J1970" s="13">
        <f>Tableau1[[#This Row],[Fin3]]-Tableau1[[#This Row],[Début2]]</f>
        <v>2.083333333333337E-2</v>
      </c>
      <c r="K1970" s="12" t="str">
        <f>IF(MONTH(D1970)=1,"JANV",IF(MONTH(D1970)=2,"FEV",IF(MONTH(D1970)=3,"MARS",IF(MONTH(D1970)=4,"AVR",IF(MONTH(D1970)=5,"MAI",IF(MONTH(D1970)=6,"JUIN",IF(MONTH(D1970)=7,"JUILL",IF(MONTH(D1970)=8,"AOU",IF(MONTH(D1970)=9,"SEPT",IF(MONTH(D1970)=10,"OCT",IF(MONTH(D1970)=11,"NOV",IF(MONTH(D1970)=12,"DEC",""))))))))))))</f>
        <v>JUILL</v>
      </c>
    </row>
    <row r="1971" spans="1:11" x14ac:dyDescent="0.3">
      <c r="A1971" t="s">
        <v>1415</v>
      </c>
      <c r="B1971" s="3">
        <v>45484</v>
      </c>
      <c r="C1971" s="4">
        <v>0.6875</v>
      </c>
      <c r="D1971" s="3">
        <v>45484</v>
      </c>
      <c r="E1971" s="4">
        <v>0.70833333333333337</v>
      </c>
      <c r="F1971" t="s">
        <v>359</v>
      </c>
      <c r="G1971" t="s">
        <v>350</v>
      </c>
      <c r="H1971" s="12" t="s">
        <v>50</v>
      </c>
      <c r="I1971" s="12" t="str">
        <f>_xlfn.XLOOKUP(Tableau1[[#This Row],[AGENT]],AGENT,TYPE,"",0)</f>
        <v>RO</v>
      </c>
      <c r="J1971" s="13">
        <f>Tableau1[[#This Row],[Fin3]]-Tableau1[[#This Row],[Début2]]</f>
        <v>2.083333333333337E-2</v>
      </c>
      <c r="K1971" s="12" t="str">
        <f>IF(MONTH(D1971)=1,"JANV",IF(MONTH(D1971)=2,"FEV",IF(MONTH(D1971)=3,"MARS",IF(MONTH(D1971)=4,"AVR",IF(MONTH(D1971)=5,"MAI",IF(MONTH(D1971)=6,"JUIN",IF(MONTH(D1971)=7,"JUILL",IF(MONTH(D1971)=8,"AOU",IF(MONTH(D1971)=9,"SEPT",IF(MONTH(D1971)=10,"OCT",IF(MONTH(D1971)=11,"NOV",IF(MONTH(D1971)=12,"DEC",""))))))))))))</f>
        <v>JUILL</v>
      </c>
    </row>
    <row r="1972" spans="1:11" x14ac:dyDescent="0.3">
      <c r="A1972" t="s">
        <v>1849</v>
      </c>
      <c r="B1972" s="3">
        <v>45488</v>
      </c>
      <c r="C1972" s="4">
        <v>0.58333333333333337</v>
      </c>
      <c r="D1972" s="3">
        <v>45488</v>
      </c>
      <c r="E1972" s="4">
        <v>0.60416666666666663</v>
      </c>
      <c r="F1972" t="s">
        <v>359</v>
      </c>
      <c r="G1972" t="s">
        <v>350</v>
      </c>
      <c r="H1972" s="12" t="s">
        <v>50</v>
      </c>
      <c r="I1972" s="12" t="str">
        <f>_xlfn.XLOOKUP(Tableau1[[#This Row],[AGENT]],AGENT,TYPE,"",0)</f>
        <v>RO</v>
      </c>
      <c r="J1972" s="13">
        <f>Tableau1[[#This Row],[Fin3]]-Tableau1[[#This Row],[Début2]]</f>
        <v>2.0833333333333259E-2</v>
      </c>
      <c r="K1972" s="12" t="str">
        <f>IF(MONTH(D1972)=1,"JANV",IF(MONTH(D1972)=2,"FEV",IF(MONTH(D1972)=3,"MARS",IF(MONTH(D1972)=4,"AVR",IF(MONTH(D1972)=5,"MAI",IF(MONTH(D1972)=6,"JUIN",IF(MONTH(D1972)=7,"JUILL",IF(MONTH(D1972)=8,"AOU",IF(MONTH(D1972)=9,"SEPT",IF(MONTH(D1972)=10,"OCT",IF(MONTH(D1972)=11,"NOV",IF(MONTH(D1972)=12,"DEC",""))))))))))))</f>
        <v>JUILL</v>
      </c>
    </row>
    <row r="1973" spans="1:11" x14ac:dyDescent="0.3">
      <c r="A1973" t="s">
        <v>1419</v>
      </c>
      <c r="B1973" s="3">
        <v>45489</v>
      </c>
      <c r="C1973" s="4">
        <v>0.6875</v>
      </c>
      <c r="D1973" s="3">
        <v>45489</v>
      </c>
      <c r="E1973" s="4">
        <v>0.70833333333333337</v>
      </c>
      <c r="F1973" t="s">
        <v>359</v>
      </c>
      <c r="G1973" t="s">
        <v>350</v>
      </c>
      <c r="H1973" s="12" t="s">
        <v>50</v>
      </c>
      <c r="I1973" s="12" t="str">
        <f>_xlfn.XLOOKUP(Tableau1[[#This Row],[AGENT]],AGENT,TYPE,"",0)</f>
        <v>RO</v>
      </c>
      <c r="J1973" s="13">
        <f>Tableau1[[#This Row],[Fin3]]-Tableau1[[#This Row],[Début2]]</f>
        <v>2.083333333333337E-2</v>
      </c>
      <c r="K1973" s="12" t="str">
        <f>IF(MONTH(D1973)=1,"JANV",IF(MONTH(D1973)=2,"FEV",IF(MONTH(D1973)=3,"MARS",IF(MONTH(D1973)=4,"AVR",IF(MONTH(D1973)=5,"MAI",IF(MONTH(D1973)=6,"JUIN",IF(MONTH(D1973)=7,"JUILL",IF(MONTH(D1973)=8,"AOU",IF(MONTH(D1973)=9,"SEPT",IF(MONTH(D1973)=10,"OCT",IF(MONTH(D1973)=11,"NOV",IF(MONTH(D1973)=12,"DEC",""))))))))))))</f>
        <v>JUILL</v>
      </c>
    </row>
    <row r="1974" spans="1:11" x14ac:dyDescent="0.3">
      <c r="A1974" t="s">
        <v>1849</v>
      </c>
      <c r="B1974" s="3">
        <v>45492</v>
      </c>
      <c r="C1974" s="4">
        <v>0.35416666666666669</v>
      </c>
      <c r="D1974" s="3">
        <v>45492</v>
      </c>
      <c r="E1974" s="4">
        <v>0.375</v>
      </c>
      <c r="F1974" t="s">
        <v>359</v>
      </c>
      <c r="G1974" t="s">
        <v>350</v>
      </c>
      <c r="H1974" s="12" t="s">
        <v>50</v>
      </c>
      <c r="I1974" s="12" t="str">
        <f>_xlfn.XLOOKUP(Tableau1[[#This Row],[AGENT]],AGENT,TYPE,"",0)</f>
        <v>RO</v>
      </c>
      <c r="J1974" s="13">
        <f>Tableau1[[#This Row],[Fin3]]-Tableau1[[#This Row],[Début2]]</f>
        <v>2.0833333333333315E-2</v>
      </c>
      <c r="K1974" s="12" t="str">
        <f>IF(MONTH(D1974)=1,"JANV",IF(MONTH(D1974)=2,"FEV",IF(MONTH(D1974)=3,"MARS",IF(MONTH(D1974)=4,"AVR",IF(MONTH(D1974)=5,"MAI",IF(MONTH(D1974)=6,"JUIN",IF(MONTH(D1974)=7,"JUILL",IF(MONTH(D1974)=8,"AOU",IF(MONTH(D1974)=9,"SEPT",IF(MONTH(D1974)=10,"OCT",IF(MONTH(D1974)=11,"NOV",IF(MONTH(D1974)=12,"DEC",""))))))))))))</f>
        <v>JUILL</v>
      </c>
    </row>
    <row r="1975" spans="1:11" x14ac:dyDescent="0.3">
      <c r="A1975" t="s">
        <v>1351</v>
      </c>
      <c r="B1975" s="3">
        <v>45449</v>
      </c>
      <c r="C1975" s="4">
        <v>0.4375</v>
      </c>
      <c r="D1975" s="3">
        <v>45449</v>
      </c>
      <c r="E1975" s="4">
        <v>0.47916666666666669</v>
      </c>
      <c r="F1975" t="s">
        <v>359</v>
      </c>
      <c r="G1975" t="s">
        <v>350</v>
      </c>
      <c r="H1975" s="12" t="s">
        <v>50</v>
      </c>
      <c r="I1975" s="12" t="str">
        <f>_xlfn.XLOOKUP(Tableau1[[#This Row],[AGENT]],AGENT,TYPE,"",0)</f>
        <v>RO</v>
      </c>
      <c r="J1975" s="13">
        <f>Tableau1[[#This Row],[Fin3]]-Tableau1[[#This Row],[Début2]]</f>
        <v>4.1666666666666685E-2</v>
      </c>
      <c r="K1975" s="12" t="str">
        <f>IF(MONTH(D1975)=1,"JANV",IF(MONTH(D1975)=2,"FEV",IF(MONTH(D1975)=3,"MARS",IF(MONTH(D1975)=4,"AVR",IF(MONTH(D1975)=5,"MAI",IF(MONTH(D1975)=6,"JUIN",IF(MONTH(D1975)=7,"JUILL",IF(MONTH(D1975)=8,"AOU",IF(MONTH(D1975)=9,"SEPT",IF(MONTH(D1975)=10,"OCT",IF(MONTH(D1975)=11,"NOV",IF(MONTH(D1975)=12,"DEC",""))))))))))))</f>
        <v>JUIN</v>
      </c>
    </row>
    <row r="1976" spans="1:11" x14ac:dyDescent="0.3">
      <c r="A1976" t="s">
        <v>1877</v>
      </c>
      <c r="B1976" s="3">
        <v>45448</v>
      </c>
      <c r="C1976" s="4">
        <v>0.5625</v>
      </c>
      <c r="D1976" s="3">
        <v>45448</v>
      </c>
      <c r="E1976" s="4">
        <v>0.64583333333333337</v>
      </c>
      <c r="F1976" t="s">
        <v>359</v>
      </c>
      <c r="G1976" t="s">
        <v>350</v>
      </c>
      <c r="H1976" s="12" t="s">
        <v>50</v>
      </c>
      <c r="I1976" s="12" t="str">
        <f>_xlfn.XLOOKUP(Tableau1[[#This Row],[AGENT]],AGENT,TYPE,"",0)</f>
        <v>RO</v>
      </c>
      <c r="J1976" s="13">
        <f>Tableau1[[#This Row],[Fin3]]-Tableau1[[#This Row],[Début2]]</f>
        <v>8.333333333333337E-2</v>
      </c>
      <c r="K1976" s="12" t="str">
        <f>IF(MONTH(D1976)=1,"JANV",IF(MONTH(D1976)=2,"FEV",IF(MONTH(D1976)=3,"MARS",IF(MONTH(D1976)=4,"AVR",IF(MONTH(D1976)=5,"MAI",IF(MONTH(D1976)=6,"JUIN",IF(MONTH(D1976)=7,"JUILL",IF(MONTH(D1976)=8,"AOU",IF(MONTH(D1976)=9,"SEPT",IF(MONTH(D1976)=10,"OCT",IF(MONTH(D1976)=11,"NOV",IF(MONTH(D1976)=12,"DEC",""))))))))))))</f>
        <v>JUIN</v>
      </c>
    </row>
    <row r="1977" spans="1:11" x14ac:dyDescent="0.3">
      <c r="A1977" t="s">
        <v>1883</v>
      </c>
      <c r="B1977" s="3">
        <v>45448</v>
      </c>
      <c r="C1977" s="4">
        <v>0.6875</v>
      </c>
      <c r="D1977" s="3">
        <v>45448</v>
      </c>
      <c r="E1977" s="4">
        <v>0.70833333333333337</v>
      </c>
      <c r="F1977" t="s">
        <v>359</v>
      </c>
      <c r="G1977" t="s">
        <v>350</v>
      </c>
      <c r="H1977" s="12" t="s">
        <v>50</v>
      </c>
      <c r="I1977" s="12" t="str">
        <f>_xlfn.XLOOKUP(Tableau1[[#This Row],[AGENT]],AGENT,TYPE,"",0)</f>
        <v>RO</v>
      </c>
      <c r="J1977" s="13">
        <f>Tableau1[[#This Row],[Fin3]]-Tableau1[[#This Row],[Début2]]</f>
        <v>2.083333333333337E-2</v>
      </c>
      <c r="K1977" s="12" t="str">
        <f>IF(MONTH(D1977)=1,"JANV",IF(MONTH(D1977)=2,"FEV",IF(MONTH(D1977)=3,"MARS",IF(MONTH(D1977)=4,"AVR",IF(MONTH(D1977)=5,"MAI",IF(MONTH(D1977)=6,"JUIN",IF(MONTH(D1977)=7,"JUILL",IF(MONTH(D1977)=8,"AOU",IF(MONTH(D1977)=9,"SEPT",IF(MONTH(D1977)=10,"OCT",IF(MONTH(D1977)=11,"NOV",IF(MONTH(D1977)=12,"DEC",""))))))))))))</f>
        <v>JUIN</v>
      </c>
    </row>
    <row r="1978" spans="1:11" x14ac:dyDescent="0.3">
      <c r="A1978" t="s">
        <v>1877</v>
      </c>
      <c r="B1978" s="3">
        <v>45455</v>
      </c>
      <c r="C1978" s="4">
        <v>0.5625</v>
      </c>
      <c r="D1978" s="3">
        <v>45455</v>
      </c>
      <c r="E1978" s="4">
        <v>0.58333333333333337</v>
      </c>
      <c r="F1978" t="s">
        <v>359</v>
      </c>
      <c r="G1978" t="s">
        <v>350</v>
      </c>
      <c r="H1978" s="12" t="s">
        <v>50</v>
      </c>
      <c r="I1978" s="12" t="str">
        <f>_xlfn.XLOOKUP(Tableau1[[#This Row],[AGENT]],AGENT,TYPE,"",0)</f>
        <v>RO</v>
      </c>
      <c r="J1978" s="13">
        <f>Tableau1[[#This Row],[Fin3]]-Tableau1[[#This Row],[Début2]]</f>
        <v>2.083333333333337E-2</v>
      </c>
      <c r="K1978" s="12" t="str">
        <f>IF(MONTH(D1978)=1,"JANV",IF(MONTH(D1978)=2,"FEV",IF(MONTH(D1978)=3,"MARS",IF(MONTH(D1978)=4,"AVR",IF(MONTH(D1978)=5,"MAI",IF(MONTH(D1978)=6,"JUIN",IF(MONTH(D1978)=7,"JUILL",IF(MONTH(D1978)=8,"AOU",IF(MONTH(D1978)=9,"SEPT",IF(MONTH(D1978)=10,"OCT",IF(MONTH(D1978)=11,"NOV",IF(MONTH(D1978)=12,"DEC",""))))))))))))</f>
        <v>JUIN</v>
      </c>
    </row>
    <row r="1979" spans="1:11" x14ac:dyDescent="0.3">
      <c r="A1979" t="s">
        <v>359</v>
      </c>
      <c r="B1979" s="3">
        <v>45450</v>
      </c>
      <c r="C1979" s="4">
        <v>0.35416666666666669</v>
      </c>
      <c r="D1979" s="3">
        <v>45450</v>
      </c>
      <c r="E1979" s="4">
        <v>0.375</v>
      </c>
      <c r="F1979" t="s">
        <v>359</v>
      </c>
      <c r="G1979" t="s">
        <v>350</v>
      </c>
      <c r="H1979" s="12" t="s">
        <v>50</v>
      </c>
      <c r="I1979" s="12" t="str">
        <f>_xlfn.XLOOKUP(Tableau1[[#This Row],[AGENT]],AGENT,TYPE,"",0)</f>
        <v>RO</v>
      </c>
      <c r="J1979" s="13">
        <f>Tableau1[[#This Row],[Fin3]]-Tableau1[[#This Row],[Début2]]</f>
        <v>2.0833333333333315E-2</v>
      </c>
      <c r="K1979" s="12" t="str">
        <f>IF(MONTH(D1979)=1,"JANV",IF(MONTH(D1979)=2,"FEV",IF(MONTH(D1979)=3,"MARS",IF(MONTH(D1979)=4,"AVR",IF(MONTH(D1979)=5,"MAI",IF(MONTH(D1979)=6,"JUIN",IF(MONTH(D1979)=7,"JUILL",IF(MONTH(D1979)=8,"AOU",IF(MONTH(D1979)=9,"SEPT",IF(MONTH(D1979)=10,"OCT",IF(MONTH(D1979)=11,"NOV",IF(MONTH(D1979)=12,"DEC",""))))))))))))</f>
        <v>JUIN</v>
      </c>
    </row>
    <row r="1980" spans="1:11" x14ac:dyDescent="0.3">
      <c r="A1980" t="s">
        <v>1916</v>
      </c>
      <c r="B1980" s="3">
        <v>45464</v>
      </c>
      <c r="C1980" s="4">
        <v>0.375</v>
      </c>
      <c r="D1980" s="3">
        <v>45464</v>
      </c>
      <c r="E1980" s="4">
        <v>0.39583333333333331</v>
      </c>
      <c r="F1980" t="s">
        <v>359</v>
      </c>
      <c r="G1980" t="s">
        <v>350</v>
      </c>
      <c r="H1980" s="12" t="s">
        <v>50</v>
      </c>
      <c r="I1980" s="12" t="str">
        <f>_xlfn.XLOOKUP(Tableau1[[#This Row],[AGENT]],AGENT,TYPE,"",0)</f>
        <v>RO</v>
      </c>
      <c r="J1980" s="13">
        <f>Tableau1[[#This Row],[Fin3]]-Tableau1[[#This Row],[Début2]]</f>
        <v>2.0833333333333315E-2</v>
      </c>
      <c r="K1980" s="12" t="str">
        <f>IF(MONTH(D1980)=1,"JANV",IF(MONTH(D1980)=2,"FEV",IF(MONTH(D1980)=3,"MARS",IF(MONTH(D1980)=4,"AVR",IF(MONTH(D1980)=5,"MAI",IF(MONTH(D1980)=6,"JUIN",IF(MONTH(D1980)=7,"JUILL",IF(MONTH(D1980)=8,"AOU",IF(MONTH(D1980)=9,"SEPT",IF(MONTH(D1980)=10,"OCT",IF(MONTH(D1980)=11,"NOV",IF(MONTH(D1980)=12,"DEC",""))))))))))))</f>
        <v>JUIN</v>
      </c>
    </row>
    <row r="1981" spans="1:11" x14ac:dyDescent="0.3">
      <c r="A1981" t="s">
        <v>1877</v>
      </c>
      <c r="B1981" s="3">
        <v>45461</v>
      </c>
      <c r="C1981" s="4">
        <v>0.41666666666666669</v>
      </c>
      <c r="D1981" s="3">
        <v>45461</v>
      </c>
      <c r="E1981" s="4">
        <v>0.4375</v>
      </c>
      <c r="F1981" t="s">
        <v>359</v>
      </c>
      <c r="G1981" t="s">
        <v>350</v>
      </c>
      <c r="H1981" s="12" t="s">
        <v>50</v>
      </c>
      <c r="I1981" s="12" t="str">
        <f>_xlfn.XLOOKUP(Tableau1[[#This Row],[AGENT]],AGENT,TYPE,"",0)</f>
        <v>RO</v>
      </c>
      <c r="J1981" s="13">
        <f>Tableau1[[#This Row],[Fin3]]-Tableau1[[#This Row],[Début2]]</f>
        <v>2.0833333333333315E-2</v>
      </c>
      <c r="K1981" s="12" t="str">
        <f>IF(MONTH(D1981)=1,"JANV",IF(MONTH(D1981)=2,"FEV",IF(MONTH(D1981)=3,"MARS",IF(MONTH(D1981)=4,"AVR",IF(MONTH(D1981)=5,"MAI",IF(MONTH(D1981)=6,"JUIN",IF(MONTH(D1981)=7,"JUILL",IF(MONTH(D1981)=8,"AOU",IF(MONTH(D1981)=9,"SEPT",IF(MONTH(D1981)=10,"OCT",IF(MONTH(D1981)=11,"NOV",IF(MONTH(D1981)=12,"DEC",""))))))))))))</f>
        <v>JUIN</v>
      </c>
    </row>
    <row r="1982" spans="1:11" x14ac:dyDescent="0.3">
      <c r="A1982" t="s">
        <v>1918</v>
      </c>
      <c r="B1982" s="3">
        <v>45462</v>
      </c>
      <c r="C1982" s="4">
        <v>0.60416666666666663</v>
      </c>
      <c r="D1982" s="3">
        <v>45462</v>
      </c>
      <c r="E1982" s="4">
        <v>0.625</v>
      </c>
      <c r="F1982" t="s">
        <v>359</v>
      </c>
      <c r="G1982" t="s">
        <v>350</v>
      </c>
      <c r="H1982" s="12" t="s">
        <v>50</v>
      </c>
      <c r="I1982" s="12" t="str">
        <f>_xlfn.XLOOKUP(Tableau1[[#This Row],[AGENT]],AGENT,TYPE,"",0)</f>
        <v>RO</v>
      </c>
      <c r="J1982" s="13">
        <f>Tableau1[[#This Row],[Fin3]]-Tableau1[[#This Row],[Début2]]</f>
        <v>2.083333333333337E-2</v>
      </c>
      <c r="K1982" s="12" t="str">
        <f>IF(MONTH(D1982)=1,"JANV",IF(MONTH(D1982)=2,"FEV",IF(MONTH(D1982)=3,"MARS",IF(MONTH(D1982)=4,"AVR",IF(MONTH(D1982)=5,"MAI",IF(MONTH(D1982)=6,"JUIN",IF(MONTH(D1982)=7,"JUILL",IF(MONTH(D1982)=8,"AOU",IF(MONTH(D1982)=9,"SEPT",IF(MONTH(D1982)=10,"OCT",IF(MONTH(D1982)=11,"NOV",IF(MONTH(D1982)=12,"DEC",""))))))))))))</f>
        <v>JUIN</v>
      </c>
    </row>
    <row r="1983" spans="1:11" x14ac:dyDescent="0.3">
      <c r="A1983" t="s">
        <v>359</v>
      </c>
      <c r="B1983" s="3">
        <v>45469</v>
      </c>
      <c r="C1983" s="4">
        <v>0.60416666666666663</v>
      </c>
      <c r="D1983" s="3">
        <v>45469</v>
      </c>
      <c r="E1983" s="4">
        <v>0.625</v>
      </c>
      <c r="F1983" t="s">
        <v>359</v>
      </c>
      <c r="G1983" t="s">
        <v>350</v>
      </c>
      <c r="H1983" s="12" t="s">
        <v>50</v>
      </c>
      <c r="I1983" s="12" t="str">
        <f>_xlfn.XLOOKUP(Tableau1[[#This Row],[AGENT]],AGENT,TYPE,"",0)</f>
        <v>RO</v>
      </c>
      <c r="J1983" s="13">
        <f>Tableau1[[#This Row],[Fin3]]-Tableau1[[#This Row],[Début2]]</f>
        <v>2.083333333333337E-2</v>
      </c>
      <c r="K1983" s="12" t="str">
        <f>IF(MONTH(D1983)=1,"JANV",IF(MONTH(D1983)=2,"FEV",IF(MONTH(D1983)=3,"MARS",IF(MONTH(D1983)=4,"AVR",IF(MONTH(D1983)=5,"MAI",IF(MONTH(D1983)=6,"JUIN",IF(MONTH(D1983)=7,"JUILL",IF(MONTH(D1983)=8,"AOU",IF(MONTH(D1983)=9,"SEPT",IF(MONTH(D1983)=10,"OCT",IF(MONTH(D1983)=11,"NOV",IF(MONTH(D1983)=12,"DEC",""))))))))))))</f>
        <v>JUIN</v>
      </c>
    </row>
    <row r="1984" spans="1:11" x14ac:dyDescent="0.3">
      <c r="A1984" t="s">
        <v>1945</v>
      </c>
      <c r="B1984" s="3">
        <v>45419</v>
      </c>
      <c r="C1984" s="4">
        <v>0.64583333333333337</v>
      </c>
      <c r="D1984" s="3">
        <v>45419</v>
      </c>
      <c r="E1984" s="4">
        <v>0.66666666666666663</v>
      </c>
      <c r="F1984" t="s">
        <v>359</v>
      </c>
      <c r="G1984" t="s">
        <v>350</v>
      </c>
      <c r="H1984" s="12" t="s">
        <v>50</v>
      </c>
      <c r="I1984" s="12" t="str">
        <f>_xlfn.XLOOKUP(Tableau1[[#This Row],[AGENT]],AGENT,TYPE,"",0)</f>
        <v>RO</v>
      </c>
      <c r="J1984" s="13">
        <f>Tableau1[[#This Row],[Fin3]]-Tableau1[[#This Row],[Début2]]</f>
        <v>2.0833333333333259E-2</v>
      </c>
      <c r="K1984" s="12" t="str">
        <f>IF(MONTH(D1984)=1,"JANV",IF(MONTH(D1984)=2,"FEV",IF(MONTH(D1984)=3,"MARS",IF(MONTH(D1984)=4,"AVR",IF(MONTH(D1984)=5,"MAI",IF(MONTH(D1984)=6,"JUIN",IF(MONTH(D1984)=7,"JUILL",IF(MONTH(D1984)=8,"AOU",IF(MONTH(D1984)=9,"SEPT",IF(MONTH(D1984)=10,"OCT",IF(MONTH(D1984)=11,"NOV",IF(MONTH(D1984)=12,"DEC",""))))))))))))</f>
        <v>MAI</v>
      </c>
    </row>
    <row r="1985" spans="1:11" x14ac:dyDescent="0.3">
      <c r="A1985" t="s">
        <v>359</v>
      </c>
      <c r="B1985" s="3">
        <v>45425</v>
      </c>
      <c r="C1985" s="4">
        <v>0.64583333333333337</v>
      </c>
      <c r="D1985" s="3">
        <v>45425</v>
      </c>
      <c r="E1985" s="4">
        <v>0.66666666666666663</v>
      </c>
      <c r="F1985" t="s">
        <v>359</v>
      </c>
      <c r="G1985" t="s">
        <v>350</v>
      </c>
      <c r="H1985" s="12" t="s">
        <v>50</v>
      </c>
      <c r="I1985" s="12" t="str">
        <f>_xlfn.XLOOKUP(Tableau1[[#This Row],[AGENT]],AGENT,TYPE,"",0)</f>
        <v>RO</v>
      </c>
      <c r="J1985" s="13">
        <f>Tableau1[[#This Row],[Fin3]]-Tableau1[[#This Row],[Début2]]</f>
        <v>2.0833333333333259E-2</v>
      </c>
      <c r="K1985" s="12" t="str">
        <f>IF(MONTH(D1985)=1,"JANV",IF(MONTH(D1985)=2,"FEV",IF(MONTH(D1985)=3,"MARS",IF(MONTH(D1985)=4,"AVR",IF(MONTH(D1985)=5,"MAI",IF(MONTH(D1985)=6,"JUIN",IF(MONTH(D1985)=7,"JUILL",IF(MONTH(D1985)=8,"AOU",IF(MONTH(D1985)=9,"SEPT",IF(MONTH(D1985)=10,"OCT",IF(MONTH(D1985)=11,"NOV",IF(MONTH(D1985)=12,"DEC",""))))))))))))</f>
        <v>MAI</v>
      </c>
    </row>
    <row r="1986" spans="1:11" x14ac:dyDescent="0.3">
      <c r="A1986" t="s">
        <v>1968</v>
      </c>
      <c r="B1986" s="3">
        <v>45429</v>
      </c>
      <c r="C1986" s="4">
        <v>0.35416666666666669</v>
      </c>
      <c r="D1986" s="3">
        <v>45429</v>
      </c>
      <c r="E1986" s="4">
        <v>0.375</v>
      </c>
      <c r="F1986" t="s">
        <v>359</v>
      </c>
      <c r="G1986" t="s">
        <v>350</v>
      </c>
      <c r="H1986" s="12" t="s">
        <v>50</v>
      </c>
      <c r="I1986" s="12" t="str">
        <f>_xlfn.XLOOKUP(Tableau1[[#This Row],[AGENT]],AGENT,TYPE,"",0)</f>
        <v>RO</v>
      </c>
      <c r="J1986" s="13">
        <f>Tableau1[[#This Row],[Fin3]]-Tableau1[[#This Row],[Début2]]</f>
        <v>2.0833333333333315E-2</v>
      </c>
      <c r="K1986" s="12" t="str">
        <f>IF(MONTH(D1986)=1,"JANV",IF(MONTH(D1986)=2,"FEV",IF(MONTH(D1986)=3,"MARS",IF(MONTH(D1986)=4,"AVR",IF(MONTH(D1986)=5,"MAI",IF(MONTH(D1986)=6,"JUIN",IF(MONTH(D1986)=7,"JUILL",IF(MONTH(D1986)=8,"AOU",IF(MONTH(D1986)=9,"SEPT",IF(MONTH(D1986)=10,"OCT",IF(MONTH(D1986)=11,"NOV",IF(MONTH(D1986)=12,"DEC",""))))))))))))</f>
        <v>MAI</v>
      </c>
    </row>
    <row r="1987" spans="1:11" x14ac:dyDescent="0.3">
      <c r="A1987" t="s">
        <v>1982</v>
      </c>
      <c r="B1987" s="3">
        <v>45439</v>
      </c>
      <c r="C1987" s="4">
        <v>0.33333333333333331</v>
      </c>
      <c r="D1987" s="3">
        <v>45439</v>
      </c>
      <c r="E1987" s="4">
        <v>0.35416666666666669</v>
      </c>
      <c r="F1987" t="s">
        <v>359</v>
      </c>
      <c r="G1987" t="s">
        <v>350</v>
      </c>
      <c r="H1987" s="12" t="s">
        <v>50</v>
      </c>
      <c r="I1987" s="12" t="str">
        <f>_xlfn.XLOOKUP(Tableau1[[#This Row],[AGENT]],AGENT,TYPE,"",0)</f>
        <v>RO</v>
      </c>
      <c r="J1987" s="13">
        <f>Tableau1[[#This Row],[Fin3]]-Tableau1[[#This Row],[Début2]]</f>
        <v>2.083333333333337E-2</v>
      </c>
      <c r="K1987" s="12" t="str">
        <f>IF(MONTH(D1987)=1,"JANV",IF(MONTH(D1987)=2,"FEV",IF(MONTH(D1987)=3,"MARS",IF(MONTH(D1987)=4,"AVR",IF(MONTH(D1987)=5,"MAI",IF(MONTH(D1987)=6,"JUIN",IF(MONTH(D1987)=7,"JUILL",IF(MONTH(D1987)=8,"AOU",IF(MONTH(D1987)=9,"SEPT",IF(MONTH(D1987)=10,"OCT",IF(MONTH(D1987)=11,"NOV",IF(MONTH(D1987)=12,"DEC",""))))))))))))</f>
        <v>MAI</v>
      </c>
    </row>
    <row r="1988" spans="1:11" x14ac:dyDescent="0.3">
      <c r="A1988" t="s">
        <v>359</v>
      </c>
      <c r="B1988" s="3">
        <v>45441</v>
      </c>
      <c r="C1988" s="4">
        <v>0.45833333333333331</v>
      </c>
      <c r="D1988" s="3">
        <v>45441</v>
      </c>
      <c r="E1988" s="4">
        <v>0.47916666666666669</v>
      </c>
      <c r="F1988" t="s">
        <v>359</v>
      </c>
      <c r="G1988" t="s">
        <v>350</v>
      </c>
      <c r="H1988" s="12" t="s">
        <v>50</v>
      </c>
      <c r="I1988" s="12" t="str">
        <f>_xlfn.XLOOKUP(Tableau1[[#This Row],[AGENT]],AGENT,TYPE,"",0)</f>
        <v>RO</v>
      </c>
      <c r="J1988" s="13">
        <f>Tableau1[[#This Row],[Fin3]]-Tableau1[[#This Row],[Début2]]</f>
        <v>2.083333333333337E-2</v>
      </c>
      <c r="K1988" s="12" t="str">
        <f>IF(MONTH(D1988)=1,"JANV",IF(MONTH(D1988)=2,"FEV",IF(MONTH(D1988)=3,"MARS",IF(MONTH(D1988)=4,"AVR",IF(MONTH(D1988)=5,"MAI",IF(MONTH(D1988)=6,"JUIN",IF(MONTH(D1988)=7,"JUILL",IF(MONTH(D1988)=8,"AOU",IF(MONTH(D1988)=9,"SEPT",IF(MONTH(D1988)=10,"OCT",IF(MONTH(D1988)=11,"NOV",IF(MONTH(D1988)=12,"DEC",""))))))))))))</f>
        <v>MAI</v>
      </c>
    </row>
    <row r="1989" spans="1:11" x14ac:dyDescent="0.3">
      <c r="A1989" t="s">
        <v>1312</v>
      </c>
      <c r="B1989" s="3">
        <v>45384</v>
      </c>
      <c r="C1989" s="4">
        <v>0.58333333333333337</v>
      </c>
      <c r="D1989" s="3">
        <v>45384</v>
      </c>
      <c r="E1989" s="4">
        <v>0.625</v>
      </c>
      <c r="F1989" t="s">
        <v>359</v>
      </c>
      <c r="G1989" t="s">
        <v>350</v>
      </c>
      <c r="H1989" s="12" t="s">
        <v>50</v>
      </c>
      <c r="I1989" s="12" t="str">
        <f>_xlfn.XLOOKUP(Tableau1[[#This Row],[AGENT]],AGENT,TYPE,"",0)</f>
        <v>RO</v>
      </c>
      <c r="J1989" s="13">
        <f>Tableau1[[#This Row],[Fin3]]-Tableau1[[#This Row],[Début2]]</f>
        <v>4.166666666666663E-2</v>
      </c>
      <c r="K1989" s="12" t="str">
        <f>IF(MONTH(D1989)=1,"JANV",IF(MONTH(D1989)=2,"FEV",IF(MONTH(D1989)=3,"MARS",IF(MONTH(D1989)=4,"AVR",IF(MONTH(D1989)=5,"MAI",IF(MONTH(D1989)=6,"JUIN",IF(MONTH(D1989)=7,"JUILL",IF(MONTH(D1989)=8,"AOU",IF(MONTH(D1989)=9,"SEPT",IF(MONTH(D1989)=10,"OCT",IF(MONTH(D1989)=11,"NOV",IF(MONTH(D1989)=12,"DEC",""))))))))))))</f>
        <v>AVR</v>
      </c>
    </row>
    <row r="1990" spans="1:11" x14ac:dyDescent="0.3">
      <c r="A1990" t="s">
        <v>1999</v>
      </c>
      <c r="B1990" s="3">
        <v>45385</v>
      </c>
      <c r="C1990" s="4">
        <v>0.45833333333333331</v>
      </c>
      <c r="D1990" s="3">
        <v>45385</v>
      </c>
      <c r="E1990" s="4">
        <v>0.47916666666666669</v>
      </c>
      <c r="F1990" t="s">
        <v>359</v>
      </c>
      <c r="G1990" t="s">
        <v>350</v>
      </c>
      <c r="H1990" s="12" t="s">
        <v>50</v>
      </c>
      <c r="I1990" s="12" t="str">
        <f>_xlfn.XLOOKUP(Tableau1[[#This Row],[AGENT]],AGENT,TYPE,"",0)</f>
        <v>RO</v>
      </c>
      <c r="J1990" s="13">
        <f>Tableau1[[#This Row],[Fin3]]-Tableau1[[#This Row],[Début2]]</f>
        <v>2.083333333333337E-2</v>
      </c>
      <c r="K1990" s="12" t="str">
        <f>IF(MONTH(D1990)=1,"JANV",IF(MONTH(D1990)=2,"FEV",IF(MONTH(D1990)=3,"MARS",IF(MONTH(D1990)=4,"AVR",IF(MONTH(D1990)=5,"MAI",IF(MONTH(D1990)=6,"JUIN",IF(MONTH(D1990)=7,"JUILL",IF(MONTH(D1990)=8,"AOU",IF(MONTH(D1990)=9,"SEPT",IF(MONTH(D1990)=10,"OCT",IF(MONTH(D1990)=11,"NOV",IF(MONTH(D1990)=12,"DEC",""))))))))))))</f>
        <v>AVR</v>
      </c>
    </row>
    <row r="1991" spans="1:11" x14ac:dyDescent="0.3">
      <c r="A1991" t="s">
        <v>359</v>
      </c>
      <c r="B1991" s="3">
        <v>45384</v>
      </c>
      <c r="C1991" s="4">
        <v>0.5625</v>
      </c>
      <c r="D1991" s="3">
        <v>45384</v>
      </c>
      <c r="E1991" s="4">
        <v>0.58333333333333337</v>
      </c>
      <c r="F1991" t="s">
        <v>359</v>
      </c>
      <c r="G1991" t="s">
        <v>350</v>
      </c>
      <c r="H1991" s="12" t="s">
        <v>50</v>
      </c>
      <c r="I1991" s="12" t="str">
        <f>_xlfn.XLOOKUP(Tableau1[[#This Row],[AGENT]],AGENT,TYPE,"",0)</f>
        <v>RO</v>
      </c>
      <c r="J1991" s="13">
        <f>Tableau1[[#This Row],[Fin3]]-Tableau1[[#This Row],[Début2]]</f>
        <v>2.083333333333337E-2</v>
      </c>
      <c r="K1991" s="12" t="str">
        <f>IF(MONTH(D1991)=1,"JANV",IF(MONTH(D1991)=2,"FEV",IF(MONTH(D1991)=3,"MARS",IF(MONTH(D1991)=4,"AVR",IF(MONTH(D1991)=5,"MAI",IF(MONTH(D1991)=6,"JUIN",IF(MONTH(D1991)=7,"JUILL",IF(MONTH(D1991)=8,"AOU",IF(MONTH(D1991)=9,"SEPT",IF(MONTH(D1991)=10,"OCT",IF(MONTH(D1991)=11,"NOV",IF(MONTH(D1991)=12,"DEC",""))))))))))))</f>
        <v>AVR</v>
      </c>
    </row>
    <row r="1992" spans="1:11" x14ac:dyDescent="0.3">
      <c r="A1992" t="s">
        <v>1319</v>
      </c>
      <c r="B1992" s="3">
        <v>45386</v>
      </c>
      <c r="C1992" s="4">
        <v>0.33333333333333331</v>
      </c>
      <c r="D1992" s="3">
        <v>45386</v>
      </c>
      <c r="E1992" s="4">
        <v>0.35416666666666669</v>
      </c>
      <c r="F1992" t="s">
        <v>359</v>
      </c>
      <c r="G1992" t="s">
        <v>350</v>
      </c>
      <c r="H1992" s="12" t="s">
        <v>50</v>
      </c>
      <c r="I1992" s="12" t="str">
        <f>_xlfn.XLOOKUP(Tableau1[[#This Row],[AGENT]],AGENT,TYPE,"",0)</f>
        <v>RO</v>
      </c>
      <c r="J1992" s="13">
        <f>Tableau1[[#This Row],[Fin3]]-Tableau1[[#This Row],[Début2]]</f>
        <v>2.083333333333337E-2</v>
      </c>
      <c r="K1992" s="12" t="str">
        <f>IF(MONTH(D1992)=1,"JANV",IF(MONTH(D1992)=2,"FEV",IF(MONTH(D1992)=3,"MARS",IF(MONTH(D1992)=4,"AVR",IF(MONTH(D1992)=5,"MAI",IF(MONTH(D1992)=6,"JUIN",IF(MONTH(D1992)=7,"JUILL",IF(MONTH(D1992)=8,"AOU",IF(MONTH(D1992)=9,"SEPT",IF(MONTH(D1992)=10,"OCT",IF(MONTH(D1992)=11,"NOV",IF(MONTH(D1992)=12,"DEC",""))))))))))))</f>
        <v>AVR</v>
      </c>
    </row>
    <row r="1993" spans="1:11" x14ac:dyDescent="0.3">
      <c r="A1993" t="s">
        <v>359</v>
      </c>
      <c r="B1993" s="3">
        <v>45390</v>
      </c>
      <c r="C1993" s="4">
        <v>0.625</v>
      </c>
      <c r="D1993" s="3">
        <v>45390</v>
      </c>
      <c r="E1993" s="4">
        <v>0.64583333333333337</v>
      </c>
      <c r="F1993" t="s">
        <v>359</v>
      </c>
      <c r="G1993" t="s">
        <v>350</v>
      </c>
      <c r="H1993" s="12" t="s">
        <v>50</v>
      </c>
      <c r="I1993" s="12" t="str">
        <f>_xlfn.XLOOKUP(Tableau1[[#This Row],[AGENT]],AGENT,TYPE,"",0)</f>
        <v>RO</v>
      </c>
      <c r="J1993" s="13">
        <f>Tableau1[[#This Row],[Fin3]]-Tableau1[[#This Row],[Début2]]</f>
        <v>2.083333333333337E-2</v>
      </c>
      <c r="K1993" s="12" t="str">
        <f>IF(MONTH(D1993)=1,"JANV",IF(MONTH(D1993)=2,"FEV",IF(MONTH(D1993)=3,"MARS",IF(MONTH(D1993)=4,"AVR",IF(MONTH(D1993)=5,"MAI",IF(MONTH(D1993)=6,"JUIN",IF(MONTH(D1993)=7,"JUILL",IF(MONTH(D1993)=8,"AOU",IF(MONTH(D1993)=9,"SEPT",IF(MONTH(D1993)=10,"OCT",IF(MONTH(D1993)=11,"NOV",IF(MONTH(D1993)=12,"DEC",""))))))))))))</f>
        <v>AVR</v>
      </c>
    </row>
    <row r="1994" spans="1:11" x14ac:dyDescent="0.3">
      <c r="A1994" t="s">
        <v>2144</v>
      </c>
      <c r="B1994" s="3">
        <v>45510</v>
      </c>
      <c r="C1994" s="4">
        <v>0.625</v>
      </c>
      <c r="D1994" s="3">
        <v>45510</v>
      </c>
      <c r="E1994" s="4">
        <v>0.64583333333333337</v>
      </c>
      <c r="F1994" t="s">
        <v>359</v>
      </c>
      <c r="G1994" t="s">
        <v>350</v>
      </c>
      <c r="H1994" s="12" t="s">
        <v>50</v>
      </c>
      <c r="I1994" s="12" t="str">
        <f>_xlfn.XLOOKUP(Tableau1[[#This Row],[AGENT]],AGENT,TYPE,"",0)</f>
        <v>RO</v>
      </c>
      <c r="J1994" s="13">
        <f>Tableau1[[#This Row],[Fin3]]-Tableau1[[#This Row],[Début2]]</f>
        <v>2.083333333333337E-2</v>
      </c>
      <c r="K1994" s="12" t="str">
        <f>IF(MONTH(D1994)=1,"JANV",IF(MONTH(D1994)=2,"FEV",IF(MONTH(D1994)=3,"MARS",IF(MONTH(D1994)=4,"AVR",IF(MONTH(D1994)=5,"MAI",IF(MONTH(D1994)=6,"JUIN",IF(MONTH(D1994)=7,"JUILL",IF(MONTH(D1994)=8,"AOU",IF(MONTH(D1994)=9,"SEPT",IF(MONTH(D1994)=10,"OCT",IF(MONTH(D1994)=11,"NOV",IF(MONTH(D1994)=12,"DEC",""))))))))))))</f>
        <v>AOU</v>
      </c>
    </row>
    <row r="1995" spans="1:11" x14ac:dyDescent="0.3">
      <c r="A1995" t="s">
        <v>1849</v>
      </c>
      <c r="B1995" s="3">
        <v>45505</v>
      </c>
      <c r="C1995" s="4">
        <v>0.33333333333333331</v>
      </c>
      <c r="D1995" s="3">
        <v>45505</v>
      </c>
      <c r="E1995" s="4">
        <v>0.35416666666666669</v>
      </c>
      <c r="F1995" t="s">
        <v>359</v>
      </c>
      <c r="G1995" t="s">
        <v>350</v>
      </c>
      <c r="H1995" s="12" t="s">
        <v>50</v>
      </c>
      <c r="I1995" s="12" t="str">
        <f>_xlfn.XLOOKUP(Tableau1[[#This Row],[AGENT]],AGENT,TYPE,"",0)</f>
        <v>RO</v>
      </c>
      <c r="J1995" s="13">
        <f>Tableau1[[#This Row],[Fin3]]-Tableau1[[#This Row],[Début2]]</f>
        <v>2.083333333333337E-2</v>
      </c>
      <c r="K1995" s="12" t="str">
        <f>IF(MONTH(D1995)=1,"JANV",IF(MONTH(D1995)=2,"FEV",IF(MONTH(D1995)=3,"MARS",IF(MONTH(D1995)=4,"AVR",IF(MONTH(D1995)=5,"MAI",IF(MONTH(D1995)=6,"JUIN",IF(MONTH(D1995)=7,"JUILL",IF(MONTH(D1995)=8,"AOU",IF(MONTH(D1995)=9,"SEPT",IF(MONTH(D1995)=10,"OCT",IF(MONTH(D1995)=11,"NOV",IF(MONTH(D1995)=12,"DEC",""))))))))))))</f>
        <v>AOU</v>
      </c>
    </row>
    <row r="1996" spans="1:11" x14ac:dyDescent="0.3">
      <c r="A1996" t="s">
        <v>2154</v>
      </c>
      <c r="B1996" s="3">
        <v>45510</v>
      </c>
      <c r="C1996" s="4">
        <v>0.45833333333333331</v>
      </c>
      <c r="D1996" s="3">
        <v>45510</v>
      </c>
      <c r="E1996" s="4">
        <v>0.5</v>
      </c>
      <c r="F1996" t="s">
        <v>359</v>
      </c>
      <c r="G1996" t="s">
        <v>350</v>
      </c>
      <c r="H1996" s="12" t="s">
        <v>50</v>
      </c>
      <c r="I1996" s="12" t="str">
        <f>_xlfn.XLOOKUP(Tableau1[[#This Row],[AGENT]],AGENT,TYPE,"",0)</f>
        <v>RO</v>
      </c>
      <c r="J1996" s="13">
        <f>Tableau1[[#This Row],[Fin3]]-Tableau1[[#This Row],[Début2]]</f>
        <v>4.1666666666666685E-2</v>
      </c>
      <c r="K1996" s="12" t="str">
        <f>IF(MONTH(D1996)=1,"JANV",IF(MONTH(D1996)=2,"FEV",IF(MONTH(D1996)=3,"MARS",IF(MONTH(D1996)=4,"AVR",IF(MONTH(D1996)=5,"MAI",IF(MONTH(D1996)=6,"JUIN",IF(MONTH(D1996)=7,"JUILL",IF(MONTH(D1996)=8,"AOU",IF(MONTH(D1996)=9,"SEPT",IF(MONTH(D1996)=10,"OCT",IF(MONTH(D1996)=11,"NOV",IF(MONTH(D1996)=12,"DEC",""))))))))))))</f>
        <v>AOU</v>
      </c>
    </row>
    <row r="1997" spans="1:11" x14ac:dyDescent="0.3">
      <c r="A1997" t="s">
        <v>2155</v>
      </c>
      <c r="B1997" s="3">
        <v>45509</v>
      </c>
      <c r="C1997" s="4">
        <v>0.47916666666666669</v>
      </c>
      <c r="D1997" s="3">
        <v>45509</v>
      </c>
      <c r="E1997" s="4">
        <v>0.5</v>
      </c>
      <c r="F1997" t="s">
        <v>359</v>
      </c>
      <c r="G1997" t="s">
        <v>350</v>
      </c>
      <c r="H1997" s="12" t="s">
        <v>50</v>
      </c>
      <c r="I1997" s="12" t="str">
        <f>_xlfn.XLOOKUP(Tableau1[[#This Row],[AGENT]],AGENT,TYPE,"",0)</f>
        <v>RO</v>
      </c>
      <c r="J1997" s="13">
        <f>Tableau1[[#This Row],[Fin3]]-Tableau1[[#This Row],[Début2]]</f>
        <v>2.0833333333333315E-2</v>
      </c>
      <c r="K1997" s="12" t="str">
        <f>IF(MONTH(D1997)=1,"JANV",IF(MONTH(D1997)=2,"FEV",IF(MONTH(D1997)=3,"MARS",IF(MONTH(D1997)=4,"AVR",IF(MONTH(D1997)=5,"MAI",IF(MONTH(D1997)=6,"JUIN",IF(MONTH(D1997)=7,"JUILL",IF(MONTH(D1997)=8,"AOU",IF(MONTH(D1997)=9,"SEPT",IF(MONTH(D1997)=10,"OCT",IF(MONTH(D1997)=11,"NOV",IF(MONTH(D1997)=12,"DEC",""))))))))))))</f>
        <v>AOU</v>
      </c>
    </row>
    <row r="1998" spans="1:11" x14ac:dyDescent="0.3">
      <c r="A1998" t="s">
        <v>2175</v>
      </c>
      <c r="B1998" s="3">
        <v>45511</v>
      </c>
      <c r="C1998" s="4">
        <v>0.54166666666666663</v>
      </c>
      <c r="D1998" s="3">
        <v>45511</v>
      </c>
      <c r="E1998" s="4">
        <v>0.5625</v>
      </c>
      <c r="F1998" t="s">
        <v>359</v>
      </c>
      <c r="G1998" t="s">
        <v>350</v>
      </c>
      <c r="H1998" s="12" t="s">
        <v>50</v>
      </c>
      <c r="I1998" s="12" t="str">
        <f>_xlfn.XLOOKUP(Tableau1[[#This Row],[AGENT]],AGENT,TYPE,"",0)</f>
        <v>RO</v>
      </c>
      <c r="J1998" s="13">
        <f>Tableau1[[#This Row],[Fin3]]-Tableau1[[#This Row],[Début2]]</f>
        <v>2.083333333333337E-2</v>
      </c>
      <c r="K1998" s="12" t="str">
        <f>IF(MONTH(D1998)=1,"JANV",IF(MONTH(D1998)=2,"FEV",IF(MONTH(D1998)=3,"MARS",IF(MONTH(D1998)=4,"AVR",IF(MONTH(D1998)=5,"MAI",IF(MONTH(D1998)=6,"JUIN",IF(MONTH(D1998)=7,"JUILL",IF(MONTH(D1998)=8,"AOU",IF(MONTH(D1998)=9,"SEPT",IF(MONTH(D1998)=10,"OCT",IF(MONTH(D1998)=11,"NOV",IF(MONTH(D1998)=12,"DEC",""))))))))))))</f>
        <v>AOU</v>
      </c>
    </row>
    <row r="1999" spans="1:11" x14ac:dyDescent="0.3">
      <c r="A1999" t="s">
        <v>2190</v>
      </c>
      <c r="B1999" s="3">
        <v>45531</v>
      </c>
      <c r="C1999" s="4">
        <v>0.64583333333333337</v>
      </c>
      <c r="D1999" s="3">
        <v>45531</v>
      </c>
      <c r="E1999" s="4">
        <v>0.6875</v>
      </c>
      <c r="F1999" t="s">
        <v>359</v>
      </c>
      <c r="G1999" t="s">
        <v>350</v>
      </c>
      <c r="H1999" s="12" t="s">
        <v>50</v>
      </c>
      <c r="I1999" s="12" t="str">
        <f>_xlfn.XLOOKUP(Tableau1[[#This Row],[AGENT]],AGENT,TYPE,"",0)</f>
        <v>RO</v>
      </c>
      <c r="J1999" s="13">
        <f>Tableau1[[#This Row],[Fin3]]-Tableau1[[#This Row],[Début2]]</f>
        <v>4.166666666666663E-2</v>
      </c>
      <c r="K1999" s="12" t="str">
        <f>IF(MONTH(D1999)=1,"JANV",IF(MONTH(D1999)=2,"FEV",IF(MONTH(D1999)=3,"MARS",IF(MONTH(D1999)=4,"AVR",IF(MONTH(D1999)=5,"MAI",IF(MONTH(D1999)=6,"JUIN",IF(MONTH(D1999)=7,"JUILL",IF(MONTH(D1999)=8,"AOU",IF(MONTH(D1999)=9,"SEPT",IF(MONTH(D1999)=10,"OCT",IF(MONTH(D1999)=11,"NOV",IF(MONTH(D1999)=12,"DEC",""))))))))))))</f>
        <v>AOU</v>
      </c>
    </row>
    <row r="2000" spans="1:11" x14ac:dyDescent="0.3">
      <c r="A2000" t="s">
        <v>2194</v>
      </c>
      <c r="B2000" s="3">
        <v>45531</v>
      </c>
      <c r="C2000" s="4">
        <v>0.6875</v>
      </c>
      <c r="D2000" s="3">
        <v>45531</v>
      </c>
      <c r="E2000" s="4">
        <v>0.70833333333333337</v>
      </c>
      <c r="F2000" t="s">
        <v>359</v>
      </c>
      <c r="G2000" t="s">
        <v>350</v>
      </c>
      <c r="H2000" s="12" t="s">
        <v>50</v>
      </c>
      <c r="I2000" s="12" t="str">
        <f>_xlfn.XLOOKUP(Tableau1[[#This Row],[AGENT]],AGENT,TYPE,"",0)</f>
        <v>RO</v>
      </c>
      <c r="J2000" s="13">
        <f>Tableau1[[#This Row],[Fin3]]-Tableau1[[#This Row],[Début2]]</f>
        <v>2.083333333333337E-2</v>
      </c>
      <c r="K2000" s="12" t="str">
        <f>IF(MONTH(D2000)=1,"JANV",IF(MONTH(D2000)=2,"FEV",IF(MONTH(D2000)=3,"MARS",IF(MONTH(D2000)=4,"AVR",IF(MONTH(D2000)=5,"MAI",IF(MONTH(D2000)=6,"JUIN",IF(MONTH(D2000)=7,"JUILL",IF(MONTH(D2000)=8,"AOU",IF(MONTH(D2000)=9,"SEPT",IF(MONTH(D2000)=10,"OCT",IF(MONTH(D2000)=11,"NOV",IF(MONTH(D2000)=12,"DEC",""))))))))))))</f>
        <v>AOU</v>
      </c>
    </row>
    <row r="2001" spans="1:11" x14ac:dyDescent="0.3">
      <c r="A2001" t="s">
        <v>2154</v>
      </c>
      <c r="B2001" s="3">
        <v>45510</v>
      </c>
      <c r="C2001" s="4">
        <v>0.45833333333333331</v>
      </c>
      <c r="D2001" s="3">
        <v>45510</v>
      </c>
      <c r="E2001" s="4">
        <v>0.5</v>
      </c>
      <c r="F2001" t="s">
        <v>359</v>
      </c>
      <c r="G2001" s="12" t="s">
        <v>12</v>
      </c>
      <c r="H2001" s="12" t="s">
        <v>33</v>
      </c>
      <c r="I2001" s="12" t="str">
        <f>_xlfn.XLOOKUP(Tableau1[[#This Row],[AGENT]],AGENT,TYPE,"",0)</f>
        <v>ASS</v>
      </c>
      <c r="J2001" s="13">
        <f>Tableau1[[#This Row],[Fin3]]-Tableau1[[#This Row],[Début2]]</f>
        <v>4.1666666666666685E-2</v>
      </c>
      <c r="K2001" s="12" t="str">
        <f>IF(MONTH(D2001)=1,"JANV",IF(MONTH(D2001)=2,"FEV",IF(MONTH(D2001)=3,"MARS",IF(MONTH(D2001)=4,"AVR",IF(MONTH(D2001)=5,"MAI",IF(MONTH(D2001)=6,"JUIN",IF(MONTH(D2001)=7,"JUILL",IF(MONTH(D2001)=8,"AOU",IF(MONTH(D2001)=9,"SEPT",IF(MONTH(D2001)=10,"OCT",IF(MONTH(D2001)=11,"NOV",IF(MONTH(D2001)=12,"DEC",""))))))))))))</f>
        <v>AOU</v>
      </c>
    </row>
    <row r="2002" spans="1:11" x14ac:dyDescent="0.3">
      <c r="B2002" s="3">
        <v>45506</v>
      </c>
      <c r="C2002" s="4">
        <v>0.4375</v>
      </c>
      <c r="D2002" s="3">
        <v>45506</v>
      </c>
      <c r="E2002" s="4">
        <v>0.45833333333333331</v>
      </c>
      <c r="F2002" t="s">
        <v>359</v>
      </c>
      <c r="G2002" s="12" t="s">
        <v>12</v>
      </c>
      <c r="H2002" s="12" t="s">
        <v>33</v>
      </c>
      <c r="I2002" s="12" t="str">
        <f>_xlfn.XLOOKUP(Tableau1[[#This Row],[AGENT]],AGENT,TYPE,"",0)</f>
        <v>ASS</v>
      </c>
      <c r="J2002" s="13">
        <f>Tableau1[[#This Row],[Fin3]]-Tableau1[[#This Row],[Début2]]</f>
        <v>2.0833333333333315E-2</v>
      </c>
      <c r="K2002" s="12" t="str">
        <f>IF(MONTH(D2002)=1,"JANV",IF(MONTH(D2002)=2,"FEV",IF(MONTH(D2002)=3,"MARS",IF(MONTH(D2002)=4,"AVR",IF(MONTH(D2002)=5,"MAI",IF(MONTH(D2002)=6,"JUIN",IF(MONTH(D2002)=7,"JUILL",IF(MONTH(D2002)=8,"AOU",IF(MONTH(D2002)=9,"SEPT",IF(MONTH(D2002)=10,"OCT",IF(MONTH(D2002)=11,"NOV",IF(MONTH(D2002)=12,"DEC",""))))))))))))</f>
        <v>AOU</v>
      </c>
    </row>
    <row r="2003" spans="1:11" x14ac:dyDescent="0.3">
      <c r="A2003" t="s">
        <v>2220</v>
      </c>
      <c r="B2003" s="3">
        <v>45510</v>
      </c>
      <c r="C2003" s="4">
        <v>0.625</v>
      </c>
      <c r="D2003" s="3">
        <v>45510</v>
      </c>
      <c r="E2003" s="4">
        <v>0.64583333333333337</v>
      </c>
      <c r="F2003" t="s">
        <v>359</v>
      </c>
      <c r="G2003" s="12" t="s">
        <v>12</v>
      </c>
      <c r="H2003" s="12" t="s">
        <v>33</v>
      </c>
      <c r="I2003" s="12" t="str">
        <f>_xlfn.XLOOKUP(Tableau1[[#This Row],[AGENT]],AGENT,TYPE,"",0)</f>
        <v>ASS</v>
      </c>
      <c r="J2003" s="13">
        <f>Tableau1[[#This Row],[Fin3]]-Tableau1[[#This Row],[Début2]]</f>
        <v>2.083333333333337E-2</v>
      </c>
      <c r="K2003" s="12" t="str">
        <f>IF(MONTH(D2003)=1,"JANV",IF(MONTH(D2003)=2,"FEV",IF(MONTH(D2003)=3,"MARS",IF(MONTH(D2003)=4,"AVR",IF(MONTH(D2003)=5,"MAI",IF(MONTH(D2003)=6,"JUIN",IF(MONTH(D2003)=7,"JUILL",IF(MONTH(D2003)=8,"AOU",IF(MONTH(D2003)=9,"SEPT",IF(MONTH(D2003)=10,"OCT",IF(MONTH(D2003)=11,"NOV",IF(MONTH(D2003)=12,"DEC",""))))))))))))</f>
        <v>AOU</v>
      </c>
    </row>
    <row r="2004" spans="1:11" x14ac:dyDescent="0.3">
      <c r="B2004" s="3">
        <v>45510</v>
      </c>
      <c r="C2004" s="4">
        <v>0.375</v>
      </c>
      <c r="D2004" s="3">
        <v>45510</v>
      </c>
      <c r="E2004" s="4">
        <v>0.41666666666666669</v>
      </c>
      <c r="F2004" t="s">
        <v>359</v>
      </c>
      <c r="G2004" s="12" t="s">
        <v>12</v>
      </c>
      <c r="H2004" s="12" t="s">
        <v>33</v>
      </c>
      <c r="I2004" s="12" t="str">
        <f>_xlfn.XLOOKUP(Tableau1[[#This Row],[AGENT]],AGENT,TYPE,"",0)</f>
        <v>ASS</v>
      </c>
      <c r="J2004" s="13">
        <f>Tableau1[[#This Row],[Fin3]]-Tableau1[[#This Row],[Début2]]</f>
        <v>4.1666666666666685E-2</v>
      </c>
      <c r="K2004" s="12" t="str">
        <f>IF(MONTH(D2004)=1,"JANV",IF(MONTH(D2004)=2,"FEV",IF(MONTH(D2004)=3,"MARS",IF(MONTH(D2004)=4,"AVR",IF(MONTH(D2004)=5,"MAI",IF(MONTH(D2004)=6,"JUIN",IF(MONTH(D2004)=7,"JUILL",IF(MONTH(D2004)=8,"AOU",IF(MONTH(D2004)=9,"SEPT",IF(MONTH(D2004)=10,"OCT",IF(MONTH(D2004)=11,"NOV",IF(MONTH(D2004)=12,"DEC",""))))))))))))</f>
        <v>AOU</v>
      </c>
    </row>
    <row r="2005" spans="1:11" x14ac:dyDescent="0.3">
      <c r="A2005" t="s">
        <v>2226</v>
      </c>
      <c r="B2005" s="3">
        <v>45523</v>
      </c>
      <c r="C2005" s="4">
        <v>0.41666666666666669</v>
      </c>
      <c r="D2005" s="3">
        <v>45523</v>
      </c>
      <c r="E2005" s="4">
        <v>0.4375</v>
      </c>
      <c r="F2005" t="s">
        <v>359</v>
      </c>
      <c r="G2005" s="12" t="s">
        <v>12</v>
      </c>
      <c r="H2005" s="12" t="s">
        <v>33</v>
      </c>
      <c r="I2005" s="12" t="str">
        <f>_xlfn.XLOOKUP(Tableau1[[#This Row],[AGENT]],AGENT,TYPE,"",0)</f>
        <v>ASS</v>
      </c>
      <c r="J2005" s="13">
        <f>Tableau1[[#This Row],[Fin3]]-Tableau1[[#This Row],[Début2]]</f>
        <v>2.0833333333333315E-2</v>
      </c>
      <c r="K2005" s="12" t="str">
        <f>IF(MONTH(D2005)=1,"JANV",IF(MONTH(D2005)=2,"FEV",IF(MONTH(D2005)=3,"MARS",IF(MONTH(D2005)=4,"AVR",IF(MONTH(D2005)=5,"MAI",IF(MONTH(D2005)=6,"JUIN",IF(MONTH(D2005)=7,"JUILL",IF(MONTH(D2005)=8,"AOU",IF(MONTH(D2005)=9,"SEPT",IF(MONTH(D2005)=10,"OCT",IF(MONTH(D2005)=11,"NOV",IF(MONTH(D2005)=12,"DEC",""))))))))))))</f>
        <v>AOU</v>
      </c>
    </row>
    <row r="2006" spans="1:11" x14ac:dyDescent="0.3">
      <c r="B2006" s="3">
        <v>45518</v>
      </c>
      <c r="C2006" s="4">
        <v>0.54166666666666663</v>
      </c>
      <c r="D2006" s="3">
        <v>45518</v>
      </c>
      <c r="E2006" s="4">
        <v>0.625</v>
      </c>
      <c r="F2006" t="s">
        <v>359</v>
      </c>
      <c r="G2006" s="12" t="s">
        <v>12</v>
      </c>
      <c r="H2006" s="12" t="s">
        <v>33</v>
      </c>
      <c r="I2006" s="12" t="str">
        <f>_xlfn.XLOOKUP(Tableau1[[#This Row],[AGENT]],AGENT,TYPE,"",0)</f>
        <v>ASS</v>
      </c>
      <c r="J2006" s="13">
        <f>Tableau1[[#This Row],[Fin3]]-Tableau1[[#This Row],[Début2]]</f>
        <v>8.333333333333337E-2</v>
      </c>
      <c r="K2006" s="12" t="str">
        <f>IF(MONTH(D2006)=1,"JANV",IF(MONTH(D2006)=2,"FEV",IF(MONTH(D2006)=3,"MARS",IF(MONTH(D2006)=4,"AVR",IF(MONTH(D2006)=5,"MAI",IF(MONTH(D2006)=6,"JUIN",IF(MONTH(D2006)=7,"JUILL",IF(MONTH(D2006)=8,"AOU",IF(MONTH(D2006)=9,"SEPT",IF(MONTH(D2006)=10,"OCT",IF(MONTH(D2006)=11,"NOV",IF(MONTH(D2006)=12,"DEC",""))))))))))))</f>
        <v>AOU</v>
      </c>
    </row>
    <row r="2007" spans="1:11" x14ac:dyDescent="0.3">
      <c r="B2007" s="3">
        <v>45523</v>
      </c>
      <c r="C2007" s="4">
        <v>0.625</v>
      </c>
      <c r="D2007" s="3">
        <v>45523</v>
      </c>
      <c r="E2007" s="4">
        <v>0.66666666666666663</v>
      </c>
      <c r="F2007" t="s">
        <v>359</v>
      </c>
      <c r="G2007" s="12" t="s">
        <v>12</v>
      </c>
      <c r="H2007" s="12" t="s">
        <v>33</v>
      </c>
      <c r="I2007" s="12" t="str">
        <f>_xlfn.XLOOKUP(Tableau1[[#This Row],[AGENT]],AGENT,TYPE,"",0)</f>
        <v>ASS</v>
      </c>
      <c r="J2007" s="13">
        <f>Tableau1[[#This Row],[Fin3]]-Tableau1[[#This Row],[Début2]]</f>
        <v>4.166666666666663E-2</v>
      </c>
      <c r="K2007" s="12" t="str">
        <f>IF(MONTH(D2007)=1,"JANV",IF(MONTH(D2007)=2,"FEV",IF(MONTH(D2007)=3,"MARS",IF(MONTH(D2007)=4,"AVR",IF(MONTH(D2007)=5,"MAI",IF(MONTH(D2007)=6,"JUIN",IF(MONTH(D2007)=7,"JUILL",IF(MONTH(D2007)=8,"AOU",IF(MONTH(D2007)=9,"SEPT",IF(MONTH(D2007)=10,"OCT",IF(MONTH(D2007)=11,"NOV",IF(MONTH(D2007)=12,"DEC",""))))))))))))</f>
        <v>AOU</v>
      </c>
    </row>
    <row r="2008" spans="1:11" x14ac:dyDescent="0.3">
      <c r="B2008" s="3">
        <v>45523</v>
      </c>
      <c r="C2008" s="4">
        <v>0.47916666666666669</v>
      </c>
      <c r="D2008" s="3">
        <v>45523</v>
      </c>
      <c r="E2008" s="4">
        <v>0.5</v>
      </c>
      <c r="F2008" t="s">
        <v>359</v>
      </c>
      <c r="G2008" s="12" t="s">
        <v>12</v>
      </c>
      <c r="H2008" s="12" t="s">
        <v>33</v>
      </c>
      <c r="I2008" s="12" t="str">
        <f>_xlfn.XLOOKUP(Tableau1[[#This Row],[AGENT]],AGENT,TYPE,"",0)</f>
        <v>ASS</v>
      </c>
      <c r="J2008" s="13">
        <f>Tableau1[[#This Row],[Fin3]]-Tableau1[[#This Row],[Début2]]</f>
        <v>2.0833333333333315E-2</v>
      </c>
      <c r="K2008" s="12" t="str">
        <f>IF(MONTH(D2008)=1,"JANV",IF(MONTH(D2008)=2,"FEV",IF(MONTH(D2008)=3,"MARS",IF(MONTH(D2008)=4,"AVR",IF(MONTH(D2008)=5,"MAI",IF(MONTH(D2008)=6,"JUIN",IF(MONTH(D2008)=7,"JUILL",IF(MONTH(D2008)=8,"AOU",IF(MONTH(D2008)=9,"SEPT",IF(MONTH(D2008)=10,"OCT",IF(MONTH(D2008)=11,"NOV",IF(MONTH(D2008)=12,"DEC",""))))))))))))</f>
        <v>AOU</v>
      </c>
    </row>
    <row r="2009" spans="1:11" x14ac:dyDescent="0.3">
      <c r="B2009" s="3">
        <v>45524</v>
      </c>
      <c r="C2009" s="4">
        <v>0.41666666666666669</v>
      </c>
      <c r="D2009" s="3">
        <v>45524</v>
      </c>
      <c r="E2009" s="4">
        <v>0.5</v>
      </c>
      <c r="F2009" t="s">
        <v>359</v>
      </c>
      <c r="G2009" s="12" t="s">
        <v>12</v>
      </c>
      <c r="H2009" s="12" t="s">
        <v>33</v>
      </c>
      <c r="I2009" s="12" t="str">
        <f>_xlfn.XLOOKUP(Tableau1[[#This Row],[AGENT]],AGENT,TYPE,"",0)</f>
        <v>ASS</v>
      </c>
      <c r="J2009" s="13">
        <f>Tableau1[[#This Row],[Fin3]]-Tableau1[[#This Row],[Début2]]</f>
        <v>8.3333333333333315E-2</v>
      </c>
      <c r="K2009" s="12" t="str">
        <f>IF(MONTH(D2009)=1,"JANV",IF(MONTH(D2009)=2,"FEV",IF(MONTH(D2009)=3,"MARS",IF(MONTH(D2009)=4,"AVR",IF(MONTH(D2009)=5,"MAI",IF(MONTH(D2009)=6,"JUIN",IF(MONTH(D2009)=7,"JUILL",IF(MONTH(D2009)=8,"AOU",IF(MONTH(D2009)=9,"SEPT",IF(MONTH(D2009)=10,"OCT",IF(MONTH(D2009)=11,"NOV",IF(MONTH(D2009)=12,"DEC",""))))))))))))</f>
        <v>AOU</v>
      </c>
    </row>
    <row r="2010" spans="1:11" x14ac:dyDescent="0.3">
      <c r="B2010" s="3">
        <v>45525</v>
      </c>
      <c r="C2010" s="4">
        <v>0.4375</v>
      </c>
      <c r="D2010" s="3">
        <v>45525</v>
      </c>
      <c r="E2010" s="4">
        <v>0.45833333333333331</v>
      </c>
      <c r="F2010" t="s">
        <v>359</v>
      </c>
      <c r="G2010" s="12" t="s">
        <v>12</v>
      </c>
      <c r="H2010" s="12" t="s">
        <v>33</v>
      </c>
      <c r="I2010" s="12" t="str">
        <f>_xlfn.XLOOKUP(Tableau1[[#This Row],[AGENT]],AGENT,TYPE,"",0)</f>
        <v>ASS</v>
      </c>
      <c r="J2010" s="13">
        <f>Tableau1[[#This Row],[Fin3]]-Tableau1[[#This Row],[Début2]]</f>
        <v>2.0833333333333315E-2</v>
      </c>
      <c r="K2010" s="12" t="str">
        <f>IF(MONTH(D2010)=1,"JANV",IF(MONTH(D2010)=2,"FEV",IF(MONTH(D2010)=3,"MARS",IF(MONTH(D2010)=4,"AVR",IF(MONTH(D2010)=5,"MAI",IF(MONTH(D2010)=6,"JUIN",IF(MONTH(D2010)=7,"JUILL",IF(MONTH(D2010)=8,"AOU",IF(MONTH(D2010)=9,"SEPT",IF(MONTH(D2010)=10,"OCT",IF(MONTH(D2010)=11,"NOV",IF(MONTH(D2010)=12,"DEC",""))))))))))))</f>
        <v>AOU</v>
      </c>
    </row>
    <row r="2011" spans="1:11" x14ac:dyDescent="0.3">
      <c r="B2011" s="3">
        <v>45525</v>
      </c>
      <c r="C2011" s="4">
        <v>0.45833333333333331</v>
      </c>
      <c r="D2011" s="3">
        <v>45525</v>
      </c>
      <c r="E2011" s="4">
        <v>0.47916666666666669</v>
      </c>
      <c r="F2011" t="s">
        <v>359</v>
      </c>
      <c r="G2011" s="12" t="s">
        <v>12</v>
      </c>
      <c r="H2011" s="12" t="s">
        <v>33</v>
      </c>
      <c r="I2011" s="12" t="str">
        <f>_xlfn.XLOOKUP(Tableau1[[#This Row],[AGENT]],AGENT,TYPE,"",0)</f>
        <v>ASS</v>
      </c>
      <c r="J2011" s="13">
        <f>Tableau1[[#This Row],[Fin3]]-Tableau1[[#This Row],[Début2]]</f>
        <v>2.083333333333337E-2</v>
      </c>
      <c r="K2011" s="12" t="str">
        <f>IF(MONTH(D2011)=1,"JANV",IF(MONTH(D2011)=2,"FEV",IF(MONTH(D2011)=3,"MARS",IF(MONTH(D2011)=4,"AVR",IF(MONTH(D2011)=5,"MAI",IF(MONTH(D2011)=6,"JUIN",IF(MONTH(D2011)=7,"JUILL",IF(MONTH(D2011)=8,"AOU",IF(MONTH(D2011)=9,"SEPT",IF(MONTH(D2011)=10,"OCT",IF(MONTH(D2011)=11,"NOV",IF(MONTH(D2011)=12,"DEC",""))))))))))))</f>
        <v>AOU</v>
      </c>
    </row>
    <row r="2012" spans="1:11" x14ac:dyDescent="0.3">
      <c r="B2012" s="3">
        <v>45525</v>
      </c>
      <c r="C2012" s="4">
        <v>0.64583333333333337</v>
      </c>
      <c r="D2012" s="3">
        <v>45525</v>
      </c>
      <c r="E2012" s="4">
        <v>0.66666666666666663</v>
      </c>
      <c r="F2012" t="s">
        <v>359</v>
      </c>
      <c r="G2012" s="12" t="s">
        <v>12</v>
      </c>
      <c r="H2012" s="12" t="s">
        <v>33</v>
      </c>
      <c r="I2012" s="12" t="str">
        <f>_xlfn.XLOOKUP(Tableau1[[#This Row],[AGENT]],AGENT,TYPE,"",0)</f>
        <v>ASS</v>
      </c>
      <c r="J2012" s="13">
        <f>Tableau1[[#This Row],[Fin3]]-Tableau1[[#This Row],[Début2]]</f>
        <v>2.0833333333333259E-2</v>
      </c>
      <c r="K2012" s="12" t="str">
        <f>IF(MONTH(D2012)=1,"JANV",IF(MONTH(D2012)=2,"FEV",IF(MONTH(D2012)=3,"MARS",IF(MONTH(D2012)=4,"AVR",IF(MONTH(D2012)=5,"MAI",IF(MONTH(D2012)=6,"JUIN",IF(MONTH(D2012)=7,"JUILL",IF(MONTH(D2012)=8,"AOU",IF(MONTH(D2012)=9,"SEPT",IF(MONTH(D2012)=10,"OCT",IF(MONTH(D2012)=11,"NOV",IF(MONTH(D2012)=12,"DEC",""))))))))))))</f>
        <v>AOU</v>
      </c>
    </row>
    <row r="2013" spans="1:11" x14ac:dyDescent="0.3">
      <c r="B2013" s="3">
        <v>45526</v>
      </c>
      <c r="C2013" s="4">
        <v>0.375</v>
      </c>
      <c r="D2013" s="3">
        <v>45526</v>
      </c>
      <c r="E2013" s="4">
        <v>0.39583333333333331</v>
      </c>
      <c r="F2013" t="s">
        <v>359</v>
      </c>
      <c r="G2013" s="12" t="s">
        <v>12</v>
      </c>
      <c r="H2013" s="12" t="s">
        <v>33</v>
      </c>
      <c r="I2013" s="12" t="str">
        <f>_xlfn.XLOOKUP(Tableau1[[#This Row],[AGENT]],AGENT,TYPE,"",0)</f>
        <v>ASS</v>
      </c>
      <c r="J2013" s="13">
        <f>Tableau1[[#This Row],[Fin3]]-Tableau1[[#This Row],[Début2]]</f>
        <v>2.0833333333333315E-2</v>
      </c>
      <c r="K2013" s="12" t="str">
        <f>IF(MONTH(D2013)=1,"JANV",IF(MONTH(D2013)=2,"FEV",IF(MONTH(D2013)=3,"MARS",IF(MONTH(D2013)=4,"AVR",IF(MONTH(D2013)=5,"MAI",IF(MONTH(D2013)=6,"JUIN",IF(MONTH(D2013)=7,"JUILL",IF(MONTH(D2013)=8,"AOU",IF(MONTH(D2013)=9,"SEPT",IF(MONTH(D2013)=10,"OCT",IF(MONTH(D2013)=11,"NOV",IF(MONTH(D2013)=12,"DEC",""))))))))))))</f>
        <v>AOU</v>
      </c>
    </row>
    <row r="2014" spans="1:11" x14ac:dyDescent="0.3">
      <c r="B2014" s="3">
        <v>45527</v>
      </c>
      <c r="C2014" s="4">
        <v>0.375</v>
      </c>
      <c r="D2014" s="3">
        <v>45527</v>
      </c>
      <c r="E2014" s="4">
        <v>0.39583333333333331</v>
      </c>
      <c r="F2014" t="s">
        <v>359</v>
      </c>
      <c r="G2014" s="12" t="s">
        <v>12</v>
      </c>
      <c r="H2014" s="12" t="s">
        <v>33</v>
      </c>
      <c r="I2014" s="12" t="str">
        <f>_xlfn.XLOOKUP(Tableau1[[#This Row],[AGENT]],AGENT,TYPE,"",0)</f>
        <v>ASS</v>
      </c>
      <c r="J2014" s="13">
        <f>Tableau1[[#This Row],[Fin3]]-Tableau1[[#This Row],[Début2]]</f>
        <v>2.0833333333333315E-2</v>
      </c>
      <c r="K2014" s="12" t="str">
        <f>IF(MONTH(D2014)=1,"JANV",IF(MONTH(D2014)=2,"FEV",IF(MONTH(D2014)=3,"MARS",IF(MONTH(D2014)=4,"AVR",IF(MONTH(D2014)=5,"MAI",IF(MONTH(D2014)=6,"JUIN",IF(MONTH(D2014)=7,"JUILL",IF(MONTH(D2014)=8,"AOU",IF(MONTH(D2014)=9,"SEPT",IF(MONTH(D2014)=10,"OCT",IF(MONTH(D2014)=11,"NOV",IF(MONTH(D2014)=12,"DEC",""))))))))))))</f>
        <v>AOU</v>
      </c>
    </row>
    <row r="2015" spans="1:11" x14ac:dyDescent="0.3">
      <c r="B2015" s="3">
        <v>45530</v>
      </c>
      <c r="C2015" s="4">
        <v>0.41666666666666669</v>
      </c>
      <c r="D2015" s="3">
        <v>45530</v>
      </c>
      <c r="E2015" s="4">
        <v>0.4375</v>
      </c>
      <c r="F2015" t="s">
        <v>359</v>
      </c>
      <c r="G2015" s="12" t="s">
        <v>12</v>
      </c>
      <c r="H2015" s="12" t="s">
        <v>33</v>
      </c>
      <c r="I2015" s="12" t="str">
        <f>_xlfn.XLOOKUP(Tableau1[[#This Row],[AGENT]],AGENT,TYPE,"",0)</f>
        <v>ASS</v>
      </c>
      <c r="J2015" s="13">
        <f>Tableau1[[#This Row],[Fin3]]-Tableau1[[#This Row],[Début2]]</f>
        <v>2.0833333333333315E-2</v>
      </c>
      <c r="K2015" s="12" t="str">
        <f>IF(MONTH(D2015)=1,"JANV",IF(MONTH(D2015)=2,"FEV",IF(MONTH(D2015)=3,"MARS",IF(MONTH(D2015)=4,"AVR",IF(MONTH(D2015)=5,"MAI",IF(MONTH(D2015)=6,"JUIN",IF(MONTH(D2015)=7,"JUILL",IF(MONTH(D2015)=8,"AOU",IF(MONTH(D2015)=9,"SEPT",IF(MONTH(D2015)=10,"OCT",IF(MONTH(D2015)=11,"NOV",IF(MONTH(D2015)=12,"DEC",""))))))))))))</f>
        <v>AOU</v>
      </c>
    </row>
    <row r="2016" spans="1:11" x14ac:dyDescent="0.3">
      <c r="B2016" s="3">
        <v>45531</v>
      </c>
      <c r="C2016" s="4">
        <v>0.41666666666666669</v>
      </c>
      <c r="D2016" s="3">
        <v>45531</v>
      </c>
      <c r="E2016" s="4">
        <v>0.45833333333333331</v>
      </c>
      <c r="F2016" t="s">
        <v>359</v>
      </c>
      <c r="G2016" s="12" t="s">
        <v>12</v>
      </c>
      <c r="H2016" s="12" t="s">
        <v>33</v>
      </c>
      <c r="I2016" s="12" t="str">
        <f>_xlfn.XLOOKUP(Tableau1[[#This Row],[AGENT]],AGENT,TYPE,"",0)</f>
        <v>ASS</v>
      </c>
      <c r="J2016" s="13">
        <f>Tableau1[[#This Row],[Fin3]]-Tableau1[[#This Row],[Début2]]</f>
        <v>4.166666666666663E-2</v>
      </c>
      <c r="K2016" s="12" t="str">
        <f>IF(MONTH(D2016)=1,"JANV",IF(MONTH(D2016)=2,"FEV",IF(MONTH(D2016)=3,"MARS",IF(MONTH(D2016)=4,"AVR",IF(MONTH(D2016)=5,"MAI",IF(MONTH(D2016)=6,"JUIN",IF(MONTH(D2016)=7,"JUILL",IF(MONTH(D2016)=8,"AOU",IF(MONTH(D2016)=9,"SEPT",IF(MONTH(D2016)=10,"OCT",IF(MONTH(D2016)=11,"NOV",IF(MONTH(D2016)=12,"DEC",""))))))))))))</f>
        <v>AOU</v>
      </c>
    </row>
    <row r="2017" spans="1:11" x14ac:dyDescent="0.3">
      <c r="A2017" t="s">
        <v>2190</v>
      </c>
      <c r="B2017" s="3">
        <v>45531</v>
      </c>
      <c r="C2017" s="4">
        <v>0.45833333333333331</v>
      </c>
      <c r="D2017" s="3">
        <v>45531</v>
      </c>
      <c r="E2017" s="4">
        <v>0.5</v>
      </c>
      <c r="F2017" t="s">
        <v>359</v>
      </c>
      <c r="G2017" s="12" t="s">
        <v>12</v>
      </c>
      <c r="H2017" s="12" t="s">
        <v>33</v>
      </c>
      <c r="I2017" s="12" t="str">
        <f>_xlfn.XLOOKUP(Tableau1[[#This Row],[AGENT]],AGENT,TYPE,"",0)</f>
        <v>ASS</v>
      </c>
      <c r="J2017" s="13">
        <f>Tableau1[[#This Row],[Fin3]]-Tableau1[[#This Row],[Début2]]</f>
        <v>4.1666666666666685E-2</v>
      </c>
      <c r="K2017" s="12" t="str">
        <f>IF(MONTH(D2017)=1,"JANV",IF(MONTH(D2017)=2,"FEV",IF(MONTH(D2017)=3,"MARS",IF(MONTH(D2017)=4,"AVR",IF(MONTH(D2017)=5,"MAI",IF(MONTH(D2017)=6,"JUIN",IF(MONTH(D2017)=7,"JUILL",IF(MONTH(D2017)=8,"AOU",IF(MONTH(D2017)=9,"SEPT",IF(MONTH(D2017)=10,"OCT",IF(MONTH(D2017)=11,"NOV",IF(MONTH(D2017)=12,"DEC",""))))))))))))</f>
        <v>AOU</v>
      </c>
    </row>
    <row r="2018" spans="1:11" x14ac:dyDescent="0.3">
      <c r="B2018" s="3">
        <v>45531</v>
      </c>
      <c r="C2018" s="4">
        <v>0.58333333333333337</v>
      </c>
      <c r="D2018" s="3">
        <v>45531</v>
      </c>
      <c r="E2018" s="4">
        <v>0.60416666666666663</v>
      </c>
      <c r="F2018" t="s">
        <v>359</v>
      </c>
      <c r="G2018" s="12" t="s">
        <v>12</v>
      </c>
      <c r="H2018" s="12" t="s">
        <v>33</v>
      </c>
      <c r="I2018" s="12" t="str">
        <f>_xlfn.XLOOKUP(Tableau1[[#This Row],[AGENT]],AGENT,TYPE,"",0)</f>
        <v>ASS</v>
      </c>
      <c r="J2018" s="13">
        <f>Tableau1[[#This Row],[Fin3]]-Tableau1[[#This Row],[Début2]]</f>
        <v>2.0833333333333259E-2</v>
      </c>
      <c r="K2018" s="12" t="str">
        <f>IF(MONTH(D2018)=1,"JANV",IF(MONTH(D2018)=2,"FEV",IF(MONTH(D2018)=3,"MARS",IF(MONTH(D2018)=4,"AVR",IF(MONTH(D2018)=5,"MAI",IF(MONTH(D2018)=6,"JUIN",IF(MONTH(D2018)=7,"JUILL",IF(MONTH(D2018)=8,"AOU",IF(MONTH(D2018)=9,"SEPT",IF(MONTH(D2018)=10,"OCT",IF(MONTH(D2018)=11,"NOV",IF(MONTH(D2018)=12,"DEC",""))))))))))))</f>
        <v>AOU</v>
      </c>
    </row>
    <row r="2019" spans="1:11" x14ac:dyDescent="0.3">
      <c r="B2019" s="3">
        <v>45532</v>
      </c>
      <c r="C2019" s="4">
        <v>0.375</v>
      </c>
      <c r="D2019" s="3">
        <v>45532</v>
      </c>
      <c r="E2019" s="4">
        <v>0.41666666666666669</v>
      </c>
      <c r="F2019" t="s">
        <v>359</v>
      </c>
      <c r="G2019" s="12" t="s">
        <v>12</v>
      </c>
      <c r="H2019" s="12" t="s">
        <v>33</v>
      </c>
      <c r="I2019" s="12" t="str">
        <f>_xlfn.XLOOKUP(Tableau1[[#This Row],[AGENT]],AGENT,TYPE,"",0)</f>
        <v>ASS</v>
      </c>
      <c r="J2019" s="13">
        <f>Tableau1[[#This Row],[Fin3]]-Tableau1[[#This Row],[Début2]]</f>
        <v>4.1666666666666685E-2</v>
      </c>
      <c r="K2019" s="12" t="str">
        <f>IF(MONTH(D2019)=1,"JANV",IF(MONTH(D2019)=2,"FEV",IF(MONTH(D2019)=3,"MARS",IF(MONTH(D2019)=4,"AVR",IF(MONTH(D2019)=5,"MAI",IF(MONTH(D2019)=6,"JUIN",IF(MONTH(D2019)=7,"JUILL",IF(MONTH(D2019)=8,"AOU",IF(MONTH(D2019)=9,"SEPT",IF(MONTH(D2019)=10,"OCT",IF(MONTH(D2019)=11,"NOV",IF(MONTH(D2019)=12,"DEC",""))))))))))))</f>
        <v>AOU</v>
      </c>
    </row>
    <row r="2020" spans="1:11" x14ac:dyDescent="0.3">
      <c r="B2020" s="3">
        <v>45534</v>
      </c>
      <c r="C2020" s="4">
        <v>0.35416666666666669</v>
      </c>
      <c r="D2020" s="3">
        <v>45534</v>
      </c>
      <c r="E2020" s="4">
        <v>0.375</v>
      </c>
      <c r="F2020" t="s">
        <v>359</v>
      </c>
      <c r="G2020" s="12" t="s">
        <v>12</v>
      </c>
      <c r="H2020" s="12" t="s">
        <v>33</v>
      </c>
      <c r="I2020" s="12" t="str">
        <f>_xlfn.XLOOKUP(Tableau1[[#This Row],[AGENT]],AGENT,TYPE,"",0)</f>
        <v>ASS</v>
      </c>
      <c r="J2020" s="13">
        <f>Tableau1[[#This Row],[Fin3]]-Tableau1[[#This Row],[Début2]]</f>
        <v>2.0833333333333315E-2</v>
      </c>
      <c r="K2020" s="12" t="str">
        <f>IF(MONTH(D2020)=1,"JANV",IF(MONTH(D2020)=2,"FEV",IF(MONTH(D2020)=3,"MARS",IF(MONTH(D2020)=4,"AVR",IF(MONTH(D2020)=5,"MAI",IF(MONTH(D2020)=6,"JUIN",IF(MONTH(D2020)=7,"JUILL",IF(MONTH(D2020)=8,"AOU",IF(MONTH(D2020)=9,"SEPT",IF(MONTH(D2020)=10,"OCT",IF(MONTH(D2020)=11,"NOV",IF(MONTH(D2020)=12,"DEC",""))))))))))))</f>
        <v>AOU</v>
      </c>
    </row>
    <row r="2021" spans="1:11" x14ac:dyDescent="0.3">
      <c r="A2021" t="s">
        <v>2683</v>
      </c>
      <c r="B2021" s="3">
        <v>45537</v>
      </c>
      <c r="C2021" s="4">
        <v>0.6875</v>
      </c>
      <c r="D2021" s="3">
        <v>45537</v>
      </c>
      <c r="E2021" s="4">
        <v>0.70833333333333337</v>
      </c>
      <c r="F2021" t="s">
        <v>359</v>
      </c>
      <c r="G2021" t="s">
        <v>12</v>
      </c>
      <c r="H2021" s="12" t="s">
        <v>33</v>
      </c>
      <c r="I2021" s="12" t="str">
        <f>_xlfn.XLOOKUP(Tableau1[[#This Row],[AGENT]],AGENT,TYPE,"",0)</f>
        <v>ASS</v>
      </c>
      <c r="J2021" s="13">
        <f>Tableau1[[#This Row],[Fin3]]-Tableau1[[#This Row],[Début2]]</f>
        <v>2.083333333333337E-2</v>
      </c>
      <c r="K2021" s="12" t="str">
        <f>IF(MONTH(D2021)=1,"JANV",IF(MONTH(D2021)=2,"FEV",IF(MONTH(D2021)=3,"MARS",IF(MONTH(D2021)=4,"AVR",IF(MONTH(D2021)=5,"MAI",IF(MONTH(D2021)=6,"JUIN",IF(MONTH(D2021)=7,"JUILL",IF(MONTH(D2021)=8,"AOU",IF(MONTH(D2021)=9,"SEPT",IF(MONTH(D2021)=10,"OCT",IF(MONTH(D2021)=11,"NOV",IF(MONTH(D2021)=12,"DEC",""))))))))))))</f>
        <v>SEPT</v>
      </c>
    </row>
    <row r="2022" spans="1:11" x14ac:dyDescent="0.3">
      <c r="B2022" s="3">
        <v>45537</v>
      </c>
      <c r="C2022" s="4">
        <v>0.58333333333333337</v>
      </c>
      <c r="D2022" s="3">
        <v>45537</v>
      </c>
      <c r="E2022" s="4">
        <v>0.625</v>
      </c>
      <c r="F2022" t="s">
        <v>359</v>
      </c>
      <c r="G2022" t="s">
        <v>12</v>
      </c>
      <c r="H2022" s="12" t="s">
        <v>33</v>
      </c>
      <c r="I2022" s="12" t="str">
        <f>_xlfn.XLOOKUP(Tableau1[[#This Row],[AGENT]],AGENT,TYPE,"",0)</f>
        <v>ASS</v>
      </c>
      <c r="J2022" s="13">
        <f>Tableau1[[#This Row],[Fin3]]-Tableau1[[#This Row],[Début2]]</f>
        <v>4.166666666666663E-2</v>
      </c>
      <c r="K2022" s="12" t="str">
        <f>IF(MONTH(D2022)=1,"JANV",IF(MONTH(D2022)=2,"FEV",IF(MONTH(D2022)=3,"MARS",IF(MONTH(D2022)=4,"AVR",IF(MONTH(D2022)=5,"MAI",IF(MONTH(D2022)=6,"JUIN",IF(MONTH(D2022)=7,"JUILL",IF(MONTH(D2022)=8,"AOU",IF(MONTH(D2022)=9,"SEPT",IF(MONTH(D2022)=10,"OCT",IF(MONTH(D2022)=11,"NOV",IF(MONTH(D2022)=12,"DEC",""))))))))))))</f>
        <v>SEPT</v>
      </c>
    </row>
    <row r="2023" spans="1:11" x14ac:dyDescent="0.3">
      <c r="A2023" t="s">
        <v>2684</v>
      </c>
      <c r="B2023" s="3">
        <v>45538</v>
      </c>
      <c r="C2023" s="4">
        <v>0.375</v>
      </c>
      <c r="D2023" s="3">
        <v>45538</v>
      </c>
      <c r="E2023" s="4">
        <v>0.41666666666666669</v>
      </c>
      <c r="F2023" t="s">
        <v>359</v>
      </c>
      <c r="G2023" t="s">
        <v>12</v>
      </c>
      <c r="H2023" s="12" t="s">
        <v>33</v>
      </c>
      <c r="I2023" s="12" t="str">
        <f>_xlfn.XLOOKUP(Tableau1[[#This Row],[AGENT]],AGENT,TYPE,"",0)</f>
        <v>ASS</v>
      </c>
      <c r="J2023" s="13">
        <f>Tableau1[[#This Row],[Fin3]]-Tableau1[[#This Row],[Début2]]</f>
        <v>4.1666666666666685E-2</v>
      </c>
      <c r="K2023" s="12" t="str">
        <f>IF(MONTH(D2023)=1,"JANV",IF(MONTH(D2023)=2,"FEV",IF(MONTH(D2023)=3,"MARS",IF(MONTH(D2023)=4,"AVR",IF(MONTH(D2023)=5,"MAI",IF(MONTH(D2023)=6,"JUIN",IF(MONTH(D2023)=7,"JUILL",IF(MONTH(D2023)=8,"AOU",IF(MONTH(D2023)=9,"SEPT",IF(MONTH(D2023)=10,"OCT",IF(MONTH(D2023)=11,"NOV",IF(MONTH(D2023)=12,"DEC",""))))))))))))</f>
        <v>SEPT</v>
      </c>
    </row>
    <row r="2024" spans="1:11" x14ac:dyDescent="0.3">
      <c r="B2024" s="3">
        <v>45538</v>
      </c>
      <c r="C2024" s="4">
        <v>0.41666666666666669</v>
      </c>
      <c r="D2024" s="3">
        <v>45538</v>
      </c>
      <c r="E2024" s="4">
        <v>0.4375</v>
      </c>
      <c r="F2024" t="s">
        <v>359</v>
      </c>
      <c r="G2024" t="s">
        <v>12</v>
      </c>
      <c r="H2024" s="12" t="s">
        <v>33</v>
      </c>
      <c r="I2024" s="12" t="str">
        <f>_xlfn.XLOOKUP(Tableau1[[#This Row],[AGENT]],AGENT,TYPE,"",0)</f>
        <v>ASS</v>
      </c>
      <c r="J2024" s="13">
        <f>Tableau1[[#This Row],[Fin3]]-Tableau1[[#This Row],[Début2]]</f>
        <v>2.0833333333333315E-2</v>
      </c>
      <c r="K2024" s="12" t="str">
        <f>IF(MONTH(D2024)=1,"JANV",IF(MONTH(D2024)=2,"FEV",IF(MONTH(D2024)=3,"MARS",IF(MONTH(D2024)=4,"AVR",IF(MONTH(D2024)=5,"MAI",IF(MONTH(D2024)=6,"JUIN",IF(MONTH(D2024)=7,"JUILL",IF(MONTH(D2024)=8,"AOU",IF(MONTH(D2024)=9,"SEPT",IF(MONTH(D2024)=10,"OCT",IF(MONTH(D2024)=11,"NOV",IF(MONTH(D2024)=12,"DEC",""))))))))))))</f>
        <v>SEPT</v>
      </c>
    </row>
    <row r="2025" spans="1:11" x14ac:dyDescent="0.3">
      <c r="B2025" s="3">
        <v>45538</v>
      </c>
      <c r="C2025" s="4">
        <v>0.625</v>
      </c>
      <c r="D2025" s="3">
        <v>45538</v>
      </c>
      <c r="E2025" s="4">
        <v>0.66666666666666663</v>
      </c>
      <c r="F2025" t="s">
        <v>359</v>
      </c>
      <c r="G2025" t="s">
        <v>12</v>
      </c>
      <c r="H2025" s="12" t="s">
        <v>33</v>
      </c>
      <c r="I2025" s="12" t="str">
        <f>_xlfn.XLOOKUP(Tableau1[[#This Row],[AGENT]],AGENT,TYPE,"",0)</f>
        <v>ASS</v>
      </c>
      <c r="J2025" s="13">
        <f>Tableau1[[#This Row],[Fin3]]-Tableau1[[#This Row],[Début2]]</f>
        <v>4.166666666666663E-2</v>
      </c>
      <c r="K2025" s="12" t="str">
        <f>IF(MONTH(D2025)=1,"JANV",IF(MONTH(D2025)=2,"FEV",IF(MONTH(D2025)=3,"MARS",IF(MONTH(D2025)=4,"AVR",IF(MONTH(D2025)=5,"MAI",IF(MONTH(D2025)=6,"JUIN",IF(MONTH(D2025)=7,"JUILL",IF(MONTH(D2025)=8,"AOU",IF(MONTH(D2025)=9,"SEPT",IF(MONTH(D2025)=10,"OCT",IF(MONTH(D2025)=11,"NOV",IF(MONTH(D2025)=12,"DEC",""))))))))))))</f>
        <v>SEPT</v>
      </c>
    </row>
    <row r="2026" spans="1:11" x14ac:dyDescent="0.3">
      <c r="B2026" s="3">
        <v>45540</v>
      </c>
      <c r="C2026" s="4">
        <v>0.625</v>
      </c>
      <c r="D2026" s="3">
        <v>45540</v>
      </c>
      <c r="E2026" s="4">
        <v>0.66666666666666663</v>
      </c>
      <c r="F2026" t="s">
        <v>359</v>
      </c>
      <c r="G2026" t="s">
        <v>12</v>
      </c>
      <c r="H2026" s="12" t="s">
        <v>33</v>
      </c>
      <c r="I2026" s="12" t="str">
        <f>_xlfn.XLOOKUP(Tableau1[[#This Row],[AGENT]],AGENT,TYPE,"",0)</f>
        <v>ASS</v>
      </c>
      <c r="J2026" s="13">
        <f>Tableau1[[#This Row],[Fin3]]-Tableau1[[#This Row],[Début2]]</f>
        <v>4.166666666666663E-2</v>
      </c>
      <c r="K2026" s="12" t="str">
        <f>IF(MONTH(D2026)=1,"JANV",IF(MONTH(D2026)=2,"FEV",IF(MONTH(D2026)=3,"MARS",IF(MONTH(D2026)=4,"AVR",IF(MONTH(D2026)=5,"MAI",IF(MONTH(D2026)=6,"JUIN",IF(MONTH(D2026)=7,"JUILL",IF(MONTH(D2026)=8,"AOU",IF(MONTH(D2026)=9,"SEPT",IF(MONTH(D2026)=10,"OCT",IF(MONTH(D2026)=11,"NOV",IF(MONTH(D2026)=12,"DEC",""))))))))))))</f>
        <v>SEPT</v>
      </c>
    </row>
    <row r="2027" spans="1:11" x14ac:dyDescent="0.3">
      <c r="A2027" t="s">
        <v>2691</v>
      </c>
      <c r="B2027" s="3">
        <v>45546</v>
      </c>
      <c r="C2027" s="4">
        <v>0.35416666666666669</v>
      </c>
      <c r="D2027" s="3">
        <v>45546</v>
      </c>
      <c r="E2027" s="4">
        <v>0.375</v>
      </c>
      <c r="F2027" t="s">
        <v>359</v>
      </c>
      <c r="G2027" t="s">
        <v>12</v>
      </c>
      <c r="H2027" s="12" t="s">
        <v>33</v>
      </c>
      <c r="I2027" s="12" t="str">
        <f>_xlfn.XLOOKUP(Tableau1[[#This Row],[AGENT]],AGENT,TYPE,"",0)</f>
        <v>ASS</v>
      </c>
      <c r="J2027" s="13">
        <f>Tableau1[[#This Row],[Fin3]]-Tableau1[[#This Row],[Début2]]</f>
        <v>2.0833333333333315E-2</v>
      </c>
      <c r="K2027" s="12" t="str">
        <f>IF(MONTH(D2027)=1,"JANV",IF(MONTH(D2027)=2,"FEV",IF(MONTH(D2027)=3,"MARS",IF(MONTH(D2027)=4,"AVR",IF(MONTH(D2027)=5,"MAI",IF(MONTH(D2027)=6,"JUIN",IF(MONTH(D2027)=7,"JUILL",IF(MONTH(D2027)=8,"AOU",IF(MONTH(D2027)=9,"SEPT",IF(MONTH(D2027)=10,"OCT",IF(MONTH(D2027)=11,"NOV",IF(MONTH(D2027)=12,"DEC",""))))))))))))</f>
        <v>SEPT</v>
      </c>
    </row>
    <row r="2028" spans="1:11" x14ac:dyDescent="0.3">
      <c r="A2028" t="s">
        <v>2692</v>
      </c>
      <c r="B2028" s="3">
        <v>45553</v>
      </c>
      <c r="C2028" s="4">
        <v>0.33333333333333331</v>
      </c>
      <c r="D2028" s="3">
        <v>45553</v>
      </c>
      <c r="E2028" s="4">
        <v>0.54166666666666663</v>
      </c>
      <c r="F2028" t="s">
        <v>359</v>
      </c>
      <c r="G2028" t="s">
        <v>12</v>
      </c>
      <c r="H2028" s="12" t="s">
        <v>33</v>
      </c>
      <c r="I2028" s="12" t="str">
        <f>_xlfn.XLOOKUP(Tableau1[[#This Row],[AGENT]],AGENT,TYPE,"",0)</f>
        <v>ASS</v>
      </c>
      <c r="J2028" s="13">
        <f>Tableau1[[#This Row],[Fin3]]-Tableau1[[#This Row],[Début2]]</f>
        <v>0.20833333333333331</v>
      </c>
      <c r="K2028" s="12" t="str">
        <f>IF(MONTH(D2028)=1,"JANV",IF(MONTH(D2028)=2,"FEV",IF(MONTH(D2028)=3,"MARS",IF(MONTH(D2028)=4,"AVR",IF(MONTH(D2028)=5,"MAI",IF(MONTH(D2028)=6,"JUIN",IF(MONTH(D2028)=7,"JUILL",IF(MONTH(D2028)=8,"AOU",IF(MONTH(D2028)=9,"SEPT",IF(MONTH(D2028)=10,"OCT",IF(MONTH(D2028)=11,"NOV",IF(MONTH(D2028)=12,"DEC",""))))))))))))</f>
        <v>SEPT</v>
      </c>
    </row>
    <row r="2029" spans="1:11" x14ac:dyDescent="0.3">
      <c r="B2029" s="3">
        <v>45544</v>
      </c>
      <c r="C2029" s="4">
        <v>0.41666666666666669</v>
      </c>
      <c r="D2029" s="3">
        <v>45544</v>
      </c>
      <c r="E2029" s="4">
        <v>0.4375</v>
      </c>
      <c r="F2029" t="s">
        <v>359</v>
      </c>
      <c r="G2029" t="s">
        <v>12</v>
      </c>
      <c r="H2029" s="12" t="s">
        <v>33</v>
      </c>
      <c r="I2029" s="12" t="str">
        <f>_xlfn.XLOOKUP(Tableau1[[#This Row],[AGENT]],AGENT,TYPE,"",0)</f>
        <v>ASS</v>
      </c>
      <c r="J2029" s="13">
        <f>Tableau1[[#This Row],[Fin3]]-Tableau1[[#This Row],[Début2]]</f>
        <v>2.0833333333333315E-2</v>
      </c>
      <c r="K2029" s="12" t="str">
        <f>IF(MONTH(D2029)=1,"JANV",IF(MONTH(D2029)=2,"FEV",IF(MONTH(D2029)=3,"MARS",IF(MONTH(D2029)=4,"AVR",IF(MONTH(D2029)=5,"MAI",IF(MONTH(D2029)=6,"JUIN",IF(MONTH(D2029)=7,"JUILL",IF(MONTH(D2029)=8,"AOU",IF(MONTH(D2029)=9,"SEPT",IF(MONTH(D2029)=10,"OCT",IF(MONTH(D2029)=11,"NOV",IF(MONTH(D2029)=12,"DEC",""))))))))))))</f>
        <v>SEPT</v>
      </c>
    </row>
    <row r="2030" spans="1:11" x14ac:dyDescent="0.3">
      <c r="B2030" s="3">
        <v>45544</v>
      </c>
      <c r="C2030" s="4">
        <v>0.60416666666666663</v>
      </c>
      <c r="D2030" s="3">
        <v>45544</v>
      </c>
      <c r="E2030" s="4">
        <v>0.625</v>
      </c>
      <c r="F2030" t="s">
        <v>359</v>
      </c>
      <c r="G2030" t="s">
        <v>12</v>
      </c>
      <c r="H2030" s="12" t="s">
        <v>33</v>
      </c>
      <c r="I2030" s="12" t="str">
        <f>_xlfn.XLOOKUP(Tableau1[[#This Row],[AGENT]],AGENT,TYPE,"",0)</f>
        <v>ASS</v>
      </c>
      <c r="J2030" s="13">
        <f>Tableau1[[#This Row],[Fin3]]-Tableau1[[#This Row],[Début2]]</f>
        <v>2.083333333333337E-2</v>
      </c>
      <c r="K2030" s="12" t="str">
        <f>IF(MONTH(D2030)=1,"JANV",IF(MONTH(D2030)=2,"FEV",IF(MONTH(D2030)=3,"MARS",IF(MONTH(D2030)=4,"AVR",IF(MONTH(D2030)=5,"MAI",IF(MONTH(D2030)=6,"JUIN",IF(MONTH(D2030)=7,"JUILL",IF(MONTH(D2030)=8,"AOU",IF(MONTH(D2030)=9,"SEPT",IF(MONTH(D2030)=10,"OCT",IF(MONTH(D2030)=11,"NOV",IF(MONTH(D2030)=12,"DEC",""))))))))))))</f>
        <v>SEPT</v>
      </c>
    </row>
    <row r="2031" spans="1:11" x14ac:dyDescent="0.3">
      <c r="B2031" s="3">
        <v>45545</v>
      </c>
      <c r="C2031" s="4">
        <v>0.375</v>
      </c>
      <c r="D2031" s="3">
        <v>45545</v>
      </c>
      <c r="E2031" s="4">
        <v>0.41666666666666669</v>
      </c>
      <c r="F2031" t="s">
        <v>359</v>
      </c>
      <c r="G2031" t="s">
        <v>12</v>
      </c>
      <c r="H2031" s="12" t="s">
        <v>33</v>
      </c>
      <c r="I2031" s="12" t="str">
        <f>_xlfn.XLOOKUP(Tableau1[[#This Row],[AGENT]],AGENT,TYPE,"",0)</f>
        <v>ASS</v>
      </c>
      <c r="J2031" s="13">
        <f>Tableau1[[#This Row],[Fin3]]-Tableau1[[#This Row],[Début2]]</f>
        <v>4.1666666666666685E-2</v>
      </c>
      <c r="K2031" s="12" t="str">
        <f>IF(MONTH(D2031)=1,"JANV",IF(MONTH(D2031)=2,"FEV",IF(MONTH(D2031)=3,"MARS",IF(MONTH(D2031)=4,"AVR",IF(MONTH(D2031)=5,"MAI",IF(MONTH(D2031)=6,"JUIN",IF(MONTH(D2031)=7,"JUILL",IF(MONTH(D2031)=8,"AOU",IF(MONTH(D2031)=9,"SEPT",IF(MONTH(D2031)=10,"OCT",IF(MONTH(D2031)=11,"NOV",IF(MONTH(D2031)=12,"DEC",""))))))))))))</f>
        <v>SEPT</v>
      </c>
    </row>
    <row r="2032" spans="1:11" x14ac:dyDescent="0.3">
      <c r="A2032" t="s">
        <v>2699</v>
      </c>
      <c r="B2032" s="3">
        <v>45551</v>
      </c>
      <c r="C2032" s="4">
        <v>0.45833333333333331</v>
      </c>
      <c r="D2032" s="3">
        <v>45551</v>
      </c>
      <c r="E2032" s="4">
        <v>0.5</v>
      </c>
      <c r="F2032" t="s">
        <v>359</v>
      </c>
      <c r="G2032" t="s">
        <v>12</v>
      </c>
      <c r="H2032" s="12" t="s">
        <v>33</v>
      </c>
      <c r="I2032" s="12" t="str">
        <f>_xlfn.XLOOKUP(Tableau1[[#This Row],[AGENT]],AGENT,TYPE,"",0)</f>
        <v>ASS</v>
      </c>
      <c r="J2032" s="13">
        <f>Tableau1[[#This Row],[Fin3]]-Tableau1[[#This Row],[Début2]]</f>
        <v>4.1666666666666685E-2</v>
      </c>
      <c r="K2032" s="12" t="str">
        <f>IF(MONTH(D2032)=1,"JANV",IF(MONTH(D2032)=2,"FEV",IF(MONTH(D2032)=3,"MARS",IF(MONTH(D2032)=4,"AVR",IF(MONTH(D2032)=5,"MAI",IF(MONTH(D2032)=6,"JUIN",IF(MONTH(D2032)=7,"JUILL",IF(MONTH(D2032)=8,"AOU",IF(MONTH(D2032)=9,"SEPT",IF(MONTH(D2032)=10,"OCT",IF(MONTH(D2032)=11,"NOV",IF(MONTH(D2032)=12,"DEC",""))))))))))))</f>
        <v>SEPT</v>
      </c>
    </row>
    <row r="2033" spans="1:11" x14ac:dyDescent="0.3">
      <c r="B2033" s="3">
        <v>45551</v>
      </c>
      <c r="C2033" s="4">
        <v>0.375</v>
      </c>
      <c r="D2033" s="3">
        <v>45551</v>
      </c>
      <c r="E2033" s="4">
        <v>0.41666666666666669</v>
      </c>
      <c r="F2033" t="s">
        <v>359</v>
      </c>
      <c r="G2033" t="s">
        <v>12</v>
      </c>
      <c r="H2033" s="12" t="s">
        <v>33</v>
      </c>
      <c r="I2033" s="12" t="str">
        <f>_xlfn.XLOOKUP(Tableau1[[#This Row],[AGENT]],AGENT,TYPE,"",0)</f>
        <v>ASS</v>
      </c>
      <c r="J2033" s="13">
        <f>Tableau1[[#This Row],[Fin3]]-Tableau1[[#This Row],[Début2]]</f>
        <v>4.1666666666666685E-2</v>
      </c>
      <c r="K2033" s="12" t="str">
        <f>IF(MONTH(D2033)=1,"JANV",IF(MONTH(D2033)=2,"FEV",IF(MONTH(D2033)=3,"MARS",IF(MONTH(D2033)=4,"AVR",IF(MONTH(D2033)=5,"MAI",IF(MONTH(D2033)=6,"JUIN",IF(MONTH(D2033)=7,"JUILL",IF(MONTH(D2033)=8,"AOU",IF(MONTH(D2033)=9,"SEPT",IF(MONTH(D2033)=10,"OCT",IF(MONTH(D2033)=11,"NOV",IF(MONTH(D2033)=12,"DEC",""))))))))))))</f>
        <v>SEPT</v>
      </c>
    </row>
    <row r="2034" spans="1:11" x14ac:dyDescent="0.3">
      <c r="B2034" s="3">
        <v>45551</v>
      </c>
      <c r="C2034" s="4">
        <v>0.4375</v>
      </c>
      <c r="D2034" s="3">
        <v>45551</v>
      </c>
      <c r="E2034" s="4">
        <v>0.45833333333333331</v>
      </c>
      <c r="F2034" t="s">
        <v>359</v>
      </c>
      <c r="G2034" t="s">
        <v>12</v>
      </c>
      <c r="H2034" s="12" t="s">
        <v>33</v>
      </c>
      <c r="I2034" s="12" t="str">
        <f>_xlfn.XLOOKUP(Tableau1[[#This Row],[AGENT]],AGENT,TYPE,"",0)</f>
        <v>ASS</v>
      </c>
      <c r="J2034" s="13">
        <f>Tableau1[[#This Row],[Fin3]]-Tableau1[[#This Row],[Début2]]</f>
        <v>2.0833333333333315E-2</v>
      </c>
      <c r="K2034" s="12" t="str">
        <f>IF(MONTH(D2034)=1,"JANV",IF(MONTH(D2034)=2,"FEV",IF(MONTH(D2034)=3,"MARS",IF(MONTH(D2034)=4,"AVR",IF(MONTH(D2034)=5,"MAI",IF(MONTH(D2034)=6,"JUIN",IF(MONTH(D2034)=7,"JUILL",IF(MONTH(D2034)=8,"AOU",IF(MONTH(D2034)=9,"SEPT",IF(MONTH(D2034)=10,"OCT",IF(MONTH(D2034)=11,"NOV",IF(MONTH(D2034)=12,"DEC",""))))))))))))</f>
        <v>SEPT</v>
      </c>
    </row>
    <row r="2035" spans="1:11" x14ac:dyDescent="0.3">
      <c r="A2035" t="s">
        <v>2702</v>
      </c>
      <c r="B2035" s="3">
        <v>45552</v>
      </c>
      <c r="C2035" s="4">
        <v>0.54166666666666663</v>
      </c>
      <c r="D2035" s="3">
        <v>45552</v>
      </c>
      <c r="E2035" s="4">
        <v>0.5625</v>
      </c>
      <c r="F2035" t="s">
        <v>359</v>
      </c>
      <c r="G2035" t="s">
        <v>12</v>
      </c>
      <c r="H2035" s="12" t="s">
        <v>33</v>
      </c>
      <c r="I2035" s="12" t="str">
        <f>_xlfn.XLOOKUP(Tableau1[[#This Row],[AGENT]],AGENT,TYPE,"",0)</f>
        <v>ASS</v>
      </c>
      <c r="J2035" s="13">
        <f>Tableau1[[#This Row],[Fin3]]-Tableau1[[#This Row],[Début2]]</f>
        <v>2.083333333333337E-2</v>
      </c>
      <c r="K2035" s="12" t="str">
        <f>IF(MONTH(D2035)=1,"JANV",IF(MONTH(D2035)=2,"FEV",IF(MONTH(D2035)=3,"MARS",IF(MONTH(D2035)=4,"AVR",IF(MONTH(D2035)=5,"MAI",IF(MONTH(D2035)=6,"JUIN",IF(MONTH(D2035)=7,"JUILL",IF(MONTH(D2035)=8,"AOU",IF(MONTH(D2035)=9,"SEPT",IF(MONTH(D2035)=10,"OCT",IF(MONTH(D2035)=11,"NOV",IF(MONTH(D2035)=12,"DEC",""))))))))))))</f>
        <v>SEPT</v>
      </c>
    </row>
    <row r="2036" spans="1:11" x14ac:dyDescent="0.3">
      <c r="A2036" t="s">
        <v>2703</v>
      </c>
      <c r="B2036" s="3">
        <v>45554</v>
      </c>
      <c r="C2036" s="4">
        <v>0.45833333333333331</v>
      </c>
      <c r="D2036" s="3">
        <v>45554</v>
      </c>
      <c r="E2036" s="4">
        <v>0.5</v>
      </c>
      <c r="F2036" t="s">
        <v>359</v>
      </c>
      <c r="G2036" t="s">
        <v>12</v>
      </c>
      <c r="H2036" s="12" t="s">
        <v>33</v>
      </c>
      <c r="I2036" s="12" t="str">
        <f>_xlfn.XLOOKUP(Tableau1[[#This Row],[AGENT]],AGENT,TYPE,"",0)</f>
        <v>ASS</v>
      </c>
      <c r="J2036" s="13">
        <f>Tableau1[[#This Row],[Fin3]]-Tableau1[[#This Row],[Début2]]</f>
        <v>4.1666666666666685E-2</v>
      </c>
      <c r="K2036" s="12" t="str">
        <f>IF(MONTH(D2036)=1,"JANV",IF(MONTH(D2036)=2,"FEV",IF(MONTH(D2036)=3,"MARS",IF(MONTH(D2036)=4,"AVR",IF(MONTH(D2036)=5,"MAI",IF(MONTH(D2036)=6,"JUIN",IF(MONTH(D2036)=7,"JUILL",IF(MONTH(D2036)=8,"AOU",IF(MONTH(D2036)=9,"SEPT",IF(MONTH(D2036)=10,"OCT",IF(MONTH(D2036)=11,"NOV",IF(MONTH(D2036)=12,"DEC",""))))))))))))</f>
        <v>SEPT</v>
      </c>
    </row>
    <row r="2037" spans="1:11" x14ac:dyDescent="0.3">
      <c r="A2037" t="s">
        <v>2705</v>
      </c>
      <c r="B2037" s="3">
        <v>45553</v>
      </c>
      <c r="C2037" s="4">
        <v>0.35416666666666669</v>
      </c>
      <c r="D2037" s="3">
        <v>45553</v>
      </c>
      <c r="E2037" s="4">
        <v>0.41666666666666669</v>
      </c>
      <c r="F2037" t="s">
        <v>359</v>
      </c>
      <c r="G2037" t="s">
        <v>12</v>
      </c>
      <c r="H2037" s="12" t="s">
        <v>33</v>
      </c>
      <c r="I2037" s="12" t="str">
        <f>_xlfn.XLOOKUP(Tableau1[[#This Row],[AGENT]],AGENT,TYPE,"",0)</f>
        <v>ASS</v>
      </c>
      <c r="J2037" s="13">
        <f>Tableau1[[#This Row],[Fin3]]-Tableau1[[#This Row],[Début2]]</f>
        <v>6.25E-2</v>
      </c>
      <c r="K2037" s="12" t="str">
        <f>IF(MONTH(D2037)=1,"JANV",IF(MONTH(D2037)=2,"FEV",IF(MONTH(D2037)=3,"MARS",IF(MONTH(D2037)=4,"AVR",IF(MONTH(D2037)=5,"MAI",IF(MONTH(D2037)=6,"JUIN",IF(MONTH(D2037)=7,"JUILL",IF(MONTH(D2037)=8,"AOU",IF(MONTH(D2037)=9,"SEPT",IF(MONTH(D2037)=10,"OCT",IF(MONTH(D2037)=11,"NOV",IF(MONTH(D2037)=12,"DEC",""))))))))))))</f>
        <v>SEPT</v>
      </c>
    </row>
    <row r="2038" spans="1:11" x14ac:dyDescent="0.3">
      <c r="B2038" s="3">
        <v>45553</v>
      </c>
      <c r="C2038" s="4">
        <v>0.54166666666666663</v>
      </c>
      <c r="D2038" s="3">
        <v>45553</v>
      </c>
      <c r="E2038" s="4">
        <v>0.58333333333333337</v>
      </c>
      <c r="F2038" t="s">
        <v>359</v>
      </c>
      <c r="G2038" t="s">
        <v>12</v>
      </c>
      <c r="H2038" s="12" t="s">
        <v>33</v>
      </c>
      <c r="I2038" s="12" t="str">
        <f>_xlfn.XLOOKUP(Tableau1[[#This Row],[AGENT]],AGENT,TYPE,"",0)</f>
        <v>ASS</v>
      </c>
      <c r="J2038" s="13">
        <f>Tableau1[[#This Row],[Fin3]]-Tableau1[[#This Row],[Début2]]</f>
        <v>4.1666666666666741E-2</v>
      </c>
      <c r="K2038" s="12" t="str">
        <f>IF(MONTH(D2038)=1,"JANV",IF(MONTH(D2038)=2,"FEV",IF(MONTH(D2038)=3,"MARS",IF(MONTH(D2038)=4,"AVR",IF(MONTH(D2038)=5,"MAI",IF(MONTH(D2038)=6,"JUIN",IF(MONTH(D2038)=7,"JUILL",IF(MONTH(D2038)=8,"AOU",IF(MONTH(D2038)=9,"SEPT",IF(MONTH(D2038)=10,"OCT",IF(MONTH(D2038)=11,"NOV",IF(MONTH(D2038)=12,"DEC",""))))))))))))</f>
        <v>SEPT</v>
      </c>
    </row>
    <row r="2039" spans="1:11" x14ac:dyDescent="0.3">
      <c r="B2039" s="3">
        <v>45552</v>
      </c>
      <c r="C2039" s="4">
        <v>0.47916666666666669</v>
      </c>
      <c r="D2039" s="3">
        <v>45552</v>
      </c>
      <c r="E2039" s="4">
        <v>0.5</v>
      </c>
      <c r="F2039" t="s">
        <v>359</v>
      </c>
      <c r="G2039" t="s">
        <v>12</v>
      </c>
      <c r="H2039" s="12" t="s">
        <v>33</v>
      </c>
      <c r="I2039" s="12" t="str">
        <f>_xlfn.XLOOKUP(Tableau1[[#This Row],[AGENT]],AGENT,TYPE,"",0)</f>
        <v>ASS</v>
      </c>
      <c r="J2039" s="13">
        <f>Tableau1[[#This Row],[Fin3]]-Tableau1[[#This Row],[Début2]]</f>
        <v>2.0833333333333315E-2</v>
      </c>
      <c r="K2039" s="12" t="str">
        <f>IF(MONTH(D2039)=1,"JANV",IF(MONTH(D2039)=2,"FEV",IF(MONTH(D2039)=3,"MARS",IF(MONTH(D2039)=4,"AVR",IF(MONTH(D2039)=5,"MAI",IF(MONTH(D2039)=6,"JUIN",IF(MONTH(D2039)=7,"JUILL",IF(MONTH(D2039)=8,"AOU",IF(MONTH(D2039)=9,"SEPT",IF(MONTH(D2039)=10,"OCT",IF(MONTH(D2039)=11,"NOV",IF(MONTH(D2039)=12,"DEC",""))))))))))))</f>
        <v>SEPT</v>
      </c>
    </row>
    <row r="2040" spans="1:11" x14ac:dyDescent="0.3">
      <c r="B2040" s="3">
        <v>45555</v>
      </c>
      <c r="C2040" s="4">
        <v>0.375</v>
      </c>
      <c r="D2040" s="3">
        <v>45555</v>
      </c>
      <c r="E2040" s="4">
        <v>0.39583333333333331</v>
      </c>
      <c r="F2040" t="s">
        <v>359</v>
      </c>
      <c r="G2040" t="s">
        <v>12</v>
      </c>
      <c r="H2040" s="12" t="s">
        <v>33</v>
      </c>
      <c r="I2040" s="12" t="str">
        <f>_xlfn.XLOOKUP(Tableau1[[#This Row],[AGENT]],AGENT,TYPE,"",0)</f>
        <v>ASS</v>
      </c>
      <c r="J2040" s="13">
        <f>Tableau1[[#This Row],[Fin3]]-Tableau1[[#This Row],[Début2]]</f>
        <v>2.0833333333333315E-2</v>
      </c>
      <c r="K2040" s="12" t="str">
        <f>IF(MONTH(D2040)=1,"JANV",IF(MONTH(D2040)=2,"FEV",IF(MONTH(D2040)=3,"MARS",IF(MONTH(D2040)=4,"AVR",IF(MONTH(D2040)=5,"MAI",IF(MONTH(D2040)=6,"JUIN",IF(MONTH(D2040)=7,"JUILL",IF(MONTH(D2040)=8,"AOU",IF(MONTH(D2040)=9,"SEPT",IF(MONTH(D2040)=10,"OCT",IF(MONTH(D2040)=11,"NOV",IF(MONTH(D2040)=12,"DEC",""))))))))))))</f>
        <v>SEPT</v>
      </c>
    </row>
    <row r="2041" spans="1:11" x14ac:dyDescent="0.3">
      <c r="B2041" s="3">
        <v>45558</v>
      </c>
      <c r="C2041" s="4">
        <v>0.35416666666666669</v>
      </c>
      <c r="D2041" s="3">
        <v>45558</v>
      </c>
      <c r="E2041" s="4">
        <v>0.375</v>
      </c>
      <c r="F2041" t="s">
        <v>359</v>
      </c>
      <c r="G2041" t="s">
        <v>12</v>
      </c>
      <c r="H2041" s="12" t="s">
        <v>33</v>
      </c>
      <c r="I2041" s="12" t="str">
        <f>_xlfn.XLOOKUP(Tableau1[[#This Row],[AGENT]],AGENT,TYPE,"",0)</f>
        <v>ASS</v>
      </c>
      <c r="J2041" s="13">
        <f>Tableau1[[#This Row],[Fin3]]-Tableau1[[#This Row],[Début2]]</f>
        <v>2.0833333333333315E-2</v>
      </c>
      <c r="K2041" s="12" t="str">
        <f>IF(MONTH(D2041)=1,"JANV",IF(MONTH(D2041)=2,"FEV",IF(MONTH(D2041)=3,"MARS",IF(MONTH(D2041)=4,"AVR",IF(MONTH(D2041)=5,"MAI",IF(MONTH(D2041)=6,"JUIN",IF(MONTH(D2041)=7,"JUILL",IF(MONTH(D2041)=8,"AOU",IF(MONTH(D2041)=9,"SEPT",IF(MONTH(D2041)=10,"OCT",IF(MONTH(D2041)=11,"NOV",IF(MONTH(D2041)=12,"DEC",""))))))))))))</f>
        <v>SEPT</v>
      </c>
    </row>
    <row r="2042" spans="1:11" x14ac:dyDescent="0.3">
      <c r="B2042" s="3">
        <v>45558</v>
      </c>
      <c r="C2042" s="4">
        <v>0.58333333333333337</v>
      </c>
      <c r="D2042" s="3">
        <v>45558</v>
      </c>
      <c r="E2042" s="4">
        <v>0.60416666666666663</v>
      </c>
      <c r="F2042" t="s">
        <v>359</v>
      </c>
      <c r="G2042" t="s">
        <v>12</v>
      </c>
      <c r="H2042" s="12" t="s">
        <v>33</v>
      </c>
      <c r="I2042" s="12" t="str">
        <f>_xlfn.XLOOKUP(Tableau1[[#This Row],[AGENT]],AGENT,TYPE,"",0)</f>
        <v>ASS</v>
      </c>
      <c r="J2042" s="13">
        <f>Tableau1[[#This Row],[Fin3]]-Tableau1[[#This Row],[Début2]]</f>
        <v>2.0833333333333259E-2</v>
      </c>
      <c r="K2042" s="12" t="str">
        <f>IF(MONTH(D2042)=1,"JANV",IF(MONTH(D2042)=2,"FEV",IF(MONTH(D2042)=3,"MARS",IF(MONTH(D2042)=4,"AVR",IF(MONTH(D2042)=5,"MAI",IF(MONTH(D2042)=6,"JUIN",IF(MONTH(D2042)=7,"JUILL",IF(MONTH(D2042)=8,"AOU",IF(MONTH(D2042)=9,"SEPT",IF(MONTH(D2042)=10,"OCT",IF(MONTH(D2042)=11,"NOV",IF(MONTH(D2042)=12,"DEC",""))))))))))))</f>
        <v>SEPT</v>
      </c>
    </row>
    <row r="2043" spans="1:11" x14ac:dyDescent="0.3">
      <c r="B2043" s="3">
        <v>45558</v>
      </c>
      <c r="C2043" s="4">
        <v>0.625</v>
      </c>
      <c r="D2043" s="3">
        <v>45558</v>
      </c>
      <c r="E2043" s="4">
        <v>0.66666666666666663</v>
      </c>
      <c r="F2043" t="s">
        <v>359</v>
      </c>
      <c r="G2043" t="s">
        <v>12</v>
      </c>
      <c r="H2043" s="12" t="s">
        <v>33</v>
      </c>
      <c r="I2043" s="12" t="str">
        <f>_xlfn.XLOOKUP(Tableau1[[#This Row],[AGENT]],AGENT,TYPE,"",0)</f>
        <v>ASS</v>
      </c>
      <c r="J2043" s="13">
        <f>Tableau1[[#This Row],[Fin3]]-Tableau1[[#This Row],[Début2]]</f>
        <v>4.166666666666663E-2</v>
      </c>
      <c r="K2043" s="12" t="str">
        <f>IF(MONTH(D2043)=1,"JANV",IF(MONTH(D2043)=2,"FEV",IF(MONTH(D2043)=3,"MARS",IF(MONTH(D2043)=4,"AVR",IF(MONTH(D2043)=5,"MAI",IF(MONTH(D2043)=6,"JUIN",IF(MONTH(D2043)=7,"JUILL",IF(MONTH(D2043)=8,"AOU",IF(MONTH(D2043)=9,"SEPT",IF(MONTH(D2043)=10,"OCT",IF(MONTH(D2043)=11,"NOV",IF(MONTH(D2043)=12,"DEC",""))))))))))))</f>
        <v>SEPT</v>
      </c>
    </row>
    <row r="2044" spans="1:11" x14ac:dyDescent="0.3">
      <c r="B2044" s="3">
        <v>45559</v>
      </c>
      <c r="C2044" s="4">
        <v>0.47916666666666669</v>
      </c>
      <c r="D2044" s="3">
        <v>45559</v>
      </c>
      <c r="E2044" s="4">
        <v>0.5</v>
      </c>
      <c r="F2044" t="s">
        <v>359</v>
      </c>
      <c r="G2044" t="s">
        <v>12</v>
      </c>
      <c r="H2044" s="12" t="s">
        <v>33</v>
      </c>
      <c r="I2044" s="12" t="str">
        <f>_xlfn.XLOOKUP(Tableau1[[#This Row],[AGENT]],AGENT,TYPE,"",0)</f>
        <v>ASS</v>
      </c>
      <c r="J2044" s="13">
        <f>Tableau1[[#This Row],[Fin3]]-Tableau1[[#This Row],[Début2]]</f>
        <v>2.0833333333333315E-2</v>
      </c>
      <c r="K2044" s="12" t="str">
        <f>IF(MONTH(D2044)=1,"JANV",IF(MONTH(D2044)=2,"FEV",IF(MONTH(D2044)=3,"MARS",IF(MONTH(D2044)=4,"AVR",IF(MONTH(D2044)=5,"MAI",IF(MONTH(D2044)=6,"JUIN",IF(MONTH(D2044)=7,"JUILL",IF(MONTH(D2044)=8,"AOU",IF(MONTH(D2044)=9,"SEPT",IF(MONTH(D2044)=10,"OCT",IF(MONTH(D2044)=11,"NOV",IF(MONTH(D2044)=12,"DEC",""))))))))))))</f>
        <v>SEPT</v>
      </c>
    </row>
    <row r="2045" spans="1:11" x14ac:dyDescent="0.3">
      <c r="A2045" t="s">
        <v>2719</v>
      </c>
      <c r="B2045" s="3">
        <v>45565</v>
      </c>
      <c r="C2045" s="4">
        <v>0.33333333333333331</v>
      </c>
      <c r="D2045" s="3">
        <v>45565</v>
      </c>
      <c r="E2045" s="4">
        <v>0.34375</v>
      </c>
      <c r="F2045" t="s">
        <v>359</v>
      </c>
      <c r="G2045" t="s">
        <v>12</v>
      </c>
      <c r="H2045" s="12" t="s">
        <v>33</v>
      </c>
      <c r="I2045" s="12" t="str">
        <f>_xlfn.XLOOKUP(Tableau1[[#This Row],[AGENT]],AGENT,TYPE,"",0)</f>
        <v>ASS</v>
      </c>
      <c r="J2045" s="13">
        <f>Tableau1[[#This Row],[Fin3]]-Tableau1[[#This Row],[Début2]]</f>
        <v>1.0416666666666685E-2</v>
      </c>
      <c r="K2045" s="12" t="str">
        <f>IF(MONTH(D2045)=1,"JANV",IF(MONTH(D2045)=2,"FEV",IF(MONTH(D2045)=3,"MARS",IF(MONTH(D2045)=4,"AVR",IF(MONTH(D2045)=5,"MAI",IF(MONTH(D2045)=6,"JUIN",IF(MONTH(D2045)=7,"JUILL",IF(MONTH(D2045)=8,"AOU",IF(MONTH(D2045)=9,"SEPT",IF(MONTH(D2045)=10,"OCT",IF(MONTH(D2045)=11,"NOV",IF(MONTH(D2045)=12,"DEC",""))))))))))))</f>
        <v>SEPT</v>
      </c>
    </row>
    <row r="2046" spans="1:11" x14ac:dyDescent="0.3">
      <c r="A2046" t="s">
        <v>2722</v>
      </c>
      <c r="B2046" s="3">
        <v>45419</v>
      </c>
      <c r="C2046" s="4">
        <v>0.58333333333333337</v>
      </c>
      <c r="D2046" s="3">
        <v>45419</v>
      </c>
      <c r="E2046" s="4">
        <v>0.60416666666666663</v>
      </c>
      <c r="F2046" t="s">
        <v>359</v>
      </c>
      <c r="G2046" t="s">
        <v>12</v>
      </c>
      <c r="H2046" s="12" t="s">
        <v>33</v>
      </c>
      <c r="I2046" s="12" t="str">
        <f>_xlfn.XLOOKUP(Tableau1[[#This Row],[AGENT]],AGENT,TYPE,"",0)</f>
        <v>ASS</v>
      </c>
      <c r="J2046" s="13">
        <f>Tableau1[[#This Row],[Fin3]]-Tableau1[[#This Row],[Début2]]</f>
        <v>2.0833333333333259E-2</v>
      </c>
      <c r="K2046" s="12" t="str">
        <f>IF(MONTH(D2046)=1,"JANV",IF(MONTH(D2046)=2,"FEV",IF(MONTH(D2046)=3,"MARS",IF(MONTH(D2046)=4,"AVR",IF(MONTH(D2046)=5,"MAI",IF(MONTH(D2046)=6,"JUIN",IF(MONTH(D2046)=7,"JUILL",IF(MONTH(D2046)=8,"AOU",IF(MONTH(D2046)=9,"SEPT",IF(MONTH(D2046)=10,"OCT",IF(MONTH(D2046)=11,"NOV",IF(MONTH(D2046)=12,"DEC",""))))))))))))</f>
        <v>MAI</v>
      </c>
    </row>
    <row r="2047" spans="1:11" x14ac:dyDescent="0.3">
      <c r="B2047" s="3">
        <v>45414</v>
      </c>
      <c r="C2047" s="4">
        <v>0.45833333333333331</v>
      </c>
      <c r="D2047" s="3">
        <v>45414</v>
      </c>
      <c r="E2047" s="4">
        <v>0.5</v>
      </c>
      <c r="F2047" t="s">
        <v>359</v>
      </c>
      <c r="G2047" t="s">
        <v>12</v>
      </c>
      <c r="H2047" s="12" t="s">
        <v>33</v>
      </c>
      <c r="I2047" s="12" t="str">
        <f>_xlfn.XLOOKUP(Tableau1[[#This Row],[AGENT]],AGENT,TYPE,"",0)</f>
        <v>ASS</v>
      </c>
      <c r="J2047" s="13">
        <f>Tableau1[[#This Row],[Fin3]]-Tableau1[[#This Row],[Début2]]</f>
        <v>4.1666666666666685E-2</v>
      </c>
      <c r="K2047" s="12" t="str">
        <f>IF(MONTH(D2047)=1,"JANV",IF(MONTH(D2047)=2,"FEV",IF(MONTH(D2047)=3,"MARS",IF(MONTH(D2047)=4,"AVR",IF(MONTH(D2047)=5,"MAI",IF(MONTH(D2047)=6,"JUIN",IF(MONTH(D2047)=7,"JUILL",IF(MONTH(D2047)=8,"AOU",IF(MONTH(D2047)=9,"SEPT",IF(MONTH(D2047)=10,"OCT",IF(MONTH(D2047)=11,"NOV",IF(MONTH(D2047)=12,"DEC",""))))))))))))</f>
        <v>MAI</v>
      </c>
    </row>
    <row r="2048" spans="1:11" x14ac:dyDescent="0.3">
      <c r="B2048" s="3">
        <v>45425</v>
      </c>
      <c r="C2048" s="4">
        <v>0.5625</v>
      </c>
      <c r="D2048" s="3">
        <v>45425</v>
      </c>
      <c r="E2048" s="4">
        <v>0.58333333333333337</v>
      </c>
      <c r="F2048" t="s">
        <v>359</v>
      </c>
      <c r="G2048" t="s">
        <v>12</v>
      </c>
      <c r="H2048" s="12" t="s">
        <v>33</v>
      </c>
      <c r="I2048" s="12" t="str">
        <f>_xlfn.XLOOKUP(Tableau1[[#This Row],[AGENT]],AGENT,TYPE,"",0)</f>
        <v>ASS</v>
      </c>
      <c r="J2048" s="13">
        <f>Tableau1[[#This Row],[Fin3]]-Tableau1[[#This Row],[Début2]]</f>
        <v>2.083333333333337E-2</v>
      </c>
      <c r="K2048" s="12" t="str">
        <f>IF(MONTH(D2048)=1,"JANV",IF(MONTH(D2048)=2,"FEV",IF(MONTH(D2048)=3,"MARS",IF(MONTH(D2048)=4,"AVR",IF(MONTH(D2048)=5,"MAI",IF(MONTH(D2048)=6,"JUIN",IF(MONTH(D2048)=7,"JUILL",IF(MONTH(D2048)=8,"AOU",IF(MONTH(D2048)=9,"SEPT",IF(MONTH(D2048)=10,"OCT",IF(MONTH(D2048)=11,"NOV",IF(MONTH(D2048)=12,"DEC",""))))))))))))</f>
        <v>MAI</v>
      </c>
    </row>
    <row r="2049" spans="1:11" x14ac:dyDescent="0.3">
      <c r="B2049" s="3">
        <v>45428</v>
      </c>
      <c r="C2049" s="4">
        <v>0.625</v>
      </c>
      <c r="D2049" s="3">
        <v>45428</v>
      </c>
      <c r="E2049" s="4">
        <v>0.66666666666666663</v>
      </c>
      <c r="F2049" t="s">
        <v>359</v>
      </c>
      <c r="G2049" t="s">
        <v>12</v>
      </c>
      <c r="H2049" s="12" t="s">
        <v>33</v>
      </c>
      <c r="I2049" s="12" t="str">
        <f>_xlfn.XLOOKUP(Tableau1[[#This Row],[AGENT]],AGENT,TYPE,"",0)</f>
        <v>ASS</v>
      </c>
      <c r="J2049" s="13">
        <f>Tableau1[[#This Row],[Fin3]]-Tableau1[[#This Row],[Début2]]</f>
        <v>4.166666666666663E-2</v>
      </c>
      <c r="K2049" s="12" t="str">
        <f>IF(MONTH(D2049)=1,"JANV",IF(MONTH(D2049)=2,"FEV",IF(MONTH(D2049)=3,"MARS",IF(MONTH(D2049)=4,"AVR",IF(MONTH(D2049)=5,"MAI",IF(MONTH(D2049)=6,"JUIN",IF(MONTH(D2049)=7,"JUILL",IF(MONTH(D2049)=8,"AOU",IF(MONTH(D2049)=9,"SEPT",IF(MONTH(D2049)=10,"OCT",IF(MONTH(D2049)=11,"NOV",IF(MONTH(D2049)=12,"DEC",""))))))))))))</f>
        <v>MAI</v>
      </c>
    </row>
    <row r="2050" spans="1:11" x14ac:dyDescent="0.3">
      <c r="B2050" s="3">
        <v>45429</v>
      </c>
      <c r="C2050" s="4">
        <v>0.33333333333333331</v>
      </c>
      <c r="D2050" s="3">
        <v>45429</v>
      </c>
      <c r="E2050" s="4">
        <v>0.375</v>
      </c>
      <c r="F2050" t="s">
        <v>359</v>
      </c>
      <c r="G2050" t="s">
        <v>12</v>
      </c>
      <c r="H2050" s="12" t="s">
        <v>33</v>
      </c>
      <c r="I2050" s="12" t="str">
        <f>_xlfn.XLOOKUP(Tableau1[[#This Row],[AGENT]],AGENT,TYPE,"",0)</f>
        <v>ASS</v>
      </c>
      <c r="J2050" s="13">
        <f>Tableau1[[#This Row],[Fin3]]-Tableau1[[#This Row],[Début2]]</f>
        <v>4.1666666666666685E-2</v>
      </c>
      <c r="K2050" s="12" t="str">
        <f>IF(MONTH(D2050)=1,"JANV",IF(MONTH(D2050)=2,"FEV",IF(MONTH(D2050)=3,"MARS",IF(MONTH(D2050)=4,"AVR",IF(MONTH(D2050)=5,"MAI",IF(MONTH(D2050)=6,"JUIN",IF(MONTH(D2050)=7,"JUILL",IF(MONTH(D2050)=8,"AOU",IF(MONTH(D2050)=9,"SEPT",IF(MONTH(D2050)=10,"OCT",IF(MONTH(D2050)=11,"NOV",IF(MONTH(D2050)=12,"DEC",""))))))))))))</f>
        <v>MAI</v>
      </c>
    </row>
    <row r="2051" spans="1:11" x14ac:dyDescent="0.3">
      <c r="B2051" s="3">
        <v>45428</v>
      </c>
      <c r="C2051" s="4">
        <v>0.6875</v>
      </c>
      <c r="D2051" s="3">
        <v>45428</v>
      </c>
      <c r="E2051" s="4">
        <v>0.70833333333333337</v>
      </c>
      <c r="F2051" t="s">
        <v>359</v>
      </c>
      <c r="G2051" t="s">
        <v>12</v>
      </c>
      <c r="H2051" s="12" t="s">
        <v>33</v>
      </c>
      <c r="I2051" s="12" t="str">
        <f>_xlfn.XLOOKUP(Tableau1[[#This Row],[AGENT]],AGENT,TYPE,"",0)</f>
        <v>ASS</v>
      </c>
      <c r="J2051" s="13">
        <f>Tableau1[[#This Row],[Fin3]]-Tableau1[[#This Row],[Début2]]</f>
        <v>2.083333333333337E-2</v>
      </c>
      <c r="K2051" s="12" t="str">
        <f>IF(MONTH(D2051)=1,"JANV",IF(MONTH(D2051)=2,"FEV",IF(MONTH(D2051)=3,"MARS",IF(MONTH(D2051)=4,"AVR",IF(MONTH(D2051)=5,"MAI",IF(MONTH(D2051)=6,"JUIN",IF(MONTH(D2051)=7,"JUILL",IF(MONTH(D2051)=8,"AOU",IF(MONTH(D2051)=9,"SEPT",IF(MONTH(D2051)=10,"OCT",IF(MONTH(D2051)=11,"NOV",IF(MONTH(D2051)=12,"DEC",""))))))))))))</f>
        <v>MAI</v>
      </c>
    </row>
    <row r="2052" spans="1:11" x14ac:dyDescent="0.3">
      <c r="A2052" t="s">
        <v>567</v>
      </c>
      <c r="B2052" s="3">
        <v>45350</v>
      </c>
      <c r="C2052" s="4">
        <v>0.375</v>
      </c>
      <c r="D2052" s="3">
        <v>45350</v>
      </c>
      <c r="E2052" s="4">
        <v>0.41666666666666669</v>
      </c>
      <c r="F2052" t="s">
        <v>359</v>
      </c>
      <c r="G2052" t="s">
        <v>222</v>
      </c>
      <c r="H2052" s="12" t="s">
        <v>50</v>
      </c>
      <c r="I2052" s="12" t="str">
        <f>_xlfn.XLOOKUP(Tableau1[[#This Row],[AGENT]],AGENT,TYPE,"",0)</f>
        <v>RO</v>
      </c>
      <c r="J2052" s="13">
        <f>Tableau1[[#This Row],[Fin3]]-Tableau1[[#This Row],[Début2]]</f>
        <v>4.1666666666666685E-2</v>
      </c>
      <c r="K2052" s="12" t="str">
        <f>IF(MONTH(D2052)=1,"JANV",IF(MONTH(D2052)=2,"FEV",IF(MONTH(D2052)=3,"MARS",IF(MONTH(D2052)=4,"AVR",IF(MONTH(D2052)=5,"MAI",IF(MONTH(D2052)=6,"JUIN",IF(MONTH(D2052)=7,"JUILL",IF(MONTH(D2052)=8,"AOU",IF(MONTH(D2052)=9,"SEPT",IF(MONTH(D2052)=10,"OCT",IF(MONTH(D2052)=11,"NOV",IF(MONTH(D2052)=12,"DEC",""))))))))))))</f>
        <v>FEV</v>
      </c>
    </row>
    <row r="2053" spans="1:11" x14ac:dyDescent="0.3">
      <c r="A2053" t="s">
        <v>598</v>
      </c>
      <c r="B2053" s="3">
        <v>45350</v>
      </c>
      <c r="C2053" s="4">
        <v>0.35416666666666669</v>
      </c>
      <c r="D2053" s="3">
        <v>45350</v>
      </c>
      <c r="E2053" s="4">
        <v>0.375</v>
      </c>
      <c r="F2053" t="s">
        <v>359</v>
      </c>
      <c r="G2053" t="s">
        <v>222</v>
      </c>
      <c r="H2053" s="12" t="s">
        <v>50</v>
      </c>
      <c r="I2053" s="12" t="str">
        <f>_xlfn.XLOOKUP(Tableau1[[#This Row],[AGENT]],AGENT,TYPE,"",0)</f>
        <v>RO</v>
      </c>
      <c r="J2053" s="13">
        <f>Tableau1[[#This Row],[Fin3]]-Tableau1[[#This Row],[Début2]]</f>
        <v>2.0833333333333315E-2</v>
      </c>
      <c r="K2053" s="12" t="str">
        <f>IF(MONTH(D2053)=1,"JANV",IF(MONTH(D2053)=2,"FEV",IF(MONTH(D2053)=3,"MARS",IF(MONTH(D2053)=4,"AVR",IF(MONTH(D2053)=5,"MAI",IF(MONTH(D2053)=6,"JUIN",IF(MONTH(D2053)=7,"JUILL",IF(MONTH(D2053)=8,"AOU",IF(MONTH(D2053)=9,"SEPT",IF(MONTH(D2053)=10,"OCT",IF(MONTH(D2053)=11,"NOV",IF(MONTH(D2053)=12,"DEC",""))))))))))))</f>
        <v>FEV</v>
      </c>
    </row>
    <row r="2054" spans="1:11" x14ac:dyDescent="0.3">
      <c r="A2054" t="s">
        <v>1388</v>
      </c>
      <c r="B2054" s="3">
        <v>45474</v>
      </c>
      <c r="C2054" s="4">
        <v>0.45833333333333331</v>
      </c>
      <c r="D2054" s="3">
        <v>45474</v>
      </c>
      <c r="E2054" s="4">
        <v>0.47916666666666669</v>
      </c>
      <c r="F2054" t="s">
        <v>1389</v>
      </c>
      <c r="G2054" s="12" t="s">
        <v>12</v>
      </c>
      <c r="H2054" s="12" t="s">
        <v>33</v>
      </c>
      <c r="I2054" s="12" t="str">
        <f>_xlfn.XLOOKUP(Tableau1[[#This Row],[AGENT]],AGENT,TYPE,"",0)</f>
        <v>ASS</v>
      </c>
      <c r="J2054" s="13">
        <f>Tableau1[[#This Row],[Fin3]]-Tableau1[[#This Row],[Début2]]</f>
        <v>2.083333333333337E-2</v>
      </c>
      <c r="K2054" s="12" t="str">
        <f>IF(MONTH(D2054)=1,"JANV",IF(MONTH(D2054)=2,"FEV",IF(MONTH(D2054)=3,"MARS",IF(MONTH(D2054)=4,"AVR",IF(MONTH(D2054)=5,"MAI",IF(MONTH(D2054)=6,"JUIN",IF(MONTH(D2054)=7,"JUILL",IF(MONTH(D2054)=8,"AOU",IF(MONTH(D2054)=9,"SEPT",IF(MONTH(D2054)=10,"OCT",IF(MONTH(D2054)=11,"NOV",IF(MONTH(D2054)=12,"DEC",""))))))))))))</f>
        <v>JUILL</v>
      </c>
    </row>
    <row r="2055" spans="1:11" x14ac:dyDescent="0.3">
      <c r="B2055" s="3">
        <v>45485</v>
      </c>
      <c r="C2055" s="4">
        <v>0.33333333333333331</v>
      </c>
      <c r="D2055" s="3">
        <v>45485</v>
      </c>
      <c r="E2055" s="4">
        <v>0.35416666666666669</v>
      </c>
      <c r="F2055" t="s">
        <v>1389</v>
      </c>
      <c r="G2055" s="12" t="s">
        <v>12</v>
      </c>
      <c r="H2055" s="12" t="s">
        <v>33</v>
      </c>
      <c r="I2055" s="12" t="str">
        <f>_xlfn.XLOOKUP(Tableau1[[#This Row],[AGENT]],AGENT,TYPE,"",0)</f>
        <v>ASS</v>
      </c>
      <c r="J2055" s="13">
        <f>Tableau1[[#This Row],[Fin3]]-Tableau1[[#This Row],[Début2]]</f>
        <v>2.083333333333337E-2</v>
      </c>
      <c r="K2055" s="12" t="str">
        <f>IF(MONTH(D2055)=1,"JANV",IF(MONTH(D2055)=2,"FEV",IF(MONTH(D2055)=3,"MARS",IF(MONTH(D2055)=4,"AVR",IF(MONTH(D2055)=5,"MAI",IF(MONTH(D2055)=6,"JUIN",IF(MONTH(D2055)=7,"JUILL",IF(MONTH(D2055)=8,"AOU",IF(MONTH(D2055)=9,"SEPT",IF(MONTH(D2055)=10,"OCT",IF(MONTH(D2055)=11,"NOV",IF(MONTH(D2055)=12,"DEC",""))))))))))))</f>
        <v>JUILL</v>
      </c>
    </row>
    <row r="2056" spans="1:11" x14ac:dyDescent="0.3">
      <c r="A2056" t="s">
        <v>367</v>
      </c>
      <c r="B2056" s="3">
        <v>45300</v>
      </c>
      <c r="C2056" s="4">
        <v>0.33333333333333331</v>
      </c>
      <c r="D2056" s="3">
        <v>45300</v>
      </c>
      <c r="E2056" s="4">
        <v>0.35416666666666669</v>
      </c>
      <c r="F2056" t="s">
        <v>367</v>
      </c>
      <c r="G2056" t="s">
        <v>350</v>
      </c>
      <c r="H2056" s="12" t="s">
        <v>50</v>
      </c>
      <c r="I2056" s="12" t="str">
        <f>_xlfn.XLOOKUP(Tableau1[[#This Row],[AGENT]],AGENT,TYPE,"",0)</f>
        <v>RO</v>
      </c>
      <c r="J2056" s="13">
        <f>Tableau1[[#This Row],[Fin3]]-Tableau1[[#This Row],[Début2]]</f>
        <v>2.083333333333337E-2</v>
      </c>
      <c r="K2056" s="12" t="str">
        <f>IF(MONTH(D2056)=1,"JANV",IF(MONTH(D2056)=2,"FEV",IF(MONTH(D2056)=3,"MARS",IF(MONTH(D2056)=4,"AVR",IF(MONTH(D2056)=5,"MAI",IF(MONTH(D2056)=6,"JUIN",IF(MONTH(D2056)=7,"JUILL",IF(MONTH(D2056)=8,"AOU",IF(MONTH(D2056)=9,"SEPT",IF(MONTH(D2056)=10,"OCT",IF(MONTH(D2056)=11,"NOV",IF(MONTH(D2056)=12,"DEC",""))))))))))))</f>
        <v>JANV</v>
      </c>
    </row>
    <row r="2057" spans="1:11" x14ac:dyDescent="0.3">
      <c r="A2057" t="s">
        <v>367</v>
      </c>
      <c r="B2057" s="3">
        <v>45300</v>
      </c>
      <c r="C2057" s="4">
        <v>0.625</v>
      </c>
      <c r="D2057" s="3">
        <v>45300</v>
      </c>
      <c r="E2057" s="4">
        <v>0.64583333333333337</v>
      </c>
      <c r="F2057" t="s">
        <v>367</v>
      </c>
      <c r="G2057" t="s">
        <v>350</v>
      </c>
      <c r="H2057" s="12" t="s">
        <v>50</v>
      </c>
      <c r="I2057" s="12" t="str">
        <f>_xlfn.XLOOKUP(Tableau1[[#This Row],[AGENT]],AGENT,TYPE,"",0)</f>
        <v>RO</v>
      </c>
      <c r="J2057" s="13">
        <f>Tableau1[[#This Row],[Fin3]]-Tableau1[[#This Row],[Début2]]</f>
        <v>2.083333333333337E-2</v>
      </c>
      <c r="K2057" s="12" t="str">
        <f>IF(MONTH(D2057)=1,"JANV",IF(MONTH(D2057)=2,"FEV",IF(MONTH(D2057)=3,"MARS",IF(MONTH(D2057)=4,"AVR",IF(MONTH(D2057)=5,"MAI",IF(MONTH(D2057)=6,"JUIN",IF(MONTH(D2057)=7,"JUILL",IF(MONTH(D2057)=8,"AOU",IF(MONTH(D2057)=9,"SEPT",IF(MONTH(D2057)=10,"OCT",IF(MONTH(D2057)=11,"NOV",IF(MONTH(D2057)=12,"DEC",""))))))))))))</f>
        <v>JANV</v>
      </c>
    </row>
    <row r="2058" spans="1:11" x14ac:dyDescent="0.3">
      <c r="A2058" t="s">
        <v>487</v>
      </c>
      <c r="B2058" s="3">
        <v>45303</v>
      </c>
      <c r="C2058" s="4">
        <v>0.41666666666666669</v>
      </c>
      <c r="D2058" s="3">
        <v>45303</v>
      </c>
      <c r="E2058" s="4">
        <v>0.45833333333333331</v>
      </c>
      <c r="F2058" t="s">
        <v>367</v>
      </c>
      <c r="G2058" t="s">
        <v>350</v>
      </c>
      <c r="H2058" s="12" t="s">
        <v>50</v>
      </c>
      <c r="I2058" s="12" t="str">
        <f>_xlfn.XLOOKUP(Tableau1[[#This Row],[AGENT]],AGENT,TYPE,"",0)</f>
        <v>RO</v>
      </c>
      <c r="J2058" s="13">
        <f>Tableau1[[#This Row],[Fin3]]-Tableau1[[#This Row],[Début2]]</f>
        <v>4.166666666666663E-2</v>
      </c>
      <c r="K2058" s="12" t="str">
        <f>IF(MONTH(D2058)=1,"JANV",IF(MONTH(D2058)=2,"FEV",IF(MONTH(D2058)=3,"MARS",IF(MONTH(D2058)=4,"AVR",IF(MONTH(D2058)=5,"MAI",IF(MONTH(D2058)=6,"JUIN",IF(MONTH(D2058)=7,"JUILL",IF(MONTH(D2058)=8,"AOU",IF(MONTH(D2058)=9,"SEPT",IF(MONTH(D2058)=10,"OCT",IF(MONTH(D2058)=11,"NOV",IF(MONTH(D2058)=12,"DEC",""))))))))))))</f>
        <v>JANV</v>
      </c>
    </row>
    <row r="2059" spans="1:11" x14ac:dyDescent="0.3">
      <c r="A2059" t="s">
        <v>367</v>
      </c>
      <c r="B2059" s="3">
        <v>45310</v>
      </c>
      <c r="C2059" s="4">
        <v>0.39583333333333331</v>
      </c>
      <c r="D2059" s="3">
        <v>45310</v>
      </c>
      <c r="E2059" s="4">
        <v>0.41666666666666669</v>
      </c>
      <c r="F2059" t="s">
        <v>367</v>
      </c>
      <c r="G2059" t="s">
        <v>350</v>
      </c>
      <c r="H2059" s="12" t="s">
        <v>50</v>
      </c>
      <c r="I2059" s="12" t="str">
        <f>_xlfn.XLOOKUP(Tableau1[[#This Row],[AGENT]],AGENT,TYPE,"",0)</f>
        <v>RO</v>
      </c>
      <c r="J2059" s="13">
        <f>Tableau1[[#This Row],[Fin3]]-Tableau1[[#This Row],[Début2]]</f>
        <v>2.083333333333337E-2</v>
      </c>
      <c r="K2059" s="12" t="str">
        <f>IF(MONTH(D2059)=1,"JANV",IF(MONTH(D2059)=2,"FEV",IF(MONTH(D2059)=3,"MARS",IF(MONTH(D2059)=4,"AVR",IF(MONTH(D2059)=5,"MAI",IF(MONTH(D2059)=6,"JUIN",IF(MONTH(D2059)=7,"JUILL",IF(MONTH(D2059)=8,"AOU",IF(MONTH(D2059)=9,"SEPT",IF(MONTH(D2059)=10,"OCT",IF(MONTH(D2059)=11,"NOV",IF(MONTH(D2059)=12,"DEC",""))))))))))))</f>
        <v>JANV</v>
      </c>
    </row>
    <row r="2060" spans="1:11" x14ac:dyDescent="0.3">
      <c r="A2060" t="s">
        <v>367</v>
      </c>
      <c r="B2060" s="3">
        <v>45320</v>
      </c>
      <c r="C2060" s="4">
        <v>0.33333333333333331</v>
      </c>
      <c r="D2060" s="3">
        <v>45320</v>
      </c>
      <c r="E2060" s="4">
        <v>0.35416666666666669</v>
      </c>
      <c r="F2060" t="s">
        <v>367</v>
      </c>
      <c r="G2060" t="s">
        <v>350</v>
      </c>
      <c r="H2060" s="12" t="s">
        <v>50</v>
      </c>
      <c r="I2060" s="12" t="str">
        <f>_xlfn.XLOOKUP(Tableau1[[#This Row],[AGENT]],AGENT,TYPE,"",0)</f>
        <v>RO</v>
      </c>
      <c r="J2060" s="13">
        <f>Tableau1[[#This Row],[Fin3]]-Tableau1[[#This Row],[Début2]]</f>
        <v>2.083333333333337E-2</v>
      </c>
      <c r="K2060" s="12" t="str">
        <f>IF(MONTH(D2060)=1,"JANV",IF(MONTH(D2060)=2,"FEV",IF(MONTH(D2060)=3,"MARS",IF(MONTH(D2060)=4,"AVR",IF(MONTH(D2060)=5,"MAI",IF(MONTH(D2060)=6,"JUIN",IF(MONTH(D2060)=7,"JUILL",IF(MONTH(D2060)=8,"AOU",IF(MONTH(D2060)=9,"SEPT",IF(MONTH(D2060)=10,"OCT",IF(MONTH(D2060)=11,"NOV",IF(MONTH(D2060)=12,"DEC",""))))))))))))</f>
        <v>JANV</v>
      </c>
    </row>
    <row r="2061" spans="1:11" x14ac:dyDescent="0.3">
      <c r="A2061" t="s">
        <v>537</v>
      </c>
      <c r="B2061" s="3">
        <v>45345</v>
      </c>
      <c r="C2061" s="4">
        <v>0.4375</v>
      </c>
      <c r="D2061" s="3">
        <v>45345</v>
      </c>
      <c r="E2061" s="4">
        <v>0.45833333333333331</v>
      </c>
      <c r="F2061" t="s">
        <v>367</v>
      </c>
      <c r="G2061" t="s">
        <v>350</v>
      </c>
      <c r="H2061" s="12" t="s">
        <v>50</v>
      </c>
      <c r="I2061" s="12" t="str">
        <f>_xlfn.XLOOKUP(Tableau1[[#This Row],[AGENT]],AGENT,TYPE,"",0)</f>
        <v>RO</v>
      </c>
      <c r="J2061" s="13">
        <f>Tableau1[[#This Row],[Fin3]]-Tableau1[[#This Row],[Début2]]</f>
        <v>2.0833333333333315E-2</v>
      </c>
      <c r="K2061" s="12" t="str">
        <f>IF(MONTH(D2061)=1,"JANV",IF(MONTH(D2061)=2,"FEV",IF(MONTH(D2061)=3,"MARS",IF(MONTH(D2061)=4,"AVR",IF(MONTH(D2061)=5,"MAI",IF(MONTH(D2061)=6,"JUIN",IF(MONTH(D2061)=7,"JUILL",IF(MONTH(D2061)=8,"AOU",IF(MONTH(D2061)=9,"SEPT",IF(MONTH(D2061)=10,"OCT",IF(MONTH(D2061)=11,"NOV",IF(MONTH(D2061)=12,"DEC",""))))))))))))</f>
        <v>FEV</v>
      </c>
    </row>
    <row r="2062" spans="1:11" x14ac:dyDescent="0.3">
      <c r="A2062" t="s">
        <v>367</v>
      </c>
      <c r="B2062" s="3">
        <v>45329</v>
      </c>
      <c r="C2062" s="4">
        <v>0.39583333333333331</v>
      </c>
      <c r="D2062" s="3">
        <v>45329</v>
      </c>
      <c r="E2062" s="4">
        <v>0.41666666666666669</v>
      </c>
      <c r="F2062" t="s">
        <v>367</v>
      </c>
      <c r="G2062" t="s">
        <v>350</v>
      </c>
      <c r="H2062" s="12" t="s">
        <v>50</v>
      </c>
      <c r="I2062" s="12" t="str">
        <f>_xlfn.XLOOKUP(Tableau1[[#This Row],[AGENT]],AGENT,TYPE,"",0)</f>
        <v>RO</v>
      </c>
      <c r="J2062" s="13">
        <f>Tableau1[[#This Row],[Fin3]]-Tableau1[[#This Row],[Début2]]</f>
        <v>2.083333333333337E-2</v>
      </c>
      <c r="K2062" s="12" t="str">
        <f>IF(MONTH(D2062)=1,"JANV",IF(MONTH(D2062)=2,"FEV",IF(MONTH(D2062)=3,"MARS",IF(MONTH(D2062)=4,"AVR",IF(MONTH(D2062)=5,"MAI",IF(MONTH(D2062)=6,"JUIN",IF(MONTH(D2062)=7,"JUILL",IF(MONTH(D2062)=8,"AOU",IF(MONTH(D2062)=9,"SEPT",IF(MONTH(D2062)=10,"OCT",IF(MONTH(D2062)=11,"NOV",IF(MONTH(D2062)=12,"DEC",""))))))))))))</f>
        <v>FEV</v>
      </c>
    </row>
    <row r="2063" spans="1:11" x14ac:dyDescent="0.3">
      <c r="A2063" t="s">
        <v>572</v>
      </c>
      <c r="B2063" s="3">
        <v>45344</v>
      </c>
      <c r="C2063" s="4">
        <v>0.45833333333333331</v>
      </c>
      <c r="D2063" s="3">
        <v>45344</v>
      </c>
      <c r="E2063" s="4">
        <v>0.5</v>
      </c>
      <c r="F2063" t="s">
        <v>367</v>
      </c>
      <c r="G2063" t="s">
        <v>350</v>
      </c>
      <c r="H2063" s="12" t="s">
        <v>50</v>
      </c>
      <c r="I2063" s="12" t="str">
        <f>_xlfn.XLOOKUP(Tableau1[[#This Row],[AGENT]],AGENT,TYPE,"",0)</f>
        <v>RO</v>
      </c>
      <c r="J2063" s="13">
        <f>Tableau1[[#This Row],[Fin3]]-Tableau1[[#This Row],[Début2]]</f>
        <v>4.1666666666666685E-2</v>
      </c>
      <c r="K2063" s="12" t="str">
        <f>IF(MONTH(D2063)=1,"JANV",IF(MONTH(D2063)=2,"FEV",IF(MONTH(D2063)=3,"MARS",IF(MONTH(D2063)=4,"AVR",IF(MONTH(D2063)=5,"MAI",IF(MONTH(D2063)=6,"JUIN",IF(MONTH(D2063)=7,"JUILL",IF(MONTH(D2063)=8,"AOU",IF(MONTH(D2063)=9,"SEPT",IF(MONTH(D2063)=10,"OCT",IF(MONTH(D2063)=11,"NOV",IF(MONTH(D2063)=12,"DEC",""))))))))))))</f>
        <v>FEV</v>
      </c>
    </row>
    <row r="2064" spans="1:11" x14ac:dyDescent="0.3">
      <c r="A2064" t="s">
        <v>367</v>
      </c>
      <c r="B2064" s="3">
        <v>45336</v>
      </c>
      <c r="C2064" s="4">
        <v>0.6875</v>
      </c>
      <c r="D2064" s="3">
        <v>45336</v>
      </c>
      <c r="E2064" s="4">
        <v>0.70833333333333337</v>
      </c>
      <c r="F2064" t="s">
        <v>367</v>
      </c>
      <c r="G2064" t="s">
        <v>350</v>
      </c>
      <c r="H2064" s="12" t="s">
        <v>50</v>
      </c>
      <c r="I2064" s="12" t="str">
        <f>_xlfn.XLOOKUP(Tableau1[[#This Row],[AGENT]],AGENT,TYPE,"",0)</f>
        <v>RO</v>
      </c>
      <c r="J2064" s="13">
        <f>Tableau1[[#This Row],[Fin3]]-Tableau1[[#This Row],[Début2]]</f>
        <v>2.083333333333337E-2</v>
      </c>
      <c r="K2064" s="12" t="str">
        <f>IF(MONTH(D2064)=1,"JANV",IF(MONTH(D2064)=2,"FEV",IF(MONTH(D2064)=3,"MARS",IF(MONTH(D2064)=4,"AVR",IF(MONTH(D2064)=5,"MAI",IF(MONTH(D2064)=6,"JUIN",IF(MONTH(D2064)=7,"JUILL",IF(MONTH(D2064)=8,"AOU",IF(MONTH(D2064)=9,"SEPT",IF(MONTH(D2064)=10,"OCT",IF(MONTH(D2064)=11,"NOV",IF(MONTH(D2064)=12,"DEC",""))))))))))))</f>
        <v>FEV</v>
      </c>
    </row>
    <row r="2065" spans="1:11" x14ac:dyDescent="0.3">
      <c r="A2065" t="s">
        <v>367</v>
      </c>
      <c r="B2065" s="3">
        <v>45343</v>
      </c>
      <c r="C2065" s="4">
        <v>0.60416666666666663</v>
      </c>
      <c r="D2065" s="3">
        <v>45343</v>
      </c>
      <c r="E2065" s="4">
        <v>0.625</v>
      </c>
      <c r="F2065" t="s">
        <v>367</v>
      </c>
      <c r="G2065" t="s">
        <v>350</v>
      </c>
      <c r="H2065" s="12" t="s">
        <v>50</v>
      </c>
      <c r="I2065" s="12" t="str">
        <f>_xlfn.XLOOKUP(Tableau1[[#This Row],[AGENT]],AGENT,TYPE,"",0)</f>
        <v>RO</v>
      </c>
      <c r="J2065" s="13">
        <f>Tableau1[[#This Row],[Fin3]]-Tableau1[[#This Row],[Début2]]</f>
        <v>2.083333333333337E-2</v>
      </c>
      <c r="K2065" s="12" t="str">
        <f>IF(MONTH(D2065)=1,"JANV",IF(MONTH(D2065)=2,"FEV",IF(MONTH(D2065)=3,"MARS",IF(MONTH(D2065)=4,"AVR",IF(MONTH(D2065)=5,"MAI",IF(MONTH(D2065)=6,"JUIN",IF(MONTH(D2065)=7,"JUILL",IF(MONTH(D2065)=8,"AOU",IF(MONTH(D2065)=9,"SEPT",IF(MONTH(D2065)=10,"OCT",IF(MONTH(D2065)=11,"NOV",IF(MONTH(D2065)=12,"DEC",""))))))))))))</f>
        <v>FEV</v>
      </c>
    </row>
    <row r="2066" spans="1:11" x14ac:dyDescent="0.3">
      <c r="A2066" t="s">
        <v>1313</v>
      </c>
      <c r="B2066" s="3">
        <v>45390</v>
      </c>
      <c r="C2066" s="4">
        <v>0.39583333333333331</v>
      </c>
      <c r="D2066" s="3">
        <v>45390</v>
      </c>
      <c r="E2066" s="4">
        <v>0.45833333333333331</v>
      </c>
      <c r="F2066" t="s">
        <v>367</v>
      </c>
      <c r="G2066" s="12" t="s">
        <v>12</v>
      </c>
      <c r="H2066" s="12" t="s">
        <v>33</v>
      </c>
      <c r="I2066" s="12" t="str">
        <f>_xlfn.XLOOKUP(Tableau1[[#This Row],[AGENT]],AGENT,TYPE,"",0)</f>
        <v>ASS</v>
      </c>
      <c r="J2066" s="13">
        <f>Tableau1[[#This Row],[Fin3]]-Tableau1[[#This Row],[Début2]]</f>
        <v>6.25E-2</v>
      </c>
      <c r="K2066" s="12" t="str">
        <f>IF(MONTH(D2066)=1,"JANV",IF(MONTH(D2066)=2,"FEV",IF(MONTH(D2066)=3,"MARS",IF(MONTH(D2066)=4,"AVR",IF(MONTH(D2066)=5,"MAI",IF(MONTH(D2066)=6,"JUIN",IF(MONTH(D2066)=7,"JUILL",IF(MONTH(D2066)=8,"AOU",IF(MONTH(D2066)=9,"SEPT",IF(MONTH(D2066)=10,"OCT",IF(MONTH(D2066)=11,"NOV",IF(MONTH(D2066)=12,"DEC",""))))))))))))</f>
        <v>AVR</v>
      </c>
    </row>
    <row r="2067" spans="1:11" x14ac:dyDescent="0.3">
      <c r="B2067" s="3">
        <v>45385</v>
      </c>
      <c r="C2067" s="4">
        <v>0.4375</v>
      </c>
      <c r="D2067" s="3">
        <v>45385</v>
      </c>
      <c r="E2067" s="4">
        <v>0.47916666666666669</v>
      </c>
      <c r="F2067" t="s">
        <v>367</v>
      </c>
      <c r="G2067" s="12" t="s">
        <v>12</v>
      </c>
      <c r="H2067" s="12" t="s">
        <v>33</v>
      </c>
      <c r="I2067" s="12" t="str">
        <f>_xlfn.XLOOKUP(Tableau1[[#This Row],[AGENT]],AGENT,TYPE,"",0)</f>
        <v>ASS</v>
      </c>
      <c r="J2067" s="13">
        <f>Tableau1[[#This Row],[Fin3]]-Tableau1[[#This Row],[Début2]]</f>
        <v>4.1666666666666685E-2</v>
      </c>
      <c r="K2067" s="12" t="str">
        <f>IF(MONTH(D2067)=1,"JANV",IF(MONTH(D2067)=2,"FEV",IF(MONTH(D2067)=3,"MARS",IF(MONTH(D2067)=4,"AVR",IF(MONTH(D2067)=5,"MAI",IF(MONTH(D2067)=6,"JUIN",IF(MONTH(D2067)=7,"JUILL",IF(MONTH(D2067)=8,"AOU",IF(MONTH(D2067)=9,"SEPT",IF(MONTH(D2067)=10,"OCT",IF(MONTH(D2067)=11,"NOV",IF(MONTH(D2067)=12,"DEC",""))))))))))))</f>
        <v>AVR</v>
      </c>
    </row>
    <row r="2068" spans="1:11" x14ac:dyDescent="0.3">
      <c r="B2068" s="3">
        <v>45390</v>
      </c>
      <c r="C2068" s="4">
        <v>0.33333333333333331</v>
      </c>
      <c r="D2068" s="3">
        <v>45390</v>
      </c>
      <c r="E2068" s="4">
        <v>0.35416666666666669</v>
      </c>
      <c r="F2068" t="s">
        <v>367</v>
      </c>
      <c r="G2068" s="12" t="s">
        <v>12</v>
      </c>
      <c r="H2068" s="12" t="s">
        <v>33</v>
      </c>
      <c r="I2068" s="12" t="str">
        <f>_xlfn.XLOOKUP(Tableau1[[#This Row],[AGENT]],AGENT,TYPE,"",0)</f>
        <v>ASS</v>
      </c>
      <c r="J2068" s="13">
        <f>Tableau1[[#This Row],[Fin3]]-Tableau1[[#This Row],[Début2]]</f>
        <v>2.083333333333337E-2</v>
      </c>
      <c r="K2068" s="12" t="str">
        <f>IF(MONTH(D2068)=1,"JANV",IF(MONTH(D2068)=2,"FEV",IF(MONTH(D2068)=3,"MARS",IF(MONTH(D2068)=4,"AVR",IF(MONTH(D2068)=5,"MAI",IF(MONTH(D2068)=6,"JUIN",IF(MONTH(D2068)=7,"JUILL",IF(MONTH(D2068)=8,"AOU",IF(MONTH(D2068)=9,"SEPT",IF(MONTH(D2068)=10,"OCT",IF(MONTH(D2068)=11,"NOV",IF(MONTH(D2068)=12,"DEC",""))))))))))))</f>
        <v>AVR</v>
      </c>
    </row>
    <row r="2069" spans="1:11" x14ac:dyDescent="0.3">
      <c r="B2069" s="3">
        <v>45390</v>
      </c>
      <c r="C2069" s="4">
        <v>0.58333333333333337</v>
      </c>
      <c r="D2069" s="3">
        <v>45390</v>
      </c>
      <c r="E2069" s="4">
        <v>0.60416666666666663</v>
      </c>
      <c r="F2069" t="s">
        <v>367</v>
      </c>
      <c r="G2069" s="12" t="s">
        <v>12</v>
      </c>
      <c r="H2069" s="12" t="s">
        <v>33</v>
      </c>
      <c r="I2069" s="12" t="str">
        <f>_xlfn.XLOOKUP(Tableau1[[#This Row],[AGENT]],AGENT,TYPE,"",0)</f>
        <v>ASS</v>
      </c>
      <c r="J2069" s="13">
        <f>Tableau1[[#This Row],[Fin3]]-Tableau1[[#This Row],[Début2]]</f>
        <v>2.0833333333333259E-2</v>
      </c>
      <c r="K2069" s="12" t="str">
        <f>IF(MONTH(D2069)=1,"JANV",IF(MONTH(D2069)=2,"FEV",IF(MONTH(D2069)=3,"MARS",IF(MONTH(D2069)=4,"AVR",IF(MONTH(D2069)=5,"MAI",IF(MONTH(D2069)=6,"JUIN",IF(MONTH(D2069)=7,"JUILL",IF(MONTH(D2069)=8,"AOU",IF(MONTH(D2069)=9,"SEPT",IF(MONTH(D2069)=10,"OCT",IF(MONTH(D2069)=11,"NOV",IF(MONTH(D2069)=12,"DEC",""))))))))))))</f>
        <v>AVR</v>
      </c>
    </row>
    <row r="2070" spans="1:11" x14ac:dyDescent="0.3">
      <c r="B2070" s="3">
        <v>45391</v>
      </c>
      <c r="C2070" s="4">
        <v>0.4375</v>
      </c>
      <c r="D2070" s="3">
        <v>45391</v>
      </c>
      <c r="E2070" s="4">
        <v>0.45833333333333331</v>
      </c>
      <c r="F2070" t="s">
        <v>367</v>
      </c>
      <c r="G2070" s="12" t="s">
        <v>12</v>
      </c>
      <c r="H2070" s="12" t="s">
        <v>33</v>
      </c>
      <c r="I2070" s="12" t="str">
        <f>_xlfn.XLOOKUP(Tableau1[[#This Row],[AGENT]],AGENT,TYPE,"",0)</f>
        <v>ASS</v>
      </c>
      <c r="J2070" s="13">
        <f>Tableau1[[#This Row],[Fin3]]-Tableau1[[#This Row],[Début2]]</f>
        <v>2.0833333333333315E-2</v>
      </c>
      <c r="K2070" s="12" t="str">
        <f>IF(MONTH(D2070)=1,"JANV",IF(MONTH(D2070)=2,"FEV",IF(MONTH(D2070)=3,"MARS",IF(MONTH(D2070)=4,"AVR",IF(MONTH(D2070)=5,"MAI",IF(MONTH(D2070)=6,"JUIN",IF(MONTH(D2070)=7,"JUILL",IF(MONTH(D2070)=8,"AOU",IF(MONTH(D2070)=9,"SEPT",IF(MONTH(D2070)=10,"OCT",IF(MONTH(D2070)=11,"NOV",IF(MONTH(D2070)=12,"DEC",""))))))))))))</f>
        <v>AVR</v>
      </c>
    </row>
    <row r="2071" spans="1:11" x14ac:dyDescent="0.3">
      <c r="B2071" s="3">
        <v>45393</v>
      </c>
      <c r="C2071" s="4">
        <v>0.39583333333333331</v>
      </c>
      <c r="D2071" s="3">
        <v>45393</v>
      </c>
      <c r="E2071" s="4">
        <v>0.41666666666666669</v>
      </c>
      <c r="F2071" t="s">
        <v>367</v>
      </c>
      <c r="G2071" s="12" t="s">
        <v>12</v>
      </c>
      <c r="H2071" s="12" t="s">
        <v>33</v>
      </c>
      <c r="I2071" s="12" t="str">
        <f>_xlfn.XLOOKUP(Tableau1[[#This Row],[AGENT]],AGENT,TYPE,"",0)</f>
        <v>ASS</v>
      </c>
      <c r="J2071" s="13">
        <f>Tableau1[[#This Row],[Fin3]]-Tableau1[[#This Row],[Début2]]</f>
        <v>2.083333333333337E-2</v>
      </c>
      <c r="K2071" s="12" t="str">
        <f>IF(MONTH(D2071)=1,"JANV",IF(MONTH(D2071)=2,"FEV",IF(MONTH(D2071)=3,"MARS",IF(MONTH(D2071)=4,"AVR",IF(MONTH(D2071)=5,"MAI",IF(MONTH(D2071)=6,"JUIN",IF(MONTH(D2071)=7,"JUILL",IF(MONTH(D2071)=8,"AOU",IF(MONTH(D2071)=9,"SEPT",IF(MONTH(D2071)=10,"OCT",IF(MONTH(D2071)=11,"NOV",IF(MONTH(D2071)=12,"DEC",""))))))))))))</f>
        <v>AVR</v>
      </c>
    </row>
    <row r="2072" spans="1:11" x14ac:dyDescent="0.3">
      <c r="B2072" s="3">
        <v>45392</v>
      </c>
      <c r="C2072" s="4">
        <v>0.625</v>
      </c>
      <c r="D2072" s="3">
        <v>45392</v>
      </c>
      <c r="E2072" s="4">
        <v>0.64583333333333337</v>
      </c>
      <c r="F2072" t="s">
        <v>367</v>
      </c>
      <c r="G2072" s="12" t="s">
        <v>12</v>
      </c>
      <c r="H2072" s="12" t="s">
        <v>33</v>
      </c>
      <c r="I2072" s="12" t="str">
        <f>_xlfn.XLOOKUP(Tableau1[[#This Row],[AGENT]],AGENT,TYPE,"",0)</f>
        <v>ASS</v>
      </c>
      <c r="J2072" s="13">
        <f>Tableau1[[#This Row],[Fin3]]-Tableau1[[#This Row],[Début2]]</f>
        <v>2.083333333333337E-2</v>
      </c>
      <c r="K2072" s="12" t="str">
        <f>IF(MONTH(D2072)=1,"JANV",IF(MONTH(D2072)=2,"FEV",IF(MONTH(D2072)=3,"MARS",IF(MONTH(D2072)=4,"AVR",IF(MONTH(D2072)=5,"MAI",IF(MONTH(D2072)=6,"JUIN",IF(MONTH(D2072)=7,"JUILL",IF(MONTH(D2072)=8,"AOU",IF(MONTH(D2072)=9,"SEPT",IF(MONTH(D2072)=10,"OCT",IF(MONTH(D2072)=11,"NOV",IF(MONTH(D2072)=12,"DEC",""))))))))))))</f>
        <v>AVR</v>
      </c>
    </row>
    <row r="2073" spans="1:11" x14ac:dyDescent="0.3">
      <c r="B2073" s="3">
        <v>45393</v>
      </c>
      <c r="C2073" s="4">
        <v>0.58333333333333337</v>
      </c>
      <c r="D2073" s="3">
        <v>45393</v>
      </c>
      <c r="E2073" s="4">
        <v>0.60416666666666663</v>
      </c>
      <c r="F2073" t="s">
        <v>367</v>
      </c>
      <c r="G2073" s="12" t="s">
        <v>12</v>
      </c>
      <c r="H2073" s="12" t="s">
        <v>33</v>
      </c>
      <c r="I2073" s="12" t="str">
        <f>_xlfn.XLOOKUP(Tableau1[[#This Row],[AGENT]],AGENT,TYPE,"",0)</f>
        <v>ASS</v>
      </c>
      <c r="J2073" s="13">
        <f>Tableau1[[#This Row],[Fin3]]-Tableau1[[#This Row],[Début2]]</f>
        <v>2.0833333333333259E-2</v>
      </c>
      <c r="K2073" s="12" t="str">
        <f>IF(MONTH(D2073)=1,"JANV",IF(MONTH(D2073)=2,"FEV",IF(MONTH(D2073)=3,"MARS",IF(MONTH(D2073)=4,"AVR",IF(MONTH(D2073)=5,"MAI",IF(MONTH(D2073)=6,"JUIN",IF(MONTH(D2073)=7,"JUILL",IF(MONTH(D2073)=8,"AOU",IF(MONTH(D2073)=9,"SEPT",IF(MONTH(D2073)=10,"OCT",IF(MONTH(D2073)=11,"NOV",IF(MONTH(D2073)=12,"DEC",""))))))))))))</f>
        <v>AVR</v>
      </c>
    </row>
    <row r="2074" spans="1:11" x14ac:dyDescent="0.3">
      <c r="B2074" s="3">
        <v>45398</v>
      </c>
      <c r="C2074" s="4">
        <v>0.6875</v>
      </c>
      <c r="D2074" s="3">
        <v>45398</v>
      </c>
      <c r="E2074" s="4">
        <v>0.70833333333333337</v>
      </c>
      <c r="F2074" t="s">
        <v>367</v>
      </c>
      <c r="G2074" s="12" t="s">
        <v>12</v>
      </c>
      <c r="H2074" s="12" t="s">
        <v>33</v>
      </c>
      <c r="I2074" s="12" t="str">
        <f>_xlfn.XLOOKUP(Tableau1[[#This Row],[AGENT]],AGENT,TYPE,"",0)</f>
        <v>ASS</v>
      </c>
      <c r="J2074" s="13">
        <f>Tableau1[[#This Row],[Fin3]]-Tableau1[[#This Row],[Début2]]</f>
        <v>2.083333333333337E-2</v>
      </c>
      <c r="K2074" s="12" t="str">
        <f>IF(MONTH(D2074)=1,"JANV",IF(MONTH(D2074)=2,"FEV",IF(MONTH(D2074)=3,"MARS",IF(MONTH(D2074)=4,"AVR",IF(MONTH(D2074)=5,"MAI",IF(MONTH(D2074)=6,"JUIN",IF(MONTH(D2074)=7,"JUILL",IF(MONTH(D2074)=8,"AOU",IF(MONTH(D2074)=9,"SEPT",IF(MONTH(D2074)=10,"OCT",IF(MONTH(D2074)=11,"NOV",IF(MONTH(D2074)=12,"DEC",""))))))))))))</f>
        <v>AVR</v>
      </c>
    </row>
    <row r="2075" spans="1:11" x14ac:dyDescent="0.3">
      <c r="B2075" s="3">
        <v>45399</v>
      </c>
      <c r="C2075" s="4">
        <v>0.45833333333333331</v>
      </c>
      <c r="D2075" s="3">
        <v>45399</v>
      </c>
      <c r="E2075" s="4">
        <v>0.5</v>
      </c>
      <c r="F2075" t="s">
        <v>367</v>
      </c>
      <c r="G2075" s="12" t="s">
        <v>12</v>
      </c>
      <c r="H2075" s="12" t="s">
        <v>33</v>
      </c>
      <c r="I2075" s="12" t="str">
        <f>_xlfn.XLOOKUP(Tableau1[[#This Row],[AGENT]],AGENT,TYPE,"",0)</f>
        <v>ASS</v>
      </c>
      <c r="J2075" s="13">
        <f>Tableau1[[#This Row],[Fin3]]-Tableau1[[#This Row],[Début2]]</f>
        <v>4.1666666666666685E-2</v>
      </c>
      <c r="K2075" s="12" t="str">
        <f>IF(MONTH(D2075)=1,"JANV",IF(MONTH(D2075)=2,"FEV",IF(MONTH(D2075)=3,"MARS",IF(MONTH(D2075)=4,"AVR",IF(MONTH(D2075)=5,"MAI",IF(MONTH(D2075)=6,"JUIN",IF(MONTH(D2075)=7,"JUILL",IF(MONTH(D2075)=8,"AOU",IF(MONTH(D2075)=9,"SEPT",IF(MONTH(D2075)=10,"OCT",IF(MONTH(D2075)=11,"NOV",IF(MONTH(D2075)=12,"DEC",""))))))))))))</f>
        <v>AVR</v>
      </c>
    </row>
    <row r="2076" spans="1:11" x14ac:dyDescent="0.3">
      <c r="B2076" s="3">
        <v>45404</v>
      </c>
      <c r="C2076" s="4">
        <v>0.33333333333333331</v>
      </c>
      <c r="D2076" s="3">
        <v>45404</v>
      </c>
      <c r="E2076" s="4">
        <v>0.35416666666666669</v>
      </c>
      <c r="F2076" t="s">
        <v>367</v>
      </c>
      <c r="G2076" s="12" t="s">
        <v>12</v>
      </c>
      <c r="H2076" s="12" t="s">
        <v>33</v>
      </c>
      <c r="I2076" s="12" t="str">
        <f>_xlfn.XLOOKUP(Tableau1[[#This Row],[AGENT]],AGENT,TYPE,"",0)</f>
        <v>ASS</v>
      </c>
      <c r="J2076" s="13">
        <f>Tableau1[[#This Row],[Fin3]]-Tableau1[[#This Row],[Début2]]</f>
        <v>2.083333333333337E-2</v>
      </c>
      <c r="K2076" s="12" t="str">
        <f>IF(MONTH(D2076)=1,"JANV",IF(MONTH(D2076)=2,"FEV",IF(MONTH(D2076)=3,"MARS",IF(MONTH(D2076)=4,"AVR",IF(MONTH(D2076)=5,"MAI",IF(MONTH(D2076)=6,"JUIN",IF(MONTH(D2076)=7,"JUILL",IF(MONTH(D2076)=8,"AOU",IF(MONTH(D2076)=9,"SEPT",IF(MONTH(D2076)=10,"OCT",IF(MONTH(D2076)=11,"NOV",IF(MONTH(D2076)=12,"DEC",""))))))))))))</f>
        <v>AVR</v>
      </c>
    </row>
    <row r="2077" spans="1:11" x14ac:dyDescent="0.3">
      <c r="B2077" s="3">
        <v>45404</v>
      </c>
      <c r="C2077" s="4">
        <v>0.625</v>
      </c>
      <c r="D2077" s="3">
        <v>45404</v>
      </c>
      <c r="E2077" s="4">
        <v>0.64583333333333337</v>
      </c>
      <c r="F2077" t="s">
        <v>367</v>
      </c>
      <c r="G2077" s="12" t="s">
        <v>12</v>
      </c>
      <c r="H2077" s="12" t="s">
        <v>33</v>
      </c>
      <c r="I2077" s="12" t="str">
        <f>_xlfn.XLOOKUP(Tableau1[[#This Row],[AGENT]],AGENT,TYPE,"",0)</f>
        <v>ASS</v>
      </c>
      <c r="J2077" s="13">
        <f>Tableau1[[#This Row],[Fin3]]-Tableau1[[#This Row],[Début2]]</f>
        <v>2.083333333333337E-2</v>
      </c>
      <c r="K2077" s="12" t="str">
        <f>IF(MONTH(D2077)=1,"JANV",IF(MONTH(D2077)=2,"FEV",IF(MONTH(D2077)=3,"MARS",IF(MONTH(D2077)=4,"AVR",IF(MONTH(D2077)=5,"MAI",IF(MONTH(D2077)=6,"JUIN",IF(MONTH(D2077)=7,"JUILL",IF(MONTH(D2077)=8,"AOU",IF(MONTH(D2077)=9,"SEPT",IF(MONTH(D2077)=10,"OCT",IF(MONTH(D2077)=11,"NOV",IF(MONTH(D2077)=12,"DEC",""))))))))))))</f>
        <v>AVR</v>
      </c>
    </row>
    <row r="2078" spans="1:11" x14ac:dyDescent="0.3">
      <c r="B2078" s="3">
        <v>45405</v>
      </c>
      <c r="C2078" s="4">
        <v>0.64583333333333337</v>
      </c>
      <c r="D2078" s="3">
        <v>45405</v>
      </c>
      <c r="E2078" s="4">
        <v>0.66666666666666663</v>
      </c>
      <c r="F2078" t="s">
        <v>367</v>
      </c>
      <c r="G2078" s="12" t="s">
        <v>12</v>
      </c>
      <c r="H2078" s="12" t="s">
        <v>33</v>
      </c>
      <c r="I2078" s="12" t="str">
        <f>_xlfn.XLOOKUP(Tableau1[[#This Row],[AGENT]],AGENT,TYPE,"",0)</f>
        <v>ASS</v>
      </c>
      <c r="J2078" s="13">
        <f>Tableau1[[#This Row],[Fin3]]-Tableau1[[#This Row],[Début2]]</f>
        <v>2.0833333333333259E-2</v>
      </c>
      <c r="K2078" s="12" t="str">
        <f>IF(MONTH(D2078)=1,"JANV",IF(MONTH(D2078)=2,"FEV",IF(MONTH(D2078)=3,"MARS",IF(MONTH(D2078)=4,"AVR",IF(MONTH(D2078)=5,"MAI",IF(MONTH(D2078)=6,"JUIN",IF(MONTH(D2078)=7,"JUILL",IF(MONTH(D2078)=8,"AOU",IF(MONTH(D2078)=9,"SEPT",IF(MONTH(D2078)=10,"OCT",IF(MONTH(D2078)=11,"NOV",IF(MONTH(D2078)=12,"DEC",""))))))))))))</f>
        <v>AVR</v>
      </c>
    </row>
    <row r="2079" spans="1:11" x14ac:dyDescent="0.3">
      <c r="B2079" s="3">
        <v>45406</v>
      </c>
      <c r="C2079" s="4">
        <v>0.58333333333333337</v>
      </c>
      <c r="D2079" s="3">
        <v>45406</v>
      </c>
      <c r="E2079" s="4">
        <v>0.625</v>
      </c>
      <c r="F2079" t="s">
        <v>367</v>
      </c>
      <c r="G2079" s="12" t="s">
        <v>12</v>
      </c>
      <c r="H2079" s="12" t="s">
        <v>33</v>
      </c>
      <c r="I2079" s="12" t="str">
        <f>_xlfn.XLOOKUP(Tableau1[[#This Row],[AGENT]],AGENT,TYPE,"",0)</f>
        <v>ASS</v>
      </c>
      <c r="J2079" s="13">
        <f>Tableau1[[#This Row],[Fin3]]-Tableau1[[#This Row],[Début2]]</f>
        <v>4.166666666666663E-2</v>
      </c>
      <c r="K2079" s="12" t="str">
        <f>IF(MONTH(D2079)=1,"JANV",IF(MONTH(D2079)=2,"FEV",IF(MONTH(D2079)=3,"MARS",IF(MONTH(D2079)=4,"AVR",IF(MONTH(D2079)=5,"MAI",IF(MONTH(D2079)=6,"JUIN",IF(MONTH(D2079)=7,"JUILL",IF(MONTH(D2079)=8,"AOU",IF(MONTH(D2079)=9,"SEPT",IF(MONTH(D2079)=10,"OCT",IF(MONTH(D2079)=11,"NOV",IF(MONTH(D2079)=12,"DEC",""))))))))))))</f>
        <v>AVR</v>
      </c>
    </row>
    <row r="2080" spans="1:11" x14ac:dyDescent="0.3">
      <c r="B2080" s="3">
        <v>45407</v>
      </c>
      <c r="C2080" s="4">
        <v>0.45833333333333331</v>
      </c>
      <c r="D2080" s="3">
        <v>45407</v>
      </c>
      <c r="E2080" s="4">
        <v>0.47916666666666669</v>
      </c>
      <c r="F2080" t="s">
        <v>367</v>
      </c>
      <c r="G2080" s="12" t="s">
        <v>12</v>
      </c>
      <c r="H2080" s="12" t="s">
        <v>33</v>
      </c>
      <c r="I2080" s="12" t="str">
        <f>_xlfn.XLOOKUP(Tableau1[[#This Row],[AGENT]],AGENT,TYPE,"",0)</f>
        <v>ASS</v>
      </c>
      <c r="J2080" s="13">
        <f>Tableau1[[#This Row],[Fin3]]-Tableau1[[#This Row],[Début2]]</f>
        <v>2.083333333333337E-2</v>
      </c>
      <c r="K2080" s="12" t="str">
        <f>IF(MONTH(D2080)=1,"JANV",IF(MONTH(D2080)=2,"FEV",IF(MONTH(D2080)=3,"MARS",IF(MONTH(D2080)=4,"AVR",IF(MONTH(D2080)=5,"MAI",IF(MONTH(D2080)=6,"JUIN",IF(MONTH(D2080)=7,"JUILL",IF(MONTH(D2080)=8,"AOU",IF(MONTH(D2080)=9,"SEPT",IF(MONTH(D2080)=10,"OCT",IF(MONTH(D2080)=11,"NOV",IF(MONTH(D2080)=12,"DEC",""))))))))))))</f>
        <v>AVR</v>
      </c>
    </row>
    <row r="2081" spans="1:11" x14ac:dyDescent="0.3">
      <c r="A2081" t="s">
        <v>530</v>
      </c>
      <c r="B2081" s="3">
        <v>45341</v>
      </c>
      <c r="C2081" s="4">
        <v>0.41666666666666669</v>
      </c>
      <c r="D2081" s="3">
        <v>45341</v>
      </c>
      <c r="E2081" s="4">
        <v>0.45833333333333331</v>
      </c>
      <c r="F2081" t="s">
        <v>367</v>
      </c>
      <c r="G2081" s="12" t="s">
        <v>12</v>
      </c>
      <c r="H2081" s="12" t="s">
        <v>33</v>
      </c>
      <c r="I2081" s="12" t="str">
        <f>_xlfn.XLOOKUP(Tableau1[[#This Row],[AGENT]],AGENT,TYPE,"",0)</f>
        <v>ASS</v>
      </c>
      <c r="J2081" s="13">
        <f>Tableau1[[#This Row],[Fin3]]-Tableau1[[#This Row],[Début2]]</f>
        <v>4.166666666666663E-2</v>
      </c>
      <c r="K2081" s="12" t="str">
        <f>IF(MONTH(D2081)=1,"JANV",IF(MONTH(D2081)=2,"FEV",IF(MONTH(D2081)=3,"MARS",IF(MONTH(D2081)=4,"AVR",IF(MONTH(D2081)=5,"MAI",IF(MONTH(D2081)=6,"JUIN",IF(MONTH(D2081)=7,"JUILL",IF(MONTH(D2081)=8,"AOU",IF(MONTH(D2081)=9,"SEPT",IF(MONTH(D2081)=10,"OCT",IF(MONTH(D2081)=11,"NOV",IF(MONTH(D2081)=12,"DEC",""))))))))))))</f>
        <v>FEV</v>
      </c>
    </row>
    <row r="2082" spans="1:11" x14ac:dyDescent="0.3">
      <c r="A2082" t="s">
        <v>1296</v>
      </c>
      <c r="B2082" s="3">
        <v>45328</v>
      </c>
      <c r="C2082" s="4">
        <v>0.58333333333333337</v>
      </c>
      <c r="D2082" s="3">
        <v>45328</v>
      </c>
      <c r="E2082" s="4">
        <v>0.64583333333333337</v>
      </c>
      <c r="F2082" t="s">
        <v>367</v>
      </c>
      <c r="G2082" s="12" t="s">
        <v>12</v>
      </c>
      <c r="H2082" s="12" t="s">
        <v>33</v>
      </c>
      <c r="I2082" s="12" t="str">
        <f>_xlfn.XLOOKUP(Tableau1[[#This Row],[AGENT]],AGENT,TYPE,"",0)</f>
        <v>ASS</v>
      </c>
      <c r="J2082" s="13">
        <f>Tableau1[[#This Row],[Fin3]]-Tableau1[[#This Row],[Début2]]</f>
        <v>6.25E-2</v>
      </c>
      <c r="K2082" s="12" t="str">
        <f>IF(MONTH(D2082)=1,"JANV",IF(MONTH(D2082)=2,"FEV",IF(MONTH(D2082)=3,"MARS",IF(MONTH(D2082)=4,"AVR",IF(MONTH(D2082)=5,"MAI",IF(MONTH(D2082)=6,"JUIN",IF(MONTH(D2082)=7,"JUILL",IF(MONTH(D2082)=8,"AOU",IF(MONTH(D2082)=9,"SEPT",IF(MONTH(D2082)=10,"OCT",IF(MONTH(D2082)=11,"NOV",IF(MONTH(D2082)=12,"DEC",""))))))))))))</f>
        <v>FEV</v>
      </c>
    </row>
    <row r="2083" spans="1:11" x14ac:dyDescent="0.3">
      <c r="B2083" s="3">
        <v>45324</v>
      </c>
      <c r="C2083" s="4">
        <v>0.4375</v>
      </c>
      <c r="D2083" s="3">
        <v>45324</v>
      </c>
      <c r="E2083" s="4">
        <v>0.45833333333333331</v>
      </c>
      <c r="F2083" t="s">
        <v>367</v>
      </c>
      <c r="G2083" s="12" t="s">
        <v>12</v>
      </c>
      <c r="H2083" s="12" t="s">
        <v>33</v>
      </c>
      <c r="I2083" s="12" t="str">
        <f>_xlfn.XLOOKUP(Tableau1[[#This Row],[AGENT]],AGENT,TYPE,"",0)</f>
        <v>ASS</v>
      </c>
      <c r="J2083" s="13">
        <f>Tableau1[[#This Row],[Fin3]]-Tableau1[[#This Row],[Début2]]</f>
        <v>2.0833333333333315E-2</v>
      </c>
      <c r="K2083" s="12" t="str">
        <f>IF(MONTH(D2083)=1,"JANV",IF(MONTH(D2083)=2,"FEV",IF(MONTH(D2083)=3,"MARS",IF(MONTH(D2083)=4,"AVR",IF(MONTH(D2083)=5,"MAI",IF(MONTH(D2083)=6,"JUIN",IF(MONTH(D2083)=7,"JUILL",IF(MONTH(D2083)=8,"AOU",IF(MONTH(D2083)=9,"SEPT",IF(MONTH(D2083)=10,"OCT",IF(MONTH(D2083)=11,"NOV",IF(MONTH(D2083)=12,"DEC",""))))))))))))</f>
        <v>FEV</v>
      </c>
    </row>
    <row r="2084" spans="1:11" x14ac:dyDescent="0.3">
      <c r="A2084" t="s">
        <v>1304</v>
      </c>
      <c r="B2084" s="3">
        <v>45334</v>
      </c>
      <c r="C2084" s="4">
        <v>0.4375</v>
      </c>
      <c r="D2084" s="3">
        <v>45334</v>
      </c>
      <c r="E2084" s="4">
        <v>0.5</v>
      </c>
      <c r="F2084" t="s">
        <v>367</v>
      </c>
      <c r="G2084" s="12" t="s">
        <v>12</v>
      </c>
      <c r="H2084" s="12" t="s">
        <v>33</v>
      </c>
      <c r="I2084" s="12" t="str">
        <f>_xlfn.XLOOKUP(Tableau1[[#This Row],[AGENT]],AGENT,TYPE,"",0)</f>
        <v>ASS</v>
      </c>
      <c r="J2084" s="13">
        <f>Tableau1[[#This Row],[Fin3]]-Tableau1[[#This Row],[Début2]]</f>
        <v>6.25E-2</v>
      </c>
      <c r="K2084" s="12" t="str">
        <f>IF(MONTH(D2084)=1,"JANV",IF(MONTH(D2084)=2,"FEV",IF(MONTH(D2084)=3,"MARS",IF(MONTH(D2084)=4,"AVR",IF(MONTH(D2084)=5,"MAI",IF(MONTH(D2084)=6,"JUIN",IF(MONTH(D2084)=7,"JUILL",IF(MONTH(D2084)=8,"AOU",IF(MONTH(D2084)=9,"SEPT",IF(MONTH(D2084)=10,"OCT",IF(MONTH(D2084)=11,"NOV",IF(MONTH(D2084)=12,"DEC",""))))))))))))</f>
        <v>FEV</v>
      </c>
    </row>
    <row r="2085" spans="1:11" x14ac:dyDescent="0.3">
      <c r="B2085" s="3">
        <v>45341</v>
      </c>
      <c r="C2085" s="4">
        <v>0.45833333333333331</v>
      </c>
      <c r="D2085" s="3">
        <v>45341</v>
      </c>
      <c r="E2085" s="4">
        <v>0.5</v>
      </c>
      <c r="F2085" t="s">
        <v>367</v>
      </c>
      <c r="G2085" s="12" t="s">
        <v>12</v>
      </c>
      <c r="H2085" s="12" t="s">
        <v>33</v>
      </c>
      <c r="I2085" s="12" t="str">
        <f>_xlfn.XLOOKUP(Tableau1[[#This Row],[AGENT]],AGENT,TYPE,"",0)</f>
        <v>ASS</v>
      </c>
      <c r="J2085" s="13">
        <f>Tableau1[[#This Row],[Fin3]]-Tableau1[[#This Row],[Début2]]</f>
        <v>4.1666666666666685E-2</v>
      </c>
      <c r="K2085" s="12" t="str">
        <f>IF(MONTH(D2085)=1,"JANV",IF(MONTH(D2085)=2,"FEV",IF(MONTH(D2085)=3,"MARS",IF(MONTH(D2085)=4,"AVR",IF(MONTH(D2085)=5,"MAI",IF(MONTH(D2085)=6,"JUIN",IF(MONTH(D2085)=7,"JUILL",IF(MONTH(D2085)=8,"AOU",IF(MONTH(D2085)=9,"SEPT",IF(MONTH(D2085)=10,"OCT",IF(MONTH(D2085)=11,"NOV",IF(MONTH(D2085)=12,"DEC",""))))))))))))</f>
        <v>FEV</v>
      </c>
    </row>
    <row r="2086" spans="1:11" x14ac:dyDescent="0.3">
      <c r="B2086" s="3">
        <v>45342</v>
      </c>
      <c r="C2086" s="4">
        <v>0.375</v>
      </c>
      <c r="D2086" s="3">
        <v>45342</v>
      </c>
      <c r="E2086" s="4">
        <v>0.39583333333333331</v>
      </c>
      <c r="F2086" t="s">
        <v>367</v>
      </c>
      <c r="G2086" s="12" t="s">
        <v>12</v>
      </c>
      <c r="H2086" s="12" t="s">
        <v>33</v>
      </c>
      <c r="I2086" s="12" t="str">
        <f>_xlfn.XLOOKUP(Tableau1[[#This Row],[AGENT]],AGENT,TYPE,"",0)</f>
        <v>ASS</v>
      </c>
      <c r="J2086" s="13">
        <f>Tableau1[[#This Row],[Fin3]]-Tableau1[[#This Row],[Début2]]</f>
        <v>2.0833333333333315E-2</v>
      </c>
      <c r="K2086" s="12" t="str">
        <f>IF(MONTH(D2086)=1,"JANV",IF(MONTH(D2086)=2,"FEV",IF(MONTH(D2086)=3,"MARS",IF(MONTH(D2086)=4,"AVR",IF(MONTH(D2086)=5,"MAI",IF(MONTH(D2086)=6,"JUIN",IF(MONTH(D2086)=7,"JUILL",IF(MONTH(D2086)=8,"AOU",IF(MONTH(D2086)=9,"SEPT",IF(MONTH(D2086)=10,"OCT",IF(MONTH(D2086)=11,"NOV",IF(MONTH(D2086)=12,"DEC",""))))))))))))</f>
        <v>FEV</v>
      </c>
    </row>
    <row r="2087" spans="1:11" x14ac:dyDescent="0.3">
      <c r="B2087" s="3">
        <v>45344</v>
      </c>
      <c r="C2087" s="4">
        <v>0.60416666666666663</v>
      </c>
      <c r="D2087" s="3">
        <v>45344</v>
      </c>
      <c r="E2087" s="4">
        <v>0.625</v>
      </c>
      <c r="F2087" t="s">
        <v>367</v>
      </c>
      <c r="G2087" s="12" t="s">
        <v>12</v>
      </c>
      <c r="H2087" s="12" t="s">
        <v>33</v>
      </c>
      <c r="I2087" s="12" t="str">
        <f>_xlfn.XLOOKUP(Tableau1[[#This Row],[AGENT]],AGENT,TYPE,"",0)</f>
        <v>ASS</v>
      </c>
      <c r="J2087" s="13">
        <f>Tableau1[[#This Row],[Fin3]]-Tableau1[[#This Row],[Début2]]</f>
        <v>2.083333333333337E-2</v>
      </c>
      <c r="K2087" s="12" t="str">
        <f>IF(MONTH(D2087)=1,"JANV",IF(MONTH(D2087)=2,"FEV",IF(MONTH(D2087)=3,"MARS",IF(MONTH(D2087)=4,"AVR",IF(MONTH(D2087)=5,"MAI",IF(MONTH(D2087)=6,"JUIN",IF(MONTH(D2087)=7,"JUILL",IF(MONTH(D2087)=8,"AOU",IF(MONTH(D2087)=9,"SEPT",IF(MONTH(D2087)=10,"OCT",IF(MONTH(D2087)=11,"NOV",IF(MONTH(D2087)=12,"DEC",""))))))))))))</f>
        <v>FEV</v>
      </c>
    </row>
    <row r="2088" spans="1:11" x14ac:dyDescent="0.3">
      <c r="B2088" s="3">
        <v>45349</v>
      </c>
      <c r="C2088" s="4">
        <v>0.58333333333333337</v>
      </c>
      <c r="D2088" s="3">
        <v>45349</v>
      </c>
      <c r="E2088" s="4">
        <v>0.60416666666666663</v>
      </c>
      <c r="F2088" t="s">
        <v>367</v>
      </c>
      <c r="G2088" s="12" t="s">
        <v>12</v>
      </c>
      <c r="H2088" s="12" t="s">
        <v>33</v>
      </c>
      <c r="I2088" s="12" t="str">
        <f>_xlfn.XLOOKUP(Tableau1[[#This Row],[AGENT]],AGENT,TYPE,"",0)</f>
        <v>ASS</v>
      </c>
      <c r="J2088" s="13">
        <f>Tableau1[[#This Row],[Fin3]]-Tableau1[[#This Row],[Début2]]</f>
        <v>2.0833333333333259E-2</v>
      </c>
      <c r="K2088" s="12" t="str">
        <f>IF(MONTH(D2088)=1,"JANV",IF(MONTH(D2088)=2,"FEV",IF(MONTH(D2088)=3,"MARS",IF(MONTH(D2088)=4,"AVR",IF(MONTH(D2088)=5,"MAI",IF(MONTH(D2088)=6,"JUIN",IF(MONTH(D2088)=7,"JUILL",IF(MONTH(D2088)=8,"AOU",IF(MONTH(D2088)=9,"SEPT",IF(MONTH(D2088)=10,"OCT",IF(MONTH(D2088)=11,"NOV",IF(MONTH(D2088)=12,"DEC",""))))))))))))</f>
        <v>FEV</v>
      </c>
    </row>
    <row r="2089" spans="1:11" x14ac:dyDescent="0.3">
      <c r="B2089" s="3">
        <v>45350</v>
      </c>
      <c r="C2089" s="4">
        <v>0.41666666666666669</v>
      </c>
      <c r="D2089" s="3">
        <v>45350</v>
      </c>
      <c r="E2089" s="4">
        <v>0.45833333333333331</v>
      </c>
      <c r="F2089" t="s">
        <v>367</v>
      </c>
      <c r="G2089" s="12" t="s">
        <v>12</v>
      </c>
      <c r="H2089" s="12" t="s">
        <v>33</v>
      </c>
      <c r="I2089" s="12" t="str">
        <f>_xlfn.XLOOKUP(Tableau1[[#This Row],[AGENT]],AGENT,TYPE,"",0)</f>
        <v>ASS</v>
      </c>
      <c r="J2089" s="13">
        <f>Tableau1[[#This Row],[Fin3]]-Tableau1[[#This Row],[Début2]]</f>
        <v>4.166666666666663E-2</v>
      </c>
      <c r="K2089" s="12" t="str">
        <f>IF(MONTH(D2089)=1,"JANV",IF(MONTH(D2089)=2,"FEV",IF(MONTH(D2089)=3,"MARS",IF(MONTH(D2089)=4,"AVR",IF(MONTH(D2089)=5,"MAI",IF(MONTH(D2089)=6,"JUIN",IF(MONTH(D2089)=7,"JUILL",IF(MONTH(D2089)=8,"AOU",IF(MONTH(D2089)=9,"SEPT",IF(MONTH(D2089)=10,"OCT",IF(MONTH(D2089)=11,"NOV",IF(MONTH(D2089)=12,"DEC",""))))))))))))</f>
        <v>FEV</v>
      </c>
    </row>
    <row r="2090" spans="1:11" x14ac:dyDescent="0.3">
      <c r="B2090" s="3">
        <v>45351</v>
      </c>
      <c r="C2090" s="4">
        <v>0.54166666666666663</v>
      </c>
      <c r="D2090" s="3">
        <v>45351</v>
      </c>
      <c r="E2090" s="4">
        <v>0.5625</v>
      </c>
      <c r="F2090" t="s">
        <v>367</v>
      </c>
      <c r="G2090" s="12" t="s">
        <v>12</v>
      </c>
      <c r="H2090" s="12" t="s">
        <v>33</v>
      </c>
      <c r="I2090" s="12" t="str">
        <f>_xlfn.XLOOKUP(Tableau1[[#This Row],[AGENT]],AGENT,TYPE,"",0)</f>
        <v>ASS</v>
      </c>
      <c r="J2090" s="13">
        <f>Tableau1[[#This Row],[Fin3]]-Tableau1[[#This Row],[Début2]]</f>
        <v>2.083333333333337E-2</v>
      </c>
      <c r="K2090" s="12" t="str">
        <f>IF(MONTH(D2090)=1,"JANV",IF(MONTH(D2090)=2,"FEV",IF(MONTH(D2090)=3,"MARS",IF(MONTH(D2090)=4,"AVR",IF(MONTH(D2090)=5,"MAI",IF(MONTH(D2090)=6,"JUIN",IF(MONTH(D2090)=7,"JUILL",IF(MONTH(D2090)=8,"AOU",IF(MONTH(D2090)=9,"SEPT",IF(MONTH(D2090)=10,"OCT",IF(MONTH(D2090)=11,"NOV",IF(MONTH(D2090)=12,"DEC",""))))))))))))</f>
        <v>FEV</v>
      </c>
    </row>
    <row r="2091" spans="1:11" x14ac:dyDescent="0.3">
      <c r="B2091" s="3">
        <v>45295</v>
      </c>
      <c r="C2091" s="4">
        <v>0.47916666666666669</v>
      </c>
      <c r="D2091" s="3">
        <v>45295</v>
      </c>
      <c r="E2091" s="4">
        <v>0.5</v>
      </c>
      <c r="F2091" t="s">
        <v>367</v>
      </c>
      <c r="G2091" t="s">
        <v>12</v>
      </c>
      <c r="H2091" s="12" t="s">
        <v>33</v>
      </c>
      <c r="I2091" s="12" t="str">
        <f>_xlfn.XLOOKUP(Tableau1[[#This Row],[AGENT]],AGENT,TYPE,"",0)</f>
        <v>ASS</v>
      </c>
      <c r="J2091" s="13">
        <f>Tableau1[[#This Row],[Fin3]]-Tableau1[[#This Row],[Début2]]</f>
        <v>2.0833333333333315E-2</v>
      </c>
      <c r="K2091" s="12" t="str">
        <f>IF(MONTH(D2091)=1,"JANV",IF(MONTH(D2091)=2,"FEV",IF(MONTH(D2091)=3,"MARS",IF(MONTH(D2091)=4,"AVR",IF(MONTH(D2091)=5,"MAI",IF(MONTH(D2091)=6,"JUIN",IF(MONTH(D2091)=7,"JUILL",IF(MONTH(D2091)=8,"AOU",IF(MONTH(D2091)=9,"SEPT",IF(MONTH(D2091)=10,"OCT",IF(MONTH(D2091)=11,"NOV",IF(MONTH(D2091)=12,"DEC",""))))))))))))</f>
        <v>JANV</v>
      </c>
    </row>
    <row r="2092" spans="1:11" x14ac:dyDescent="0.3">
      <c r="B2092" s="3">
        <v>45352</v>
      </c>
      <c r="C2092" s="4">
        <v>0.33333333333333331</v>
      </c>
      <c r="D2092" s="3">
        <v>45352</v>
      </c>
      <c r="E2092" s="4">
        <v>0.41666666666666669</v>
      </c>
      <c r="F2092" t="s">
        <v>367</v>
      </c>
      <c r="G2092" s="12" t="s">
        <v>12</v>
      </c>
      <c r="H2092" s="12" t="s">
        <v>33</v>
      </c>
      <c r="I2092" s="12" t="str">
        <f>_xlfn.XLOOKUP(Tableau1[[#This Row],[AGENT]],AGENT,TYPE,"",0)</f>
        <v>ASS</v>
      </c>
      <c r="J2092" s="13">
        <f>Tableau1[[#This Row],[Fin3]]-Tableau1[[#This Row],[Début2]]</f>
        <v>8.333333333333337E-2</v>
      </c>
      <c r="K2092" s="12" t="str">
        <f>IF(MONTH(D2092)=1,"JANV",IF(MONTH(D2092)=2,"FEV",IF(MONTH(D2092)=3,"MARS",IF(MONTH(D2092)=4,"AVR",IF(MONTH(D2092)=5,"MAI",IF(MONTH(D2092)=6,"JUIN",IF(MONTH(D2092)=7,"JUILL",IF(MONTH(D2092)=8,"AOU",IF(MONTH(D2092)=9,"SEPT",IF(MONTH(D2092)=10,"OCT",IF(MONTH(D2092)=11,"NOV",IF(MONTH(D2092)=12,"DEC",""))))))))))))</f>
        <v>MARS</v>
      </c>
    </row>
    <row r="2093" spans="1:11" x14ac:dyDescent="0.3">
      <c r="B2093" s="3">
        <v>45355</v>
      </c>
      <c r="C2093" s="4">
        <v>0.33333333333333331</v>
      </c>
      <c r="D2093" s="3">
        <v>45355</v>
      </c>
      <c r="E2093" s="4">
        <v>0.35416666666666669</v>
      </c>
      <c r="F2093" t="s">
        <v>367</v>
      </c>
      <c r="G2093" s="12" t="s">
        <v>12</v>
      </c>
      <c r="H2093" s="12" t="s">
        <v>33</v>
      </c>
      <c r="I2093" s="12" t="str">
        <f>_xlfn.XLOOKUP(Tableau1[[#This Row],[AGENT]],AGENT,TYPE,"",0)</f>
        <v>ASS</v>
      </c>
      <c r="J2093" s="13">
        <f>Tableau1[[#This Row],[Fin3]]-Tableau1[[#This Row],[Début2]]</f>
        <v>2.083333333333337E-2</v>
      </c>
      <c r="K2093" s="12" t="str">
        <f>IF(MONTH(D2093)=1,"JANV",IF(MONTH(D2093)=2,"FEV",IF(MONTH(D2093)=3,"MARS",IF(MONTH(D2093)=4,"AVR",IF(MONTH(D2093)=5,"MAI",IF(MONTH(D2093)=6,"JUIN",IF(MONTH(D2093)=7,"JUILL",IF(MONTH(D2093)=8,"AOU",IF(MONTH(D2093)=9,"SEPT",IF(MONTH(D2093)=10,"OCT",IF(MONTH(D2093)=11,"NOV",IF(MONTH(D2093)=12,"DEC",""))))))))))))</f>
        <v>MARS</v>
      </c>
    </row>
    <row r="2094" spans="1:11" x14ac:dyDescent="0.3">
      <c r="B2094" s="3">
        <v>45355</v>
      </c>
      <c r="C2094" s="4">
        <v>0.375</v>
      </c>
      <c r="D2094" s="3">
        <v>45355</v>
      </c>
      <c r="E2094" s="4">
        <v>0.39583333333333331</v>
      </c>
      <c r="F2094" t="s">
        <v>367</v>
      </c>
      <c r="G2094" s="12" t="s">
        <v>12</v>
      </c>
      <c r="H2094" s="12" t="s">
        <v>33</v>
      </c>
      <c r="I2094" s="12" t="str">
        <f>_xlfn.XLOOKUP(Tableau1[[#This Row],[AGENT]],AGENT,TYPE,"",0)</f>
        <v>ASS</v>
      </c>
      <c r="J2094" s="13">
        <f>Tableau1[[#This Row],[Fin3]]-Tableau1[[#This Row],[Début2]]</f>
        <v>2.0833333333333315E-2</v>
      </c>
      <c r="K2094" s="12" t="str">
        <f>IF(MONTH(D2094)=1,"JANV",IF(MONTH(D2094)=2,"FEV",IF(MONTH(D2094)=3,"MARS",IF(MONTH(D2094)=4,"AVR",IF(MONTH(D2094)=5,"MAI",IF(MONTH(D2094)=6,"JUIN",IF(MONTH(D2094)=7,"JUILL",IF(MONTH(D2094)=8,"AOU",IF(MONTH(D2094)=9,"SEPT",IF(MONTH(D2094)=10,"OCT",IF(MONTH(D2094)=11,"NOV",IF(MONTH(D2094)=12,"DEC",""))))))))))))</f>
        <v>MARS</v>
      </c>
    </row>
    <row r="2095" spans="1:11" x14ac:dyDescent="0.3">
      <c r="A2095" t="s">
        <v>928</v>
      </c>
      <c r="B2095" s="3">
        <v>45356</v>
      </c>
      <c r="C2095" s="4">
        <v>0.375</v>
      </c>
      <c r="D2095" s="3">
        <v>45356</v>
      </c>
      <c r="E2095" s="4">
        <v>0.41666666666666669</v>
      </c>
      <c r="F2095" t="s">
        <v>367</v>
      </c>
      <c r="G2095" s="12" t="s">
        <v>12</v>
      </c>
      <c r="H2095" s="12" t="s">
        <v>33</v>
      </c>
      <c r="I2095" s="12" t="str">
        <f>_xlfn.XLOOKUP(Tableau1[[#This Row],[AGENT]],AGENT,TYPE,"",0)</f>
        <v>ASS</v>
      </c>
      <c r="J2095" s="13">
        <f>Tableau1[[#This Row],[Fin3]]-Tableau1[[#This Row],[Début2]]</f>
        <v>4.1666666666666685E-2</v>
      </c>
      <c r="K2095" s="12" t="str">
        <f>IF(MONTH(D2095)=1,"JANV",IF(MONTH(D2095)=2,"FEV",IF(MONTH(D2095)=3,"MARS",IF(MONTH(D2095)=4,"AVR",IF(MONTH(D2095)=5,"MAI",IF(MONTH(D2095)=6,"JUIN",IF(MONTH(D2095)=7,"JUILL",IF(MONTH(D2095)=8,"AOU",IF(MONTH(D2095)=9,"SEPT",IF(MONTH(D2095)=10,"OCT",IF(MONTH(D2095)=11,"NOV",IF(MONTH(D2095)=12,"DEC",""))))))))))))</f>
        <v>MARS</v>
      </c>
    </row>
    <row r="2096" spans="1:11" x14ac:dyDescent="0.3">
      <c r="B2096" s="3">
        <v>45357</v>
      </c>
      <c r="C2096" s="4">
        <v>0.41666666666666669</v>
      </c>
      <c r="D2096" s="3">
        <v>45357</v>
      </c>
      <c r="E2096" s="4">
        <v>0.45833333333333331</v>
      </c>
      <c r="F2096" t="s">
        <v>367</v>
      </c>
      <c r="G2096" s="12" t="s">
        <v>12</v>
      </c>
      <c r="H2096" s="12" t="s">
        <v>33</v>
      </c>
      <c r="I2096" s="12" t="str">
        <f>_xlfn.XLOOKUP(Tableau1[[#This Row],[AGENT]],AGENT,TYPE,"",0)</f>
        <v>ASS</v>
      </c>
      <c r="J2096" s="13">
        <f>Tableau1[[#This Row],[Fin3]]-Tableau1[[#This Row],[Début2]]</f>
        <v>4.166666666666663E-2</v>
      </c>
      <c r="K2096" s="12" t="str">
        <f>IF(MONTH(D2096)=1,"JANV",IF(MONTH(D2096)=2,"FEV",IF(MONTH(D2096)=3,"MARS",IF(MONTH(D2096)=4,"AVR",IF(MONTH(D2096)=5,"MAI",IF(MONTH(D2096)=6,"JUIN",IF(MONTH(D2096)=7,"JUILL",IF(MONTH(D2096)=8,"AOU",IF(MONTH(D2096)=9,"SEPT",IF(MONTH(D2096)=10,"OCT",IF(MONTH(D2096)=11,"NOV",IF(MONTH(D2096)=12,"DEC",""))))))))))))</f>
        <v>MARS</v>
      </c>
    </row>
    <row r="2097" spans="1:11" x14ac:dyDescent="0.3">
      <c r="B2097" s="3">
        <v>45362</v>
      </c>
      <c r="C2097" s="4">
        <v>0.5625</v>
      </c>
      <c r="D2097" s="3">
        <v>45362</v>
      </c>
      <c r="E2097" s="4">
        <v>0.58333333333333337</v>
      </c>
      <c r="F2097" t="s">
        <v>367</v>
      </c>
      <c r="G2097" s="12" t="s">
        <v>12</v>
      </c>
      <c r="H2097" s="12" t="s">
        <v>33</v>
      </c>
      <c r="I2097" s="12" t="str">
        <f>_xlfn.XLOOKUP(Tableau1[[#This Row],[AGENT]],AGENT,TYPE,"",0)</f>
        <v>ASS</v>
      </c>
      <c r="J2097" s="13">
        <f>Tableau1[[#This Row],[Fin3]]-Tableau1[[#This Row],[Début2]]</f>
        <v>2.083333333333337E-2</v>
      </c>
      <c r="K2097" s="12" t="str">
        <f>IF(MONTH(D2097)=1,"JANV",IF(MONTH(D2097)=2,"FEV",IF(MONTH(D2097)=3,"MARS",IF(MONTH(D2097)=4,"AVR",IF(MONTH(D2097)=5,"MAI",IF(MONTH(D2097)=6,"JUIN",IF(MONTH(D2097)=7,"JUILL",IF(MONTH(D2097)=8,"AOU",IF(MONTH(D2097)=9,"SEPT",IF(MONTH(D2097)=10,"OCT",IF(MONTH(D2097)=11,"NOV",IF(MONTH(D2097)=12,"DEC",""))))))))))))</f>
        <v>MARS</v>
      </c>
    </row>
    <row r="2098" spans="1:11" x14ac:dyDescent="0.3">
      <c r="B2098" s="3">
        <v>45363</v>
      </c>
      <c r="C2098" s="4">
        <v>0.375</v>
      </c>
      <c r="D2098" s="3">
        <v>45363</v>
      </c>
      <c r="E2098" s="4">
        <v>0.41666666666666669</v>
      </c>
      <c r="F2098" t="s">
        <v>367</v>
      </c>
      <c r="G2098" s="12" t="s">
        <v>12</v>
      </c>
      <c r="H2098" s="12" t="s">
        <v>33</v>
      </c>
      <c r="I2098" s="12" t="str">
        <f>_xlfn.XLOOKUP(Tableau1[[#This Row],[AGENT]],AGENT,TYPE,"",0)</f>
        <v>ASS</v>
      </c>
      <c r="J2098" s="13">
        <f>Tableau1[[#This Row],[Fin3]]-Tableau1[[#This Row],[Début2]]</f>
        <v>4.1666666666666685E-2</v>
      </c>
      <c r="K2098" s="12" t="str">
        <f>IF(MONTH(D2098)=1,"JANV",IF(MONTH(D2098)=2,"FEV",IF(MONTH(D2098)=3,"MARS",IF(MONTH(D2098)=4,"AVR",IF(MONTH(D2098)=5,"MAI",IF(MONTH(D2098)=6,"JUIN",IF(MONTH(D2098)=7,"JUILL",IF(MONTH(D2098)=8,"AOU",IF(MONTH(D2098)=9,"SEPT",IF(MONTH(D2098)=10,"OCT",IF(MONTH(D2098)=11,"NOV",IF(MONTH(D2098)=12,"DEC",""))))))))))))</f>
        <v>MARS</v>
      </c>
    </row>
    <row r="2099" spans="1:11" x14ac:dyDescent="0.3">
      <c r="B2099" s="3">
        <v>45369</v>
      </c>
      <c r="C2099" s="4">
        <v>0.60416666666666663</v>
      </c>
      <c r="D2099" s="3">
        <v>45369</v>
      </c>
      <c r="E2099" s="4">
        <v>0.625</v>
      </c>
      <c r="F2099" t="s">
        <v>367</v>
      </c>
      <c r="G2099" s="12" t="s">
        <v>12</v>
      </c>
      <c r="H2099" s="12" t="s">
        <v>33</v>
      </c>
      <c r="I2099" s="12" t="str">
        <f>_xlfn.XLOOKUP(Tableau1[[#This Row],[AGENT]],AGENT,TYPE,"",0)</f>
        <v>ASS</v>
      </c>
      <c r="J2099" s="13">
        <f>Tableau1[[#This Row],[Fin3]]-Tableau1[[#This Row],[Début2]]</f>
        <v>2.083333333333337E-2</v>
      </c>
      <c r="K2099" s="12" t="str">
        <f>IF(MONTH(D2099)=1,"JANV",IF(MONTH(D2099)=2,"FEV",IF(MONTH(D2099)=3,"MARS",IF(MONTH(D2099)=4,"AVR",IF(MONTH(D2099)=5,"MAI",IF(MONTH(D2099)=6,"JUIN",IF(MONTH(D2099)=7,"JUILL",IF(MONTH(D2099)=8,"AOU",IF(MONTH(D2099)=9,"SEPT",IF(MONTH(D2099)=10,"OCT",IF(MONTH(D2099)=11,"NOV",IF(MONTH(D2099)=12,"DEC",""))))))))))))</f>
        <v>MARS</v>
      </c>
    </row>
    <row r="2100" spans="1:11" x14ac:dyDescent="0.3">
      <c r="B2100" s="3">
        <v>45372</v>
      </c>
      <c r="C2100" s="4">
        <v>0.58333333333333337</v>
      </c>
      <c r="D2100" s="3">
        <v>45372</v>
      </c>
      <c r="E2100" s="4">
        <v>0.625</v>
      </c>
      <c r="F2100" t="s">
        <v>367</v>
      </c>
      <c r="G2100" s="12" t="s">
        <v>12</v>
      </c>
      <c r="H2100" s="12" t="s">
        <v>33</v>
      </c>
      <c r="I2100" s="12" t="str">
        <f>_xlfn.XLOOKUP(Tableau1[[#This Row],[AGENT]],AGENT,TYPE,"",0)</f>
        <v>ASS</v>
      </c>
      <c r="J2100" s="13">
        <f>Tableau1[[#This Row],[Fin3]]-Tableau1[[#This Row],[Début2]]</f>
        <v>4.166666666666663E-2</v>
      </c>
      <c r="K2100" s="12" t="str">
        <f>IF(MONTH(D2100)=1,"JANV",IF(MONTH(D2100)=2,"FEV",IF(MONTH(D2100)=3,"MARS",IF(MONTH(D2100)=4,"AVR",IF(MONTH(D2100)=5,"MAI",IF(MONTH(D2100)=6,"JUIN",IF(MONTH(D2100)=7,"JUILL",IF(MONTH(D2100)=8,"AOU",IF(MONTH(D2100)=9,"SEPT",IF(MONTH(D2100)=10,"OCT",IF(MONTH(D2100)=11,"NOV",IF(MONTH(D2100)=12,"DEC",""))))))))))))</f>
        <v>MARS</v>
      </c>
    </row>
    <row r="2101" spans="1:11" x14ac:dyDescent="0.3">
      <c r="B2101" s="3">
        <v>45376</v>
      </c>
      <c r="C2101" s="4">
        <v>0.58333333333333337</v>
      </c>
      <c r="D2101" s="3">
        <v>45376</v>
      </c>
      <c r="E2101" s="4">
        <v>0.60416666666666663</v>
      </c>
      <c r="F2101" t="s">
        <v>367</v>
      </c>
      <c r="G2101" s="12" t="s">
        <v>12</v>
      </c>
      <c r="H2101" s="12" t="s">
        <v>33</v>
      </c>
      <c r="I2101" s="12" t="str">
        <f>_xlfn.XLOOKUP(Tableau1[[#This Row],[AGENT]],AGENT,TYPE,"",0)</f>
        <v>ASS</v>
      </c>
      <c r="J2101" s="13">
        <f>Tableau1[[#This Row],[Fin3]]-Tableau1[[#This Row],[Début2]]</f>
        <v>2.0833333333333259E-2</v>
      </c>
      <c r="K2101" s="12" t="str">
        <f>IF(MONTH(D2101)=1,"JANV",IF(MONTH(D2101)=2,"FEV",IF(MONTH(D2101)=3,"MARS",IF(MONTH(D2101)=4,"AVR",IF(MONTH(D2101)=5,"MAI",IF(MONTH(D2101)=6,"JUIN",IF(MONTH(D2101)=7,"JUILL",IF(MONTH(D2101)=8,"AOU",IF(MONTH(D2101)=9,"SEPT",IF(MONTH(D2101)=10,"OCT",IF(MONTH(D2101)=11,"NOV",IF(MONTH(D2101)=12,"DEC",""))))))))))))</f>
        <v>MARS</v>
      </c>
    </row>
    <row r="2102" spans="1:11" x14ac:dyDescent="0.3">
      <c r="B2102" s="3">
        <v>45377</v>
      </c>
      <c r="C2102" s="4">
        <v>0.39583333333333331</v>
      </c>
      <c r="D2102" s="3">
        <v>45377</v>
      </c>
      <c r="E2102" s="4">
        <v>0.41666666666666669</v>
      </c>
      <c r="F2102" t="s">
        <v>367</v>
      </c>
      <c r="G2102" s="12" t="s">
        <v>12</v>
      </c>
      <c r="H2102" s="12" t="s">
        <v>33</v>
      </c>
      <c r="I2102" s="12" t="str">
        <f>_xlfn.XLOOKUP(Tableau1[[#This Row],[AGENT]],AGENT,TYPE,"",0)</f>
        <v>ASS</v>
      </c>
      <c r="J2102" s="13">
        <f>Tableau1[[#This Row],[Fin3]]-Tableau1[[#This Row],[Début2]]</f>
        <v>2.083333333333337E-2</v>
      </c>
      <c r="K2102" s="12" t="str">
        <f>IF(MONTH(D2102)=1,"JANV",IF(MONTH(D2102)=2,"FEV",IF(MONTH(D2102)=3,"MARS",IF(MONTH(D2102)=4,"AVR",IF(MONTH(D2102)=5,"MAI",IF(MONTH(D2102)=6,"JUIN",IF(MONTH(D2102)=7,"JUILL",IF(MONTH(D2102)=8,"AOU",IF(MONTH(D2102)=9,"SEPT",IF(MONTH(D2102)=10,"OCT",IF(MONTH(D2102)=11,"NOV",IF(MONTH(D2102)=12,"DEC",""))))))))))))</f>
        <v>MARS</v>
      </c>
    </row>
    <row r="2103" spans="1:11" x14ac:dyDescent="0.3">
      <c r="B2103" s="3">
        <v>45378</v>
      </c>
      <c r="C2103" s="4">
        <v>0.4375</v>
      </c>
      <c r="D2103" s="3">
        <v>45378</v>
      </c>
      <c r="E2103" s="4">
        <v>0.45833333333333331</v>
      </c>
      <c r="F2103" t="s">
        <v>367</v>
      </c>
      <c r="G2103" s="12" t="s">
        <v>12</v>
      </c>
      <c r="H2103" s="12" t="s">
        <v>33</v>
      </c>
      <c r="I2103" s="12" t="str">
        <f>_xlfn.XLOOKUP(Tableau1[[#This Row],[AGENT]],AGENT,TYPE,"",0)</f>
        <v>ASS</v>
      </c>
      <c r="J2103" s="13">
        <f>Tableau1[[#This Row],[Fin3]]-Tableau1[[#This Row],[Début2]]</f>
        <v>2.0833333333333315E-2</v>
      </c>
      <c r="K2103" s="12" t="str">
        <f>IF(MONTH(D2103)=1,"JANV",IF(MONTH(D2103)=2,"FEV",IF(MONTH(D2103)=3,"MARS",IF(MONTH(D2103)=4,"AVR",IF(MONTH(D2103)=5,"MAI",IF(MONTH(D2103)=6,"JUIN",IF(MONTH(D2103)=7,"JUILL",IF(MONTH(D2103)=8,"AOU",IF(MONTH(D2103)=9,"SEPT",IF(MONTH(D2103)=10,"OCT",IF(MONTH(D2103)=11,"NOV",IF(MONTH(D2103)=12,"DEC",""))))))))))))</f>
        <v>MARS</v>
      </c>
    </row>
    <row r="2104" spans="1:11" x14ac:dyDescent="0.3">
      <c r="B2104" s="3">
        <v>45380</v>
      </c>
      <c r="C2104" s="4">
        <v>0.41666666666666669</v>
      </c>
      <c r="D2104" s="3">
        <v>45380</v>
      </c>
      <c r="E2104" s="4">
        <v>0.4375</v>
      </c>
      <c r="F2104" t="s">
        <v>367</v>
      </c>
      <c r="G2104" s="12" t="s">
        <v>12</v>
      </c>
      <c r="H2104" s="12" t="s">
        <v>33</v>
      </c>
      <c r="I2104" s="12" t="str">
        <f>_xlfn.XLOOKUP(Tableau1[[#This Row],[AGENT]],AGENT,TYPE,"",0)</f>
        <v>ASS</v>
      </c>
      <c r="J2104" s="13">
        <f>Tableau1[[#This Row],[Fin3]]-Tableau1[[#This Row],[Début2]]</f>
        <v>2.0833333333333315E-2</v>
      </c>
      <c r="K2104" s="12" t="str">
        <f>IF(MONTH(D2104)=1,"JANV",IF(MONTH(D2104)=2,"FEV",IF(MONTH(D2104)=3,"MARS",IF(MONTH(D2104)=4,"AVR",IF(MONTH(D2104)=5,"MAI",IF(MONTH(D2104)=6,"JUIN",IF(MONTH(D2104)=7,"JUILL",IF(MONTH(D2104)=8,"AOU",IF(MONTH(D2104)=9,"SEPT",IF(MONTH(D2104)=10,"OCT",IF(MONTH(D2104)=11,"NOV",IF(MONTH(D2104)=12,"DEC",""))))))))))))</f>
        <v>MARS</v>
      </c>
    </row>
    <row r="2105" spans="1:11" x14ac:dyDescent="0.3">
      <c r="A2105" t="s">
        <v>1348</v>
      </c>
      <c r="B2105" s="3">
        <v>45449</v>
      </c>
      <c r="C2105" s="4">
        <v>0.33333333333333331</v>
      </c>
      <c r="D2105" s="3">
        <v>45449</v>
      </c>
      <c r="E2105" s="4">
        <v>0.35416666666666669</v>
      </c>
      <c r="F2105" t="s">
        <v>367</v>
      </c>
      <c r="G2105" s="12" t="s">
        <v>12</v>
      </c>
      <c r="H2105" s="12" t="s">
        <v>33</v>
      </c>
      <c r="I2105" s="12" t="str">
        <f>_xlfn.XLOOKUP(Tableau1[[#This Row],[AGENT]],AGENT,TYPE,"",0)</f>
        <v>ASS</v>
      </c>
      <c r="J2105" s="13">
        <f>Tableau1[[#This Row],[Fin3]]-Tableau1[[#This Row],[Début2]]</f>
        <v>2.083333333333337E-2</v>
      </c>
      <c r="K2105" s="12" t="str">
        <f>IF(MONTH(D2105)=1,"JANV",IF(MONTH(D2105)=2,"FEV",IF(MONTH(D2105)=3,"MARS",IF(MONTH(D2105)=4,"AVR",IF(MONTH(D2105)=5,"MAI",IF(MONTH(D2105)=6,"JUIN",IF(MONTH(D2105)=7,"JUILL",IF(MONTH(D2105)=8,"AOU",IF(MONTH(D2105)=9,"SEPT",IF(MONTH(D2105)=10,"OCT",IF(MONTH(D2105)=11,"NOV",IF(MONTH(D2105)=12,"DEC",""))))))))))))</f>
        <v>JUIN</v>
      </c>
    </row>
    <row r="2106" spans="1:11" x14ac:dyDescent="0.3">
      <c r="A2106" t="s">
        <v>1363</v>
      </c>
      <c r="B2106" s="3">
        <v>45460</v>
      </c>
      <c r="C2106" s="4">
        <v>0.33333333333333331</v>
      </c>
      <c r="D2106" s="3">
        <v>45460</v>
      </c>
      <c r="E2106" s="4">
        <v>0.35416666666666669</v>
      </c>
      <c r="F2106" t="s">
        <v>367</v>
      </c>
      <c r="G2106" s="12" t="s">
        <v>12</v>
      </c>
      <c r="H2106" s="12" t="s">
        <v>33</v>
      </c>
      <c r="I2106" s="12" t="str">
        <f>_xlfn.XLOOKUP(Tableau1[[#This Row],[AGENT]],AGENT,TYPE,"",0)</f>
        <v>ASS</v>
      </c>
      <c r="J2106" s="13">
        <f>Tableau1[[#This Row],[Fin3]]-Tableau1[[#This Row],[Début2]]</f>
        <v>2.083333333333337E-2</v>
      </c>
      <c r="K2106" s="12" t="str">
        <f>IF(MONTH(D2106)=1,"JANV",IF(MONTH(D2106)=2,"FEV",IF(MONTH(D2106)=3,"MARS",IF(MONTH(D2106)=4,"AVR",IF(MONTH(D2106)=5,"MAI",IF(MONTH(D2106)=6,"JUIN",IF(MONTH(D2106)=7,"JUILL",IF(MONTH(D2106)=8,"AOU",IF(MONTH(D2106)=9,"SEPT",IF(MONTH(D2106)=10,"OCT",IF(MONTH(D2106)=11,"NOV",IF(MONTH(D2106)=12,"DEC",""))))))))))))</f>
        <v>JUIN</v>
      </c>
    </row>
    <row r="2107" spans="1:11" x14ac:dyDescent="0.3">
      <c r="B2107" s="3">
        <v>45457</v>
      </c>
      <c r="C2107" s="4">
        <v>0.41666666666666669</v>
      </c>
      <c r="D2107" s="3">
        <v>45457</v>
      </c>
      <c r="E2107" s="4">
        <v>0.4375</v>
      </c>
      <c r="F2107" t="s">
        <v>367</v>
      </c>
      <c r="G2107" s="12" t="s">
        <v>12</v>
      </c>
      <c r="H2107" s="12" t="s">
        <v>33</v>
      </c>
      <c r="I2107" s="12" t="str">
        <f>_xlfn.XLOOKUP(Tableau1[[#This Row],[AGENT]],AGENT,TYPE,"",0)</f>
        <v>ASS</v>
      </c>
      <c r="J2107" s="13">
        <f>Tableau1[[#This Row],[Fin3]]-Tableau1[[#This Row],[Début2]]</f>
        <v>2.0833333333333315E-2</v>
      </c>
      <c r="K2107" s="12" t="str">
        <f>IF(MONTH(D2107)=1,"JANV",IF(MONTH(D2107)=2,"FEV",IF(MONTH(D2107)=3,"MARS",IF(MONTH(D2107)=4,"AVR",IF(MONTH(D2107)=5,"MAI",IF(MONTH(D2107)=6,"JUIN",IF(MONTH(D2107)=7,"JUILL",IF(MONTH(D2107)=8,"AOU",IF(MONTH(D2107)=9,"SEPT",IF(MONTH(D2107)=10,"OCT",IF(MONTH(D2107)=11,"NOV",IF(MONTH(D2107)=12,"DEC",""))))))))))))</f>
        <v>JUIN</v>
      </c>
    </row>
    <row r="2108" spans="1:11" x14ac:dyDescent="0.3">
      <c r="B2108" s="3">
        <v>45460</v>
      </c>
      <c r="C2108" s="4">
        <v>0.45833333333333331</v>
      </c>
      <c r="D2108" s="3">
        <v>45460</v>
      </c>
      <c r="E2108" s="4">
        <v>0.47916666666666669</v>
      </c>
      <c r="F2108" t="s">
        <v>367</v>
      </c>
      <c r="G2108" s="12" t="s">
        <v>12</v>
      </c>
      <c r="H2108" s="12" t="s">
        <v>33</v>
      </c>
      <c r="I2108" s="12" t="str">
        <f>_xlfn.XLOOKUP(Tableau1[[#This Row],[AGENT]],AGENT,TYPE,"",0)</f>
        <v>ASS</v>
      </c>
      <c r="J2108" s="13">
        <f>Tableau1[[#This Row],[Fin3]]-Tableau1[[#This Row],[Début2]]</f>
        <v>2.083333333333337E-2</v>
      </c>
      <c r="K2108" s="12" t="str">
        <f>IF(MONTH(D2108)=1,"JANV",IF(MONTH(D2108)=2,"FEV",IF(MONTH(D2108)=3,"MARS",IF(MONTH(D2108)=4,"AVR",IF(MONTH(D2108)=5,"MAI",IF(MONTH(D2108)=6,"JUIN",IF(MONTH(D2108)=7,"JUILL",IF(MONTH(D2108)=8,"AOU",IF(MONTH(D2108)=9,"SEPT",IF(MONTH(D2108)=10,"OCT",IF(MONTH(D2108)=11,"NOV",IF(MONTH(D2108)=12,"DEC",""))))))))))))</f>
        <v>JUIN</v>
      </c>
    </row>
    <row r="2109" spans="1:11" x14ac:dyDescent="0.3">
      <c r="B2109" s="3">
        <v>45462</v>
      </c>
      <c r="C2109" s="4">
        <v>0.41666666666666669</v>
      </c>
      <c r="D2109" s="3">
        <v>45462</v>
      </c>
      <c r="E2109" s="4">
        <v>0.4375</v>
      </c>
      <c r="F2109" t="s">
        <v>367</v>
      </c>
      <c r="G2109" s="12" t="s">
        <v>12</v>
      </c>
      <c r="H2109" s="12" t="s">
        <v>33</v>
      </c>
      <c r="I2109" s="12" t="str">
        <f>_xlfn.XLOOKUP(Tableau1[[#This Row],[AGENT]],AGENT,TYPE,"",0)</f>
        <v>ASS</v>
      </c>
      <c r="J2109" s="13">
        <f>Tableau1[[#This Row],[Fin3]]-Tableau1[[#This Row],[Début2]]</f>
        <v>2.0833333333333315E-2</v>
      </c>
      <c r="K2109" s="12" t="str">
        <f>IF(MONTH(D2109)=1,"JANV",IF(MONTH(D2109)=2,"FEV",IF(MONTH(D2109)=3,"MARS",IF(MONTH(D2109)=4,"AVR",IF(MONTH(D2109)=5,"MAI",IF(MONTH(D2109)=6,"JUIN",IF(MONTH(D2109)=7,"JUILL",IF(MONTH(D2109)=8,"AOU",IF(MONTH(D2109)=9,"SEPT",IF(MONTH(D2109)=10,"OCT",IF(MONTH(D2109)=11,"NOV",IF(MONTH(D2109)=12,"DEC",""))))))))))))</f>
        <v>JUIN</v>
      </c>
    </row>
    <row r="2110" spans="1:11" x14ac:dyDescent="0.3">
      <c r="B2110" s="3">
        <v>45463</v>
      </c>
      <c r="C2110" s="4">
        <v>0.41666666666666669</v>
      </c>
      <c r="D2110" s="3">
        <v>45463</v>
      </c>
      <c r="E2110" s="4">
        <v>0.45833333333333331</v>
      </c>
      <c r="F2110" t="s">
        <v>367</v>
      </c>
      <c r="G2110" s="12" t="s">
        <v>12</v>
      </c>
      <c r="H2110" s="12" t="s">
        <v>33</v>
      </c>
      <c r="I2110" s="12" t="str">
        <f>_xlfn.XLOOKUP(Tableau1[[#This Row],[AGENT]],AGENT,TYPE,"",0)</f>
        <v>ASS</v>
      </c>
      <c r="J2110" s="13">
        <f>Tableau1[[#This Row],[Fin3]]-Tableau1[[#This Row],[Début2]]</f>
        <v>4.166666666666663E-2</v>
      </c>
      <c r="K2110" s="12" t="str">
        <f>IF(MONTH(D2110)=1,"JANV",IF(MONTH(D2110)=2,"FEV",IF(MONTH(D2110)=3,"MARS",IF(MONTH(D2110)=4,"AVR",IF(MONTH(D2110)=5,"MAI",IF(MONTH(D2110)=6,"JUIN",IF(MONTH(D2110)=7,"JUILL",IF(MONTH(D2110)=8,"AOU",IF(MONTH(D2110)=9,"SEPT",IF(MONTH(D2110)=10,"OCT",IF(MONTH(D2110)=11,"NOV",IF(MONTH(D2110)=12,"DEC",""))))))))))))</f>
        <v>JUIN</v>
      </c>
    </row>
    <row r="2111" spans="1:11" x14ac:dyDescent="0.3">
      <c r="A2111" t="s">
        <v>1379</v>
      </c>
      <c r="B2111" s="3">
        <v>45470</v>
      </c>
      <c r="C2111" s="4">
        <v>0.625</v>
      </c>
      <c r="D2111" s="3">
        <v>45470</v>
      </c>
      <c r="E2111" s="4">
        <v>0.66666666666666663</v>
      </c>
      <c r="F2111" t="s">
        <v>367</v>
      </c>
      <c r="G2111" s="12" t="s">
        <v>12</v>
      </c>
      <c r="H2111" s="12" t="s">
        <v>33</v>
      </c>
      <c r="I2111" s="12" t="str">
        <f>_xlfn.XLOOKUP(Tableau1[[#This Row],[AGENT]],AGENT,TYPE,"",0)</f>
        <v>ASS</v>
      </c>
      <c r="J2111" s="13">
        <f>Tableau1[[#This Row],[Fin3]]-Tableau1[[#This Row],[Début2]]</f>
        <v>4.166666666666663E-2</v>
      </c>
      <c r="K2111" s="12" t="str">
        <f>IF(MONTH(D2111)=1,"JANV",IF(MONTH(D2111)=2,"FEV",IF(MONTH(D2111)=3,"MARS",IF(MONTH(D2111)=4,"AVR",IF(MONTH(D2111)=5,"MAI",IF(MONTH(D2111)=6,"JUIN",IF(MONTH(D2111)=7,"JUILL",IF(MONTH(D2111)=8,"AOU",IF(MONTH(D2111)=9,"SEPT",IF(MONTH(D2111)=10,"OCT",IF(MONTH(D2111)=11,"NOV",IF(MONTH(D2111)=12,"DEC",""))))))))))))</f>
        <v>JUIN</v>
      </c>
    </row>
    <row r="2112" spans="1:11" x14ac:dyDescent="0.3">
      <c r="A2112" t="s">
        <v>1393</v>
      </c>
      <c r="B2112" s="3">
        <v>45488</v>
      </c>
      <c r="C2112" s="4">
        <v>0.375</v>
      </c>
      <c r="D2112" s="3">
        <v>45488</v>
      </c>
      <c r="E2112" s="4">
        <v>0.39583333333333331</v>
      </c>
      <c r="F2112" t="s">
        <v>367</v>
      </c>
      <c r="G2112" s="12" t="s">
        <v>12</v>
      </c>
      <c r="H2112" s="12" t="s">
        <v>33</v>
      </c>
      <c r="I2112" s="12" t="str">
        <f>_xlfn.XLOOKUP(Tableau1[[#This Row],[AGENT]],AGENT,TYPE,"",0)</f>
        <v>ASS</v>
      </c>
      <c r="J2112" s="13">
        <f>Tableau1[[#This Row],[Fin3]]-Tableau1[[#This Row],[Début2]]</f>
        <v>2.0833333333333315E-2</v>
      </c>
      <c r="K2112" s="12" t="str">
        <f>IF(MONTH(D2112)=1,"JANV",IF(MONTH(D2112)=2,"FEV",IF(MONTH(D2112)=3,"MARS",IF(MONTH(D2112)=4,"AVR",IF(MONTH(D2112)=5,"MAI",IF(MONTH(D2112)=6,"JUIN",IF(MONTH(D2112)=7,"JUILL",IF(MONTH(D2112)=8,"AOU",IF(MONTH(D2112)=9,"SEPT",IF(MONTH(D2112)=10,"OCT",IF(MONTH(D2112)=11,"NOV",IF(MONTH(D2112)=12,"DEC",""))))))))))))</f>
        <v>JUILL</v>
      </c>
    </row>
    <row r="2113" spans="1:11" x14ac:dyDescent="0.3">
      <c r="B2113" s="3">
        <v>45488</v>
      </c>
      <c r="C2113" s="4">
        <v>0.4375</v>
      </c>
      <c r="D2113" s="3">
        <v>45488</v>
      </c>
      <c r="E2113" s="4">
        <v>0.45833333333333331</v>
      </c>
      <c r="F2113" t="s">
        <v>367</v>
      </c>
      <c r="G2113" s="12" t="s">
        <v>12</v>
      </c>
      <c r="H2113" s="12" t="s">
        <v>33</v>
      </c>
      <c r="I2113" s="12" t="str">
        <f>_xlfn.XLOOKUP(Tableau1[[#This Row],[AGENT]],AGENT,TYPE,"",0)</f>
        <v>ASS</v>
      </c>
      <c r="J2113" s="13">
        <f>Tableau1[[#This Row],[Fin3]]-Tableau1[[#This Row],[Début2]]</f>
        <v>2.0833333333333315E-2</v>
      </c>
      <c r="K2113" s="12" t="str">
        <f>IF(MONTH(D2113)=1,"JANV",IF(MONTH(D2113)=2,"FEV",IF(MONTH(D2113)=3,"MARS",IF(MONTH(D2113)=4,"AVR",IF(MONTH(D2113)=5,"MAI",IF(MONTH(D2113)=6,"JUIN",IF(MONTH(D2113)=7,"JUILL",IF(MONTH(D2113)=8,"AOU",IF(MONTH(D2113)=9,"SEPT",IF(MONTH(D2113)=10,"OCT",IF(MONTH(D2113)=11,"NOV",IF(MONTH(D2113)=12,"DEC",""))))))))))))</f>
        <v>JUILL</v>
      </c>
    </row>
    <row r="2114" spans="1:11" x14ac:dyDescent="0.3">
      <c r="B2114" s="3">
        <v>45490</v>
      </c>
      <c r="C2114" s="4">
        <v>0.4375</v>
      </c>
      <c r="D2114" s="3">
        <v>45490</v>
      </c>
      <c r="E2114" s="4">
        <v>0.45833333333333331</v>
      </c>
      <c r="F2114" t="s">
        <v>367</v>
      </c>
      <c r="G2114" s="12" t="s">
        <v>12</v>
      </c>
      <c r="H2114" s="12" t="s">
        <v>33</v>
      </c>
      <c r="I2114" s="12" t="str">
        <f>_xlfn.XLOOKUP(Tableau1[[#This Row],[AGENT]],AGENT,TYPE,"",0)</f>
        <v>ASS</v>
      </c>
      <c r="J2114" s="13">
        <f>Tableau1[[#This Row],[Fin3]]-Tableau1[[#This Row],[Début2]]</f>
        <v>2.0833333333333315E-2</v>
      </c>
      <c r="K2114" s="12" t="str">
        <f>IF(MONTH(D2114)=1,"JANV",IF(MONTH(D2114)=2,"FEV",IF(MONTH(D2114)=3,"MARS",IF(MONTH(D2114)=4,"AVR",IF(MONTH(D2114)=5,"MAI",IF(MONTH(D2114)=6,"JUIN",IF(MONTH(D2114)=7,"JUILL",IF(MONTH(D2114)=8,"AOU",IF(MONTH(D2114)=9,"SEPT",IF(MONTH(D2114)=10,"OCT",IF(MONTH(D2114)=11,"NOV",IF(MONTH(D2114)=12,"DEC",""))))))))))))</f>
        <v>JUILL</v>
      </c>
    </row>
    <row r="2115" spans="1:11" x14ac:dyDescent="0.3">
      <c r="B2115" s="3">
        <v>45491</v>
      </c>
      <c r="C2115" s="4">
        <v>0.4375</v>
      </c>
      <c r="D2115" s="3">
        <v>45491</v>
      </c>
      <c r="E2115" s="4">
        <v>0.5</v>
      </c>
      <c r="F2115" t="s">
        <v>367</v>
      </c>
      <c r="G2115" s="12" t="s">
        <v>12</v>
      </c>
      <c r="H2115" s="12" t="s">
        <v>33</v>
      </c>
      <c r="I2115" s="12" t="str">
        <f>_xlfn.XLOOKUP(Tableau1[[#This Row],[AGENT]],AGENT,TYPE,"",0)</f>
        <v>ASS</v>
      </c>
      <c r="J2115" s="13">
        <f>Tableau1[[#This Row],[Fin3]]-Tableau1[[#This Row],[Début2]]</f>
        <v>6.25E-2</v>
      </c>
      <c r="K2115" s="12" t="str">
        <f>IF(MONTH(D2115)=1,"JANV",IF(MONTH(D2115)=2,"FEV",IF(MONTH(D2115)=3,"MARS",IF(MONTH(D2115)=4,"AVR",IF(MONTH(D2115)=5,"MAI",IF(MONTH(D2115)=6,"JUIN",IF(MONTH(D2115)=7,"JUILL",IF(MONTH(D2115)=8,"AOU",IF(MONTH(D2115)=9,"SEPT",IF(MONTH(D2115)=10,"OCT",IF(MONTH(D2115)=11,"NOV",IF(MONTH(D2115)=12,"DEC",""))))))))))))</f>
        <v>JUILL</v>
      </c>
    </row>
    <row r="2116" spans="1:11" x14ac:dyDescent="0.3">
      <c r="B2116" s="3">
        <v>45492</v>
      </c>
      <c r="C2116" s="4">
        <v>0.35416666666666669</v>
      </c>
      <c r="D2116" s="3">
        <v>45492</v>
      </c>
      <c r="E2116" s="4">
        <v>0.375</v>
      </c>
      <c r="F2116" t="s">
        <v>367</v>
      </c>
      <c r="G2116" s="12" t="s">
        <v>12</v>
      </c>
      <c r="H2116" s="12" t="s">
        <v>33</v>
      </c>
      <c r="I2116" s="12" t="str">
        <f>_xlfn.XLOOKUP(Tableau1[[#This Row],[AGENT]],AGENT,TYPE,"",0)</f>
        <v>ASS</v>
      </c>
      <c r="J2116" s="13">
        <f>Tableau1[[#This Row],[Fin3]]-Tableau1[[#This Row],[Début2]]</f>
        <v>2.0833333333333315E-2</v>
      </c>
      <c r="K2116" s="12" t="str">
        <f>IF(MONTH(D2116)=1,"JANV",IF(MONTH(D2116)=2,"FEV",IF(MONTH(D2116)=3,"MARS",IF(MONTH(D2116)=4,"AVR",IF(MONTH(D2116)=5,"MAI",IF(MONTH(D2116)=6,"JUIN",IF(MONTH(D2116)=7,"JUILL",IF(MONTH(D2116)=8,"AOU",IF(MONTH(D2116)=9,"SEPT",IF(MONTH(D2116)=10,"OCT",IF(MONTH(D2116)=11,"NOV",IF(MONTH(D2116)=12,"DEC",""))))))))))))</f>
        <v>JUILL</v>
      </c>
    </row>
    <row r="2117" spans="1:11" x14ac:dyDescent="0.3">
      <c r="B2117" s="3">
        <v>45495</v>
      </c>
      <c r="C2117" s="4">
        <v>0.4375</v>
      </c>
      <c r="D2117" s="3">
        <v>45495</v>
      </c>
      <c r="E2117" s="4">
        <v>0.45833333333333331</v>
      </c>
      <c r="F2117" t="s">
        <v>367</v>
      </c>
      <c r="G2117" s="12" t="s">
        <v>12</v>
      </c>
      <c r="H2117" s="12" t="s">
        <v>33</v>
      </c>
      <c r="I2117" s="12" t="str">
        <f>_xlfn.XLOOKUP(Tableau1[[#This Row],[AGENT]],AGENT,TYPE,"",0)</f>
        <v>ASS</v>
      </c>
      <c r="J2117" s="13">
        <f>Tableau1[[#This Row],[Fin3]]-Tableau1[[#This Row],[Début2]]</f>
        <v>2.0833333333333315E-2</v>
      </c>
      <c r="K2117" s="12" t="str">
        <f>IF(MONTH(D2117)=1,"JANV",IF(MONTH(D2117)=2,"FEV",IF(MONTH(D2117)=3,"MARS",IF(MONTH(D2117)=4,"AVR",IF(MONTH(D2117)=5,"MAI",IF(MONTH(D2117)=6,"JUIN",IF(MONTH(D2117)=7,"JUILL",IF(MONTH(D2117)=8,"AOU",IF(MONTH(D2117)=9,"SEPT",IF(MONTH(D2117)=10,"OCT",IF(MONTH(D2117)=11,"NOV",IF(MONTH(D2117)=12,"DEC",""))))))))))))</f>
        <v>JUILL</v>
      </c>
    </row>
    <row r="2118" spans="1:11" x14ac:dyDescent="0.3">
      <c r="B2118" s="3">
        <v>45496</v>
      </c>
      <c r="C2118" s="4">
        <v>0.58333333333333337</v>
      </c>
      <c r="D2118" s="3">
        <v>45496</v>
      </c>
      <c r="E2118" s="4">
        <v>0.60416666666666663</v>
      </c>
      <c r="F2118" t="s">
        <v>367</v>
      </c>
      <c r="G2118" s="12" t="s">
        <v>12</v>
      </c>
      <c r="H2118" s="12" t="s">
        <v>33</v>
      </c>
      <c r="I2118" s="12" t="str">
        <f>_xlfn.XLOOKUP(Tableau1[[#This Row],[AGENT]],AGENT,TYPE,"",0)</f>
        <v>ASS</v>
      </c>
      <c r="J2118" s="13">
        <f>Tableau1[[#This Row],[Fin3]]-Tableau1[[#This Row],[Début2]]</f>
        <v>2.0833333333333259E-2</v>
      </c>
      <c r="K2118" s="12" t="str">
        <f>IF(MONTH(D2118)=1,"JANV",IF(MONTH(D2118)=2,"FEV",IF(MONTH(D2118)=3,"MARS",IF(MONTH(D2118)=4,"AVR",IF(MONTH(D2118)=5,"MAI",IF(MONTH(D2118)=6,"JUIN",IF(MONTH(D2118)=7,"JUILL",IF(MONTH(D2118)=8,"AOU",IF(MONTH(D2118)=9,"SEPT",IF(MONTH(D2118)=10,"OCT",IF(MONTH(D2118)=11,"NOV",IF(MONTH(D2118)=12,"DEC",""))))))))))))</f>
        <v>JUILL</v>
      </c>
    </row>
    <row r="2119" spans="1:11" x14ac:dyDescent="0.3">
      <c r="B2119" s="3">
        <v>45498</v>
      </c>
      <c r="C2119" s="4">
        <v>0.60416666666666663</v>
      </c>
      <c r="D2119" s="3">
        <v>45498</v>
      </c>
      <c r="E2119" s="4">
        <v>0.625</v>
      </c>
      <c r="F2119" t="s">
        <v>367</v>
      </c>
      <c r="G2119" s="12" t="s">
        <v>12</v>
      </c>
      <c r="H2119" s="12" t="s">
        <v>33</v>
      </c>
      <c r="I2119" s="12" t="str">
        <f>_xlfn.XLOOKUP(Tableau1[[#This Row],[AGENT]],AGENT,TYPE,"",0)</f>
        <v>ASS</v>
      </c>
      <c r="J2119" s="13">
        <f>Tableau1[[#This Row],[Fin3]]-Tableau1[[#This Row],[Début2]]</f>
        <v>2.083333333333337E-2</v>
      </c>
      <c r="K2119" s="12" t="str">
        <f>IF(MONTH(D2119)=1,"JANV",IF(MONTH(D2119)=2,"FEV",IF(MONTH(D2119)=3,"MARS",IF(MONTH(D2119)=4,"AVR",IF(MONTH(D2119)=5,"MAI",IF(MONTH(D2119)=6,"JUIN",IF(MONTH(D2119)=7,"JUILL",IF(MONTH(D2119)=8,"AOU",IF(MONTH(D2119)=9,"SEPT",IF(MONTH(D2119)=10,"OCT",IF(MONTH(D2119)=11,"NOV",IF(MONTH(D2119)=12,"DEC",""))))))))))))</f>
        <v>JUILL</v>
      </c>
    </row>
    <row r="2120" spans="1:11" x14ac:dyDescent="0.3">
      <c r="B2120" s="3">
        <v>45502</v>
      </c>
      <c r="C2120" s="4">
        <v>0.375</v>
      </c>
      <c r="D2120" s="3">
        <v>45502</v>
      </c>
      <c r="E2120" s="4">
        <v>0.39583333333333331</v>
      </c>
      <c r="F2120" t="s">
        <v>367</v>
      </c>
      <c r="G2120" s="12" t="s">
        <v>12</v>
      </c>
      <c r="H2120" s="12" t="s">
        <v>33</v>
      </c>
      <c r="I2120" s="12" t="str">
        <f>_xlfn.XLOOKUP(Tableau1[[#This Row],[AGENT]],AGENT,TYPE,"",0)</f>
        <v>ASS</v>
      </c>
      <c r="J2120" s="13">
        <f>Tableau1[[#This Row],[Fin3]]-Tableau1[[#This Row],[Début2]]</f>
        <v>2.0833333333333315E-2</v>
      </c>
      <c r="K2120" s="12" t="str">
        <f>IF(MONTH(D2120)=1,"JANV",IF(MONTH(D2120)=2,"FEV",IF(MONTH(D2120)=3,"MARS",IF(MONTH(D2120)=4,"AVR",IF(MONTH(D2120)=5,"MAI",IF(MONTH(D2120)=6,"JUIN",IF(MONTH(D2120)=7,"JUILL",IF(MONTH(D2120)=8,"AOU",IF(MONTH(D2120)=9,"SEPT",IF(MONTH(D2120)=10,"OCT",IF(MONTH(D2120)=11,"NOV",IF(MONTH(D2120)=12,"DEC",""))))))))))))</f>
        <v>JUILL</v>
      </c>
    </row>
    <row r="2121" spans="1:11" x14ac:dyDescent="0.3">
      <c r="B2121" s="3">
        <v>45503</v>
      </c>
      <c r="C2121" s="4">
        <v>0.58333333333333337</v>
      </c>
      <c r="D2121" s="3">
        <v>45503</v>
      </c>
      <c r="E2121" s="4">
        <v>0.60416666666666663</v>
      </c>
      <c r="F2121" t="s">
        <v>367</v>
      </c>
      <c r="G2121" s="12" t="s">
        <v>12</v>
      </c>
      <c r="H2121" s="12" t="s">
        <v>33</v>
      </c>
      <c r="I2121" s="12" t="str">
        <f>_xlfn.XLOOKUP(Tableau1[[#This Row],[AGENT]],AGENT,TYPE,"",0)</f>
        <v>ASS</v>
      </c>
      <c r="J2121" s="13">
        <f>Tableau1[[#This Row],[Fin3]]-Tableau1[[#This Row],[Début2]]</f>
        <v>2.0833333333333259E-2</v>
      </c>
      <c r="K2121" s="12" t="str">
        <f>IF(MONTH(D2121)=1,"JANV",IF(MONTH(D2121)=2,"FEV",IF(MONTH(D2121)=3,"MARS",IF(MONTH(D2121)=4,"AVR",IF(MONTH(D2121)=5,"MAI",IF(MONTH(D2121)=6,"JUIN",IF(MONTH(D2121)=7,"JUILL",IF(MONTH(D2121)=8,"AOU",IF(MONTH(D2121)=9,"SEPT",IF(MONTH(D2121)=10,"OCT",IF(MONTH(D2121)=11,"NOV",IF(MONTH(D2121)=12,"DEC",""))))))))))))</f>
        <v>JUILL</v>
      </c>
    </row>
    <row r="2122" spans="1:11" x14ac:dyDescent="0.3">
      <c r="B2122" s="3">
        <v>45503</v>
      </c>
      <c r="C2122" s="4">
        <v>0.625</v>
      </c>
      <c r="D2122" s="3">
        <v>45503</v>
      </c>
      <c r="E2122" s="4">
        <v>0.64583333333333337</v>
      </c>
      <c r="F2122" t="s">
        <v>367</v>
      </c>
      <c r="G2122" s="12" t="s">
        <v>12</v>
      </c>
      <c r="H2122" s="12" t="s">
        <v>33</v>
      </c>
      <c r="I2122" s="12" t="str">
        <f>_xlfn.XLOOKUP(Tableau1[[#This Row],[AGENT]],AGENT,TYPE,"",0)</f>
        <v>ASS</v>
      </c>
      <c r="J2122" s="13">
        <f>Tableau1[[#This Row],[Fin3]]-Tableau1[[#This Row],[Début2]]</f>
        <v>2.083333333333337E-2</v>
      </c>
      <c r="K2122" s="12" t="str">
        <f>IF(MONTH(D2122)=1,"JANV",IF(MONTH(D2122)=2,"FEV",IF(MONTH(D2122)=3,"MARS",IF(MONTH(D2122)=4,"AVR",IF(MONTH(D2122)=5,"MAI",IF(MONTH(D2122)=6,"JUIN",IF(MONTH(D2122)=7,"JUILL",IF(MONTH(D2122)=8,"AOU",IF(MONTH(D2122)=9,"SEPT",IF(MONTH(D2122)=10,"OCT",IF(MONTH(D2122)=11,"NOV",IF(MONTH(D2122)=12,"DEC",""))))))))))))</f>
        <v>JUILL</v>
      </c>
    </row>
    <row r="2123" spans="1:11" x14ac:dyDescent="0.3">
      <c r="A2123" t="s">
        <v>367</v>
      </c>
      <c r="B2123" s="3">
        <v>45476</v>
      </c>
      <c r="C2123" s="4">
        <v>0.39583333333333331</v>
      </c>
      <c r="D2123" s="3">
        <v>45476</v>
      </c>
      <c r="E2123" s="4">
        <v>0.41666666666666669</v>
      </c>
      <c r="F2123" t="s">
        <v>367</v>
      </c>
      <c r="G2123" t="s">
        <v>350</v>
      </c>
      <c r="H2123" s="12" t="s">
        <v>50</v>
      </c>
      <c r="I2123" s="12" t="str">
        <f>_xlfn.XLOOKUP(Tableau1[[#This Row],[AGENT]],AGENT,TYPE,"",0)</f>
        <v>RO</v>
      </c>
      <c r="J2123" s="13">
        <f>Tableau1[[#This Row],[Fin3]]-Tableau1[[#This Row],[Début2]]</f>
        <v>2.083333333333337E-2</v>
      </c>
      <c r="K2123" s="12" t="str">
        <f>IF(MONTH(D2123)=1,"JANV",IF(MONTH(D2123)=2,"FEV",IF(MONTH(D2123)=3,"MARS",IF(MONTH(D2123)=4,"AVR",IF(MONTH(D2123)=5,"MAI",IF(MONTH(D2123)=6,"JUIN",IF(MONTH(D2123)=7,"JUILL",IF(MONTH(D2123)=8,"AOU",IF(MONTH(D2123)=9,"SEPT",IF(MONTH(D2123)=10,"OCT",IF(MONTH(D2123)=11,"NOV",IF(MONTH(D2123)=12,"DEC",""))))))))))))</f>
        <v>JUILL</v>
      </c>
    </row>
    <row r="2124" spans="1:11" x14ac:dyDescent="0.3">
      <c r="A2124" t="s">
        <v>1831</v>
      </c>
      <c r="B2124" s="3">
        <v>45481</v>
      </c>
      <c r="C2124" s="4">
        <v>0.45833333333333331</v>
      </c>
      <c r="D2124" s="3">
        <v>45481</v>
      </c>
      <c r="E2124" s="4">
        <v>0.47916666666666669</v>
      </c>
      <c r="F2124" t="s">
        <v>367</v>
      </c>
      <c r="G2124" t="s">
        <v>350</v>
      </c>
      <c r="H2124" s="12" t="s">
        <v>50</v>
      </c>
      <c r="I2124" s="12" t="str">
        <f>_xlfn.XLOOKUP(Tableau1[[#This Row],[AGENT]],AGENT,TYPE,"",0)</f>
        <v>RO</v>
      </c>
      <c r="J2124" s="13">
        <f>Tableau1[[#This Row],[Fin3]]-Tableau1[[#This Row],[Début2]]</f>
        <v>2.083333333333337E-2</v>
      </c>
      <c r="K2124" s="12" t="str">
        <f>IF(MONTH(D2124)=1,"JANV",IF(MONTH(D2124)=2,"FEV",IF(MONTH(D2124)=3,"MARS",IF(MONTH(D2124)=4,"AVR",IF(MONTH(D2124)=5,"MAI",IF(MONTH(D2124)=6,"JUIN",IF(MONTH(D2124)=7,"JUILL",IF(MONTH(D2124)=8,"AOU",IF(MONTH(D2124)=9,"SEPT",IF(MONTH(D2124)=10,"OCT",IF(MONTH(D2124)=11,"NOV",IF(MONTH(D2124)=12,"DEC",""))))))))))))</f>
        <v>JUILL</v>
      </c>
    </row>
    <row r="2125" spans="1:11" x14ac:dyDescent="0.3">
      <c r="A2125" t="s">
        <v>1853</v>
      </c>
      <c r="B2125" s="3">
        <v>45489</v>
      </c>
      <c r="C2125" s="4">
        <v>0.35416666666666669</v>
      </c>
      <c r="D2125" s="3">
        <v>45489</v>
      </c>
      <c r="E2125" s="4">
        <v>0.375</v>
      </c>
      <c r="F2125" t="s">
        <v>367</v>
      </c>
      <c r="G2125" t="s">
        <v>350</v>
      </c>
      <c r="H2125" s="12" t="s">
        <v>50</v>
      </c>
      <c r="I2125" s="12" t="str">
        <f>_xlfn.XLOOKUP(Tableau1[[#This Row],[AGENT]],AGENT,TYPE,"",0)</f>
        <v>RO</v>
      </c>
      <c r="J2125" s="13">
        <f>Tableau1[[#This Row],[Fin3]]-Tableau1[[#This Row],[Début2]]</f>
        <v>2.0833333333333315E-2</v>
      </c>
      <c r="K2125" s="12" t="str">
        <f>IF(MONTH(D2125)=1,"JANV",IF(MONTH(D2125)=2,"FEV",IF(MONTH(D2125)=3,"MARS",IF(MONTH(D2125)=4,"AVR",IF(MONTH(D2125)=5,"MAI",IF(MONTH(D2125)=6,"JUIN",IF(MONTH(D2125)=7,"JUILL",IF(MONTH(D2125)=8,"AOU",IF(MONTH(D2125)=9,"SEPT",IF(MONTH(D2125)=10,"OCT",IF(MONTH(D2125)=11,"NOV",IF(MONTH(D2125)=12,"DEC",""))))))))))))</f>
        <v>JUILL</v>
      </c>
    </row>
    <row r="2126" spans="1:11" x14ac:dyDescent="0.3">
      <c r="A2126" t="s">
        <v>1854</v>
      </c>
      <c r="B2126" s="3">
        <v>45489</v>
      </c>
      <c r="C2126" s="4">
        <v>0.375</v>
      </c>
      <c r="D2126" s="3">
        <v>45489</v>
      </c>
      <c r="E2126" s="4">
        <v>0.39583333333333331</v>
      </c>
      <c r="F2126" t="s">
        <v>367</v>
      </c>
      <c r="G2126" t="s">
        <v>350</v>
      </c>
      <c r="H2126" s="12" t="s">
        <v>50</v>
      </c>
      <c r="I2126" s="12" t="str">
        <f>_xlfn.XLOOKUP(Tableau1[[#This Row],[AGENT]],AGENT,TYPE,"",0)</f>
        <v>RO</v>
      </c>
      <c r="J2126" s="13">
        <f>Tableau1[[#This Row],[Fin3]]-Tableau1[[#This Row],[Début2]]</f>
        <v>2.0833333333333315E-2</v>
      </c>
      <c r="K2126" s="12" t="str">
        <f>IF(MONTH(D2126)=1,"JANV",IF(MONTH(D2126)=2,"FEV",IF(MONTH(D2126)=3,"MARS",IF(MONTH(D2126)=4,"AVR",IF(MONTH(D2126)=5,"MAI",IF(MONTH(D2126)=6,"JUIN",IF(MONTH(D2126)=7,"JUILL",IF(MONTH(D2126)=8,"AOU",IF(MONTH(D2126)=9,"SEPT",IF(MONTH(D2126)=10,"OCT",IF(MONTH(D2126)=11,"NOV",IF(MONTH(D2126)=12,"DEC",""))))))))))))</f>
        <v>JUILL</v>
      </c>
    </row>
    <row r="2127" spans="1:11" x14ac:dyDescent="0.3">
      <c r="A2127" t="s">
        <v>1855</v>
      </c>
      <c r="B2127" s="3">
        <v>45490</v>
      </c>
      <c r="C2127" s="4">
        <v>0.54166666666666663</v>
      </c>
      <c r="D2127" s="3">
        <v>45490</v>
      </c>
      <c r="E2127" s="4">
        <v>0.5625</v>
      </c>
      <c r="F2127" t="s">
        <v>367</v>
      </c>
      <c r="G2127" t="s">
        <v>350</v>
      </c>
      <c r="H2127" s="12" t="s">
        <v>50</v>
      </c>
      <c r="I2127" s="12" t="str">
        <f>_xlfn.XLOOKUP(Tableau1[[#This Row],[AGENT]],AGENT,TYPE,"",0)</f>
        <v>RO</v>
      </c>
      <c r="J2127" s="13">
        <f>Tableau1[[#This Row],[Fin3]]-Tableau1[[#This Row],[Début2]]</f>
        <v>2.083333333333337E-2</v>
      </c>
      <c r="K2127" s="12" t="str">
        <f>IF(MONTH(D2127)=1,"JANV",IF(MONTH(D2127)=2,"FEV",IF(MONTH(D2127)=3,"MARS",IF(MONTH(D2127)=4,"AVR",IF(MONTH(D2127)=5,"MAI",IF(MONTH(D2127)=6,"JUIN",IF(MONTH(D2127)=7,"JUILL",IF(MONTH(D2127)=8,"AOU",IF(MONTH(D2127)=9,"SEPT",IF(MONTH(D2127)=10,"OCT",IF(MONTH(D2127)=11,"NOV",IF(MONTH(D2127)=12,"DEC",""))))))))))))</f>
        <v>JUILL</v>
      </c>
    </row>
    <row r="2128" spans="1:11" x14ac:dyDescent="0.3">
      <c r="A2128" t="s">
        <v>1854</v>
      </c>
      <c r="B2128" s="3">
        <v>45492</v>
      </c>
      <c r="C2128" s="4">
        <v>0.39583333333333331</v>
      </c>
      <c r="D2128" s="3">
        <v>45492</v>
      </c>
      <c r="E2128" s="4">
        <v>0.41666666666666669</v>
      </c>
      <c r="F2128" t="s">
        <v>367</v>
      </c>
      <c r="G2128" t="s">
        <v>350</v>
      </c>
      <c r="H2128" s="12" t="s">
        <v>50</v>
      </c>
      <c r="I2128" s="12" t="str">
        <f>_xlfn.XLOOKUP(Tableau1[[#This Row],[AGENT]],AGENT,TYPE,"",0)</f>
        <v>RO</v>
      </c>
      <c r="J2128" s="13">
        <f>Tableau1[[#This Row],[Fin3]]-Tableau1[[#This Row],[Début2]]</f>
        <v>2.083333333333337E-2</v>
      </c>
      <c r="K2128" s="12" t="str">
        <f>IF(MONTH(D2128)=1,"JANV",IF(MONTH(D2128)=2,"FEV",IF(MONTH(D2128)=3,"MARS",IF(MONTH(D2128)=4,"AVR",IF(MONTH(D2128)=5,"MAI",IF(MONTH(D2128)=6,"JUIN",IF(MONTH(D2128)=7,"JUILL",IF(MONTH(D2128)=8,"AOU",IF(MONTH(D2128)=9,"SEPT",IF(MONTH(D2128)=10,"OCT",IF(MONTH(D2128)=11,"NOV",IF(MONTH(D2128)=12,"DEC",""))))))))))))</f>
        <v>JUILL</v>
      </c>
    </row>
    <row r="2129" spans="1:11" x14ac:dyDescent="0.3">
      <c r="A2129" t="s">
        <v>367</v>
      </c>
      <c r="B2129" s="3">
        <v>45495</v>
      </c>
      <c r="C2129" s="4">
        <v>0.35416666666666669</v>
      </c>
      <c r="D2129" s="3">
        <v>45495</v>
      </c>
      <c r="E2129" s="4">
        <v>0.375</v>
      </c>
      <c r="F2129" t="s">
        <v>367</v>
      </c>
      <c r="G2129" t="s">
        <v>350</v>
      </c>
      <c r="H2129" s="12" t="s">
        <v>50</v>
      </c>
      <c r="I2129" s="12" t="str">
        <f>_xlfn.XLOOKUP(Tableau1[[#This Row],[AGENT]],AGENT,TYPE,"",0)</f>
        <v>RO</v>
      </c>
      <c r="J2129" s="13">
        <f>Tableau1[[#This Row],[Fin3]]-Tableau1[[#This Row],[Début2]]</f>
        <v>2.0833333333333315E-2</v>
      </c>
      <c r="K2129" s="12" t="str">
        <f>IF(MONTH(D2129)=1,"JANV",IF(MONTH(D2129)=2,"FEV",IF(MONTH(D2129)=3,"MARS",IF(MONTH(D2129)=4,"AVR",IF(MONTH(D2129)=5,"MAI",IF(MONTH(D2129)=6,"JUIN",IF(MONTH(D2129)=7,"JUILL",IF(MONTH(D2129)=8,"AOU",IF(MONTH(D2129)=9,"SEPT",IF(MONTH(D2129)=10,"OCT",IF(MONTH(D2129)=11,"NOV",IF(MONTH(D2129)=12,"DEC",""))))))))))))</f>
        <v>JUILL</v>
      </c>
    </row>
    <row r="2130" spans="1:11" x14ac:dyDescent="0.3">
      <c r="A2130" t="s">
        <v>367</v>
      </c>
      <c r="B2130" s="3">
        <v>45502</v>
      </c>
      <c r="C2130" s="4">
        <v>0.54166666666666663</v>
      </c>
      <c r="D2130" s="3">
        <v>45502</v>
      </c>
      <c r="E2130" s="4">
        <v>0.5625</v>
      </c>
      <c r="F2130" t="s">
        <v>367</v>
      </c>
      <c r="G2130" t="s">
        <v>350</v>
      </c>
      <c r="H2130" s="12" t="s">
        <v>50</v>
      </c>
      <c r="I2130" s="12" t="str">
        <f>_xlfn.XLOOKUP(Tableau1[[#This Row],[AGENT]],AGENT,TYPE,"",0)</f>
        <v>RO</v>
      </c>
      <c r="J2130" s="13">
        <f>Tableau1[[#This Row],[Fin3]]-Tableau1[[#This Row],[Début2]]</f>
        <v>2.083333333333337E-2</v>
      </c>
      <c r="K2130" s="12" t="str">
        <f>IF(MONTH(D2130)=1,"JANV",IF(MONTH(D2130)=2,"FEV",IF(MONTH(D2130)=3,"MARS",IF(MONTH(D2130)=4,"AVR",IF(MONTH(D2130)=5,"MAI",IF(MONTH(D2130)=6,"JUIN",IF(MONTH(D2130)=7,"JUILL",IF(MONTH(D2130)=8,"AOU",IF(MONTH(D2130)=9,"SEPT",IF(MONTH(D2130)=10,"OCT",IF(MONTH(D2130)=11,"NOV",IF(MONTH(D2130)=12,"DEC",""))))))))))))</f>
        <v>JUILL</v>
      </c>
    </row>
    <row r="2131" spans="1:11" x14ac:dyDescent="0.3">
      <c r="A2131" t="s">
        <v>367</v>
      </c>
      <c r="B2131" s="3">
        <v>45503</v>
      </c>
      <c r="C2131" s="4">
        <v>0.66666666666666663</v>
      </c>
      <c r="D2131" s="3">
        <v>45503</v>
      </c>
      <c r="E2131" s="4">
        <v>0.6875</v>
      </c>
      <c r="F2131" t="s">
        <v>367</v>
      </c>
      <c r="G2131" t="s">
        <v>350</v>
      </c>
      <c r="H2131" s="12" t="s">
        <v>50</v>
      </c>
      <c r="I2131" s="12" t="str">
        <f>_xlfn.XLOOKUP(Tableau1[[#This Row],[AGENT]],AGENT,TYPE,"",0)</f>
        <v>RO</v>
      </c>
      <c r="J2131" s="13">
        <f>Tableau1[[#This Row],[Fin3]]-Tableau1[[#This Row],[Début2]]</f>
        <v>2.083333333333337E-2</v>
      </c>
      <c r="K2131" s="12" t="str">
        <f>IF(MONTH(D2131)=1,"JANV",IF(MONTH(D2131)=2,"FEV",IF(MONTH(D2131)=3,"MARS",IF(MONTH(D2131)=4,"AVR",IF(MONTH(D2131)=5,"MAI",IF(MONTH(D2131)=6,"JUIN",IF(MONTH(D2131)=7,"JUILL",IF(MONTH(D2131)=8,"AOU",IF(MONTH(D2131)=9,"SEPT",IF(MONTH(D2131)=10,"OCT",IF(MONTH(D2131)=11,"NOV",IF(MONTH(D2131)=12,"DEC",""))))))))))))</f>
        <v>JUILL</v>
      </c>
    </row>
    <row r="2132" spans="1:11" x14ac:dyDescent="0.3">
      <c r="A2132" t="s">
        <v>367</v>
      </c>
      <c r="B2132" s="3">
        <v>45446</v>
      </c>
      <c r="C2132" s="4">
        <v>0.33333333333333331</v>
      </c>
      <c r="D2132" s="3">
        <v>45446</v>
      </c>
      <c r="E2132" s="4">
        <v>0.35416666666666669</v>
      </c>
      <c r="F2132" t="s">
        <v>367</v>
      </c>
      <c r="G2132" t="s">
        <v>350</v>
      </c>
      <c r="H2132" s="12" t="s">
        <v>50</v>
      </c>
      <c r="I2132" s="12" t="str">
        <f>_xlfn.XLOOKUP(Tableau1[[#This Row],[AGENT]],AGENT,TYPE,"",0)</f>
        <v>RO</v>
      </c>
      <c r="J2132" s="13">
        <f>Tableau1[[#This Row],[Fin3]]-Tableau1[[#This Row],[Début2]]</f>
        <v>2.083333333333337E-2</v>
      </c>
      <c r="K2132" s="12" t="str">
        <f>IF(MONTH(D2132)=1,"JANV",IF(MONTH(D2132)=2,"FEV",IF(MONTH(D2132)=3,"MARS",IF(MONTH(D2132)=4,"AVR",IF(MONTH(D2132)=5,"MAI",IF(MONTH(D2132)=6,"JUIN",IF(MONTH(D2132)=7,"JUILL",IF(MONTH(D2132)=8,"AOU",IF(MONTH(D2132)=9,"SEPT",IF(MONTH(D2132)=10,"OCT",IF(MONTH(D2132)=11,"NOV",IF(MONTH(D2132)=12,"DEC",""))))))))))))</f>
        <v>JUIN</v>
      </c>
    </row>
    <row r="2133" spans="1:11" x14ac:dyDescent="0.3">
      <c r="A2133" t="s">
        <v>1882</v>
      </c>
      <c r="B2133" s="3">
        <v>45447</v>
      </c>
      <c r="C2133" s="4">
        <v>0.375</v>
      </c>
      <c r="D2133" s="3">
        <v>45447</v>
      </c>
      <c r="E2133" s="4">
        <v>0.39583333333333331</v>
      </c>
      <c r="F2133" t="s">
        <v>367</v>
      </c>
      <c r="G2133" t="s">
        <v>350</v>
      </c>
      <c r="H2133" s="12" t="s">
        <v>50</v>
      </c>
      <c r="I2133" s="12" t="str">
        <f>_xlfn.XLOOKUP(Tableau1[[#This Row],[AGENT]],AGENT,TYPE,"",0)</f>
        <v>RO</v>
      </c>
      <c r="J2133" s="13">
        <f>Tableau1[[#This Row],[Fin3]]-Tableau1[[#This Row],[Début2]]</f>
        <v>2.0833333333333315E-2</v>
      </c>
      <c r="K2133" s="12" t="str">
        <f>IF(MONTH(D2133)=1,"JANV",IF(MONTH(D2133)=2,"FEV",IF(MONTH(D2133)=3,"MARS",IF(MONTH(D2133)=4,"AVR",IF(MONTH(D2133)=5,"MAI",IF(MONTH(D2133)=6,"JUIN",IF(MONTH(D2133)=7,"JUILL",IF(MONTH(D2133)=8,"AOU",IF(MONTH(D2133)=9,"SEPT",IF(MONTH(D2133)=10,"OCT",IF(MONTH(D2133)=11,"NOV",IF(MONTH(D2133)=12,"DEC",""))))))))))))</f>
        <v>JUIN</v>
      </c>
    </row>
    <row r="2134" spans="1:11" x14ac:dyDescent="0.3">
      <c r="A2134" t="s">
        <v>1898</v>
      </c>
      <c r="B2134" s="3">
        <v>45454</v>
      </c>
      <c r="C2134" s="4">
        <v>0.375</v>
      </c>
      <c r="D2134" s="3">
        <v>45454</v>
      </c>
      <c r="E2134" s="4">
        <v>0.41666666666666669</v>
      </c>
      <c r="F2134" t="s">
        <v>367</v>
      </c>
      <c r="G2134" t="s">
        <v>350</v>
      </c>
      <c r="H2134" s="12" t="s">
        <v>50</v>
      </c>
      <c r="I2134" s="12" t="str">
        <f>_xlfn.XLOOKUP(Tableau1[[#This Row],[AGENT]],AGENT,TYPE,"",0)</f>
        <v>RO</v>
      </c>
      <c r="J2134" s="13">
        <f>Tableau1[[#This Row],[Fin3]]-Tableau1[[#This Row],[Début2]]</f>
        <v>4.1666666666666685E-2</v>
      </c>
      <c r="K2134" s="12" t="str">
        <f>IF(MONTH(D2134)=1,"JANV",IF(MONTH(D2134)=2,"FEV",IF(MONTH(D2134)=3,"MARS",IF(MONTH(D2134)=4,"AVR",IF(MONTH(D2134)=5,"MAI",IF(MONTH(D2134)=6,"JUIN",IF(MONTH(D2134)=7,"JUILL",IF(MONTH(D2134)=8,"AOU",IF(MONTH(D2134)=9,"SEPT",IF(MONTH(D2134)=10,"OCT",IF(MONTH(D2134)=11,"NOV",IF(MONTH(D2134)=12,"DEC",""))))))))))))</f>
        <v>JUIN</v>
      </c>
    </row>
    <row r="2135" spans="1:11" x14ac:dyDescent="0.3">
      <c r="A2135" t="s">
        <v>367</v>
      </c>
      <c r="B2135" s="3">
        <v>45453</v>
      </c>
      <c r="C2135" s="4">
        <v>0.625</v>
      </c>
      <c r="D2135" s="3">
        <v>45453</v>
      </c>
      <c r="E2135" s="4">
        <v>0.64583333333333337</v>
      </c>
      <c r="F2135" t="s">
        <v>367</v>
      </c>
      <c r="G2135" t="s">
        <v>350</v>
      </c>
      <c r="H2135" s="12" t="s">
        <v>50</v>
      </c>
      <c r="I2135" s="12" t="str">
        <f>_xlfn.XLOOKUP(Tableau1[[#This Row],[AGENT]],AGENT,TYPE,"",0)</f>
        <v>RO</v>
      </c>
      <c r="J2135" s="13">
        <f>Tableau1[[#This Row],[Fin3]]-Tableau1[[#This Row],[Début2]]</f>
        <v>2.083333333333337E-2</v>
      </c>
      <c r="K2135" s="12" t="str">
        <f>IF(MONTH(D2135)=1,"JANV",IF(MONTH(D2135)=2,"FEV",IF(MONTH(D2135)=3,"MARS",IF(MONTH(D2135)=4,"AVR",IF(MONTH(D2135)=5,"MAI",IF(MONTH(D2135)=6,"JUIN",IF(MONTH(D2135)=7,"JUILL",IF(MONTH(D2135)=8,"AOU",IF(MONTH(D2135)=9,"SEPT",IF(MONTH(D2135)=10,"OCT",IF(MONTH(D2135)=11,"NOV",IF(MONTH(D2135)=12,"DEC",""))))))))))))</f>
        <v>JUIN</v>
      </c>
    </row>
    <row r="2136" spans="1:11" x14ac:dyDescent="0.3">
      <c r="A2136" t="s">
        <v>367</v>
      </c>
      <c r="B2136" s="3">
        <v>45460</v>
      </c>
      <c r="C2136" s="4">
        <v>0.58333333333333337</v>
      </c>
      <c r="D2136" s="3">
        <v>45460</v>
      </c>
      <c r="E2136" s="4">
        <v>0.60416666666666663</v>
      </c>
      <c r="F2136" t="s">
        <v>367</v>
      </c>
      <c r="G2136" t="s">
        <v>350</v>
      </c>
      <c r="H2136" s="12" t="s">
        <v>50</v>
      </c>
      <c r="I2136" s="12" t="str">
        <f>_xlfn.XLOOKUP(Tableau1[[#This Row],[AGENT]],AGENT,TYPE,"",0)</f>
        <v>RO</v>
      </c>
      <c r="J2136" s="13">
        <f>Tableau1[[#This Row],[Fin3]]-Tableau1[[#This Row],[Début2]]</f>
        <v>2.0833333333333259E-2</v>
      </c>
      <c r="K2136" s="12" t="str">
        <f>IF(MONTH(D2136)=1,"JANV",IF(MONTH(D2136)=2,"FEV",IF(MONTH(D2136)=3,"MARS",IF(MONTH(D2136)=4,"AVR",IF(MONTH(D2136)=5,"MAI",IF(MONTH(D2136)=6,"JUIN",IF(MONTH(D2136)=7,"JUILL",IF(MONTH(D2136)=8,"AOU",IF(MONTH(D2136)=9,"SEPT",IF(MONTH(D2136)=10,"OCT",IF(MONTH(D2136)=11,"NOV",IF(MONTH(D2136)=12,"DEC",""))))))))))))</f>
        <v>JUIN</v>
      </c>
    </row>
    <row r="2137" spans="1:11" x14ac:dyDescent="0.3">
      <c r="A2137" t="s">
        <v>367</v>
      </c>
      <c r="B2137" s="3">
        <v>45462</v>
      </c>
      <c r="C2137" s="4">
        <v>0.625</v>
      </c>
      <c r="D2137" s="3">
        <v>45462</v>
      </c>
      <c r="E2137" s="4">
        <v>0.64583333333333337</v>
      </c>
      <c r="F2137" t="s">
        <v>367</v>
      </c>
      <c r="G2137" t="s">
        <v>350</v>
      </c>
      <c r="H2137" s="12" t="s">
        <v>50</v>
      </c>
      <c r="I2137" s="12" t="str">
        <f>_xlfn.XLOOKUP(Tableau1[[#This Row],[AGENT]],AGENT,TYPE,"",0)</f>
        <v>RO</v>
      </c>
      <c r="J2137" s="13">
        <f>Tableau1[[#This Row],[Fin3]]-Tableau1[[#This Row],[Début2]]</f>
        <v>2.083333333333337E-2</v>
      </c>
      <c r="K2137" s="12" t="str">
        <f>IF(MONTH(D2137)=1,"JANV",IF(MONTH(D2137)=2,"FEV",IF(MONTH(D2137)=3,"MARS",IF(MONTH(D2137)=4,"AVR",IF(MONTH(D2137)=5,"MAI",IF(MONTH(D2137)=6,"JUIN",IF(MONTH(D2137)=7,"JUILL",IF(MONTH(D2137)=8,"AOU",IF(MONTH(D2137)=9,"SEPT",IF(MONTH(D2137)=10,"OCT",IF(MONTH(D2137)=11,"NOV",IF(MONTH(D2137)=12,"DEC",""))))))))))))</f>
        <v>JUIN</v>
      </c>
    </row>
    <row r="2138" spans="1:11" x14ac:dyDescent="0.3">
      <c r="A2138" t="s">
        <v>367</v>
      </c>
      <c r="B2138" s="3">
        <v>45463</v>
      </c>
      <c r="C2138" s="4">
        <v>0.39583333333333331</v>
      </c>
      <c r="D2138" s="3">
        <v>45463</v>
      </c>
      <c r="E2138" s="4">
        <v>0.41666666666666669</v>
      </c>
      <c r="F2138" t="s">
        <v>367</v>
      </c>
      <c r="G2138" t="s">
        <v>350</v>
      </c>
      <c r="H2138" s="12" t="s">
        <v>50</v>
      </c>
      <c r="I2138" s="12" t="str">
        <f>_xlfn.XLOOKUP(Tableau1[[#This Row],[AGENT]],AGENT,TYPE,"",0)</f>
        <v>RO</v>
      </c>
      <c r="J2138" s="13">
        <f>Tableau1[[#This Row],[Fin3]]-Tableau1[[#This Row],[Début2]]</f>
        <v>2.083333333333337E-2</v>
      </c>
      <c r="K2138" s="12" t="str">
        <f>IF(MONTH(D2138)=1,"JANV",IF(MONTH(D2138)=2,"FEV",IF(MONTH(D2138)=3,"MARS",IF(MONTH(D2138)=4,"AVR",IF(MONTH(D2138)=5,"MAI",IF(MONTH(D2138)=6,"JUIN",IF(MONTH(D2138)=7,"JUILL",IF(MONTH(D2138)=8,"AOU",IF(MONTH(D2138)=9,"SEPT",IF(MONTH(D2138)=10,"OCT",IF(MONTH(D2138)=11,"NOV",IF(MONTH(D2138)=12,"DEC",""))))))))))))</f>
        <v>JUIN</v>
      </c>
    </row>
    <row r="2139" spans="1:11" x14ac:dyDescent="0.3">
      <c r="A2139" t="s">
        <v>1936</v>
      </c>
      <c r="B2139" s="3">
        <v>45427</v>
      </c>
      <c r="C2139" s="4">
        <v>0.66666666666666663</v>
      </c>
      <c r="D2139" s="3">
        <v>45427</v>
      </c>
      <c r="E2139" s="4">
        <v>0.6875</v>
      </c>
      <c r="F2139" t="s">
        <v>367</v>
      </c>
      <c r="G2139" t="s">
        <v>350</v>
      </c>
      <c r="H2139" s="12" t="s">
        <v>50</v>
      </c>
      <c r="I2139" s="12" t="str">
        <f>_xlfn.XLOOKUP(Tableau1[[#This Row],[AGENT]],AGENT,TYPE,"",0)</f>
        <v>RO</v>
      </c>
      <c r="J2139" s="13">
        <f>Tableau1[[#This Row],[Fin3]]-Tableau1[[#This Row],[Début2]]</f>
        <v>2.083333333333337E-2</v>
      </c>
      <c r="K2139" s="12" t="str">
        <f>IF(MONTH(D2139)=1,"JANV",IF(MONTH(D2139)=2,"FEV",IF(MONTH(D2139)=3,"MARS",IF(MONTH(D2139)=4,"AVR",IF(MONTH(D2139)=5,"MAI",IF(MONTH(D2139)=6,"JUIN",IF(MONTH(D2139)=7,"JUILL",IF(MONTH(D2139)=8,"AOU",IF(MONTH(D2139)=9,"SEPT",IF(MONTH(D2139)=10,"OCT",IF(MONTH(D2139)=11,"NOV",IF(MONTH(D2139)=12,"DEC",""))))))))))))</f>
        <v>MAI</v>
      </c>
    </row>
    <row r="2140" spans="1:11" x14ac:dyDescent="0.3">
      <c r="A2140" t="s">
        <v>367</v>
      </c>
      <c r="B2140" s="3">
        <v>45425</v>
      </c>
      <c r="C2140" s="4">
        <v>0.625</v>
      </c>
      <c r="D2140" s="3">
        <v>45425</v>
      </c>
      <c r="E2140" s="4">
        <v>0.64583333333333337</v>
      </c>
      <c r="F2140" t="s">
        <v>367</v>
      </c>
      <c r="G2140" t="s">
        <v>350</v>
      </c>
      <c r="H2140" s="12" t="s">
        <v>50</v>
      </c>
      <c r="I2140" s="12" t="str">
        <f>_xlfn.XLOOKUP(Tableau1[[#This Row],[AGENT]],AGENT,TYPE,"",0)</f>
        <v>RO</v>
      </c>
      <c r="J2140" s="13">
        <f>Tableau1[[#This Row],[Fin3]]-Tableau1[[#This Row],[Début2]]</f>
        <v>2.083333333333337E-2</v>
      </c>
      <c r="K2140" s="12" t="str">
        <f>IF(MONTH(D2140)=1,"JANV",IF(MONTH(D2140)=2,"FEV",IF(MONTH(D2140)=3,"MARS",IF(MONTH(D2140)=4,"AVR",IF(MONTH(D2140)=5,"MAI",IF(MONTH(D2140)=6,"JUIN",IF(MONTH(D2140)=7,"JUILL",IF(MONTH(D2140)=8,"AOU",IF(MONTH(D2140)=9,"SEPT",IF(MONTH(D2140)=10,"OCT",IF(MONTH(D2140)=11,"NOV",IF(MONTH(D2140)=12,"DEC",""))))))))))))</f>
        <v>MAI</v>
      </c>
    </row>
    <row r="2141" spans="1:11" x14ac:dyDescent="0.3">
      <c r="A2141" t="s">
        <v>367</v>
      </c>
      <c r="B2141" s="3">
        <v>45427</v>
      </c>
      <c r="C2141" s="4">
        <v>0.45833333333333331</v>
      </c>
      <c r="D2141" s="3">
        <v>45427</v>
      </c>
      <c r="E2141" s="4">
        <v>0.47916666666666669</v>
      </c>
      <c r="F2141" t="s">
        <v>367</v>
      </c>
      <c r="G2141" t="s">
        <v>350</v>
      </c>
      <c r="H2141" s="12" t="s">
        <v>50</v>
      </c>
      <c r="I2141" s="12" t="str">
        <f>_xlfn.XLOOKUP(Tableau1[[#This Row],[AGENT]],AGENT,TYPE,"",0)</f>
        <v>RO</v>
      </c>
      <c r="J2141" s="13">
        <f>Tableau1[[#This Row],[Fin3]]-Tableau1[[#This Row],[Début2]]</f>
        <v>2.083333333333337E-2</v>
      </c>
      <c r="K2141" s="12" t="str">
        <f>IF(MONTH(D2141)=1,"JANV",IF(MONTH(D2141)=2,"FEV",IF(MONTH(D2141)=3,"MARS",IF(MONTH(D2141)=4,"AVR",IF(MONTH(D2141)=5,"MAI",IF(MONTH(D2141)=6,"JUIN",IF(MONTH(D2141)=7,"JUILL",IF(MONTH(D2141)=8,"AOU",IF(MONTH(D2141)=9,"SEPT",IF(MONTH(D2141)=10,"OCT",IF(MONTH(D2141)=11,"NOV",IF(MONTH(D2141)=12,"DEC",""))))))))))))</f>
        <v>MAI</v>
      </c>
    </row>
    <row r="2142" spans="1:11" x14ac:dyDescent="0.3">
      <c r="A2142" t="s">
        <v>367</v>
      </c>
      <c r="B2142" s="3">
        <v>45428</v>
      </c>
      <c r="C2142" s="4">
        <v>0.47916666666666669</v>
      </c>
      <c r="D2142" s="3">
        <v>45428</v>
      </c>
      <c r="E2142" s="4">
        <v>0.5</v>
      </c>
      <c r="F2142" t="s">
        <v>367</v>
      </c>
      <c r="G2142" t="s">
        <v>350</v>
      </c>
      <c r="H2142" s="12" t="s">
        <v>50</v>
      </c>
      <c r="I2142" s="12" t="str">
        <f>_xlfn.XLOOKUP(Tableau1[[#This Row],[AGENT]],AGENT,TYPE,"",0)</f>
        <v>RO</v>
      </c>
      <c r="J2142" s="13">
        <f>Tableau1[[#This Row],[Fin3]]-Tableau1[[#This Row],[Début2]]</f>
        <v>2.0833333333333315E-2</v>
      </c>
      <c r="K2142" s="12" t="str">
        <f>IF(MONTH(D2142)=1,"JANV",IF(MONTH(D2142)=2,"FEV",IF(MONTH(D2142)=3,"MARS",IF(MONTH(D2142)=4,"AVR",IF(MONTH(D2142)=5,"MAI",IF(MONTH(D2142)=6,"JUIN",IF(MONTH(D2142)=7,"JUILL",IF(MONTH(D2142)=8,"AOU",IF(MONTH(D2142)=9,"SEPT",IF(MONTH(D2142)=10,"OCT",IF(MONTH(D2142)=11,"NOV",IF(MONTH(D2142)=12,"DEC",""))))))))))))</f>
        <v>MAI</v>
      </c>
    </row>
    <row r="2143" spans="1:11" x14ac:dyDescent="0.3">
      <c r="A2143" t="s">
        <v>367</v>
      </c>
      <c r="B2143" s="3">
        <v>45433</v>
      </c>
      <c r="C2143" s="4">
        <v>0.5625</v>
      </c>
      <c r="D2143" s="3">
        <v>45433</v>
      </c>
      <c r="E2143" s="4">
        <v>0.58333333333333337</v>
      </c>
      <c r="F2143" t="s">
        <v>367</v>
      </c>
      <c r="G2143" t="s">
        <v>350</v>
      </c>
      <c r="H2143" s="12" t="s">
        <v>50</v>
      </c>
      <c r="I2143" s="12" t="str">
        <f>_xlfn.XLOOKUP(Tableau1[[#This Row],[AGENT]],AGENT,TYPE,"",0)</f>
        <v>RO</v>
      </c>
      <c r="J2143" s="13">
        <f>Tableau1[[#This Row],[Fin3]]-Tableau1[[#This Row],[Début2]]</f>
        <v>2.083333333333337E-2</v>
      </c>
      <c r="K2143" s="12" t="str">
        <f>IF(MONTH(D2143)=1,"JANV",IF(MONTH(D2143)=2,"FEV",IF(MONTH(D2143)=3,"MARS",IF(MONTH(D2143)=4,"AVR",IF(MONTH(D2143)=5,"MAI",IF(MONTH(D2143)=6,"JUIN",IF(MONTH(D2143)=7,"JUILL",IF(MONTH(D2143)=8,"AOU",IF(MONTH(D2143)=9,"SEPT",IF(MONTH(D2143)=10,"OCT",IF(MONTH(D2143)=11,"NOV",IF(MONTH(D2143)=12,"DEC",""))))))))))))</f>
        <v>MAI</v>
      </c>
    </row>
    <row r="2144" spans="1:11" x14ac:dyDescent="0.3">
      <c r="A2144" t="s">
        <v>367</v>
      </c>
      <c r="B2144" s="3">
        <v>45434</v>
      </c>
      <c r="C2144" s="4">
        <v>0.64583333333333337</v>
      </c>
      <c r="D2144" s="3">
        <v>45434</v>
      </c>
      <c r="E2144" s="4">
        <v>0.66666666666666663</v>
      </c>
      <c r="F2144" t="s">
        <v>367</v>
      </c>
      <c r="G2144" t="s">
        <v>350</v>
      </c>
      <c r="H2144" s="12" t="s">
        <v>50</v>
      </c>
      <c r="I2144" s="12" t="str">
        <f>_xlfn.XLOOKUP(Tableau1[[#This Row],[AGENT]],AGENT,TYPE,"",0)</f>
        <v>RO</v>
      </c>
      <c r="J2144" s="13">
        <f>Tableau1[[#This Row],[Fin3]]-Tableau1[[#This Row],[Début2]]</f>
        <v>2.0833333333333259E-2</v>
      </c>
      <c r="K2144" s="12" t="str">
        <f>IF(MONTH(D2144)=1,"JANV",IF(MONTH(D2144)=2,"FEV",IF(MONTH(D2144)=3,"MARS",IF(MONTH(D2144)=4,"AVR",IF(MONTH(D2144)=5,"MAI",IF(MONTH(D2144)=6,"JUIN",IF(MONTH(D2144)=7,"JUILL",IF(MONTH(D2144)=8,"AOU",IF(MONTH(D2144)=9,"SEPT",IF(MONTH(D2144)=10,"OCT",IF(MONTH(D2144)=11,"NOV",IF(MONTH(D2144)=12,"DEC",""))))))))))))</f>
        <v>MAI</v>
      </c>
    </row>
    <row r="2145" spans="1:11" x14ac:dyDescent="0.3">
      <c r="A2145" t="s">
        <v>367</v>
      </c>
      <c r="B2145" s="3">
        <v>45440</v>
      </c>
      <c r="C2145" s="4">
        <v>0.625</v>
      </c>
      <c r="D2145" s="3">
        <v>45440</v>
      </c>
      <c r="E2145" s="4">
        <v>0.64583333333333337</v>
      </c>
      <c r="F2145" t="s">
        <v>367</v>
      </c>
      <c r="G2145" t="s">
        <v>350</v>
      </c>
      <c r="H2145" s="12" t="s">
        <v>50</v>
      </c>
      <c r="I2145" s="12" t="str">
        <f>_xlfn.XLOOKUP(Tableau1[[#This Row],[AGENT]],AGENT,TYPE,"",0)</f>
        <v>RO</v>
      </c>
      <c r="J2145" s="13">
        <f>Tableau1[[#This Row],[Fin3]]-Tableau1[[#This Row],[Début2]]</f>
        <v>2.083333333333337E-2</v>
      </c>
      <c r="K2145" s="12" t="str">
        <f>IF(MONTH(D2145)=1,"JANV",IF(MONTH(D2145)=2,"FEV",IF(MONTH(D2145)=3,"MARS",IF(MONTH(D2145)=4,"AVR",IF(MONTH(D2145)=5,"MAI",IF(MONTH(D2145)=6,"JUIN",IF(MONTH(D2145)=7,"JUILL",IF(MONTH(D2145)=8,"AOU",IF(MONTH(D2145)=9,"SEPT",IF(MONTH(D2145)=10,"OCT",IF(MONTH(D2145)=11,"NOV",IF(MONTH(D2145)=12,"DEC",""))))))))))))</f>
        <v>MAI</v>
      </c>
    </row>
    <row r="2146" spans="1:11" x14ac:dyDescent="0.3">
      <c r="A2146" t="s">
        <v>367</v>
      </c>
      <c r="B2146" s="3">
        <v>45441</v>
      </c>
      <c r="C2146" s="4">
        <v>0.4375</v>
      </c>
      <c r="D2146" s="3">
        <v>45441</v>
      </c>
      <c r="E2146" s="4">
        <v>0.45833333333333331</v>
      </c>
      <c r="F2146" t="s">
        <v>367</v>
      </c>
      <c r="G2146" t="s">
        <v>350</v>
      </c>
      <c r="H2146" s="12" t="s">
        <v>50</v>
      </c>
      <c r="I2146" s="12" t="str">
        <f>_xlfn.XLOOKUP(Tableau1[[#This Row],[AGENT]],AGENT,TYPE,"",0)</f>
        <v>RO</v>
      </c>
      <c r="J2146" s="13">
        <f>Tableau1[[#This Row],[Fin3]]-Tableau1[[#This Row],[Début2]]</f>
        <v>2.0833333333333315E-2</v>
      </c>
      <c r="K2146" s="12" t="str">
        <f>IF(MONTH(D2146)=1,"JANV",IF(MONTH(D2146)=2,"FEV",IF(MONTH(D2146)=3,"MARS",IF(MONTH(D2146)=4,"AVR",IF(MONTH(D2146)=5,"MAI",IF(MONTH(D2146)=6,"JUIN",IF(MONTH(D2146)=7,"JUILL",IF(MONTH(D2146)=8,"AOU",IF(MONTH(D2146)=9,"SEPT",IF(MONTH(D2146)=10,"OCT",IF(MONTH(D2146)=11,"NOV",IF(MONTH(D2146)=12,"DEC",""))))))))))))</f>
        <v>MAI</v>
      </c>
    </row>
    <row r="2147" spans="1:11" x14ac:dyDescent="0.3">
      <c r="A2147" t="s">
        <v>367</v>
      </c>
      <c r="B2147" s="3">
        <v>45441</v>
      </c>
      <c r="C2147" s="4">
        <v>0.60416666666666663</v>
      </c>
      <c r="D2147" s="3">
        <v>45441</v>
      </c>
      <c r="E2147" s="4">
        <v>0.625</v>
      </c>
      <c r="F2147" t="s">
        <v>367</v>
      </c>
      <c r="G2147" t="s">
        <v>350</v>
      </c>
      <c r="H2147" s="12" t="s">
        <v>50</v>
      </c>
      <c r="I2147" s="12" t="str">
        <f>_xlfn.XLOOKUP(Tableau1[[#This Row],[AGENT]],AGENT,TYPE,"",0)</f>
        <v>RO</v>
      </c>
      <c r="J2147" s="13">
        <f>Tableau1[[#This Row],[Fin3]]-Tableau1[[#This Row],[Début2]]</f>
        <v>2.083333333333337E-2</v>
      </c>
      <c r="K2147" s="12" t="str">
        <f>IF(MONTH(D2147)=1,"JANV",IF(MONTH(D2147)=2,"FEV",IF(MONTH(D2147)=3,"MARS",IF(MONTH(D2147)=4,"AVR",IF(MONTH(D2147)=5,"MAI",IF(MONTH(D2147)=6,"JUIN",IF(MONTH(D2147)=7,"JUILL",IF(MONTH(D2147)=8,"AOU",IF(MONTH(D2147)=9,"SEPT",IF(MONTH(D2147)=10,"OCT",IF(MONTH(D2147)=11,"NOV",IF(MONTH(D2147)=12,"DEC",""))))))))))))</f>
        <v>MAI</v>
      </c>
    </row>
    <row r="2148" spans="1:11" x14ac:dyDescent="0.3">
      <c r="A2148" t="s">
        <v>367</v>
      </c>
      <c r="B2148" s="3">
        <v>45442</v>
      </c>
      <c r="C2148" s="4">
        <v>0.6875</v>
      </c>
      <c r="D2148" s="3">
        <v>45442</v>
      </c>
      <c r="E2148" s="4">
        <v>0.70833333333333337</v>
      </c>
      <c r="F2148" t="s">
        <v>367</v>
      </c>
      <c r="G2148" t="s">
        <v>350</v>
      </c>
      <c r="H2148" s="12" t="s">
        <v>50</v>
      </c>
      <c r="I2148" s="12" t="str">
        <f>_xlfn.XLOOKUP(Tableau1[[#This Row],[AGENT]],AGENT,TYPE,"",0)</f>
        <v>RO</v>
      </c>
      <c r="J2148" s="13">
        <f>Tableau1[[#This Row],[Fin3]]-Tableau1[[#This Row],[Début2]]</f>
        <v>2.083333333333337E-2</v>
      </c>
      <c r="K2148" s="12" t="str">
        <f>IF(MONTH(D2148)=1,"JANV",IF(MONTH(D2148)=2,"FEV",IF(MONTH(D2148)=3,"MARS",IF(MONTH(D2148)=4,"AVR",IF(MONTH(D2148)=5,"MAI",IF(MONTH(D2148)=6,"JUIN",IF(MONTH(D2148)=7,"JUILL",IF(MONTH(D2148)=8,"AOU",IF(MONTH(D2148)=9,"SEPT",IF(MONTH(D2148)=10,"OCT",IF(MONTH(D2148)=11,"NOV",IF(MONTH(D2148)=12,"DEC",""))))))))))))</f>
        <v>MAI</v>
      </c>
    </row>
    <row r="2149" spans="1:11" x14ac:dyDescent="0.3">
      <c r="A2149" t="s">
        <v>367</v>
      </c>
      <c r="B2149" s="3">
        <v>45390</v>
      </c>
      <c r="C2149" s="4">
        <v>0.64583333333333337</v>
      </c>
      <c r="D2149" s="3">
        <v>45390</v>
      </c>
      <c r="E2149" s="4">
        <v>0.66666666666666663</v>
      </c>
      <c r="F2149" t="s">
        <v>367</v>
      </c>
      <c r="G2149" t="s">
        <v>350</v>
      </c>
      <c r="H2149" s="12" t="s">
        <v>50</v>
      </c>
      <c r="I2149" s="12" t="str">
        <f>_xlfn.XLOOKUP(Tableau1[[#This Row],[AGENT]],AGENT,TYPE,"",0)</f>
        <v>RO</v>
      </c>
      <c r="J2149" s="13">
        <f>Tableau1[[#This Row],[Fin3]]-Tableau1[[#This Row],[Début2]]</f>
        <v>2.0833333333333259E-2</v>
      </c>
      <c r="K2149" s="12" t="str">
        <f>IF(MONTH(D2149)=1,"JANV",IF(MONTH(D2149)=2,"FEV",IF(MONTH(D2149)=3,"MARS",IF(MONTH(D2149)=4,"AVR",IF(MONTH(D2149)=5,"MAI",IF(MONTH(D2149)=6,"JUIN",IF(MONTH(D2149)=7,"JUILL",IF(MONTH(D2149)=8,"AOU",IF(MONTH(D2149)=9,"SEPT",IF(MONTH(D2149)=10,"OCT",IF(MONTH(D2149)=11,"NOV",IF(MONTH(D2149)=12,"DEC",""))))))))))))</f>
        <v>AVR</v>
      </c>
    </row>
    <row r="2150" spans="1:11" x14ac:dyDescent="0.3">
      <c r="A2150" t="s">
        <v>2158</v>
      </c>
      <c r="B2150" s="3">
        <v>45510</v>
      </c>
      <c r="C2150" s="4">
        <v>0.66666666666666663</v>
      </c>
      <c r="D2150" s="3">
        <v>45510</v>
      </c>
      <c r="E2150" s="4">
        <v>0.6875</v>
      </c>
      <c r="F2150" t="s">
        <v>367</v>
      </c>
      <c r="G2150" t="s">
        <v>350</v>
      </c>
      <c r="H2150" s="12" t="s">
        <v>50</v>
      </c>
      <c r="I2150" s="12" t="str">
        <f>_xlfn.XLOOKUP(Tableau1[[#This Row],[AGENT]],AGENT,TYPE,"",0)</f>
        <v>RO</v>
      </c>
      <c r="J2150" s="13">
        <f>Tableau1[[#This Row],[Fin3]]-Tableau1[[#This Row],[Début2]]</f>
        <v>2.083333333333337E-2</v>
      </c>
      <c r="K2150" s="12" t="str">
        <f>IF(MONTH(D2150)=1,"JANV",IF(MONTH(D2150)=2,"FEV",IF(MONTH(D2150)=3,"MARS",IF(MONTH(D2150)=4,"AVR",IF(MONTH(D2150)=5,"MAI",IF(MONTH(D2150)=6,"JUIN",IF(MONTH(D2150)=7,"JUILL",IF(MONTH(D2150)=8,"AOU",IF(MONTH(D2150)=9,"SEPT",IF(MONTH(D2150)=10,"OCT",IF(MONTH(D2150)=11,"NOV",IF(MONTH(D2150)=12,"DEC",""))))))))))))</f>
        <v>AOU</v>
      </c>
    </row>
    <row r="2151" spans="1:11" x14ac:dyDescent="0.3">
      <c r="A2151" t="s">
        <v>2164</v>
      </c>
      <c r="B2151" s="3">
        <v>45510</v>
      </c>
      <c r="C2151" s="4">
        <v>0.6875</v>
      </c>
      <c r="D2151" s="3">
        <v>45510</v>
      </c>
      <c r="E2151" s="4">
        <v>0.70833333333333337</v>
      </c>
      <c r="F2151" t="s">
        <v>367</v>
      </c>
      <c r="G2151" t="s">
        <v>350</v>
      </c>
      <c r="H2151" s="12" t="s">
        <v>50</v>
      </c>
      <c r="I2151" s="12" t="str">
        <f>_xlfn.XLOOKUP(Tableau1[[#This Row],[AGENT]],AGENT,TYPE,"",0)</f>
        <v>RO</v>
      </c>
      <c r="J2151" s="13">
        <f>Tableau1[[#This Row],[Fin3]]-Tableau1[[#This Row],[Début2]]</f>
        <v>2.083333333333337E-2</v>
      </c>
      <c r="K2151" s="12" t="str">
        <f>IF(MONTH(D2151)=1,"JANV",IF(MONTH(D2151)=2,"FEV",IF(MONTH(D2151)=3,"MARS",IF(MONTH(D2151)=4,"AVR",IF(MONTH(D2151)=5,"MAI",IF(MONTH(D2151)=6,"JUIN",IF(MONTH(D2151)=7,"JUILL",IF(MONTH(D2151)=8,"AOU",IF(MONTH(D2151)=9,"SEPT",IF(MONTH(D2151)=10,"OCT",IF(MONTH(D2151)=11,"NOV",IF(MONTH(D2151)=12,"DEC",""))))))))))))</f>
        <v>AOU</v>
      </c>
    </row>
    <row r="2152" spans="1:11" x14ac:dyDescent="0.3">
      <c r="B2152" s="3">
        <v>45509</v>
      </c>
      <c r="C2152" s="4">
        <v>0.375</v>
      </c>
      <c r="D2152" s="3">
        <v>45509</v>
      </c>
      <c r="E2152" s="4">
        <v>0.39583333333333331</v>
      </c>
      <c r="F2152" t="s">
        <v>367</v>
      </c>
      <c r="G2152" s="12" t="s">
        <v>12</v>
      </c>
      <c r="H2152" s="12" t="s">
        <v>33</v>
      </c>
      <c r="I2152" s="12" t="str">
        <f>_xlfn.XLOOKUP(Tableau1[[#This Row],[AGENT]],AGENT,TYPE,"",0)</f>
        <v>ASS</v>
      </c>
      <c r="J2152" s="13">
        <f>Tableau1[[#This Row],[Fin3]]-Tableau1[[#This Row],[Début2]]</f>
        <v>2.0833333333333315E-2</v>
      </c>
      <c r="K2152" s="12" t="str">
        <f>IF(MONTH(D2152)=1,"JANV",IF(MONTH(D2152)=2,"FEV",IF(MONTH(D2152)=3,"MARS",IF(MONTH(D2152)=4,"AVR",IF(MONTH(D2152)=5,"MAI",IF(MONTH(D2152)=6,"JUIN",IF(MONTH(D2152)=7,"JUILL",IF(MONTH(D2152)=8,"AOU",IF(MONTH(D2152)=9,"SEPT",IF(MONTH(D2152)=10,"OCT",IF(MONTH(D2152)=11,"NOV",IF(MONTH(D2152)=12,"DEC",""))))))))))))</f>
        <v>AOU</v>
      </c>
    </row>
    <row r="2153" spans="1:11" x14ac:dyDescent="0.3">
      <c r="B2153" s="3">
        <v>45511</v>
      </c>
      <c r="C2153" s="4">
        <v>0.45833333333333331</v>
      </c>
      <c r="D2153" s="3">
        <v>45511</v>
      </c>
      <c r="E2153" s="4">
        <v>0.5</v>
      </c>
      <c r="F2153" t="s">
        <v>367</v>
      </c>
      <c r="G2153" s="12" t="s">
        <v>12</v>
      </c>
      <c r="H2153" s="12" t="s">
        <v>33</v>
      </c>
      <c r="I2153" s="12" t="str">
        <f>_xlfn.XLOOKUP(Tableau1[[#This Row],[AGENT]],AGENT,TYPE,"",0)</f>
        <v>ASS</v>
      </c>
      <c r="J2153" s="13">
        <f>Tableau1[[#This Row],[Fin3]]-Tableau1[[#This Row],[Début2]]</f>
        <v>4.1666666666666685E-2</v>
      </c>
      <c r="K2153" s="12" t="str">
        <f>IF(MONTH(D2153)=1,"JANV",IF(MONTH(D2153)=2,"FEV",IF(MONTH(D2153)=3,"MARS",IF(MONTH(D2153)=4,"AVR",IF(MONTH(D2153)=5,"MAI",IF(MONTH(D2153)=6,"JUIN",IF(MONTH(D2153)=7,"JUILL",IF(MONTH(D2153)=8,"AOU",IF(MONTH(D2153)=9,"SEPT",IF(MONTH(D2153)=10,"OCT",IF(MONTH(D2153)=11,"NOV",IF(MONTH(D2153)=12,"DEC",""))))))))))))</f>
        <v>AOU</v>
      </c>
    </row>
    <row r="2154" spans="1:11" x14ac:dyDescent="0.3">
      <c r="B2154" s="3">
        <v>45516</v>
      </c>
      <c r="C2154" s="4">
        <v>0.4375</v>
      </c>
      <c r="D2154" s="3">
        <v>45516</v>
      </c>
      <c r="E2154" s="4">
        <v>0.45833333333333331</v>
      </c>
      <c r="F2154" t="s">
        <v>367</v>
      </c>
      <c r="G2154" s="12" t="s">
        <v>12</v>
      </c>
      <c r="H2154" s="12" t="s">
        <v>33</v>
      </c>
      <c r="I2154" s="12" t="str">
        <f>_xlfn.XLOOKUP(Tableau1[[#This Row],[AGENT]],AGENT,TYPE,"",0)</f>
        <v>ASS</v>
      </c>
      <c r="J2154" s="13">
        <f>Tableau1[[#This Row],[Fin3]]-Tableau1[[#This Row],[Début2]]</f>
        <v>2.0833333333333315E-2</v>
      </c>
      <c r="K2154" s="12" t="str">
        <f>IF(MONTH(D2154)=1,"JANV",IF(MONTH(D2154)=2,"FEV",IF(MONTH(D2154)=3,"MARS",IF(MONTH(D2154)=4,"AVR",IF(MONTH(D2154)=5,"MAI",IF(MONTH(D2154)=6,"JUIN",IF(MONTH(D2154)=7,"JUILL",IF(MONTH(D2154)=8,"AOU",IF(MONTH(D2154)=9,"SEPT",IF(MONTH(D2154)=10,"OCT",IF(MONTH(D2154)=11,"NOV",IF(MONTH(D2154)=12,"DEC",""))))))))))))</f>
        <v>AOU</v>
      </c>
    </row>
    <row r="2155" spans="1:11" x14ac:dyDescent="0.3">
      <c r="A2155" t="s">
        <v>2225</v>
      </c>
      <c r="B2155" s="3">
        <v>45523</v>
      </c>
      <c r="C2155" s="4">
        <v>0.35416666666666669</v>
      </c>
      <c r="D2155" s="3">
        <v>45523</v>
      </c>
      <c r="E2155" s="4">
        <v>0.375</v>
      </c>
      <c r="F2155" t="s">
        <v>367</v>
      </c>
      <c r="G2155" s="12" t="s">
        <v>12</v>
      </c>
      <c r="H2155" s="12" t="s">
        <v>33</v>
      </c>
      <c r="I2155" s="12" t="str">
        <f>_xlfn.XLOOKUP(Tableau1[[#This Row],[AGENT]],AGENT,TYPE,"",0)</f>
        <v>ASS</v>
      </c>
      <c r="J2155" s="13">
        <f>Tableau1[[#This Row],[Fin3]]-Tableau1[[#This Row],[Début2]]</f>
        <v>2.0833333333333315E-2</v>
      </c>
      <c r="K2155" s="12" t="str">
        <f>IF(MONTH(D2155)=1,"JANV",IF(MONTH(D2155)=2,"FEV",IF(MONTH(D2155)=3,"MARS",IF(MONTH(D2155)=4,"AVR",IF(MONTH(D2155)=5,"MAI",IF(MONTH(D2155)=6,"JUIN",IF(MONTH(D2155)=7,"JUILL",IF(MONTH(D2155)=8,"AOU",IF(MONTH(D2155)=9,"SEPT",IF(MONTH(D2155)=10,"OCT",IF(MONTH(D2155)=11,"NOV",IF(MONTH(D2155)=12,"DEC",""))))))))))))</f>
        <v>AOU</v>
      </c>
    </row>
    <row r="2156" spans="1:11" x14ac:dyDescent="0.3">
      <c r="B2156" s="3">
        <v>45524</v>
      </c>
      <c r="C2156" s="4">
        <v>0.54166666666666663</v>
      </c>
      <c r="D2156" s="3">
        <v>45524</v>
      </c>
      <c r="E2156" s="4">
        <v>0.5625</v>
      </c>
      <c r="F2156" t="s">
        <v>367</v>
      </c>
      <c r="G2156" s="12" t="s">
        <v>12</v>
      </c>
      <c r="H2156" s="12" t="s">
        <v>33</v>
      </c>
      <c r="I2156" s="12" t="str">
        <f>_xlfn.XLOOKUP(Tableau1[[#This Row],[AGENT]],AGENT,TYPE,"",0)</f>
        <v>ASS</v>
      </c>
      <c r="J2156" s="13">
        <f>Tableau1[[#This Row],[Fin3]]-Tableau1[[#This Row],[Début2]]</f>
        <v>2.083333333333337E-2</v>
      </c>
      <c r="K2156" s="12" t="str">
        <f>IF(MONTH(D2156)=1,"JANV",IF(MONTH(D2156)=2,"FEV",IF(MONTH(D2156)=3,"MARS",IF(MONTH(D2156)=4,"AVR",IF(MONTH(D2156)=5,"MAI",IF(MONTH(D2156)=6,"JUIN",IF(MONTH(D2156)=7,"JUILL",IF(MONTH(D2156)=8,"AOU",IF(MONTH(D2156)=9,"SEPT",IF(MONTH(D2156)=10,"OCT",IF(MONTH(D2156)=11,"NOV",IF(MONTH(D2156)=12,"DEC",""))))))))))))</f>
        <v>AOU</v>
      </c>
    </row>
    <row r="2157" spans="1:11" x14ac:dyDescent="0.3">
      <c r="B2157" s="3">
        <v>45525</v>
      </c>
      <c r="C2157" s="4">
        <v>0.375</v>
      </c>
      <c r="D2157" s="3">
        <v>45525</v>
      </c>
      <c r="E2157" s="4">
        <v>0.39583333333333331</v>
      </c>
      <c r="F2157" t="s">
        <v>367</v>
      </c>
      <c r="G2157" s="12" t="s">
        <v>12</v>
      </c>
      <c r="H2157" s="12" t="s">
        <v>33</v>
      </c>
      <c r="I2157" s="12" t="str">
        <f>_xlfn.XLOOKUP(Tableau1[[#This Row],[AGENT]],AGENT,TYPE,"",0)</f>
        <v>ASS</v>
      </c>
      <c r="J2157" s="13">
        <f>Tableau1[[#This Row],[Fin3]]-Tableau1[[#This Row],[Début2]]</f>
        <v>2.0833333333333315E-2</v>
      </c>
      <c r="K2157" s="12" t="str">
        <f>IF(MONTH(D2157)=1,"JANV",IF(MONTH(D2157)=2,"FEV",IF(MONTH(D2157)=3,"MARS",IF(MONTH(D2157)=4,"AVR",IF(MONTH(D2157)=5,"MAI",IF(MONTH(D2157)=6,"JUIN",IF(MONTH(D2157)=7,"JUILL",IF(MONTH(D2157)=8,"AOU",IF(MONTH(D2157)=9,"SEPT",IF(MONTH(D2157)=10,"OCT",IF(MONTH(D2157)=11,"NOV",IF(MONTH(D2157)=12,"DEC",""))))))))))))</f>
        <v>AOU</v>
      </c>
    </row>
    <row r="2158" spans="1:11" x14ac:dyDescent="0.3">
      <c r="B2158" s="3">
        <v>45526</v>
      </c>
      <c r="C2158" s="4">
        <v>0.45833333333333331</v>
      </c>
      <c r="D2158" s="3">
        <v>45526</v>
      </c>
      <c r="E2158" s="4">
        <v>0.47916666666666669</v>
      </c>
      <c r="F2158" t="s">
        <v>367</v>
      </c>
      <c r="G2158" s="12" t="s">
        <v>12</v>
      </c>
      <c r="H2158" s="12" t="s">
        <v>33</v>
      </c>
      <c r="I2158" s="12" t="str">
        <f>_xlfn.XLOOKUP(Tableau1[[#This Row],[AGENT]],AGENT,TYPE,"",0)</f>
        <v>ASS</v>
      </c>
      <c r="J2158" s="13">
        <f>Tableau1[[#This Row],[Fin3]]-Tableau1[[#This Row],[Début2]]</f>
        <v>2.083333333333337E-2</v>
      </c>
      <c r="K2158" s="12" t="str">
        <f>IF(MONTH(D2158)=1,"JANV",IF(MONTH(D2158)=2,"FEV",IF(MONTH(D2158)=3,"MARS",IF(MONTH(D2158)=4,"AVR",IF(MONTH(D2158)=5,"MAI",IF(MONTH(D2158)=6,"JUIN",IF(MONTH(D2158)=7,"JUILL",IF(MONTH(D2158)=8,"AOU",IF(MONTH(D2158)=9,"SEPT",IF(MONTH(D2158)=10,"OCT",IF(MONTH(D2158)=11,"NOV",IF(MONTH(D2158)=12,"DEC",""))))))))))))</f>
        <v>AOU</v>
      </c>
    </row>
    <row r="2159" spans="1:11" x14ac:dyDescent="0.3">
      <c r="B2159" s="3">
        <v>45530</v>
      </c>
      <c r="C2159" s="4">
        <v>0.39583333333333331</v>
      </c>
      <c r="D2159" s="3">
        <v>45530</v>
      </c>
      <c r="E2159" s="4">
        <v>0.41666666666666669</v>
      </c>
      <c r="F2159" t="s">
        <v>367</v>
      </c>
      <c r="G2159" s="12" t="s">
        <v>12</v>
      </c>
      <c r="H2159" s="12" t="s">
        <v>33</v>
      </c>
      <c r="I2159" s="12" t="str">
        <f>_xlfn.XLOOKUP(Tableau1[[#This Row],[AGENT]],AGENT,TYPE,"",0)</f>
        <v>ASS</v>
      </c>
      <c r="J2159" s="13">
        <f>Tableau1[[#This Row],[Fin3]]-Tableau1[[#This Row],[Début2]]</f>
        <v>2.083333333333337E-2</v>
      </c>
      <c r="K2159" s="12" t="str">
        <f>IF(MONTH(D2159)=1,"JANV",IF(MONTH(D2159)=2,"FEV",IF(MONTH(D2159)=3,"MARS",IF(MONTH(D2159)=4,"AVR",IF(MONTH(D2159)=5,"MAI",IF(MONTH(D2159)=6,"JUIN",IF(MONTH(D2159)=7,"JUILL",IF(MONTH(D2159)=8,"AOU",IF(MONTH(D2159)=9,"SEPT",IF(MONTH(D2159)=10,"OCT",IF(MONTH(D2159)=11,"NOV",IF(MONTH(D2159)=12,"DEC",""))))))))))))</f>
        <v>AOU</v>
      </c>
    </row>
    <row r="2160" spans="1:11" x14ac:dyDescent="0.3">
      <c r="A2160" t="s">
        <v>2682</v>
      </c>
      <c r="B2160" s="3">
        <v>45538</v>
      </c>
      <c r="C2160" s="4">
        <v>0.45833333333333331</v>
      </c>
      <c r="D2160" s="3">
        <v>45538</v>
      </c>
      <c r="E2160" s="4">
        <v>0.5</v>
      </c>
      <c r="F2160" t="s">
        <v>367</v>
      </c>
      <c r="G2160" t="s">
        <v>12</v>
      </c>
      <c r="H2160" s="12" t="s">
        <v>33</v>
      </c>
      <c r="I2160" s="12" t="str">
        <f>_xlfn.XLOOKUP(Tableau1[[#This Row],[AGENT]],AGENT,TYPE,"",0)</f>
        <v>ASS</v>
      </c>
      <c r="J2160" s="13">
        <f>Tableau1[[#This Row],[Fin3]]-Tableau1[[#This Row],[Début2]]</f>
        <v>4.1666666666666685E-2</v>
      </c>
      <c r="K2160" s="12" t="str">
        <f>IF(MONTH(D2160)=1,"JANV",IF(MONTH(D2160)=2,"FEV",IF(MONTH(D2160)=3,"MARS",IF(MONTH(D2160)=4,"AVR",IF(MONTH(D2160)=5,"MAI",IF(MONTH(D2160)=6,"JUIN",IF(MONTH(D2160)=7,"JUILL",IF(MONTH(D2160)=8,"AOU",IF(MONTH(D2160)=9,"SEPT",IF(MONTH(D2160)=10,"OCT",IF(MONTH(D2160)=11,"NOV",IF(MONTH(D2160)=12,"DEC",""))))))))))))</f>
        <v>SEPT</v>
      </c>
    </row>
    <row r="2161" spans="1:11" x14ac:dyDescent="0.3">
      <c r="B2161" s="3">
        <v>45540</v>
      </c>
      <c r="C2161" s="4">
        <v>0.58333333333333337</v>
      </c>
      <c r="D2161" s="3">
        <v>45540</v>
      </c>
      <c r="E2161" s="4">
        <v>0.60416666666666663</v>
      </c>
      <c r="F2161" t="s">
        <v>367</v>
      </c>
      <c r="G2161" t="s">
        <v>12</v>
      </c>
      <c r="H2161" s="12" t="s">
        <v>33</v>
      </c>
      <c r="I2161" s="12" t="str">
        <f>_xlfn.XLOOKUP(Tableau1[[#This Row],[AGENT]],AGENT,TYPE,"",0)</f>
        <v>ASS</v>
      </c>
      <c r="J2161" s="13">
        <f>Tableau1[[#This Row],[Fin3]]-Tableau1[[#This Row],[Début2]]</f>
        <v>2.0833333333333259E-2</v>
      </c>
      <c r="K2161" s="12" t="str">
        <f>IF(MONTH(D2161)=1,"JANV",IF(MONTH(D2161)=2,"FEV",IF(MONTH(D2161)=3,"MARS",IF(MONTH(D2161)=4,"AVR",IF(MONTH(D2161)=5,"MAI",IF(MONTH(D2161)=6,"JUIN",IF(MONTH(D2161)=7,"JUILL",IF(MONTH(D2161)=8,"AOU",IF(MONTH(D2161)=9,"SEPT",IF(MONTH(D2161)=10,"OCT",IF(MONTH(D2161)=11,"NOV",IF(MONTH(D2161)=12,"DEC",""))))))))))))</f>
        <v>SEPT</v>
      </c>
    </row>
    <row r="2162" spans="1:11" x14ac:dyDescent="0.3">
      <c r="B2162" s="3">
        <v>45545</v>
      </c>
      <c r="C2162" s="4">
        <v>0.4375</v>
      </c>
      <c r="D2162" s="3">
        <v>45545</v>
      </c>
      <c r="E2162" s="4">
        <v>0.45833333333333331</v>
      </c>
      <c r="F2162" t="s">
        <v>367</v>
      </c>
      <c r="G2162" t="s">
        <v>12</v>
      </c>
      <c r="H2162" s="12" t="s">
        <v>33</v>
      </c>
      <c r="I2162" s="12" t="str">
        <f>_xlfn.XLOOKUP(Tableau1[[#This Row],[AGENT]],AGENT,TYPE,"",0)</f>
        <v>ASS</v>
      </c>
      <c r="J2162" s="13">
        <f>Tableau1[[#This Row],[Fin3]]-Tableau1[[#This Row],[Début2]]</f>
        <v>2.0833333333333315E-2</v>
      </c>
      <c r="K2162" s="12" t="str">
        <f>IF(MONTH(D2162)=1,"JANV",IF(MONTH(D2162)=2,"FEV",IF(MONTH(D2162)=3,"MARS",IF(MONTH(D2162)=4,"AVR",IF(MONTH(D2162)=5,"MAI",IF(MONTH(D2162)=6,"JUIN",IF(MONTH(D2162)=7,"JUILL",IF(MONTH(D2162)=8,"AOU",IF(MONTH(D2162)=9,"SEPT",IF(MONTH(D2162)=10,"OCT",IF(MONTH(D2162)=11,"NOV",IF(MONTH(D2162)=12,"DEC",""))))))))))))</f>
        <v>SEPT</v>
      </c>
    </row>
    <row r="2163" spans="1:11" x14ac:dyDescent="0.3">
      <c r="B2163" s="3">
        <v>45552</v>
      </c>
      <c r="C2163" s="4">
        <v>0.375</v>
      </c>
      <c r="D2163" s="3">
        <v>45552</v>
      </c>
      <c r="E2163" s="4">
        <v>0.39583333333333331</v>
      </c>
      <c r="F2163" t="s">
        <v>367</v>
      </c>
      <c r="G2163" t="s">
        <v>12</v>
      </c>
      <c r="H2163" s="12" t="s">
        <v>33</v>
      </c>
      <c r="I2163" s="12" t="str">
        <f>_xlfn.XLOOKUP(Tableau1[[#This Row],[AGENT]],AGENT,TYPE,"",0)</f>
        <v>ASS</v>
      </c>
      <c r="J2163" s="13">
        <f>Tableau1[[#This Row],[Fin3]]-Tableau1[[#This Row],[Début2]]</f>
        <v>2.0833333333333315E-2</v>
      </c>
      <c r="K2163" s="12" t="str">
        <f>IF(MONTH(D2163)=1,"JANV",IF(MONTH(D2163)=2,"FEV",IF(MONTH(D2163)=3,"MARS",IF(MONTH(D2163)=4,"AVR",IF(MONTH(D2163)=5,"MAI",IF(MONTH(D2163)=6,"JUIN",IF(MONTH(D2163)=7,"JUILL",IF(MONTH(D2163)=8,"AOU",IF(MONTH(D2163)=9,"SEPT",IF(MONTH(D2163)=10,"OCT",IF(MONTH(D2163)=11,"NOV",IF(MONTH(D2163)=12,"DEC",""))))))))))))</f>
        <v>SEPT</v>
      </c>
    </row>
    <row r="2164" spans="1:11" x14ac:dyDescent="0.3">
      <c r="A2164" t="s">
        <v>2710</v>
      </c>
      <c r="B2164" s="3">
        <v>45558</v>
      </c>
      <c r="C2164" s="4">
        <v>0.33333333333333331</v>
      </c>
      <c r="D2164" s="3">
        <v>45558</v>
      </c>
      <c r="E2164" s="4">
        <v>0.35416666666666669</v>
      </c>
      <c r="F2164" t="s">
        <v>367</v>
      </c>
      <c r="G2164" t="s">
        <v>12</v>
      </c>
      <c r="H2164" s="12" t="s">
        <v>33</v>
      </c>
      <c r="I2164" s="12" t="str">
        <f>_xlfn.XLOOKUP(Tableau1[[#This Row],[AGENT]],AGENT,TYPE,"",0)</f>
        <v>ASS</v>
      </c>
      <c r="J2164" s="13">
        <f>Tableau1[[#This Row],[Fin3]]-Tableau1[[#This Row],[Début2]]</f>
        <v>2.083333333333337E-2</v>
      </c>
      <c r="K2164" s="12" t="str">
        <f>IF(MONTH(D2164)=1,"JANV",IF(MONTH(D2164)=2,"FEV",IF(MONTH(D2164)=3,"MARS",IF(MONTH(D2164)=4,"AVR",IF(MONTH(D2164)=5,"MAI",IF(MONTH(D2164)=6,"JUIN",IF(MONTH(D2164)=7,"JUILL",IF(MONTH(D2164)=8,"AOU",IF(MONTH(D2164)=9,"SEPT",IF(MONTH(D2164)=10,"OCT",IF(MONTH(D2164)=11,"NOV",IF(MONTH(D2164)=12,"DEC",""))))))))))))</f>
        <v>SEPT</v>
      </c>
    </row>
    <row r="2165" spans="1:11" x14ac:dyDescent="0.3">
      <c r="B2165" s="3">
        <v>45558</v>
      </c>
      <c r="C2165" s="4">
        <v>0.54166666666666663</v>
      </c>
      <c r="D2165" s="3">
        <v>45558</v>
      </c>
      <c r="E2165" s="4">
        <v>0.58333333333333337</v>
      </c>
      <c r="F2165" t="s">
        <v>367</v>
      </c>
      <c r="G2165" t="s">
        <v>12</v>
      </c>
      <c r="H2165" s="12" t="s">
        <v>33</v>
      </c>
      <c r="I2165" s="12" t="str">
        <f>_xlfn.XLOOKUP(Tableau1[[#This Row],[AGENT]],AGENT,TYPE,"",0)</f>
        <v>ASS</v>
      </c>
      <c r="J2165" s="13">
        <f>Tableau1[[#This Row],[Fin3]]-Tableau1[[#This Row],[Début2]]</f>
        <v>4.1666666666666741E-2</v>
      </c>
      <c r="K2165" s="12" t="str">
        <f>IF(MONTH(D2165)=1,"JANV",IF(MONTH(D2165)=2,"FEV",IF(MONTH(D2165)=3,"MARS",IF(MONTH(D2165)=4,"AVR",IF(MONTH(D2165)=5,"MAI",IF(MONTH(D2165)=6,"JUIN",IF(MONTH(D2165)=7,"JUILL",IF(MONTH(D2165)=8,"AOU",IF(MONTH(D2165)=9,"SEPT",IF(MONTH(D2165)=10,"OCT",IF(MONTH(D2165)=11,"NOV",IF(MONTH(D2165)=12,"DEC",""))))))))))))</f>
        <v>SEPT</v>
      </c>
    </row>
    <row r="2166" spans="1:11" x14ac:dyDescent="0.3">
      <c r="B2166" s="3">
        <v>45561</v>
      </c>
      <c r="C2166" s="4">
        <v>0.47916666666666669</v>
      </c>
      <c r="D2166" s="3">
        <v>45561</v>
      </c>
      <c r="E2166" s="4">
        <v>0.5</v>
      </c>
      <c r="F2166" t="s">
        <v>367</v>
      </c>
      <c r="G2166" t="s">
        <v>12</v>
      </c>
      <c r="H2166" s="12" t="s">
        <v>33</v>
      </c>
      <c r="I2166" s="12" t="str">
        <f>_xlfn.XLOOKUP(Tableau1[[#This Row],[AGENT]],AGENT,TYPE,"",0)</f>
        <v>ASS</v>
      </c>
      <c r="J2166" s="13">
        <f>Tableau1[[#This Row],[Fin3]]-Tableau1[[#This Row],[Début2]]</f>
        <v>2.0833333333333315E-2</v>
      </c>
      <c r="K2166" s="12" t="str">
        <f>IF(MONTH(D2166)=1,"JANV",IF(MONTH(D2166)=2,"FEV",IF(MONTH(D2166)=3,"MARS",IF(MONTH(D2166)=4,"AVR",IF(MONTH(D2166)=5,"MAI",IF(MONTH(D2166)=6,"JUIN",IF(MONTH(D2166)=7,"JUILL",IF(MONTH(D2166)=8,"AOU",IF(MONTH(D2166)=9,"SEPT",IF(MONTH(D2166)=10,"OCT",IF(MONTH(D2166)=11,"NOV",IF(MONTH(D2166)=12,"DEC",""))))))))))))</f>
        <v>SEPT</v>
      </c>
    </row>
    <row r="2167" spans="1:11" x14ac:dyDescent="0.3">
      <c r="B2167" s="3">
        <v>45538</v>
      </c>
      <c r="C2167" s="4">
        <v>0.60416666666666663</v>
      </c>
      <c r="D2167" s="3">
        <v>45538</v>
      </c>
      <c r="E2167" s="4">
        <v>0.625</v>
      </c>
      <c r="F2167" t="s">
        <v>367</v>
      </c>
      <c r="G2167" t="s">
        <v>12</v>
      </c>
      <c r="H2167" s="12" t="s">
        <v>33</v>
      </c>
      <c r="I2167" s="12" t="str">
        <f>_xlfn.XLOOKUP(Tableau1[[#This Row],[AGENT]],AGENT,TYPE,"",0)</f>
        <v>ASS</v>
      </c>
      <c r="J2167" s="13">
        <f>Tableau1[[#This Row],[Fin3]]-Tableau1[[#This Row],[Début2]]</f>
        <v>2.083333333333337E-2</v>
      </c>
      <c r="K2167" s="12" t="str">
        <f>IF(MONTH(D2167)=1,"JANV",IF(MONTH(D2167)=2,"FEV",IF(MONTH(D2167)=3,"MARS",IF(MONTH(D2167)=4,"AVR",IF(MONTH(D2167)=5,"MAI",IF(MONTH(D2167)=6,"JUIN",IF(MONTH(D2167)=7,"JUILL",IF(MONTH(D2167)=8,"AOU",IF(MONTH(D2167)=9,"SEPT",IF(MONTH(D2167)=10,"OCT",IF(MONTH(D2167)=11,"NOV",IF(MONTH(D2167)=12,"DEC",""))))))))))))</f>
        <v>SEPT</v>
      </c>
    </row>
    <row r="2168" spans="1:11" x14ac:dyDescent="0.3">
      <c r="B2168" s="3">
        <v>45418</v>
      </c>
      <c r="C2168" s="4">
        <v>0.625</v>
      </c>
      <c r="D2168" s="3">
        <v>45418</v>
      </c>
      <c r="E2168" s="4">
        <v>0.64583333333333337</v>
      </c>
      <c r="F2168" t="s">
        <v>367</v>
      </c>
      <c r="G2168" t="s">
        <v>12</v>
      </c>
      <c r="H2168" s="12" t="s">
        <v>33</v>
      </c>
      <c r="I2168" s="12" t="str">
        <f>_xlfn.XLOOKUP(Tableau1[[#This Row],[AGENT]],AGENT,TYPE,"",0)</f>
        <v>ASS</v>
      </c>
      <c r="J2168" s="13">
        <f>Tableau1[[#This Row],[Fin3]]-Tableau1[[#This Row],[Début2]]</f>
        <v>2.083333333333337E-2</v>
      </c>
      <c r="K2168" s="12" t="str">
        <f>IF(MONTH(D2168)=1,"JANV",IF(MONTH(D2168)=2,"FEV",IF(MONTH(D2168)=3,"MARS",IF(MONTH(D2168)=4,"AVR",IF(MONTH(D2168)=5,"MAI",IF(MONTH(D2168)=6,"JUIN",IF(MONTH(D2168)=7,"JUILL",IF(MONTH(D2168)=8,"AOU",IF(MONTH(D2168)=9,"SEPT",IF(MONTH(D2168)=10,"OCT",IF(MONTH(D2168)=11,"NOV",IF(MONTH(D2168)=12,"DEC",""))))))))))))</f>
        <v>MAI</v>
      </c>
    </row>
    <row r="2169" spans="1:11" x14ac:dyDescent="0.3">
      <c r="B2169" s="3">
        <v>45427</v>
      </c>
      <c r="C2169" s="4">
        <v>0.45833333333333331</v>
      </c>
      <c r="D2169" s="3">
        <v>45427</v>
      </c>
      <c r="E2169" s="4">
        <v>0.5</v>
      </c>
      <c r="F2169" t="s">
        <v>367</v>
      </c>
      <c r="G2169" t="s">
        <v>12</v>
      </c>
      <c r="H2169" s="12" t="s">
        <v>33</v>
      </c>
      <c r="I2169" s="12" t="str">
        <f>_xlfn.XLOOKUP(Tableau1[[#This Row],[AGENT]],AGENT,TYPE,"",0)</f>
        <v>ASS</v>
      </c>
      <c r="J2169" s="13">
        <f>Tableau1[[#This Row],[Fin3]]-Tableau1[[#This Row],[Début2]]</f>
        <v>4.1666666666666685E-2</v>
      </c>
      <c r="K2169" s="12" t="str">
        <f>IF(MONTH(D2169)=1,"JANV",IF(MONTH(D2169)=2,"FEV",IF(MONTH(D2169)=3,"MARS",IF(MONTH(D2169)=4,"AVR",IF(MONTH(D2169)=5,"MAI",IF(MONTH(D2169)=6,"JUIN",IF(MONTH(D2169)=7,"JUILL",IF(MONTH(D2169)=8,"AOU",IF(MONTH(D2169)=9,"SEPT",IF(MONTH(D2169)=10,"OCT",IF(MONTH(D2169)=11,"NOV",IF(MONTH(D2169)=12,"DEC",""))))))))))))</f>
        <v>MAI</v>
      </c>
    </row>
    <row r="2170" spans="1:11" x14ac:dyDescent="0.3">
      <c r="B2170" s="3">
        <v>45427</v>
      </c>
      <c r="C2170" s="4">
        <v>0.54166666666666663</v>
      </c>
      <c r="D2170" s="3">
        <v>45427</v>
      </c>
      <c r="E2170" s="4">
        <v>0.5625</v>
      </c>
      <c r="F2170" t="s">
        <v>367</v>
      </c>
      <c r="G2170" t="s">
        <v>12</v>
      </c>
      <c r="H2170" s="12" t="s">
        <v>33</v>
      </c>
      <c r="I2170" s="12" t="str">
        <f>_xlfn.XLOOKUP(Tableau1[[#This Row],[AGENT]],AGENT,TYPE,"",0)</f>
        <v>ASS</v>
      </c>
      <c r="J2170" s="13">
        <f>Tableau1[[#This Row],[Fin3]]-Tableau1[[#This Row],[Début2]]</f>
        <v>2.083333333333337E-2</v>
      </c>
      <c r="K2170" s="12" t="str">
        <f>IF(MONTH(D2170)=1,"JANV",IF(MONTH(D2170)=2,"FEV",IF(MONTH(D2170)=3,"MARS",IF(MONTH(D2170)=4,"AVR",IF(MONTH(D2170)=5,"MAI",IF(MONTH(D2170)=6,"JUIN",IF(MONTH(D2170)=7,"JUILL",IF(MONTH(D2170)=8,"AOU",IF(MONTH(D2170)=9,"SEPT",IF(MONTH(D2170)=10,"OCT",IF(MONTH(D2170)=11,"NOV",IF(MONTH(D2170)=12,"DEC",""))))))))))))</f>
        <v>MAI</v>
      </c>
    </row>
    <row r="2171" spans="1:11" x14ac:dyDescent="0.3">
      <c r="B2171" s="3">
        <v>45428</v>
      </c>
      <c r="C2171" s="4">
        <v>0.58333333333333337</v>
      </c>
      <c r="D2171" s="3">
        <v>45428</v>
      </c>
      <c r="E2171" s="4">
        <v>0.625</v>
      </c>
      <c r="F2171" t="s">
        <v>367</v>
      </c>
      <c r="G2171" t="s">
        <v>12</v>
      </c>
      <c r="H2171" s="12" t="s">
        <v>33</v>
      </c>
      <c r="I2171" s="12" t="str">
        <f>_xlfn.XLOOKUP(Tableau1[[#This Row],[AGENT]],AGENT,TYPE,"",0)</f>
        <v>ASS</v>
      </c>
      <c r="J2171" s="13">
        <f>Tableau1[[#This Row],[Fin3]]-Tableau1[[#This Row],[Début2]]</f>
        <v>4.166666666666663E-2</v>
      </c>
      <c r="K2171" s="12" t="str">
        <f>IF(MONTH(D2171)=1,"JANV",IF(MONTH(D2171)=2,"FEV",IF(MONTH(D2171)=3,"MARS",IF(MONTH(D2171)=4,"AVR",IF(MONTH(D2171)=5,"MAI",IF(MONTH(D2171)=6,"JUIN",IF(MONTH(D2171)=7,"JUILL",IF(MONTH(D2171)=8,"AOU",IF(MONTH(D2171)=9,"SEPT",IF(MONTH(D2171)=10,"OCT",IF(MONTH(D2171)=11,"NOV",IF(MONTH(D2171)=12,"DEC",""))))))))))))</f>
        <v>MAI</v>
      </c>
    </row>
    <row r="2172" spans="1:11" x14ac:dyDescent="0.3">
      <c r="A2172" t="s">
        <v>520</v>
      </c>
      <c r="B2172" s="3">
        <v>45341</v>
      </c>
      <c r="C2172" s="4">
        <v>0.35416666666666669</v>
      </c>
      <c r="D2172" s="3">
        <v>45341</v>
      </c>
      <c r="E2172" s="4">
        <v>0.5</v>
      </c>
      <c r="F2172" t="s">
        <v>367</v>
      </c>
      <c r="G2172" t="s">
        <v>222</v>
      </c>
      <c r="H2172" s="12" t="s">
        <v>50</v>
      </c>
      <c r="I2172" s="12" t="str">
        <f>_xlfn.XLOOKUP(Tableau1[[#This Row],[AGENT]],AGENT,TYPE,"",0)</f>
        <v>RO</v>
      </c>
      <c r="J2172" s="13">
        <f>Tableau1[[#This Row],[Fin3]]-Tableau1[[#This Row],[Début2]]</f>
        <v>0.14583333333333331</v>
      </c>
      <c r="K2172" s="12" t="str">
        <f>IF(MONTH(D2172)=1,"JANV",IF(MONTH(D2172)=2,"FEV",IF(MONTH(D2172)=3,"MARS",IF(MONTH(D2172)=4,"AVR",IF(MONTH(D2172)=5,"MAI",IF(MONTH(D2172)=6,"JUIN",IF(MONTH(D2172)=7,"JUILL",IF(MONTH(D2172)=8,"AOU",IF(MONTH(D2172)=9,"SEPT",IF(MONTH(D2172)=10,"OCT",IF(MONTH(D2172)=11,"NOV",IF(MONTH(D2172)=12,"DEC",""))))))))))))</f>
        <v>FEV</v>
      </c>
    </row>
    <row r="2173" spans="1:11" x14ac:dyDescent="0.3">
      <c r="A2173" t="s">
        <v>530</v>
      </c>
      <c r="B2173" s="3">
        <v>45341</v>
      </c>
      <c r="C2173" s="4">
        <v>0.41666666666666669</v>
      </c>
      <c r="D2173" s="3">
        <v>45341</v>
      </c>
      <c r="E2173" s="4">
        <v>0.45833333333333331</v>
      </c>
      <c r="F2173" t="s">
        <v>367</v>
      </c>
      <c r="G2173" t="s">
        <v>222</v>
      </c>
      <c r="H2173" s="12" t="s">
        <v>50</v>
      </c>
      <c r="I2173" s="12" t="str">
        <f>_xlfn.XLOOKUP(Tableau1[[#This Row],[AGENT]],AGENT,TYPE,"",0)</f>
        <v>RO</v>
      </c>
      <c r="J2173" s="13">
        <f>Tableau1[[#This Row],[Fin3]]-Tableau1[[#This Row],[Début2]]</f>
        <v>4.166666666666663E-2</v>
      </c>
      <c r="K2173" s="12" t="str">
        <f>IF(MONTH(D2173)=1,"JANV",IF(MONTH(D2173)=2,"FEV",IF(MONTH(D2173)=3,"MARS",IF(MONTH(D2173)=4,"AVR",IF(MONTH(D2173)=5,"MAI",IF(MONTH(D2173)=6,"JUIN",IF(MONTH(D2173)=7,"JUILL",IF(MONTH(D2173)=8,"AOU",IF(MONTH(D2173)=9,"SEPT",IF(MONTH(D2173)=10,"OCT",IF(MONTH(D2173)=11,"NOV",IF(MONTH(D2173)=12,"DEC",""))))))))))))</f>
        <v>FEV</v>
      </c>
    </row>
    <row r="2174" spans="1:11" x14ac:dyDescent="0.3">
      <c r="A2174" t="s">
        <v>536</v>
      </c>
      <c r="B2174" s="3">
        <v>45327</v>
      </c>
      <c r="C2174" s="4">
        <v>0.39583333333333331</v>
      </c>
      <c r="D2174" s="3">
        <v>45327</v>
      </c>
      <c r="E2174" s="4">
        <v>0.4375</v>
      </c>
      <c r="F2174" t="s">
        <v>367</v>
      </c>
      <c r="G2174" t="s">
        <v>222</v>
      </c>
      <c r="H2174" s="12" t="s">
        <v>50</v>
      </c>
      <c r="I2174" s="12" t="str">
        <f>_xlfn.XLOOKUP(Tableau1[[#This Row],[AGENT]],AGENT,TYPE,"",0)</f>
        <v>RO</v>
      </c>
      <c r="J2174" s="13">
        <f>Tableau1[[#This Row],[Fin3]]-Tableau1[[#This Row],[Début2]]</f>
        <v>4.1666666666666685E-2</v>
      </c>
      <c r="K2174" s="12" t="str">
        <f>IF(MONTH(D2174)=1,"JANV",IF(MONTH(D2174)=2,"FEV",IF(MONTH(D2174)=3,"MARS",IF(MONTH(D2174)=4,"AVR",IF(MONTH(D2174)=5,"MAI",IF(MONTH(D2174)=6,"JUIN",IF(MONTH(D2174)=7,"JUILL",IF(MONTH(D2174)=8,"AOU",IF(MONTH(D2174)=9,"SEPT",IF(MONTH(D2174)=10,"OCT",IF(MONTH(D2174)=11,"NOV",IF(MONTH(D2174)=12,"DEC",""))))))))))))</f>
        <v>FEV</v>
      </c>
    </row>
    <row r="2175" spans="1:11" x14ac:dyDescent="0.3">
      <c r="A2175" t="s">
        <v>520</v>
      </c>
      <c r="B2175" s="3">
        <v>45327</v>
      </c>
      <c r="C2175" s="4">
        <v>0.35416666666666669</v>
      </c>
      <c r="D2175" s="3">
        <v>45327</v>
      </c>
      <c r="E2175" s="4">
        <v>0.39583333333333331</v>
      </c>
      <c r="F2175" t="s">
        <v>367</v>
      </c>
      <c r="G2175" t="s">
        <v>222</v>
      </c>
      <c r="H2175" s="12" t="s">
        <v>50</v>
      </c>
      <c r="I2175" s="12" t="str">
        <f>_xlfn.XLOOKUP(Tableau1[[#This Row],[AGENT]],AGENT,TYPE,"",0)</f>
        <v>RO</v>
      </c>
      <c r="J2175" s="13">
        <f>Tableau1[[#This Row],[Fin3]]-Tableau1[[#This Row],[Début2]]</f>
        <v>4.166666666666663E-2</v>
      </c>
      <c r="K2175" s="12" t="str">
        <f>IF(MONTH(D2175)=1,"JANV",IF(MONTH(D2175)=2,"FEV",IF(MONTH(D2175)=3,"MARS",IF(MONTH(D2175)=4,"AVR",IF(MONTH(D2175)=5,"MAI",IF(MONTH(D2175)=6,"JUIN",IF(MONTH(D2175)=7,"JUILL",IF(MONTH(D2175)=8,"AOU",IF(MONTH(D2175)=9,"SEPT",IF(MONTH(D2175)=10,"OCT",IF(MONTH(D2175)=11,"NOV",IF(MONTH(D2175)=12,"DEC",""))))))))))))</f>
        <v>FEV</v>
      </c>
    </row>
    <row r="2176" spans="1:11" x14ac:dyDescent="0.3">
      <c r="A2176" t="s">
        <v>520</v>
      </c>
      <c r="B2176" s="3">
        <v>45327</v>
      </c>
      <c r="C2176" s="4">
        <v>0.4375</v>
      </c>
      <c r="D2176" s="3">
        <v>45327</v>
      </c>
      <c r="E2176" s="4">
        <v>0.5</v>
      </c>
      <c r="F2176" t="s">
        <v>367</v>
      </c>
      <c r="G2176" t="s">
        <v>222</v>
      </c>
      <c r="H2176" s="12" t="s">
        <v>50</v>
      </c>
      <c r="I2176" s="12" t="str">
        <f>_xlfn.XLOOKUP(Tableau1[[#This Row],[AGENT]],AGENT,TYPE,"",0)</f>
        <v>RO</v>
      </c>
      <c r="J2176" s="13">
        <f>Tableau1[[#This Row],[Fin3]]-Tableau1[[#This Row],[Début2]]</f>
        <v>6.25E-2</v>
      </c>
      <c r="K2176" s="12" t="str">
        <f>IF(MONTH(D2176)=1,"JANV",IF(MONTH(D2176)=2,"FEV",IF(MONTH(D2176)=3,"MARS",IF(MONTH(D2176)=4,"AVR",IF(MONTH(D2176)=5,"MAI",IF(MONTH(D2176)=6,"JUIN",IF(MONTH(D2176)=7,"JUILL",IF(MONTH(D2176)=8,"AOU",IF(MONTH(D2176)=9,"SEPT",IF(MONTH(D2176)=10,"OCT",IF(MONTH(D2176)=11,"NOV",IF(MONTH(D2176)=12,"DEC",""))))))))))))</f>
        <v>FEV</v>
      </c>
    </row>
    <row r="2177" spans="1:11" x14ac:dyDescent="0.3">
      <c r="A2177" t="s">
        <v>520</v>
      </c>
      <c r="B2177" s="3">
        <v>45474</v>
      </c>
      <c r="C2177" s="4">
        <v>0.35416666666666669</v>
      </c>
      <c r="D2177" s="3">
        <v>45474</v>
      </c>
      <c r="E2177" s="4">
        <v>0.47916666666666669</v>
      </c>
      <c r="F2177" t="s">
        <v>367</v>
      </c>
      <c r="G2177" t="s">
        <v>222</v>
      </c>
      <c r="H2177" s="12" t="s">
        <v>50</v>
      </c>
      <c r="I2177" s="12" t="str">
        <f>_xlfn.XLOOKUP(Tableau1[[#This Row],[AGENT]],AGENT,TYPE,"",0)</f>
        <v>RO</v>
      </c>
      <c r="J2177" s="13">
        <f>Tableau1[[#This Row],[Fin3]]-Tableau1[[#This Row],[Début2]]</f>
        <v>0.125</v>
      </c>
      <c r="K2177" s="12" t="str">
        <f>IF(MONTH(D2177)=1,"JANV",IF(MONTH(D2177)=2,"FEV",IF(MONTH(D2177)=3,"MARS",IF(MONTH(D2177)=4,"AVR",IF(MONTH(D2177)=5,"MAI",IF(MONTH(D2177)=6,"JUIN",IF(MONTH(D2177)=7,"JUILL",IF(MONTH(D2177)=8,"AOU",IF(MONTH(D2177)=9,"SEPT",IF(MONTH(D2177)=10,"OCT",IF(MONTH(D2177)=11,"NOV",IF(MONTH(D2177)=12,"DEC",""))))))))))))</f>
        <v>JUILL</v>
      </c>
    </row>
    <row r="2178" spans="1:11" x14ac:dyDescent="0.3">
      <c r="A2178" t="s">
        <v>520</v>
      </c>
      <c r="B2178" s="3">
        <v>45488</v>
      </c>
      <c r="C2178" s="4">
        <v>0.35416666666666669</v>
      </c>
      <c r="D2178" s="3">
        <v>45488</v>
      </c>
      <c r="E2178" s="4">
        <v>0.47916666666666669</v>
      </c>
      <c r="F2178" t="s">
        <v>367</v>
      </c>
      <c r="G2178" t="s">
        <v>222</v>
      </c>
      <c r="H2178" s="12" t="s">
        <v>50</v>
      </c>
      <c r="I2178" s="12" t="str">
        <f>_xlfn.XLOOKUP(Tableau1[[#This Row],[AGENT]],AGENT,TYPE,"",0)</f>
        <v>RO</v>
      </c>
      <c r="J2178" s="13">
        <f>Tableau1[[#This Row],[Fin3]]-Tableau1[[#This Row],[Début2]]</f>
        <v>0.125</v>
      </c>
      <c r="K2178" s="12" t="str">
        <f>IF(MONTH(D2178)=1,"JANV",IF(MONTH(D2178)=2,"FEV",IF(MONTH(D2178)=3,"MARS",IF(MONTH(D2178)=4,"AVR",IF(MONTH(D2178)=5,"MAI",IF(MONTH(D2178)=6,"JUIN",IF(MONTH(D2178)=7,"JUILL",IF(MONTH(D2178)=8,"AOU",IF(MONTH(D2178)=9,"SEPT",IF(MONTH(D2178)=10,"OCT",IF(MONTH(D2178)=11,"NOV",IF(MONTH(D2178)=12,"DEC",""))))))))))))</f>
        <v>JUILL</v>
      </c>
    </row>
    <row r="2179" spans="1:11" x14ac:dyDescent="0.3">
      <c r="A2179" t="s">
        <v>520</v>
      </c>
      <c r="B2179" s="3">
        <v>45502</v>
      </c>
      <c r="C2179" s="4">
        <v>0.35416666666666669</v>
      </c>
      <c r="D2179" s="3">
        <v>45502</v>
      </c>
      <c r="E2179" s="4">
        <v>0.5</v>
      </c>
      <c r="F2179" t="s">
        <v>367</v>
      </c>
      <c r="G2179" t="s">
        <v>222</v>
      </c>
      <c r="H2179" s="12" t="s">
        <v>50</v>
      </c>
      <c r="I2179" s="12" t="str">
        <f>_xlfn.XLOOKUP(Tableau1[[#This Row],[AGENT]],AGENT,TYPE,"",0)</f>
        <v>RO</v>
      </c>
      <c r="J2179" s="13">
        <f>Tableau1[[#This Row],[Fin3]]-Tableau1[[#This Row],[Début2]]</f>
        <v>0.14583333333333331</v>
      </c>
      <c r="K2179" s="12" t="str">
        <f>IF(MONTH(D2179)=1,"JANV",IF(MONTH(D2179)=2,"FEV",IF(MONTH(D2179)=3,"MARS",IF(MONTH(D2179)=4,"AVR",IF(MONTH(D2179)=5,"MAI",IF(MONTH(D2179)=6,"JUIN",IF(MONTH(D2179)=7,"JUILL",IF(MONTH(D2179)=8,"AOU",IF(MONTH(D2179)=9,"SEPT",IF(MONTH(D2179)=10,"OCT",IF(MONTH(D2179)=11,"NOV",IF(MONTH(D2179)=12,"DEC",""))))))))))))</f>
        <v>JUILL</v>
      </c>
    </row>
    <row r="2180" spans="1:11" x14ac:dyDescent="0.3">
      <c r="A2180" t="s">
        <v>1813</v>
      </c>
      <c r="B2180" s="3">
        <v>45474</v>
      </c>
      <c r="C2180" s="4">
        <v>0.41666666666666669</v>
      </c>
      <c r="D2180" s="3">
        <v>45474</v>
      </c>
      <c r="E2180" s="4">
        <v>0.4375</v>
      </c>
      <c r="F2180" t="s">
        <v>367</v>
      </c>
      <c r="G2180" t="s">
        <v>222</v>
      </c>
      <c r="H2180" s="12" t="s">
        <v>50</v>
      </c>
      <c r="I2180" s="12" t="str">
        <f>_xlfn.XLOOKUP(Tableau1[[#This Row],[AGENT]],AGENT,TYPE,"",0)</f>
        <v>RO</v>
      </c>
      <c r="J2180" s="13">
        <f>Tableau1[[#This Row],[Fin3]]-Tableau1[[#This Row],[Début2]]</f>
        <v>2.0833333333333315E-2</v>
      </c>
      <c r="K2180" s="12" t="str">
        <f>IF(MONTH(D2180)=1,"JANV",IF(MONTH(D2180)=2,"FEV",IF(MONTH(D2180)=3,"MARS",IF(MONTH(D2180)=4,"AVR",IF(MONTH(D2180)=5,"MAI",IF(MONTH(D2180)=6,"JUIN",IF(MONTH(D2180)=7,"JUILL",IF(MONTH(D2180)=8,"AOU",IF(MONTH(D2180)=9,"SEPT",IF(MONTH(D2180)=10,"OCT",IF(MONTH(D2180)=11,"NOV",IF(MONTH(D2180)=12,"DEC",""))))))))))))</f>
        <v>JUILL</v>
      </c>
    </row>
    <row r="2181" spans="1:11" x14ac:dyDescent="0.3">
      <c r="A2181" t="s">
        <v>520</v>
      </c>
      <c r="B2181" s="3">
        <v>45425</v>
      </c>
      <c r="C2181" s="4">
        <v>0.35416666666666669</v>
      </c>
      <c r="D2181" s="3">
        <v>45425</v>
      </c>
      <c r="E2181" s="4">
        <v>0.47916666666666669</v>
      </c>
      <c r="F2181" t="s">
        <v>367</v>
      </c>
      <c r="G2181" t="s">
        <v>222</v>
      </c>
      <c r="H2181" s="12" t="s">
        <v>50</v>
      </c>
      <c r="I2181" s="12" t="str">
        <f>_xlfn.XLOOKUP(Tableau1[[#This Row],[AGENT]],AGENT,TYPE,"",0)</f>
        <v>RO</v>
      </c>
      <c r="J2181" s="13">
        <f>Tableau1[[#This Row],[Fin3]]-Tableau1[[#This Row],[Début2]]</f>
        <v>0.125</v>
      </c>
      <c r="K2181" s="12" t="str">
        <f>IF(MONTH(D2181)=1,"JANV",IF(MONTH(D2181)=2,"FEV",IF(MONTH(D2181)=3,"MARS",IF(MONTH(D2181)=4,"AVR",IF(MONTH(D2181)=5,"MAI",IF(MONTH(D2181)=6,"JUIN",IF(MONTH(D2181)=7,"JUILL",IF(MONTH(D2181)=8,"AOU",IF(MONTH(D2181)=9,"SEPT",IF(MONTH(D2181)=10,"OCT",IF(MONTH(D2181)=11,"NOV",IF(MONTH(D2181)=12,"DEC",""))))))))))))</f>
        <v>MAI</v>
      </c>
    </row>
    <row r="2182" spans="1:11" x14ac:dyDescent="0.3">
      <c r="A2182" t="s">
        <v>1997</v>
      </c>
      <c r="B2182" s="3">
        <v>45390</v>
      </c>
      <c r="C2182" s="4">
        <v>0.35416666666666669</v>
      </c>
      <c r="D2182" s="3">
        <v>45390</v>
      </c>
      <c r="E2182" s="4">
        <v>0.47916666666666669</v>
      </c>
      <c r="F2182" t="s">
        <v>367</v>
      </c>
      <c r="G2182" t="s">
        <v>222</v>
      </c>
      <c r="H2182" s="12" t="s">
        <v>50</v>
      </c>
      <c r="I2182" s="12" t="str">
        <f>_xlfn.XLOOKUP(Tableau1[[#This Row],[AGENT]],AGENT,TYPE,"",0)</f>
        <v>RO</v>
      </c>
      <c r="J2182" s="13">
        <f>Tableau1[[#This Row],[Fin3]]-Tableau1[[#This Row],[Début2]]</f>
        <v>0.125</v>
      </c>
      <c r="K2182" s="12" t="str">
        <f>IF(MONTH(D2182)=1,"JANV",IF(MONTH(D2182)=2,"FEV",IF(MONTH(D2182)=3,"MARS",IF(MONTH(D2182)=4,"AVR",IF(MONTH(D2182)=5,"MAI",IF(MONTH(D2182)=6,"JUIN",IF(MONTH(D2182)=7,"JUILL",IF(MONTH(D2182)=8,"AOU",IF(MONTH(D2182)=9,"SEPT",IF(MONTH(D2182)=10,"OCT",IF(MONTH(D2182)=11,"NOV",IF(MONTH(D2182)=12,"DEC",""))))))))))))</f>
        <v>AVR</v>
      </c>
    </row>
    <row r="2183" spans="1:11" x14ac:dyDescent="0.3">
      <c r="A2183" t="s">
        <v>520</v>
      </c>
      <c r="B2183" s="3">
        <v>45516</v>
      </c>
      <c r="C2183" s="4">
        <v>0.35416666666666669</v>
      </c>
      <c r="D2183" s="3">
        <v>45516</v>
      </c>
      <c r="E2183" s="4">
        <v>0.5</v>
      </c>
      <c r="F2183" t="s">
        <v>367</v>
      </c>
      <c r="G2183" t="s">
        <v>222</v>
      </c>
      <c r="H2183" s="12" t="s">
        <v>50</v>
      </c>
      <c r="I2183" s="12" t="str">
        <f>_xlfn.XLOOKUP(Tableau1[[#This Row],[AGENT]],AGENT,TYPE,"",0)</f>
        <v>RO</v>
      </c>
      <c r="J2183" s="13">
        <f>Tableau1[[#This Row],[Fin3]]-Tableau1[[#This Row],[Début2]]</f>
        <v>0.14583333333333331</v>
      </c>
      <c r="K2183" s="12" t="str">
        <f>IF(MONTH(D2183)=1,"JANV",IF(MONTH(D2183)=2,"FEV",IF(MONTH(D2183)=3,"MARS",IF(MONTH(D2183)=4,"AVR",IF(MONTH(D2183)=5,"MAI",IF(MONTH(D2183)=6,"JUIN",IF(MONTH(D2183)=7,"JUILL",IF(MONTH(D2183)=8,"AOU",IF(MONTH(D2183)=9,"SEPT",IF(MONTH(D2183)=10,"OCT",IF(MONTH(D2183)=11,"NOV",IF(MONTH(D2183)=12,"DEC",""))))))))))))</f>
        <v>AOU</v>
      </c>
    </row>
    <row r="2184" spans="1:11" x14ac:dyDescent="0.3">
      <c r="A2184" t="s">
        <v>2147</v>
      </c>
      <c r="B2184" s="3">
        <v>45516</v>
      </c>
      <c r="C2184" s="4">
        <v>0.39583333333333331</v>
      </c>
      <c r="D2184" s="3">
        <v>45516</v>
      </c>
      <c r="E2184" s="4">
        <v>0.45833333333333331</v>
      </c>
      <c r="F2184" t="s">
        <v>367</v>
      </c>
      <c r="G2184" t="s">
        <v>222</v>
      </c>
      <c r="H2184" s="12" t="s">
        <v>50</v>
      </c>
      <c r="I2184" s="12" t="str">
        <f>_xlfn.XLOOKUP(Tableau1[[#This Row],[AGENT]],AGENT,TYPE,"",0)</f>
        <v>RO</v>
      </c>
      <c r="J2184" s="13">
        <f>Tableau1[[#This Row],[Fin3]]-Tableau1[[#This Row],[Début2]]</f>
        <v>6.25E-2</v>
      </c>
      <c r="K2184" s="12" t="str">
        <f>IF(MONTH(D2184)=1,"JANV",IF(MONTH(D2184)=2,"FEV",IF(MONTH(D2184)=3,"MARS",IF(MONTH(D2184)=4,"AVR",IF(MONTH(D2184)=5,"MAI",IF(MONTH(D2184)=6,"JUIN",IF(MONTH(D2184)=7,"JUILL",IF(MONTH(D2184)=8,"AOU",IF(MONTH(D2184)=9,"SEPT",IF(MONTH(D2184)=10,"OCT",IF(MONTH(D2184)=11,"NOV",IF(MONTH(D2184)=12,"DEC",""))))))))))))</f>
        <v>AOU</v>
      </c>
    </row>
    <row r="2185" spans="1:11" x14ac:dyDescent="0.3">
      <c r="A2185" t="s">
        <v>2174</v>
      </c>
      <c r="B2185" s="3">
        <v>45530</v>
      </c>
      <c r="C2185" s="4">
        <v>0.39583333333333331</v>
      </c>
      <c r="D2185" s="3">
        <v>45530</v>
      </c>
      <c r="E2185" s="4">
        <v>0.5</v>
      </c>
      <c r="F2185" t="s">
        <v>367</v>
      </c>
      <c r="G2185" t="s">
        <v>222</v>
      </c>
      <c r="H2185" s="12" t="s">
        <v>50</v>
      </c>
      <c r="I2185" s="12" t="str">
        <f>_xlfn.XLOOKUP(Tableau1[[#This Row],[AGENT]],AGENT,TYPE,"",0)</f>
        <v>RO</v>
      </c>
      <c r="J2185" s="13">
        <f>Tableau1[[#This Row],[Fin3]]-Tableau1[[#This Row],[Début2]]</f>
        <v>0.10416666666666669</v>
      </c>
      <c r="K2185" s="12" t="str">
        <f>IF(MONTH(D2185)=1,"JANV",IF(MONTH(D2185)=2,"FEV",IF(MONTH(D2185)=3,"MARS",IF(MONTH(D2185)=4,"AVR",IF(MONTH(D2185)=5,"MAI",IF(MONTH(D2185)=6,"JUIN",IF(MONTH(D2185)=7,"JUILL",IF(MONTH(D2185)=8,"AOU",IF(MONTH(D2185)=9,"SEPT",IF(MONTH(D2185)=10,"OCT",IF(MONTH(D2185)=11,"NOV",IF(MONTH(D2185)=12,"DEC",""))))))))))))</f>
        <v>AOU</v>
      </c>
    </row>
    <row r="2186" spans="1:11" x14ac:dyDescent="0.3">
      <c r="A2186" t="s">
        <v>376</v>
      </c>
      <c r="B2186" s="3">
        <v>45300</v>
      </c>
      <c r="C2186" s="4">
        <v>0.64583333333333337</v>
      </c>
      <c r="D2186" s="3">
        <v>45300</v>
      </c>
      <c r="E2186" s="4">
        <v>0.66666666666666663</v>
      </c>
      <c r="F2186" t="s">
        <v>376</v>
      </c>
      <c r="G2186" t="s">
        <v>350</v>
      </c>
      <c r="H2186" s="12" t="s">
        <v>50</v>
      </c>
      <c r="I2186" s="12" t="str">
        <f>_xlfn.XLOOKUP(Tableau1[[#This Row],[AGENT]],AGENT,TYPE,"",0)</f>
        <v>RO</v>
      </c>
      <c r="J2186" s="13">
        <f>Tableau1[[#This Row],[Fin3]]-Tableau1[[#This Row],[Début2]]</f>
        <v>2.0833333333333259E-2</v>
      </c>
      <c r="K2186" s="12" t="str">
        <f>IF(MONTH(D2186)=1,"JANV",IF(MONTH(D2186)=2,"FEV",IF(MONTH(D2186)=3,"MARS",IF(MONTH(D2186)=4,"AVR",IF(MONTH(D2186)=5,"MAI",IF(MONTH(D2186)=6,"JUIN",IF(MONTH(D2186)=7,"JUILL",IF(MONTH(D2186)=8,"AOU",IF(MONTH(D2186)=9,"SEPT",IF(MONTH(D2186)=10,"OCT",IF(MONTH(D2186)=11,"NOV",IF(MONTH(D2186)=12,"DEC",""))))))))))))</f>
        <v>JANV</v>
      </c>
    </row>
    <row r="2187" spans="1:11" x14ac:dyDescent="0.3">
      <c r="A2187" t="s">
        <v>376</v>
      </c>
      <c r="B2187" s="3">
        <v>45309</v>
      </c>
      <c r="C2187" s="4">
        <v>0.35416666666666669</v>
      </c>
      <c r="D2187" s="3">
        <v>45309</v>
      </c>
      <c r="E2187" s="4">
        <v>0.375</v>
      </c>
      <c r="F2187" t="s">
        <v>376</v>
      </c>
      <c r="G2187" t="s">
        <v>350</v>
      </c>
      <c r="H2187" s="12" t="s">
        <v>50</v>
      </c>
      <c r="I2187" s="12" t="str">
        <f>_xlfn.XLOOKUP(Tableau1[[#This Row],[AGENT]],AGENT,TYPE,"",0)</f>
        <v>RO</v>
      </c>
      <c r="J2187" s="13">
        <f>Tableau1[[#This Row],[Fin3]]-Tableau1[[#This Row],[Début2]]</f>
        <v>2.0833333333333315E-2</v>
      </c>
      <c r="K2187" s="12" t="str">
        <f>IF(MONTH(D2187)=1,"JANV",IF(MONTH(D2187)=2,"FEV",IF(MONTH(D2187)=3,"MARS",IF(MONTH(D2187)=4,"AVR",IF(MONTH(D2187)=5,"MAI",IF(MONTH(D2187)=6,"JUIN",IF(MONTH(D2187)=7,"JUILL",IF(MONTH(D2187)=8,"AOU",IF(MONTH(D2187)=9,"SEPT",IF(MONTH(D2187)=10,"OCT",IF(MONTH(D2187)=11,"NOV",IF(MONTH(D2187)=12,"DEC",""))))))))))))</f>
        <v>JANV</v>
      </c>
    </row>
    <row r="2188" spans="1:11" x14ac:dyDescent="0.3">
      <c r="A2188" t="s">
        <v>376</v>
      </c>
      <c r="B2188" s="3">
        <v>45315</v>
      </c>
      <c r="C2188" s="4">
        <v>0.35416666666666669</v>
      </c>
      <c r="D2188" s="3">
        <v>45315</v>
      </c>
      <c r="E2188" s="4">
        <v>0.375</v>
      </c>
      <c r="F2188" t="s">
        <v>376</v>
      </c>
      <c r="G2188" t="s">
        <v>350</v>
      </c>
      <c r="H2188" s="12" t="s">
        <v>50</v>
      </c>
      <c r="I2188" s="12" t="str">
        <f>_xlfn.XLOOKUP(Tableau1[[#This Row],[AGENT]],AGENT,TYPE,"",0)</f>
        <v>RO</v>
      </c>
      <c r="J2188" s="13">
        <f>Tableau1[[#This Row],[Fin3]]-Tableau1[[#This Row],[Début2]]</f>
        <v>2.0833333333333315E-2</v>
      </c>
      <c r="K2188" s="12" t="str">
        <f>IF(MONTH(D2188)=1,"JANV",IF(MONTH(D2188)=2,"FEV",IF(MONTH(D2188)=3,"MARS",IF(MONTH(D2188)=4,"AVR",IF(MONTH(D2188)=5,"MAI",IF(MONTH(D2188)=6,"JUIN",IF(MONTH(D2188)=7,"JUILL",IF(MONTH(D2188)=8,"AOU",IF(MONTH(D2188)=9,"SEPT",IF(MONTH(D2188)=10,"OCT",IF(MONTH(D2188)=11,"NOV",IF(MONTH(D2188)=12,"DEC",""))))))))))))</f>
        <v>JANV</v>
      </c>
    </row>
    <row r="2189" spans="1:11" x14ac:dyDescent="0.3">
      <c r="A2189" t="s">
        <v>376</v>
      </c>
      <c r="B2189" s="3">
        <v>45320</v>
      </c>
      <c r="C2189" s="4">
        <v>0.5625</v>
      </c>
      <c r="D2189" s="3">
        <v>45320</v>
      </c>
      <c r="E2189" s="4">
        <v>0.58333333333333337</v>
      </c>
      <c r="F2189" t="s">
        <v>376</v>
      </c>
      <c r="G2189" t="s">
        <v>350</v>
      </c>
      <c r="H2189" s="12" t="s">
        <v>50</v>
      </c>
      <c r="I2189" s="12" t="str">
        <f>_xlfn.XLOOKUP(Tableau1[[#This Row],[AGENT]],AGENT,TYPE,"",0)</f>
        <v>RO</v>
      </c>
      <c r="J2189" s="13">
        <f>Tableau1[[#This Row],[Fin3]]-Tableau1[[#This Row],[Début2]]</f>
        <v>2.083333333333337E-2</v>
      </c>
      <c r="K2189" s="12" t="str">
        <f>IF(MONTH(D2189)=1,"JANV",IF(MONTH(D2189)=2,"FEV",IF(MONTH(D2189)=3,"MARS",IF(MONTH(D2189)=4,"AVR",IF(MONTH(D2189)=5,"MAI",IF(MONTH(D2189)=6,"JUIN",IF(MONTH(D2189)=7,"JUILL",IF(MONTH(D2189)=8,"AOU",IF(MONTH(D2189)=9,"SEPT",IF(MONTH(D2189)=10,"OCT",IF(MONTH(D2189)=11,"NOV",IF(MONTH(D2189)=12,"DEC",""))))))))))))</f>
        <v>JANV</v>
      </c>
    </row>
    <row r="2190" spans="1:11" x14ac:dyDescent="0.3">
      <c r="A2190" t="s">
        <v>376</v>
      </c>
      <c r="B2190" s="3">
        <v>45320</v>
      </c>
      <c r="C2190" s="4">
        <v>0.4375</v>
      </c>
      <c r="D2190" s="3">
        <v>45320</v>
      </c>
      <c r="E2190" s="4">
        <v>0.45833333333333331</v>
      </c>
      <c r="F2190" t="s">
        <v>376</v>
      </c>
      <c r="G2190" t="s">
        <v>350</v>
      </c>
      <c r="H2190" s="12" t="s">
        <v>50</v>
      </c>
      <c r="I2190" s="12" t="str">
        <f>_xlfn.XLOOKUP(Tableau1[[#This Row],[AGENT]],AGENT,TYPE,"",0)</f>
        <v>RO</v>
      </c>
      <c r="J2190" s="13">
        <f>Tableau1[[#This Row],[Fin3]]-Tableau1[[#This Row],[Début2]]</f>
        <v>2.0833333333333315E-2</v>
      </c>
      <c r="K2190" s="12" t="str">
        <f>IF(MONTH(D2190)=1,"JANV",IF(MONTH(D2190)=2,"FEV",IF(MONTH(D2190)=3,"MARS",IF(MONTH(D2190)=4,"AVR",IF(MONTH(D2190)=5,"MAI",IF(MONTH(D2190)=6,"JUIN",IF(MONTH(D2190)=7,"JUILL",IF(MONTH(D2190)=8,"AOU",IF(MONTH(D2190)=9,"SEPT",IF(MONTH(D2190)=10,"OCT",IF(MONTH(D2190)=11,"NOV",IF(MONTH(D2190)=12,"DEC",""))))))))))))</f>
        <v>JANV</v>
      </c>
    </row>
    <row r="2191" spans="1:11" x14ac:dyDescent="0.3">
      <c r="A2191" t="s">
        <v>376</v>
      </c>
      <c r="B2191" s="3">
        <v>45323</v>
      </c>
      <c r="C2191" s="4">
        <v>0.41666666666666669</v>
      </c>
      <c r="D2191" s="3">
        <v>45323</v>
      </c>
      <c r="E2191" s="4">
        <v>0.4375</v>
      </c>
      <c r="F2191" t="s">
        <v>376</v>
      </c>
      <c r="G2191" t="s">
        <v>350</v>
      </c>
      <c r="H2191" s="12" t="s">
        <v>50</v>
      </c>
      <c r="I2191" s="12" t="str">
        <f>_xlfn.XLOOKUP(Tableau1[[#This Row],[AGENT]],AGENT,TYPE,"",0)</f>
        <v>RO</v>
      </c>
      <c r="J2191" s="13">
        <f>Tableau1[[#This Row],[Fin3]]-Tableau1[[#This Row],[Début2]]</f>
        <v>2.0833333333333315E-2</v>
      </c>
      <c r="K2191" s="12" t="str">
        <f>IF(MONTH(D2191)=1,"JANV",IF(MONTH(D2191)=2,"FEV",IF(MONTH(D2191)=3,"MARS",IF(MONTH(D2191)=4,"AVR",IF(MONTH(D2191)=5,"MAI",IF(MONTH(D2191)=6,"JUIN",IF(MONTH(D2191)=7,"JUILL",IF(MONTH(D2191)=8,"AOU",IF(MONTH(D2191)=9,"SEPT",IF(MONTH(D2191)=10,"OCT",IF(MONTH(D2191)=11,"NOV",IF(MONTH(D2191)=12,"DEC",""))))))))))))</f>
        <v>FEV</v>
      </c>
    </row>
    <row r="2192" spans="1:11" x14ac:dyDescent="0.3">
      <c r="A2192" t="s">
        <v>376</v>
      </c>
      <c r="B2192" s="3">
        <v>45324</v>
      </c>
      <c r="C2192" s="4">
        <v>0.375</v>
      </c>
      <c r="D2192" s="3">
        <v>45324</v>
      </c>
      <c r="E2192" s="4">
        <v>0.39583333333333331</v>
      </c>
      <c r="F2192" t="s">
        <v>376</v>
      </c>
      <c r="G2192" t="s">
        <v>350</v>
      </c>
      <c r="H2192" s="12" t="s">
        <v>50</v>
      </c>
      <c r="I2192" s="12" t="str">
        <f>_xlfn.XLOOKUP(Tableau1[[#This Row],[AGENT]],AGENT,TYPE,"",0)</f>
        <v>RO</v>
      </c>
      <c r="J2192" s="13">
        <f>Tableau1[[#This Row],[Fin3]]-Tableau1[[#This Row],[Début2]]</f>
        <v>2.0833333333333315E-2</v>
      </c>
      <c r="K2192" s="12" t="str">
        <f>IF(MONTH(D2192)=1,"JANV",IF(MONTH(D2192)=2,"FEV",IF(MONTH(D2192)=3,"MARS",IF(MONTH(D2192)=4,"AVR",IF(MONTH(D2192)=5,"MAI",IF(MONTH(D2192)=6,"JUIN",IF(MONTH(D2192)=7,"JUILL",IF(MONTH(D2192)=8,"AOU",IF(MONTH(D2192)=9,"SEPT",IF(MONTH(D2192)=10,"OCT",IF(MONTH(D2192)=11,"NOV",IF(MONTH(D2192)=12,"DEC",""))))))))))))</f>
        <v>FEV</v>
      </c>
    </row>
    <row r="2193" spans="1:11" x14ac:dyDescent="0.3">
      <c r="A2193" t="s">
        <v>552</v>
      </c>
      <c r="B2193" s="3">
        <v>45328</v>
      </c>
      <c r="C2193" s="4">
        <v>0.33333333333333331</v>
      </c>
      <c r="D2193" s="3">
        <v>45328</v>
      </c>
      <c r="E2193" s="4">
        <v>0.35416666666666669</v>
      </c>
      <c r="F2193" t="s">
        <v>376</v>
      </c>
      <c r="G2193" t="s">
        <v>350</v>
      </c>
      <c r="H2193" s="12" t="s">
        <v>50</v>
      </c>
      <c r="I2193" s="12" t="str">
        <f>_xlfn.XLOOKUP(Tableau1[[#This Row],[AGENT]],AGENT,TYPE,"",0)</f>
        <v>RO</v>
      </c>
      <c r="J2193" s="13">
        <f>Tableau1[[#This Row],[Fin3]]-Tableau1[[#This Row],[Début2]]</f>
        <v>2.083333333333337E-2</v>
      </c>
      <c r="K2193" s="12" t="str">
        <f>IF(MONTH(D2193)=1,"JANV",IF(MONTH(D2193)=2,"FEV",IF(MONTH(D2193)=3,"MARS",IF(MONTH(D2193)=4,"AVR",IF(MONTH(D2193)=5,"MAI",IF(MONTH(D2193)=6,"JUIN",IF(MONTH(D2193)=7,"JUILL",IF(MONTH(D2193)=8,"AOU",IF(MONTH(D2193)=9,"SEPT",IF(MONTH(D2193)=10,"OCT",IF(MONTH(D2193)=11,"NOV",IF(MONTH(D2193)=12,"DEC",""))))))))))))</f>
        <v>FEV</v>
      </c>
    </row>
    <row r="2194" spans="1:11" x14ac:dyDescent="0.3">
      <c r="A2194" t="s">
        <v>553</v>
      </c>
      <c r="B2194" s="3">
        <v>45334</v>
      </c>
      <c r="C2194" s="4">
        <v>0.66666666666666663</v>
      </c>
      <c r="D2194" s="3">
        <v>45334</v>
      </c>
      <c r="E2194" s="4">
        <v>0.6875</v>
      </c>
      <c r="F2194" t="s">
        <v>376</v>
      </c>
      <c r="G2194" t="s">
        <v>350</v>
      </c>
      <c r="H2194" s="12" t="s">
        <v>50</v>
      </c>
      <c r="I2194" s="12" t="str">
        <f>_xlfn.XLOOKUP(Tableau1[[#This Row],[AGENT]],AGENT,TYPE,"",0)</f>
        <v>RO</v>
      </c>
      <c r="J2194" s="13">
        <f>Tableau1[[#This Row],[Fin3]]-Tableau1[[#This Row],[Début2]]</f>
        <v>2.083333333333337E-2</v>
      </c>
      <c r="K2194" s="12" t="str">
        <f>IF(MONTH(D2194)=1,"JANV",IF(MONTH(D2194)=2,"FEV",IF(MONTH(D2194)=3,"MARS",IF(MONTH(D2194)=4,"AVR",IF(MONTH(D2194)=5,"MAI",IF(MONTH(D2194)=6,"JUIN",IF(MONTH(D2194)=7,"JUILL",IF(MONTH(D2194)=8,"AOU",IF(MONTH(D2194)=9,"SEPT",IF(MONTH(D2194)=10,"OCT",IF(MONTH(D2194)=11,"NOV",IF(MONTH(D2194)=12,"DEC",""))))))))))))</f>
        <v>FEV</v>
      </c>
    </row>
    <row r="2195" spans="1:11" x14ac:dyDescent="0.3">
      <c r="A2195" t="s">
        <v>376</v>
      </c>
      <c r="B2195" s="3">
        <v>45329</v>
      </c>
      <c r="C2195" s="4">
        <v>0.375</v>
      </c>
      <c r="D2195" s="3">
        <v>45329</v>
      </c>
      <c r="E2195" s="4">
        <v>0.39583333333333331</v>
      </c>
      <c r="F2195" t="s">
        <v>376</v>
      </c>
      <c r="G2195" t="s">
        <v>350</v>
      </c>
      <c r="H2195" s="12" t="s">
        <v>50</v>
      </c>
      <c r="I2195" s="12" t="str">
        <f>_xlfn.XLOOKUP(Tableau1[[#This Row],[AGENT]],AGENT,TYPE,"",0)</f>
        <v>RO</v>
      </c>
      <c r="J2195" s="13">
        <f>Tableau1[[#This Row],[Fin3]]-Tableau1[[#This Row],[Début2]]</f>
        <v>2.0833333333333315E-2</v>
      </c>
      <c r="K2195" s="12" t="str">
        <f>IF(MONTH(D2195)=1,"JANV",IF(MONTH(D2195)=2,"FEV",IF(MONTH(D2195)=3,"MARS",IF(MONTH(D2195)=4,"AVR",IF(MONTH(D2195)=5,"MAI",IF(MONTH(D2195)=6,"JUIN",IF(MONTH(D2195)=7,"JUILL",IF(MONTH(D2195)=8,"AOU",IF(MONTH(D2195)=9,"SEPT",IF(MONTH(D2195)=10,"OCT",IF(MONTH(D2195)=11,"NOV",IF(MONTH(D2195)=12,"DEC",""))))))))))))</f>
        <v>FEV</v>
      </c>
    </row>
    <row r="2196" spans="1:11" x14ac:dyDescent="0.3">
      <c r="A2196" t="s">
        <v>553</v>
      </c>
      <c r="B2196" s="3">
        <v>45344</v>
      </c>
      <c r="C2196" s="4">
        <v>0.60416666666666663</v>
      </c>
      <c r="D2196" s="3">
        <v>45344</v>
      </c>
      <c r="E2196" s="4">
        <v>0.64583333333333337</v>
      </c>
      <c r="F2196" t="s">
        <v>376</v>
      </c>
      <c r="G2196" t="s">
        <v>350</v>
      </c>
      <c r="H2196" s="12" t="s">
        <v>50</v>
      </c>
      <c r="I2196" s="12" t="str">
        <f>_xlfn.XLOOKUP(Tableau1[[#This Row],[AGENT]],AGENT,TYPE,"",0)</f>
        <v>RO</v>
      </c>
      <c r="J2196" s="13">
        <f>Tableau1[[#This Row],[Fin3]]-Tableau1[[#This Row],[Début2]]</f>
        <v>4.1666666666666741E-2</v>
      </c>
      <c r="K2196" s="12" t="str">
        <f>IF(MONTH(D2196)=1,"JANV",IF(MONTH(D2196)=2,"FEV",IF(MONTH(D2196)=3,"MARS",IF(MONTH(D2196)=4,"AVR",IF(MONTH(D2196)=5,"MAI",IF(MONTH(D2196)=6,"JUIN",IF(MONTH(D2196)=7,"JUILL",IF(MONTH(D2196)=8,"AOU",IF(MONTH(D2196)=9,"SEPT",IF(MONTH(D2196)=10,"OCT",IF(MONTH(D2196)=11,"NOV",IF(MONTH(D2196)=12,"DEC",""))))))))))))</f>
        <v>FEV</v>
      </c>
    </row>
    <row r="2197" spans="1:11" x14ac:dyDescent="0.3">
      <c r="A2197" t="s">
        <v>376</v>
      </c>
      <c r="B2197" s="3">
        <v>45335</v>
      </c>
      <c r="C2197" s="4">
        <v>0.54166666666666663</v>
      </c>
      <c r="D2197" s="3">
        <v>45335</v>
      </c>
      <c r="E2197" s="4">
        <v>0.5625</v>
      </c>
      <c r="F2197" t="s">
        <v>376</v>
      </c>
      <c r="G2197" t="s">
        <v>350</v>
      </c>
      <c r="H2197" s="12" t="s">
        <v>50</v>
      </c>
      <c r="I2197" s="12" t="str">
        <f>_xlfn.XLOOKUP(Tableau1[[#This Row],[AGENT]],AGENT,TYPE,"",0)</f>
        <v>RO</v>
      </c>
      <c r="J2197" s="13">
        <f>Tableau1[[#This Row],[Fin3]]-Tableau1[[#This Row],[Début2]]</f>
        <v>2.083333333333337E-2</v>
      </c>
      <c r="K2197" s="12" t="str">
        <f>IF(MONTH(D2197)=1,"JANV",IF(MONTH(D2197)=2,"FEV",IF(MONTH(D2197)=3,"MARS",IF(MONTH(D2197)=4,"AVR",IF(MONTH(D2197)=5,"MAI",IF(MONTH(D2197)=6,"JUIN",IF(MONTH(D2197)=7,"JUILL",IF(MONTH(D2197)=8,"AOU",IF(MONTH(D2197)=9,"SEPT",IF(MONTH(D2197)=10,"OCT",IF(MONTH(D2197)=11,"NOV",IF(MONTH(D2197)=12,"DEC",""))))))))))))</f>
        <v>FEV</v>
      </c>
    </row>
    <row r="2198" spans="1:11" x14ac:dyDescent="0.3">
      <c r="A2198" t="s">
        <v>565</v>
      </c>
      <c r="B2198" s="3">
        <v>45336</v>
      </c>
      <c r="C2198" s="4">
        <v>0.58333333333333337</v>
      </c>
      <c r="D2198" s="3">
        <v>45336</v>
      </c>
      <c r="E2198" s="4">
        <v>0.60416666666666663</v>
      </c>
      <c r="F2198" t="s">
        <v>376</v>
      </c>
      <c r="G2198" t="s">
        <v>350</v>
      </c>
      <c r="H2198" s="12" t="s">
        <v>50</v>
      </c>
      <c r="I2198" s="12" t="str">
        <f>_xlfn.XLOOKUP(Tableau1[[#This Row],[AGENT]],AGENT,TYPE,"",0)</f>
        <v>RO</v>
      </c>
      <c r="J2198" s="13">
        <f>Tableau1[[#This Row],[Fin3]]-Tableau1[[#This Row],[Début2]]</f>
        <v>2.0833333333333259E-2</v>
      </c>
      <c r="K2198" s="12" t="str">
        <f>IF(MONTH(D2198)=1,"JANV",IF(MONTH(D2198)=2,"FEV",IF(MONTH(D2198)=3,"MARS",IF(MONTH(D2198)=4,"AVR",IF(MONTH(D2198)=5,"MAI",IF(MONTH(D2198)=6,"JUIN",IF(MONTH(D2198)=7,"JUILL",IF(MONTH(D2198)=8,"AOU",IF(MONTH(D2198)=9,"SEPT",IF(MONTH(D2198)=10,"OCT",IF(MONTH(D2198)=11,"NOV",IF(MONTH(D2198)=12,"DEC",""))))))))))))</f>
        <v>FEV</v>
      </c>
    </row>
    <row r="2199" spans="1:11" x14ac:dyDescent="0.3">
      <c r="A2199" t="s">
        <v>376</v>
      </c>
      <c r="B2199" s="3">
        <v>45341</v>
      </c>
      <c r="C2199" s="4">
        <v>0.625</v>
      </c>
      <c r="D2199" s="3">
        <v>45341</v>
      </c>
      <c r="E2199" s="4">
        <v>0.64583333333333337</v>
      </c>
      <c r="F2199" t="s">
        <v>376</v>
      </c>
      <c r="G2199" t="s">
        <v>350</v>
      </c>
      <c r="H2199" s="12" t="s">
        <v>50</v>
      </c>
      <c r="I2199" s="12" t="str">
        <f>_xlfn.XLOOKUP(Tableau1[[#This Row],[AGENT]],AGENT,TYPE,"",0)</f>
        <v>RO</v>
      </c>
      <c r="J2199" s="13">
        <f>Tableau1[[#This Row],[Fin3]]-Tableau1[[#This Row],[Début2]]</f>
        <v>2.083333333333337E-2</v>
      </c>
      <c r="K2199" s="12" t="str">
        <f>IF(MONTH(D2199)=1,"JANV",IF(MONTH(D2199)=2,"FEV",IF(MONTH(D2199)=3,"MARS",IF(MONTH(D2199)=4,"AVR",IF(MONTH(D2199)=5,"MAI",IF(MONTH(D2199)=6,"JUIN",IF(MONTH(D2199)=7,"JUILL",IF(MONTH(D2199)=8,"AOU",IF(MONTH(D2199)=9,"SEPT",IF(MONTH(D2199)=10,"OCT",IF(MONTH(D2199)=11,"NOV",IF(MONTH(D2199)=12,"DEC",""))))))))))))</f>
        <v>FEV</v>
      </c>
    </row>
    <row r="2200" spans="1:11" x14ac:dyDescent="0.3">
      <c r="A2200" t="s">
        <v>376</v>
      </c>
      <c r="B2200" s="3">
        <v>45343</v>
      </c>
      <c r="C2200" s="4">
        <v>0.58333333333333337</v>
      </c>
      <c r="D2200" s="3">
        <v>45343</v>
      </c>
      <c r="E2200" s="4">
        <v>0.60416666666666663</v>
      </c>
      <c r="F2200" t="s">
        <v>376</v>
      </c>
      <c r="G2200" t="s">
        <v>350</v>
      </c>
      <c r="H2200" s="12" t="s">
        <v>50</v>
      </c>
      <c r="I2200" s="12" t="str">
        <f>_xlfn.XLOOKUP(Tableau1[[#This Row],[AGENT]],AGENT,TYPE,"",0)</f>
        <v>RO</v>
      </c>
      <c r="J2200" s="13">
        <f>Tableau1[[#This Row],[Fin3]]-Tableau1[[#This Row],[Début2]]</f>
        <v>2.0833333333333259E-2</v>
      </c>
      <c r="K2200" s="12" t="str">
        <f>IF(MONTH(D2200)=1,"JANV",IF(MONTH(D2200)=2,"FEV",IF(MONTH(D2200)=3,"MARS",IF(MONTH(D2200)=4,"AVR",IF(MONTH(D2200)=5,"MAI",IF(MONTH(D2200)=6,"JUIN",IF(MONTH(D2200)=7,"JUILL",IF(MONTH(D2200)=8,"AOU",IF(MONTH(D2200)=9,"SEPT",IF(MONTH(D2200)=10,"OCT",IF(MONTH(D2200)=11,"NOV",IF(MONTH(D2200)=12,"DEC",""))))))))))))</f>
        <v>FEV</v>
      </c>
    </row>
    <row r="2201" spans="1:11" x14ac:dyDescent="0.3">
      <c r="A2201" t="s">
        <v>376</v>
      </c>
      <c r="B2201" s="3">
        <v>45344</v>
      </c>
      <c r="C2201" s="4">
        <v>0.4375</v>
      </c>
      <c r="D2201" s="3">
        <v>45344</v>
      </c>
      <c r="E2201" s="4">
        <v>0.45833333333333331</v>
      </c>
      <c r="F2201" t="s">
        <v>376</v>
      </c>
      <c r="G2201" t="s">
        <v>350</v>
      </c>
      <c r="H2201" s="12" t="s">
        <v>50</v>
      </c>
      <c r="I2201" s="12" t="str">
        <f>_xlfn.XLOOKUP(Tableau1[[#This Row],[AGENT]],AGENT,TYPE,"",0)</f>
        <v>RO</v>
      </c>
      <c r="J2201" s="13">
        <f>Tableau1[[#This Row],[Fin3]]-Tableau1[[#This Row],[Début2]]</f>
        <v>2.0833333333333315E-2</v>
      </c>
      <c r="K2201" s="12" t="str">
        <f>IF(MONTH(D2201)=1,"JANV",IF(MONTH(D2201)=2,"FEV",IF(MONTH(D2201)=3,"MARS",IF(MONTH(D2201)=4,"AVR",IF(MONTH(D2201)=5,"MAI",IF(MONTH(D2201)=6,"JUIN",IF(MONTH(D2201)=7,"JUILL",IF(MONTH(D2201)=8,"AOU",IF(MONTH(D2201)=9,"SEPT",IF(MONTH(D2201)=10,"OCT",IF(MONTH(D2201)=11,"NOV",IF(MONTH(D2201)=12,"DEC",""))))))))))))</f>
        <v>FEV</v>
      </c>
    </row>
    <row r="2202" spans="1:11" x14ac:dyDescent="0.3">
      <c r="A2202" t="s">
        <v>592</v>
      </c>
      <c r="B2202" s="3">
        <v>45344</v>
      </c>
      <c r="C2202" s="4">
        <v>0.64583333333333337</v>
      </c>
      <c r="D2202" s="3">
        <v>45344</v>
      </c>
      <c r="E2202" s="4">
        <v>0.66666666666666663</v>
      </c>
      <c r="F2202" t="s">
        <v>376</v>
      </c>
      <c r="G2202" t="s">
        <v>350</v>
      </c>
      <c r="H2202" s="12" t="s">
        <v>50</v>
      </c>
      <c r="I2202" s="12" t="str">
        <f>_xlfn.XLOOKUP(Tableau1[[#This Row],[AGENT]],AGENT,TYPE,"",0)</f>
        <v>RO</v>
      </c>
      <c r="J2202" s="13">
        <f>Tableau1[[#This Row],[Fin3]]-Tableau1[[#This Row],[Début2]]</f>
        <v>2.0833333333333259E-2</v>
      </c>
      <c r="K2202" s="12" t="str">
        <f>IF(MONTH(D2202)=1,"JANV",IF(MONTH(D2202)=2,"FEV",IF(MONTH(D2202)=3,"MARS",IF(MONTH(D2202)=4,"AVR",IF(MONTH(D2202)=5,"MAI",IF(MONTH(D2202)=6,"JUIN",IF(MONTH(D2202)=7,"JUILL",IF(MONTH(D2202)=8,"AOU",IF(MONTH(D2202)=9,"SEPT",IF(MONTH(D2202)=10,"OCT",IF(MONTH(D2202)=11,"NOV",IF(MONTH(D2202)=12,"DEC",""))))))))))))</f>
        <v>FEV</v>
      </c>
    </row>
    <row r="2203" spans="1:11" x14ac:dyDescent="0.3">
      <c r="A2203" t="s">
        <v>376</v>
      </c>
      <c r="B2203" s="3">
        <v>45349</v>
      </c>
      <c r="C2203" s="4">
        <v>0.33333333333333331</v>
      </c>
      <c r="D2203" s="3">
        <v>45349</v>
      </c>
      <c r="E2203" s="4">
        <v>0.35416666666666669</v>
      </c>
      <c r="F2203" t="s">
        <v>376</v>
      </c>
      <c r="G2203" t="s">
        <v>350</v>
      </c>
      <c r="H2203" s="12" t="s">
        <v>50</v>
      </c>
      <c r="I2203" s="12" t="str">
        <f>_xlfn.XLOOKUP(Tableau1[[#This Row],[AGENT]],AGENT,TYPE,"",0)</f>
        <v>RO</v>
      </c>
      <c r="J2203" s="13">
        <f>Tableau1[[#This Row],[Fin3]]-Tableau1[[#This Row],[Début2]]</f>
        <v>2.083333333333337E-2</v>
      </c>
      <c r="K2203" s="12" t="str">
        <f>IF(MONTH(D2203)=1,"JANV",IF(MONTH(D2203)=2,"FEV",IF(MONTH(D2203)=3,"MARS",IF(MONTH(D2203)=4,"AVR",IF(MONTH(D2203)=5,"MAI",IF(MONTH(D2203)=6,"JUIN",IF(MONTH(D2203)=7,"JUILL",IF(MONTH(D2203)=8,"AOU",IF(MONTH(D2203)=9,"SEPT",IF(MONTH(D2203)=10,"OCT",IF(MONTH(D2203)=11,"NOV",IF(MONTH(D2203)=12,"DEC",""))))))))))))</f>
        <v>FEV</v>
      </c>
    </row>
    <row r="2204" spans="1:11" x14ac:dyDescent="0.3">
      <c r="B2204" s="3">
        <v>45393</v>
      </c>
      <c r="C2204" s="4">
        <v>0.54166666666666663</v>
      </c>
      <c r="D2204" s="3">
        <v>45393</v>
      </c>
      <c r="E2204" s="4">
        <v>0.58333333333333337</v>
      </c>
      <c r="F2204" t="s">
        <v>376</v>
      </c>
      <c r="G2204" s="12" t="s">
        <v>12</v>
      </c>
      <c r="H2204" s="12" t="s">
        <v>33</v>
      </c>
      <c r="I2204" s="12" t="str">
        <f>_xlfn.XLOOKUP(Tableau1[[#This Row],[AGENT]],AGENT,TYPE,"",0)</f>
        <v>ASS</v>
      </c>
      <c r="J2204" s="13">
        <f>Tableau1[[#This Row],[Fin3]]-Tableau1[[#This Row],[Début2]]</f>
        <v>4.1666666666666741E-2</v>
      </c>
      <c r="K2204" s="12" t="str">
        <f>IF(MONTH(D2204)=1,"JANV",IF(MONTH(D2204)=2,"FEV",IF(MONTH(D2204)=3,"MARS",IF(MONTH(D2204)=4,"AVR",IF(MONTH(D2204)=5,"MAI",IF(MONTH(D2204)=6,"JUIN",IF(MONTH(D2204)=7,"JUILL",IF(MONTH(D2204)=8,"AOU",IF(MONTH(D2204)=9,"SEPT",IF(MONTH(D2204)=10,"OCT",IF(MONTH(D2204)=11,"NOV",IF(MONTH(D2204)=12,"DEC",""))))))))))))</f>
        <v>AVR</v>
      </c>
    </row>
    <row r="2205" spans="1:11" x14ac:dyDescent="0.3">
      <c r="B2205" s="3">
        <v>45400</v>
      </c>
      <c r="C2205" s="4">
        <v>0.4375</v>
      </c>
      <c r="D2205" s="3">
        <v>45400</v>
      </c>
      <c r="E2205" s="4">
        <v>0.45833333333333331</v>
      </c>
      <c r="F2205" t="s">
        <v>376</v>
      </c>
      <c r="G2205" s="12" t="s">
        <v>12</v>
      </c>
      <c r="H2205" s="12" t="s">
        <v>33</v>
      </c>
      <c r="I2205" s="12" t="str">
        <f>_xlfn.XLOOKUP(Tableau1[[#This Row],[AGENT]],AGENT,TYPE,"",0)</f>
        <v>ASS</v>
      </c>
      <c r="J2205" s="13">
        <f>Tableau1[[#This Row],[Fin3]]-Tableau1[[#This Row],[Début2]]</f>
        <v>2.0833333333333315E-2</v>
      </c>
      <c r="K2205" s="12" t="str">
        <f>IF(MONTH(D2205)=1,"JANV",IF(MONTH(D2205)=2,"FEV",IF(MONTH(D2205)=3,"MARS",IF(MONTH(D2205)=4,"AVR",IF(MONTH(D2205)=5,"MAI",IF(MONTH(D2205)=6,"JUIN",IF(MONTH(D2205)=7,"JUILL",IF(MONTH(D2205)=8,"AOU",IF(MONTH(D2205)=9,"SEPT",IF(MONTH(D2205)=10,"OCT",IF(MONTH(D2205)=11,"NOV",IF(MONTH(D2205)=12,"DEC",""))))))))))))</f>
        <v>AVR</v>
      </c>
    </row>
    <row r="2206" spans="1:11" x14ac:dyDescent="0.3">
      <c r="B2206" s="3">
        <v>45404</v>
      </c>
      <c r="C2206" s="4">
        <v>0.64583333333333337</v>
      </c>
      <c r="D2206" s="3">
        <v>45404</v>
      </c>
      <c r="E2206" s="4">
        <v>0.66666666666666663</v>
      </c>
      <c r="F2206" t="s">
        <v>376</v>
      </c>
      <c r="G2206" s="12" t="s">
        <v>12</v>
      </c>
      <c r="H2206" s="12" t="s">
        <v>33</v>
      </c>
      <c r="I2206" s="12" t="str">
        <f>_xlfn.XLOOKUP(Tableau1[[#This Row],[AGENT]],AGENT,TYPE,"",0)</f>
        <v>ASS</v>
      </c>
      <c r="J2206" s="13">
        <f>Tableau1[[#This Row],[Fin3]]-Tableau1[[#This Row],[Début2]]</f>
        <v>2.0833333333333259E-2</v>
      </c>
      <c r="K2206" s="12" t="str">
        <f>IF(MONTH(D2206)=1,"JANV",IF(MONTH(D2206)=2,"FEV",IF(MONTH(D2206)=3,"MARS",IF(MONTH(D2206)=4,"AVR",IF(MONTH(D2206)=5,"MAI",IF(MONTH(D2206)=6,"JUIN",IF(MONTH(D2206)=7,"JUILL",IF(MONTH(D2206)=8,"AOU",IF(MONTH(D2206)=9,"SEPT",IF(MONTH(D2206)=10,"OCT",IF(MONTH(D2206)=11,"NOV",IF(MONTH(D2206)=12,"DEC",""))))))))))))</f>
        <v>AVR</v>
      </c>
    </row>
    <row r="2207" spans="1:11" x14ac:dyDescent="0.3">
      <c r="B2207" s="3">
        <v>45405</v>
      </c>
      <c r="C2207" s="4">
        <v>0.60416666666666663</v>
      </c>
      <c r="D2207" s="3">
        <v>45405</v>
      </c>
      <c r="E2207" s="4">
        <v>0.64583333333333337</v>
      </c>
      <c r="F2207" t="s">
        <v>376</v>
      </c>
      <c r="G2207" s="12" t="s">
        <v>12</v>
      </c>
      <c r="H2207" s="12" t="s">
        <v>33</v>
      </c>
      <c r="I2207" s="12" t="str">
        <f>_xlfn.XLOOKUP(Tableau1[[#This Row],[AGENT]],AGENT,TYPE,"",0)</f>
        <v>ASS</v>
      </c>
      <c r="J2207" s="13">
        <f>Tableau1[[#This Row],[Fin3]]-Tableau1[[#This Row],[Début2]]</f>
        <v>4.1666666666666741E-2</v>
      </c>
      <c r="K2207" s="12" t="str">
        <f>IF(MONTH(D2207)=1,"JANV",IF(MONTH(D2207)=2,"FEV",IF(MONTH(D2207)=3,"MARS",IF(MONTH(D2207)=4,"AVR",IF(MONTH(D2207)=5,"MAI",IF(MONTH(D2207)=6,"JUIN",IF(MONTH(D2207)=7,"JUILL",IF(MONTH(D2207)=8,"AOU",IF(MONTH(D2207)=9,"SEPT",IF(MONTH(D2207)=10,"OCT",IF(MONTH(D2207)=11,"NOV",IF(MONTH(D2207)=12,"DEC",""))))))))))))</f>
        <v>AVR</v>
      </c>
    </row>
    <row r="2208" spans="1:11" x14ac:dyDescent="0.3">
      <c r="B2208" s="3">
        <v>45406</v>
      </c>
      <c r="C2208" s="4">
        <v>0.33333333333333331</v>
      </c>
      <c r="D2208" s="3">
        <v>45406</v>
      </c>
      <c r="E2208" s="4">
        <v>0.375</v>
      </c>
      <c r="F2208" t="s">
        <v>376</v>
      </c>
      <c r="G2208" s="12" t="s">
        <v>12</v>
      </c>
      <c r="H2208" s="12" t="s">
        <v>33</v>
      </c>
      <c r="I2208" s="12" t="str">
        <f>_xlfn.XLOOKUP(Tableau1[[#This Row],[AGENT]],AGENT,TYPE,"",0)</f>
        <v>ASS</v>
      </c>
      <c r="J2208" s="13">
        <f>Tableau1[[#This Row],[Fin3]]-Tableau1[[#This Row],[Début2]]</f>
        <v>4.1666666666666685E-2</v>
      </c>
      <c r="K2208" s="12" t="str">
        <f>IF(MONTH(D2208)=1,"JANV",IF(MONTH(D2208)=2,"FEV",IF(MONTH(D2208)=3,"MARS",IF(MONTH(D2208)=4,"AVR",IF(MONTH(D2208)=5,"MAI",IF(MONTH(D2208)=6,"JUIN",IF(MONTH(D2208)=7,"JUILL",IF(MONTH(D2208)=8,"AOU",IF(MONTH(D2208)=9,"SEPT",IF(MONTH(D2208)=10,"OCT",IF(MONTH(D2208)=11,"NOV",IF(MONTH(D2208)=12,"DEC",""))))))))))))</f>
        <v>AVR</v>
      </c>
    </row>
    <row r="2209" spans="1:11" x14ac:dyDescent="0.3">
      <c r="B2209" s="3">
        <v>45407</v>
      </c>
      <c r="C2209" s="4">
        <v>0.54166666666666663</v>
      </c>
      <c r="D2209" s="3">
        <v>45407</v>
      </c>
      <c r="E2209" s="4">
        <v>0.5625</v>
      </c>
      <c r="F2209" t="s">
        <v>376</v>
      </c>
      <c r="G2209" s="12" t="s">
        <v>12</v>
      </c>
      <c r="H2209" s="12" t="s">
        <v>33</v>
      </c>
      <c r="I2209" s="12" t="str">
        <f>_xlfn.XLOOKUP(Tableau1[[#This Row],[AGENT]],AGENT,TYPE,"",0)</f>
        <v>ASS</v>
      </c>
      <c r="J2209" s="13">
        <f>Tableau1[[#This Row],[Fin3]]-Tableau1[[#This Row],[Début2]]</f>
        <v>2.083333333333337E-2</v>
      </c>
      <c r="K2209" s="12" t="str">
        <f>IF(MONTH(D2209)=1,"JANV",IF(MONTH(D2209)=2,"FEV",IF(MONTH(D2209)=3,"MARS",IF(MONTH(D2209)=4,"AVR",IF(MONTH(D2209)=5,"MAI",IF(MONTH(D2209)=6,"JUIN",IF(MONTH(D2209)=7,"JUILL",IF(MONTH(D2209)=8,"AOU",IF(MONTH(D2209)=9,"SEPT",IF(MONTH(D2209)=10,"OCT",IF(MONTH(D2209)=11,"NOV",IF(MONTH(D2209)=12,"DEC",""))))))))))))</f>
        <v>AVR</v>
      </c>
    </row>
    <row r="2210" spans="1:11" x14ac:dyDescent="0.3">
      <c r="B2210" s="3">
        <v>45323</v>
      </c>
      <c r="C2210" s="4">
        <v>0.625</v>
      </c>
      <c r="D2210" s="3">
        <v>45323</v>
      </c>
      <c r="E2210" s="4">
        <v>0.64583333333333337</v>
      </c>
      <c r="F2210" t="s">
        <v>376</v>
      </c>
      <c r="G2210" s="12" t="s">
        <v>12</v>
      </c>
      <c r="H2210" s="12" t="s">
        <v>33</v>
      </c>
      <c r="I2210" s="12" t="str">
        <f>_xlfn.XLOOKUP(Tableau1[[#This Row],[AGENT]],AGENT,TYPE,"",0)</f>
        <v>ASS</v>
      </c>
      <c r="J2210" s="13">
        <f>Tableau1[[#This Row],[Fin3]]-Tableau1[[#This Row],[Début2]]</f>
        <v>2.083333333333337E-2</v>
      </c>
      <c r="K2210" s="12" t="str">
        <f>IF(MONTH(D2210)=1,"JANV",IF(MONTH(D2210)=2,"FEV",IF(MONTH(D2210)=3,"MARS",IF(MONTH(D2210)=4,"AVR",IF(MONTH(D2210)=5,"MAI",IF(MONTH(D2210)=6,"JUIN",IF(MONTH(D2210)=7,"JUILL",IF(MONTH(D2210)=8,"AOU",IF(MONTH(D2210)=9,"SEPT",IF(MONTH(D2210)=10,"OCT",IF(MONTH(D2210)=11,"NOV",IF(MONTH(D2210)=12,"DEC",""))))))))))))</f>
        <v>FEV</v>
      </c>
    </row>
    <row r="2211" spans="1:11" x14ac:dyDescent="0.3">
      <c r="A2211" t="s">
        <v>1302</v>
      </c>
      <c r="B2211" s="3">
        <v>45330</v>
      </c>
      <c r="C2211" s="4">
        <v>0.60416666666666663</v>
      </c>
      <c r="D2211" s="3">
        <v>45330</v>
      </c>
      <c r="E2211" s="4">
        <v>0.64583333333333337</v>
      </c>
      <c r="F2211" t="s">
        <v>376</v>
      </c>
      <c r="G2211" s="12" t="s">
        <v>12</v>
      </c>
      <c r="H2211" s="12" t="s">
        <v>33</v>
      </c>
      <c r="I2211" s="12" t="str">
        <f>_xlfn.XLOOKUP(Tableau1[[#This Row],[AGENT]],AGENT,TYPE,"",0)</f>
        <v>ASS</v>
      </c>
      <c r="J2211" s="13">
        <f>Tableau1[[#This Row],[Fin3]]-Tableau1[[#This Row],[Début2]]</f>
        <v>4.1666666666666741E-2</v>
      </c>
      <c r="K2211" s="12" t="str">
        <f>IF(MONTH(D2211)=1,"JANV",IF(MONTH(D2211)=2,"FEV",IF(MONTH(D2211)=3,"MARS",IF(MONTH(D2211)=4,"AVR",IF(MONTH(D2211)=5,"MAI",IF(MONTH(D2211)=6,"JUIN",IF(MONTH(D2211)=7,"JUILL",IF(MONTH(D2211)=8,"AOU",IF(MONTH(D2211)=9,"SEPT",IF(MONTH(D2211)=10,"OCT",IF(MONTH(D2211)=11,"NOV",IF(MONTH(D2211)=12,"DEC",""))))))))))))</f>
        <v>FEV</v>
      </c>
    </row>
    <row r="2212" spans="1:11" x14ac:dyDescent="0.3">
      <c r="B2212" s="3">
        <v>45336</v>
      </c>
      <c r="C2212" s="4">
        <v>0.60416666666666663</v>
      </c>
      <c r="D2212" s="3">
        <v>45336</v>
      </c>
      <c r="E2212" s="4">
        <v>0.625</v>
      </c>
      <c r="F2212" t="s">
        <v>376</v>
      </c>
      <c r="G2212" s="12" t="s">
        <v>12</v>
      </c>
      <c r="H2212" s="12" t="s">
        <v>33</v>
      </c>
      <c r="I2212" s="12" t="str">
        <f>_xlfn.XLOOKUP(Tableau1[[#This Row],[AGENT]],AGENT,TYPE,"",0)</f>
        <v>ASS</v>
      </c>
      <c r="J2212" s="13">
        <f>Tableau1[[#This Row],[Fin3]]-Tableau1[[#This Row],[Début2]]</f>
        <v>2.083333333333337E-2</v>
      </c>
      <c r="K2212" s="12" t="str">
        <f>IF(MONTH(D2212)=1,"JANV",IF(MONTH(D2212)=2,"FEV",IF(MONTH(D2212)=3,"MARS",IF(MONTH(D2212)=4,"AVR",IF(MONTH(D2212)=5,"MAI",IF(MONTH(D2212)=6,"JUIN",IF(MONTH(D2212)=7,"JUILL",IF(MONTH(D2212)=8,"AOU",IF(MONTH(D2212)=9,"SEPT",IF(MONTH(D2212)=10,"OCT",IF(MONTH(D2212)=11,"NOV",IF(MONTH(D2212)=12,"DEC",""))))))))))))</f>
        <v>FEV</v>
      </c>
    </row>
    <row r="2213" spans="1:11" x14ac:dyDescent="0.3">
      <c r="B2213" s="3">
        <v>45338</v>
      </c>
      <c r="C2213" s="4">
        <v>0.41666666666666669</v>
      </c>
      <c r="D2213" s="3">
        <v>45338</v>
      </c>
      <c r="E2213" s="4">
        <v>0.4375</v>
      </c>
      <c r="F2213" t="s">
        <v>376</v>
      </c>
      <c r="G2213" s="12" t="s">
        <v>12</v>
      </c>
      <c r="H2213" s="12" t="s">
        <v>33</v>
      </c>
      <c r="I2213" s="12" t="str">
        <f>_xlfn.XLOOKUP(Tableau1[[#This Row],[AGENT]],AGENT,TYPE,"",0)</f>
        <v>ASS</v>
      </c>
      <c r="J2213" s="13">
        <f>Tableau1[[#This Row],[Fin3]]-Tableau1[[#This Row],[Début2]]</f>
        <v>2.0833333333333315E-2</v>
      </c>
      <c r="K2213" s="12" t="str">
        <f>IF(MONTH(D2213)=1,"JANV",IF(MONTH(D2213)=2,"FEV",IF(MONTH(D2213)=3,"MARS",IF(MONTH(D2213)=4,"AVR",IF(MONTH(D2213)=5,"MAI",IF(MONTH(D2213)=6,"JUIN",IF(MONTH(D2213)=7,"JUILL",IF(MONTH(D2213)=8,"AOU",IF(MONTH(D2213)=9,"SEPT",IF(MONTH(D2213)=10,"OCT",IF(MONTH(D2213)=11,"NOV",IF(MONTH(D2213)=12,"DEC",""))))))))))))</f>
        <v>FEV</v>
      </c>
    </row>
    <row r="2214" spans="1:11" x14ac:dyDescent="0.3">
      <c r="B2214" s="3">
        <v>45342</v>
      </c>
      <c r="C2214" s="4">
        <v>0.60416666666666663</v>
      </c>
      <c r="D2214" s="3">
        <v>45342</v>
      </c>
      <c r="E2214" s="4">
        <v>0.625</v>
      </c>
      <c r="F2214" t="s">
        <v>376</v>
      </c>
      <c r="G2214" s="12" t="s">
        <v>12</v>
      </c>
      <c r="H2214" s="12" t="s">
        <v>33</v>
      </c>
      <c r="I2214" s="12" t="str">
        <f>_xlfn.XLOOKUP(Tableau1[[#This Row],[AGENT]],AGENT,TYPE,"",0)</f>
        <v>ASS</v>
      </c>
      <c r="J2214" s="13">
        <f>Tableau1[[#This Row],[Fin3]]-Tableau1[[#This Row],[Début2]]</f>
        <v>2.083333333333337E-2</v>
      </c>
      <c r="K2214" s="12" t="str">
        <f>IF(MONTH(D2214)=1,"JANV",IF(MONTH(D2214)=2,"FEV",IF(MONTH(D2214)=3,"MARS",IF(MONTH(D2214)=4,"AVR",IF(MONTH(D2214)=5,"MAI",IF(MONTH(D2214)=6,"JUIN",IF(MONTH(D2214)=7,"JUILL",IF(MONTH(D2214)=8,"AOU",IF(MONTH(D2214)=9,"SEPT",IF(MONTH(D2214)=10,"OCT",IF(MONTH(D2214)=11,"NOV",IF(MONTH(D2214)=12,"DEC",""))))))))))))</f>
        <v>FEV</v>
      </c>
    </row>
    <row r="2215" spans="1:11" x14ac:dyDescent="0.3">
      <c r="B2215" s="3">
        <v>45344</v>
      </c>
      <c r="C2215" s="4">
        <v>0.45833333333333331</v>
      </c>
      <c r="D2215" s="3">
        <v>45344</v>
      </c>
      <c r="E2215" s="4">
        <v>0.47916666666666669</v>
      </c>
      <c r="F2215" t="s">
        <v>376</v>
      </c>
      <c r="G2215" s="12" t="s">
        <v>12</v>
      </c>
      <c r="H2215" s="12" t="s">
        <v>33</v>
      </c>
      <c r="I2215" s="12" t="str">
        <f>_xlfn.XLOOKUP(Tableau1[[#This Row],[AGENT]],AGENT,TYPE,"",0)</f>
        <v>ASS</v>
      </c>
      <c r="J2215" s="13">
        <f>Tableau1[[#This Row],[Fin3]]-Tableau1[[#This Row],[Début2]]</f>
        <v>2.083333333333337E-2</v>
      </c>
      <c r="K2215" s="12" t="str">
        <f>IF(MONTH(D2215)=1,"JANV",IF(MONTH(D2215)=2,"FEV",IF(MONTH(D2215)=3,"MARS",IF(MONTH(D2215)=4,"AVR",IF(MONTH(D2215)=5,"MAI",IF(MONTH(D2215)=6,"JUIN",IF(MONTH(D2215)=7,"JUILL",IF(MONTH(D2215)=8,"AOU",IF(MONTH(D2215)=9,"SEPT",IF(MONTH(D2215)=10,"OCT",IF(MONTH(D2215)=11,"NOV",IF(MONTH(D2215)=12,"DEC",""))))))))))))</f>
        <v>FEV</v>
      </c>
    </row>
    <row r="2216" spans="1:11" x14ac:dyDescent="0.3">
      <c r="A2216" t="s">
        <v>592</v>
      </c>
      <c r="B2216" s="3">
        <v>45344</v>
      </c>
      <c r="C2216" s="4">
        <v>0.64583333333333337</v>
      </c>
      <c r="D2216" s="3">
        <v>45344</v>
      </c>
      <c r="E2216" s="4">
        <v>0.6875</v>
      </c>
      <c r="F2216" t="s">
        <v>376</v>
      </c>
      <c r="G2216" s="12" t="s">
        <v>12</v>
      </c>
      <c r="H2216" s="12" t="s">
        <v>33</v>
      </c>
      <c r="I2216" s="12" t="str">
        <f>_xlfn.XLOOKUP(Tableau1[[#This Row],[AGENT]],AGENT,TYPE,"",0)</f>
        <v>ASS</v>
      </c>
      <c r="J2216" s="13">
        <f>Tableau1[[#This Row],[Fin3]]-Tableau1[[#This Row],[Début2]]</f>
        <v>4.166666666666663E-2</v>
      </c>
      <c r="K2216" s="12" t="str">
        <f>IF(MONTH(D2216)=1,"JANV",IF(MONTH(D2216)=2,"FEV",IF(MONTH(D2216)=3,"MARS",IF(MONTH(D2216)=4,"AVR",IF(MONTH(D2216)=5,"MAI",IF(MONTH(D2216)=6,"JUIN",IF(MONTH(D2216)=7,"JUILL",IF(MONTH(D2216)=8,"AOU",IF(MONTH(D2216)=9,"SEPT",IF(MONTH(D2216)=10,"OCT",IF(MONTH(D2216)=11,"NOV",IF(MONTH(D2216)=12,"DEC",""))))))))))))</f>
        <v>FEV</v>
      </c>
    </row>
    <row r="2217" spans="1:11" x14ac:dyDescent="0.3">
      <c r="B2217" s="3">
        <v>45349</v>
      </c>
      <c r="C2217" s="4">
        <v>0.625</v>
      </c>
      <c r="D2217" s="3">
        <v>45349</v>
      </c>
      <c r="E2217" s="4">
        <v>0.64583333333333337</v>
      </c>
      <c r="F2217" t="s">
        <v>376</v>
      </c>
      <c r="G2217" s="12" t="s">
        <v>12</v>
      </c>
      <c r="H2217" s="12" t="s">
        <v>33</v>
      </c>
      <c r="I2217" s="12" t="str">
        <f>_xlfn.XLOOKUP(Tableau1[[#This Row],[AGENT]],AGENT,TYPE,"",0)</f>
        <v>ASS</v>
      </c>
      <c r="J2217" s="13">
        <f>Tableau1[[#This Row],[Fin3]]-Tableau1[[#This Row],[Début2]]</f>
        <v>2.083333333333337E-2</v>
      </c>
      <c r="K2217" s="12" t="str">
        <f>IF(MONTH(D2217)=1,"JANV",IF(MONTH(D2217)=2,"FEV",IF(MONTH(D2217)=3,"MARS",IF(MONTH(D2217)=4,"AVR",IF(MONTH(D2217)=5,"MAI",IF(MONTH(D2217)=6,"JUIN",IF(MONTH(D2217)=7,"JUILL",IF(MONTH(D2217)=8,"AOU",IF(MONTH(D2217)=9,"SEPT",IF(MONTH(D2217)=10,"OCT",IF(MONTH(D2217)=11,"NOV",IF(MONTH(D2217)=12,"DEC",""))))))))))))</f>
        <v>FEV</v>
      </c>
    </row>
    <row r="2218" spans="1:11" x14ac:dyDescent="0.3">
      <c r="B2218" s="3">
        <v>45337</v>
      </c>
      <c r="C2218" s="4">
        <v>0.54166666666666663</v>
      </c>
      <c r="D2218" s="3">
        <v>45337</v>
      </c>
      <c r="E2218" s="4">
        <v>0.58333333333333337</v>
      </c>
      <c r="F2218" t="s">
        <v>376</v>
      </c>
      <c r="G2218" s="12" t="s">
        <v>12</v>
      </c>
      <c r="H2218" s="12" t="s">
        <v>33</v>
      </c>
      <c r="I2218" s="12" t="str">
        <f>_xlfn.XLOOKUP(Tableau1[[#This Row],[AGENT]],AGENT,TYPE,"",0)</f>
        <v>ASS</v>
      </c>
      <c r="J2218" s="13">
        <f>Tableau1[[#This Row],[Fin3]]-Tableau1[[#This Row],[Début2]]</f>
        <v>4.1666666666666741E-2</v>
      </c>
      <c r="K2218" s="12" t="str">
        <f>IF(MONTH(D2218)=1,"JANV",IF(MONTH(D2218)=2,"FEV",IF(MONTH(D2218)=3,"MARS",IF(MONTH(D2218)=4,"AVR",IF(MONTH(D2218)=5,"MAI",IF(MONTH(D2218)=6,"JUIN",IF(MONTH(D2218)=7,"JUILL",IF(MONTH(D2218)=8,"AOU",IF(MONTH(D2218)=9,"SEPT",IF(MONTH(D2218)=10,"OCT",IF(MONTH(D2218)=11,"NOV",IF(MONTH(D2218)=12,"DEC",""))))))))))))</f>
        <v>FEV</v>
      </c>
    </row>
    <row r="2219" spans="1:11" x14ac:dyDescent="0.3">
      <c r="B2219" s="3">
        <v>45300</v>
      </c>
      <c r="C2219" s="4">
        <v>0.45833333333333331</v>
      </c>
      <c r="D2219" s="3">
        <v>45300</v>
      </c>
      <c r="E2219" s="4">
        <v>0.47916666666666669</v>
      </c>
      <c r="F2219" t="s">
        <v>376</v>
      </c>
      <c r="G2219" t="s">
        <v>12</v>
      </c>
      <c r="H2219" s="12" t="s">
        <v>33</v>
      </c>
      <c r="I2219" s="12" t="str">
        <f>_xlfn.XLOOKUP(Tableau1[[#This Row],[AGENT]],AGENT,TYPE,"",0)</f>
        <v>ASS</v>
      </c>
      <c r="J2219" s="13">
        <f>Tableau1[[#This Row],[Fin3]]-Tableau1[[#This Row],[Début2]]</f>
        <v>2.083333333333337E-2</v>
      </c>
      <c r="K2219" s="12" t="str">
        <f>IF(MONTH(D2219)=1,"JANV",IF(MONTH(D2219)=2,"FEV",IF(MONTH(D2219)=3,"MARS",IF(MONTH(D2219)=4,"AVR",IF(MONTH(D2219)=5,"MAI",IF(MONTH(D2219)=6,"JUIN",IF(MONTH(D2219)=7,"JUILL",IF(MONTH(D2219)=8,"AOU",IF(MONTH(D2219)=9,"SEPT",IF(MONTH(D2219)=10,"OCT",IF(MONTH(D2219)=11,"NOV",IF(MONTH(D2219)=12,"DEC",""))))))))))))</f>
        <v>JANV</v>
      </c>
    </row>
    <row r="2220" spans="1:11" x14ac:dyDescent="0.3">
      <c r="B2220" s="3">
        <v>45352</v>
      </c>
      <c r="C2220" s="4">
        <v>0.4375</v>
      </c>
      <c r="D2220" s="3">
        <v>45352</v>
      </c>
      <c r="E2220" s="4">
        <v>0.45833333333333331</v>
      </c>
      <c r="F2220" t="s">
        <v>376</v>
      </c>
      <c r="G2220" s="12" t="s">
        <v>12</v>
      </c>
      <c r="H2220" s="12" t="s">
        <v>33</v>
      </c>
      <c r="I2220" s="12" t="str">
        <f>_xlfn.XLOOKUP(Tableau1[[#This Row],[AGENT]],AGENT,TYPE,"",0)</f>
        <v>ASS</v>
      </c>
      <c r="J2220" s="13">
        <f>Tableau1[[#This Row],[Fin3]]-Tableau1[[#This Row],[Début2]]</f>
        <v>2.0833333333333315E-2</v>
      </c>
      <c r="K2220" s="12" t="str">
        <f>IF(MONTH(D2220)=1,"JANV",IF(MONTH(D2220)=2,"FEV",IF(MONTH(D2220)=3,"MARS",IF(MONTH(D2220)=4,"AVR",IF(MONTH(D2220)=5,"MAI",IF(MONTH(D2220)=6,"JUIN",IF(MONTH(D2220)=7,"JUILL",IF(MONTH(D2220)=8,"AOU",IF(MONTH(D2220)=9,"SEPT",IF(MONTH(D2220)=10,"OCT",IF(MONTH(D2220)=11,"NOV",IF(MONTH(D2220)=12,"DEC",""))))))))))))</f>
        <v>MARS</v>
      </c>
    </row>
    <row r="2221" spans="1:11" x14ac:dyDescent="0.3">
      <c r="B2221" s="3">
        <v>45378</v>
      </c>
      <c r="C2221" s="4">
        <v>0.45833333333333331</v>
      </c>
      <c r="D2221" s="3">
        <v>45378</v>
      </c>
      <c r="E2221" s="4">
        <v>0.47916666666666669</v>
      </c>
      <c r="F2221" t="s">
        <v>376</v>
      </c>
      <c r="G2221" s="12" t="s">
        <v>12</v>
      </c>
      <c r="H2221" s="12" t="s">
        <v>33</v>
      </c>
      <c r="I2221" s="12" t="str">
        <f>_xlfn.XLOOKUP(Tableau1[[#This Row],[AGENT]],AGENT,TYPE,"",0)</f>
        <v>ASS</v>
      </c>
      <c r="J2221" s="13">
        <f>Tableau1[[#This Row],[Fin3]]-Tableau1[[#This Row],[Début2]]</f>
        <v>2.083333333333337E-2</v>
      </c>
      <c r="K2221" s="12" t="str">
        <f>IF(MONTH(D2221)=1,"JANV",IF(MONTH(D2221)=2,"FEV",IF(MONTH(D2221)=3,"MARS",IF(MONTH(D2221)=4,"AVR",IF(MONTH(D2221)=5,"MAI",IF(MONTH(D2221)=6,"JUIN",IF(MONTH(D2221)=7,"JUILL",IF(MONTH(D2221)=8,"AOU",IF(MONTH(D2221)=9,"SEPT",IF(MONTH(D2221)=10,"OCT",IF(MONTH(D2221)=11,"NOV",IF(MONTH(D2221)=12,"DEC",""))))))))))))</f>
        <v>MARS</v>
      </c>
    </row>
    <row r="2222" spans="1:11" x14ac:dyDescent="0.3">
      <c r="B2222" s="3">
        <v>45454</v>
      </c>
      <c r="C2222" s="4">
        <v>0.4375</v>
      </c>
      <c r="D2222" s="3">
        <v>45454</v>
      </c>
      <c r="E2222" s="4">
        <v>0.45833333333333331</v>
      </c>
      <c r="F2222" t="s">
        <v>376</v>
      </c>
      <c r="G2222" s="12" t="s">
        <v>12</v>
      </c>
      <c r="H2222" s="12" t="s">
        <v>33</v>
      </c>
      <c r="I2222" s="12" t="str">
        <f>_xlfn.XLOOKUP(Tableau1[[#This Row],[AGENT]],AGENT,TYPE,"",0)</f>
        <v>ASS</v>
      </c>
      <c r="J2222" s="13">
        <f>Tableau1[[#This Row],[Fin3]]-Tableau1[[#This Row],[Début2]]</f>
        <v>2.0833333333333315E-2</v>
      </c>
      <c r="K2222" s="12" t="str">
        <f>IF(MONTH(D2222)=1,"JANV",IF(MONTH(D2222)=2,"FEV",IF(MONTH(D2222)=3,"MARS",IF(MONTH(D2222)=4,"AVR",IF(MONTH(D2222)=5,"MAI",IF(MONTH(D2222)=6,"JUIN",IF(MONTH(D2222)=7,"JUILL",IF(MONTH(D2222)=8,"AOU",IF(MONTH(D2222)=9,"SEPT",IF(MONTH(D2222)=10,"OCT",IF(MONTH(D2222)=11,"NOV",IF(MONTH(D2222)=12,"DEC",""))))))))))))</f>
        <v>JUIN</v>
      </c>
    </row>
    <row r="2223" spans="1:11" x14ac:dyDescent="0.3">
      <c r="B2223" s="3">
        <v>45462</v>
      </c>
      <c r="C2223" s="4">
        <v>0.58333333333333337</v>
      </c>
      <c r="D2223" s="3">
        <v>45462</v>
      </c>
      <c r="E2223" s="4">
        <v>0.60416666666666663</v>
      </c>
      <c r="F2223" t="s">
        <v>376</v>
      </c>
      <c r="G2223" s="12" t="s">
        <v>12</v>
      </c>
      <c r="H2223" s="12" t="s">
        <v>33</v>
      </c>
      <c r="I2223" s="12" t="str">
        <f>_xlfn.XLOOKUP(Tableau1[[#This Row],[AGENT]],AGENT,TYPE,"",0)</f>
        <v>ASS</v>
      </c>
      <c r="J2223" s="13">
        <f>Tableau1[[#This Row],[Fin3]]-Tableau1[[#This Row],[Début2]]</f>
        <v>2.0833333333333259E-2</v>
      </c>
      <c r="K2223" s="12" t="str">
        <f>IF(MONTH(D2223)=1,"JANV",IF(MONTH(D2223)=2,"FEV",IF(MONTH(D2223)=3,"MARS",IF(MONTH(D2223)=4,"AVR",IF(MONTH(D2223)=5,"MAI",IF(MONTH(D2223)=6,"JUIN",IF(MONTH(D2223)=7,"JUILL",IF(MONTH(D2223)=8,"AOU",IF(MONTH(D2223)=9,"SEPT",IF(MONTH(D2223)=10,"OCT",IF(MONTH(D2223)=11,"NOV",IF(MONTH(D2223)=12,"DEC",""))))))))))))</f>
        <v>JUIN</v>
      </c>
    </row>
    <row r="2224" spans="1:11" x14ac:dyDescent="0.3">
      <c r="B2224" s="3">
        <v>45463</v>
      </c>
      <c r="C2224" s="4">
        <v>0.6875</v>
      </c>
      <c r="D2224" s="3">
        <v>45463</v>
      </c>
      <c r="E2224" s="4">
        <v>0.70833333333333337</v>
      </c>
      <c r="F2224" t="s">
        <v>376</v>
      </c>
      <c r="G2224" s="12" t="s">
        <v>12</v>
      </c>
      <c r="H2224" s="12" t="s">
        <v>33</v>
      </c>
      <c r="I2224" s="12" t="str">
        <f>_xlfn.XLOOKUP(Tableau1[[#This Row],[AGENT]],AGENT,TYPE,"",0)</f>
        <v>ASS</v>
      </c>
      <c r="J2224" s="13">
        <f>Tableau1[[#This Row],[Fin3]]-Tableau1[[#This Row],[Début2]]</f>
        <v>2.083333333333337E-2</v>
      </c>
      <c r="K2224" s="12" t="str">
        <f>IF(MONTH(D2224)=1,"JANV",IF(MONTH(D2224)=2,"FEV",IF(MONTH(D2224)=3,"MARS",IF(MONTH(D2224)=4,"AVR",IF(MONTH(D2224)=5,"MAI",IF(MONTH(D2224)=6,"JUIN",IF(MONTH(D2224)=7,"JUILL",IF(MONTH(D2224)=8,"AOU",IF(MONTH(D2224)=9,"SEPT",IF(MONTH(D2224)=10,"OCT",IF(MONTH(D2224)=11,"NOV",IF(MONTH(D2224)=12,"DEC",""))))))))))))</f>
        <v>JUIN</v>
      </c>
    </row>
    <row r="2225" spans="1:11" x14ac:dyDescent="0.3">
      <c r="B2225" s="3">
        <v>45467</v>
      </c>
      <c r="C2225" s="4">
        <v>0.35416666666666669</v>
      </c>
      <c r="D2225" s="3">
        <v>45467</v>
      </c>
      <c r="E2225" s="4">
        <v>0.375</v>
      </c>
      <c r="F2225" t="s">
        <v>376</v>
      </c>
      <c r="G2225" s="12" t="s">
        <v>12</v>
      </c>
      <c r="H2225" s="12" t="s">
        <v>33</v>
      </c>
      <c r="I2225" s="12" t="str">
        <f>_xlfn.XLOOKUP(Tableau1[[#This Row],[AGENT]],AGENT,TYPE,"",0)</f>
        <v>ASS</v>
      </c>
      <c r="J2225" s="13">
        <f>Tableau1[[#This Row],[Fin3]]-Tableau1[[#This Row],[Début2]]</f>
        <v>2.0833333333333315E-2</v>
      </c>
      <c r="K2225" s="12" t="str">
        <f>IF(MONTH(D2225)=1,"JANV",IF(MONTH(D2225)=2,"FEV",IF(MONTH(D2225)=3,"MARS",IF(MONTH(D2225)=4,"AVR",IF(MONTH(D2225)=5,"MAI",IF(MONTH(D2225)=6,"JUIN",IF(MONTH(D2225)=7,"JUILL",IF(MONTH(D2225)=8,"AOU",IF(MONTH(D2225)=9,"SEPT",IF(MONTH(D2225)=10,"OCT",IF(MONTH(D2225)=11,"NOV",IF(MONTH(D2225)=12,"DEC",""))))))))))))</f>
        <v>JUIN</v>
      </c>
    </row>
    <row r="2226" spans="1:11" x14ac:dyDescent="0.3">
      <c r="B2226" s="3">
        <v>45469</v>
      </c>
      <c r="C2226" s="4">
        <v>0.60416666666666663</v>
      </c>
      <c r="D2226" s="3">
        <v>45469</v>
      </c>
      <c r="E2226" s="4">
        <v>0.625</v>
      </c>
      <c r="F2226" t="s">
        <v>376</v>
      </c>
      <c r="G2226" s="12" t="s">
        <v>12</v>
      </c>
      <c r="H2226" s="12" t="s">
        <v>33</v>
      </c>
      <c r="I2226" s="12" t="str">
        <f>_xlfn.XLOOKUP(Tableau1[[#This Row],[AGENT]],AGENT,TYPE,"",0)</f>
        <v>ASS</v>
      </c>
      <c r="J2226" s="13">
        <f>Tableau1[[#This Row],[Fin3]]-Tableau1[[#This Row],[Début2]]</f>
        <v>2.083333333333337E-2</v>
      </c>
      <c r="K2226" s="12" t="str">
        <f>IF(MONTH(D2226)=1,"JANV",IF(MONTH(D2226)=2,"FEV",IF(MONTH(D2226)=3,"MARS",IF(MONTH(D2226)=4,"AVR",IF(MONTH(D2226)=5,"MAI",IF(MONTH(D2226)=6,"JUIN",IF(MONTH(D2226)=7,"JUILL",IF(MONTH(D2226)=8,"AOU",IF(MONTH(D2226)=9,"SEPT",IF(MONTH(D2226)=10,"OCT",IF(MONTH(D2226)=11,"NOV",IF(MONTH(D2226)=12,"DEC",""))))))))))))</f>
        <v>JUIN</v>
      </c>
    </row>
    <row r="2227" spans="1:11" x14ac:dyDescent="0.3">
      <c r="B2227" s="3">
        <v>45474</v>
      </c>
      <c r="C2227" s="4">
        <v>0.54166666666666663</v>
      </c>
      <c r="D2227" s="3">
        <v>45474</v>
      </c>
      <c r="E2227" s="4">
        <v>0.5625</v>
      </c>
      <c r="F2227" t="s">
        <v>376</v>
      </c>
      <c r="G2227" s="12" t="s">
        <v>12</v>
      </c>
      <c r="H2227" s="12" t="s">
        <v>33</v>
      </c>
      <c r="I2227" s="12" t="str">
        <f>_xlfn.XLOOKUP(Tableau1[[#This Row],[AGENT]],AGENT,TYPE,"",0)</f>
        <v>ASS</v>
      </c>
      <c r="J2227" s="13">
        <f>Tableau1[[#This Row],[Fin3]]-Tableau1[[#This Row],[Début2]]</f>
        <v>2.083333333333337E-2</v>
      </c>
      <c r="K2227" s="12" t="str">
        <f>IF(MONTH(D2227)=1,"JANV",IF(MONTH(D2227)=2,"FEV",IF(MONTH(D2227)=3,"MARS",IF(MONTH(D2227)=4,"AVR",IF(MONTH(D2227)=5,"MAI",IF(MONTH(D2227)=6,"JUIN",IF(MONTH(D2227)=7,"JUILL",IF(MONTH(D2227)=8,"AOU",IF(MONTH(D2227)=9,"SEPT",IF(MONTH(D2227)=10,"OCT",IF(MONTH(D2227)=11,"NOV",IF(MONTH(D2227)=12,"DEC",""))))))))))))</f>
        <v>JUILL</v>
      </c>
    </row>
    <row r="2228" spans="1:11" x14ac:dyDescent="0.3">
      <c r="B2228" s="3">
        <v>45481</v>
      </c>
      <c r="C2228" s="4">
        <v>0.45833333333333331</v>
      </c>
      <c r="D2228" s="3">
        <v>45481</v>
      </c>
      <c r="E2228" s="4">
        <v>0.47916666666666669</v>
      </c>
      <c r="F2228" t="s">
        <v>376</v>
      </c>
      <c r="G2228" s="12" t="s">
        <v>12</v>
      </c>
      <c r="H2228" s="12" t="s">
        <v>33</v>
      </c>
      <c r="I2228" s="12" t="str">
        <f>_xlfn.XLOOKUP(Tableau1[[#This Row],[AGENT]],AGENT,TYPE,"",0)</f>
        <v>ASS</v>
      </c>
      <c r="J2228" s="13">
        <f>Tableau1[[#This Row],[Fin3]]-Tableau1[[#This Row],[Début2]]</f>
        <v>2.083333333333337E-2</v>
      </c>
      <c r="K2228" s="12" t="str">
        <f>IF(MONTH(D2228)=1,"JANV",IF(MONTH(D2228)=2,"FEV",IF(MONTH(D2228)=3,"MARS",IF(MONTH(D2228)=4,"AVR",IF(MONTH(D2228)=5,"MAI",IF(MONTH(D2228)=6,"JUIN",IF(MONTH(D2228)=7,"JUILL",IF(MONTH(D2228)=8,"AOU",IF(MONTH(D2228)=9,"SEPT",IF(MONTH(D2228)=10,"OCT",IF(MONTH(D2228)=11,"NOV",IF(MONTH(D2228)=12,"DEC",""))))))))))))</f>
        <v>JUILL</v>
      </c>
    </row>
    <row r="2229" spans="1:11" x14ac:dyDescent="0.3">
      <c r="B2229" s="3">
        <v>45485</v>
      </c>
      <c r="C2229" s="4">
        <v>0.4375</v>
      </c>
      <c r="D2229" s="3">
        <v>45485</v>
      </c>
      <c r="E2229" s="4">
        <v>0.45833333333333331</v>
      </c>
      <c r="F2229" t="s">
        <v>376</v>
      </c>
      <c r="G2229" s="12" t="s">
        <v>12</v>
      </c>
      <c r="H2229" s="12" t="s">
        <v>33</v>
      </c>
      <c r="I2229" s="12" t="str">
        <f>_xlfn.XLOOKUP(Tableau1[[#This Row],[AGENT]],AGENT,TYPE,"",0)</f>
        <v>ASS</v>
      </c>
      <c r="J2229" s="13">
        <f>Tableau1[[#This Row],[Fin3]]-Tableau1[[#This Row],[Début2]]</f>
        <v>2.0833333333333315E-2</v>
      </c>
      <c r="K2229" s="12" t="str">
        <f>IF(MONTH(D2229)=1,"JANV",IF(MONTH(D2229)=2,"FEV",IF(MONTH(D2229)=3,"MARS",IF(MONTH(D2229)=4,"AVR",IF(MONTH(D2229)=5,"MAI",IF(MONTH(D2229)=6,"JUIN",IF(MONTH(D2229)=7,"JUILL",IF(MONTH(D2229)=8,"AOU",IF(MONTH(D2229)=9,"SEPT",IF(MONTH(D2229)=10,"OCT",IF(MONTH(D2229)=11,"NOV",IF(MONTH(D2229)=12,"DEC",""))))))))))))</f>
        <v>JUILL</v>
      </c>
    </row>
    <row r="2230" spans="1:11" x14ac:dyDescent="0.3">
      <c r="B2230" s="3">
        <v>45488</v>
      </c>
      <c r="C2230" s="4">
        <v>0.45833333333333331</v>
      </c>
      <c r="D2230" s="3">
        <v>45488</v>
      </c>
      <c r="E2230" s="4">
        <v>0.47916666666666669</v>
      </c>
      <c r="F2230" t="s">
        <v>376</v>
      </c>
      <c r="G2230" s="12" t="s">
        <v>12</v>
      </c>
      <c r="H2230" s="12" t="s">
        <v>33</v>
      </c>
      <c r="I2230" s="12" t="str">
        <f>_xlfn.XLOOKUP(Tableau1[[#This Row],[AGENT]],AGENT,TYPE,"",0)</f>
        <v>ASS</v>
      </c>
      <c r="J2230" s="13">
        <f>Tableau1[[#This Row],[Fin3]]-Tableau1[[#This Row],[Début2]]</f>
        <v>2.083333333333337E-2</v>
      </c>
      <c r="K2230" s="12" t="str">
        <f>IF(MONTH(D2230)=1,"JANV",IF(MONTH(D2230)=2,"FEV",IF(MONTH(D2230)=3,"MARS",IF(MONTH(D2230)=4,"AVR",IF(MONTH(D2230)=5,"MAI",IF(MONTH(D2230)=6,"JUIN",IF(MONTH(D2230)=7,"JUILL",IF(MONTH(D2230)=8,"AOU",IF(MONTH(D2230)=9,"SEPT",IF(MONTH(D2230)=10,"OCT",IF(MONTH(D2230)=11,"NOV",IF(MONTH(D2230)=12,"DEC",""))))))))))))</f>
        <v>JUILL</v>
      </c>
    </row>
    <row r="2231" spans="1:11" x14ac:dyDescent="0.3">
      <c r="B2231" s="3">
        <v>45490</v>
      </c>
      <c r="C2231" s="4">
        <v>0.41666666666666669</v>
      </c>
      <c r="D2231" s="3">
        <v>45490</v>
      </c>
      <c r="E2231" s="4">
        <v>0.4375</v>
      </c>
      <c r="F2231" t="s">
        <v>376</v>
      </c>
      <c r="G2231" s="12" t="s">
        <v>12</v>
      </c>
      <c r="H2231" s="12" t="s">
        <v>33</v>
      </c>
      <c r="I2231" s="12" t="str">
        <f>_xlfn.XLOOKUP(Tableau1[[#This Row],[AGENT]],AGENT,TYPE,"",0)</f>
        <v>ASS</v>
      </c>
      <c r="J2231" s="13">
        <f>Tableau1[[#This Row],[Fin3]]-Tableau1[[#This Row],[Début2]]</f>
        <v>2.0833333333333315E-2</v>
      </c>
      <c r="K2231" s="12" t="str">
        <f>IF(MONTH(D2231)=1,"JANV",IF(MONTH(D2231)=2,"FEV",IF(MONTH(D2231)=3,"MARS",IF(MONTH(D2231)=4,"AVR",IF(MONTH(D2231)=5,"MAI",IF(MONTH(D2231)=6,"JUIN",IF(MONTH(D2231)=7,"JUILL",IF(MONTH(D2231)=8,"AOU",IF(MONTH(D2231)=9,"SEPT",IF(MONTH(D2231)=10,"OCT",IF(MONTH(D2231)=11,"NOV",IF(MONTH(D2231)=12,"DEC",""))))))))))))</f>
        <v>JUILL</v>
      </c>
    </row>
    <row r="2232" spans="1:11" x14ac:dyDescent="0.3">
      <c r="B2232" s="3">
        <v>45492</v>
      </c>
      <c r="C2232" s="4">
        <v>0.41666666666666669</v>
      </c>
      <c r="D2232" s="3">
        <v>45492</v>
      </c>
      <c r="E2232" s="4">
        <v>0.4375</v>
      </c>
      <c r="F2232" t="s">
        <v>376</v>
      </c>
      <c r="G2232" s="12" t="s">
        <v>12</v>
      </c>
      <c r="H2232" s="12" t="s">
        <v>33</v>
      </c>
      <c r="I2232" s="12" t="str">
        <f>_xlfn.XLOOKUP(Tableau1[[#This Row],[AGENT]],AGENT,TYPE,"",0)</f>
        <v>ASS</v>
      </c>
      <c r="J2232" s="13">
        <f>Tableau1[[#This Row],[Fin3]]-Tableau1[[#This Row],[Début2]]</f>
        <v>2.0833333333333315E-2</v>
      </c>
      <c r="K2232" s="12" t="str">
        <f>IF(MONTH(D2232)=1,"JANV",IF(MONTH(D2232)=2,"FEV",IF(MONTH(D2232)=3,"MARS",IF(MONTH(D2232)=4,"AVR",IF(MONTH(D2232)=5,"MAI",IF(MONTH(D2232)=6,"JUIN",IF(MONTH(D2232)=7,"JUILL",IF(MONTH(D2232)=8,"AOU",IF(MONTH(D2232)=9,"SEPT",IF(MONTH(D2232)=10,"OCT",IF(MONTH(D2232)=11,"NOV",IF(MONTH(D2232)=12,"DEC",""))))))))))))</f>
        <v>JUILL</v>
      </c>
    </row>
    <row r="2233" spans="1:11" x14ac:dyDescent="0.3">
      <c r="B2233" s="3">
        <v>45495</v>
      </c>
      <c r="C2233" s="4">
        <v>0.45833333333333331</v>
      </c>
      <c r="D2233" s="3">
        <v>45495</v>
      </c>
      <c r="E2233" s="4">
        <v>0.47916666666666669</v>
      </c>
      <c r="F2233" t="s">
        <v>376</v>
      </c>
      <c r="G2233" s="12" t="s">
        <v>12</v>
      </c>
      <c r="H2233" s="12" t="s">
        <v>33</v>
      </c>
      <c r="I2233" s="12" t="str">
        <f>_xlfn.XLOOKUP(Tableau1[[#This Row],[AGENT]],AGENT,TYPE,"",0)</f>
        <v>ASS</v>
      </c>
      <c r="J2233" s="13">
        <f>Tableau1[[#This Row],[Fin3]]-Tableau1[[#This Row],[Début2]]</f>
        <v>2.083333333333337E-2</v>
      </c>
      <c r="K2233" s="12" t="str">
        <f>IF(MONTH(D2233)=1,"JANV",IF(MONTH(D2233)=2,"FEV",IF(MONTH(D2233)=3,"MARS",IF(MONTH(D2233)=4,"AVR",IF(MONTH(D2233)=5,"MAI",IF(MONTH(D2233)=6,"JUIN",IF(MONTH(D2233)=7,"JUILL",IF(MONTH(D2233)=8,"AOU",IF(MONTH(D2233)=9,"SEPT",IF(MONTH(D2233)=10,"OCT",IF(MONTH(D2233)=11,"NOV",IF(MONTH(D2233)=12,"DEC",""))))))))))))</f>
        <v>JUILL</v>
      </c>
    </row>
    <row r="2234" spans="1:11" x14ac:dyDescent="0.3">
      <c r="B2234" s="3">
        <v>45495</v>
      </c>
      <c r="C2234" s="4">
        <v>0.47916666666666669</v>
      </c>
      <c r="D2234" s="3">
        <v>45495</v>
      </c>
      <c r="E2234" s="4">
        <v>0.5</v>
      </c>
      <c r="F2234" t="s">
        <v>376</v>
      </c>
      <c r="G2234" s="12" t="s">
        <v>12</v>
      </c>
      <c r="H2234" s="12" t="s">
        <v>33</v>
      </c>
      <c r="I2234" s="12" t="str">
        <f>_xlfn.XLOOKUP(Tableau1[[#This Row],[AGENT]],AGENT,TYPE,"",0)</f>
        <v>ASS</v>
      </c>
      <c r="J2234" s="13">
        <f>Tableau1[[#This Row],[Fin3]]-Tableau1[[#This Row],[Début2]]</f>
        <v>2.0833333333333315E-2</v>
      </c>
      <c r="K2234" s="12" t="str">
        <f>IF(MONTH(D2234)=1,"JANV",IF(MONTH(D2234)=2,"FEV",IF(MONTH(D2234)=3,"MARS",IF(MONTH(D2234)=4,"AVR",IF(MONTH(D2234)=5,"MAI",IF(MONTH(D2234)=6,"JUIN",IF(MONTH(D2234)=7,"JUILL",IF(MONTH(D2234)=8,"AOU",IF(MONTH(D2234)=9,"SEPT",IF(MONTH(D2234)=10,"OCT",IF(MONTH(D2234)=11,"NOV",IF(MONTH(D2234)=12,"DEC",""))))))))))))</f>
        <v>JUILL</v>
      </c>
    </row>
    <row r="2235" spans="1:11" x14ac:dyDescent="0.3">
      <c r="B2235" s="3">
        <v>45496</v>
      </c>
      <c r="C2235" s="4">
        <v>0.60416666666666663</v>
      </c>
      <c r="D2235" s="3">
        <v>45496</v>
      </c>
      <c r="E2235" s="4">
        <v>0.625</v>
      </c>
      <c r="F2235" t="s">
        <v>376</v>
      </c>
      <c r="G2235" s="12" t="s">
        <v>12</v>
      </c>
      <c r="H2235" s="12" t="s">
        <v>33</v>
      </c>
      <c r="I2235" s="12" t="str">
        <f>_xlfn.XLOOKUP(Tableau1[[#This Row],[AGENT]],AGENT,TYPE,"",0)</f>
        <v>ASS</v>
      </c>
      <c r="J2235" s="13">
        <f>Tableau1[[#This Row],[Fin3]]-Tableau1[[#This Row],[Début2]]</f>
        <v>2.083333333333337E-2</v>
      </c>
      <c r="K2235" s="12" t="str">
        <f>IF(MONTH(D2235)=1,"JANV",IF(MONTH(D2235)=2,"FEV",IF(MONTH(D2235)=3,"MARS",IF(MONTH(D2235)=4,"AVR",IF(MONTH(D2235)=5,"MAI",IF(MONTH(D2235)=6,"JUIN",IF(MONTH(D2235)=7,"JUILL",IF(MONTH(D2235)=8,"AOU",IF(MONTH(D2235)=9,"SEPT",IF(MONTH(D2235)=10,"OCT",IF(MONTH(D2235)=11,"NOV",IF(MONTH(D2235)=12,"DEC",""))))))))))))</f>
        <v>JUILL</v>
      </c>
    </row>
    <row r="2236" spans="1:11" x14ac:dyDescent="0.3">
      <c r="B2236" s="3">
        <v>45498</v>
      </c>
      <c r="C2236" s="4">
        <v>0.39583333333333331</v>
      </c>
      <c r="D2236" s="3">
        <v>45498</v>
      </c>
      <c r="E2236" s="4">
        <v>0.41666666666666669</v>
      </c>
      <c r="F2236" t="s">
        <v>376</v>
      </c>
      <c r="G2236" s="12" t="s">
        <v>12</v>
      </c>
      <c r="H2236" s="12" t="s">
        <v>33</v>
      </c>
      <c r="I2236" s="12" t="str">
        <f>_xlfn.XLOOKUP(Tableau1[[#This Row],[AGENT]],AGENT,TYPE,"",0)</f>
        <v>ASS</v>
      </c>
      <c r="J2236" s="13">
        <f>Tableau1[[#This Row],[Fin3]]-Tableau1[[#This Row],[Début2]]</f>
        <v>2.083333333333337E-2</v>
      </c>
      <c r="K2236" s="12" t="str">
        <f>IF(MONTH(D2236)=1,"JANV",IF(MONTH(D2236)=2,"FEV",IF(MONTH(D2236)=3,"MARS",IF(MONTH(D2236)=4,"AVR",IF(MONTH(D2236)=5,"MAI",IF(MONTH(D2236)=6,"JUIN",IF(MONTH(D2236)=7,"JUILL",IF(MONTH(D2236)=8,"AOU",IF(MONTH(D2236)=9,"SEPT",IF(MONTH(D2236)=10,"OCT",IF(MONTH(D2236)=11,"NOV",IF(MONTH(D2236)=12,"DEC",""))))))))))))</f>
        <v>JUILL</v>
      </c>
    </row>
    <row r="2237" spans="1:11" x14ac:dyDescent="0.3">
      <c r="B2237" s="3">
        <v>45503</v>
      </c>
      <c r="C2237" s="4">
        <v>0.375</v>
      </c>
      <c r="D2237" s="3">
        <v>45503</v>
      </c>
      <c r="E2237" s="4">
        <v>0.39583333333333331</v>
      </c>
      <c r="F2237" t="s">
        <v>376</v>
      </c>
      <c r="G2237" s="12" t="s">
        <v>12</v>
      </c>
      <c r="H2237" s="12" t="s">
        <v>33</v>
      </c>
      <c r="I2237" s="12" t="str">
        <f>_xlfn.XLOOKUP(Tableau1[[#This Row],[AGENT]],AGENT,TYPE,"",0)</f>
        <v>ASS</v>
      </c>
      <c r="J2237" s="13">
        <f>Tableau1[[#This Row],[Fin3]]-Tableau1[[#This Row],[Début2]]</f>
        <v>2.0833333333333315E-2</v>
      </c>
      <c r="K2237" s="12" t="str">
        <f>IF(MONTH(D2237)=1,"JANV",IF(MONTH(D2237)=2,"FEV",IF(MONTH(D2237)=3,"MARS",IF(MONTH(D2237)=4,"AVR",IF(MONTH(D2237)=5,"MAI",IF(MONTH(D2237)=6,"JUIN",IF(MONTH(D2237)=7,"JUILL",IF(MONTH(D2237)=8,"AOU",IF(MONTH(D2237)=9,"SEPT",IF(MONTH(D2237)=10,"OCT",IF(MONTH(D2237)=11,"NOV",IF(MONTH(D2237)=12,"DEC",""))))))))))))</f>
        <v>JUILL</v>
      </c>
    </row>
    <row r="2238" spans="1:11" x14ac:dyDescent="0.3">
      <c r="A2238" t="s">
        <v>376</v>
      </c>
      <c r="B2238" s="3">
        <v>45481</v>
      </c>
      <c r="C2238" s="4">
        <v>0.66666666666666663</v>
      </c>
      <c r="D2238" s="3">
        <v>45481</v>
      </c>
      <c r="E2238" s="4">
        <v>0.6875</v>
      </c>
      <c r="F2238" t="s">
        <v>376</v>
      </c>
      <c r="G2238" t="s">
        <v>350</v>
      </c>
      <c r="H2238" s="12" t="s">
        <v>50</v>
      </c>
      <c r="I2238" s="12" t="str">
        <f>_xlfn.XLOOKUP(Tableau1[[#This Row],[AGENT]],AGENT,TYPE,"",0)</f>
        <v>RO</v>
      </c>
      <c r="J2238" s="13">
        <f>Tableau1[[#This Row],[Fin3]]-Tableau1[[#This Row],[Début2]]</f>
        <v>2.083333333333337E-2</v>
      </c>
      <c r="K2238" s="12" t="str">
        <f>IF(MONTH(D2238)=1,"JANV",IF(MONTH(D2238)=2,"FEV",IF(MONTH(D2238)=3,"MARS",IF(MONTH(D2238)=4,"AVR",IF(MONTH(D2238)=5,"MAI",IF(MONTH(D2238)=6,"JUIN",IF(MONTH(D2238)=7,"JUILL",IF(MONTH(D2238)=8,"AOU",IF(MONTH(D2238)=9,"SEPT",IF(MONTH(D2238)=10,"OCT",IF(MONTH(D2238)=11,"NOV",IF(MONTH(D2238)=12,"DEC",""))))))))))))</f>
        <v>JUILL</v>
      </c>
    </row>
    <row r="2239" spans="1:11" x14ac:dyDescent="0.3">
      <c r="A2239" t="s">
        <v>376</v>
      </c>
      <c r="B2239" s="3">
        <v>45484</v>
      </c>
      <c r="C2239" s="4">
        <v>0.35416666666666669</v>
      </c>
      <c r="D2239" s="3">
        <v>45484</v>
      </c>
      <c r="E2239" s="4">
        <v>0.375</v>
      </c>
      <c r="F2239" t="s">
        <v>376</v>
      </c>
      <c r="G2239" t="s">
        <v>350</v>
      </c>
      <c r="H2239" s="12" t="s">
        <v>50</v>
      </c>
      <c r="I2239" s="12" t="str">
        <f>_xlfn.XLOOKUP(Tableau1[[#This Row],[AGENT]],AGENT,TYPE,"",0)</f>
        <v>RO</v>
      </c>
      <c r="J2239" s="13">
        <f>Tableau1[[#This Row],[Fin3]]-Tableau1[[#This Row],[Début2]]</f>
        <v>2.0833333333333315E-2</v>
      </c>
      <c r="K2239" s="12" t="str">
        <f>IF(MONTH(D2239)=1,"JANV",IF(MONTH(D2239)=2,"FEV",IF(MONTH(D2239)=3,"MARS",IF(MONTH(D2239)=4,"AVR",IF(MONTH(D2239)=5,"MAI",IF(MONTH(D2239)=6,"JUIN",IF(MONTH(D2239)=7,"JUILL",IF(MONTH(D2239)=8,"AOU",IF(MONTH(D2239)=9,"SEPT",IF(MONTH(D2239)=10,"OCT",IF(MONTH(D2239)=11,"NOV",IF(MONTH(D2239)=12,"DEC",""))))))))))))</f>
        <v>JUILL</v>
      </c>
    </row>
    <row r="2240" spans="1:11" x14ac:dyDescent="0.3">
      <c r="A2240" t="s">
        <v>376</v>
      </c>
      <c r="B2240" s="3">
        <v>45502</v>
      </c>
      <c r="C2240" s="4">
        <v>0.60416666666666663</v>
      </c>
      <c r="D2240" s="3">
        <v>45502</v>
      </c>
      <c r="E2240" s="4">
        <v>0.625</v>
      </c>
      <c r="F2240" t="s">
        <v>376</v>
      </c>
      <c r="G2240" t="s">
        <v>350</v>
      </c>
      <c r="H2240" s="12" t="s">
        <v>50</v>
      </c>
      <c r="I2240" s="12" t="str">
        <f>_xlfn.XLOOKUP(Tableau1[[#This Row],[AGENT]],AGENT,TYPE,"",0)</f>
        <v>RO</v>
      </c>
      <c r="J2240" s="13">
        <f>Tableau1[[#This Row],[Fin3]]-Tableau1[[#This Row],[Début2]]</f>
        <v>2.083333333333337E-2</v>
      </c>
      <c r="K2240" s="12" t="str">
        <f>IF(MONTH(D2240)=1,"JANV",IF(MONTH(D2240)=2,"FEV",IF(MONTH(D2240)=3,"MARS",IF(MONTH(D2240)=4,"AVR",IF(MONTH(D2240)=5,"MAI",IF(MONTH(D2240)=6,"JUIN",IF(MONTH(D2240)=7,"JUILL",IF(MONTH(D2240)=8,"AOU",IF(MONTH(D2240)=9,"SEPT",IF(MONTH(D2240)=10,"OCT",IF(MONTH(D2240)=11,"NOV",IF(MONTH(D2240)=12,"DEC",""))))))))))))</f>
        <v>JUILL</v>
      </c>
    </row>
    <row r="2241" spans="1:11" x14ac:dyDescent="0.3">
      <c r="A2241" t="s">
        <v>376</v>
      </c>
      <c r="B2241" s="3">
        <v>45446</v>
      </c>
      <c r="C2241" s="4">
        <v>0.625</v>
      </c>
      <c r="D2241" s="3">
        <v>45446</v>
      </c>
      <c r="E2241" s="4">
        <v>0.64583333333333337</v>
      </c>
      <c r="F2241" t="s">
        <v>376</v>
      </c>
      <c r="G2241" t="s">
        <v>350</v>
      </c>
      <c r="H2241" s="12" t="s">
        <v>50</v>
      </c>
      <c r="I2241" s="12" t="str">
        <f>_xlfn.XLOOKUP(Tableau1[[#This Row],[AGENT]],AGENT,TYPE,"",0)</f>
        <v>RO</v>
      </c>
      <c r="J2241" s="13">
        <f>Tableau1[[#This Row],[Fin3]]-Tableau1[[#This Row],[Début2]]</f>
        <v>2.083333333333337E-2</v>
      </c>
      <c r="K2241" s="12" t="str">
        <f>IF(MONTH(D2241)=1,"JANV",IF(MONTH(D2241)=2,"FEV",IF(MONTH(D2241)=3,"MARS",IF(MONTH(D2241)=4,"AVR",IF(MONTH(D2241)=5,"MAI",IF(MONTH(D2241)=6,"JUIN",IF(MONTH(D2241)=7,"JUILL",IF(MONTH(D2241)=8,"AOU",IF(MONTH(D2241)=9,"SEPT",IF(MONTH(D2241)=10,"OCT",IF(MONTH(D2241)=11,"NOV",IF(MONTH(D2241)=12,"DEC",""))))))))))))</f>
        <v>JUIN</v>
      </c>
    </row>
    <row r="2242" spans="1:11" x14ac:dyDescent="0.3">
      <c r="A2242" t="s">
        <v>1889</v>
      </c>
      <c r="B2242" s="3">
        <v>45455</v>
      </c>
      <c r="C2242" s="4">
        <v>0.47916666666666669</v>
      </c>
      <c r="D2242" s="3">
        <v>45455</v>
      </c>
      <c r="E2242" s="4">
        <v>0.5</v>
      </c>
      <c r="F2242" t="s">
        <v>376</v>
      </c>
      <c r="G2242" t="s">
        <v>350</v>
      </c>
      <c r="H2242" s="12" t="s">
        <v>50</v>
      </c>
      <c r="I2242" s="12" t="str">
        <f>_xlfn.XLOOKUP(Tableau1[[#This Row],[AGENT]],AGENT,TYPE,"",0)</f>
        <v>RO</v>
      </c>
      <c r="J2242" s="13">
        <f>Tableau1[[#This Row],[Fin3]]-Tableau1[[#This Row],[Début2]]</f>
        <v>2.0833333333333315E-2</v>
      </c>
      <c r="K2242" s="12" t="str">
        <f>IF(MONTH(D2242)=1,"JANV",IF(MONTH(D2242)=2,"FEV",IF(MONTH(D2242)=3,"MARS",IF(MONTH(D2242)=4,"AVR",IF(MONTH(D2242)=5,"MAI",IF(MONTH(D2242)=6,"JUIN",IF(MONTH(D2242)=7,"JUILL",IF(MONTH(D2242)=8,"AOU",IF(MONTH(D2242)=9,"SEPT",IF(MONTH(D2242)=10,"OCT",IF(MONTH(D2242)=11,"NOV",IF(MONTH(D2242)=12,"DEC",""))))))))))))</f>
        <v>JUIN</v>
      </c>
    </row>
    <row r="2243" spans="1:11" x14ac:dyDescent="0.3">
      <c r="A2243" t="s">
        <v>1926</v>
      </c>
      <c r="B2243" s="3">
        <v>45468</v>
      </c>
      <c r="C2243" s="4">
        <v>0.64583333333333337</v>
      </c>
      <c r="D2243" s="3">
        <v>45468</v>
      </c>
      <c r="E2243" s="4">
        <v>0.66666666666666663</v>
      </c>
      <c r="F2243" t="s">
        <v>376</v>
      </c>
      <c r="G2243" t="s">
        <v>350</v>
      </c>
      <c r="H2243" s="12" t="s">
        <v>50</v>
      </c>
      <c r="I2243" s="12" t="str">
        <f>_xlfn.XLOOKUP(Tableau1[[#This Row],[AGENT]],AGENT,TYPE,"",0)</f>
        <v>RO</v>
      </c>
      <c r="J2243" s="13">
        <f>Tableau1[[#This Row],[Fin3]]-Tableau1[[#This Row],[Début2]]</f>
        <v>2.0833333333333259E-2</v>
      </c>
      <c r="K2243" s="12" t="str">
        <f>IF(MONTH(D2243)=1,"JANV",IF(MONTH(D2243)=2,"FEV",IF(MONTH(D2243)=3,"MARS",IF(MONTH(D2243)=4,"AVR",IF(MONTH(D2243)=5,"MAI",IF(MONTH(D2243)=6,"JUIN",IF(MONTH(D2243)=7,"JUILL",IF(MONTH(D2243)=8,"AOU",IF(MONTH(D2243)=9,"SEPT",IF(MONTH(D2243)=10,"OCT",IF(MONTH(D2243)=11,"NOV",IF(MONTH(D2243)=12,"DEC",""))))))))))))</f>
        <v>JUIN</v>
      </c>
    </row>
    <row r="2244" spans="1:11" x14ac:dyDescent="0.3">
      <c r="A2244" t="s">
        <v>1952</v>
      </c>
      <c r="B2244" s="3">
        <v>45433</v>
      </c>
      <c r="C2244" s="4">
        <v>0.58333333333333337</v>
      </c>
      <c r="D2244" s="3">
        <v>45433</v>
      </c>
      <c r="E2244" s="4">
        <v>0.60416666666666663</v>
      </c>
      <c r="F2244" t="s">
        <v>376</v>
      </c>
      <c r="G2244" t="s">
        <v>350</v>
      </c>
      <c r="H2244" s="12" t="s">
        <v>50</v>
      </c>
      <c r="I2244" s="12" t="str">
        <f>_xlfn.XLOOKUP(Tableau1[[#This Row],[AGENT]],AGENT,TYPE,"",0)</f>
        <v>RO</v>
      </c>
      <c r="J2244" s="13">
        <f>Tableau1[[#This Row],[Fin3]]-Tableau1[[#This Row],[Début2]]</f>
        <v>2.0833333333333259E-2</v>
      </c>
      <c r="K2244" s="12" t="str">
        <f>IF(MONTH(D2244)=1,"JANV",IF(MONTH(D2244)=2,"FEV",IF(MONTH(D2244)=3,"MARS",IF(MONTH(D2244)=4,"AVR",IF(MONTH(D2244)=5,"MAI",IF(MONTH(D2244)=6,"JUIN",IF(MONTH(D2244)=7,"JUILL",IF(MONTH(D2244)=8,"AOU",IF(MONTH(D2244)=9,"SEPT",IF(MONTH(D2244)=10,"OCT",IF(MONTH(D2244)=11,"NOV",IF(MONTH(D2244)=12,"DEC",""))))))))))))</f>
        <v>MAI</v>
      </c>
    </row>
    <row r="2245" spans="1:11" x14ac:dyDescent="0.3">
      <c r="A2245" t="s">
        <v>1953</v>
      </c>
      <c r="B2245" s="3">
        <v>45433</v>
      </c>
      <c r="C2245" s="4">
        <v>0.60416666666666663</v>
      </c>
      <c r="D2245" s="3">
        <v>45433</v>
      </c>
      <c r="E2245" s="4">
        <v>0.625</v>
      </c>
      <c r="F2245" t="s">
        <v>376</v>
      </c>
      <c r="G2245" t="s">
        <v>350</v>
      </c>
      <c r="H2245" s="12" t="s">
        <v>50</v>
      </c>
      <c r="I2245" s="12" t="str">
        <f>_xlfn.XLOOKUP(Tableau1[[#This Row],[AGENT]],AGENT,TYPE,"",0)</f>
        <v>RO</v>
      </c>
      <c r="J2245" s="13">
        <f>Tableau1[[#This Row],[Fin3]]-Tableau1[[#This Row],[Début2]]</f>
        <v>2.083333333333337E-2</v>
      </c>
      <c r="K2245" s="12" t="str">
        <f>IF(MONTH(D2245)=1,"JANV",IF(MONTH(D2245)=2,"FEV",IF(MONTH(D2245)=3,"MARS",IF(MONTH(D2245)=4,"AVR",IF(MONTH(D2245)=5,"MAI",IF(MONTH(D2245)=6,"JUIN",IF(MONTH(D2245)=7,"JUILL",IF(MONTH(D2245)=8,"AOU",IF(MONTH(D2245)=9,"SEPT",IF(MONTH(D2245)=10,"OCT",IF(MONTH(D2245)=11,"NOV",IF(MONTH(D2245)=12,"DEC",""))))))))))))</f>
        <v>MAI</v>
      </c>
    </row>
    <row r="2246" spans="1:11" x14ac:dyDescent="0.3">
      <c r="A2246" t="s">
        <v>376</v>
      </c>
      <c r="B2246" s="3">
        <v>45418</v>
      </c>
      <c r="C2246" s="4">
        <v>0.47916666666666669</v>
      </c>
      <c r="D2246" s="3">
        <v>45418</v>
      </c>
      <c r="E2246" s="4">
        <v>0.5</v>
      </c>
      <c r="F2246" t="s">
        <v>376</v>
      </c>
      <c r="G2246" t="s">
        <v>350</v>
      </c>
      <c r="H2246" s="12" t="s">
        <v>50</v>
      </c>
      <c r="I2246" s="12" t="str">
        <f>_xlfn.XLOOKUP(Tableau1[[#This Row],[AGENT]],AGENT,TYPE,"",0)</f>
        <v>RO</v>
      </c>
      <c r="J2246" s="13">
        <f>Tableau1[[#This Row],[Fin3]]-Tableau1[[#This Row],[Début2]]</f>
        <v>2.0833333333333315E-2</v>
      </c>
      <c r="K2246" s="12" t="str">
        <f>IF(MONTH(D2246)=1,"JANV",IF(MONTH(D2246)=2,"FEV",IF(MONTH(D2246)=3,"MARS",IF(MONTH(D2246)=4,"AVR",IF(MONTH(D2246)=5,"MAI",IF(MONTH(D2246)=6,"JUIN",IF(MONTH(D2246)=7,"JUILL",IF(MONTH(D2246)=8,"AOU",IF(MONTH(D2246)=9,"SEPT",IF(MONTH(D2246)=10,"OCT",IF(MONTH(D2246)=11,"NOV",IF(MONTH(D2246)=12,"DEC",""))))))))))))</f>
        <v>MAI</v>
      </c>
    </row>
    <row r="2247" spans="1:11" x14ac:dyDescent="0.3">
      <c r="A2247" t="s">
        <v>376</v>
      </c>
      <c r="B2247" s="3">
        <v>45440</v>
      </c>
      <c r="C2247" s="4">
        <v>0.54166666666666663</v>
      </c>
      <c r="D2247" s="3">
        <v>45440</v>
      </c>
      <c r="E2247" s="4">
        <v>0.5625</v>
      </c>
      <c r="F2247" t="s">
        <v>376</v>
      </c>
      <c r="G2247" t="s">
        <v>350</v>
      </c>
      <c r="H2247" s="12" t="s">
        <v>50</v>
      </c>
      <c r="I2247" s="12" t="str">
        <f>_xlfn.XLOOKUP(Tableau1[[#This Row],[AGENT]],AGENT,TYPE,"",0)</f>
        <v>RO</v>
      </c>
      <c r="J2247" s="13">
        <f>Tableau1[[#This Row],[Fin3]]-Tableau1[[#This Row],[Début2]]</f>
        <v>2.083333333333337E-2</v>
      </c>
      <c r="K2247" s="12" t="str">
        <f>IF(MONTH(D2247)=1,"JANV",IF(MONTH(D2247)=2,"FEV",IF(MONTH(D2247)=3,"MARS",IF(MONTH(D2247)=4,"AVR",IF(MONTH(D2247)=5,"MAI",IF(MONTH(D2247)=6,"JUIN",IF(MONTH(D2247)=7,"JUILL",IF(MONTH(D2247)=8,"AOU",IF(MONTH(D2247)=9,"SEPT",IF(MONTH(D2247)=10,"OCT",IF(MONTH(D2247)=11,"NOV",IF(MONTH(D2247)=12,"DEC",""))))))))))))</f>
        <v>MAI</v>
      </c>
    </row>
    <row r="2248" spans="1:11" x14ac:dyDescent="0.3">
      <c r="A2248" t="s">
        <v>376</v>
      </c>
      <c r="B2248" s="3">
        <v>45385</v>
      </c>
      <c r="C2248" s="4">
        <v>0.33333333333333331</v>
      </c>
      <c r="D2248" s="3">
        <v>45385</v>
      </c>
      <c r="E2248" s="4">
        <v>0.35416666666666669</v>
      </c>
      <c r="F2248" t="s">
        <v>376</v>
      </c>
      <c r="G2248" t="s">
        <v>350</v>
      </c>
      <c r="H2248" s="12" t="s">
        <v>50</v>
      </c>
      <c r="I2248" s="12" t="str">
        <f>_xlfn.XLOOKUP(Tableau1[[#This Row],[AGENT]],AGENT,TYPE,"",0)</f>
        <v>RO</v>
      </c>
      <c r="J2248" s="13">
        <f>Tableau1[[#This Row],[Fin3]]-Tableau1[[#This Row],[Début2]]</f>
        <v>2.083333333333337E-2</v>
      </c>
      <c r="K2248" s="12" t="str">
        <f>IF(MONTH(D2248)=1,"JANV",IF(MONTH(D2248)=2,"FEV",IF(MONTH(D2248)=3,"MARS",IF(MONTH(D2248)=4,"AVR",IF(MONTH(D2248)=5,"MAI",IF(MONTH(D2248)=6,"JUIN",IF(MONTH(D2248)=7,"JUILL",IF(MONTH(D2248)=8,"AOU",IF(MONTH(D2248)=9,"SEPT",IF(MONTH(D2248)=10,"OCT",IF(MONTH(D2248)=11,"NOV",IF(MONTH(D2248)=12,"DEC",""))))))))))))</f>
        <v>AVR</v>
      </c>
    </row>
    <row r="2249" spans="1:11" x14ac:dyDescent="0.3">
      <c r="A2249" t="s">
        <v>2003</v>
      </c>
      <c r="B2249" s="3">
        <v>45385</v>
      </c>
      <c r="C2249" s="4">
        <v>0.4375</v>
      </c>
      <c r="D2249" s="3">
        <v>45385</v>
      </c>
      <c r="E2249" s="4">
        <v>0.45833333333333331</v>
      </c>
      <c r="F2249" t="s">
        <v>376</v>
      </c>
      <c r="G2249" t="s">
        <v>350</v>
      </c>
      <c r="H2249" s="12" t="s">
        <v>50</v>
      </c>
      <c r="I2249" s="12" t="str">
        <f>_xlfn.XLOOKUP(Tableau1[[#This Row],[AGENT]],AGENT,TYPE,"",0)</f>
        <v>RO</v>
      </c>
      <c r="J2249" s="13">
        <f>Tableau1[[#This Row],[Fin3]]-Tableau1[[#This Row],[Début2]]</f>
        <v>2.0833333333333315E-2</v>
      </c>
      <c r="K2249" s="12" t="str">
        <f>IF(MONTH(D2249)=1,"JANV",IF(MONTH(D2249)=2,"FEV",IF(MONTH(D2249)=3,"MARS",IF(MONTH(D2249)=4,"AVR",IF(MONTH(D2249)=5,"MAI",IF(MONTH(D2249)=6,"JUIN",IF(MONTH(D2249)=7,"JUILL",IF(MONTH(D2249)=8,"AOU",IF(MONTH(D2249)=9,"SEPT",IF(MONTH(D2249)=10,"OCT",IF(MONTH(D2249)=11,"NOV",IF(MONTH(D2249)=12,"DEC",""))))))))))))</f>
        <v>AVR</v>
      </c>
    </row>
    <row r="2250" spans="1:11" x14ac:dyDescent="0.3">
      <c r="A2250" t="s">
        <v>376</v>
      </c>
      <c r="B2250" s="3">
        <v>45530</v>
      </c>
      <c r="C2250" s="4">
        <v>0.35416666666666669</v>
      </c>
      <c r="D2250" s="3">
        <v>45530</v>
      </c>
      <c r="E2250" s="4">
        <v>0.375</v>
      </c>
      <c r="F2250" t="s">
        <v>376</v>
      </c>
      <c r="G2250" t="s">
        <v>350</v>
      </c>
      <c r="H2250" s="12" t="s">
        <v>50</v>
      </c>
      <c r="I2250" s="12" t="str">
        <f>_xlfn.XLOOKUP(Tableau1[[#This Row],[AGENT]],AGENT,TYPE,"",0)</f>
        <v>RO</v>
      </c>
      <c r="J2250" s="13">
        <f>Tableau1[[#This Row],[Fin3]]-Tableau1[[#This Row],[Début2]]</f>
        <v>2.0833333333333315E-2</v>
      </c>
      <c r="K2250" s="12" t="str">
        <f>IF(MONTH(D2250)=1,"JANV",IF(MONTH(D2250)=2,"FEV",IF(MONTH(D2250)=3,"MARS",IF(MONTH(D2250)=4,"AVR",IF(MONTH(D2250)=5,"MAI",IF(MONTH(D2250)=6,"JUIN",IF(MONTH(D2250)=7,"JUILL",IF(MONTH(D2250)=8,"AOU",IF(MONTH(D2250)=9,"SEPT",IF(MONTH(D2250)=10,"OCT",IF(MONTH(D2250)=11,"NOV",IF(MONTH(D2250)=12,"DEC",""))))))))))))</f>
        <v>AOU</v>
      </c>
    </row>
    <row r="2251" spans="1:11" x14ac:dyDescent="0.3">
      <c r="B2251" s="3">
        <v>45509</v>
      </c>
      <c r="C2251" s="4">
        <v>0.54166666666666663</v>
      </c>
      <c r="D2251" s="3">
        <v>45509</v>
      </c>
      <c r="E2251" s="4">
        <v>0.58333333333333337</v>
      </c>
      <c r="F2251" t="s">
        <v>376</v>
      </c>
      <c r="G2251" s="12" t="s">
        <v>12</v>
      </c>
      <c r="H2251" s="12" t="s">
        <v>33</v>
      </c>
      <c r="I2251" s="12" t="str">
        <f>_xlfn.XLOOKUP(Tableau1[[#This Row],[AGENT]],AGENT,TYPE,"",0)</f>
        <v>ASS</v>
      </c>
      <c r="J2251" s="13">
        <f>Tableau1[[#This Row],[Fin3]]-Tableau1[[#This Row],[Début2]]</f>
        <v>4.1666666666666741E-2</v>
      </c>
      <c r="K2251" s="12" t="str">
        <f>IF(MONTH(D2251)=1,"JANV",IF(MONTH(D2251)=2,"FEV",IF(MONTH(D2251)=3,"MARS",IF(MONTH(D2251)=4,"AVR",IF(MONTH(D2251)=5,"MAI",IF(MONTH(D2251)=6,"JUIN",IF(MONTH(D2251)=7,"JUILL",IF(MONTH(D2251)=8,"AOU",IF(MONTH(D2251)=9,"SEPT",IF(MONTH(D2251)=10,"OCT",IF(MONTH(D2251)=11,"NOV",IF(MONTH(D2251)=12,"DEC",""))))))))))))</f>
        <v>AOU</v>
      </c>
    </row>
    <row r="2252" spans="1:11" x14ac:dyDescent="0.3">
      <c r="A2252" t="s">
        <v>2222</v>
      </c>
      <c r="B2252" s="3">
        <v>45532</v>
      </c>
      <c r="C2252" s="4">
        <v>0.41666666666666669</v>
      </c>
      <c r="D2252" s="3">
        <v>45532</v>
      </c>
      <c r="E2252" s="4">
        <v>0.5</v>
      </c>
      <c r="F2252" t="s">
        <v>376</v>
      </c>
      <c r="G2252" s="12" t="s">
        <v>12</v>
      </c>
      <c r="H2252" s="12" t="s">
        <v>33</v>
      </c>
      <c r="I2252" s="12" t="str">
        <f>_xlfn.XLOOKUP(Tableau1[[#This Row],[AGENT]],AGENT,TYPE,"",0)</f>
        <v>ASS</v>
      </c>
      <c r="J2252" s="13">
        <f>Tableau1[[#This Row],[Fin3]]-Tableau1[[#This Row],[Début2]]</f>
        <v>8.3333333333333315E-2</v>
      </c>
      <c r="K2252" s="12" t="str">
        <f>IF(MONTH(D2252)=1,"JANV",IF(MONTH(D2252)=2,"FEV",IF(MONTH(D2252)=3,"MARS",IF(MONTH(D2252)=4,"AVR",IF(MONTH(D2252)=5,"MAI",IF(MONTH(D2252)=6,"JUIN",IF(MONTH(D2252)=7,"JUILL",IF(MONTH(D2252)=8,"AOU",IF(MONTH(D2252)=9,"SEPT",IF(MONTH(D2252)=10,"OCT",IF(MONTH(D2252)=11,"NOV",IF(MONTH(D2252)=12,"DEC",""))))))))))))</f>
        <v>AOU</v>
      </c>
    </row>
    <row r="2253" spans="1:11" x14ac:dyDescent="0.3">
      <c r="B2253" s="3">
        <v>45524</v>
      </c>
      <c r="C2253" s="4">
        <v>0.5625</v>
      </c>
      <c r="D2253" s="3">
        <v>45524</v>
      </c>
      <c r="E2253" s="4">
        <v>0.58333333333333337</v>
      </c>
      <c r="F2253" t="s">
        <v>376</v>
      </c>
      <c r="G2253" s="12" t="s">
        <v>12</v>
      </c>
      <c r="H2253" s="12" t="s">
        <v>33</v>
      </c>
      <c r="I2253" s="12" t="str">
        <f>_xlfn.XLOOKUP(Tableau1[[#This Row],[AGENT]],AGENT,TYPE,"",0)</f>
        <v>ASS</v>
      </c>
      <c r="J2253" s="13">
        <f>Tableau1[[#This Row],[Fin3]]-Tableau1[[#This Row],[Début2]]</f>
        <v>2.083333333333337E-2</v>
      </c>
      <c r="K2253" s="12" t="str">
        <f>IF(MONTH(D2253)=1,"JANV",IF(MONTH(D2253)=2,"FEV",IF(MONTH(D2253)=3,"MARS",IF(MONTH(D2253)=4,"AVR",IF(MONTH(D2253)=5,"MAI",IF(MONTH(D2253)=6,"JUIN",IF(MONTH(D2253)=7,"JUILL",IF(MONTH(D2253)=8,"AOU",IF(MONTH(D2253)=9,"SEPT",IF(MONTH(D2253)=10,"OCT",IF(MONTH(D2253)=11,"NOV",IF(MONTH(D2253)=12,"DEC",""))))))))))))</f>
        <v>AOU</v>
      </c>
    </row>
    <row r="2254" spans="1:11" x14ac:dyDescent="0.3">
      <c r="B2254" s="3">
        <v>45525</v>
      </c>
      <c r="C2254" s="4">
        <v>0.54166666666666663</v>
      </c>
      <c r="D2254" s="3">
        <v>45525</v>
      </c>
      <c r="E2254" s="4">
        <v>0.58333333333333337</v>
      </c>
      <c r="F2254" t="s">
        <v>376</v>
      </c>
      <c r="G2254" s="12" t="s">
        <v>12</v>
      </c>
      <c r="H2254" s="12" t="s">
        <v>33</v>
      </c>
      <c r="I2254" s="12" t="str">
        <f>_xlfn.XLOOKUP(Tableau1[[#This Row],[AGENT]],AGENT,TYPE,"",0)</f>
        <v>ASS</v>
      </c>
      <c r="J2254" s="13">
        <f>Tableau1[[#This Row],[Fin3]]-Tableau1[[#This Row],[Début2]]</f>
        <v>4.1666666666666741E-2</v>
      </c>
      <c r="K2254" s="12" t="str">
        <f>IF(MONTH(D2254)=1,"JANV",IF(MONTH(D2254)=2,"FEV",IF(MONTH(D2254)=3,"MARS",IF(MONTH(D2254)=4,"AVR",IF(MONTH(D2254)=5,"MAI",IF(MONTH(D2254)=6,"JUIN",IF(MONTH(D2254)=7,"JUILL",IF(MONTH(D2254)=8,"AOU",IF(MONTH(D2254)=9,"SEPT",IF(MONTH(D2254)=10,"OCT",IF(MONTH(D2254)=11,"NOV",IF(MONTH(D2254)=12,"DEC",""))))))))))))</f>
        <v>AOU</v>
      </c>
    </row>
    <row r="2255" spans="1:11" x14ac:dyDescent="0.3">
      <c r="B2255" s="3">
        <v>45531</v>
      </c>
      <c r="C2255" s="4">
        <v>0.375</v>
      </c>
      <c r="D2255" s="3">
        <v>45531</v>
      </c>
      <c r="E2255" s="4">
        <v>0.41666666666666669</v>
      </c>
      <c r="F2255" t="s">
        <v>376</v>
      </c>
      <c r="G2255" s="12" t="s">
        <v>12</v>
      </c>
      <c r="H2255" s="12" t="s">
        <v>33</v>
      </c>
      <c r="I2255" s="12" t="str">
        <f>_xlfn.XLOOKUP(Tableau1[[#This Row],[AGENT]],AGENT,TYPE,"",0)</f>
        <v>ASS</v>
      </c>
      <c r="J2255" s="13">
        <f>Tableau1[[#This Row],[Fin3]]-Tableau1[[#This Row],[Début2]]</f>
        <v>4.1666666666666685E-2</v>
      </c>
      <c r="K2255" s="12" t="str">
        <f>IF(MONTH(D2255)=1,"JANV",IF(MONTH(D2255)=2,"FEV",IF(MONTH(D2255)=3,"MARS",IF(MONTH(D2255)=4,"AVR",IF(MONTH(D2255)=5,"MAI",IF(MONTH(D2255)=6,"JUIN",IF(MONTH(D2255)=7,"JUILL",IF(MONTH(D2255)=8,"AOU",IF(MONTH(D2255)=9,"SEPT",IF(MONTH(D2255)=10,"OCT",IF(MONTH(D2255)=11,"NOV",IF(MONTH(D2255)=12,"DEC",""))))))))))))</f>
        <v>AOU</v>
      </c>
    </row>
    <row r="2256" spans="1:11" x14ac:dyDescent="0.3">
      <c r="B2256" s="3">
        <v>45540</v>
      </c>
      <c r="C2256" s="4">
        <v>0.60416666666666663</v>
      </c>
      <c r="D2256" s="3">
        <v>45540</v>
      </c>
      <c r="E2256" s="4">
        <v>0.625</v>
      </c>
      <c r="F2256" t="s">
        <v>376</v>
      </c>
      <c r="G2256" t="s">
        <v>12</v>
      </c>
      <c r="H2256" s="12" t="s">
        <v>33</v>
      </c>
      <c r="I2256" s="12" t="str">
        <f>_xlfn.XLOOKUP(Tableau1[[#This Row],[AGENT]],AGENT,TYPE,"",0)</f>
        <v>ASS</v>
      </c>
      <c r="J2256" s="13">
        <f>Tableau1[[#This Row],[Fin3]]-Tableau1[[#This Row],[Début2]]</f>
        <v>2.083333333333337E-2</v>
      </c>
      <c r="K2256" s="12" t="str">
        <f>IF(MONTH(D2256)=1,"JANV",IF(MONTH(D2256)=2,"FEV",IF(MONTH(D2256)=3,"MARS",IF(MONTH(D2256)=4,"AVR",IF(MONTH(D2256)=5,"MAI",IF(MONTH(D2256)=6,"JUIN",IF(MONTH(D2256)=7,"JUILL",IF(MONTH(D2256)=8,"AOU",IF(MONTH(D2256)=9,"SEPT",IF(MONTH(D2256)=10,"OCT",IF(MONTH(D2256)=11,"NOV",IF(MONTH(D2256)=12,"DEC",""))))))))))))</f>
        <v>SEPT</v>
      </c>
    </row>
    <row r="2257" spans="1:11" x14ac:dyDescent="0.3">
      <c r="A2257" t="s">
        <v>2690</v>
      </c>
      <c r="B2257" s="3">
        <v>45544</v>
      </c>
      <c r="C2257" s="4">
        <v>0.47916666666666669</v>
      </c>
      <c r="D2257" s="3">
        <v>45544</v>
      </c>
      <c r="E2257" s="4">
        <v>0.5</v>
      </c>
      <c r="F2257" t="s">
        <v>376</v>
      </c>
      <c r="G2257" t="s">
        <v>12</v>
      </c>
      <c r="H2257" s="12" t="s">
        <v>33</v>
      </c>
      <c r="I2257" s="12" t="str">
        <f>_xlfn.XLOOKUP(Tableau1[[#This Row],[AGENT]],AGENT,TYPE,"",0)</f>
        <v>ASS</v>
      </c>
      <c r="J2257" s="13">
        <f>Tableau1[[#This Row],[Fin3]]-Tableau1[[#This Row],[Début2]]</f>
        <v>2.0833333333333315E-2</v>
      </c>
      <c r="K2257" s="12" t="str">
        <f>IF(MONTH(D2257)=1,"JANV",IF(MONTH(D2257)=2,"FEV",IF(MONTH(D2257)=3,"MARS",IF(MONTH(D2257)=4,"AVR",IF(MONTH(D2257)=5,"MAI",IF(MONTH(D2257)=6,"JUIN",IF(MONTH(D2257)=7,"JUILL",IF(MONTH(D2257)=8,"AOU",IF(MONTH(D2257)=9,"SEPT",IF(MONTH(D2257)=10,"OCT",IF(MONTH(D2257)=11,"NOV",IF(MONTH(D2257)=12,"DEC",""))))))))))))</f>
        <v>SEPT</v>
      </c>
    </row>
    <row r="2258" spans="1:11" x14ac:dyDescent="0.3">
      <c r="B2258" s="3">
        <v>45545</v>
      </c>
      <c r="C2258" s="4">
        <v>0.41666666666666669</v>
      </c>
      <c r="D2258" s="3">
        <v>45545</v>
      </c>
      <c r="E2258" s="4">
        <v>0.4375</v>
      </c>
      <c r="F2258" t="s">
        <v>376</v>
      </c>
      <c r="G2258" t="s">
        <v>12</v>
      </c>
      <c r="H2258" s="12" t="s">
        <v>33</v>
      </c>
      <c r="I2258" s="12" t="str">
        <f>_xlfn.XLOOKUP(Tableau1[[#This Row],[AGENT]],AGENT,TYPE,"",0)</f>
        <v>ASS</v>
      </c>
      <c r="J2258" s="13">
        <f>Tableau1[[#This Row],[Fin3]]-Tableau1[[#This Row],[Début2]]</f>
        <v>2.0833333333333315E-2</v>
      </c>
      <c r="K2258" s="12" t="str">
        <f>IF(MONTH(D2258)=1,"JANV",IF(MONTH(D2258)=2,"FEV",IF(MONTH(D2258)=3,"MARS",IF(MONTH(D2258)=4,"AVR",IF(MONTH(D2258)=5,"MAI",IF(MONTH(D2258)=6,"JUIN",IF(MONTH(D2258)=7,"JUILL",IF(MONTH(D2258)=8,"AOU",IF(MONTH(D2258)=9,"SEPT",IF(MONTH(D2258)=10,"OCT",IF(MONTH(D2258)=11,"NOV",IF(MONTH(D2258)=12,"DEC",""))))))))))))</f>
        <v>SEPT</v>
      </c>
    </row>
    <row r="2259" spans="1:11" x14ac:dyDescent="0.3">
      <c r="B2259" s="3">
        <v>45546</v>
      </c>
      <c r="C2259" s="4">
        <v>0.58333333333333337</v>
      </c>
      <c r="D2259" s="3">
        <v>45546</v>
      </c>
      <c r="E2259" s="4">
        <v>0.60416666666666663</v>
      </c>
      <c r="F2259" t="s">
        <v>376</v>
      </c>
      <c r="G2259" t="s">
        <v>12</v>
      </c>
      <c r="H2259" s="12" t="s">
        <v>33</v>
      </c>
      <c r="I2259" s="12" t="str">
        <f>_xlfn.XLOOKUP(Tableau1[[#This Row],[AGENT]],AGENT,TYPE,"",0)</f>
        <v>ASS</v>
      </c>
      <c r="J2259" s="13">
        <f>Tableau1[[#This Row],[Fin3]]-Tableau1[[#This Row],[Début2]]</f>
        <v>2.0833333333333259E-2</v>
      </c>
      <c r="K2259" s="12" t="str">
        <f>IF(MONTH(D2259)=1,"JANV",IF(MONTH(D2259)=2,"FEV",IF(MONTH(D2259)=3,"MARS",IF(MONTH(D2259)=4,"AVR",IF(MONTH(D2259)=5,"MAI",IF(MONTH(D2259)=6,"JUIN",IF(MONTH(D2259)=7,"JUILL",IF(MONTH(D2259)=8,"AOU",IF(MONTH(D2259)=9,"SEPT",IF(MONTH(D2259)=10,"OCT",IF(MONTH(D2259)=11,"NOV",IF(MONTH(D2259)=12,"DEC",""))))))))))))</f>
        <v>SEPT</v>
      </c>
    </row>
    <row r="2260" spans="1:11" x14ac:dyDescent="0.3">
      <c r="A2260" t="s">
        <v>2700</v>
      </c>
      <c r="B2260" s="3">
        <v>45552</v>
      </c>
      <c r="C2260" s="4">
        <v>0.5625</v>
      </c>
      <c r="D2260" s="3">
        <v>45552</v>
      </c>
      <c r="E2260" s="4">
        <v>0.58333333333333337</v>
      </c>
      <c r="F2260" t="s">
        <v>376</v>
      </c>
      <c r="G2260" t="s">
        <v>12</v>
      </c>
      <c r="H2260" s="12" t="s">
        <v>33</v>
      </c>
      <c r="I2260" s="12" t="str">
        <f>_xlfn.XLOOKUP(Tableau1[[#This Row],[AGENT]],AGENT,TYPE,"",0)</f>
        <v>ASS</v>
      </c>
      <c r="J2260" s="13">
        <f>Tableau1[[#This Row],[Fin3]]-Tableau1[[#This Row],[Début2]]</f>
        <v>2.083333333333337E-2</v>
      </c>
      <c r="K2260" s="12" t="str">
        <f>IF(MONTH(D2260)=1,"JANV",IF(MONTH(D2260)=2,"FEV",IF(MONTH(D2260)=3,"MARS",IF(MONTH(D2260)=4,"AVR",IF(MONTH(D2260)=5,"MAI",IF(MONTH(D2260)=6,"JUIN",IF(MONTH(D2260)=7,"JUILL",IF(MONTH(D2260)=8,"AOU",IF(MONTH(D2260)=9,"SEPT",IF(MONTH(D2260)=10,"OCT",IF(MONTH(D2260)=11,"NOV",IF(MONTH(D2260)=12,"DEC",""))))))))))))</f>
        <v>SEPT</v>
      </c>
    </row>
    <row r="2261" spans="1:11" x14ac:dyDescent="0.3">
      <c r="B2261" s="3">
        <v>45552</v>
      </c>
      <c r="C2261" s="4">
        <v>0.39583333333333331</v>
      </c>
      <c r="D2261" s="3">
        <v>45552</v>
      </c>
      <c r="E2261" s="4">
        <v>0.41666666666666669</v>
      </c>
      <c r="F2261" t="s">
        <v>376</v>
      </c>
      <c r="G2261" t="s">
        <v>12</v>
      </c>
      <c r="H2261" s="12" t="s">
        <v>33</v>
      </c>
      <c r="I2261" s="12" t="str">
        <f>_xlfn.XLOOKUP(Tableau1[[#This Row],[AGENT]],AGENT,TYPE,"",0)</f>
        <v>ASS</v>
      </c>
      <c r="J2261" s="13">
        <f>Tableau1[[#This Row],[Fin3]]-Tableau1[[#This Row],[Début2]]</f>
        <v>2.083333333333337E-2</v>
      </c>
      <c r="K2261" s="12" t="str">
        <f>IF(MONTH(D2261)=1,"JANV",IF(MONTH(D2261)=2,"FEV",IF(MONTH(D2261)=3,"MARS",IF(MONTH(D2261)=4,"AVR",IF(MONTH(D2261)=5,"MAI",IF(MONTH(D2261)=6,"JUIN",IF(MONTH(D2261)=7,"JUILL",IF(MONTH(D2261)=8,"AOU",IF(MONTH(D2261)=9,"SEPT",IF(MONTH(D2261)=10,"OCT",IF(MONTH(D2261)=11,"NOV",IF(MONTH(D2261)=12,"DEC",""))))))))))))</f>
        <v>SEPT</v>
      </c>
    </row>
    <row r="2262" spans="1:11" x14ac:dyDescent="0.3">
      <c r="A2262" t="s">
        <v>538</v>
      </c>
      <c r="B2262" s="3">
        <v>45553</v>
      </c>
      <c r="C2262" s="4">
        <v>0.41666666666666669</v>
      </c>
      <c r="D2262" s="3">
        <v>45553</v>
      </c>
      <c r="E2262" s="4">
        <v>0.5</v>
      </c>
      <c r="F2262" t="s">
        <v>376</v>
      </c>
      <c r="G2262" t="s">
        <v>12</v>
      </c>
      <c r="H2262" s="12" t="s">
        <v>33</v>
      </c>
      <c r="I2262" s="12" t="str">
        <f>_xlfn.XLOOKUP(Tableau1[[#This Row],[AGENT]],AGENT,TYPE,"",0)</f>
        <v>ASS</v>
      </c>
      <c r="J2262" s="13">
        <f>Tableau1[[#This Row],[Fin3]]-Tableau1[[#This Row],[Début2]]</f>
        <v>8.3333333333333315E-2</v>
      </c>
      <c r="K2262" s="12" t="str">
        <f>IF(MONTH(D2262)=1,"JANV",IF(MONTH(D2262)=2,"FEV",IF(MONTH(D2262)=3,"MARS",IF(MONTH(D2262)=4,"AVR",IF(MONTH(D2262)=5,"MAI",IF(MONTH(D2262)=6,"JUIN",IF(MONTH(D2262)=7,"JUILL",IF(MONTH(D2262)=8,"AOU",IF(MONTH(D2262)=9,"SEPT",IF(MONTH(D2262)=10,"OCT",IF(MONTH(D2262)=11,"NOV",IF(MONTH(D2262)=12,"DEC",""))))))))))))</f>
        <v>SEPT</v>
      </c>
    </row>
    <row r="2263" spans="1:11" x14ac:dyDescent="0.3">
      <c r="B2263" s="3">
        <v>45418</v>
      </c>
      <c r="C2263" s="4">
        <v>0.60416666666666663</v>
      </c>
      <c r="D2263" s="3">
        <v>45418</v>
      </c>
      <c r="E2263" s="4">
        <v>0.625</v>
      </c>
      <c r="F2263" t="s">
        <v>376</v>
      </c>
      <c r="G2263" t="s">
        <v>12</v>
      </c>
      <c r="H2263" s="12" t="s">
        <v>33</v>
      </c>
      <c r="I2263" s="12" t="str">
        <f>_xlfn.XLOOKUP(Tableau1[[#This Row],[AGENT]],AGENT,TYPE,"",0)</f>
        <v>ASS</v>
      </c>
      <c r="J2263" s="13">
        <f>Tableau1[[#This Row],[Fin3]]-Tableau1[[#This Row],[Début2]]</f>
        <v>2.083333333333337E-2</v>
      </c>
      <c r="K2263" s="12" t="str">
        <f>IF(MONTH(D2263)=1,"JANV",IF(MONTH(D2263)=2,"FEV",IF(MONTH(D2263)=3,"MARS",IF(MONTH(D2263)=4,"AVR",IF(MONTH(D2263)=5,"MAI",IF(MONTH(D2263)=6,"JUIN",IF(MONTH(D2263)=7,"JUILL",IF(MONTH(D2263)=8,"AOU",IF(MONTH(D2263)=9,"SEPT",IF(MONTH(D2263)=10,"OCT",IF(MONTH(D2263)=11,"NOV",IF(MONTH(D2263)=12,"DEC",""))))))))))))</f>
        <v>MAI</v>
      </c>
    </row>
    <row r="2264" spans="1:11" x14ac:dyDescent="0.3">
      <c r="B2264" s="3">
        <v>45419</v>
      </c>
      <c r="C2264" s="4">
        <v>0.45833333333333331</v>
      </c>
      <c r="D2264" s="3">
        <v>45419</v>
      </c>
      <c r="E2264" s="4">
        <v>0.5</v>
      </c>
      <c r="F2264" t="s">
        <v>376</v>
      </c>
      <c r="G2264" t="s">
        <v>12</v>
      </c>
      <c r="H2264" s="12" t="s">
        <v>33</v>
      </c>
      <c r="I2264" s="12" t="str">
        <f>_xlfn.XLOOKUP(Tableau1[[#This Row],[AGENT]],AGENT,TYPE,"",0)</f>
        <v>ASS</v>
      </c>
      <c r="J2264" s="13">
        <f>Tableau1[[#This Row],[Fin3]]-Tableau1[[#This Row],[Début2]]</f>
        <v>4.1666666666666685E-2</v>
      </c>
      <c r="K2264" s="12" t="str">
        <f>IF(MONTH(D2264)=1,"JANV",IF(MONTH(D2264)=2,"FEV",IF(MONTH(D2264)=3,"MARS",IF(MONTH(D2264)=4,"AVR",IF(MONTH(D2264)=5,"MAI",IF(MONTH(D2264)=6,"JUIN",IF(MONTH(D2264)=7,"JUILL",IF(MONTH(D2264)=8,"AOU",IF(MONTH(D2264)=9,"SEPT",IF(MONTH(D2264)=10,"OCT",IF(MONTH(D2264)=11,"NOV",IF(MONTH(D2264)=12,"DEC",""))))))))))))</f>
        <v>MAI</v>
      </c>
    </row>
    <row r="2265" spans="1:11" x14ac:dyDescent="0.3">
      <c r="A2265" t="s">
        <v>1952</v>
      </c>
      <c r="B2265" s="3">
        <v>45433</v>
      </c>
      <c r="C2265" s="4">
        <v>0.58333333333333337</v>
      </c>
      <c r="D2265" s="3">
        <v>45433</v>
      </c>
      <c r="E2265" s="4">
        <v>0.60416666666666663</v>
      </c>
      <c r="F2265" t="s">
        <v>376</v>
      </c>
      <c r="G2265" t="s">
        <v>12</v>
      </c>
      <c r="H2265" s="12" t="s">
        <v>33</v>
      </c>
      <c r="I2265" s="12" t="str">
        <f>_xlfn.XLOOKUP(Tableau1[[#This Row],[AGENT]],AGENT,TYPE,"",0)</f>
        <v>ASS</v>
      </c>
      <c r="J2265" s="13">
        <f>Tableau1[[#This Row],[Fin3]]-Tableau1[[#This Row],[Début2]]</f>
        <v>2.0833333333333259E-2</v>
      </c>
      <c r="K2265" s="12" t="str">
        <f>IF(MONTH(D2265)=1,"JANV",IF(MONTH(D2265)=2,"FEV",IF(MONTH(D2265)=3,"MARS",IF(MONTH(D2265)=4,"AVR",IF(MONTH(D2265)=5,"MAI",IF(MONTH(D2265)=6,"JUIN",IF(MONTH(D2265)=7,"JUILL",IF(MONTH(D2265)=8,"AOU",IF(MONTH(D2265)=9,"SEPT",IF(MONTH(D2265)=10,"OCT",IF(MONTH(D2265)=11,"NOV",IF(MONTH(D2265)=12,"DEC",""))))))))))))</f>
        <v>MAI</v>
      </c>
    </row>
    <row r="2266" spans="1:11" x14ac:dyDescent="0.3">
      <c r="A2266" t="s">
        <v>1953</v>
      </c>
      <c r="B2266" s="3">
        <v>45433</v>
      </c>
      <c r="C2266" s="4">
        <v>0.60416666666666663</v>
      </c>
      <c r="D2266" s="3">
        <v>45433</v>
      </c>
      <c r="E2266" s="4">
        <v>0.625</v>
      </c>
      <c r="F2266" t="s">
        <v>376</v>
      </c>
      <c r="G2266" t="s">
        <v>12</v>
      </c>
      <c r="H2266" s="12" t="s">
        <v>33</v>
      </c>
      <c r="I2266" s="12" t="str">
        <f>_xlfn.XLOOKUP(Tableau1[[#This Row],[AGENT]],AGENT,TYPE,"",0)</f>
        <v>ASS</v>
      </c>
      <c r="J2266" s="13">
        <f>Tableau1[[#This Row],[Fin3]]-Tableau1[[#This Row],[Début2]]</f>
        <v>2.083333333333337E-2</v>
      </c>
      <c r="K2266" s="12" t="str">
        <f>IF(MONTH(D2266)=1,"JANV",IF(MONTH(D2266)=2,"FEV",IF(MONTH(D2266)=3,"MARS",IF(MONTH(D2266)=4,"AVR",IF(MONTH(D2266)=5,"MAI",IF(MONTH(D2266)=6,"JUIN",IF(MONTH(D2266)=7,"JUILL",IF(MONTH(D2266)=8,"AOU",IF(MONTH(D2266)=9,"SEPT",IF(MONTH(D2266)=10,"OCT",IF(MONTH(D2266)=11,"NOV",IF(MONTH(D2266)=12,"DEC",""))))))))))))</f>
        <v>MAI</v>
      </c>
    </row>
    <row r="2267" spans="1:11" x14ac:dyDescent="0.3">
      <c r="A2267" t="s">
        <v>538</v>
      </c>
      <c r="B2267" s="3">
        <v>45336</v>
      </c>
      <c r="C2267" s="4">
        <v>0.375</v>
      </c>
      <c r="D2267" s="3">
        <v>45336</v>
      </c>
      <c r="E2267" s="4">
        <v>0.5</v>
      </c>
      <c r="F2267" t="s">
        <v>376</v>
      </c>
      <c r="G2267" t="s">
        <v>222</v>
      </c>
      <c r="H2267" s="12" t="s">
        <v>50</v>
      </c>
      <c r="I2267" s="12" t="str">
        <f>_xlfn.XLOOKUP(Tableau1[[#This Row],[AGENT]],AGENT,TYPE,"",0)</f>
        <v>RO</v>
      </c>
      <c r="J2267" s="13">
        <f>Tableau1[[#This Row],[Fin3]]-Tableau1[[#This Row],[Début2]]</f>
        <v>0.125</v>
      </c>
      <c r="K2267" s="12" t="str">
        <f>IF(MONTH(D2267)=1,"JANV",IF(MONTH(D2267)=2,"FEV",IF(MONTH(D2267)=3,"MARS",IF(MONTH(D2267)=4,"AVR",IF(MONTH(D2267)=5,"MAI",IF(MONTH(D2267)=6,"JUIN",IF(MONTH(D2267)=7,"JUILL",IF(MONTH(D2267)=8,"AOU",IF(MONTH(D2267)=9,"SEPT",IF(MONTH(D2267)=10,"OCT",IF(MONTH(D2267)=11,"NOV",IF(MONTH(D2267)=12,"DEC",""))))))))))))</f>
        <v>FEV</v>
      </c>
    </row>
    <row r="2268" spans="1:11" x14ac:dyDescent="0.3">
      <c r="A2268" t="s">
        <v>538</v>
      </c>
      <c r="B2268" s="3">
        <v>45350</v>
      </c>
      <c r="C2268" s="4">
        <v>0.41666666666666669</v>
      </c>
      <c r="D2268" s="3">
        <v>45350</v>
      </c>
      <c r="E2268" s="4">
        <v>0.5</v>
      </c>
      <c r="F2268" t="s">
        <v>376</v>
      </c>
      <c r="G2268" t="s">
        <v>222</v>
      </c>
      <c r="H2268" s="12" t="s">
        <v>50</v>
      </c>
      <c r="I2268" s="12" t="str">
        <f>_xlfn.XLOOKUP(Tableau1[[#This Row],[AGENT]],AGENT,TYPE,"",0)</f>
        <v>RO</v>
      </c>
      <c r="J2268" s="13">
        <f>Tableau1[[#This Row],[Fin3]]-Tableau1[[#This Row],[Début2]]</f>
        <v>8.3333333333333315E-2</v>
      </c>
      <c r="K2268" s="12" t="str">
        <f>IF(MONTH(D2268)=1,"JANV",IF(MONTH(D2268)=2,"FEV",IF(MONTH(D2268)=3,"MARS",IF(MONTH(D2268)=4,"AVR",IF(MONTH(D2268)=5,"MAI",IF(MONTH(D2268)=6,"JUIN",IF(MONTH(D2268)=7,"JUILL",IF(MONTH(D2268)=8,"AOU",IF(MONTH(D2268)=9,"SEPT",IF(MONTH(D2268)=10,"OCT",IF(MONTH(D2268)=11,"NOV",IF(MONTH(D2268)=12,"DEC",""))))))))))))</f>
        <v>FEV</v>
      </c>
    </row>
    <row r="2269" spans="1:11" x14ac:dyDescent="0.3">
      <c r="A2269" t="s">
        <v>538</v>
      </c>
      <c r="B2269" s="3">
        <v>45448</v>
      </c>
      <c r="C2269" s="4">
        <v>0.375</v>
      </c>
      <c r="D2269" s="3">
        <v>45448</v>
      </c>
      <c r="E2269" s="4">
        <v>0.5</v>
      </c>
      <c r="F2269" t="s">
        <v>376</v>
      </c>
      <c r="G2269" t="s">
        <v>222</v>
      </c>
      <c r="H2269" s="12" t="s">
        <v>50</v>
      </c>
      <c r="I2269" s="12" t="str">
        <f>_xlfn.XLOOKUP(Tableau1[[#This Row],[AGENT]],AGENT,TYPE,"",0)</f>
        <v>RO</v>
      </c>
      <c r="J2269" s="13">
        <f>Tableau1[[#This Row],[Fin3]]-Tableau1[[#This Row],[Début2]]</f>
        <v>0.125</v>
      </c>
      <c r="K2269" s="12" t="str">
        <f>IF(MONTH(D2269)=1,"JANV",IF(MONTH(D2269)=2,"FEV",IF(MONTH(D2269)=3,"MARS",IF(MONTH(D2269)=4,"AVR",IF(MONTH(D2269)=5,"MAI",IF(MONTH(D2269)=6,"JUIN",IF(MONTH(D2269)=7,"JUILL",IF(MONTH(D2269)=8,"AOU",IF(MONTH(D2269)=9,"SEPT",IF(MONTH(D2269)=10,"OCT",IF(MONTH(D2269)=11,"NOV",IF(MONTH(D2269)=12,"DEC",""))))))))))))</f>
        <v>JUIN</v>
      </c>
    </row>
    <row r="2270" spans="1:11" x14ac:dyDescent="0.3">
      <c r="A2270" t="s">
        <v>538</v>
      </c>
      <c r="B2270" s="3">
        <v>45462</v>
      </c>
      <c r="C2270" s="4">
        <v>0.39583333333333331</v>
      </c>
      <c r="D2270" s="3">
        <v>45462</v>
      </c>
      <c r="E2270" s="4">
        <v>0.5</v>
      </c>
      <c r="F2270" t="s">
        <v>376</v>
      </c>
      <c r="G2270" t="s">
        <v>222</v>
      </c>
      <c r="H2270" s="12" t="s">
        <v>50</v>
      </c>
      <c r="I2270" s="12" t="str">
        <f>_xlfn.XLOOKUP(Tableau1[[#This Row],[AGENT]],AGENT,TYPE,"",0)</f>
        <v>RO</v>
      </c>
      <c r="J2270" s="13">
        <f>Tableau1[[#This Row],[Fin3]]-Tableau1[[#This Row],[Début2]]</f>
        <v>0.10416666666666669</v>
      </c>
      <c r="K2270" s="12" t="str">
        <f>IF(MONTH(D2270)=1,"JANV",IF(MONTH(D2270)=2,"FEV",IF(MONTH(D2270)=3,"MARS",IF(MONTH(D2270)=4,"AVR",IF(MONTH(D2270)=5,"MAI",IF(MONTH(D2270)=6,"JUIN",IF(MONTH(D2270)=7,"JUILL",IF(MONTH(D2270)=8,"AOU",IF(MONTH(D2270)=9,"SEPT",IF(MONTH(D2270)=10,"OCT",IF(MONTH(D2270)=11,"NOV",IF(MONTH(D2270)=12,"DEC",""))))))))))))</f>
        <v>JUIN</v>
      </c>
    </row>
    <row r="2271" spans="1:11" x14ac:dyDescent="0.3">
      <c r="B2271" s="3">
        <v>45364</v>
      </c>
      <c r="C2271" s="4">
        <v>0.33333333333333331</v>
      </c>
      <c r="D2271" s="3">
        <v>45364</v>
      </c>
      <c r="E2271" s="4">
        <v>0.5</v>
      </c>
      <c r="F2271" t="s">
        <v>669</v>
      </c>
      <c r="G2271" t="s">
        <v>350</v>
      </c>
      <c r="H2271" s="12" t="s">
        <v>38</v>
      </c>
      <c r="I2271" s="12" t="str">
        <f>_xlfn.XLOOKUP(Tableau1[[#This Row],[AGENT]],AGENT,TYPE,"",0)</f>
        <v>RO</v>
      </c>
      <c r="J2271" s="13">
        <f>Tableau1[[#This Row],[Fin3]]-Tableau1[[#This Row],[Début2]]</f>
        <v>0.16666666666666669</v>
      </c>
      <c r="K2271" s="12" t="str">
        <f>IF(MONTH(D2271)=1,"JANV",IF(MONTH(D2271)=2,"FEV",IF(MONTH(D2271)=3,"MARS",IF(MONTH(D2271)=4,"AVR",IF(MONTH(D2271)=5,"MAI",IF(MONTH(D2271)=6,"JUIN",IF(MONTH(D2271)=7,"JUILL",IF(MONTH(D2271)=8,"AOU",IF(MONTH(D2271)=9,"SEPT",IF(MONTH(D2271)=10,"OCT",IF(MONTH(D2271)=11,"NOV",IF(MONTH(D2271)=12,"DEC",""))))))))))))</f>
        <v>MARS</v>
      </c>
    </row>
    <row r="2272" spans="1:11" x14ac:dyDescent="0.3">
      <c r="B2272" s="3">
        <v>45363</v>
      </c>
      <c r="C2272" s="4">
        <v>0.54166666666666663</v>
      </c>
      <c r="D2272" s="3">
        <v>45363</v>
      </c>
      <c r="E2272" s="4">
        <v>0.70833333333333337</v>
      </c>
      <c r="F2272" t="s">
        <v>669</v>
      </c>
      <c r="G2272" t="s">
        <v>350</v>
      </c>
      <c r="H2272" s="12" t="s">
        <v>38</v>
      </c>
      <c r="I2272" s="12" t="str">
        <f>_xlfn.XLOOKUP(Tableau1[[#This Row],[AGENT]],AGENT,TYPE,"",0)</f>
        <v>RO</v>
      </c>
      <c r="J2272" s="13">
        <f>Tableau1[[#This Row],[Fin3]]-Tableau1[[#This Row],[Début2]]</f>
        <v>0.16666666666666674</v>
      </c>
      <c r="K2272" s="12" t="str">
        <f>IF(MONTH(D2272)=1,"JANV",IF(MONTH(D2272)=2,"FEV",IF(MONTH(D2272)=3,"MARS",IF(MONTH(D2272)=4,"AVR",IF(MONTH(D2272)=5,"MAI",IF(MONTH(D2272)=6,"JUIN",IF(MONTH(D2272)=7,"JUILL",IF(MONTH(D2272)=8,"AOU",IF(MONTH(D2272)=9,"SEPT",IF(MONTH(D2272)=10,"OCT",IF(MONTH(D2272)=11,"NOV",IF(MONTH(D2272)=12,"DEC",""))))))))))))</f>
        <v>MARS</v>
      </c>
    </row>
    <row r="2273" spans="1:11" x14ac:dyDescent="0.3">
      <c r="A2273" t="s">
        <v>670</v>
      </c>
      <c r="B2273" s="3">
        <v>45369</v>
      </c>
      <c r="C2273" s="4">
        <v>0.41666666666666669</v>
      </c>
      <c r="D2273" s="3">
        <v>45369</v>
      </c>
      <c r="E2273" s="4">
        <v>0.5</v>
      </c>
      <c r="F2273" t="s">
        <v>669</v>
      </c>
      <c r="G2273" t="s">
        <v>350</v>
      </c>
      <c r="H2273" s="12" t="s">
        <v>38</v>
      </c>
      <c r="I2273" s="12" t="str">
        <f>_xlfn.XLOOKUP(Tableau1[[#This Row],[AGENT]],AGENT,TYPE,"",0)</f>
        <v>RO</v>
      </c>
      <c r="J2273" s="13">
        <f>Tableau1[[#This Row],[Fin3]]-Tableau1[[#This Row],[Début2]]</f>
        <v>8.3333333333333315E-2</v>
      </c>
      <c r="K2273" s="12" t="str">
        <f>IF(MONTH(D2273)=1,"JANV",IF(MONTH(D2273)=2,"FEV",IF(MONTH(D2273)=3,"MARS",IF(MONTH(D2273)=4,"AVR",IF(MONTH(D2273)=5,"MAI",IF(MONTH(D2273)=6,"JUIN",IF(MONTH(D2273)=7,"JUILL",IF(MONTH(D2273)=8,"AOU",IF(MONTH(D2273)=9,"SEPT",IF(MONTH(D2273)=10,"OCT",IF(MONTH(D2273)=11,"NOV",IF(MONTH(D2273)=12,"DEC",""))))))))))))</f>
        <v>MARS</v>
      </c>
    </row>
    <row r="2274" spans="1:11" x14ac:dyDescent="0.3">
      <c r="B2274" s="3">
        <v>45376</v>
      </c>
      <c r="C2274" s="4">
        <v>0.375</v>
      </c>
      <c r="D2274" s="3">
        <v>45376</v>
      </c>
      <c r="E2274" s="4">
        <v>0.4375</v>
      </c>
      <c r="F2274" t="s">
        <v>669</v>
      </c>
      <c r="G2274" t="s">
        <v>350</v>
      </c>
      <c r="H2274" s="12" t="s">
        <v>38</v>
      </c>
      <c r="I2274" s="12" t="str">
        <f>_xlfn.XLOOKUP(Tableau1[[#This Row],[AGENT]],AGENT,TYPE,"",0)</f>
        <v>RO</v>
      </c>
      <c r="J2274" s="13">
        <f>Tableau1[[#This Row],[Fin3]]-Tableau1[[#This Row],[Début2]]</f>
        <v>6.25E-2</v>
      </c>
      <c r="K2274" s="12" t="str">
        <f>IF(MONTH(D2274)=1,"JANV",IF(MONTH(D2274)=2,"FEV",IF(MONTH(D2274)=3,"MARS",IF(MONTH(D2274)=4,"AVR",IF(MONTH(D2274)=5,"MAI",IF(MONTH(D2274)=6,"JUIN",IF(MONTH(D2274)=7,"JUILL",IF(MONTH(D2274)=8,"AOU",IF(MONTH(D2274)=9,"SEPT",IF(MONTH(D2274)=10,"OCT",IF(MONTH(D2274)=11,"NOV",IF(MONTH(D2274)=12,"DEC",""))))))))))))</f>
        <v>MARS</v>
      </c>
    </row>
    <row r="2275" spans="1:11" x14ac:dyDescent="0.3">
      <c r="B2275" s="3">
        <v>45398</v>
      </c>
      <c r="C2275" s="4">
        <v>0.66666666666666663</v>
      </c>
      <c r="D2275" s="3">
        <v>45398</v>
      </c>
      <c r="E2275" s="4">
        <v>0.70833333333333337</v>
      </c>
      <c r="F2275" t="s">
        <v>669</v>
      </c>
      <c r="G2275" t="s">
        <v>350</v>
      </c>
      <c r="H2275" s="12" t="s">
        <v>38</v>
      </c>
      <c r="I2275" s="12" t="str">
        <f>_xlfn.XLOOKUP(Tableau1[[#This Row],[AGENT]],AGENT,TYPE,"",0)</f>
        <v>RO</v>
      </c>
      <c r="J2275" s="13">
        <f>Tableau1[[#This Row],[Fin3]]-Tableau1[[#This Row],[Début2]]</f>
        <v>4.1666666666666741E-2</v>
      </c>
      <c r="K2275" s="12" t="str">
        <f>IF(MONTH(D2275)=1,"JANV",IF(MONTH(D2275)=2,"FEV",IF(MONTH(D2275)=3,"MARS",IF(MONTH(D2275)=4,"AVR",IF(MONTH(D2275)=5,"MAI",IF(MONTH(D2275)=6,"JUIN",IF(MONTH(D2275)=7,"JUILL",IF(MONTH(D2275)=8,"AOU",IF(MONTH(D2275)=9,"SEPT",IF(MONTH(D2275)=10,"OCT",IF(MONTH(D2275)=11,"NOV",IF(MONTH(D2275)=12,"DEC",""))))))))))))</f>
        <v>AVR</v>
      </c>
    </row>
    <row r="2276" spans="1:11" x14ac:dyDescent="0.3">
      <c r="A2276" t="s">
        <v>370</v>
      </c>
      <c r="B2276" s="3">
        <v>45313</v>
      </c>
      <c r="C2276" s="4">
        <v>0.33333333333333331</v>
      </c>
      <c r="D2276" s="3">
        <v>45313</v>
      </c>
      <c r="E2276" s="4">
        <v>0.35416666666666669</v>
      </c>
      <c r="F2276" t="s">
        <v>370</v>
      </c>
      <c r="G2276" t="s">
        <v>350</v>
      </c>
      <c r="H2276" s="12" t="s">
        <v>50</v>
      </c>
      <c r="I2276" s="12" t="str">
        <f>_xlfn.XLOOKUP(Tableau1[[#This Row],[AGENT]],AGENT,TYPE,"",0)</f>
        <v>RO</v>
      </c>
      <c r="J2276" s="13">
        <f>Tableau1[[#This Row],[Fin3]]-Tableau1[[#This Row],[Début2]]</f>
        <v>2.083333333333337E-2</v>
      </c>
      <c r="K2276" s="12" t="str">
        <f>IF(MONTH(D2276)=1,"JANV",IF(MONTH(D2276)=2,"FEV",IF(MONTH(D2276)=3,"MARS",IF(MONTH(D2276)=4,"AVR",IF(MONTH(D2276)=5,"MAI",IF(MONTH(D2276)=6,"JUIN",IF(MONTH(D2276)=7,"JUILL",IF(MONTH(D2276)=8,"AOU",IF(MONTH(D2276)=9,"SEPT",IF(MONTH(D2276)=10,"OCT",IF(MONTH(D2276)=11,"NOV",IF(MONTH(D2276)=12,"DEC",""))))))))))))</f>
        <v>JANV</v>
      </c>
    </row>
    <row r="2277" spans="1:11" x14ac:dyDescent="0.3">
      <c r="A2277" t="s">
        <v>370</v>
      </c>
      <c r="B2277" s="3">
        <v>45315</v>
      </c>
      <c r="C2277" s="4">
        <v>0.33333333333333331</v>
      </c>
      <c r="D2277" s="3">
        <v>45315</v>
      </c>
      <c r="E2277" s="4">
        <v>0.35416666666666669</v>
      </c>
      <c r="F2277" t="s">
        <v>370</v>
      </c>
      <c r="G2277" t="s">
        <v>350</v>
      </c>
      <c r="H2277" s="12" t="s">
        <v>50</v>
      </c>
      <c r="I2277" s="12" t="str">
        <f>_xlfn.XLOOKUP(Tableau1[[#This Row],[AGENT]],AGENT,TYPE,"",0)</f>
        <v>RO</v>
      </c>
      <c r="J2277" s="13">
        <f>Tableau1[[#This Row],[Fin3]]-Tableau1[[#This Row],[Début2]]</f>
        <v>2.083333333333337E-2</v>
      </c>
      <c r="K2277" s="12" t="str">
        <f>IF(MONTH(D2277)=1,"JANV",IF(MONTH(D2277)=2,"FEV",IF(MONTH(D2277)=3,"MARS",IF(MONTH(D2277)=4,"AVR",IF(MONTH(D2277)=5,"MAI",IF(MONTH(D2277)=6,"JUIN",IF(MONTH(D2277)=7,"JUILL",IF(MONTH(D2277)=8,"AOU",IF(MONTH(D2277)=9,"SEPT",IF(MONTH(D2277)=10,"OCT",IF(MONTH(D2277)=11,"NOV",IF(MONTH(D2277)=12,"DEC",""))))))))))))</f>
        <v>JANV</v>
      </c>
    </row>
    <row r="2278" spans="1:11" x14ac:dyDescent="0.3">
      <c r="A2278" t="s">
        <v>370</v>
      </c>
      <c r="B2278" s="3">
        <v>45316</v>
      </c>
      <c r="C2278" s="4">
        <v>0.35416666666666669</v>
      </c>
      <c r="D2278" s="3">
        <v>45316</v>
      </c>
      <c r="E2278" s="4">
        <v>0.375</v>
      </c>
      <c r="F2278" t="s">
        <v>370</v>
      </c>
      <c r="G2278" t="s">
        <v>350</v>
      </c>
      <c r="H2278" s="12" t="s">
        <v>50</v>
      </c>
      <c r="I2278" s="12" t="str">
        <f>_xlfn.XLOOKUP(Tableau1[[#This Row],[AGENT]],AGENT,TYPE,"",0)</f>
        <v>RO</v>
      </c>
      <c r="J2278" s="13">
        <f>Tableau1[[#This Row],[Fin3]]-Tableau1[[#This Row],[Début2]]</f>
        <v>2.0833333333333315E-2</v>
      </c>
      <c r="K2278" s="12" t="str">
        <f>IF(MONTH(D2278)=1,"JANV",IF(MONTH(D2278)=2,"FEV",IF(MONTH(D2278)=3,"MARS",IF(MONTH(D2278)=4,"AVR",IF(MONTH(D2278)=5,"MAI",IF(MONTH(D2278)=6,"JUIN",IF(MONTH(D2278)=7,"JUILL",IF(MONTH(D2278)=8,"AOU",IF(MONTH(D2278)=9,"SEPT",IF(MONTH(D2278)=10,"OCT",IF(MONTH(D2278)=11,"NOV",IF(MONTH(D2278)=12,"DEC",""))))))))))))</f>
        <v>JANV</v>
      </c>
    </row>
    <row r="2279" spans="1:11" x14ac:dyDescent="0.3">
      <c r="A2279" t="s">
        <v>370</v>
      </c>
      <c r="B2279" s="3">
        <v>45317</v>
      </c>
      <c r="C2279" s="4">
        <v>0.4375</v>
      </c>
      <c r="D2279" s="3">
        <v>45317</v>
      </c>
      <c r="E2279" s="4">
        <v>0.45833333333333331</v>
      </c>
      <c r="F2279" t="s">
        <v>370</v>
      </c>
      <c r="G2279" t="s">
        <v>350</v>
      </c>
      <c r="H2279" s="12" t="s">
        <v>50</v>
      </c>
      <c r="I2279" s="12" t="str">
        <f>_xlfn.XLOOKUP(Tableau1[[#This Row],[AGENT]],AGENT,TYPE,"",0)</f>
        <v>RO</v>
      </c>
      <c r="J2279" s="13">
        <f>Tableau1[[#This Row],[Fin3]]-Tableau1[[#This Row],[Début2]]</f>
        <v>2.0833333333333315E-2</v>
      </c>
      <c r="K2279" s="12" t="str">
        <f>IF(MONTH(D2279)=1,"JANV",IF(MONTH(D2279)=2,"FEV",IF(MONTH(D2279)=3,"MARS",IF(MONTH(D2279)=4,"AVR",IF(MONTH(D2279)=5,"MAI",IF(MONTH(D2279)=6,"JUIN",IF(MONTH(D2279)=7,"JUILL",IF(MONTH(D2279)=8,"AOU",IF(MONTH(D2279)=9,"SEPT",IF(MONTH(D2279)=10,"OCT",IF(MONTH(D2279)=11,"NOV",IF(MONTH(D2279)=12,"DEC",""))))))))))))</f>
        <v>JANV</v>
      </c>
    </row>
    <row r="2280" spans="1:11" x14ac:dyDescent="0.3">
      <c r="A2280" t="s">
        <v>533</v>
      </c>
      <c r="B2280" s="3">
        <v>45343</v>
      </c>
      <c r="C2280" s="4">
        <v>0.66666666666666663</v>
      </c>
      <c r="D2280" s="3">
        <v>45343</v>
      </c>
      <c r="E2280" s="4">
        <v>0.70833333333333337</v>
      </c>
      <c r="F2280" t="s">
        <v>370</v>
      </c>
      <c r="G2280" t="s">
        <v>350</v>
      </c>
      <c r="H2280" s="12" t="s">
        <v>50</v>
      </c>
      <c r="I2280" s="12" t="str">
        <f>_xlfn.XLOOKUP(Tableau1[[#This Row],[AGENT]],AGENT,TYPE,"",0)</f>
        <v>RO</v>
      </c>
      <c r="J2280" s="13">
        <f>Tableau1[[#This Row],[Fin3]]-Tableau1[[#This Row],[Début2]]</f>
        <v>4.1666666666666741E-2</v>
      </c>
      <c r="K2280" s="12" t="str">
        <f>IF(MONTH(D2280)=1,"JANV",IF(MONTH(D2280)=2,"FEV",IF(MONTH(D2280)=3,"MARS",IF(MONTH(D2280)=4,"AVR",IF(MONTH(D2280)=5,"MAI",IF(MONTH(D2280)=6,"JUIN",IF(MONTH(D2280)=7,"JUILL",IF(MONTH(D2280)=8,"AOU",IF(MONTH(D2280)=9,"SEPT",IF(MONTH(D2280)=10,"OCT",IF(MONTH(D2280)=11,"NOV",IF(MONTH(D2280)=12,"DEC",""))))))))))))</f>
        <v>FEV</v>
      </c>
    </row>
    <row r="2281" spans="1:11" x14ac:dyDescent="0.3">
      <c r="A2281" t="s">
        <v>573</v>
      </c>
      <c r="B2281" s="3">
        <v>45336</v>
      </c>
      <c r="C2281" s="4">
        <v>0.66666666666666663</v>
      </c>
      <c r="D2281" s="3">
        <v>45336</v>
      </c>
      <c r="E2281" s="4">
        <v>0.6875</v>
      </c>
      <c r="F2281" t="s">
        <v>370</v>
      </c>
      <c r="G2281" t="s">
        <v>350</v>
      </c>
      <c r="H2281" s="12" t="s">
        <v>50</v>
      </c>
      <c r="I2281" s="12" t="str">
        <f>_xlfn.XLOOKUP(Tableau1[[#This Row],[AGENT]],AGENT,TYPE,"",0)</f>
        <v>RO</v>
      </c>
      <c r="J2281" s="13">
        <f>Tableau1[[#This Row],[Fin3]]-Tableau1[[#This Row],[Début2]]</f>
        <v>2.083333333333337E-2</v>
      </c>
      <c r="K2281" s="12" t="str">
        <f>IF(MONTH(D2281)=1,"JANV",IF(MONTH(D2281)=2,"FEV",IF(MONTH(D2281)=3,"MARS",IF(MONTH(D2281)=4,"AVR",IF(MONTH(D2281)=5,"MAI",IF(MONTH(D2281)=6,"JUIN",IF(MONTH(D2281)=7,"JUILL",IF(MONTH(D2281)=8,"AOU",IF(MONTH(D2281)=9,"SEPT",IF(MONTH(D2281)=10,"OCT",IF(MONTH(D2281)=11,"NOV",IF(MONTH(D2281)=12,"DEC",""))))))))))))</f>
        <v>FEV</v>
      </c>
    </row>
    <row r="2282" spans="1:11" x14ac:dyDescent="0.3">
      <c r="A2282" t="s">
        <v>590</v>
      </c>
      <c r="B2282" s="3">
        <v>45348</v>
      </c>
      <c r="C2282" s="4">
        <v>0.33333333333333331</v>
      </c>
      <c r="D2282" s="3">
        <v>45348</v>
      </c>
      <c r="E2282" s="4">
        <v>0.35416666666666669</v>
      </c>
      <c r="F2282" t="s">
        <v>370</v>
      </c>
      <c r="G2282" t="s">
        <v>350</v>
      </c>
      <c r="H2282" s="12" t="s">
        <v>50</v>
      </c>
      <c r="I2282" s="12" t="str">
        <f>_xlfn.XLOOKUP(Tableau1[[#This Row],[AGENT]],AGENT,TYPE,"",0)</f>
        <v>RO</v>
      </c>
      <c r="J2282" s="13">
        <f>Tableau1[[#This Row],[Fin3]]-Tableau1[[#This Row],[Début2]]</f>
        <v>2.083333333333337E-2</v>
      </c>
      <c r="K2282" s="12" t="str">
        <f>IF(MONTH(D2282)=1,"JANV",IF(MONTH(D2282)=2,"FEV",IF(MONTH(D2282)=3,"MARS",IF(MONTH(D2282)=4,"AVR",IF(MONTH(D2282)=5,"MAI",IF(MONTH(D2282)=6,"JUIN",IF(MONTH(D2282)=7,"JUILL",IF(MONTH(D2282)=8,"AOU",IF(MONTH(D2282)=9,"SEPT",IF(MONTH(D2282)=10,"OCT",IF(MONTH(D2282)=11,"NOV",IF(MONTH(D2282)=12,"DEC",""))))))))))))</f>
        <v>FEV</v>
      </c>
    </row>
    <row r="2283" spans="1:11" x14ac:dyDescent="0.3">
      <c r="A2283" t="s">
        <v>593</v>
      </c>
      <c r="B2283" s="3">
        <v>45350</v>
      </c>
      <c r="C2283" s="4">
        <v>0.5625</v>
      </c>
      <c r="D2283" s="3">
        <v>45350</v>
      </c>
      <c r="E2283" s="4">
        <v>0.64583333333333337</v>
      </c>
      <c r="F2283" t="s">
        <v>370</v>
      </c>
      <c r="G2283" t="s">
        <v>350</v>
      </c>
      <c r="H2283" s="12" t="s">
        <v>50</v>
      </c>
      <c r="I2283" s="12" t="str">
        <f>_xlfn.XLOOKUP(Tableau1[[#This Row],[AGENT]],AGENT,TYPE,"",0)</f>
        <v>RO</v>
      </c>
      <c r="J2283" s="13">
        <f>Tableau1[[#This Row],[Fin3]]-Tableau1[[#This Row],[Début2]]</f>
        <v>8.333333333333337E-2</v>
      </c>
      <c r="K2283" s="12" t="str">
        <f>IF(MONTH(D2283)=1,"JANV",IF(MONTH(D2283)=2,"FEV",IF(MONTH(D2283)=3,"MARS",IF(MONTH(D2283)=4,"AVR",IF(MONTH(D2283)=5,"MAI",IF(MONTH(D2283)=6,"JUIN",IF(MONTH(D2283)=7,"JUILL",IF(MONTH(D2283)=8,"AOU",IF(MONTH(D2283)=9,"SEPT",IF(MONTH(D2283)=10,"OCT",IF(MONTH(D2283)=11,"NOV",IF(MONTH(D2283)=12,"DEC",""))))))))))))</f>
        <v>FEV</v>
      </c>
    </row>
    <row r="2284" spans="1:11" x14ac:dyDescent="0.3">
      <c r="A2284" t="s">
        <v>370</v>
      </c>
      <c r="B2284" s="3">
        <v>45348</v>
      </c>
      <c r="C2284" s="4">
        <v>0.6875</v>
      </c>
      <c r="D2284" s="3">
        <v>45348</v>
      </c>
      <c r="E2284" s="4">
        <v>0.70833333333333337</v>
      </c>
      <c r="F2284" t="s">
        <v>370</v>
      </c>
      <c r="G2284" t="s">
        <v>350</v>
      </c>
      <c r="H2284" s="12" t="s">
        <v>50</v>
      </c>
      <c r="I2284" s="12" t="str">
        <f>_xlfn.XLOOKUP(Tableau1[[#This Row],[AGENT]],AGENT,TYPE,"",0)</f>
        <v>RO</v>
      </c>
      <c r="J2284" s="13">
        <f>Tableau1[[#This Row],[Fin3]]-Tableau1[[#This Row],[Début2]]</f>
        <v>2.083333333333337E-2</v>
      </c>
      <c r="K2284" s="12" t="str">
        <f>IF(MONTH(D2284)=1,"JANV",IF(MONTH(D2284)=2,"FEV",IF(MONTH(D2284)=3,"MARS",IF(MONTH(D2284)=4,"AVR",IF(MONTH(D2284)=5,"MAI",IF(MONTH(D2284)=6,"JUIN",IF(MONTH(D2284)=7,"JUILL",IF(MONTH(D2284)=8,"AOU",IF(MONTH(D2284)=9,"SEPT",IF(MONTH(D2284)=10,"OCT",IF(MONTH(D2284)=11,"NOV",IF(MONTH(D2284)=12,"DEC",""))))))))))))</f>
        <v>FEV</v>
      </c>
    </row>
    <row r="2285" spans="1:11" x14ac:dyDescent="0.3">
      <c r="A2285" t="s">
        <v>370</v>
      </c>
      <c r="B2285" s="3">
        <v>45351</v>
      </c>
      <c r="C2285" s="4">
        <v>0.47916666666666669</v>
      </c>
      <c r="D2285" s="3">
        <v>45351</v>
      </c>
      <c r="E2285" s="4">
        <v>0.5</v>
      </c>
      <c r="F2285" t="s">
        <v>370</v>
      </c>
      <c r="G2285" t="s">
        <v>350</v>
      </c>
      <c r="H2285" s="12" t="s">
        <v>50</v>
      </c>
      <c r="I2285" s="12" t="str">
        <f>_xlfn.XLOOKUP(Tableau1[[#This Row],[AGENT]],AGENT,TYPE,"",0)</f>
        <v>RO</v>
      </c>
      <c r="J2285" s="13">
        <f>Tableau1[[#This Row],[Fin3]]-Tableau1[[#This Row],[Début2]]</f>
        <v>2.0833333333333315E-2</v>
      </c>
      <c r="K2285" s="12" t="str">
        <f>IF(MONTH(D2285)=1,"JANV",IF(MONTH(D2285)=2,"FEV",IF(MONTH(D2285)=3,"MARS",IF(MONTH(D2285)=4,"AVR",IF(MONTH(D2285)=5,"MAI",IF(MONTH(D2285)=6,"JUIN",IF(MONTH(D2285)=7,"JUILL",IF(MONTH(D2285)=8,"AOU",IF(MONTH(D2285)=9,"SEPT",IF(MONTH(D2285)=10,"OCT",IF(MONTH(D2285)=11,"NOV",IF(MONTH(D2285)=12,"DEC",""))))))))))))</f>
        <v>FEV</v>
      </c>
    </row>
    <row r="2286" spans="1:11" x14ac:dyDescent="0.3">
      <c r="B2286" s="3">
        <v>45398</v>
      </c>
      <c r="C2286" s="4">
        <v>0.45833333333333331</v>
      </c>
      <c r="D2286" s="3">
        <v>45398</v>
      </c>
      <c r="E2286" s="4">
        <v>0.5</v>
      </c>
      <c r="F2286" t="s">
        <v>370</v>
      </c>
      <c r="G2286" s="12" t="s">
        <v>12</v>
      </c>
      <c r="H2286" s="12" t="s">
        <v>33</v>
      </c>
      <c r="I2286" s="12" t="str">
        <f>_xlfn.XLOOKUP(Tableau1[[#This Row],[AGENT]],AGENT,TYPE,"",0)</f>
        <v>ASS</v>
      </c>
      <c r="J2286" s="13">
        <f>Tableau1[[#This Row],[Fin3]]-Tableau1[[#This Row],[Début2]]</f>
        <v>4.1666666666666685E-2</v>
      </c>
      <c r="K2286" s="12" t="str">
        <f>IF(MONTH(D2286)=1,"JANV",IF(MONTH(D2286)=2,"FEV",IF(MONTH(D2286)=3,"MARS",IF(MONTH(D2286)=4,"AVR",IF(MONTH(D2286)=5,"MAI",IF(MONTH(D2286)=6,"JUIN",IF(MONTH(D2286)=7,"JUILL",IF(MONTH(D2286)=8,"AOU",IF(MONTH(D2286)=9,"SEPT",IF(MONTH(D2286)=10,"OCT",IF(MONTH(D2286)=11,"NOV",IF(MONTH(D2286)=12,"DEC",""))))))))))))</f>
        <v>AVR</v>
      </c>
    </row>
    <row r="2287" spans="1:11" x14ac:dyDescent="0.3">
      <c r="A2287" t="s">
        <v>1330</v>
      </c>
      <c r="B2287" s="3">
        <v>45404</v>
      </c>
      <c r="C2287" s="4">
        <v>0.45833333333333331</v>
      </c>
      <c r="D2287" s="3">
        <v>45404</v>
      </c>
      <c r="E2287" s="4">
        <v>0.5</v>
      </c>
      <c r="F2287" t="s">
        <v>370</v>
      </c>
      <c r="G2287" s="12" t="s">
        <v>12</v>
      </c>
      <c r="H2287" s="12" t="s">
        <v>33</v>
      </c>
      <c r="I2287" s="12" t="str">
        <f>_xlfn.XLOOKUP(Tableau1[[#This Row],[AGENT]],AGENT,TYPE,"",0)</f>
        <v>ASS</v>
      </c>
      <c r="J2287" s="13">
        <f>Tableau1[[#This Row],[Fin3]]-Tableau1[[#This Row],[Début2]]</f>
        <v>4.1666666666666685E-2</v>
      </c>
      <c r="K2287" s="12" t="str">
        <f>IF(MONTH(D2287)=1,"JANV",IF(MONTH(D2287)=2,"FEV",IF(MONTH(D2287)=3,"MARS",IF(MONTH(D2287)=4,"AVR",IF(MONTH(D2287)=5,"MAI",IF(MONTH(D2287)=6,"JUIN",IF(MONTH(D2287)=7,"JUILL",IF(MONTH(D2287)=8,"AOU",IF(MONTH(D2287)=9,"SEPT",IF(MONTH(D2287)=10,"OCT",IF(MONTH(D2287)=11,"NOV",IF(MONTH(D2287)=12,"DEC",""))))))))))))</f>
        <v>AVR</v>
      </c>
    </row>
    <row r="2288" spans="1:11" x14ac:dyDescent="0.3">
      <c r="B2288" s="3">
        <v>45336</v>
      </c>
      <c r="C2288" s="4">
        <v>0.47916666666666669</v>
      </c>
      <c r="D2288" s="3">
        <v>45336</v>
      </c>
      <c r="E2288" s="4">
        <v>0.5</v>
      </c>
      <c r="F2288" t="s">
        <v>370</v>
      </c>
      <c r="G2288" s="12" t="s">
        <v>12</v>
      </c>
      <c r="H2288" s="12" t="s">
        <v>33</v>
      </c>
      <c r="I2288" s="12" t="str">
        <f>_xlfn.XLOOKUP(Tableau1[[#This Row],[AGENT]],AGENT,TYPE,"",0)</f>
        <v>ASS</v>
      </c>
      <c r="J2288" s="13">
        <f>Tableau1[[#This Row],[Fin3]]-Tableau1[[#This Row],[Début2]]</f>
        <v>2.0833333333333315E-2</v>
      </c>
      <c r="K2288" s="12" t="str">
        <f>IF(MONTH(D2288)=1,"JANV",IF(MONTH(D2288)=2,"FEV",IF(MONTH(D2288)=3,"MARS",IF(MONTH(D2288)=4,"AVR",IF(MONTH(D2288)=5,"MAI",IF(MONTH(D2288)=6,"JUIN",IF(MONTH(D2288)=7,"JUILL",IF(MONTH(D2288)=8,"AOU",IF(MONTH(D2288)=9,"SEPT",IF(MONTH(D2288)=10,"OCT",IF(MONTH(D2288)=11,"NOV",IF(MONTH(D2288)=12,"DEC",""))))))))))))</f>
        <v>FEV</v>
      </c>
    </row>
    <row r="2289" spans="1:11" x14ac:dyDescent="0.3">
      <c r="B2289" s="3">
        <v>45343</v>
      </c>
      <c r="C2289" s="4">
        <v>0.64583333333333337</v>
      </c>
      <c r="D2289" s="3">
        <v>45343</v>
      </c>
      <c r="E2289" s="4">
        <v>0.66666666666666663</v>
      </c>
      <c r="F2289" t="s">
        <v>370</v>
      </c>
      <c r="G2289" s="12" t="s">
        <v>12</v>
      </c>
      <c r="H2289" s="12" t="s">
        <v>33</v>
      </c>
      <c r="I2289" s="12" t="str">
        <f>_xlfn.XLOOKUP(Tableau1[[#This Row],[AGENT]],AGENT,TYPE,"",0)</f>
        <v>ASS</v>
      </c>
      <c r="J2289" s="13">
        <f>Tableau1[[#This Row],[Fin3]]-Tableau1[[#This Row],[Début2]]</f>
        <v>2.0833333333333259E-2</v>
      </c>
      <c r="K2289" s="12" t="str">
        <f>IF(MONTH(D2289)=1,"JANV",IF(MONTH(D2289)=2,"FEV",IF(MONTH(D2289)=3,"MARS",IF(MONTH(D2289)=4,"AVR",IF(MONTH(D2289)=5,"MAI",IF(MONTH(D2289)=6,"JUIN",IF(MONTH(D2289)=7,"JUILL",IF(MONTH(D2289)=8,"AOU",IF(MONTH(D2289)=9,"SEPT",IF(MONTH(D2289)=10,"OCT",IF(MONTH(D2289)=11,"NOV",IF(MONTH(D2289)=12,"DEC",""))))))))))))</f>
        <v>FEV</v>
      </c>
    </row>
    <row r="2290" spans="1:11" x14ac:dyDescent="0.3">
      <c r="B2290" s="3">
        <v>45344</v>
      </c>
      <c r="C2290" s="4">
        <v>0.375</v>
      </c>
      <c r="D2290" s="3">
        <v>45344</v>
      </c>
      <c r="E2290" s="4">
        <v>0.39583333333333331</v>
      </c>
      <c r="F2290" t="s">
        <v>370</v>
      </c>
      <c r="G2290" s="12" t="s">
        <v>12</v>
      </c>
      <c r="H2290" s="12" t="s">
        <v>33</v>
      </c>
      <c r="I2290" s="12" t="str">
        <f>_xlfn.XLOOKUP(Tableau1[[#This Row],[AGENT]],AGENT,TYPE,"",0)</f>
        <v>ASS</v>
      </c>
      <c r="J2290" s="13">
        <f>Tableau1[[#This Row],[Fin3]]-Tableau1[[#This Row],[Début2]]</f>
        <v>2.0833333333333315E-2</v>
      </c>
      <c r="K2290" s="12" t="str">
        <f>IF(MONTH(D2290)=1,"JANV",IF(MONTH(D2290)=2,"FEV",IF(MONTH(D2290)=3,"MARS",IF(MONTH(D2290)=4,"AVR",IF(MONTH(D2290)=5,"MAI",IF(MONTH(D2290)=6,"JUIN",IF(MONTH(D2290)=7,"JUILL",IF(MONTH(D2290)=8,"AOU",IF(MONTH(D2290)=9,"SEPT",IF(MONTH(D2290)=10,"OCT",IF(MONTH(D2290)=11,"NOV",IF(MONTH(D2290)=12,"DEC",""))))))))))))</f>
        <v>FEV</v>
      </c>
    </row>
    <row r="2291" spans="1:11" x14ac:dyDescent="0.3">
      <c r="B2291" s="3">
        <v>45296</v>
      </c>
      <c r="C2291" s="4">
        <v>0.375</v>
      </c>
      <c r="D2291" s="3">
        <v>45296</v>
      </c>
      <c r="E2291" s="4">
        <v>0.41666666666666669</v>
      </c>
      <c r="F2291" t="s">
        <v>370</v>
      </c>
      <c r="G2291" t="s">
        <v>12</v>
      </c>
      <c r="H2291" s="12" t="s">
        <v>33</v>
      </c>
      <c r="I2291" s="12" t="str">
        <f>_xlfn.XLOOKUP(Tableau1[[#This Row],[AGENT]],AGENT,TYPE,"",0)</f>
        <v>ASS</v>
      </c>
      <c r="J2291" s="13">
        <f>Tableau1[[#This Row],[Fin3]]-Tableau1[[#This Row],[Début2]]</f>
        <v>4.1666666666666685E-2</v>
      </c>
      <c r="K2291" s="12" t="str">
        <f>IF(MONTH(D2291)=1,"JANV",IF(MONTH(D2291)=2,"FEV",IF(MONTH(D2291)=3,"MARS",IF(MONTH(D2291)=4,"AVR",IF(MONTH(D2291)=5,"MAI",IF(MONTH(D2291)=6,"JUIN",IF(MONTH(D2291)=7,"JUILL",IF(MONTH(D2291)=8,"AOU",IF(MONTH(D2291)=9,"SEPT",IF(MONTH(D2291)=10,"OCT",IF(MONTH(D2291)=11,"NOV",IF(MONTH(D2291)=12,"DEC",""))))))))))))</f>
        <v>JANV</v>
      </c>
    </row>
    <row r="2292" spans="1:11" x14ac:dyDescent="0.3">
      <c r="B2292" s="3">
        <v>45300</v>
      </c>
      <c r="C2292" s="4">
        <v>0.39583333333333331</v>
      </c>
      <c r="D2292" s="3">
        <v>45300</v>
      </c>
      <c r="E2292" s="4">
        <v>0.41666666666666669</v>
      </c>
      <c r="F2292" t="s">
        <v>370</v>
      </c>
      <c r="G2292" t="s">
        <v>12</v>
      </c>
      <c r="H2292" s="12" t="s">
        <v>33</v>
      </c>
      <c r="I2292" s="12" t="str">
        <f>_xlfn.XLOOKUP(Tableau1[[#This Row],[AGENT]],AGENT,TYPE,"",0)</f>
        <v>ASS</v>
      </c>
      <c r="J2292" s="13">
        <f>Tableau1[[#This Row],[Fin3]]-Tableau1[[#This Row],[Début2]]</f>
        <v>2.083333333333337E-2</v>
      </c>
      <c r="K2292" s="12" t="str">
        <f>IF(MONTH(D2292)=1,"JANV",IF(MONTH(D2292)=2,"FEV",IF(MONTH(D2292)=3,"MARS",IF(MONTH(D2292)=4,"AVR",IF(MONTH(D2292)=5,"MAI",IF(MONTH(D2292)=6,"JUIN",IF(MONTH(D2292)=7,"JUILL",IF(MONTH(D2292)=8,"AOU",IF(MONTH(D2292)=9,"SEPT",IF(MONTH(D2292)=10,"OCT",IF(MONTH(D2292)=11,"NOV",IF(MONTH(D2292)=12,"DEC",""))))))))))))</f>
        <v>JANV</v>
      </c>
    </row>
    <row r="2293" spans="1:11" x14ac:dyDescent="0.3">
      <c r="B2293" s="3">
        <v>45355</v>
      </c>
      <c r="C2293" s="4">
        <v>0.35416666666666669</v>
      </c>
      <c r="D2293" s="3">
        <v>45355</v>
      </c>
      <c r="E2293" s="4">
        <v>0.375</v>
      </c>
      <c r="F2293" t="s">
        <v>370</v>
      </c>
      <c r="G2293" s="12" t="s">
        <v>12</v>
      </c>
      <c r="H2293" s="12" t="s">
        <v>33</v>
      </c>
      <c r="I2293" s="12" t="str">
        <f>_xlfn.XLOOKUP(Tableau1[[#This Row],[AGENT]],AGENT,TYPE,"",0)</f>
        <v>ASS</v>
      </c>
      <c r="J2293" s="13">
        <f>Tableau1[[#This Row],[Fin3]]-Tableau1[[#This Row],[Début2]]</f>
        <v>2.0833333333333315E-2</v>
      </c>
      <c r="K2293" s="12" t="str">
        <f>IF(MONTH(D2293)=1,"JANV",IF(MONTH(D2293)=2,"FEV",IF(MONTH(D2293)=3,"MARS",IF(MONTH(D2293)=4,"AVR",IF(MONTH(D2293)=5,"MAI",IF(MONTH(D2293)=6,"JUIN",IF(MONTH(D2293)=7,"JUILL",IF(MONTH(D2293)=8,"AOU",IF(MONTH(D2293)=9,"SEPT",IF(MONTH(D2293)=10,"OCT",IF(MONTH(D2293)=11,"NOV",IF(MONTH(D2293)=12,"DEC",""))))))))))))</f>
        <v>MARS</v>
      </c>
    </row>
    <row r="2294" spans="1:11" x14ac:dyDescent="0.3">
      <c r="A2294" t="s">
        <v>929</v>
      </c>
      <c r="B2294" s="3">
        <v>45356</v>
      </c>
      <c r="C2294" s="4">
        <v>0.45833333333333331</v>
      </c>
      <c r="D2294" s="3">
        <v>45356</v>
      </c>
      <c r="E2294" s="4">
        <v>0.47916666666666669</v>
      </c>
      <c r="F2294" t="s">
        <v>370</v>
      </c>
      <c r="G2294" s="12" t="s">
        <v>12</v>
      </c>
      <c r="H2294" s="12" t="s">
        <v>33</v>
      </c>
      <c r="I2294" s="12" t="str">
        <f>_xlfn.XLOOKUP(Tableau1[[#This Row],[AGENT]],AGENT,TYPE,"",0)</f>
        <v>ASS</v>
      </c>
      <c r="J2294" s="13">
        <f>Tableau1[[#This Row],[Fin3]]-Tableau1[[#This Row],[Début2]]</f>
        <v>2.083333333333337E-2</v>
      </c>
      <c r="K2294" s="12" t="str">
        <f>IF(MONTH(D2294)=1,"JANV",IF(MONTH(D2294)=2,"FEV",IF(MONTH(D2294)=3,"MARS",IF(MONTH(D2294)=4,"AVR",IF(MONTH(D2294)=5,"MAI",IF(MONTH(D2294)=6,"JUIN",IF(MONTH(D2294)=7,"JUILL",IF(MONTH(D2294)=8,"AOU",IF(MONTH(D2294)=9,"SEPT",IF(MONTH(D2294)=10,"OCT",IF(MONTH(D2294)=11,"NOV",IF(MONTH(D2294)=12,"DEC",""))))))))))))</f>
        <v>MARS</v>
      </c>
    </row>
    <row r="2295" spans="1:11" x14ac:dyDescent="0.3">
      <c r="B2295" s="3">
        <v>45357</v>
      </c>
      <c r="C2295" s="4">
        <v>0.60416666666666663</v>
      </c>
      <c r="D2295" s="3">
        <v>45357</v>
      </c>
      <c r="E2295" s="4">
        <v>0.625</v>
      </c>
      <c r="F2295" t="s">
        <v>370</v>
      </c>
      <c r="G2295" s="12" t="s">
        <v>12</v>
      </c>
      <c r="H2295" s="12" t="s">
        <v>33</v>
      </c>
      <c r="I2295" s="12" t="str">
        <f>_xlfn.XLOOKUP(Tableau1[[#This Row],[AGENT]],AGENT,TYPE,"",0)</f>
        <v>ASS</v>
      </c>
      <c r="J2295" s="13">
        <f>Tableau1[[#This Row],[Fin3]]-Tableau1[[#This Row],[Début2]]</f>
        <v>2.083333333333337E-2</v>
      </c>
      <c r="K2295" s="12" t="str">
        <f>IF(MONTH(D2295)=1,"JANV",IF(MONTH(D2295)=2,"FEV",IF(MONTH(D2295)=3,"MARS",IF(MONTH(D2295)=4,"AVR",IF(MONTH(D2295)=5,"MAI",IF(MONTH(D2295)=6,"JUIN",IF(MONTH(D2295)=7,"JUILL",IF(MONTH(D2295)=8,"AOU",IF(MONTH(D2295)=9,"SEPT",IF(MONTH(D2295)=10,"OCT",IF(MONTH(D2295)=11,"NOV",IF(MONTH(D2295)=12,"DEC",""))))))))))))</f>
        <v>MARS</v>
      </c>
    </row>
    <row r="2296" spans="1:11" x14ac:dyDescent="0.3">
      <c r="B2296" s="3">
        <v>45358</v>
      </c>
      <c r="C2296" s="4">
        <v>0.4375</v>
      </c>
      <c r="D2296" s="3">
        <v>45358</v>
      </c>
      <c r="E2296" s="4">
        <v>0.5</v>
      </c>
      <c r="F2296" t="s">
        <v>370</v>
      </c>
      <c r="G2296" s="12" t="s">
        <v>12</v>
      </c>
      <c r="H2296" s="12" t="s">
        <v>33</v>
      </c>
      <c r="I2296" s="12" t="str">
        <f>_xlfn.XLOOKUP(Tableau1[[#This Row],[AGENT]],AGENT,TYPE,"",0)</f>
        <v>ASS</v>
      </c>
      <c r="J2296" s="13">
        <f>Tableau1[[#This Row],[Fin3]]-Tableau1[[#This Row],[Début2]]</f>
        <v>6.25E-2</v>
      </c>
      <c r="K2296" s="12" t="str">
        <f>IF(MONTH(D2296)=1,"JANV",IF(MONTH(D2296)=2,"FEV",IF(MONTH(D2296)=3,"MARS",IF(MONTH(D2296)=4,"AVR",IF(MONTH(D2296)=5,"MAI",IF(MONTH(D2296)=6,"JUIN",IF(MONTH(D2296)=7,"JUILL",IF(MONTH(D2296)=8,"AOU",IF(MONTH(D2296)=9,"SEPT",IF(MONTH(D2296)=10,"OCT",IF(MONTH(D2296)=11,"NOV",IF(MONTH(D2296)=12,"DEC",""))))))))))))</f>
        <v>MARS</v>
      </c>
    </row>
    <row r="2297" spans="1:11" x14ac:dyDescent="0.3">
      <c r="A2297" t="s">
        <v>935</v>
      </c>
      <c r="B2297" s="3">
        <v>45363</v>
      </c>
      <c r="C2297" s="4">
        <v>0.66666666666666663</v>
      </c>
      <c r="D2297" s="3">
        <v>45363</v>
      </c>
      <c r="E2297" s="4">
        <v>0.6875</v>
      </c>
      <c r="F2297" t="s">
        <v>370</v>
      </c>
      <c r="G2297" s="12" t="s">
        <v>12</v>
      </c>
      <c r="H2297" s="12" t="s">
        <v>33</v>
      </c>
      <c r="I2297" s="12" t="str">
        <f>_xlfn.XLOOKUP(Tableau1[[#This Row],[AGENT]],AGENT,TYPE,"",0)</f>
        <v>ASS</v>
      </c>
      <c r="J2297" s="13">
        <f>Tableau1[[#This Row],[Fin3]]-Tableau1[[#This Row],[Début2]]</f>
        <v>2.083333333333337E-2</v>
      </c>
      <c r="K2297" s="12" t="str">
        <f>IF(MONTH(D2297)=1,"JANV",IF(MONTH(D2297)=2,"FEV",IF(MONTH(D2297)=3,"MARS",IF(MONTH(D2297)=4,"AVR",IF(MONTH(D2297)=5,"MAI",IF(MONTH(D2297)=6,"JUIN",IF(MONTH(D2297)=7,"JUILL",IF(MONTH(D2297)=8,"AOU",IF(MONTH(D2297)=9,"SEPT",IF(MONTH(D2297)=10,"OCT",IF(MONTH(D2297)=11,"NOV",IF(MONTH(D2297)=12,"DEC",""))))))))))))</f>
        <v>MARS</v>
      </c>
    </row>
    <row r="2298" spans="1:11" x14ac:dyDescent="0.3">
      <c r="B2298" s="3">
        <v>45369</v>
      </c>
      <c r="C2298" s="4">
        <v>0.45833333333333331</v>
      </c>
      <c r="D2298" s="3">
        <v>45369</v>
      </c>
      <c r="E2298" s="4">
        <v>0.5</v>
      </c>
      <c r="F2298" t="s">
        <v>370</v>
      </c>
      <c r="G2298" s="12" t="s">
        <v>12</v>
      </c>
      <c r="H2298" s="12" t="s">
        <v>33</v>
      </c>
      <c r="I2298" s="12" t="str">
        <f>_xlfn.XLOOKUP(Tableau1[[#This Row],[AGENT]],AGENT,TYPE,"",0)</f>
        <v>ASS</v>
      </c>
      <c r="J2298" s="13">
        <f>Tableau1[[#This Row],[Fin3]]-Tableau1[[#This Row],[Début2]]</f>
        <v>4.1666666666666685E-2</v>
      </c>
      <c r="K2298" s="12" t="str">
        <f>IF(MONTH(D2298)=1,"JANV",IF(MONTH(D2298)=2,"FEV",IF(MONTH(D2298)=3,"MARS",IF(MONTH(D2298)=4,"AVR",IF(MONTH(D2298)=5,"MAI",IF(MONTH(D2298)=6,"JUIN",IF(MONTH(D2298)=7,"JUILL",IF(MONTH(D2298)=8,"AOU",IF(MONTH(D2298)=9,"SEPT",IF(MONTH(D2298)=10,"OCT",IF(MONTH(D2298)=11,"NOV",IF(MONTH(D2298)=12,"DEC",""))))))))))))</f>
        <v>MARS</v>
      </c>
    </row>
    <row r="2299" spans="1:11" x14ac:dyDescent="0.3">
      <c r="B2299" s="3">
        <v>45456</v>
      </c>
      <c r="C2299" s="4">
        <v>0.58333333333333337</v>
      </c>
      <c r="D2299" s="3">
        <v>45456</v>
      </c>
      <c r="E2299" s="4">
        <v>0.60416666666666663</v>
      </c>
      <c r="F2299" t="s">
        <v>370</v>
      </c>
      <c r="G2299" s="12" t="s">
        <v>12</v>
      </c>
      <c r="H2299" s="12" t="s">
        <v>33</v>
      </c>
      <c r="I2299" s="12" t="str">
        <f>_xlfn.XLOOKUP(Tableau1[[#This Row],[AGENT]],AGENT,TYPE,"",0)</f>
        <v>ASS</v>
      </c>
      <c r="J2299" s="13">
        <f>Tableau1[[#This Row],[Fin3]]-Tableau1[[#This Row],[Début2]]</f>
        <v>2.0833333333333259E-2</v>
      </c>
      <c r="K2299" s="12" t="str">
        <f>IF(MONTH(D2299)=1,"JANV",IF(MONTH(D2299)=2,"FEV",IF(MONTH(D2299)=3,"MARS",IF(MONTH(D2299)=4,"AVR",IF(MONTH(D2299)=5,"MAI",IF(MONTH(D2299)=6,"JUIN",IF(MONTH(D2299)=7,"JUILL",IF(MONTH(D2299)=8,"AOU",IF(MONTH(D2299)=9,"SEPT",IF(MONTH(D2299)=10,"OCT",IF(MONTH(D2299)=11,"NOV",IF(MONTH(D2299)=12,"DEC",""))))))))))))</f>
        <v>JUIN</v>
      </c>
    </row>
    <row r="2300" spans="1:11" x14ac:dyDescent="0.3">
      <c r="B2300" s="3">
        <v>45456</v>
      </c>
      <c r="C2300" s="4">
        <v>0.60416666666666663</v>
      </c>
      <c r="D2300" s="3">
        <v>45456</v>
      </c>
      <c r="E2300" s="4">
        <v>0.625</v>
      </c>
      <c r="F2300" t="s">
        <v>370</v>
      </c>
      <c r="G2300" s="12" t="s">
        <v>12</v>
      </c>
      <c r="H2300" s="12" t="s">
        <v>33</v>
      </c>
      <c r="I2300" s="12" t="str">
        <f>_xlfn.XLOOKUP(Tableau1[[#This Row],[AGENT]],AGENT,TYPE,"",0)</f>
        <v>ASS</v>
      </c>
      <c r="J2300" s="13">
        <f>Tableau1[[#This Row],[Fin3]]-Tableau1[[#This Row],[Début2]]</f>
        <v>2.083333333333337E-2</v>
      </c>
      <c r="K2300" s="12" t="str">
        <f>IF(MONTH(D2300)=1,"JANV",IF(MONTH(D2300)=2,"FEV",IF(MONTH(D2300)=3,"MARS",IF(MONTH(D2300)=4,"AVR",IF(MONTH(D2300)=5,"MAI",IF(MONTH(D2300)=6,"JUIN",IF(MONTH(D2300)=7,"JUILL",IF(MONTH(D2300)=8,"AOU",IF(MONTH(D2300)=9,"SEPT",IF(MONTH(D2300)=10,"OCT",IF(MONTH(D2300)=11,"NOV",IF(MONTH(D2300)=12,"DEC",""))))))))))))</f>
        <v>JUIN</v>
      </c>
    </row>
    <row r="2301" spans="1:11" x14ac:dyDescent="0.3">
      <c r="B2301" s="3">
        <v>45460</v>
      </c>
      <c r="C2301" s="4">
        <v>0.47916666666666669</v>
      </c>
      <c r="D2301" s="3">
        <v>45460</v>
      </c>
      <c r="E2301" s="4">
        <v>0.5</v>
      </c>
      <c r="F2301" t="s">
        <v>370</v>
      </c>
      <c r="G2301" s="12" t="s">
        <v>12</v>
      </c>
      <c r="H2301" s="12" t="s">
        <v>33</v>
      </c>
      <c r="I2301" s="12" t="str">
        <f>_xlfn.XLOOKUP(Tableau1[[#This Row],[AGENT]],AGENT,TYPE,"",0)</f>
        <v>ASS</v>
      </c>
      <c r="J2301" s="13">
        <f>Tableau1[[#This Row],[Fin3]]-Tableau1[[#This Row],[Début2]]</f>
        <v>2.0833333333333315E-2</v>
      </c>
      <c r="K2301" s="12" t="str">
        <f>IF(MONTH(D2301)=1,"JANV",IF(MONTH(D2301)=2,"FEV",IF(MONTH(D2301)=3,"MARS",IF(MONTH(D2301)=4,"AVR",IF(MONTH(D2301)=5,"MAI",IF(MONTH(D2301)=6,"JUIN",IF(MONTH(D2301)=7,"JUILL",IF(MONTH(D2301)=8,"AOU",IF(MONTH(D2301)=9,"SEPT",IF(MONTH(D2301)=10,"OCT",IF(MONTH(D2301)=11,"NOV",IF(MONTH(D2301)=12,"DEC",""))))))))))))</f>
        <v>JUIN</v>
      </c>
    </row>
    <row r="2302" spans="1:11" x14ac:dyDescent="0.3">
      <c r="A2302" t="s">
        <v>1382</v>
      </c>
      <c r="B2302" s="3">
        <v>45482</v>
      </c>
      <c r="C2302" s="4">
        <v>0.5625</v>
      </c>
      <c r="D2302" s="3">
        <v>45482</v>
      </c>
      <c r="E2302" s="4">
        <v>0.70833333333333337</v>
      </c>
      <c r="F2302" t="s">
        <v>370</v>
      </c>
      <c r="G2302" s="12" t="s">
        <v>12</v>
      </c>
      <c r="H2302" s="12" t="s">
        <v>33</v>
      </c>
      <c r="I2302" s="12" t="str">
        <f>_xlfn.XLOOKUP(Tableau1[[#This Row],[AGENT]],AGENT,TYPE,"",0)</f>
        <v>ASS</v>
      </c>
      <c r="J2302" s="13">
        <f>Tableau1[[#This Row],[Fin3]]-Tableau1[[#This Row],[Début2]]</f>
        <v>0.14583333333333337</v>
      </c>
      <c r="K2302" s="12" t="str">
        <f>IF(MONTH(D2302)=1,"JANV",IF(MONTH(D2302)=2,"FEV",IF(MONTH(D2302)=3,"MARS",IF(MONTH(D2302)=4,"AVR",IF(MONTH(D2302)=5,"MAI",IF(MONTH(D2302)=6,"JUIN",IF(MONTH(D2302)=7,"JUILL",IF(MONTH(D2302)=8,"AOU",IF(MONTH(D2302)=9,"SEPT",IF(MONTH(D2302)=10,"OCT",IF(MONTH(D2302)=11,"NOV",IF(MONTH(D2302)=12,"DEC",""))))))))))))</f>
        <v>JUILL</v>
      </c>
    </row>
    <row r="2303" spans="1:11" x14ac:dyDescent="0.3">
      <c r="A2303" t="s">
        <v>1395</v>
      </c>
      <c r="B2303" s="3">
        <v>45475</v>
      </c>
      <c r="C2303" s="4">
        <v>0.41666666666666669</v>
      </c>
      <c r="D2303" s="3">
        <v>45475</v>
      </c>
      <c r="E2303" s="4">
        <v>0.47916666666666669</v>
      </c>
      <c r="F2303" t="s">
        <v>370</v>
      </c>
      <c r="G2303" s="12" t="s">
        <v>12</v>
      </c>
      <c r="H2303" s="12" t="s">
        <v>33</v>
      </c>
      <c r="I2303" s="12" t="str">
        <f>_xlfn.XLOOKUP(Tableau1[[#This Row],[AGENT]],AGENT,TYPE,"",0)</f>
        <v>ASS</v>
      </c>
      <c r="J2303" s="13">
        <f>Tableau1[[#This Row],[Fin3]]-Tableau1[[#This Row],[Début2]]</f>
        <v>6.25E-2</v>
      </c>
      <c r="K2303" s="12" t="str">
        <f>IF(MONTH(D2303)=1,"JANV",IF(MONTH(D2303)=2,"FEV",IF(MONTH(D2303)=3,"MARS",IF(MONTH(D2303)=4,"AVR",IF(MONTH(D2303)=5,"MAI",IF(MONTH(D2303)=6,"JUIN",IF(MONTH(D2303)=7,"JUILL",IF(MONTH(D2303)=8,"AOU",IF(MONTH(D2303)=9,"SEPT",IF(MONTH(D2303)=10,"OCT",IF(MONTH(D2303)=11,"NOV",IF(MONTH(D2303)=12,"DEC",""))))))))))))</f>
        <v>JUILL</v>
      </c>
    </row>
    <row r="2304" spans="1:11" x14ac:dyDescent="0.3">
      <c r="B2304" s="3">
        <v>45477</v>
      </c>
      <c r="C2304" s="4">
        <v>0.54166666666666663</v>
      </c>
      <c r="D2304" s="3">
        <v>45477</v>
      </c>
      <c r="E2304" s="4">
        <v>0.5625</v>
      </c>
      <c r="F2304" t="s">
        <v>370</v>
      </c>
      <c r="G2304" s="12" t="s">
        <v>12</v>
      </c>
      <c r="H2304" s="12" t="s">
        <v>33</v>
      </c>
      <c r="I2304" s="12" t="str">
        <f>_xlfn.XLOOKUP(Tableau1[[#This Row],[AGENT]],AGENT,TYPE,"",0)</f>
        <v>ASS</v>
      </c>
      <c r="J2304" s="13">
        <f>Tableau1[[#This Row],[Fin3]]-Tableau1[[#This Row],[Début2]]</f>
        <v>2.083333333333337E-2</v>
      </c>
      <c r="K2304" s="12" t="str">
        <f>IF(MONTH(D2304)=1,"JANV",IF(MONTH(D2304)=2,"FEV",IF(MONTH(D2304)=3,"MARS",IF(MONTH(D2304)=4,"AVR",IF(MONTH(D2304)=5,"MAI",IF(MONTH(D2304)=6,"JUIN",IF(MONTH(D2304)=7,"JUILL",IF(MONTH(D2304)=8,"AOU",IF(MONTH(D2304)=9,"SEPT",IF(MONTH(D2304)=10,"OCT",IF(MONTH(D2304)=11,"NOV",IF(MONTH(D2304)=12,"DEC",""))))))))))))</f>
        <v>JUILL</v>
      </c>
    </row>
    <row r="2305" spans="1:11" x14ac:dyDescent="0.3">
      <c r="B2305" s="3">
        <v>45492</v>
      </c>
      <c r="C2305" s="4">
        <v>0.39583333333333331</v>
      </c>
      <c r="D2305" s="3">
        <v>45492</v>
      </c>
      <c r="E2305" s="4">
        <v>0.41666666666666669</v>
      </c>
      <c r="F2305" t="s">
        <v>370</v>
      </c>
      <c r="G2305" s="12" t="s">
        <v>12</v>
      </c>
      <c r="H2305" s="12" t="s">
        <v>33</v>
      </c>
      <c r="I2305" s="12" t="str">
        <f>_xlfn.XLOOKUP(Tableau1[[#This Row],[AGENT]],AGENT,TYPE,"",0)</f>
        <v>ASS</v>
      </c>
      <c r="J2305" s="13">
        <f>Tableau1[[#This Row],[Fin3]]-Tableau1[[#This Row],[Début2]]</f>
        <v>2.083333333333337E-2</v>
      </c>
      <c r="K2305" s="12" t="str">
        <f>IF(MONTH(D2305)=1,"JANV",IF(MONTH(D2305)=2,"FEV",IF(MONTH(D2305)=3,"MARS",IF(MONTH(D2305)=4,"AVR",IF(MONTH(D2305)=5,"MAI",IF(MONTH(D2305)=6,"JUIN",IF(MONTH(D2305)=7,"JUILL",IF(MONTH(D2305)=8,"AOU",IF(MONTH(D2305)=9,"SEPT",IF(MONTH(D2305)=10,"OCT",IF(MONTH(D2305)=11,"NOV",IF(MONTH(D2305)=12,"DEC",""))))))))))))</f>
        <v>JUILL</v>
      </c>
    </row>
    <row r="2306" spans="1:11" x14ac:dyDescent="0.3">
      <c r="A2306" t="s">
        <v>1822</v>
      </c>
      <c r="B2306" s="3">
        <v>45499</v>
      </c>
      <c r="C2306" s="4">
        <v>0.41666666666666669</v>
      </c>
      <c r="D2306" s="3">
        <v>45499</v>
      </c>
      <c r="E2306" s="4">
        <v>0.4375</v>
      </c>
      <c r="F2306" t="s">
        <v>370</v>
      </c>
      <c r="G2306" t="s">
        <v>350</v>
      </c>
      <c r="H2306" s="12" t="s">
        <v>50</v>
      </c>
      <c r="I2306" s="12" t="str">
        <f>_xlfn.XLOOKUP(Tableau1[[#This Row],[AGENT]],AGENT,TYPE,"",0)</f>
        <v>RO</v>
      </c>
      <c r="J2306" s="13">
        <f>Tableau1[[#This Row],[Fin3]]-Tableau1[[#This Row],[Début2]]</f>
        <v>2.0833333333333315E-2</v>
      </c>
      <c r="K2306" s="12" t="str">
        <f>IF(MONTH(D2306)=1,"JANV",IF(MONTH(D2306)=2,"FEV",IF(MONTH(D2306)=3,"MARS",IF(MONTH(D2306)=4,"AVR",IF(MONTH(D2306)=5,"MAI",IF(MONTH(D2306)=6,"JUIN",IF(MONTH(D2306)=7,"JUILL",IF(MONTH(D2306)=8,"AOU",IF(MONTH(D2306)=9,"SEPT",IF(MONTH(D2306)=10,"OCT",IF(MONTH(D2306)=11,"NOV",IF(MONTH(D2306)=12,"DEC",""))))))))))))</f>
        <v>JUILL</v>
      </c>
    </row>
    <row r="2307" spans="1:11" x14ac:dyDescent="0.3">
      <c r="A2307" t="s">
        <v>1824</v>
      </c>
      <c r="B2307" s="3">
        <v>45476</v>
      </c>
      <c r="C2307" s="4">
        <v>0.41666666666666669</v>
      </c>
      <c r="D2307" s="3">
        <v>45476</v>
      </c>
      <c r="E2307" s="4">
        <v>0.4375</v>
      </c>
      <c r="F2307" t="s">
        <v>370</v>
      </c>
      <c r="G2307" t="s">
        <v>350</v>
      </c>
      <c r="H2307" s="12" t="s">
        <v>50</v>
      </c>
      <c r="I2307" s="12" t="str">
        <f>_xlfn.XLOOKUP(Tableau1[[#This Row],[AGENT]],AGENT,TYPE,"",0)</f>
        <v>RO</v>
      </c>
      <c r="J2307" s="13">
        <f>Tableau1[[#This Row],[Fin3]]-Tableau1[[#This Row],[Début2]]</f>
        <v>2.0833333333333315E-2</v>
      </c>
      <c r="K2307" s="12" t="str">
        <f>IF(MONTH(D2307)=1,"JANV",IF(MONTH(D2307)=2,"FEV",IF(MONTH(D2307)=3,"MARS",IF(MONTH(D2307)=4,"AVR",IF(MONTH(D2307)=5,"MAI",IF(MONTH(D2307)=6,"JUIN",IF(MONTH(D2307)=7,"JUILL",IF(MONTH(D2307)=8,"AOU",IF(MONTH(D2307)=9,"SEPT",IF(MONTH(D2307)=10,"OCT",IF(MONTH(D2307)=11,"NOV",IF(MONTH(D2307)=12,"DEC",""))))))))))))</f>
        <v>JUILL</v>
      </c>
    </row>
    <row r="2308" spans="1:11" x14ac:dyDescent="0.3">
      <c r="A2308" t="s">
        <v>1827</v>
      </c>
      <c r="B2308" s="3">
        <v>45477</v>
      </c>
      <c r="C2308" s="4">
        <v>0.58333333333333337</v>
      </c>
      <c r="D2308" s="3">
        <v>45477</v>
      </c>
      <c r="E2308" s="4">
        <v>0.60416666666666663</v>
      </c>
      <c r="F2308" t="s">
        <v>370</v>
      </c>
      <c r="G2308" t="s">
        <v>350</v>
      </c>
      <c r="H2308" s="12" t="s">
        <v>50</v>
      </c>
      <c r="I2308" s="12" t="str">
        <f>_xlfn.XLOOKUP(Tableau1[[#This Row],[AGENT]],AGENT,TYPE,"",0)</f>
        <v>RO</v>
      </c>
      <c r="J2308" s="13">
        <f>Tableau1[[#This Row],[Fin3]]-Tableau1[[#This Row],[Début2]]</f>
        <v>2.0833333333333259E-2</v>
      </c>
      <c r="K2308" s="12" t="str">
        <f>IF(MONTH(D2308)=1,"JANV",IF(MONTH(D2308)=2,"FEV",IF(MONTH(D2308)=3,"MARS",IF(MONTH(D2308)=4,"AVR",IF(MONTH(D2308)=5,"MAI",IF(MONTH(D2308)=6,"JUIN",IF(MONTH(D2308)=7,"JUILL",IF(MONTH(D2308)=8,"AOU",IF(MONTH(D2308)=9,"SEPT",IF(MONTH(D2308)=10,"OCT",IF(MONTH(D2308)=11,"NOV",IF(MONTH(D2308)=12,"DEC",""))))))))))))</f>
        <v>JUILL</v>
      </c>
    </row>
    <row r="2309" spans="1:11" x14ac:dyDescent="0.3">
      <c r="A2309" t="s">
        <v>573</v>
      </c>
      <c r="B2309" s="3">
        <v>45484</v>
      </c>
      <c r="C2309" s="4">
        <v>0.58333333333333337</v>
      </c>
      <c r="D2309" s="3">
        <v>45484</v>
      </c>
      <c r="E2309" s="4">
        <v>0.60416666666666663</v>
      </c>
      <c r="F2309" t="s">
        <v>370</v>
      </c>
      <c r="G2309" t="s">
        <v>350</v>
      </c>
      <c r="H2309" s="12" t="s">
        <v>50</v>
      </c>
      <c r="I2309" s="12" t="str">
        <f>_xlfn.XLOOKUP(Tableau1[[#This Row],[AGENT]],AGENT,TYPE,"",0)</f>
        <v>RO</v>
      </c>
      <c r="J2309" s="13">
        <f>Tableau1[[#This Row],[Fin3]]-Tableau1[[#This Row],[Début2]]</f>
        <v>2.0833333333333259E-2</v>
      </c>
      <c r="K2309" s="12" t="str">
        <f>IF(MONTH(D2309)=1,"JANV",IF(MONTH(D2309)=2,"FEV",IF(MONTH(D2309)=3,"MARS",IF(MONTH(D2309)=4,"AVR",IF(MONTH(D2309)=5,"MAI",IF(MONTH(D2309)=6,"JUIN",IF(MONTH(D2309)=7,"JUILL",IF(MONTH(D2309)=8,"AOU",IF(MONTH(D2309)=9,"SEPT",IF(MONTH(D2309)=10,"OCT",IF(MONTH(D2309)=11,"NOV",IF(MONTH(D2309)=12,"DEC",""))))))))))))</f>
        <v>JUILL</v>
      </c>
    </row>
    <row r="2310" spans="1:11" x14ac:dyDescent="0.3">
      <c r="A2310" t="s">
        <v>370</v>
      </c>
      <c r="B2310" s="3">
        <v>45453</v>
      </c>
      <c r="C2310" s="4">
        <v>0.33333333333333331</v>
      </c>
      <c r="D2310" s="3">
        <v>45453</v>
      </c>
      <c r="E2310" s="4">
        <v>0.35416666666666669</v>
      </c>
      <c r="F2310" t="s">
        <v>370</v>
      </c>
      <c r="G2310" t="s">
        <v>350</v>
      </c>
      <c r="H2310" s="12" t="s">
        <v>50</v>
      </c>
      <c r="I2310" s="12" t="str">
        <f>_xlfn.XLOOKUP(Tableau1[[#This Row],[AGENT]],AGENT,TYPE,"",0)</f>
        <v>RO</v>
      </c>
      <c r="J2310" s="13">
        <f>Tableau1[[#This Row],[Fin3]]-Tableau1[[#This Row],[Début2]]</f>
        <v>2.083333333333337E-2</v>
      </c>
      <c r="K2310" s="12" t="str">
        <f>IF(MONTH(D2310)=1,"JANV",IF(MONTH(D2310)=2,"FEV",IF(MONTH(D2310)=3,"MARS",IF(MONTH(D2310)=4,"AVR",IF(MONTH(D2310)=5,"MAI",IF(MONTH(D2310)=6,"JUIN",IF(MONTH(D2310)=7,"JUILL",IF(MONTH(D2310)=8,"AOU",IF(MONTH(D2310)=9,"SEPT",IF(MONTH(D2310)=10,"OCT",IF(MONTH(D2310)=11,"NOV",IF(MONTH(D2310)=12,"DEC",""))))))))))))</f>
        <v>JUIN</v>
      </c>
    </row>
    <row r="2311" spans="1:11" x14ac:dyDescent="0.3">
      <c r="A2311" t="s">
        <v>370</v>
      </c>
      <c r="B2311" s="3">
        <v>45454</v>
      </c>
      <c r="C2311" s="4">
        <v>0.35416666666666669</v>
      </c>
      <c r="D2311" s="3">
        <v>45454</v>
      </c>
      <c r="E2311" s="4">
        <v>0.375</v>
      </c>
      <c r="F2311" t="s">
        <v>370</v>
      </c>
      <c r="G2311" t="s">
        <v>350</v>
      </c>
      <c r="H2311" s="12" t="s">
        <v>50</v>
      </c>
      <c r="I2311" s="12" t="str">
        <f>_xlfn.XLOOKUP(Tableau1[[#This Row],[AGENT]],AGENT,TYPE,"",0)</f>
        <v>RO</v>
      </c>
      <c r="J2311" s="13">
        <f>Tableau1[[#This Row],[Fin3]]-Tableau1[[#This Row],[Début2]]</f>
        <v>2.0833333333333315E-2</v>
      </c>
      <c r="K2311" s="12" t="str">
        <f>IF(MONTH(D2311)=1,"JANV",IF(MONTH(D2311)=2,"FEV",IF(MONTH(D2311)=3,"MARS",IF(MONTH(D2311)=4,"AVR",IF(MONTH(D2311)=5,"MAI",IF(MONTH(D2311)=6,"JUIN",IF(MONTH(D2311)=7,"JUILL",IF(MONTH(D2311)=8,"AOU",IF(MONTH(D2311)=9,"SEPT",IF(MONTH(D2311)=10,"OCT",IF(MONTH(D2311)=11,"NOV",IF(MONTH(D2311)=12,"DEC",""))))))))))))</f>
        <v>JUIN</v>
      </c>
    </row>
    <row r="2312" spans="1:11" x14ac:dyDescent="0.3">
      <c r="A2312" t="s">
        <v>370</v>
      </c>
      <c r="B2312" s="3">
        <v>45456</v>
      </c>
      <c r="C2312" s="4">
        <v>0.54166666666666663</v>
      </c>
      <c r="D2312" s="3">
        <v>45456</v>
      </c>
      <c r="E2312" s="4">
        <v>0.5625</v>
      </c>
      <c r="F2312" t="s">
        <v>370</v>
      </c>
      <c r="G2312" t="s">
        <v>350</v>
      </c>
      <c r="H2312" s="12" t="s">
        <v>50</v>
      </c>
      <c r="I2312" s="12" t="str">
        <f>_xlfn.XLOOKUP(Tableau1[[#This Row],[AGENT]],AGENT,TYPE,"",0)</f>
        <v>RO</v>
      </c>
      <c r="J2312" s="13">
        <f>Tableau1[[#This Row],[Fin3]]-Tableau1[[#This Row],[Début2]]</f>
        <v>2.083333333333337E-2</v>
      </c>
      <c r="K2312" s="12" t="str">
        <f>IF(MONTH(D2312)=1,"JANV",IF(MONTH(D2312)=2,"FEV",IF(MONTH(D2312)=3,"MARS",IF(MONTH(D2312)=4,"AVR",IF(MONTH(D2312)=5,"MAI",IF(MONTH(D2312)=6,"JUIN",IF(MONTH(D2312)=7,"JUILL",IF(MONTH(D2312)=8,"AOU",IF(MONTH(D2312)=9,"SEPT",IF(MONTH(D2312)=10,"OCT",IF(MONTH(D2312)=11,"NOV",IF(MONTH(D2312)=12,"DEC",""))))))))))))</f>
        <v>JUIN</v>
      </c>
    </row>
    <row r="2313" spans="1:11" x14ac:dyDescent="0.3">
      <c r="A2313" t="s">
        <v>370</v>
      </c>
      <c r="B2313" s="3">
        <v>45460</v>
      </c>
      <c r="C2313" s="4">
        <v>0.54166666666666663</v>
      </c>
      <c r="D2313" s="3">
        <v>45460</v>
      </c>
      <c r="E2313" s="4">
        <v>0.5625</v>
      </c>
      <c r="F2313" t="s">
        <v>370</v>
      </c>
      <c r="G2313" t="s">
        <v>350</v>
      </c>
      <c r="H2313" s="12" t="s">
        <v>50</v>
      </c>
      <c r="I2313" s="12" t="str">
        <f>_xlfn.XLOOKUP(Tableau1[[#This Row],[AGENT]],AGENT,TYPE,"",0)</f>
        <v>RO</v>
      </c>
      <c r="J2313" s="13">
        <f>Tableau1[[#This Row],[Fin3]]-Tableau1[[#This Row],[Début2]]</f>
        <v>2.083333333333337E-2</v>
      </c>
      <c r="K2313" s="12" t="str">
        <f>IF(MONTH(D2313)=1,"JANV",IF(MONTH(D2313)=2,"FEV",IF(MONTH(D2313)=3,"MARS",IF(MONTH(D2313)=4,"AVR",IF(MONTH(D2313)=5,"MAI",IF(MONTH(D2313)=6,"JUIN",IF(MONTH(D2313)=7,"JUILL",IF(MONTH(D2313)=8,"AOU",IF(MONTH(D2313)=9,"SEPT",IF(MONTH(D2313)=10,"OCT",IF(MONTH(D2313)=11,"NOV",IF(MONTH(D2313)=12,"DEC",""))))))))))))</f>
        <v>JUIN</v>
      </c>
    </row>
    <row r="2314" spans="1:11" x14ac:dyDescent="0.3">
      <c r="A2314" t="s">
        <v>370</v>
      </c>
      <c r="B2314" s="3">
        <v>45419</v>
      </c>
      <c r="C2314" s="4">
        <v>0.45833333333333331</v>
      </c>
      <c r="D2314" s="3">
        <v>45419</v>
      </c>
      <c r="E2314" s="4">
        <v>0.47916666666666669</v>
      </c>
      <c r="F2314" t="s">
        <v>370</v>
      </c>
      <c r="G2314" t="s">
        <v>350</v>
      </c>
      <c r="H2314" s="12" t="s">
        <v>50</v>
      </c>
      <c r="I2314" s="12" t="str">
        <f>_xlfn.XLOOKUP(Tableau1[[#This Row],[AGENT]],AGENT,TYPE,"",0)</f>
        <v>RO</v>
      </c>
      <c r="J2314" s="13">
        <f>Tableau1[[#This Row],[Fin3]]-Tableau1[[#This Row],[Début2]]</f>
        <v>2.083333333333337E-2</v>
      </c>
      <c r="K2314" s="12" t="str">
        <f>IF(MONTH(D2314)=1,"JANV",IF(MONTH(D2314)=2,"FEV",IF(MONTH(D2314)=3,"MARS",IF(MONTH(D2314)=4,"AVR",IF(MONTH(D2314)=5,"MAI",IF(MONTH(D2314)=6,"JUIN",IF(MONTH(D2314)=7,"JUILL",IF(MONTH(D2314)=8,"AOU",IF(MONTH(D2314)=9,"SEPT",IF(MONTH(D2314)=10,"OCT",IF(MONTH(D2314)=11,"NOV",IF(MONTH(D2314)=12,"DEC",""))))))))))))</f>
        <v>MAI</v>
      </c>
    </row>
    <row r="2315" spans="1:11" x14ac:dyDescent="0.3">
      <c r="A2315" t="s">
        <v>370</v>
      </c>
      <c r="B2315" s="3">
        <v>45425</v>
      </c>
      <c r="C2315" s="4">
        <v>0.60416666666666663</v>
      </c>
      <c r="D2315" s="3">
        <v>45425</v>
      </c>
      <c r="E2315" s="4">
        <v>0.625</v>
      </c>
      <c r="F2315" t="s">
        <v>370</v>
      </c>
      <c r="G2315" t="s">
        <v>350</v>
      </c>
      <c r="H2315" s="12" t="s">
        <v>50</v>
      </c>
      <c r="I2315" s="12" t="str">
        <f>_xlfn.XLOOKUP(Tableau1[[#This Row],[AGENT]],AGENT,TYPE,"",0)</f>
        <v>RO</v>
      </c>
      <c r="J2315" s="13">
        <f>Tableau1[[#This Row],[Fin3]]-Tableau1[[#This Row],[Début2]]</f>
        <v>2.083333333333337E-2</v>
      </c>
      <c r="K2315" s="12" t="str">
        <f>IF(MONTH(D2315)=1,"JANV",IF(MONTH(D2315)=2,"FEV",IF(MONTH(D2315)=3,"MARS",IF(MONTH(D2315)=4,"AVR",IF(MONTH(D2315)=5,"MAI",IF(MONTH(D2315)=6,"JUIN",IF(MONTH(D2315)=7,"JUILL",IF(MONTH(D2315)=8,"AOU",IF(MONTH(D2315)=9,"SEPT",IF(MONTH(D2315)=10,"OCT",IF(MONTH(D2315)=11,"NOV",IF(MONTH(D2315)=12,"DEC",""))))))))))))</f>
        <v>MAI</v>
      </c>
    </row>
    <row r="2316" spans="1:11" x14ac:dyDescent="0.3">
      <c r="A2316" t="s">
        <v>370</v>
      </c>
      <c r="B2316" s="3">
        <v>45433</v>
      </c>
      <c r="C2316" s="4">
        <v>0.33333333333333331</v>
      </c>
      <c r="D2316" s="3">
        <v>45433</v>
      </c>
      <c r="E2316" s="4">
        <v>0.35416666666666669</v>
      </c>
      <c r="F2316" t="s">
        <v>370</v>
      </c>
      <c r="G2316" t="s">
        <v>350</v>
      </c>
      <c r="H2316" s="12" t="s">
        <v>50</v>
      </c>
      <c r="I2316" s="12" t="str">
        <f>_xlfn.XLOOKUP(Tableau1[[#This Row],[AGENT]],AGENT,TYPE,"",0)</f>
        <v>RO</v>
      </c>
      <c r="J2316" s="13">
        <f>Tableau1[[#This Row],[Fin3]]-Tableau1[[#This Row],[Début2]]</f>
        <v>2.083333333333337E-2</v>
      </c>
      <c r="K2316" s="12" t="str">
        <f>IF(MONTH(D2316)=1,"JANV",IF(MONTH(D2316)=2,"FEV",IF(MONTH(D2316)=3,"MARS",IF(MONTH(D2316)=4,"AVR",IF(MONTH(D2316)=5,"MAI",IF(MONTH(D2316)=6,"JUIN",IF(MONTH(D2316)=7,"JUILL",IF(MONTH(D2316)=8,"AOU",IF(MONTH(D2316)=9,"SEPT",IF(MONTH(D2316)=10,"OCT",IF(MONTH(D2316)=11,"NOV",IF(MONTH(D2316)=12,"DEC",""))))))))))))</f>
        <v>MAI</v>
      </c>
    </row>
    <row r="2317" spans="1:11" x14ac:dyDescent="0.3">
      <c r="A2317" t="s">
        <v>1972</v>
      </c>
      <c r="B2317" s="3">
        <v>45439</v>
      </c>
      <c r="C2317" s="4">
        <v>0.625</v>
      </c>
      <c r="D2317" s="3">
        <v>45439</v>
      </c>
      <c r="E2317" s="4">
        <v>0.64583333333333337</v>
      </c>
      <c r="F2317" t="s">
        <v>370</v>
      </c>
      <c r="G2317" t="s">
        <v>350</v>
      </c>
      <c r="H2317" s="12" t="s">
        <v>50</v>
      </c>
      <c r="I2317" s="12" t="str">
        <f>_xlfn.XLOOKUP(Tableau1[[#This Row],[AGENT]],AGENT,TYPE,"",0)</f>
        <v>RO</v>
      </c>
      <c r="J2317" s="13">
        <f>Tableau1[[#This Row],[Fin3]]-Tableau1[[#This Row],[Début2]]</f>
        <v>2.083333333333337E-2</v>
      </c>
      <c r="K2317" s="12" t="str">
        <f>IF(MONTH(D2317)=1,"JANV",IF(MONTH(D2317)=2,"FEV",IF(MONTH(D2317)=3,"MARS",IF(MONTH(D2317)=4,"AVR",IF(MONTH(D2317)=5,"MAI",IF(MONTH(D2317)=6,"JUIN",IF(MONTH(D2317)=7,"JUILL",IF(MONTH(D2317)=8,"AOU",IF(MONTH(D2317)=9,"SEPT",IF(MONTH(D2317)=10,"OCT",IF(MONTH(D2317)=11,"NOV",IF(MONTH(D2317)=12,"DEC",""))))))))))))</f>
        <v>MAI</v>
      </c>
    </row>
    <row r="2318" spans="1:11" x14ac:dyDescent="0.3">
      <c r="A2318" t="s">
        <v>370</v>
      </c>
      <c r="B2318" s="3">
        <v>45441</v>
      </c>
      <c r="C2318" s="4">
        <v>0.375</v>
      </c>
      <c r="D2318" s="3">
        <v>45441</v>
      </c>
      <c r="E2318" s="4">
        <v>0.39583333333333331</v>
      </c>
      <c r="F2318" t="s">
        <v>370</v>
      </c>
      <c r="G2318" t="s">
        <v>350</v>
      </c>
      <c r="H2318" s="12" t="s">
        <v>50</v>
      </c>
      <c r="I2318" s="12" t="str">
        <f>_xlfn.XLOOKUP(Tableau1[[#This Row],[AGENT]],AGENT,TYPE,"",0)</f>
        <v>RO</v>
      </c>
      <c r="J2318" s="13">
        <f>Tableau1[[#This Row],[Fin3]]-Tableau1[[#This Row],[Début2]]</f>
        <v>2.0833333333333315E-2</v>
      </c>
      <c r="K2318" s="12" t="str">
        <f>IF(MONTH(D2318)=1,"JANV",IF(MONTH(D2318)=2,"FEV",IF(MONTH(D2318)=3,"MARS",IF(MONTH(D2318)=4,"AVR",IF(MONTH(D2318)=5,"MAI",IF(MONTH(D2318)=6,"JUIN",IF(MONTH(D2318)=7,"JUILL",IF(MONTH(D2318)=8,"AOU",IF(MONTH(D2318)=9,"SEPT",IF(MONTH(D2318)=10,"OCT",IF(MONTH(D2318)=11,"NOV",IF(MONTH(D2318)=12,"DEC",""))))))))))))</f>
        <v>MAI</v>
      </c>
    </row>
    <row r="2319" spans="1:11" x14ac:dyDescent="0.3">
      <c r="B2319" s="3">
        <v>45516</v>
      </c>
      <c r="C2319" s="4">
        <v>0.47916666666666669</v>
      </c>
      <c r="D2319" s="3">
        <v>45516</v>
      </c>
      <c r="E2319" s="4">
        <v>0.5</v>
      </c>
      <c r="F2319" t="s">
        <v>370</v>
      </c>
      <c r="G2319" s="12" t="s">
        <v>12</v>
      </c>
      <c r="H2319" s="12" t="s">
        <v>33</v>
      </c>
      <c r="I2319" s="12" t="str">
        <f>_xlfn.XLOOKUP(Tableau1[[#This Row],[AGENT]],AGENT,TYPE,"",0)</f>
        <v>ASS</v>
      </c>
      <c r="J2319" s="13">
        <f>Tableau1[[#This Row],[Fin3]]-Tableau1[[#This Row],[Début2]]</f>
        <v>2.0833333333333315E-2</v>
      </c>
      <c r="K2319" s="12" t="str">
        <f>IF(MONTH(D2319)=1,"JANV",IF(MONTH(D2319)=2,"FEV",IF(MONTH(D2319)=3,"MARS",IF(MONTH(D2319)=4,"AVR",IF(MONTH(D2319)=5,"MAI",IF(MONTH(D2319)=6,"JUIN",IF(MONTH(D2319)=7,"JUILL",IF(MONTH(D2319)=8,"AOU",IF(MONTH(D2319)=9,"SEPT",IF(MONTH(D2319)=10,"OCT",IF(MONTH(D2319)=11,"NOV",IF(MONTH(D2319)=12,"DEC",""))))))))))))</f>
        <v>AOU</v>
      </c>
    </row>
    <row r="2320" spans="1:11" x14ac:dyDescent="0.3">
      <c r="B2320" s="3">
        <v>45532</v>
      </c>
      <c r="C2320" s="4">
        <v>0.54166666666666663</v>
      </c>
      <c r="D2320" s="3">
        <v>45532</v>
      </c>
      <c r="E2320" s="4">
        <v>0.58333333333333337</v>
      </c>
      <c r="F2320" t="s">
        <v>370</v>
      </c>
      <c r="G2320" s="12" t="s">
        <v>12</v>
      </c>
      <c r="H2320" s="12" t="s">
        <v>33</v>
      </c>
      <c r="I2320" s="12" t="str">
        <f>_xlfn.XLOOKUP(Tableau1[[#This Row],[AGENT]],AGENT,TYPE,"",0)</f>
        <v>ASS</v>
      </c>
      <c r="J2320" s="13">
        <f>Tableau1[[#This Row],[Fin3]]-Tableau1[[#This Row],[Début2]]</f>
        <v>4.1666666666666741E-2</v>
      </c>
      <c r="K2320" s="12" t="str">
        <f>IF(MONTH(D2320)=1,"JANV",IF(MONTH(D2320)=2,"FEV",IF(MONTH(D2320)=3,"MARS",IF(MONTH(D2320)=4,"AVR",IF(MONTH(D2320)=5,"MAI",IF(MONTH(D2320)=6,"JUIN",IF(MONTH(D2320)=7,"JUILL",IF(MONTH(D2320)=8,"AOU",IF(MONTH(D2320)=9,"SEPT",IF(MONTH(D2320)=10,"OCT",IF(MONTH(D2320)=11,"NOV",IF(MONTH(D2320)=12,"DEC",""))))))))))))</f>
        <v>AOU</v>
      </c>
    </row>
    <row r="2321" spans="1:11" x14ac:dyDescent="0.3">
      <c r="B2321" s="3">
        <v>45561</v>
      </c>
      <c r="C2321" s="4">
        <v>0.41666666666666669</v>
      </c>
      <c r="D2321" s="3">
        <v>45561</v>
      </c>
      <c r="E2321" s="4">
        <v>0.45833333333333331</v>
      </c>
      <c r="F2321" t="s">
        <v>370</v>
      </c>
      <c r="G2321" t="s">
        <v>12</v>
      </c>
      <c r="H2321" s="12" t="s">
        <v>33</v>
      </c>
      <c r="I2321" s="12" t="str">
        <f>_xlfn.XLOOKUP(Tableau1[[#This Row],[AGENT]],AGENT,TYPE,"",0)</f>
        <v>ASS</v>
      </c>
      <c r="J2321" s="13">
        <f>Tableau1[[#This Row],[Fin3]]-Tableau1[[#This Row],[Début2]]</f>
        <v>4.166666666666663E-2</v>
      </c>
      <c r="K2321" s="12" t="str">
        <f>IF(MONTH(D2321)=1,"JANV",IF(MONTH(D2321)=2,"FEV",IF(MONTH(D2321)=3,"MARS",IF(MONTH(D2321)=4,"AVR",IF(MONTH(D2321)=5,"MAI",IF(MONTH(D2321)=6,"JUIN",IF(MONTH(D2321)=7,"JUILL",IF(MONTH(D2321)=8,"AOU",IF(MONTH(D2321)=9,"SEPT",IF(MONTH(D2321)=10,"OCT",IF(MONTH(D2321)=11,"NOV",IF(MONTH(D2321)=12,"DEC",""))))))))))))</f>
        <v>SEPT</v>
      </c>
    </row>
    <row r="2322" spans="1:11" x14ac:dyDescent="0.3">
      <c r="A2322" t="s">
        <v>2718</v>
      </c>
      <c r="B2322" s="3">
        <v>45565</v>
      </c>
      <c r="C2322" s="4">
        <v>0.41666666666666669</v>
      </c>
      <c r="D2322" s="3">
        <v>45565</v>
      </c>
      <c r="E2322" s="4">
        <v>0.4375</v>
      </c>
      <c r="F2322" t="s">
        <v>370</v>
      </c>
      <c r="G2322" t="s">
        <v>12</v>
      </c>
      <c r="H2322" s="12" t="s">
        <v>33</v>
      </c>
      <c r="I2322" s="12" t="str">
        <f>_xlfn.XLOOKUP(Tableau1[[#This Row],[AGENT]],AGENT,TYPE,"",0)</f>
        <v>ASS</v>
      </c>
      <c r="J2322" s="13">
        <f>Tableau1[[#This Row],[Fin3]]-Tableau1[[#This Row],[Début2]]</f>
        <v>2.0833333333333315E-2</v>
      </c>
      <c r="K2322" s="12" t="str">
        <f>IF(MONTH(D2322)=1,"JANV",IF(MONTH(D2322)=2,"FEV",IF(MONTH(D2322)=3,"MARS",IF(MONTH(D2322)=4,"AVR",IF(MONTH(D2322)=5,"MAI",IF(MONTH(D2322)=6,"JUIN",IF(MONTH(D2322)=7,"JUILL",IF(MONTH(D2322)=8,"AOU",IF(MONTH(D2322)=9,"SEPT",IF(MONTH(D2322)=10,"OCT",IF(MONTH(D2322)=11,"NOV",IF(MONTH(D2322)=12,"DEC",""))))))))))))</f>
        <v>SEPT</v>
      </c>
    </row>
    <row r="2323" spans="1:11" x14ac:dyDescent="0.3">
      <c r="B2323" s="3">
        <v>45565</v>
      </c>
      <c r="C2323" s="4">
        <v>0.375</v>
      </c>
      <c r="D2323" s="3">
        <v>45565</v>
      </c>
      <c r="E2323" s="4">
        <v>0.39583333333333331</v>
      </c>
      <c r="F2323" t="s">
        <v>370</v>
      </c>
      <c r="G2323" t="s">
        <v>12</v>
      </c>
      <c r="H2323" s="12" t="s">
        <v>33</v>
      </c>
      <c r="I2323" s="12" t="str">
        <f>_xlfn.XLOOKUP(Tableau1[[#This Row],[AGENT]],AGENT,TYPE,"",0)</f>
        <v>ASS</v>
      </c>
      <c r="J2323" s="13">
        <f>Tableau1[[#This Row],[Fin3]]-Tableau1[[#This Row],[Début2]]</f>
        <v>2.0833333333333315E-2</v>
      </c>
      <c r="K2323" s="12" t="str">
        <f>IF(MONTH(D2323)=1,"JANV",IF(MONTH(D2323)=2,"FEV",IF(MONTH(D2323)=3,"MARS",IF(MONTH(D2323)=4,"AVR",IF(MONTH(D2323)=5,"MAI",IF(MONTH(D2323)=6,"JUIN",IF(MONTH(D2323)=7,"JUILL",IF(MONTH(D2323)=8,"AOU",IF(MONTH(D2323)=9,"SEPT",IF(MONTH(D2323)=10,"OCT",IF(MONTH(D2323)=11,"NOV",IF(MONTH(D2323)=12,"DEC",""))))))))))))</f>
        <v>SEPT</v>
      </c>
    </row>
    <row r="2324" spans="1:11" x14ac:dyDescent="0.3">
      <c r="B2324" s="3">
        <v>45425</v>
      </c>
      <c r="C2324" s="4">
        <v>0.375</v>
      </c>
      <c r="D2324" s="3">
        <v>45425</v>
      </c>
      <c r="E2324" s="4">
        <v>0.39583333333333331</v>
      </c>
      <c r="F2324" t="s">
        <v>370</v>
      </c>
      <c r="G2324" t="s">
        <v>12</v>
      </c>
      <c r="H2324" s="12" t="s">
        <v>33</v>
      </c>
      <c r="I2324" s="12" t="str">
        <f>_xlfn.XLOOKUP(Tableau1[[#This Row],[AGENT]],AGENT,TYPE,"",0)</f>
        <v>ASS</v>
      </c>
      <c r="J2324" s="13">
        <f>Tableau1[[#This Row],[Fin3]]-Tableau1[[#This Row],[Début2]]</f>
        <v>2.0833333333333315E-2</v>
      </c>
      <c r="K2324" s="12" t="str">
        <f>IF(MONTH(D2324)=1,"JANV",IF(MONTH(D2324)=2,"FEV",IF(MONTH(D2324)=3,"MARS",IF(MONTH(D2324)=4,"AVR",IF(MONTH(D2324)=5,"MAI",IF(MONTH(D2324)=6,"JUIN",IF(MONTH(D2324)=7,"JUILL",IF(MONTH(D2324)=8,"AOU",IF(MONTH(D2324)=9,"SEPT",IF(MONTH(D2324)=10,"OCT",IF(MONTH(D2324)=11,"NOV",IF(MONTH(D2324)=12,"DEC",""))))))))))))</f>
        <v>MAI</v>
      </c>
    </row>
    <row r="2325" spans="1:11" x14ac:dyDescent="0.3">
      <c r="B2325" s="3">
        <v>45425</v>
      </c>
      <c r="C2325" s="4">
        <v>0.64583333333333337</v>
      </c>
      <c r="D2325" s="3">
        <v>45425</v>
      </c>
      <c r="E2325" s="4">
        <v>0.66666666666666663</v>
      </c>
      <c r="F2325" t="s">
        <v>370</v>
      </c>
      <c r="G2325" t="s">
        <v>12</v>
      </c>
      <c r="H2325" s="12" t="s">
        <v>33</v>
      </c>
      <c r="I2325" s="12" t="str">
        <f>_xlfn.XLOOKUP(Tableau1[[#This Row],[AGENT]],AGENT,TYPE,"",0)</f>
        <v>ASS</v>
      </c>
      <c r="J2325" s="13">
        <f>Tableau1[[#This Row],[Fin3]]-Tableau1[[#This Row],[Début2]]</f>
        <v>2.0833333333333259E-2</v>
      </c>
      <c r="K2325" s="12" t="str">
        <f>IF(MONTH(D2325)=1,"JANV",IF(MONTH(D2325)=2,"FEV",IF(MONTH(D2325)=3,"MARS",IF(MONTH(D2325)=4,"AVR",IF(MONTH(D2325)=5,"MAI",IF(MONTH(D2325)=6,"JUIN",IF(MONTH(D2325)=7,"JUILL",IF(MONTH(D2325)=8,"AOU",IF(MONTH(D2325)=9,"SEPT",IF(MONTH(D2325)=10,"OCT",IF(MONTH(D2325)=11,"NOV",IF(MONTH(D2325)=12,"DEC",""))))))))))))</f>
        <v>MAI</v>
      </c>
    </row>
    <row r="2326" spans="1:11" x14ac:dyDescent="0.3">
      <c r="A2326" t="s">
        <v>370</v>
      </c>
      <c r="B2326" s="3">
        <v>45488</v>
      </c>
      <c r="C2326" s="4">
        <v>0.47916666666666669</v>
      </c>
      <c r="D2326" s="3">
        <v>45488</v>
      </c>
      <c r="E2326" s="4">
        <v>0.5</v>
      </c>
      <c r="F2326" t="s">
        <v>370</v>
      </c>
      <c r="G2326" t="s">
        <v>222</v>
      </c>
      <c r="H2326" s="12" t="s">
        <v>50</v>
      </c>
      <c r="I2326" s="12" t="str">
        <f>_xlfn.XLOOKUP(Tableau1[[#This Row],[AGENT]],AGENT,TYPE,"",0)</f>
        <v>RO</v>
      </c>
      <c r="J2326" s="13">
        <f>Tableau1[[#This Row],[Fin3]]-Tableau1[[#This Row],[Début2]]</f>
        <v>2.0833333333333315E-2</v>
      </c>
      <c r="K2326" s="12" t="str">
        <f>IF(MONTH(D2326)=1,"JANV",IF(MONTH(D2326)=2,"FEV",IF(MONTH(D2326)=3,"MARS",IF(MONTH(D2326)=4,"AVR",IF(MONTH(D2326)=5,"MAI",IF(MONTH(D2326)=6,"JUIN",IF(MONTH(D2326)=7,"JUILL",IF(MONTH(D2326)=8,"AOU",IF(MONTH(D2326)=9,"SEPT",IF(MONTH(D2326)=10,"OCT",IF(MONTH(D2326)=11,"NOV",IF(MONTH(D2326)=12,"DEC",""))))))))))))</f>
        <v>JUILL</v>
      </c>
    </row>
    <row r="2327" spans="1:11" x14ac:dyDescent="0.3">
      <c r="A2327" t="s">
        <v>1856</v>
      </c>
      <c r="B2327" s="3">
        <v>45491</v>
      </c>
      <c r="C2327" s="4">
        <v>0.33333333333333331</v>
      </c>
      <c r="D2327" s="3">
        <v>45491</v>
      </c>
      <c r="E2327" s="4">
        <v>0.35416666666666669</v>
      </c>
      <c r="F2327" t="s">
        <v>370</v>
      </c>
      <c r="G2327" t="s">
        <v>222</v>
      </c>
      <c r="H2327" s="12" t="s">
        <v>50</v>
      </c>
      <c r="I2327" s="12" t="str">
        <f>_xlfn.XLOOKUP(Tableau1[[#This Row],[AGENT]],AGENT,TYPE,"",0)</f>
        <v>RO</v>
      </c>
      <c r="J2327" s="13">
        <f>Tableau1[[#This Row],[Fin3]]-Tableau1[[#This Row],[Début2]]</f>
        <v>2.083333333333337E-2</v>
      </c>
      <c r="K2327" s="12" t="str">
        <f>IF(MONTH(D2327)=1,"JANV",IF(MONTH(D2327)=2,"FEV",IF(MONTH(D2327)=3,"MARS",IF(MONTH(D2327)=4,"AVR",IF(MONTH(D2327)=5,"MAI",IF(MONTH(D2327)=6,"JUIN",IF(MONTH(D2327)=7,"JUILL",IF(MONTH(D2327)=8,"AOU",IF(MONTH(D2327)=9,"SEPT",IF(MONTH(D2327)=10,"OCT",IF(MONTH(D2327)=11,"NOV",IF(MONTH(D2327)=12,"DEC",""))))))))))))</f>
        <v>JUILL</v>
      </c>
    </row>
    <row r="2328" spans="1:11" x14ac:dyDescent="0.3">
      <c r="A2328" t="s">
        <v>573</v>
      </c>
      <c r="B2328" s="3">
        <v>45448</v>
      </c>
      <c r="C2328" s="4">
        <v>0.35416666666666669</v>
      </c>
      <c r="D2328" s="3">
        <v>45448</v>
      </c>
      <c r="E2328" s="4">
        <v>0.375</v>
      </c>
      <c r="F2328" t="s">
        <v>370</v>
      </c>
      <c r="G2328" t="s">
        <v>222</v>
      </c>
      <c r="H2328" s="12" t="s">
        <v>50</v>
      </c>
      <c r="I2328" s="12" t="str">
        <f>_xlfn.XLOOKUP(Tableau1[[#This Row],[AGENT]],AGENT,TYPE,"",0)</f>
        <v>RO</v>
      </c>
      <c r="J2328" s="13">
        <f>Tableau1[[#This Row],[Fin3]]-Tableau1[[#This Row],[Début2]]</f>
        <v>2.0833333333333315E-2</v>
      </c>
      <c r="K2328" s="12" t="str">
        <f>IF(MONTH(D2328)=1,"JANV",IF(MONTH(D2328)=2,"FEV",IF(MONTH(D2328)=3,"MARS",IF(MONTH(D2328)=4,"AVR",IF(MONTH(D2328)=5,"MAI",IF(MONTH(D2328)=6,"JUIN",IF(MONTH(D2328)=7,"JUILL",IF(MONTH(D2328)=8,"AOU",IF(MONTH(D2328)=9,"SEPT",IF(MONTH(D2328)=10,"OCT",IF(MONTH(D2328)=11,"NOV",IF(MONTH(D2328)=12,"DEC",""))))))))))))</f>
        <v>JUIN</v>
      </c>
    </row>
    <row r="2329" spans="1:11" x14ac:dyDescent="0.3">
      <c r="A2329" t="s">
        <v>1911</v>
      </c>
      <c r="B2329" s="3">
        <v>45456</v>
      </c>
      <c r="C2329" s="4">
        <v>0.33333333333333331</v>
      </c>
      <c r="D2329" s="3">
        <v>45456</v>
      </c>
      <c r="E2329" s="4">
        <v>0.35416666666666669</v>
      </c>
      <c r="F2329" t="s">
        <v>370</v>
      </c>
      <c r="G2329" t="s">
        <v>222</v>
      </c>
      <c r="H2329" s="12" t="s">
        <v>50</v>
      </c>
      <c r="I2329" s="12" t="str">
        <f>_xlfn.XLOOKUP(Tableau1[[#This Row],[AGENT]],AGENT,TYPE,"",0)</f>
        <v>RO</v>
      </c>
      <c r="J2329" s="13">
        <f>Tableau1[[#This Row],[Fin3]]-Tableau1[[#This Row],[Début2]]</f>
        <v>2.083333333333337E-2</v>
      </c>
      <c r="K2329" s="12" t="str">
        <f>IF(MONTH(D2329)=1,"JANV",IF(MONTH(D2329)=2,"FEV",IF(MONTH(D2329)=3,"MARS",IF(MONTH(D2329)=4,"AVR",IF(MONTH(D2329)=5,"MAI",IF(MONTH(D2329)=6,"JUIN",IF(MONTH(D2329)=7,"JUILL",IF(MONTH(D2329)=8,"AOU",IF(MONTH(D2329)=9,"SEPT",IF(MONTH(D2329)=10,"OCT",IF(MONTH(D2329)=11,"NOV",IF(MONTH(D2329)=12,"DEC",""))))))))))))</f>
        <v>JUIN</v>
      </c>
    </row>
    <row r="2330" spans="1:11" x14ac:dyDescent="0.3">
      <c r="A2330" t="s">
        <v>1921</v>
      </c>
      <c r="B2330" s="3">
        <v>45470</v>
      </c>
      <c r="C2330" s="4">
        <v>0.45833333333333331</v>
      </c>
      <c r="D2330" s="3">
        <v>45470</v>
      </c>
      <c r="E2330" s="4">
        <v>0.47916666666666669</v>
      </c>
      <c r="F2330" t="s">
        <v>370</v>
      </c>
      <c r="G2330" t="s">
        <v>222</v>
      </c>
      <c r="H2330" s="12" t="s">
        <v>50</v>
      </c>
      <c r="I2330" s="12" t="str">
        <f>_xlfn.XLOOKUP(Tableau1[[#This Row],[AGENT]],AGENT,TYPE,"",0)</f>
        <v>RO</v>
      </c>
      <c r="J2330" s="13">
        <f>Tableau1[[#This Row],[Fin3]]-Tableau1[[#This Row],[Début2]]</f>
        <v>2.083333333333337E-2</v>
      </c>
      <c r="K2330" s="12" t="str">
        <f>IF(MONTH(D2330)=1,"JANV",IF(MONTH(D2330)=2,"FEV",IF(MONTH(D2330)=3,"MARS",IF(MONTH(D2330)=4,"AVR",IF(MONTH(D2330)=5,"MAI",IF(MONTH(D2330)=6,"JUIN",IF(MONTH(D2330)=7,"JUILL",IF(MONTH(D2330)=8,"AOU",IF(MONTH(D2330)=9,"SEPT",IF(MONTH(D2330)=10,"OCT",IF(MONTH(D2330)=11,"NOV",IF(MONTH(D2330)=12,"DEC",""))))))))))))</f>
        <v>JUIN</v>
      </c>
    </row>
    <row r="2331" spans="1:11" x14ac:dyDescent="0.3">
      <c r="A2331" t="s">
        <v>2180</v>
      </c>
      <c r="B2331" s="3">
        <v>45516</v>
      </c>
      <c r="C2331" s="4">
        <v>0.45833333333333331</v>
      </c>
      <c r="D2331" s="3">
        <v>45516</v>
      </c>
      <c r="E2331" s="4">
        <v>0.5</v>
      </c>
      <c r="F2331" t="s">
        <v>370</v>
      </c>
      <c r="G2331" t="s">
        <v>222</v>
      </c>
      <c r="H2331" s="12" t="s">
        <v>50</v>
      </c>
      <c r="I2331" s="12" t="str">
        <f>_xlfn.XLOOKUP(Tableau1[[#This Row],[AGENT]],AGENT,TYPE,"",0)</f>
        <v>RO</v>
      </c>
      <c r="J2331" s="13">
        <f>Tableau1[[#This Row],[Fin3]]-Tableau1[[#This Row],[Début2]]</f>
        <v>4.1666666666666685E-2</v>
      </c>
      <c r="K2331" s="12" t="str">
        <f>IF(MONTH(D2331)=1,"JANV",IF(MONTH(D2331)=2,"FEV",IF(MONTH(D2331)=3,"MARS",IF(MONTH(D2331)=4,"AVR",IF(MONTH(D2331)=5,"MAI",IF(MONTH(D2331)=6,"JUIN",IF(MONTH(D2331)=7,"JUILL",IF(MONTH(D2331)=8,"AOU",IF(MONTH(D2331)=9,"SEPT",IF(MONTH(D2331)=10,"OCT",IF(MONTH(D2331)=11,"NOV",IF(MONTH(D2331)=12,"DEC",""))))))))))))</f>
        <v>AOU</v>
      </c>
    </row>
    <row r="2332" spans="1:11" x14ac:dyDescent="0.3">
      <c r="B2332" s="3">
        <v>45391</v>
      </c>
      <c r="C2332" s="4">
        <v>0.47916666666666669</v>
      </c>
      <c r="D2332" s="3">
        <v>45391</v>
      </c>
      <c r="E2332" s="4">
        <v>0.5</v>
      </c>
      <c r="F2332" t="s">
        <v>1326</v>
      </c>
      <c r="G2332" s="12" t="s">
        <v>12</v>
      </c>
      <c r="H2332" s="12" t="s">
        <v>33</v>
      </c>
      <c r="I2332" s="12" t="str">
        <f>_xlfn.XLOOKUP(Tableau1[[#This Row],[AGENT]],AGENT,TYPE,"",0)</f>
        <v>ASS</v>
      </c>
      <c r="J2332" s="13">
        <f>Tableau1[[#This Row],[Fin3]]-Tableau1[[#This Row],[Début2]]</f>
        <v>2.0833333333333315E-2</v>
      </c>
      <c r="K2332" s="12" t="str">
        <f>IF(MONTH(D2332)=1,"JANV",IF(MONTH(D2332)=2,"FEV",IF(MONTH(D2332)=3,"MARS",IF(MONTH(D2332)=4,"AVR",IF(MONTH(D2332)=5,"MAI",IF(MONTH(D2332)=6,"JUIN",IF(MONTH(D2332)=7,"JUILL",IF(MONTH(D2332)=8,"AOU",IF(MONTH(D2332)=9,"SEPT",IF(MONTH(D2332)=10,"OCT",IF(MONTH(D2332)=11,"NOV",IF(MONTH(D2332)=12,"DEC",""))))))))))))</f>
        <v>AVR</v>
      </c>
    </row>
    <row r="2333" spans="1:11" x14ac:dyDescent="0.3">
      <c r="A2333" s="16" t="s">
        <v>90</v>
      </c>
      <c r="B2333" s="17">
        <v>45320</v>
      </c>
      <c r="C2333" s="18">
        <v>0.58333333333333337</v>
      </c>
      <c r="D2333" s="17">
        <v>45320</v>
      </c>
      <c r="E2333" s="18">
        <v>0.60416666666666663</v>
      </c>
      <c r="F2333" s="16" t="s">
        <v>72</v>
      </c>
      <c r="G2333" s="16" t="s">
        <v>12</v>
      </c>
      <c r="H2333" s="12" t="s">
        <v>13</v>
      </c>
      <c r="I2333" s="12" t="str">
        <f>_xlfn.XLOOKUP(Tableau1[[#This Row],[AGENT]],AGENT,TYPE,"",0)</f>
        <v>RO</v>
      </c>
      <c r="J2333" s="13">
        <f>Tableau1[[#This Row],[Fin3]]-Tableau1[[#This Row],[Début2]]</f>
        <v>2.0833333333333259E-2</v>
      </c>
      <c r="K2333" s="12" t="str">
        <f>IF(MONTH(D2333)=1,"JANV",IF(MONTH(D2333)=2,"FEV",IF(MONTH(D2333)=3,"MARS",IF(MONTH(D2333)=4,"AVR",IF(MONTH(D2333)=5,"MAI",IF(MONTH(D2333)=6,"JUIN",IF(MONTH(D2333)=7,"JUILL",IF(MONTH(D2333)=8,"AOU",IF(MONTH(D2333)=9,"SEPT",IF(MONTH(D2333)=10,"OCT",IF(MONTH(D2333)=11,"NOV",IF(MONTH(D2333)=12,"DEC",""))))))))))))</f>
        <v>JANV</v>
      </c>
    </row>
    <row r="2334" spans="1:11" x14ac:dyDescent="0.3">
      <c r="A2334" s="16" t="s">
        <v>95</v>
      </c>
      <c r="B2334" s="17">
        <v>45293</v>
      </c>
      <c r="C2334" s="18">
        <v>0.61458333333333337</v>
      </c>
      <c r="D2334" s="17">
        <v>45293</v>
      </c>
      <c r="E2334" s="18">
        <v>0.625</v>
      </c>
      <c r="F2334" s="16" t="s">
        <v>72</v>
      </c>
      <c r="G2334" s="16" t="s">
        <v>12</v>
      </c>
      <c r="H2334" s="12" t="s">
        <v>13</v>
      </c>
      <c r="I2334" s="12" t="str">
        <f>_xlfn.XLOOKUP(Tableau1[[#This Row],[AGENT]],AGENT,TYPE,"",0)</f>
        <v>RO</v>
      </c>
      <c r="J2334" s="13">
        <f>Tableau1[[#This Row],[Fin3]]-Tableau1[[#This Row],[Début2]]</f>
        <v>1.041666666666663E-2</v>
      </c>
      <c r="K2334" s="12" t="str">
        <f>IF(MONTH(D2334)=1,"JANV",IF(MONTH(D2334)=2,"FEV",IF(MONTH(D2334)=3,"MARS",IF(MONTH(D2334)=4,"AVR",IF(MONTH(D2334)=5,"MAI",IF(MONTH(D2334)=6,"JUIN",IF(MONTH(D2334)=7,"JUILL",IF(MONTH(D2334)=8,"AOU",IF(MONTH(D2334)=9,"SEPT",IF(MONTH(D2334)=10,"OCT",IF(MONTH(D2334)=11,"NOV",IF(MONTH(D2334)=12,"DEC",""))))))))))))</f>
        <v>JANV</v>
      </c>
    </row>
    <row r="2335" spans="1:11" x14ac:dyDescent="0.3">
      <c r="A2335" s="16" t="s">
        <v>100</v>
      </c>
      <c r="B2335" s="17">
        <v>45308</v>
      </c>
      <c r="C2335" s="18">
        <v>0.58333333333333337</v>
      </c>
      <c r="D2335" s="17">
        <v>45308</v>
      </c>
      <c r="E2335" s="18">
        <v>0.6875</v>
      </c>
      <c r="F2335" s="16" t="s">
        <v>72</v>
      </c>
      <c r="G2335" s="16" t="s">
        <v>12</v>
      </c>
      <c r="H2335" s="12" t="s">
        <v>13</v>
      </c>
      <c r="I2335" s="12" t="str">
        <f>_xlfn.XLOOKUP(Tableau1[[#This Row],[AGENT]],AGENT,TYPE,"",0)</f>
        <v>RO</v>
      </c>
      <c r="J2335" s="13">
        <f>Tableau1[[#This Row],[Fin3]]-Tableau1[[#This Row],[Début2]]</f>
        <v>0.10416666666666663</v>
      </c>
      <c r="K2335" s="12" t="str">
        <f>IF(MONTH(D2335)=1,"JANV",IF(MONTH(D2335)=2,"FEV",IF(MONTH(D2335)=3,"MARS",IF(MONTH(D2335)=4,"AVR",IF(MONTH(D2335)=5,"MAI",IF(MONTH(D2335)=6,"JUIN",IF(MONTH(D2335)=7,"JUILL",IF(MONTH(D2335)=8,"AOU",IF(MONTH(D2335)=9,"SEPT",IF(MONTH(D2335)=10,"OCT",IF(MONTH(D2335)=11,"NOV",IF(MONTH(D2335)=12,"DEC",""))))))))))))</f>
        <v>JANV</v>
      </c>
    </row>
    <row r="2336" spans="1:11" x14ac:dyDescent="0.3">
      <c r="A2336" s="16" t="s">
        <v>74</v>
      </c>
      <c r="B2336" s="17">
        <v>45293</v>
      </c>
      <c r="C2336" s="18">
        <v>0.40277777777777773</v>
      </c>
      <c r="D2336" s="17">
        <v>45293</v>
      </c>
      <c r="E2336" s="18">
        <v>0.40972222222222227</v>
      </c>
      <c r="F2336" s="16" t="s">
        <v>72</v>
      </c>
      <c r="G2336" s="16" t="s">
        <v>12</v>
      </c>
      <c r="H2336" s="12" t="s">
        <v>13</v>
      </c>
      <c r="I2336" s="12" t="str">
        <f>_xlfn.XLOOKUP(Tableau1[[#This Row],[AGENT]],AGENT,TYPE,"",0)</f>
        <v>RO</v>
      </c>
      <c r="J2336" s="13">
        <f>Tableau1[[#This Row],[Fin3]]-Tableau1[[#This Row],[Début2]]</f>
        <v>6.9444444444445308E-3</v>
      </c>
      <c r="K2336" s="12" t="str">
        <f>IF(MONTH(D2336)=1,"JANV",IF(MONTH(D2336)=2,"FEV",IF(MONTH(D2336)=3,"MARS",IF(MONTH(D2336)=4,"AVR",IF(MONTH(D2336)=5,"MAI",IF(MONTH(D2336)=6,"JUIN",IF(MONTH(D2336)=7,"JUILL",IF(MONTH(D2336)=8,"AOU",IF(MONTH(D2336)=9,"SEPT",IF(MONTH(D2336)=10,"OCT",IF(MONTH(D2336)=11,"NOV",IF(MONTH(D2336)=12,"DEC",""))))))))))))</f>
        <v>JANV</v>
      </c>
    </row>
    <row r="2337" spans="1:11" x14ac:dyDescent="0.3">
      <c r="A2337" s="16" t="s">
        <v>105</v>
      </c>
      <c r="B2337" s="17">
        <v>45293</v>
      </c>
      <c r="C2337" s="18">
        <v>0.5625</v>
      </c>
      <c r="D2337" s="17">
        <v>45293</v>
      </c>
      <c r="E2337" s="18">
        <v>0.58333333333333337</v>
      </c>
      <c r="F2337" s="16" t="s">
        <v>72</v>
      </c>
      <c r="G2337" s="16" t="s">
        <v>12</v>
      </c>
      <c r="H2337" s="12" t="s">
        <v>13</v>
      </c>
      <c r="I2337" s="12" t="str">
        <f>_xlfn.XLOOKUP(Tableau1[[#This Row],[AGENT]],AGENT,TYPE,"",0)</f>
        <v>RO</v>
      </c>
      <c r="J2337" s="13">
        <f>Tableau1[[#This Row],[Fin3]]-Tableau1[[#This Row],[Début2]]</f>
        <v>2.083333333333337E-2</v>
      </c>
      <c r="K2337" s="12" t="str">
        <f>IF(MONTH(D2337)=1,"JANV",IF(MONTH(D2337)=2,"FEV",IF(MONTH(D2337)=3,"MARS",IF(MONTH(D2337)=4,"AVR",IF(MONTH(D2337)=5,"MAI",IF(MONTH(D2337)=6,"JUIN",IF(MONTH(D2337)=7,"JUILL",IF(MONTH(D2337)=8,"AOU",IF(MONTH(D2337)=9,"SEPT",IF(MONTH(D2337)=10,"OCT",IF(MONTH(D2337)=11,"NOV",IF(MONTH(D2337)=12,"DEC",""))))))))))))</f>
        <v>JANV</v>
      </c>
    </row>
    <row r="2338" spans="1:11" x14ac:dyDescent="0.3">
      <c r="A2338" s="16" t="s">
        <v>106</v>
      </c>
      <c r="B2338" s="17">
        <v>45310</v>
      </c>
      <c r="C2338" s="18">
        <v>0.33333333333333331</v>
      </c>
      <c r="D2338" s="17">
        <v>45310</v>
      </c>
      <c r="E2338" s="18">
        <v>0.35416666666666669</v>
      </c>
      <c r="F2338" s="16" t="s">
        <v>72</v>
      </c>
      <c r="G2338" s="16" t="s">
        <v>12</v>
      </c>
      <c r="H2338" s="12" t="s">
        <v>13</v>
      </c>
      <c r="I2338" s="12" t="str">
        <f>_xlfn.XLOOKUP(Tableau1[[#This Row],[AGENT]],AGENT,TYPE,"",0)</f>
        <v>RO</v>
      </c>
      <c r="J2338" s="13">
        <f>Tableau1[[#This Row],[Fin3]]-Tableau1[[#This Row],[Début2]]</f>
        <v>2.083333333333337E-2</v>
      </c>
      <c r="K2338" s="12" t="str">
        <f>IF(MONTH(D2338)=1,"JANV",IF(MONTH(D2338)=2,"FEV",IF(MONTH(D2338)=3,"MARS",IF(MONTH(D2338)=4,"AVR",IF(MONTH(D2338)=5,"MAI",IF(MONTH(D2338)=6,"JUIN",IF(MONTH(D2338)=7,"JUILL",IF(MONTH(D2338)=8,"AOU",IF(MONTH(D2338)=9,"SEPT",IF(MONTH(D2338)=10,"OCT",IF(MONTH(D2338)=11,"NOV",IF(MONTH(D2338)=12,"DEC",""))))))))))))</f>
        <v>JANV</v>
      </c>
    </row>
    <row r="2339" spans="1:11" x14ac:dyDescent="0.3">
      <c r="A2339" s="16" t="s">
        <v>116</v>
      </c>
      <c r="B2339" s="17">
        <v>45295</v>
      </c>
      <c r="C2339" s="18">
        <v>0.35416666666666669</v>
      </c>
      <c r="D2339" s="17">
        <v>45295</v>
      </c>
      <c r="E2339" s="18">
        <v>0.375</v>
      </c>
      <c r="F2339" s="16" t="s">
        <v>72</v>
      </c>
      <c r="G2339" s="16" t="s">
        <v>350</v>
      </c>
      <c r="H2339" s="12" t="s">
        <v>13</v>
      </c>
      <c r="I2339" s="12" t="str">
        <f>_xlfn.XLOOKUP(Tableau1[[#This Row],[AGENT]],AGENT,TYPE,"",0)</f>
        <v>RO</v>
      </c>
      <c r="J2339" s="13">
        <f>Tableau1[[#This Row],[Fin3]]-Tableau1[[#This Row],[Début2]]</f>
        <v>2.0833333333333315E-2</v>
      </c>
      <c r="K2339" s="12" t="str">
        <f>IF(MONTH(D2339)=1,"JANV",IF(MONTH(D2339)=2,"FEV",IF(MONTH(D2339)=3,"MARS",IF(MONTH(D2339)=4,"AVR",IF(MONTH(D2339)=5,"MAI",IF(MONTH(D2339)=6,"JUIN",IF(MONTH(D2339)=7,"JUILL",IF(MONTH(D2339)=8,"AOU",IF(MONTH(D2339)=9,"SEPT",IF(MONTH(D2339)=10,"OCT",IF(MONTH(D2339)=11,"NOV",IF(MONTH(D2339)=12,"DEC",""))))))))))))</f>
        <v>JANV</v>
      </c>
    </row>
    <row r="2340" spans="1:11" x14ac:dyDescent="0.3">
      <c r="A2340" s="16" t="s">
        <v>117</v>
      </c>
      <c r="B2340" s="17">
        <v>45308</v>
      </c>
      <c r="C2340" s="18">
        <v>0.54166666666666663</v>
      </c>
      <c r="D2340" s="17">
        <v>45308</v>
      </c>
      <c r="E2340" s="18">
        <v>0.5625</v>
      </c>
      <c r="F2340" s="16" t="s">
        <v>72</v>
      </c>
      <c r="G2340" s="16" t="s">
        <v>350</v>
      </c>
      <c r="H2340" s="12" t="s">
        <v>13</v>
      </c>
      <c r="I2340" s="12" t="str">
        <f>_xlfn.XLOOKUP(Tableau1[[#This Row],[AGENT]],AGENT,TYPE,"",0)</f>
        <v>RO</v>
      </c>
      <c r="J2340" s="13">
        <f>Tableau1[[#This Row],[Fin3]]-Tableau1[[#This Row],[Début2]]</f>
        <v>2.083333333333337E-2</v>
      </c>
      <c r="K2340" s="12" t="str">
        <f>IF(MONTH(D2340)=1,"JANV",IF(MONTH(D2340)=2,"FEV",IF(MONTH(D2340)=3,"MARS",IF(MONTH(D2340)=4,"AVR",IF(MONTH(D2340)=5,"MAI",IF(MONTH(D2340)=6,"JUIN",IF(MONTH(D2340)=7,"JUILL",IF(MONTH(D2340)=8,"AOU",IF(MONTH(D2340)=9,"SEPT",IF(MONTH(D2340)=10,"OCT",IF(MONTH(D2340)=11,"NOV",IF(MONTH(D2340)=12,"DEC",""))))))))))))</f>
        <v>JANV</v>
      </c>
    </row>
    <row r="2341" spans="1:11" x14ac:dyDescent="0.3">
      <c r="A2341" s="16" t="s">
        <v>128</v>
      </c>
      <c r="B2341" s="17">
        <v>45299</v>
      </c>
      <c r="C2341" s="18">
        <v>0.66666666666666663</v>
      </c>
      <c r="D2341" s="17">
        <v>45299</v>
      </c>
      <c r="E2341" s="18">
        <v>0.6875</v>
      </c>
      <c r="F2341" s="16" t="s">
        <v>72</v>
      </c>
      <c r="G2341" s="16" t="s">
        <v>12</v>
      </c>
      <c r="H2341" s="12" t="s">
        <v>13</v>
      </c>
      <c r="I2341" s="12" t="str">
        <f>_xlfn.XLOOKUP(Tableau1[[#This Row],[AGENT]],AGENT,TYPE,"",0)</f>
        <v>RO</v>
      </c>
      <c r="J2341" s="13">
        <f>Tableau1[[#This Row],[Fin3]]-Tableau1[[#This Row],[Début2]]</f>
        <v>2.083333333333337E-2</v>
      </c>
      <c r="K2341" s="12" t="str">
        <f>IF(MONTH(D2341)=1,"JANV",IF(MONTH(D2341)=2,"FEV",IF(MONTH(D2341)=3,"MARS",IF(MONTH(D2341)=4,"AVR",IF(MONTH(D2341)=5,"MAI",IF(MONTH(D2341)=6,"JUIN",IF(MONTH(D2341)=7,"JUILL",IF(MONTH(D2341)=8,"AOU",IF(MONTH(D2341)=9,"SEPT",IF(MONTH(D2341)=10,"OCT",IF(MONTH(D2341)=11,"NOV",IF(MONTH(D2341)=12,"DEC",""))))))))))))</f>
        <v>JANV</v>
      </c>
    </row>
    <row r="2342" spans="1:11" x14ac:dyDescent="0.3">
      <c r="A2342" s="16" t="s">
        <v>130</v>
      </c>
      <c r="B2342" s="17">
        <v>45295</v>
      </c>
      <c r="C2342" s="18">
        <v>0.375</v>
      </c>
      <c r="D2342" s="17">
        <v>45295</v>
      </c>
      <c r="E2342" s="18">
        <v>0.39583333333333331</v>
      </c>
      <c r="F2342" s="16" t="s">
        <v>72</v>
      </c>
      <c r="G2342" s="16" t="s">
        <v>12</v>
      </c>
      <c r="H2342" s="12" t="s">
        <v>13</v>
      </c>
      <c r="I2342" s="12" t="str">
        <f>_xlfn.XLOOKUP(Tableau1[[#This Row],[AGENT]],AGENT,TYPE,"",0)</f>
        <v>RO</v>
      </c>
      <c r="J2342" s="13">
        <f>Tableau1[[#This Row],[Fin3]]-Tableau1[[#This Row],[Début2]]</f>
        <v>2.0833333333333315E-2</v>
      </c>
      <c r="K2342" s="12" t="str">
        <f>IF(MONTH(D2342)=1,"JANV",IF(MONTH(D2342)=2,"FEV",IF(MONTH(D2342)=3,"MARS",IF(MONTH(D2342)=4,"AVR",IF(MONTH(D2342)=5,"MAI",IF(MONTH(D2342)=6,"JUIN",IF(MONTH(D2342)=7,"JUILL",IF(MONTH(D2342)=8,"AOU",IF(MONTH(D2342)=9,"SEPT",IF(MONTH(D2342)=10,"OCT",IF(MONTH(D2342)=11,"NOV",IF(MONTH(D2342)=12,"DEC",""))))))))))))</f>
        <v>JANV</v>
      </c>
    </row>
    <row r="2343" spans="1:11" x14ac:dyDescent="0.3">
      <c r="A2343" s="16" t="s">
        <v>133</v>
      </c>
      <c r="B2343" s="17">
        <v>45299</v>
      </c>
      <c r="C2343" s="18">
        <v>0.54166666666666663</v>
      </c>
      <c r="D2343" s="17">
        <v>45299</v>
      </c>
      <c r="E2343" s="18">
        <v>0.5625</v>
      </c>
      <c r="F2343" s="16" t="s">
        <v>72</v>
      </c>
      <c r="G2343" s="16" t="s">
        <v>12</v>
      </c>
      <c r="H2343" s="12" t="s">
        <v>13</v>
      </c>
      <c r="I2343" s="12" t="str">
        <f>_xlfn.XLOOKUP(Tableau1[[#This Row],[AGENT]],AGENT,TYPE,"",0)</f>
        <v>RO</v>
      </c>
      <c r="J2343" s="13">
        <f>Tableau1[[#This Row],[Fin3]]-Tableau1[[#This Row],[Début2]]</f>
        <v>2.083333333333337E-2</v>
      </c>
      <c r="K2343" s="12" t="str">
        <f>IF(MONTH(D2343)=1,"JANV",IF(MONTH(D2343)=2,"FEV",IF(MONTH(D2343)=3,"MARS",IF(MONTH(D2343)=4,"AVR",IF(MONTH(D2343)=5,"MAI",IF(MONTH(D2343)=6,"JUIN",IF(MONTH(D2343)=7,"JUILL",IF(MONTH(D2343)=8,"AOU",IF(MONTH(D2343)=9,"SEPT",IF(MONTH(D2343)=10,"OCT",IF(MONTH(D2343)=11,"NOV",IF(MONTH(D2343)=12,"DEC",""))))))))))))</f>
        <v>JANV</v>
      </c>
    </row>
    <row r="2344" spans="1:11" x14ac:dyDescent="0.3">
      <c r="A2344" s="16" t="s">
        <v>141</v>
      </c>
      <c r="B2344" s="17">
        <v>45308</v>
      </c>
      <c r="C2344" s="18">
        <v>0.54166666666666663</v>
      </c>
      <c r="D2344" s="17">
        <v>45308</v>
      </c>
      <c r="E2344" s="18">
        <v>0.5625</v>
      </c>
      <c r="F2344" s="16" t="s">
        <v>72</v>
      </c>
      <c r="G2344" s="16" t="s">
        <v>12</v>
      </c>
      <c r="H2344" s="12" t="s">
        <v>13</v>
      </c>
      <c r="I2344" s="12" t="str">
        <f>_xlfn.XLOOKUP(Tableau1[[#This Row],[AGENT]],AGENT,TYPE,"",0)</f>
        <v>RO</v>
      </c>
      <c r="J2344" s="13">
        <f>Tableau1[[#This Row],[Fin3]]-Tableau1[[#This Row],[Début2]]</f>
        <v>2.083333333333337E-2</v>
      </c>
      <c r="K2344" s="12" t="str">
        <f>IF(MONTH(D2344)=1,"JANV",IF(MONTH(D2344)=2,"FEV",IF(MONTH(D2344)=3,"MARS",IF(MONTH(D2344)=4,"AVR",IF(MONTH(D2344)=5,"MAI",IF(MONTH(D2344)=6,"JUIN",IF(MONTH(D2344)=7,"JUILL",IF(MONTH(D2344)=8,"AOU",IF(MONTH(D2344)=9,"SEPT",IF(MONTH(D2344)=10,"OCT",IF(MONTH(D2344)=11,"NOV",IF(MONTH(D2344)=12,"DEC",""))))))))))))</f>
        <v>JANV</v>
      </c>
    </row>
    <row r="2345" spans="1:11" x14ac:dyDescent="0.3">
      <c r="A2345" s="16" t="s">
        <v>149</v>
      </c>
      <c r="B2345" s="17">
        <v>45314</v>
      </c>
      <c r="C2345" s="18">
        <v>0.45833333333333331</v>
      </c>
      <c r="D2345" s="17">
        <v>45314</v>
      </c>
      <c r="E2345" s="18">
        <v>0.5</v>
      </c>
      <c r="F2345" s="16" t="s">
        <v>72</v>
      </c>
      <c r="G2345" s="16" t="s">
        <v>12</v>
      </c>
      <c r="H2345" s="12" t="s">
        <v>13</v>
      </c>
      <c r="I2345" s="12" t="str">
        <f>_xlfn.XLOOKUP(Tableau1[[#This Row],[AGENT]],AGENT,TYPE,"",0)</f>
        <v>RO</v>
      </c>
      <c r="J2345" s="13">
        <f>Tableau1[[#This Row],[Fin3]]-Tableau1[[#This Row],[Début2]]</f>
        <v>4.1666666666666685E-2</v>
      </c>
      <c r="K2345" s="12" t="str">
        <f>IF(MONTH(D2345)=1,"JANV",IF(MONTH(D2345)=2,"FEV",IF(MONTH(D2345)=3,"MARS",IF(MONTH(D2345)=4,"AVR",IF(MONTH(D2345)=5,"MAI",IF(MONTH(D2345)=6,"JUIN",IF(MONTH(D2345)=7,"JUILL",IF(MONTH(D2345)=8,"AOU",IF(MONTH(D2345)=9,"SEPT",IF(MONTH(D2345)=10,"OCT",IF(MONTH(D2345)=11,"NOV",IF(MONTH(D2345)=12,"DEC",""))))))))))))</f>
        <v>JANV</v>
      </c>
    </row>
    <row r="2346" spans="1:11" x14ac:dyDescent="0.3">
      <c r="A2346" s="16" t="s">
        <v>169</v>
      </c>
      <c r="B2346" s="17">
        <v>45313</v>
      </c>
      <c r="C2346" s="18">
        <v>0.625</v>
      </c>
      <c r="D2346" s="17">
        <v>45313</v>
      </c>
      <c r="E2346" s="18">
        <v>0.64583333333333337</v>
      </c>
      <c r="F2346" s="16" t="s">
        <v>72</v>
      </c>
      <c r="G2346" s="16" t="s">
        <v>12</v>
      </c>
      <c r="H2346" s="12" t="s">
        <v>13</v>
      </c>
      <c r="I2346" s="12" t="str">
        <f>_xlfn.XLOOKUP(Tableau1[[#This Row],[AGENT]],AGENT,TYPE,"",0)</f>
        <v>RO</v>
      </c>
      <c r="J2346" s="13">
        <f>Tableau1[[#This Row],[Fin3]]-Tableau1[[#This Row],[Début2]]</f>
        <v>2.083333333333337E-2</v>
      </c>
      <c r="K2346" s="12" t="str">
        <f>IF(MONTH(D2346)=1,"JANV",IF(MONTH(D2346)=2,"FEV",IF(MONTH(D2346)=3,"MARS",IF(MONTH(D2346)=4,"AVR",IF(MONTH(D2346)=5,"MAI",IF(MONTH(D2346)=6,"JUIN",IF(MONTH(D2346)=7,"JUILL",IF(MONTH(D2346)=8,"AOU",IF(MONTH(D2346)=9,"SEPT",IF(MONTH(D2346)=10,"OCT",IF(MONTH(D2346)=11,"NOV",IF(MONTH(D2346)=12,"DEC",""))))))))))))</f>
        <v>JANV</v>
      </c>
    </row>
    <row r="2347" spans="1:11" x14ac:dyDescent="0.3">
      <c r="A2347" s="16" t="s">
        <v>174</v>
      </c>
      <c r="B2347" s="17">
        <v>45315</v>
      </c>
      <c r="C2347" s="18">
        <v>0.45833333333333331</v>
      </c>
      <c r="D2347" s="17">
        <v>45315</v>
      </c>
      <c r="E2347" s="18">
        <v>0.47916666666666669</v>
      </c>
      <c r="F2347" s="16" t="s">
        <v>72</v>
      </c>
      <c r="G2347" s="16" t="s">
        <v>12</v>
      </c>
      <c r="H2347" s="12" t="s">
        <v>13</v>
      </c>
      <c r="I2347" s="12" t="str">
        <f>_xlfn.XLOOKUP(Tableau1[[#This Row],[AGENT]],AGENT,TYPE,"",0)</f>
        <v>RO</v>
      </c>
      <c r="J2347" s="13">
        <f>Tableau1[[#This Row],[Fin3]]-Tableau1[[#This Row],[Début2]]</f>
        <v>2.083333333333337E-2</v>
      </c>
      <c r="K2347" s="12" t="str">
        <f>IF(MONTH(D2347)=1,"JANV",IF(MONTH(D2347)=2,"FEV",IF(MONTH(D2347)=3,"MARS",IF(MONTH(D2347)=4,"AVR",IF(MONTH(D2347)=5,"MAI",IF(MONTH(D2347)=6,"JUIN",IF(MONTH(D2347)=7,"JUILL",IF(MONTH(D2347)=8,"AOU",IF(MONTH(D2347)=9,"SEPT",IF(MONTH(D2347)=10,"OCT",IF(MONTH(D2347)=11,"NOV",IF(MONTH(D2347)=12,"DEC",""))))))))))))</f>
        <v>JANV</v>
      </c>
    </row>
    <row r="2348" spans="1:11" x14ac:dyDescent="0.3">
      <c r="A2348" s="16" t="s">
        <v>177</v>
      </c>
      <c r="B2348" s="17">
        <v>45316</v>
      </c>
      <c r="C2348" s="18">
        <v>0.375</v>
      </c>
      <c r="D2348" s="17">
        <v>45316</v>
      </c>
      <c r="E2348" s="18">
        <v>0.38194444444444442</v>
      </c>
      <c r="F2348" s="16" t="s">
        <v>72</v>
      </c>
      <c r="G2348" s="16" t="s">
        <v>12</v>
      </c>
      <c r="H2348" s="12" t="s">
        <v>13</v>
      </c>
      <c r="I2348" s="12" t="str">
        <f>_xlfn.XLOOKUP(Tableau1[[#This Row],[AGENT]],AGENT,TYPE,"",0)</f>
        <v>RO</v>
      </c>
      <c r="J2348" s="13">
        <f>Tableau1[[#This Row],[Fin3]]-Tableau1[[#This Row],[Début2]]</f>
        <v>6.9444444444444198E-3</v>
      </c>
      <c r="K2348" s="12" t="str">
        <f>IF(MONTH(D2348)=1,"JANV",IF(MONTH(D2348)=2,"FEV",IF(MONTH(D2348)=3,"MARS",IF(MONTH(D2348)=4,"AVR",IF(MONTH(D2348)=5,"MAI",IF(MONTH(D2348)=6,"JUIN",IF(MONTH(D2348)=7,"JUILL",IF(MONTH(D2348)=8,"AOU",IF(MONTH(D2348)=9,"SEPT",IF(MONTH(D2348)=10,"OCT",IF(MONTH(D2348)=11,"NOV",IF(MONTH(D2348)=12,"DEC",""))))))))))))</f>
        <v>JANV</v>
      </c>
    </row>
    <row r="2349" spans="1:11" x14ac:dyDescent="0.3">
      <c r="A2349" s="16" t="s">
        <v>184</v>
      </c>
      <c r="B2349" s="17">
        <v>45315</v>
      </c>
      <c r="C2349" s="18">
        <v>0.66666666666666663</v>
      </c>
      <c r="D2349" s="17">
        <v>45315</v>
      </c>
      <c r="E2349" s="18">
        <v>0.6875</v>
      </c>
      <c r="F2349" s="16" t="s">
        <v>72</v>
      </c>
      <c r="G2349" s="16" t="s">
        <v>12</v>
      </c>
      <c r="H2349" s="12" t="s">
        <v>13</v>
      </c>
      <c r="I2349" s="12" t="str">
        <f>_xlfn.XLOOKUP(Tableau1[[#This Row],[AGENT]],AGENT,TYPE,"",0)</f>
        <v>RO</v>
      </c>
      <c r="J2349" s="13">
        <f>Tableau1[[#This Row],[Fin3]]-Tableau1[[#This Row],[Début2]]</f>
        <v>2.083333333333337E-2</v>
      </c>
      <c r="K2349" s="12" t="str">
        <f>IF(MONTH(D2349)=1,"JANV",IF(MONTH(D2349)=2,"FEV",IF(MONTH(D2349)=3,"MARS",IF(MONTH(D2349)=4,"AVR",IF(MONTH(D2349)=5,"MAI",IF(MONTH(D2349)=6,"JUIN",IF(MONTH(D2349)=7,"JUILL",IF(MONTH(D2349)=8,"AOU",IF(MONTH(D2349)=9,"SEPT",IF(MONTH(D2349)=10,"OCT",IF(MONTH(D2349)=11,"NOV",IF(MONTH(D2349)=12,"DEC",""))))))))))))</f>
        <v>JANV</v>
      </c>
    </row>
    <row r="2350" spans="1:11" x14ac:dyDescent="0.3">
      <c r="A2350" s="16" t="s">
        <v>90</v>
      </c>
      <c r="B2350" s="17">
        <v>45316</v>
      </c>
      <c r="C2350" s="18">
        <v>0.38194444444444442</v>
      </c>
      <c r="D2350" s="17">
        <v>45316</v>
      </c>
      <c r="E2350" s="18">
        <v>0.3888888888888889</v>
      </c>
      <c r="F2350" s="16" t="s">
        <v>72</v>
      </c>
      <c r="G2350" s="16" t="s">
        <v>12</v>
      </c>
      <c r="H2350" s="12" t="s">
        <v>13</v>
      </c>
      <c r="I2350" s="12" t="str">
        <f>_xlfn.XLOOKUP(Tableau1[[#This Row],[AGENT]],AGENT,TYPE,"",0)</f>
        <v>RO</v>
      </c>
      <c r="J2350" s="13">
        <f>Tableau1[[#This Row],[Fin3]]-Tableau1[[#This Row],[Début2]]</f>
        <v>6.9444444444444753E-3</v>
      </c>
      <c r="K2350" s="12" t="str">
        <f>IF(MONTH(D2350)=1,"JANV",IF(MONTH(D2350)=2,"FEV",IF(MONTH(D2350)=3,"MARS",IF(MONTH(D2350)=4,"AVR",IF(MONTH(D2350)=5,"MAI",IF(MONTH(D2350)=6,"JUIN",IF(MONTH(D2350)=7,"JUILL",IF(MONTH(D2350)=8,"AOU",IF(MONTH(D2350)=9,"SEPT",IF(MONTH(D2350)=10,"OCT",IF(MONTH(D2350)=11,"NOV",IF(MONTH(D2350)=12,"DEC",""))))))))))))</f>
        <v>JANV</v>
      </c>
    </row>
    <row r="2351" spans="1:11" x14ac:dyDescent="0.3">
      <c r="A2351" s="16" t="s">
        <v>196</v>
      </c>
      <c r="B2351" s="17">
        <v>45322</v>
      </c>
      <c r="C2351" s="18">
        <v>0.5625</v>
      </c>
      <c r="D2351" s="17">
        <v>45322</v>
      </c>
      <c r="E2351" s="18">
        <v>0.58333333333333337</v>
      </c>
      <c r="F2351" s="16" t="s">
        <v>72</v>
      </c>
      <c r="G2351" s="16" t="s">
        <v>12</v>
      </c>
      <c r="H2351" s="12" t="s">
        <v>13</v>
      </c>
      <c r="I2351" s="12" t="str">
        <f>_xlfn.XLOOKUP(Tableau1[[#This Row],[AGENT]],AGENT,TYPE,"",0)</f>
        <v>RO</v>
      </c>
      <c r="J2351" s="13">
        <f>Tableau1[[#This Row],[Fin3]]-Tableau1[[#This Row],[Début2]]</f>
        <v>2.083333333333337E-2</v>
      </c>
      <c r="K2351" s="12" t="str">
        <f>IF(MONTH(D2351)=1,"JANV",IF(MONTH(D2351)=2,"FEV",IF(MONTH(D2351)=3,"MARS",IF(MONTH(D2351)=4,"AVR",IF(MONTH(D2351)=5,"MAI",IF(MONTH(D2351)=6,"JUIN",IF(MONTH(D2351)=7,"JUILL",IF(MONTH(D2351)=8,"AOU",IF(MONTH(D2351)=9,"SEPT",IF(MONTH(D2351)=10,"OCT",IF(MONTH(D2351)=11,"NOV",IF(MONTH(D2351)=12,"DEC",""))))))))))))</f>
        <v>JANV</v>
      </c>
    </row>
    <row r="2352" spans="1:11" x14ac:dyDescent="0.3">
      <c r="A2352" s="19" t="s">
        <v>683</v>
      </c>
      <c r="B2352" s="20">
        <v>45328</v>
      </c>
      <c r="C2352" s="21">
        <v>0.34375</v>
      </c>
      <c r="D2352" s="20">
        <v>45328</v>
      </c>
      <c r="E2352" s="21">
        <v>0.35416666666666669</v>
      </c>
      <c r="F2352" s="19" t="s">
        <v>72</v>
      </c>
      <c r="G2352" s="19" t="s">
        <v>12</v>
      </c>
      <c r="H2352" s="12" t="s">
        <v>13</v>
      </c>
      <c r="I2352" s="12" t="str">
        <f>_xlfn.XLOOKUP(Tableau1[[#This Row],[AGENT]],AGENT,TYPE,"",0)</f>
        <v>RO</v>
      </c>
      <c r="J2352" s="13">
        <f>Tableau1[[#This Row],[Fin3]]-Tableau1[[#This Row],[Début2]]</f>
        <v>1.0416666666666685E-2</v>
      </c>
      <c r="K2352" s="12" t="str">
        <f>IF(MONTH(D2352)=1,"JANV",IF(MONTH(D2352)=2,"FEV",IF(MONTH(D2352)=3,"MARS",IF(MONTH(D2352)=4,"AVR",IF(MONTH(D2352)=5,"MAI",IF(MONTH(D2352)=6,"JUIN",IF(MONTH(D2352)=7,"JUILL",IF(MONTH(D2352)=8,"AOU",IF(MONTH(D2352)=9,"SEPT",IF(MONTH(D2352)=10,"OCT",IF(MONTH(D2352)=11,"NOV",IF(MONTH(D2352)=12,"DEC",""))))))))))))</f>
        <v>FEV</v>
      </c>
    </row>
    <row r="2353" spans="1:11" x14ac:dyDescent="0.3">
      <c r="A2353" s="19" t="s">
        <v>688</v>
      </c>
      <c r="B2353" s="20">
        <v>45324</v>
      </c>
      <c r="C2353" s="21">
        <v>0.35416666666666669</v>
      </c>
      <c r="D2353" s="20">
        <v>45324</v>
      </c>
      <c r="E2353" s="21">
        <v>0.375</v>
      </c>
      <c r="F2353" s="19" t="s">
        <v>72</v>
      </c>
      <c r="G2353" s="19" t="s">
        <v>12</v>
      </c>
      <c r="H2353" s="12" t="s">
        <v>13</v>
      </c>
      <c r="I2353" s="12" t="str">
        <f>_xlfn.XLOOKUP(Tableau1[[#This Row],[AGENT]],AGENT,TYPE,"",0)</f>
        <v>RO</v>
      </c>
      <c r="J2353" s="13">
        <f>Tableau1[[#This Row],[Fin3]]-Tableau1[[#This Row],[Début2]]</f>
        <v>2.0833333333333315E-2</v>
      </c>
      <c r="K2353" s="12" t="str">
        <f>IF(MONTH(D2353)=1,"JANV",IF(MONTH(D2353)=2,"FEV",IF(MONTH(D2353)=3,"MARS",IF(MONTH(D2353)=4,"AVR",IF(MONTH(D2353)=5,"MAI",IF(MONTH(D2353)=6,"JUIN",IF(MONTH(D2353)=7,"JUILL",IF(MONTH(D2353)=8,"AOU",IF(MONTH(D2353)=9,"SEPT",IF(MONTH(D2353)=10,"OCT",IF(MONTH(D2353)=11,"NOV",IF(MONTH(D2353)=12,"DEC",""))))))))))))</f>
        <v>FEV</v>
      </c>
    </row>
    <row r="2354" spans="1:11" x14ac:dyDescent="0.3">
      <c r="A2354" s="19" t="s">
        <v>699</v>
      </c>
      <c r="B2354" s="20">
        <v>45343</v>
      </c>
      <c r="C2354" s="21">
        <v>0.60416666666666663</v>
      </c>
      <c r="D2354" s="20">
        <v>45343</v>
      </c>
      <c r="E2354" s="21">
        <v>0.70833333333333337</v>
      </c>
      <c r="F2354" s="19" t="s">
        <v>72</v>
      </c>
      <c r="G2354" s="19" t="s">
        <v>12</v>
      </c>
      <c r="H2354" s="12" t="s">
        <v>13</v>
      </c>
      <c r="I2354" s="12" t="str">
        <f>_xlfn.XLOOKUP(Tableau1[[#This Row],[AGENT]],AGENT,TYPE,"",0)</f>
        <v>RO</v>
      </c>
      <c r="J2354" s="13">
        <f>Tableau1[[#This Row],[Fin3]]-Tableau1[[#This Row],[Début2]]</f>
        <v>0.10416666666666674</v>
      </c>
      <c r="K2354" s="12" t="str">
        <f>IF(MONTH(D2354)=1,"JANV",IF(MONTH(D2354)=2,"FEV",IF(MONTH(D2354)=3,"MARS",IF(MONTH(D2354)=4,"AVR",IF(MONTH(D2354)=5,"MAI",IF(MONTH(D2354)=6,"JUIN",IF(MONTH(D2354)=7,"JUILL",IF(MONTH(D2354)=8,"AOU",IF(MONTH(D2354)=9,"SEPT",IF(MONTH(D2354)=10,"OCT",IF(MONTH(D2354)=11,"NOV",IF(MONTH(D2354)=12,"DEC",""))))))))))))</f>
        <v>FEV</v>
      </c>
    </row>
    <row r="2355" spans="1:11" x14ac:dyDescent="0.3">
      <c r="A2355" s="19" t="s">
        <v>701</v>
      </c>
      <c r="B2355" s="20">
        <v>45324</v>
      </c>
      <c r="C2355" s="21">
        <v>0.33333333333333331</v>
      </c>
      <c r="D2355" s="20">
        <v>45324</v>
      </c>
      <c r="E2355" s="21">
        <v>0.35416666666666669</v>
      </c>
      <c r="F2355" s="19" t="s">
        <v>72</v>
      </c>
      <c r="G2355" s="19" t="s">
        <v>12</v>
      </c>
      <c r="H2355" s="12" t="s">
        <v>13</v>
      </c>
      <c r="I2355" s="12" t="str">
        <f>_xlfn.XLOOKUP(Tableau1[[#This Row],[AGENT]],AGENT,TYPE,"",0)</f>
        <v>RO</v>
      </c>
      <c r="J2355" s="13">
        <f>Tableau1[[#This Row],[Fin3]]-Tableau1[[#This Row],[Début2]]</f>
        <v>2.083333333333337E-2</v>
      </c>
      <c r="K2355" s="12" t="str">
        <f>IF(MONTH(D2355)=1,"JANV",IF(MONTH(D2355)=2,"FEV",IF(MONTH(D2355)=3,"MARS",IF(MONTH(D2355)=4,"AVR",IF(MONTH(D2355)=5,"MAI",IF(MONTH(D2355)=6,"JUIN",IF(MONTH(D2355)=7,"JUILL",IF(MONTH(D2355)=8,"AOU",IF(MONTH(D2355)=9,"SEPT",IF(MONTH(D2355)=10,"OCT",IF(MONTH(D2355)=11,"NOV",IF(MONTH(D2355)=12,"DEC",""))))))))))))</f>
        <v>FEV</v>
      </c>
    </row>
    <row r="2356" spans="1:11" x14ac:dyDescent="0.3">
      <c r="A2356" s="19" t="s">
        <v>703</v>
      </c>
      <c r="B2356" s="20">
        <v>45343</v>
      </c>
      <c r="C2356" s="21">
        <v>0.33333333333333331</v>
      </c>
      <c r="D2356" s="20">
        <v>45343</v>
      </c>
      <c r="E2356" s="21">
        <v>0.35416666666666669</v>
      </c>
      <c r="F2356" s="19" t="s">
        <v>72</v>
      </c>
      <c r="G2356" s="19" t="s">
        <v>12</v>
      </c>
      <c r="H2356" s="12" t="s">
        <v>13</v>
      </c>
      <c r="I2356" s="12" t="str">
        <f>_xlfn.XLOOKUP(Tableau1[[#This Row],[AGENT]],AGENT,TYPE,"",0)</f>
        <v>RO</v>
      </c>
      <c r="J2356" s="13">
        <f>Tableau1[[#This Row],[Fin3]]-Tableau1[[#This Row],[Début2]]</f>
        <v>2.083333333333337E-2</v>
      </c>
      <c r="K2356" s="12" t="str">
        <f>IF(MONTH(D2356)=1,"JANV",IF(MONTH(D2356)=2,"FEV",IF(MONTH(D2356)=3,"MARS",IF(MONTH(D2356)=4,"AVR",IF(MONTH(D2356)=5,"MAI",IF(MONTH(D2356)=6,"JUIN",IF(MONTH(D2356)=7,"JUILL",IF(MONTH(D2356)=8,"AOU",IF(MONTH(D2356)=9,"SEPT",IF(MONTH(D2356)=10,"OCT",IF(MONTH(D2356)=11,"NOV",IF(MONTH(D2356)=12,"DEC",""))))))))))))</f>
        <v>FEV</v>
      </c>
    </row>
    <row r="2357" spans="1:11" x14ac:dyDescent="0.3">
      <c r="A2357" s="19" t="s">
        <v>704</v>
      </c>
      <c r="B2357" s="20">
        <v>45327</v>
      </c>
      <c r="C2357" s="21">
        <v>0.35416666666666669</v>
      </c>
      <c r="D2357" s="20">
        <v>45327</v>
      </c>
      <c r="E2357" s="21">
        <v>0.375</v>
      </c>
      <c r="F2357" s="19" t="s">
        <v>72</v>
      </c>
      <c r="G2357" s="19" t="s">
        <v>12</v>
      </c>
      <c r="H2357" s="12" t="s">
        <v>13</v>
      </c>
      <c r="I2357" s="12" t="str">
        <f>_xlfn.XLOOKUP(Tableau1[[#This Row],[AGENT]],AGENT,TYPE,"",0)</f>
        <v>RO</v>
      </c>
      <c r="J2357" s="13">
        <f>Tableau1[[#This Row],[Fin3]]-Tableau1[[#This Row],[Début2]]</f>
        <v>2.0833333333333315E-2</v>
      </c>
      <c r="K2357" s="12" t="str">
        <f>IF(MONTH(D2357)=1,"JANV",IF(MONTH(D2357)=2,"FEV",IF(MONTH(D2357)=3,"MARS",IF(MONTH(D2357)=4,"AVR",IF(MONTH(D2357)=5,"MAI",IF(MONTH(D2357)=6,"JUIN",IF(MONTH(D2357)=7,"JUILL",IF(MONTH(D2357)=8,"AOU",IF(MONTH(D2357)=9,"SEPT",IF(MONTH(D2357)=10,"OCT",IF(MONTH(D2357)=11,"NOV",IF(MONTH(D2357)=12,"DEC",""))))))))))))</f>
        <v>FEV</v>
      </c>
    </row>
    <row r="2358" spans="1:11" x14ac:dyDescent="0.3">
      <c r="A2358" s="19" t="s">
        <v>90</v>
      </c>
      <c r="B2358" s="20">
        <v>45328</v>
      </c>
      <c r="C2358" s="21">
        <v>0.35416666666666669</v>
      </c>
      <c r="D2358" s="20">
        <v>45328</v>
      </c>
      <c r="E2358" s="21">
        <v>0.36458333333333331</v>
      </c>
      <c r="F2358" s="19" t="s">
        <v>72</v>
      </c>
      <c r="G2358" s="19" t="s">
        <v>12</v>
      </c>
      <c r="H2358" s="12" t="s">
        <v>13</v>
      </c>
      <c r="I2358" s="12" t="str">
        <f>_xlfn.XLOOKUP(Tableau1[[#This Row],[AGENT]],AGENT,TYPE,"",0)</f>
        <v>RO</v>
      </c>
      <c r="J2358" s="13">
        <f>Tableau1[[#This Row],[Fin3]]-Tableau1[[#This Row],[Début2]]</f>
        <v>1.041666666666663E-2</v>
      </c>
      <c r="K2358" s="12" t="str">
        <f>IF(MONTH(D2358)=1,"JANV",IF(MONTH(D2358)=2,"FEV",IF(MONTH(D2358)=3,"MARS",IF(MONTH(D2358)=4,"AVR",IF(MONTH(D2358)=5,"MAI",IF(MONTH(D2358)=6,"JUIN",IF(MONTH(D2358)=7,"JUILL",IF(MONTH(D2358)=8,"AOU",IF(MONTH(D2358)=9,"SEPT",IF(MONTH(D2358)=10,"OCT",IF(MONTH(D2358)=11,"NOV",IF(MONTH(D2358)=12,"DEC",""))))))))))))</f>
        <v>FEV</v>
      </c>
    </row>
    <row r="2359" spans="1:11" x14ac:dyDescent="0.3">
      <c r="A2359" s="19" t="s">
        <v>709</v>
      </c>
      <c r="B2359" s="20">
        <v>45328</v>
      </c>
      <c r="C2359" s="21">
        <v>0.36458333333333331</v>
      </c>
      <c r="D2359" s="20">
        <v>45328</v>
      </c>
      <c r="E2359" s="21">
        <v>0.39583333333333331</v>
      </c>
      <c r="F2359" s="19" t="s">
        <v>72</v>
      </c>
      <c r="G2359" s="19" t="s">
        <v>12</v>
      </c>
      <c r="H2359" s="12" t="s">
        <v>13</v>
      </c>
      <c r="I2359" s="12" t="str">
        <f>_xlfn.XLOOKUP(Tableau1[[#This Row],[AGENT]],AGENT,TYPE,"",0)</f>
        <v>RO</v>
      </c>
      <c r="J2359" s="13">
        <f>Tableau1[[#This Row],[Fin3]]-Tableau1[[#This Row],[Début2]]</f>
        <v>3.125E-2</v>
      </c>
      <c r="K2359" s="12" t="str">
        <f>IF(MONTH(D2359)=1,"JANV",IF(MONTH(D2359)=2,"FEV",IF(MONTH(D2359)=3,"MARS",IF(MONTH(D2359)=4,"AVR",IF(MONTH(D2359)=5,"MAI",IF(MONTH(D2359)=6,"JUIN",IF(MONTH(D2359)=7,"JUILL",IF(MONTH(D2359)=8,"AOU",IF(MONTH(D2359)=9,"SEPT",IF(MONTH(D2359)=10,"OCT",IF(MONTH(D2359)=11,"NOV",IF(MONTH(D2359)=12,"DEC",""))))))))))))</f>
        <v>FEV</v>
      </c>
    </row>
    <row r="2360" spans="1:11" x14ac:dyDescent="0.3">
      <c r="A2360" s="19" t="s">
        <v>727</v>
      </c>
      <c r="B2360" s="20">
        <v>45331</v>
      </c>
      <c r="C2360" s="21">
        <v>0.33333333333333331</v>
      </c>
      <c r="D2360" s="20">
        <v>45331</v>
      </c>
      <c r="E2360" s="21">
        <v>0.35416666666666669</v>
      </c>
      <c r="F2360" s="19" t="s">
        <v>72</v>
      </c>
      <c r="G2360" s="19" t="s">
        <v>12</v>
      </c>
      <c r="H2360" s="12" t="s">
        <v>13</v>
      </c>
      <c r="I2360" s="12" t="str">
        <f>_xlfn.XLOOKUP(Tableau1[[#This Row],[AGENT]],AGENT,TYPE,"",0)</f>
        <v>RO</v>
      </c>
      <c r="J2360" s="13">
        <f>Tableau1[[#This Row],[Fin3]]-Tableau1[[#This Row],[Début2]]</f>
        <v>2.083333333333337E-2</v>
      </c>
      <c r="K2360" s="12" t="str">
        <f>IF(MONTH(D2360)=1,"JANV",IF(MONTH(D2360)=2,"FEV",IF(MONTH(D2360)=3,"MARS",IF(MONTH(D2360)=4,"AVR",IF(MONTH(D2360)=5,"MAI",IF(MONTH(D2360)=6,"JUIN",IF(MONTH(D2360)=7,"JUILL",IF(MONTH(D2360)=8,"AOU",IF(MONTH(D2360)=9,"SEPT",IF(MONTH(D2360)=10,"OCT",IF(MONTH(D2360)=11,"NOV",IF(MONTH(D2360)=12,"DEC",""))))))))))))</f>
        <v>FEV</v>
      </c>
    </row>
    <row r="2361" spans="1:11" x14ac:dyDescent="0.3">
      <c r="A2361" s="19" t="s">
        <v>734</v>
      </c>
      <c r="B2361" s="20">
        <v>45336</v>
      </c>
      <c r="C2361" s="21">
        <v>0.58333333333333337</v>
      </c>
      <c r="D2361" s="20">
        <v>45336</v>
      </c>
      <c r="E2361" s="21">
        <v>0.60416666666666663</v>
      </c>
      <c r="F2361" s="19" t="s">
        <v>72</v>
      </c>
      <c r="G2361" s="19" t="s">
        <v>12</v>
      </c>
      <c r="H2361" s="12" t="s">
        <v>13</v>
      </c>
      <c r="I2361" s="12" t="str">
        <f>_xlfn.XLOOKUP(Tableau1[[#This Row],[AGENT]],AGENT,TYPE,"",0)</f>
        <v>RO</v>
      </c>
      <c r="J2361" s="13">
        <f>Tableau1[[#This Row],[Fin3]]-Tableau1[[#This Row],[Début2]]</f>
        <v>2.0833333333333259E-2</v>
      </c>
      <c r="K2361" s="12" t="str">
        <f>IF(MONTH(D2361)=1,"JANV",IF(MONTH(D2361)=2,"FEV",IF(MONTH(D2361)=3,"MARS",IF(MONTH(D2361)=4,"AVR",IF(MONTH(D2361)=5,"MAI",IF(MONTH(D2361)=6,"JUIN",IF(MONTH(D2361)=7,"JUILL",IF(MONTH(D2361)=8,"AOU",IF(MONTH(D2361)=9,"SEPT",IF(MONTH(D2361)=10,"OCT",IF(MONTH(D2361)=11,"NOV",IF(MONTH(D2361)=12,"DEC",""))))))))))))</f>
        <v>FEV</v>
      </c>
    </row>
    <row r="2362" spans="1:11" x14ac:dyDescent="0.3">
      <c r="A2362" s="19" t="s">
        <v>739</v>
      </c>
      <c r="B2362" s="20">
        <v>45342</v>
      </c>
      <c r="C2362" s="21">
        <v>0.5625</v>
      </c>
      <c r="D2362" s="20">
        <v>45342</v>
      </c>
      <c r="E2362" s="21">
        <v>0.56944444444444442</v>
      </c>
      <c r="F2362" s="19" t="s">
        <v>72</v>
      </c>
      <c r="G2362" s="19" t="s">
        <v>12</v>
      </c>
      <c r="H2362" s="12" t="s">
        <v>13</v>
      </c>
      <c r="I2362" s="12" t="str">
        <f>_xlfn.XLOOKUP(Tableau1[[#This Row],[AGENT]],AGENT,TYPE,"",0)</f>
        <v>RO</v>
      </c>
      <c r="J2362" s="13">
        <f>Tableau1[[#This Row],[Fin3]]-Tableau1[[#This Row],[Début2]]</f>
        <v>6.9444444444444198E-3</v>
      </c>
      <c r="K2362" s="12" t="str">
        <f>IF(MONTH(D2362)=1,"JANV",IF(MONTH(D2362)=2,"FEV",IF(MONTH(D2362)=3,"MARS",IF(MONTH(D2362)=4,"AVR",IF(MONTH(D2362)=5,"MAI",IF(MONTH(D2362)=6,"JUIN",IF(MONTH(D2362)=7,"JUILL",IF(MONTH(D2362)=8,"AOU",IF(MONTH(D2362)=9,"SEPT",IF(MONTH(D2362)=10,"OCT",IF(MONTH(D2362)=11,"NOV",IF(MONTH(D2362)=12,"DEC",""))))))))))))</f>
        <v>FEV</v>
      </c>
    </row>
    <row r="2363" spans="1:11" x14ac:dyDescent="0.3">
      <c r="A2363" s="19" t="s">
        <v>755</v>
      </c>
      <c r="B2363" s="20">
        <v>45348</v>
      </c>
      <c r="C2363" s="21">
        <v>0.66666666666666663</v>
      </c>
      <c r="D2363" s="20">
        <v>45348</v>
      </c>
      <c r="E2363" s="21">
        <v>0.70833333333333337</v>
      </c>
      <c r="F2363" s="19" t="s">
        <v>72</v>
      </c>
      <c r="G2363" s="19" t="s">
        <v>12</v>
      </c>
      <c r="H2363" s="12" t="s">
        <v>13</v>
      </c>
      <c r="I2363" s="12" t="str">
        <f>_xlfn.XLOOKUP(Tableau1[[#This Row],[AGENT]],AGENT,TYPE,"",0)</f>
        <v>RO</v>
      </c>
      <c r="J2363" s="13">
        <f>Tableau1[[#This Row],[Fin3]]-Tableau1[[#This Row],[Début2]]</f>
        <v>4.1666666666666741E-2</v>
      </c>
      <c r="K2363" s="12" t="str">
        <f>IF(MONTH(D2363)=1,"JANV",IF(MONTH(D2363)=2,"FEV",IF(MONTH(D2363)=3,"MARS",IF(MONTH(D2363)=4,"AVR",IF(MONTH(D2363)=5,"MAI",IF(MONTH(D2363)=6,"JUIN",IF(MONTH(D2363)=7,"JUILL",IF(MONTH(D2363)=8,"AOU",IF(MONTH(D2363)=9,"SEPT",IF(MONTH(D2363)=10,"OCT",IF(MONTH(D2363)=11,"NOV",IF(MONTH(D2363)=12,"DEC",""))))))))))))</f>
        <v>FEV</v>
      </c>
    </row>
    <row r="2364" spans="1:11" x14ac:dyDescent="0.3">
      <c r="A2364" s="19" t="s">
        <v>764</v>
      </c>
      <c r="B2364" s="20">
        <v>45349</v>
      </c>
      <c r="C2364" s="21">
        <v>0.375</v>
      </c>
      <c r="D2364" s="20">
        <v>45349</v>
      </c>
      <c r="E2364" s="21">
        <v>0.41666666666666669</v>
      </c>
      <c r="F2364" s="19" t="s">
        <v>72</v>
      </c>
      <c r="G2364" s="19" t="s">
        <v>12</v>
      </c>
      <c r="H2364" s="12" t="s">
        <v>13</v>
      </c>
      <c r="I2364" s="12" t="str">
        <f>_xlfn.XLOOKUP(Tableau1[[#This Row],[AGENT]],AGENT,TYPE,"",0)</f>
        <v>RO</v>
      </c>
      <c r="J2364" s="13">
        <f>Tableau1[[#This Row],[Fin3]]-Tableau1[[#This Row],[Début2]]</f>
        <v>4.1666666666666685E-2</v>
      </c>
      <c r="K2364" s="12" t="str">
        <f>IF(MONTH(D2364)=1,"JANV",IF(MONTH(D2364)=2,"FEV",IF(MONTH(D2364)=3,"MARS",IF(MONTH(D2364)=4,"AVR",IF(MONTH(D2364)=5,"MAI",IF(MONTH(D2364)=6,"JUIN",IF(MONTH(D2364)=7,"JUILL",IF(MONTH(D2364)=8,"AOU",IF(MONTH(D2364)=9,"SEPT",IF(MONTH(D2364)=10,"OCT",IF(MONTH(D2364)=11,"NOV",IF(MONTH(D2364)=12,"DEC",""))))))))))))</f>
        <v>FEV</v>
      </c>
    </row>
    <row r="2365" spans="1:11" x14ac:dyDescent="0.3">
      <c r="A2365" s="19" t="s">
        <v>765</v>
      </c>
      <c r="B2365" s="20">
        <v>45348</v>
      </c>
      <c r="C2365" s="21">
        <v>0.58333333333333337</v>
      </c>
      <c r="D2365" s="20">
        <v>45348</v>
      </c>
      <c r="E2365" s="21">
        <v>0.59027777777777779</v>
      </c>
      <c r="F2365" s="19" t="s">
        <v>72</v>
      </c>
      <c r="G2365" s="19" t="s">
        <v>12</v>
      </c>
      <c r="H2365" s="12" t="s">
        <v>13</v>
      </c>
      <c r="I2365" s="12" t="str">
        <f>_xlfn.XLOOKUP(Tableau1[[#This Row],[AGENT]],AGENT,TYPE,"",0)</f>
        <v>RO</v>
      </c>
      <c r="J2365" s="13">
        <f>Tableau1[[#This Row],[Fin3]]-Tableau1[[#This Row],[Début2]]</f>
        <v>6.9444444444444198E-3</v>
      </c>
      <c r="K2365" s="12" t="str">
        <f>IF(MONTH(D2365)=1,"JANV",IF(MONTH(D2365)=2,"FEV",IF(MONTH(D2365)=3,"MARS",IF(MONTH(D2365)=4,"AVR",IF(MONTH(D2365)=5,"MAI",IF(MONTH(D2365)=6,"JUIN",IF(MONTH(D2365)=7,"JUILL",IF(MONTH(D2365)=8,"AOU",IF(MONTH(D2365)=9,"SEPT",IF(MONTH(D2365)=10,"OCT",IF(MONTH(D2365)=11,"NOV",IF(MONTH(D2365)=12,"DEC",""))))))))))))</f>
        <v>FEV</v>
      </c>
    </row>
    <row r="2366" spans="1:11" x14ac:dyDescent="0.3">
      <c r="A2366" s="22" t="s">
        <v>775</v>
      </c>
      <c r="B2366" s="23">
        <v>45376</v>
      </c>
      <c r="C2366" s="24">
        <v>0.54166666666666663</v>
      </c>
      <c r="D2366" s="23">
        <v>45376</v>
      </c>
      <c r="E2366" s="24">
        <v>0.54513888888888884</v>
      </c>
      <c r="F2366" s="22" t="s">
        <v>72</v>
      </c>
      <c r="G2366" s="22" t="s">
        <v>12</v>
      </c>
      <c r="H2366" s="12" t="s">
        <v>13</v>
      </c>
      <c r="I2366" s="12" t="str">
        <f>_xlfn.XLOOKUP(Tableau1[[#This Row],[AGENT]],AGENT,TYPE,"",0)</f>
        <v>RO</v>
      </c>
      <c r="J2366" s="13">
        <f>Tableau1[[#This Row],[Fin3]]-Tableau1[[#This Row],[Début2]]</f>
        <v>3.4722222222222099E-3</v>
      </c>
      <c r="K2366" s="12" t="str">
        <f>IF(MONTH(D2366)=1,"JANV",IF(MONTH(D2366)=2,"FEV",IF(MONTH(D2366)=3,"MARS",IF(MONTH(D2366)=4,"AVR",IF(MONTH(D2366)=5,"MAI",IF(MONTH(D2366)=6,"JUIN",IF(MONTH(D2366)=7,"JUILL",IF(MONTH(D2366)=8,"AOU",IF(MONTH(D2366)=9,"SEPT",IF(MONTH(D2366)=10,"OCT",IF(MONTH(D2366)=11,"NOV",IF(MONTH(D2366)=12,"DEC",""))))))))))))</f>
        <v>MARS</v>
      </c>
    </row>
    <row r="2367" spans="1:11" x14ac:dyDescent="0.3">
      <c r="A2367" s="22" t="s">
        <v>780</v>
      </c>
      <c r="B2367" s="23">
        <v>45365</v>
      </c>
      <c r="C2367" s="24">
        <v>0.54166666666666663</v>
      </c>
      <c r="D2367" s="23">
        <v>45365</v>
      </c>
      <c r="E2367" s="24">
        <v>0.5625</v>
      </c>
      <c r="F2367" s="22" t="s">
        <v>72</v>
      </c>
      <c r="G2367" s="22" t="s">
        <v>12</v>
      </c>
      <c r="H2367" s="12" t="s">
        <v>13</v>
      </c>
      <c r="I2367" s="12" t="str">
        <f>_xlfn.XLOOKUP(Tableau1[[#This Row],[AGENT]],AGENT,TYPE,"",0)</f>
        <v>RO</v>
      </c>
      <c r="J2367" s="13">
        <f>Tableau1[[#This Row],[Fin3]]-Tableau1[[#This Row],[Début2]]</f>
        <v>2.083333333333337E-2</v>
      </c>
      <c r="K2367" s="12" t="str">
        <f>IF(MONTH(D2367)=1,"JANV",IF(MONTH(D2367)=2,"FEV",IF(MONTH(D2367)=3,"MARS",IF(MONTH(D2367)=4,"AVR",IF(MONTH(D2367)=5,"MAI",IF(MONTH(D2367)=6,"JUIN",IF(MONTH(D2367)=7,"JUILL",IF(MONTH(D2367)=8,"AOU",IF(MONTH(D2367)=9,"SEPT",IF(MONTH(D2367)=10,"OCT",IF(MONTH(D2367)=11,"NOV",IF(MONTH(D2367)=12,"DEC",""))))))))))))</f>
        <v>MARS</v>
      </c>
    </row>
    <row r="2368" spans="1:11" x14ac:dyDescent="0.3">
      <c r="A2368" s="22" t="s">
        <v>699</v>
      </c>
      <c r="B2368" s="23">
        <v>45376</v>
      </c>
      <c r="C2368" s="24">
        <v>0.58333333333333337</v>
      </c>
      <c r="D2368" s="23">
        <v>45376</v>
      </c>
      <c r="E2368" s="24">
        <v>0.70833333333333337</v>
      </c>
      <c r="F2368" s="22" t="s">
        <v>72</v>
      </c>
      <c r="G2368" s="22" t="s">
        <v>12</v>
      </c>
      <c r="H2368" s="12" t="s">
        <v>13</v>
      </c>
      <c r="I2368" s="12" t="str">
        <f>_xlfn.XLOOKUP(Tableau1[[#This Row],[AGENT]],AGENT,TYPE,"",0)</f>
        <v>RO</v>
      </c>
      <c r="J2368" s="13">
        <f>Tableau1[[#This Row],[Fin3]]-Tableau1[[#This Row],[Début2]]</f>
        <v>0.125</v>
      </c>
      <c r="K2368" s="12" t="str">
        <f>IF(MONTH(D2368)=1,"JANV",IF(MONTH(D2368)=2,"FEV",IF(MONTH(D2368)=3,"MARS",IF(MONTH(D2368)=4,"AVR",IF(MONTH(D2368)=5,"MAI",IF(MONTH(D2368)=6,"JUIN",IF(MONTH(D2368)=7,"JUILL",IF(MONTH(D2368)=8,"AOU",IF(MONTH(D2368)=9,"SEPT",IF(MONTH(D2368)=10,"OCT",IF(MONTH(D2368)=11,"NOV",IF(MONTH(D2368)=12,"DEC",""))))))))))))</f>
        <v>MARS</v>
      </c>
    </row>
    <row r="2369" spans="1:11" x14ac:dyDescent="0.3">
      <c r="A2369" s="22" t="s">
        <v>799</v>
      </c>
      <c r="B2369" s="23">
        <v>45352</v>
      </c>
      <c r="C2369" s="24">
        <v>0.4375</v>
      </c>
      <c r="D2369" s="23">
        <v>45352</v>
      </c>
      <c r="E2369" s="24">
        <v>0.45833333333333331</v>
      </c>
      <c r="F2369" s="22" t="s">
        <v>72</v>
      </c>
      <c r="G2369" s="22" t="s">
        <v>12</v>
      </c>
      <c r="H2369" s="12" t="s">
        <v>13</v>
      </c>
      <c r="I2369" s="12" t="str">
        <f>_xlfn.XLOOKUP(Tableau1[[#This Row],[AGENT]],AGENT,TYPE,"",0)</f>
        <v>RO</v>
      </c>
      <c r="J2369" s="13">
        <f>Tableau1[[#This Row],[Fin3]]-Tableau1[[#This Row],[Début2]]</f>
        <v>2.0833333333333315E-2</v>
      </c>
      <c r="K2369" s="12" t="str">
        <f>IF(MONTH(D2369)=1,"JANV",IF(MONTH(D2369)=2,"FEV",IF(MONTH(D2369)=3,"MARS",IF(MONTH(D2369)=4,"AVR",IF(MONTH(D2369)=5,"MAI",IF(MONTH(D2369)=6,"JUIN",IF(MONTH(D2369)=7,"JUILL",IF(MONTH(D2369)=8,"AOU",IF(MONTH(D2369)=9,"SEPT",IF(MONTH(D2369)=10,"OCT",IF(MONTH(D2369)=11,"NOV",IF(MONTH(D2369)=12,"DEC",""))))))))))))</f>
        <v>MARS</v>
      </c>
    </row>
    <row r="2370" spans="1:11" x14ac:dyDescent="0.3">
      <c r="A2370" s="22" t="s">
        <v>805</v>
      </c>
      <c r="B2370" s="23">
        <v>45352</v>
      </c>
      <c r="C2370" s="24">
        <v>0.41666666666666669</v>
      </c>
      <c r="D2370" s="23">
        <v>45352</v>
      </c>
      <c r="E2370" s="24">
        <v>0.4375</v>
      </c>
      <c r="F2370" s="22" t="s">
        <v>72</v>
      </c>
      <c r="G2370" s="22" t="s">
        <v>12</v>
      </c>
      <c r="H2370" s="12" t="s">
        <v>13</v>
      </c>
      <c r="I2370" s="12" t="str">
        <f>_xlfn.XLOOKUP(Tableau1[[#This Row],[AGENT]],AGENT,TYPE,"",0)</f>
        <v>RO</v>
      </c>
      <c r="J2370" s="13">
        <f>Tableau1[[#This Row],[Fin3]]-Tableau1[[#This Row],[Début2]]</f>
        <v>2.0833333333333315E-2</v>
      </c>
      <c r="K2370" s="12" t="str">
        <f>IF(MONTH(D2370)=1,"JANV",IF(MONTH(D2370)=2,"FEV",IF(MONTH(D2370)=3,"MARS",IF(MONTH(D2370)=4,"AVR",IF(MONTH(D2370)=5,"MAI",IF(MONTH(D2370)=6,"JUIN",IF(MONTH(D2370)=7,"JUILL",IF(MONTH(D2370)=8,"AOU",IF(MONTH(D2370)=9,"SEPT",IF(MONTH(D2370)=10,"OCT",IF(MONTH(D2370)=11,"NOV",IF(MONTH(D2370)=12,"DEC",""))))))))))))</f>
        <v>MARS</v>
      </c>
    </row>
    <row r="2371" spans="1:11" x14ac:dyDescent="0.3">
      <c r="A2371" s="22" t="s">
        <v>806</v>
      </c>
      <c r="B2371" s="23">
        <v>45355</v>
      </c>
      <c r="C2371" s="24">
        <v>0.3576388888888889</v>
      </c>
      <c r="D2371" s="23">
        <v>45355</v>
      </c>
      <c r="E2371" s="24">
        <v>0.3611111111111111</v>
      </c>
      <c r="F2371" s="22" t="s">
        <v>72</v>
      </c>
      <c r="G2371" s="22" t="s">
        <v>12</v>
      </c>
      <c r="H2371" s="12" t="s">
        <v>13</v>
      </c>
      <c r="I2371" s="12" t="str">
        <f>_xlfn.XLOOKUP(Tableau1[[#This Row],[AGENT]],AGENT,TYPE,"",0)</f>
        <v>RO</v>
      </c>
      <c r="J2371" s="13">
        <f>Tableau1[[#This Row],[Fin3]]-Tableau1[[#This Row],[Début2]]</f>
        <v>3.4722222222222099E-3</v>
      </c>
      <c r="K2371" s="12" t="str">
        <f>IF(MONTH(D2371)=1,"JANV",IF(MONTH(D2371)=2,"FEV",IF(MONTH(D2371)=3,"MARS",IF(MONTH(D2371)=4,"AVR",IF(MONTH(D2371)=5,"MAI",IF(MONTH(D2371)=6,"JUIN",IF(MONTH(D2371)=7,"JUILL",IF(MONTH(D2371)=8,"AOU",IF(MONTH(D2371)=9,"SEPT",IF(MONTH(D2371)=10,"OCT",IF(MONTH(D2371)=11,"NOV",IF(MONTH(D2371)=12,"DEC",""))))))))))))</f>
        <v>MARS</v>
      </c>
    </row>
    <row r="2372" spans="1:11" x14ac:dyDescent="0.3">
      <c r="A2372" s="22" t="s">
        <v>807</v>
      </c>
      <c r="B2372" s="23">
        <v>45355</v>
      </c>
      <c r="C2372" s="24">
        <v>0.35416666666666669</v>
      </c>
      <c r="D2372" s="23">
        <v>45355</v>
      </c>
      <c r="E2372" s="24">
        <v>0.3576388888888889</v>
      </c>
      <c r="F2372" s="22" t="s">
        <v>72</v>
      </c>
      <c r="G2372" s="22" t="s">
        <v>12</v>
      </c>
      <c r="H2372" s="12" t="s">
        <v>13</v>
      </c>
      <c r="I2372" s="12" t="str">
        <f>_xlfn.XLOOKUP(Tableau1[[#This Row],[AGENT]],AGENT,TYPE,"",0)</f>
        <v>RO</v>
      </c>
      <c r="J2372" s="13">
        <f>Tableau1[[#This Row],[Fin3]]-Tableau1[[#This Row],[Début2]]</f>
        <v>3.4722222222222099E-3</v>
      </c>
      <c r="K2372" s="12" t="str">
        <f>IF(MONTH(D2372)=1,"JANV",IF(MONTH(D2372)=2,"FEV",IF(MONTH(D2372)=3,"MARS",IF(MONTH(D2372)=4,"AVR",IF(MONTH(D2372)=5,"MAI",IF(MONTH(D2372)=6,"JUIN",IF(MONTH(D2372)=7,"JUILL",IF(MONTH(D2372)=8,"AOU",IF(MONTH(D2372)=9,"SEPT",IF(MONTH(D2372)=10,"OCT",IF(MONTH(D2372)=11,"NOV",IF(MONTH(D2372)=12,"DEC",""))))))))))))</f>
        <v>MARS</v>
      </c>
    </row>
    <row r="2373" spans="1:11" x14ac:dyDescent="0.3">
      <c r="A2373" s="22" t="s">
        <v>809</v>
      </c>
      <c r="B2373" s="23">
        <v>45355</v>
      </c>
      <c r="C2373" s="24">
        <v>0.4375</v>
      </c>
      <c r="D2373" s="23">
        <v>45355</v>
      </c>
      <c r="E2373" s="24">
        <v>0.45833333333333331</v>
      </c>
      <c r="F2373" s="22" t="s">
        <v>72</v>
      </c>
      <c r="G2373" s="22" t="s">
        <v>12</v>
      </c>
      <c r="H2373" s="12" t="s">
        <v>13</v>
      </c>
      <c r="I2373" s="12" t="str">
        <f>_xlfn.XLOOKUP(Tableau1[[#This Row],[AGENT]],AGENT,TYPE,"",0)</f>
        <v>RO</v>
      </c>
      <c r="J2373" s="13">
        <f>Tableau1[[#This Row],[Fin3]]-Tableau1[[#This Row],[Début2]]</f>
        <v>2.0833333333333315E-2</v>
      </c>
      <c r="K2373" s="12" t="str">
        <f>IF(MONTH(D2373)=1,"JANV",IF(MONTH(D2373)=2,"FEV",IF(MONTH(D2373)=3,"MARS",IF(MONTH(D2373)=4,"AVR",IF(MONTH(D2373)=5,"MAI",IF(MONTH(D2373)=6,"JUIN",IF(MONTH(D2373)=7,"JUILL",IF(MONTH(D2373)=8,"AOU",IF(MONTH(D2373)=9,"SEPT",IF(MONTH(D2373)=10,"OCT",IF(MONTH(D2373)=11,"NOV",IF(MONTH(D2373)=12,"DEC",""))))))))))))</f>
        <v>MARS</v>
      </c>
    </row>
    <row r="2374" spans="1:11" x14ac:dyDescent="0.3">
      <c r="A2374" s="22" t="s">
        <v>699</v>
      </c>
      <c r="B2374" s="23">
        <v>45356</v>
      </c>
      <c r="C2374" s="24">
        <v>0.45833333333333331</v>
      </c>
      <c r="D2374" s="23">
        <v>45356</v>
      </c>
      <c r="E2374" s="24">
        <v>0.5</v>
      </c>
      <c r="F2374" s="22" t="s">
        <v>72</v>
      </c>
      <c r="G2374" s="22" t="s">
        <v>12</v>
      </c>
      <c r="H2374" s="12" t="s">
        <v>13</v>
      </c>
      <c r="I2374" s="12" t="str">
        <f>_xlfn.XLOOKUP(Tableau1[[#This Row],[AGENT]],AGENT,TYPE,"",0)</f>
        <v>RO</v>
      </c>
      <c r="J2374" s="13">
        <f>Tableau1[[#This Row],[Fin3]]-Tableau1[[#This Row],[Début2]]</f>
        <v>4.1666666666666685E-2</v>
      </c>
      <c r="K2374" s="12" t="str">
        <f>IF(MONTH(D2374)=1,"JANV",IF(MONTH(D2374)=2,"FEV",IF(MONTH(D2374)=3,"MARS",IF(MONTH(D2374)=4,"AVR",IF(MONTH(D2374)=5,"MAI",IF(MONTH(D2374)=6,"JUIN",IF(MONTH(D2374)=7,"JUILL",IF(MONTH(D2374)=8,"AOU",IF(MONTH(D2374)=9,"SEPT",IF(MONTH(D2374)=10,"OCT",IF(MONTH(D2374)=11,"NOV",IF(MONTH(D2374)=12,"DEC",""))))))))))))</f>
        <v>MARS</v>
      </c>
    </row>
    <row r="2375" spans="1:11" x14ac:dyDescent="0.3">
      <c r="A2375" s="22" t="s">
        <v>820</v>
      </c>
      <c r="B2375" s="23">
        <v>45357</v>
      </c>
      <c r="C2375" s="24">
        <v>0.45833333333333331</v>
      </c>
      <c r="D2375" s="23">
        <v>45357</v>
      </c>
      <c r="E2375" s="24">
        <v>0.46875</v>
      </c>
      <c r="F2375" s="22" t="s">
        <v>72</v>
      </c>
      <c r="G2375" s="22" t="s">
        <v>12</v>
      </c>
      <c r="H2375" s="12" t="s">
        <v>13</v>
      </c>
      <c r="I2375" s="12" t="str">
        <f>_xlfn.XLOOKUP(Tableau1[[#This Row],[AGENT]],AGENT,TYPE,"",0)</f>
        <v>RO</v>
      </c>
      <c r="J2375" s="13">
        <f>Tableau1[[#This Row],[Fin3]]-Tableau1[[#This Row],[Début2]]</f>
        <v>1.0416666666666685E-2</v>
      </c>
      <c r="K2375" s="12" t="str">
        <f>IF(MONTH(D2375)=1,"JANV",IF(MONTH(D2375)=2,"FEV",IF(MONTH(D2375)=3,"MARS",IF(MONTH(D2375)=4,"AVR",IF(MONTH(D2375)=5,"MAI",IF(MONTH(D2375)=6,"JUIN",IF(MONTH(D2375)=7,"JUILL",IF(MONTH(D2375)=8,"AOU",IF(MONTH(D2375)=9,"SEPT",IF(MONTH(D2375)=10,"OCT",IF(MONTH(D2375)=11,"NOV",IF(MONTH(D2375)=12,"DEC",""))))))))))))</f>
        <v>MARS</v>
      </c>
    </row>
    <row r="2376" spans="1:11" x14ac:dyDescent="0.3">
      <c r="A2376" s="22" t="s">
        <v>825</v>
      </c>
      <c r="B2376" s="23">
        <v>45358</v>
      </c>
      <c r="C2376" s="24">
        <v>0.58333333333333337</v>
      </c>
      <c r="D2376" s="23">
        <v>45358</v>
      </c>
      <c r="E2376" s="24">
        <v>0.58680555555555558</v>
      </c>
      <c r="F2376" s="22" t="s">
        <v>72</v>
      </c>
      <c r="G2376" s="22" t="s">
        <v>12</v>
      </c>
      <c r="H2376" s="12" t="s">
        <v>13</v>
      </c>
      <c r="I2376" s="12" t="str">
        <f>_xlfn.XLOOKUP(Tableau1[[#This Row],[AGENT]],AGENT,TYPE,"",0)</f>
        <v>RO</v>
      </c>
      <c r="J2376" s="13">
        <f>Tableau1[[#This Row],[Fin3]]-Tableau1[[#This Row],[Début2]]</f>
        <v>3.4722222222222099E-3</v>
      </c>
      <c r="K2376" s="12" t="str">
        <f>IF(MONTH(D2376)=1,"JANV",IF(MONTH(D2376)=2,"FEV",IF(MONTH(D2376)=3,"MARS",IF(MONTH(D2376)=4,"AVR",IF(MONTH(D2376)=5,"MAI",IF(MONTH(D2376)=6,"JUIN",IF(MONTH(D2376)=7,"JUILL",IF(MONTH(D2376)=8,"AOU",IF(MONTH(D2376)=9,"SEPT",IF(MONTH(D2376)=10,"OCT",IF(MONTH(D2376)=11,"NOV",IF(MONTH(D2376)=12,"DEC",""))))))))))))</f>
        <v>MARS</v>
      </c>
    </row>
    <row r="2377" spans="1:11" x14ac:dyDescent="0.3">
      <c r="A2377" s="22" t="s">
        <v>844</v>
      </c>
      <c r="B2377" s="23">
        <v>45379</v>
      </c>
      <c r="C2377" s="24">
        <v>0.39583333333333331</v>
      </c>
      <c r="D2377" s="23">
        <v>45379</v>
      </c>
      <c r="E2377" s="24">
        <v>0.5</v>
      </c>
      <c r="F2377" s="22" t="s">
        <v>72</v>
      </c>
      <c r="G2377" s="22" t="s">
        <v>12</v>
      </c>
      <c r="H2377" s="12" t="s">
        <v>13</v>
      </c>
      <c r="I2377" s="12" t="str">
        <f>_xlfn.XLOOKUP(Tableau1[[#This Row],[AGENT]],AGENT,TYPE,"",0)</f>
        <v>RO</v>
      </c>
      <c r="J2377" s="13">
        <f>Tableau1[[#This Row],[Fin3]]-Tableau1[[#This Row],[Début2]]</f>
        <v>0.10416666666666669</v>
      </c>
      <c r="K2377" s="12" t="str">
        <f>IF(MONTH(D2377)=1,"JANV",IF(MONTH(D2377)=2,"FEV",IF(MONTH(D2377)=3,"MARS",IF(MONTH(D2377)=4,"AVR",IF(MONTH(D2377)=5,"MAI",IF(MONTH(D2377)=6,"JUIN",IF(MONTH(D2377)=7,"JUILL",IF(MONTH(D2377)=8,"AOU",IF(MONTH(D2377)=9,"SEPT",IF(MONTH(D2377)=10,"OCT",IF(MONTH(D2377)=11,"NOV",IF(MONTH(D2377)=12,"DEC",""))))))))))))</f>
        <v>MARS</v>
      </c>
    </row>
    <row r="2378" spans="1:11" x14ac:dyDescent="0.3">
      <c r="A2378" s="22" t="s">
        <v>859</v>
      </c>
      <c r="B2378" s="23">
        <v>45377</v>
      </c>
      <c r="C2378" s="24">
        <v>0.33333333333333331</v>
      </c>
      <c r="D2378" s="23">
        <v>45377</v>
      </c>
      <c r="E2378" s="24">
        <v>0.5</v>
      </c>
      <c r="F2378" s="22" t="s">
        <v>72</v>
      </c>
      <c r="G2378" s="22" t="s">
        <v>12</v>
      </c>
      <c r="H2378" s="12" t="s">
        <v>13</v>
      </c>
      <c r="I2378" s="12" t="str">
        <f>_xlfn.XLOOKUP(Tableau1[[#This Row],[AGENT]],AGENT,TYPE,"",0)</f>
        <v>RO</v>
      </c>
      <c r="J2378" s="13">
        <f>Tableau1[[#This Row],[Fin3]]-Tableau1[[#This Row],[Début2]]</f>
        <v>0.16666666666666669</v>
      </c>
      <c r="K2378" s="12" t="str">
        <f>IF(MONTH(D2378)=1,"JANV",IF(MONTH(D2378)=2,"FEV",IF(MONTH(D2378)=3,"MARS",IF(MONTH(D2378)=4,"AVR",IF(MONTH(D2378)=5,"MAI",IF(MONTH(D2378)=6,"JUIN",IF(MONTH(D2378)=7,"JUILL",IF(MONTH(D2378)=8,"AOU",IF(MONTH(D2378)=9,"SEPT",IF(MONTH(D2378)=10,"OCT",IF(MONTH(D2378)=11,"NOV",IF(MONTH(D2378)=12,"DEC",""))))))))))))</f>
        <v>MARS</v>
      </c>
    </row>
    <row r="2379" spans="1:11" x14ac:dyDescent="0.3">
      <c r="A2379" s="22" t="s">
        <v>699</v>
      </c>
      <c r="B2379" s="23">
        <v>45377</v>
      </c>
      <c r="C2379" s="24">
        <v>0.54166666666666663</v>
      </c>
      <c r="D2379" s="23">
        <v>45377</v>
      </c>
      <c r="E2379" s="24">
        <v>0.625</v>
      </c>
      <c r="F2379" s="22" t="s">
        <v>72</v>
      </c>
      <c r="G2379" s="22" t="s">
        <v>12</v>
      </c>
      <c r="H2379" s="12" t="s">
        <v>13</v>
      </c>
      <c r="I2379" s="12" t="str">
        <f>_xlfn.XLOOKUP(Tableau1[[#This Row],[AGENT]],AGENT,TYPE,"",0)</f>
        <v>RO</v>
      </c>
      <c r="J2379" s="13">
        <f>Tableau1[[#This Row],[Fin3]]-Tableau1[[#This Row],[Début2]]</f>
        <v>8.333333333333337E-2</v>
      </c>
      <c r="K2379" s="12" t="str">
        <f>IF(MONTH(D2379)=1,"JANV",IF(MONTH(D2379)=2,"FEV",IF(MONTH(D2379)=3,"MARS",IF(MONTH(D2379)=4,"AVR",IF(MONTH(D2379)=5,"MAI",IF(MONTH(D2379)=6,"JUIN",IF(MONTH(D2379)=7,"JUILL",IF(MONTH(D2379)=8,"AOU",IF(MONTH(D2379)=9,"SEPT",IF(MONTH(D2379)=10,"OCT",IF(MONTH(D2379)=11,"NOV",IF(MONTH(D2379)=12,"DEC",""))))))))))))</f>
        <v>MARS</v>
      </c>
    </row>
    <row r="2380" spans="1:11" x14ac:dyDescent="0.3">
      <c r="A2380" s="22" t="s">
        <v>74</v>
      </c>
      <c r="B2380" s="23">
        <v>45380</v>
      </c>
      <c r="C2380" s="24">
        <v>0.4375</v>
      </c>
      <c r="D2380" s="23">
        <v>45380</v>
      </c>
      <c r="E2380" s="24">
        <v>0.44444444444444442</v>
      </c>
      <c r="F2380" s="22" t="s">
        <v>72</v>
      </c>
      <c r="G2380" s="22" t="s">
        <v>12</v>
      </c>
      <c r="H2380" s="12" t="s">
        <v>13</v>
      </c>
      <c r="I2380" s="12" t="str">
        <f>_xlfn.XLOOKUP(Tableau1[[#This Row],[AGENT]],AGENT,TYPE,"",0)</f>
        <v>RO</v>
      </c>
      <c r="J2380" s="13">
        <f>Tableau1[[#This Row],[Fin3]]-Tableau1[[#This Row],[Début2]]</f>
        <v>6.9444444444444198E-3</v>
      </c>
      <c r="K2380" s="12" t="str">
        <f>IF(MONTH(D2380)=1,"JANV",IF(MONTH(D2380)=2,"FEV",IF(MONTH(D2380)=3,"MARS",IF(MONTH(D2380)=4,"AVR",IF(MONTH(D2380)=5,"MAI",IF(MONTH(D2380)=6,"JUIN",IF(MONTH(D2380)=7,"JUILL",IF(MONTH(D2380)=8,"AOU",IF(MONTH(D2380)=9,"SEPT",IF(MONTH(D2380)=10,"OCT",IF(MONTH(D2380)=11,"NOV",IF(MONTH(D2380)=12,"DEC",""))))))))))))</f>
        <v>MARS</v>
      </c>
    </row>
    <row r="2381" spans="1:11" x14ac:dyDescent="0.3">
      <c r="A2381" s="19" t="s">
        <v>952</v>
      </c>
      <c r="B2381" s="20">
        <v>45405</v>
      </c>
      <c r="C2381" s="21">
        <v>0.54166666666666663</v>
      </c>
      <c r="D2381" s="20">
        <v>45405</v>
      </c>
      <c r="E2381" s="21">
        <v>0.64583333333333337</v>
      </c>
      <c r="F2381" s="19" t="s">
        <v>72</v>
      </c>
      <c r="G2381" s="19" t="s">
        <v>12</v>
      </c>
      <c r="H2381" s="12" t="s">
        <v>13</v>
      </c>
      <c r="I2381" s="12" t="str">
        <f>_xlfn.XLOOKUP(Tableau1[[#This Row],[AGENT]],AGENT,TYPE,"",0)</f>
        <v>RO</v>
      </c>
      <c r="J2381" s="13">
        <f>Tableau1[[#This Row],[Fin3]]-Tableau1[[#This Row],[Début2]]</f>
        <v>0.10416666666666674</v>
      </c>
      <c r="K2381" s="12" t="str">
        <f>IF(MONTH(D2381)=1,"JANV",IF(MONTH(D2381)=2,"FEV",IF(MONTH(D2381)=3,"MARS",IF(MONTH(D2381)=4,"AVR",IF(MONTH(D2381)=5,"MAI",IF(MONTH(D2381)=6,"JUIN",IF(MONTH(D2381)=7,"JUILL",IF(MONTH(D2381)=8,"AOU",IF(MONTH(D2381)=9,"SEPT",IF(MONTH(D2381)=10,"OCT",IF(MONTH(D2381)=11,"NOV",IF(MONTH(D2381)=12,"DEC",""))))))))))))</f>
        <v>AVR</v>
      </c>
    </row>
    <row r="2382" spans="1:11" x14ac:dyDescent="0.3">
      <c r="A2382" s="19" t="s">
        <v>956</v>
      </c>
      <c r="B2382" s="20">
        <v>45385</v>
      </c>
      <c r="C2382" s="21">
        <v>0.5</v>
      </c>
      <c r="D2382" s="20">
        <v>45385</v>
      </c>
      <c r="E2382" s="21">
        <v>0.52083333333333337</v>
      </c>
      <c r="F2382" s="19" t="s">
        <v>72</v>
      </c>
      <c r="G2382" s="19" t="s">
        <v>12</v>
      </c>
      <c r="H2382" s="12" t="s">
        <v>13</v>
      </c>
      <c r="I2382" s="12" t="str">
        <f>_xlfn.XLOOKUP(Tableau1[[#This Row],[AGENT]],AGENT,TYPE,"",0)</f>
        <v>RO</v>
      </c>
      <c r="J2382" s="13">
        <f>Tableau1[[#This Row],[Fin3]]-Tableau1[[#This Row],[Début2]]</f>
        <v>2.083333333333337E-2</v>
      </c>
      <c r="K2382" s="12" t="str">
        <f>IF(MONTH(D2382)=1,"JANV",IF(MONTH(D2382)=2,"FEV",IF(MONTH(D2382)=3,"MARS",IF(MONTH(D2382)=4,"AVR",IF(MONTH(D2382)=5,"MAI",IF(MONTH(D2382)=6,"JUIN",IF(MONTH(D2382)=7,"JUILL",IF(MONTH(D2382)=8,"AOU",IF(MONTH(D2382)=9,"SEPT",IF(MONTH(D2382)=10,"OCT",IF(MONTH(D2382)=11,"NOV",IF(MONTH(D2382)=12,"DEC",""))))))))))))</f>
        <v>AVR</v>
      </c>
    </row>
    <row r="2383" spans="1:11" x14ac:dyDescent="0.3">
      <c r="A2383" s="19" t="s">
        <v>958</v>
      </c>
      <c r="B2383" s="20">
        <v>45386</v>
      </c>
      <c r="C2383" s="21">
        <v>0.5</v>
      </c>
      <c r="D2383" s="20">
        <v>45386</v>
      </c>
      <c r="E2383" s="21">
        <v>0.50347222222222221</v>
      </c>
      <c r="F2383" s="19" t="s">
        <v>72</v>
      </c>
      <c r="G2383" s="19" t="s">
        <v>12</v>
      </c>
      <c r="H2383" s="12" t="s">
        <v>13</v>
      </c>
      <c r="I2383" s="12" t="str">
        <f>_xlfn.XLOOKUP(Tableau1[[#This Row],[AGENT]],AGENT,TYPE,"",0)</f>
        <v>RO</v>
      </c>
      <c r="J2383" s="13">
        <f>Tableau1[[#This Row],[Fin3]]-Tableau1[[#This Row],[Début2]]</f>
        <v>3.4722222222222099E-3</v>
      </c>
      <c r="K2383" s="12" t="str">
        <f>IF(MONTH(D2383)=1,"JANV",IF(MONTH(D2383)=2,"FEV",IF(MONTH(D2383)=3,"MARS",IF(MONTH(D2383)=4,"AVR",IF(MONTH(D2383)=5,"MAI",IF(MONTH(D2383)=6,"JUIN",IF(MONTH(D2383)=7,"JUILL",IF(MONTH(D2383)=8,"AOU",IF(MONTH(D2383)=9,"SEPT",IF(MONTH(D2383)=10,"OCT",IF(MONTH(D2383)=11,"NOV",IF(MONTH(D2383)=12,"DEC",""))))))))))))</f>
        <v>AVR</v>
      </c>
    </row>
    <row r="2384" spans="1:11" x14ac:dyDescent="0.3">
      <c r="A2384" s="19" t="s">
        <v>979</v>
      </c>
      <c r="B2384" s="20">
        <v>45385</v>
      </c>
      <c r="C2384" s="21">
        <v>0.66666666666666663</v>
      </c>
      <c r="D2384" s="20">
        <v>45385</v>
      </c>
      <c r="E2384" s="21">
        <v>0.70833333333333337</v>
      </c>
      <c r="F2384" s="19" t="s">
        <v>72</v>
      </c>
      <c r="G2384" s="19" t="s">
        <v>12</v>
      </c>
      <c r="H2384" s="12" t="s">
        <v>13</v>
      </c>
      <c r="I2384" s="12" t="str">
        <f>_xlfn.XLOOKUP(Tableau1[[#This Row],[AGENT]],AGENT,TYPE,"",0)</f>
        <v>RO</v>
      </c>
      <c r="J2384" s="13">
        <f>Tableau1[[#This Row],[Fin3]]-Tableau1[[#This Row],[Début2]]</f>
        <v>4.1666666666666741E-2</v>
      </c>
      <c r="K2384" s="12" t="str">
        <f>IF(MONTH(D2384)=1,"JANV",IF(MONTH(D2384)=2,"FEV",IF(MONTH(D2384)=3,"MARS",IF(MONTH(D2384)=4,"AVR",IF(MONTH(D2384)=5,"MAI",IF(MONTH(D2384)=6,"JUIN",IF(MONTH(D2384)=7,"JUILL",IF(MONTH(D2384)=8,"AOU",IF(MONTH(D2384)=9,"SEPT",IF(MONTH(D2384)=10,"OCT",IF(MONTH(D2384)=11,"NOV",IF(MONTH(D2384)=12,"DEC",""))))))))))))</f>
        <v>AVR</v>
      </c>
    </row>
    <row r="2385" spans="1:11" x14ac:dyDescent="0.3">
      <c r="A2385" s="19" t="s">
        <v>979</v>
      </c>
      <c r="B2385" s="20">
        <v>45386</v>
      </c>
      <c r="C2385" s="21">
        <v>0.33333333333333331</v>
      </c>
      <c r="D2385" s="20">
        <v>45386</v>
      </c>
      <c r="E2385" s="21">
        <v>0.375</v>
      </c>
      <c r="F2385" s="19" t="s">
        <v>72</v>
      </c>
      <c r="G2385" s="19" t="s">
        <v>12</v>
      </c>
      <c r="H2385" s="12" t="s">
        <v>13</v>
      </c>
      <c r="I2385" s="12" t="str">
        <f>_xlfn.XLOOKUP(Tableau1[[#This Row],[AGENT]],AGENT,TYPE,"",0)</f>
        <v>RO</v>
      </c>
      <c r="J2385" s="13">
        <f>Tableau1[[#This Row],[Fin3]]-Tableau1[[#This Row],[Début2]]</f>
        <v>4.1666666666666685E-2</v>
      </c>
      <c r="K2385" s="12" t="str">
        <f>IF(MONTH(D2385)=1,"JANV",IF(MONTH(D2385)=2,"FEV",IF(MONTH(D2385)=3,"MARS",IF(MONTH(D2385)=4,"AVR",IF(MONTH(D2385)=5,"MAI",IF(MONTH(D2385)=6,"JUIN",IF(MONTH(D2385)=7,"JUILL",IF(MONTH(D2385)=8,"AOU",IF(MONTH(D2385)=9,"SEPT",IF(MONTH(D2385)=10,"OCT",IF(MONTH(D2385)=11,"NOV",IF(MONTH(D2385)=12,"DEC",""))))))))))))</f>
        <v>AVR</v>
      </c>
    </row>
    <row r="2386" spans="1:11" x14ac:dyDescent="0.3">
      <c r="A2386" s="19" t="s">
        <v>983</v>
      </c>
      <c r="B2386" s="20">
        <v>45397</v>
      </c>
      <c r="C2386" s="21">
        <v>0.5</v>
      </c>
      <c r="D2386" s="20">
        <v>45397</v>
      </c>
      <c r="E2386" s="21">
        <v>0.52083333333333337</v>
      </c>
      <c r="F2386" s="19" t="s">
        <v>72</v>
      </c>
      <c r="G2386" s="19" t="s">
        <v>12</v>
      </c>
      <c r="H2386" s="12" t="s">
        <v>13</v>
      </c>
      <c r="I2386" s="12" t="str">
        <f>_xlfn.XLOOKUP(Tableau1[[#This Row],[AGENT]],AGENT,TYPE,"",0)</f>
        <v>RO</v>
      </c>
      <c r="J2386" s="13">
        <f>Tableau1[[#This Row],[Fin3]]-Tableau1[[#This Row],[Début2]]</f>
        <v>2.083333333333337E-2</v>
      </c>
      <c r="K2386" s="12" t="str">
        <f>IF(MONTH(D2386)=1,"JANV",IF(MONTH(D2386)=2,"FEV",IF(MONTH(D2386)=3,"MARS",IF(MONTH(D2386)=4,"AVR",IF(MONTH(D2386)=5,"MAI",IF(MONTH(D2386)=6,"JUIN",IF(MONTH(D2386)=7,"JUILL",IF(MONTH(D2386)=8,"AOU",IF(MONTH(D2386)=9,"SEPT",IF(MONTH(D2386)=10,"OCT",IF(MONTH(D2386)=11,"NOV",IF(MONTH(D2386)=12,"DEC",""))))))))))))</f>
        <v>AVR</v>
      </c>
    </row>
    <row r="2387" spans="1:11" x14ac:dyDescent="0.3">
      <c r="A2387" s="19" t="s">
        <v>984</v>
      </c>
      <c r="B2387" s="20">
        <v>45386</v>
      </c>
      <c r="C2387" s="21">
        <v>0.6875</v>
      </c>
      <c r="D2387" s="20">
        <v>45386</v>
      </c>
      <c r="E2387" s="21">
        <v>0.70833333333333337</v>
      </c>
      <c r="F2387" s="19" t="s">
        <v>72</v>
      </c>
      <c r="G2387" s="19" t="s">
        <v>12</v>
      </c>
      <c r="H2387" s="12" t="s">
        <v>13</v>
      </c>
      <c r="I2387" s="12" t="str">
        <f>_xlfn.XLOOKUP(Tableau1[[#This Row],[AGENT]],AGENT,TYPE,"",0)</f>
        <v>RO</v>
      </c>
      <c r="J2387" s="13">
        <f>Tableau1[[#This Row],[Fin3]]-Tableau1[[#This Row],[Début2]]</f>
        <v>2.083333333333337E-2</v>
      </c>
      <c r="K2387" s="12" t="str">
        <f>IF(MONTH(D2387)=1,"JANV",IF(MONTH(D2387)=2,"FEV",IF(MONTH(D2387)=3,"MARS",IF(MONTH(D2387)=4,"AVR",IF(MONTH(D2387)=5,"MAI",IF(MONTH(D2387)=6,"JUIN",IF(MONTH(D2387)=7,"JUILL",IF(MONTH(D2387)=8,"AOU",IF(MONTH(D2387)=9,"SEPT",IF(MONTH(D2387)=10,"OCT",IF(MONTH(D2387)=11,"NOV",IF(MONTH(D2387)=12,"DEC",""))))))))))))</f>
        <v>AVR</v>
      </c>
    </row>
    <row r="2388" spans="1:11" x14ac:dyDescent="0.3">
      <c r="A2388" s="19" t="s">
        <v>991</v>
      </c>
      <c r="B2388" s="20">
        <v>45390</v>
      </c>
      <c r="C2388" s="21">
        <v>0.54166666666666663</v>
      </c>
      <c r="D2388" s="20">
        <v>45390</v>
      </c>
      <c r="E2388" s="21">
        <v>0.5625</v>
      </c>
      <c r="F2388" s="19" t="s">
        <v>72</v>
      </c>
      <c r="G2388" s="19" t="s">
        <v>12</v>
      </c>
      <c r="H2388" s="12" t="s">
        <v>13</v>
      </c>
      <c r="I2388" s="12" t="str">
        <f>_xlfn.XLOOKUP(Tableau1[[#This Row],[AGENT]],AGENT,TYPE,"",0)</f>
        <v>RO</v>
      </c>
      <c r="J2388" s="13">
        <f>Tableau1[[#This Row],[Fin3]]-Tableau1[[#This Row],[Début2]]</f>
        <v>2.083333333333337E-2</v>
      </c>
      <c r="K2388" s="12" t="str">
        <f>IF(MONTH(D2388)=1,"JANV",IF(MONTH(D2388)=2,"FEV",IF(MONTH(D2388)=3,"MARS",IF(MONTH(D2388)=4,"AVR",IF(MONTH(D2388)=5,"MAI",IF(MONTH(D2388)=6,"JUIN",IF(MONTH(D2388)=7,"JUILL",IF(MONTH(D2388)=8,"AOU",IF(MONTH(D2388)=9,"SEPT",IF(MONTH(D2388)=10,"OCT",IF(MONTH(D2388)=11,"NOV",IF(MONTH(D2388)=12,"DEC",""))))))))))))</f>
        <v>AVR</v>
      </c>
    </row>
    <row r="2389" spans="1:11" x14ac:dyDescent="0.3">
      <c r="A2389" s="19" t="s">
        <v>992</v>
      </c>
      <c r="B2389" s="20">
        <v>45390</v>
      </c>
      <c r="C2389" s="21">
        <v>0.39583333333333331</v>
      </c>
      <c r="D2389" s="20">
        <v>45390</v>
      </c>
      <c r="E2389" s="21">
        <v>0.41666666666666669</v>
      </c>
      <c r="F2389" s="19" t="s">
        <v>72</v>
      </c>
      <c r="G2389" s="19" t="s">
        <v>12</v>
      </c>
      <c r="H2389" s="12" t="s">
        <v>13</v>
      </c>
      <c r="I2389" s="12" t="str">
        <f>_xlfn.XLOOKUP(Tableau1[[#This Row],[AGENT]],AGENT,TYPE,"",0)</f>
        <v>RO</v>
      </c>
      <c r="J2389" s="13">
        <f>Tableau1[[#This Row],[Fin3]]-Tableau1[[#This Row],[Début2]]</f>
        <v>2.083333333333337E-2</v>
      </c>
      <c r="K2389" s="12" t="str">
        <f>IF(MONTH(D2389)=1,"JANV",IF(MONTH(D2389)=2,"FEV",IF(MONTH(D2389)=3,"MARS",IF(MONTH(D2389)=4,"AVR",IF(MONTH(D2389)=5,"MAI",IF(MONTH(D2389)=6,"JUIN",IF(MONTH(D2389)=7,"JUILL",IF(MONTH(D2389)=8,"AOU",IF(MONTH(D2389)=9,"SEPT",IF(MONTH(D2389)=10,"OCT",IF(MONTH(D2389)=11,"NOV",IF(MONTH(D2389)=12,"DEC",""))))))))))))</f>
        <v>AVR</v>
      </c>
    </row>
    <row r="2390" spans="1:11" x14ac:dyDescent="0.3">
      <c r="A2390" s="19" t="s">
        <v>74</v>
      </c>
      <c r="B2390" s="20">
        <v>45391</v>
      </c>
      <c r="C2390" s="21">
        <v>0.41666666666666669</v>
      </c>
      <c r="D2390" s="20">
        <v>45391</v>
      </c>
      <c r="E2390" s="21">
        <v>0.45833333333333331</v>
      </c>
      <c r="F2390" s="19" t="s">
        <v>72</v>
      </c>
      <c r="G2390" s="19" t="s">
        <v>12</v>
      </c>
      <c r="H2390" s="12" t="s">
        <v>13</v>
      </c>
      <c r="I2390" s="12" t="str">
        <f>_xlfn.XLOOKUP(Tableau1[[#This Row],[AGENT]],AGENT,TYPE,"",0)</f>
        <v>RO</v>
      </c>
      <c r="J2390" s="13">
        <f>Tableau1[[#This Row],[Fin3]]-Tableau1[[#This Row],[Début2]]</f>
        <v>4.166666666666663E-2</v>
      </c>
      <c r="K2390" s="12" t="str">
        <f>IF(MONTH(D2390)=1,"JANV",IF(MONTH(D2390)=2,"FEV",IF(MONTH(D2390)=3,"MARS",IF(MONTH(D2390)=4,"AVR",IF(MONTH(D2390)=5,"MAI",IF(MONTH(D2390)=6,"JUIN",IF(MONTH(D2390)=7,"JUILL",IF(MONTH(D2390)=8,"AOU",IF(MONTH(D2390)=9,"SEPT",IF(MONTH(D2390)=10,"OCT",IF(MONTH(D2390)=11,"NOV",IF(MONTH(D2390)=12,"DEC",""))))))))))))</f>
        <v>AVR</v>
      </c>
    </row>
    <row r="2391" spans="1:11" x14ac:dyDescent="0.3">
      <c r="A2391" s="19" t="s">
        <v>994</v>
      </c>
      <c r="B2391" s="20">
        <v>45391</v>
      </c>
      <c r="C2391" s="21">
        <v>0.45833333333333331</v>
      </c>
      <c r="D2391" s="20">
        <v>45391</v>
      </c>
      <c r="E2391" s="21">
        <v>0.47916666666666669</v>
      </c>
      <c r="F2391" s="19" t="s">
        <v>72</v>
      </c>
      <c r="G2391" s="19" t="s">
        <v>12</v>
      </c>
      <c r="H2391" s="12" t="s">
        <v>13</v>
      </c>
      <c r="I2391" s="12" t="str">
        <f>_xlfn.XLOOKUP(Tableau1[[#This Row],[AGENT]],AGENT,TYPE,"",0)</f>
        <v>RO</v>
      </c>
      <c r="J2391" s="13">
        <f>Tableau1[[#This Row],[Fin3]]-Tableau1[[#This Row],[Début2]]</f>
        <v>2.083333333333337E-2</v>
      </c>
      <c r="K2391" s="12" t="str">
        <f>IF(MONTH(D2391)=1,"JANV",IF(MONTH(D2391)=2,"FEV",IF(MONTH(D2391)=3,"MARS",IF(MONTH(D2391)=4,"AVR",IF(MONTH(D2391)=5,"MAI",IF(MONTH(D2391)=6,"JUIN",IF(MONTH(D2391)=7,"JUILL",IF(MONTH(D2391)=8,"AOU",IF(MONTH(D2391)=9,"SEPT",IF(MONTH(D2391)=10,"OCT",IF(MONTH(D2391)=11,"NOV",IF(MONTH(D2391)=12,"DEC",""))))))))))))</f>
        <v>AVR</v>
      </c>
    </row>
    <row r="2392" spans="1:11" x14ac:dyDescent="0.3">
      <c r="A2392" s="19" t="s">
        <v>995</v>
      </c>
      <c r="B2392" s="20">
        <v>45391</v>
      </c>
      <c r="C2392" s="21">
        <v>0.47916666666666669</v>
      </c>
      <c r="D2392" s="20">
        <v>45391</v>
      </c>
      <c r="E2392" s="21">
        <v>0.52083333333333337</v>
      </c>
      <c r="F2392" s="19" t="s">
        <v>72</v>
      </c>
      <c r="G2392" s="19" t="s">
        <v>12</v>
      </c>
      <c r="H2392" s="12" t="s">
        <v>13</v>
      </c>
      <c r="I2392" s="12" t="str">
        <f>_xlfn.XLOOKUP(Tableau1[[#This Row],[AGENT]],AGENT,TYPE,"",0)</f>
        <v>RO</v>
      </c>
      <c r="J2392" s="13">
        <f>Tableau1[[#This Row],[Fin3]]-Tableau1[[#This Row],[Début2]]</f>
        <v>4.1666666666666685E-2</v>
      </c>
      <c r="K2392" s="12" t="str">
        <f>IF(MONTH(D2392)=1,"JANV",IF(MONTH(D2392)=2,"FEV",IF(MONTH(D2392)=3,"MARS",IF(MONTH(D2392)=4,"AVR",IF(MONTH(D2392)=5,"MAI",IF(MONTH(D2392)=6,"JUIN",IF(MONTH(D2392)=7,"JUILL",IF(MONTH(D2392)=8,"AOU",IF(MONTH(D2392)=9,"SEPT",IF(MONTH(D2392)=10,"OCT",IF(MONTH(D2392)=11,"NOV",IF(MONTH(D2392)=12,"DEC",""))))))))))))</f>
        <v>AVR</v>
      </c>
    </row>
    <row r="2393" spans="1:11" x14ac:dyDescent="0.3">
      <c r="A2393" s="19" t="s">
        <v>1001</v>
      </c>
      <c r="B2393" s="20">
        <v>45392</v>
      </c>
      <c r="C2393" s="21">
        <v>0.45833333333333331</v>
      </c>
      <c r="D2393" s="20">
        <v>45392</v>
      </c>
      <c r="E2393" s="21">
        <v>0.5</v>
      </c>
      <c r="F2393" s="19" t="s">
        <v>72</v>
      </c>
      <c r="G2393" s="19" t="s">
        <v>12</v>
      </c>
      <c r="H2393" s="12" t="s">
        <v>13</v>
      </c>
      <c r="I2393" s="12" t="str">
        <f>_xlfn.XLOOKUP(Tableau1[[#This Row],[AGENT]],AGENT,TYPE,"",0)</f>
        <v>RO</v>
      </c>
      <c r="J2393" s="13">
        <f>Tableau1[[#This Row],[Fin3]]-Tableau1[[#This Row],[Début2]]</f>
        <v>4.1666666666666685E-2</v>
      </c>
      <c r="K2393" s="12" t="str">
        <f>IF(MONTH(D2393)=1,"JANV",IF(MONTH(D2393)=2,"FEV",IF(MONTH(D2393)=3,"MARS",IF(MONTH(D2393)=4,"AVR",IF(MONTH(D2393)=5,"MAI",IF(MONTH(D2393)=6,"JUIN",IF(MONTH(D2393)=7,"JUILL",IF(MONTH(D2393)=8,"AOU",IF(MONTH(D2393)=9,"SEPT",IF(MONTH(D2393)=10,"OCT",IF(MONTH(D2393)=11,"NOV",IF(MONTH(D2393)=12,"DEC",""))))))))))))</f>
        <v>AVR</v>
      </c>
    </row>
    <row r="2394" spans="1:11" x14ac:dyDescent="0.3">
      <c r="A2394" s="19" t="s">
        <v>1012</v>
      </c>
      <c r="B2394" s="20">
        <v>45397</v>
      </c>
      <c r="C2394" s="21">
        <v>0.5625</v>
      </c>
      <c r="D2394" s="20">
        <v>45397</v>
      </c>
      <c r="E2394" s="21">
        <v>0.60416666666666663</v>
      </c>
      <c r="F2394" s="19" t="s">
        <v>72</v>
      </c>
      <c r="G2394" s="19" t="s">
        <v>12</v>
      </c>
      <c r="H2394" s="12" t="s">
        <v>13</v>
      </c>
      <c r="I2394" s="12" t="str">
        <f>_xlfn.XLOOKUP(Tableau1[[#This Row],[AGENT]],AGENT,TYPE,"",0)</f>
        <v>RO</v>
      </c>
      <c r="J2394" s="13">
        <f>Tableau1[[#This Row],[Fin3]]-Tableau1[[#This Row],[Début2]]</f>
        <v>4.166666666666663E-2</v>
      </c>
      <c r="K2394" s="12" t="str">
        <f>IF(MONTH(D2394)=1,"JANV",IF(MONTH(D2394)=2,"FEV",IF(MONTH(D2394)=3,"MARS",IF(MONTH(D2394)=4,"AVR",IF(MONTH(D2394)=5,"MAI",IF(MONTH(D2394)=6,"JUIN",IF(MONTH(D2394)=7,"JUILL",IF(MONTH(D2394)=8,"AOU",IF(MONTH(D2394)=9,"SEPT",IF(MONTH(D2394)=10,"OCT",IF(MONTH(D2394)=11,"NOV",IF(MONTH(D2394)=12,"DEC",""))))))))))))</f>
        <v>AVR</v>
      </c>
    </row>
    <row r="2395" spans="1:11" x14ac:dyDescent="0.3">
      <c r="A2395" s="19" t="s">
        <v>1016</v>
      </c>
      <c r="B2395" s="20">
        <v>45397</v>
      </c>
      <c r="C2395" s="21">
        <v>0.60416666666666663</v>
      </c>
      <c r="D2395" s="20">
        <v>45397</v>
      </c>
      <c r="E2395" s="21">
        <v>0.64583333333333337</v>
      </c>
      <c r="F2395" s="19" t="s">
        <v>72</v>
      </c>
      <c r="G2395" s="19" t="s">
        <v>12</v>
      </c>
      <c r="H2395" s="12" t="s">
        <v>13</v>
      </c>
      <c r="I2395" s="12" t="str">
        <f>_xlfn.XLOOKUP(Tableau1[[#This Row],[AGENT]],AGENT,TYPE,"",0)</f>
        <v>RO</v>
      </c>
      <c r="J2395" s="13">
        <f>Tableau1[[#This Row],[Fin3]]-Tableau1[[#This Row],[Début2]]</f>
        <v>4.1666666666666741E-2</v>
      </c>
      <c r="K2395" s="12" t="str">
        <f>IF(MONTH(D2395)=1,"JANV",IF(MONTH(D2395)=2,"FEV",IF(MONTH(D2395)=3,"MARS",IF(MONTH(D2395)=4,"AVR",IF(MONTH(D2395)=5,"MAI",IF(MONTH(D2395)=6,"JUIN",IF(MONTH(D2395)=7,"JUILL",IF(MONTH(D2395)=8,"AOU",IF(MONTH(D2395)=9,"SEPT",IF(MONTH(D2395)=10,"OCT",IF(MONTH(D2395)=11,"NOV",IF(MONTH(D2395)=12,"DEC",""))))))))))))</f>
        <v>AVR</v>
      </c>
    </row>
    <row r="2396" spans="1:11" x14ac:dyDescent="0.3">
      <c r="A2396" s="19" t="s">
        <v>1019</v>
      </c>
      <c r="B2396" s="20">
        <v>45398</v>
      </c>
      <c r="C2396" s="21">
        <v>0.35416666666666669</v>
      </c>
      <c r="D2396" s="20">
        <v>45398</v>
      </c>
      <c r="E2396" s="21">
        <v>0.375</v>
      </c>
      <c r="F2396" s="19" t="s">
        <v>72</v>
      </c>
      <c r="G2396" s="19" t="s">
        <v>12</v>
      </c>
      <c r="H2396" s="12" t="s">
        <v>13</v>
      </c>
      <c r="I2396" s="12" t="str">
        <f>_xlfn.XLOOKUP(Tableau1[[#This Row],[AGENT]],AGENT,TYPE,"",0)</f>
        <v>RO</v>
      </c>
      <c r="J2396" s="13">
        <f>Tableau1[[#This Row],[Fin3]]-Tableau1[[#This Row],[Début2]]</f>
        <v>2.0833333333333315E-2</v>
      </c>
      <c r="K2396" s="12" t="str">
        <f>IF(MONTH(D2396)=1,"JANV",IF(MONTH(D2396)=2,"FEV",IF(MONTH(D2396)=3,"MARS",IF(MONTH(D2396)=4,"AVR",IF(MONTH(D2396)=5,"MAI",IF(MONTH(D2396)=6,"JUIN",IF(MONTH(D2396)=7,"JUILL",IF(MONTH(D2396)=8,"AOU",IF(MONTH(D2396)=9,"SEPT",IF(MONTH(D2396)=10,"OCT",IF(MONTH(D2396)=11,"NOV",IF(MONTH(D2396)=12,"DEC",""))))))))))))</f>
        <v>AVR</v>
      </c>
    </row>
    <row r="2397" spans="1:11" x14ac:dyDescent="0.3">
      <c r="A2397" s="19" t="s">
        <v>74</v>
      </c>
      <c r="B2397" s="20">
        <v>45400</v>
      </c>
      <c r="C2397" s="21">
        <v>0.60416666666666663</v>
      </c>
      <c r="D2397" s="20">
        <v>45400</v>
      </c>
      <c r="E2397" s="21">
        <v>0.625</v>
      </c>
      <c r="F2397" s="19" t="s">
        <v>72</v>
      </c>
      <c r="G2397" s="19" t="s">
        <v>12</v>
      </c>
      <c r="H2397" s="12" t="s">
        <v>13</v>
      </c>
      <c r="I2397" s="12" t="str">
        <f>_xlfn.XLOOKUP(Tableau1[[#This Row],[AGENT]],AGENT,TYPE,"",0)</f>
        <v>RO</v>
      </c>
      <c r="J2397" s="13">
        <f>Tableau1[[#This Row],[Fin3]]-Tableau1[[#This Row],[Début2]]</f>
        <v>2.083333333333337E-2</v>
      </c>
      <c r="K2397" s="12" t="str">
        <f>IF(MONTH(D2397)=1,"JANV",IF(MONTH(D2397)=2,"FEV",IF(MONTH(D2397)=3,"MARS",IF(MONTH(D2397)=4,"AVR",IF(MONTH(D2397)=5,"MAI",IF(MONTH(D2397)=6,"JUIN",IF(MONTH(D2397)=7,"JUILL",IF(MONTH(D2397)=8,"AOU",IF(MONTH(D2397)=9,"SEPT",IF(MONTH(D2397)=10,"OCT",IF(MONTH(D2397)=11,"NOV",IF(MONTH(D2397)=12,"DEC",""))))))))))))</f>
        <v>AVR</v>
      </c>
    </row>
    <row r="2398" spans="1:11" x14ac:dyDescent="0.3">
      <c r="A2398" s="19" t="s">
        <v>1038</v>
      </c>
      <c r="B2398" s="20">
        <v>45404</v>
      </c>
      <c r="C2398" s="21">
        <v>0.41666666666666669</v>
      </c>
      <c r="D2398" s="20">
        <v>45404</v>
      </c>
      <c r="E2398" s="21">
        <v>0.45833333333333331</v>
      </c>
      <c r="F2398" s="19" t="s">
        <v>72</v>
      </c>
      <c r="G2398" s="19" t="s">
        <v>12</v>
      </c>
      <c r="H2398" s="12" t="s">
        <v>13</v>
      </c>
      <c r="I2398" s="12" t="str">
        <f>_xlfn.XLOOKUP(Tableau1[[#This Row],[AGENT]],AGENT,TYPE,"",0)</f>
        <v>RO</v>
      </c>
      <c r="J2398" s="13">
        <f>Tableau1[[#This Row],[Fin3]]-Tableau1[[#This Row],[Début2]]</f>
        <v>4.166666666666663E-2</v>
      </c>
      <c r="K2398" s="12" t="str">
        <f>IF(MONTH(D2398)=1,"JANV",IF(MONTH(D2398)=2,"FEV",IF(MONTH(D2398)=3,"MARS",IF(MONTH(D2398)=4,"AVR",IF(MONTH(D2398)=5,"MAI",IF(MONTH(D2398)=6,"JUIN",IF(MONTH(D2398)=7,"JUILL",IF(MONTH(D2398)=8,"AOU",IF(MONTH(D2398)=9,"SEPT",IF(MONTH(D2398)=10,"OCT",IF(MONTH(D2398)=11,"NOV",IF(MONTH(D2398)=12,"DEC",""))))))))))))</f>
        <v>AVR</v>
      </c>
    </row>
    <row r="2399" spans="1:11" x14ac:dyDescent="0.3">
      <c r="A2399" s="19" t="s">
        <v>1044</v>
      </c>
      <c r="B2399" s="20">
        <v>45404</v>
      </c>
      <c r="C2399" s="21">
        <v>0.60416666666666663</v>
      </c>
      <c r="D2399" s="20">
        <v>45404</v>
      </c>
      <c r="E2399" s="21">
        <v>0.625</v>
      </c>
      <c r="F2399" s="19" t="s">
        <v>72</v>
      </c>
      <c r="G2399" s="19" t="s">
        <v>12</v>
      </c>
      <c r="H2399" s="12" t="s">
        <v>13</v>
      </c>
      <c r="I2399" s="12" t="str">
        <f>_xlfn.XLOOKUP(Tableau1[[#This Row],[AGENT]],AGENT,TYPE,"",0)</f>
        <v>RO</v>
      </c>
      <c r="J2399" s="13">
        <f>Tableau1[[#This Row],[Fin3]]-Tableau1[[#This Row],[Début2]]</f>
        <v>2.083333333333337E-2</v>
      </c>
      <c r="K2399" s="12" t="str">
        <f>IF(MONTH(D2399)=1,"JANV",IF(MONTH(D2399)=2,"FEV",IF(MONTH(D2399)=3,"MARS",IF(MONTH(D2399)=4,"AVR",IF(MONTH(D2399)=5,"MAI",IF(MONTH(D2399)=6,"JUIN",IF(MONTH(D2399)=7,"JUILL",IF(MONTH(D2399)=8,"AOU",IF(MONTH(D2399)=9,"SEPT",IF(MONTH(D2399)=10,"OCT",IF(MONTH(D2399)=11,"NOV",IF(MONTH(D2399)=12,"DEC",""))))))))))))</f>
        <v>AVR</v>
      </c>
    </row>
    <row r="2400" spans="1:11" x14ac:dyDescent="0.3">
      <c r="A2400" s="19" t="s">
        <v>74</v>
      </c>
      <c r="B2400" s="20">
        <v>45406</v>
      </c>
      <c r="C2400" s="21">
        <v>0.39583333333333331</v>
      </c>
      <c r="D2400" s="20">
        <v>45406</v>
      </c>
      <c r="E2400" s="21">
        <v>0.41666666666666669</v>
      </c>
      <c r="F2400" s="19" t="s">
        <v>72</v>
      </c>
      <c r="G2400" s="19" t="s">
        <v>12</v>
      </c>
      <c r="H2400" s="12" t="s">
        <v>13</v>
      </c>
      <c r="I2400" s="12" t="str">
        <f>_xlfn.XLOOKUP(Tableau1[[#This Row],[AGENT]],AGENT,TYPE,"",0)</f>
        <v>RO</v>
      </c>
      <c r="J2400" s="13">
        <f>Tableau1[[#This Row],[Fin3]]-Tableau1[[#This Row],[Début2]]</f>
        <v>2.083333333333337E-2</v>
      </c>
      <c r="K2400" s="12" t="str">
        <f>IF(MONTH(D2400)=1,"JANV",IF(MONTH(D2400)=2,"FEV",IF(MONTH(D2400)=3,"MARS",IF(MONTH(D2400)=4,"AVR",IF(MONTH(D2400)=5,"MAI",IF(MONTH(D2400)=6,"JUIN",IF(MONTH(D2400)=7,"JUILL",IF(MONTH(D2400)=8,"AOU",IF(MONTH(D2400)=9,"SEPT",IF(MONTH(D2400)=10,"OCT",IF(MONTH(D2400)=11,"NOV",IF(MONTH(D2400)=12,"DEC",""))))))))))))</f>
        <v>AVR</v>
      </c>
    </row>
    <row r="2401" spans="1:11" x14ac:dyDescent="0.3">
      <c r="A2401" s="25" t="s">
        <v>1192</v>
      </c>
      <c r="B2401" s="26">
        <v>45461</v>
      </c>
      <c r="C2401" s="27">
        <v>0.33333333333333331</v>
      </c>
      <c r="D2401" s="26">
        <v>45461</v>
      </c>
      <c r="E2401" s="27">
        <v>0.375</v>
      </c>
      <c r="F2401" s="25" t="s">
        <v>72</v>
      </c>
      <c r="G2401" s="25" t="s">
        <v>12</v>
      </c>
      <c r="H2401" s="12" t="s">
        <v>13</v>
      </c>
      <c r="I2401" s="12" t="str">
        <f>_xlfn.XLOOKUP(Tableau1[[#This Row],[AGENT]],AGENT,TYPE,"",0)</f>
        <v>RO</v>
      </c>
      <c r="J2401" s="13">
        <f>Tableau1[[#This Row],[Fin3]]-Tableau1[[#This Row],[Début2]]</f>
        <v>4.1666666666666685E-2</v>
      </c>
      <c r="K2401" s="12" t="str">
        <f>IF(MONTH(D2401)=1,"JANV",IF(MONTH(D2401)=2,"FEV",IF(MONTH(D2401)=3,"MARS",IF(MONTH(D2401)=4,"AVR",IF(MONTH(D2401)=5,"MAI",IF(MONTH(D2401)=6,"JUIN",IF(MONTH(D2401)=7,"JUILL",IF(MONTH(D2401)=8,"AOU",IF(MONTH(D2401)=9,"SEPT",IF(MONTH(D2401)=10,"OCT",IF(MONTH(D2401)=11,"NOV",IF(MONTH(D2401)=12,"DEC",""))))))))))))</f>
        <v>JUIN</v>
      </c>
    </row>
    <row r="2402" spans="1:11" x14ac:dyDescent="0.3">
      <c r="A2402" s="25" t="s">
        <v>1195</v>
      </c>
      <c r="B2402" s="26">
        <v>45455</v>
      </c>
      <c r="C2402" s="27">
        <v>0.41666666666666669</v>
      </c>
      <c r="D2402" s="26">
        <v>45455</v>
      </c>
      <c r="E2402" s="27">
        <v>0.45833333333333331</v>
      </c>
      <c r="F2402" s="25" t="s">
        <v>72</v>
      </c>
      <c r="G2402" s="25" t="s">
        <v>12</v>
      </c>
      <c r="H2402" s="12" t="s">
        <v>13</v>
      </c>
      <c r="I2402" s="12" t="str">
        <f>_xlfn.XLOOKUP(Tableau1[[#This Row],[AGENT]],AGENT,TYPE,"",0)</f>
        <v>RO</v>
      </c>
      <c r="J2402" s="13">
        <f>Tableau1[[#This Row],[Fin3]]-Tableau1[[#This Row],[Début2]]</f>
        <v>4.166666666666663E-2</v>
      </c>
      <c r="K2402" s="12" t="str">
        <f>IF(MONTH(D2402)=1,"JANV",IF(MONTH(D2402)=2,"FEV",IF(MONTH(D2402)=3,"MARS",IF(MONTH(D2402)=4,"AVR",IF(MONTH(D2402)=5,"MAI",IF(MONTH(D2402)=6,"JUIN",IF(MONTH(D2402)=7,"JUILL",IF(MONTH(D2402)=8,"AOU",IF(MONTH(D2402)=9,"SEPT",IF(MONTH(D2402)=10,"OCT",IF(MONTH(D2402)=11,"NOV",IF(MONTH(D2402)=12,"DEC",""))))))))))))</f>
        <v>JUIN</v>
      </c>
    </row>
    <row r="2403" spans="1:11" x14ac:dyDescent="0.3">
      <c r="A2403" s="25" t="s">
        <v>1196</v>
      </c>
      <c r="B2403" s="26">
        <v>45455</v>
      </c>
      <c r="C2403" s="27">
        <v>0.45833333333333331</v>
      </c>
      <c r="D2403" s="26">
        <v>45455</v>
      </c>
      <c r="E2403" s="27">
        <v>0.5</v>
      </c>
      <c r="F2403" s="25" t="s">
        <v>72</v>
      </c>
      <c r="G2403" s="25" t="s">
        <v>12</v>
      </c>
      <c r="H2403" s="12" t="s">
        <v>13</v>
      </c>
      <c r="I2403" s="12" t="str">
        <f>_xlfn.XLOOKUP(Tableau1[[#This Row],[AGENT]],AGENT,TYPE,"",0)</f>
        <v>RO</v>
      </c>
      <c r="J2403" s="13">
        <f>Tableau1[[#This Row],[Fin3]]-Tableau1[[#This Row],[Début2]]</f>
        <v>4.1666666666666685E-2</v>
      </c>
      <c r="K2403" s="12" t="str">
        <f>IF(MONTH(D2403)=1,"JANV",IF(MONTH(D2403)=2,"FEV",IF(MONTH(D2403)=3,"MARS",IF(MONTH(D2403)=4,"AVR",IF(MONTH(D2403)=5,"MAI",IF(MONTH(D2403)=6,"JUIN",IF(MONTH(D2403)=7,"JUILL",IF(MONTH(D2403)=8,"AOU",IF(MONTH(D2403)=9,"SEPT",IF(MONTH(D2403)=10,"OCT",IF(MONTH(D2403)=11,"NOV",IF(MONTH(D2403)=12,"DEC",""))))))))))))</f>
        <v>JUIN</v>
      </c>
    </row>
    <row r="2404" spans="1:11" x14ac:dyDescent="0.3">
      <c r="A2404" s="25" t="s">
        <v>1234</v>
      </c>
      <c r="B2404" s="26">
        <v>45462</v>
      </c>
      <c r="C2404" s="27">
        <v>0.54166666666666663</v>
      </c>
      <c r="D2404" s="26">
        <v>45462</v>
      </c>
      <c r="E2404" s="27">
        <v>0.64583333333333337</v>
      </c>
      <c r="F2404" s="25" t="s">
        <v>72</v>
      </c>
      <c r="G2404" s="25" t="s">
        <v>12</v>
      </c>
      <c r="H2404" s="12" t="s">
        <v>13</v>
      </c>
      <c r="I2404" s="12" t="str">
        <f>_xlfn.XLOOKUP(Tableau1[[#This Row],[AGENT]],AGENT,TYPE,"",0)</f>
        <v>RO</v>
      </c>
      <c r="J2404" s="13">
        <f>Tableau1[[#This Row],[Fin3]]-Tableau1[[#This Row],[Début2]]</f>
        <v>0.10416666666666674</v>
      </c>
      <c r="K2404" s="12" t="str">
        <f>IF(MONTH(D2404)=1,"JANV",IF(MONTH(D2404)=2,"FEV",IF(MONTH(D2404)=3,"MARS",IF(MONTH(D2404)=4,"AVR",IF(MONTH(D2404)=5,"MAI",IF(MONTH(D2404)=6,"JUIN",IF(MONTH(D2404)=7,"JUILL",IF(MONTH(D2404)=8,"AOU",IF(MONTH(D2404)=9,"SEPT",IF(MONTH(D2404)=10,"OCT",IF(MONTH(D2404)=11,"NOV",IF(MONTH(D2404)=12,"DEC",""))))))))))))</f>
        <v>JUIN</v>
      </c>
    </row>
    <row r="2405" spans="1:11" x14ac:dyDescent="0.3">
      <c r="A2405" s="25" t="s">
        <v>1236</v>
      </c>
      <c r="B2405" s="26">
        <v>45470</v>
      </c>
      <c r="C2405" s="27">
        <v>0.29166666666666669</v>
      </c>
      <c r="D2405" s="26">
        <v>45470</v>
      </c>
      <c r="E2405" s="27">
        <v>0.75</v>
      </c>
      <c r="F2405" s="25" t="s">
        <v>72</v>
      </c>
      <c r="G2405" s="25" t="s">
        <v>12</v>
      </c>
      <c r="H2405" s="12" t="s">
        <v>13</v>
      </c>
      <c r="I2405" s="12" t="str">
        <f>_xlfn.XLOOKUP(Tableau1[[#This Row],[AGENT]],AGENT,TYPE,"",0)</f>
        <v>RO</v>
      </c>
      <c r="J2405" s="13">
        <f>Tableau1[[#This Row],[Fin3]]-Tableau1[[#This Row],[Début2]]</f>
        <v>0.45833333333333331</v>
      </c>
      <c r="K2405" s="12" t="str">
        <f>IF(MONTH(D2405)=1,"JANV",IF(MONTH(D2405)=2,"FEV",IF(MONTH(D2405)=3,"MARS",IF(MONTH(D2405)=4,"AVR",IF(MONTH(D2405)=5,"MAI",IF(MONTH(D2405)=6,"JUIN",IF(MONTH(D2405)=7,"JUILL",IF(MONTH(D2405)=8,"AOU",IF(MONTH(D2405)=9,"SEPT",IF(MONTH(D2405)=10,"OCT",IF(MONTH(D2405)=11,"NOV",IF(MONTH(D2405)=12,"DEC",""))))))))))))</f>
        <v>JUIN</v>
      </c>
    </row>
    <row r="2406" spans="1:11" x14ac:dyDescent="0.3">
      <c r="A2406" s="25" t="s">
        <v>1237</v>
      </c>
      <c r="B2406" s="26">
        <v>45463</v>
      </c>
      <c r="C2406" s="27">
        <v>0.33333333333333331</v>
      </c>
      <c r="D2406" s="26">
        <v>45463</v>
      </c>
      <c r="E2406" s="27">
        <v>0.5</v>
      </c>
      <c r="F2406" s="25" t="s">
        <v>72</v>
      </c>
      <c r="G2406" s="25" t="s">
        <v>12</v>
      </c>
      <c r="H2406" s="12" t="s">
        <v>13</v>
      </c>
      <c r="I2406" s="12" t="str">
        <f>_xlfn.XLOOKUP(Tableau1[[#This Row],[AGENT]],AGENT,TYPE,"",0)</f>
        <v>RO</v>
      </c>
      <c r="J2406" s="13">
        <f>Tableau1[[#This Row],[Fin3]]-Tableau1[[#This Row],[Début2]]</f>
        <v>0.16666666666666669</v>
      </c>
      <c r="K2406" s="12" t="str">
        <f>IF(MONTH(D2406)=1,"JANV",IF(MONTH(D2406)=2,"FEV",IF(MONTH(D2406)=3,"MARS",IF(MONTH(D2406)=4,"AVR",IF(MONTH(D2406)=5,"MAI",IF(MONTH(D2406)=6,"JUIN",IF(MONTH(D2406)=7,"JUILL",IF(MONTH(D2406)=8,"AOU",IF(MONTH(D2406)=9,"SEPT",IF(MONTH(D2406)=10,"OCT",IF(MONTH(D2406)=11,"NOV",IF(MONTH(D2406)=12,"DEC",""))))))))))))</f>
        <v>JUIN</v>
      </c>
    </row>
    <row r="2407" spans="1:11" x14ac:dyDescent="0.3">
      <c r="A2407" s="25" t="s">
        <v>1237</v>
      </c>
      <c r="B2407" s="26">
        <v>45463</v>
      </c>
      <c r="C2407" s="27">
        <v>0.54166666666666663</v>
      </c>
      <c r="D2407" s="26">
        <v>45463</v>
      </c>
      <c r="E2407" s="27">
        <v>0.70833333333333337</v>
      </c>
      <c r="F2407" s="25" t="s">
        <v>72</v>
      </c>
      <c r="G2407" s="25" t="s">
        <v>12</v>
      </c>
      <c r="H2407" s="12" t="s">
        <v>13</v>
      </c>
      <c r="I2407" s="12" t="str">
        <f>_xlfn.XLOOKUP(Tableau1[[#This Row],[AGENT]],AGENT,TYPE,"",0)</f>
        <v>RO</v>
      </c>
      <c r="J2407" s="13">
        <f>Tableau1[[#This Row],[Fin3]]-Tableau1[[#This Row],[Début2]]</f>
        <v>0.16666666666666674</v>
      </c>
      <c r="K2407" s="12" t="str">
        <f>IF(MONTH(D2407)=1,"JANV",IF(MONTH(D2407)=2,"FEV",IF(MONTH(D2407)=3,"MARS",IF(MONTH(D2407)=4,"AVR",IF(MONTH(D2407)=5,"MAI",IF(MONTH(D2407)=6,"JUIN",IF(MONTH(D2407)=7,"JUILL",IF(MONTH(D2407)=8,"AOU",IF(MONTH(D2407)=9,"SEPT",IF(MONTH(D2407)=10,"OCT",IF(MONTH(D2407)=11,"NOV",IF(MONTH(D2407)=12,"DEC",""))))))))))))</f>
        <v>JUIN</v>
      </c>
    </row>
    <row r="2408" spans="1:11" x14ac:dyDescent="0.3">
      <c r="A2408" s="25" t="s">
        <v>1237</v>
      </c>
      <c r="B2408" s="26">
        <v>45464</v>
      </c>
      <c r="C2408" s="27">
        <v>0.33333333333333331</v>
      </c>
      <c r="D2408" s="26">
        <v>45464</v>
      </c>
      <c r="E2408" s="27">
        <v>0.45833333333333331</v>
      </c>
      <c r="F2408" s="25" t="s">
        <v>72</v>
      </c>
      <c r="G2408" s="25" t="s">
        <v>12</v>
      </c>
      <c r="H2408" s="12" t="s">
        <v>13</v>
      </c>
      <c r="I2408" s="12" t="str">
        <f>_xlfn.XLOOKUP(Tableau1[[#This Row],[AGENT]],AGENT,TYPE,"",0)</f>
        <v>RO</v>
      </c>
      <c r="J2408" s="13">
        <f>Tableau1[[#This Row],[Fin3]]-Tableau1[[#This Row],[Début2]]</f>
        <v>0.125</v>
      </c>
      <c r="K2408" s="12" t="str">
        <f>IF(MONTH(D2408)=1,"JANV",IF(MONTH(D2408)=2,"FEV",IF(MONTH(D2408)=3,"MARS",IF(MONTH(D2408)=4,"AVR",IF(MONTH(D2408)=5,"MAI",IF(MONTH(D2408)=6,"JUIN",IF(MONTH(D2408)=7,"JUILL",IF(MONTH(D2408)=8,"AOU",IF(MONTH(D2408)=9,"SEPT",IF(MONTH(D2408)=10,"OCT",IF(MONTH(D2408)=11,"NOV",IF(MONTH(D2408)=12,"DEC",""))))))))))))</f>
        <v>JUIN</v>
      </c>
    </row>
    <row r="2409" spans="1:11" x14ac:dyDescent="0.3">
      <c r="A2409" s="25" t="s">
        <v>1240</v>
      </c>
      <c r="B2409" s="26">
        <v>45467</v>
      </c>
      <c r="C2409" s="27">
        <v>0.39583333333333331</v>
      </c>
      <c r="D2409" s="26">
        <v>45467</v>
      </c>
      <c r="E2409" s="27">
        <v>0.4375</v>
      </c>
      <c r="F2409" s="25" t="s">
        <v>72</v>
      </c>
      <c r="G2409" s="25" t="s">
        <v>12</v>
      </c>
      <c r="H2409" s="12" t="s">
        <v>13</v>
      </c>
      <c r="I2409" s="12" t="str">
        <f>_xlfn.XLOOKUP(Tableau1[[#This Row],[AGENT]],AGENT,TYPE,"",0)</f>
        <v>RO</v>
      </c>
      <c r="J2409" s="13">
        <f>Tableau1[[#This Row],[Fin3]]-Tableau1[[#This Row],[Début2]]</f>
        <v>4.1666666666666685E-2</v>
      </c>
      <c r="K2409" s="12" t="str">
        <f>IF(MONTH(D2409)=1,"JANV",IF(MONTH(D2409)=2,"FEV",IF(MONTH(D2409)=3,"MARS",IF(MONTH(D2409)=4,"AVR",IF(MONTH(D2409)=5,"MAI",IF(MONTH(D2409)=6,"JUIN",IF(MONTH(D2409)=7,"JUILL",IF(MONTH(D2409)=8,"AOU",IF(MONTH(D2409)=9,"SEPT",IF(MONTH(D2409)=10,"OCT",IF(MONTH(D2409)=11,"NOV",IF(MONTH(D2409)=12,"DEC",""))))))))))))</f>
        <v>JUIN</v>
      </c>
    </row>
    <row r="2410" spans="1:11" x14ac:dyDescent="0.3">
      <c r="A2410" s="25" t="s">
        <v>1237</v>
      </c>
      <c r="B2410" s="26">
        <v>45467</v>
      </c>
      <c r="C2410" s="27">
        <v>0.4375</v>
      </c>
      <c r="D2410" s="26">
        <v>45467</v>
      </c>
      <c r="E2410" s="27">
        <v>0.47916666666666669</v>
      </c>
      <c r="F2410" s="25" t="s">
        <v>72</v>
      </c>
      <c r="G2410" s="25" t="s">
        <v>12</v>
      </c>
      <c r="H2410" s="12" t="s">
        <v>13</v>
      </c>
      <c r="I2410" s="12" t="str">
        <f>_xlfn.XLOOKUP(Tableau1[[#This Row],[AGENT]],AGENT,TYPE,"",0)</f>
        <v>RO</v>
      </c>
      <c r="J2410" s="13">
        <f>Tableau1[[#This Row],[Fin3]]-Tableau1[[#This Row],[Début2]]</f>
        <v>4.1666666666666685E-2</v>
      </c>
      <c r="K2410" s="12" t="str">
        <f>IF(MONTH(D2410)=1,"JANV",IF(MONTH(D2410)=2,"FEV",IF(MONTH(D2410)=3,"MARS",IF(MONTH(D2410)=4,"AVR",IF(MONTH(D2410)=5,"MAI",IF(MONTH(D2410)=6,"JUIN",IF(MONTH(D2410)=7,"JUILL",IF(MONTH(D2410)=8,"AOU",IF(MONTH(D2410)=9,"SEPT",IF(MONTH(D2410)=10,"OCT",IF(MONTH(D2410)=11,"NOV",IF(MONTH(D2410)=12,"DEC",""))))))))))))</f>
        <v>JUIN</v>
      </c>
    </row>
    <row r="2411" spans="1:11" x14ac:dyDescent="0.3">
      <c r="A2411" s="25" t="s">
        <v>1241</v>
      </c>
      <c r="B2411" s="26">
        <v>45467</v>
      </c>
      <c r="C2411" s="27">
        <v>0.66666666666666663</v>
      </c>
      <c r="D2411" s="26">
        <v>45467</v>
      </c>
      <c r="E2411" s="27">
        <v>0.6875</v>
      </c>
      <c r="F2411" s="25" t="s">
        <v>72</v>
      </c>
      <c r="G2411" s="25" t="s">
        <v>12</v>
      </c>
      <c r="H2411" s="12" t="s">
        <v>13</v>
      </c>
      <c r="I2411" s="12" t="str">
        <f>_xlfn.XLOOKUP(Tableau1[[#This Row],[AGENT]],AGENT,TYPE,"",0)</f>
        <v>RO</v>
      </c>
      <c r="J2411" s="13">
        <f>Tableau1[[#This Row],[Fin3]]-Tableau1[[#This Row],[Début2]]</f>
        <v>2.083333333333337E-2</v>
      </c>
      <c r="K2411" s="12" t="str">
        <f>IF(MONTH(D2411)=1,"JANV",IF(MONTH(D2411)=2,"FEV",IF(MONTH(D2411)=3,"MARS",IF(MONTH(D2411)=4,"AVR",IF(MONTH(D2411)=5,"MAI",IF(MONTH(D2411)=6,"JUIN",IF(MONTH(D2411)=7,"JUILL",IF(MONTH(D2411)=8,"AOU",IF(MONTH(D2411)=9,"SEPT",IF(MONTH(D2411)=10,"OCT",IF(MONTH(D2411)=11,"NOV",IF(MONTH(D2411)=12,"DEC",""))))))))))))</f>
        <v>JUIN</v>
      </c>
    </row>
    <row r="2412" spans="1:11" x14ac:dyDescent="0.3">
      <c r="A2412" s="25" t="s">
        <v>1243</v>
      </c>
      <c r="B2412" s="26">
        <v>45467</v>
      </c>
      <c r="C2412" s="27">
        <v>0.6875</v>
      </c>
      <c r="D2412" s="26">
        <v>45467</v>
      </c>
      <c r="E2412" s="27">
        <v>0.70833333333333337</v>
      </c>
      <c r="F2412" s="25" t="s">
        <v>72</v>
      </c>
      <c r="G2412" s="25" t="s">
        <v>12</v>
      </c>
      <c r="H2412" s="12" t="s">
        <v>13</v>
      </c>
      <c r="I2412" s="12" t="str">
        <f>_xlfn.XLOOKUP(Tableau1[[#This Row],[AGENT]],AGENT,TYPE,"",0)</f>
        <v>RO</v>
      </c>
      <c r="J2412" s="13">
        <f>Tableau1[[#This Row],[Fin3]]-Tableau1[[#This Row],[Début2]]</f>
        <v>2.083333333333337E-2</v>
      </c>
      <c r="K2412" s="12" t="str">
        <f>IF(MONTH(D2412)=1,"JANV",IF(MONTH(D2412)=2,"FEV",IF(MONTH(D2412)=3,"MARS",IF(MONTH(D2412)=4,"AVR",IF(MONTH(D2412)=5,"MAI",IF(MONTH(D2412)=6,"JUIN",IF(MONTH(D2412)=7,"JUILL",IF(MONTH(D2412)=8,"AOU",IF(MONTH(D2412)=9,"SEPT",IF(MONTH(D2412)=10,"OCT",IF(MONTH(D2412)=11,"NOV",IF(MONTH(D2412)=12,"DEC",""))))))))))))</f>
        <v>JUIN</v>
      </c>
    </row>
    <row r="2413" spans="1:11" x14ac:dyDescent="0.3">
      <c r="A2413" s="25" t="s">
        <v>1244</v>
      </c>
      <c r="B2413" s="26">
        <v>45467</v>
      </c>
      <c r="C2413" s="27">
        <v>0.375</v>
      </c>
      <c r="D2413" s="26">
        <v>45467</v>
      </c>
      <c r="E2413" s="27">
        <v>0.39583333333333331</v>
      </c>
      <c r="F2413" s="25" t="s">
        <v>72</v>
      </c>
      <c r="G2413" s="25" t="s">
        <v>12</v>
      </c>
      <c r="H2413" s="12" t="s">
        <v>13</v>
      </c>
      <c r="I2413" s="12" t="str">
        <f>_xlfn.XLOOKUP(Tableau1[[#This Row],[AGENT]],AGENT,TYPE,"",0)</f>
        <v>RO</v>
      </c>
      <c r="J2413" s="13">
        <f>Tableau1[[#This Row],[Fin3]]-Tableau1[[#This Row],[Début2]]</f>
        <v>2.0833333333333315E-2</v>
      </c>
      <c r="K2413" s="12" t="str">
        <f>IF(MONTH(D2413)=1,"JANV",IF(MONTH(D2413)=2,"FEV",IF(MONTH(D2413)=3,"MARS",IF(MONTH(D2413)=4,"AVR",IF(MONTH(D2413)=5,"MAI",IF(MONTH(D2413)=6,"JUIN",IF(MONTH(D2413)=7,"JUILL",IF(MONTH(D2413)=8,"AOU",IF(MONTH(D2413)=9,"SEPT",IF(MONTH(D2413)=10,"OCT",IF(MONTH(D2413)=11,"NOV",IF(MONTH(D2413)=12,"DEC",""))))))))))))</f>
        <v>JUIN</v>
      </c>
    </row>
    <row r="2414" spans="1:11" x14ac:dyDescent="0.3">
      <c r="A2414" s="25" t="s">
        <v>1237</v>
      </c>
      <c r="B2414" s="26">
        <v>45468</v>
      </c>
      <c r="C2414" s="27">
        <v>0.33333333333333331</v>
      </c>
      <c r="D2414" s="26">
        <v>45468</v>
      </c>
      <c r="E2414" s="27">
        <v>0.5</v>
      </c>
      <c r="F2414" s="25" t="s">
        <v>72</v>
      </c>
      <c r="G2414" s="25" t="s">
        <v>12</v>
      </c>
      <c r="H2414" s="12" t="s">
        <v>13</v>
      </c>
      <c r="I2414" s="12" t="str">
        <f>_xlfn.XLOOKUP(Tableau1[[#This Row],[AGENT]],AGENT,TYPE,"",0)</f>
        <v>RO</v>
      </c>
      <c r="J2414" s="13">
        <f>Tableau1[[#This Row],[Fin3]]-Tableau1[[#This Row],[Début2]]</f>
        <v>0.16666666666666669</v>
      </c>
      <c r="K2414" s="12" t="str">
        <f>IF(MONTH(D2414)=1,"JANV",IF(MONTH(D2414)=2,"FEV",IF(MONTH(D2414)=3,"MARS",IF(MONTH(D2414)=4,"AVR",IF(MONTH(D2414)=5,"MAI",IF(MONTH(D2414)=6,"JUIN",IF(MONTH(D2414)=7,"JUILL",IF(MONTH(D2414)=8,"AOU",IF(MONTH(D2414)=9,"SEPT",IF(MONTH(D2414)=10,"OCT",IF(MONTH(D2414)=11,"NOV",IF(MONTH(D2414)=12,"DEC",""))))))))))))</f>
        <v>JUIN</v>
      </c>
    </row>
    <row r="2415" spans="1:11" x14ac:dyDescent="0.3">
      <c r="A2415" s="25" t="s">
        <v>1237</v>
      </c>
      <c r="B2415" s="26">
        <v>45468</v>
      </c>
      <c r="C2415" s="27">
        <v>0.60416666666666663</v>
      </c>
      <c r="D2415" s="26">
        <v>45468</v>
      </c>
      <c r="E2415" s="27">
        <v>0.75</v>
      </c>
      <c r="F2415" s="25" t="s">
        <v>72</v>
      </c>
      <c r="G2415" s="25" t="s">
        <v>12</v>
      </c>
      <c r="H2415" s="12" t="s">
        <v>13</v>
      </c>
      <c r="I2415" s="12" t="str">
        <f>_xlfn.XLOOKUP(Tableau1[[#This Row],[AGENT]],AGENT,TYPE,"",0)</f>
        <v>RO</v>
      </c>
      <c r="J2415" s="13">
        <f>Tableau1[[#This Row],[Fin3]]-Tableau1[[#This Row],[Début2]]</f>
        <v>0.14583333333333337</v>
      </c>
      <c r="K2415" s="12" t="str">
        <f>IF(MONTH(D2415)=1,"JANV",IF(MONTH(D2415)=2,"FEV",IF(MONTH(D2415)=3,"MARS",IF(MONTH(D2415)=4,"AVR",IF(MONTH(D2415)=5,"MAI",IF(MONTH(D2415)=6,"JUIN",IF(MONTH(D2415)=7,"JUILL",IF(MONTH(D2415)=8,"AOU",IF(MONTH(D2415)=9,"SEPT",IF(MONTH(D2415)=10,"OCT",IF(MONTH(D2415)=11,"NOV",IF(MONTH(D2415)=12,"DEC",""))))))))))))</f>
        <v>JUIN</v>
      </c>
    </row>
    <row r="2416" spans="1:11" x14ac:dyDescent="0.3">
      <c r="A2416" s="25" t="s">
        <v>1237</v>
      </c>
      <c r="B2416" s="26">
        <v>45469</v>
      </c>
      <c r="C2416" s="27">
        <v>0.41666666666666669</v>
      </c>
      <c r="D2416" s="26">
        <v>45469</v>
      </c>
      <c r="E2416" s="27">
        <v>0.5</v>
      </c>
      <c r="F2416" s="25" t="s">
        <v>72</v>
      </c>
      <c r="G2416" s="25" t="s">
        <v>12</v>
      </c>
      <c r="H2416" s="12" t="s">
        <v>13</v>
      </c>
      <c r="I2416" s="12" t="str">
        <f>_xlfn.XLOOKUP(Tableau1[[#This Row],[AGENT]],AGENT,TYPE,"",0)</f>
        <v>RO</v>
      </c>
      <c r="J2416" s="13">
        <f>Tableau1[[#This Row],[Fin3]]-Tableau1[[#This Row],[Début2]]</f>
        <v>8.3333333333333315E-2</v>
      </c>
      <c r="K2416" s="12" t="str">
        <f>IF(MONTH(D2416)=1,"JANV",IF(MONTH(D2416)=2,"FEV",IF(MONTH(D2416)=3,"MARS",IF(MONTH(D2416)=4,"AVR",IF(MONTH(D2416)=5,"MAI",IF(MONTH(D2416)=6,"JUIN",IF(MONTH(D2416)=7,"JUILL",IF(MONTH(D2416)=8,"AOU",IF(MONTH(D2416)=9,"SEPT",IF(MONTH(D2416)=10,"OCT",IF(MONTH(D2416)=11,"NOV",IF(MONTH(D2416)=12,"DEC",""))))))))))))</f>
        <v>JUIN</v>
      </c>
    </row>
    <row r="2417" spans="1:11" x14ac:dyDescent="0.3">
      <c r="A2417" s="25" t="s">
        <v>1237</v>
      </c>
      <c r="B2417" s="26">
        <v>45469</v>
      </c>
      <c r="C2417" s="27">
        <v>0.625</v>
      </c>
      <c r="D2417" s="26">
        <v>45469</v>
      </c>
      <c r="E2417" s="27">
        <v>0.75</v>
      </c>
      <c r="F2417" s="25" t="s">
        <v>72</v>
      </c>
      <c r="G2417" s="25" t="s">
        <v>12</v>
      </c>
      <c r="H2417" s="12" t="s">
        <v>13</v>
      </c>
      <c r="I2417" s="12" t="str">
        <f>_xlfn.XLOOKUP(Tableau1[[#This Row],[AGENT]],AGENT,TYPE,"",0)</f>
        <v>RO</v>
      </c>
      <c r="J2417" s="13">
        <f>Tableau1[[#This Row],[Fin3]]-Tableau1[[#This Row],[Début2]]</f>
        <v>0.125</v>
      </c>
      <c r="K2417" s="12" t="str">
        <f>IF(MONTH(D2417)=1,"JANV",IF(MONTH(D2417)=2,"FEV",IF(MONTH(D2417)=3,"MARS",IF(MONTH(D2417)=4,"AVR",IF(MONTH(D2417)=5,"MAI",IF(MONTH(D2417)=6,"JUIN",IF(MONTH(D2417)=7,"JUILL",IF(MONTH(D2417)=8,"AOU",IF(MONTH(D2417)=9,"SEPT",IF(MONTH(D2417)=10,"OCT",IF(MONTH(D2417)=11,"NOV",IF(MONTH(D2417)=12,"DEC",""))))))))))))</f>
        <v>JUIN</v>
      </c>
    </row>
    <row r="2418" spans="1:11" x14ac:dyDescent="0.3">
      <c r="A2418" s="25" t="s">
        <v>1237</v>
      </c>
      <c r="B2418" s="26">
        <v>45469</v>
      </c>
      <c r="C2418" s="27">
        <v>0.54166666666666663</v>
      </c>
      <c r="D2418" s="26">
        <v>45469</v>
      </c>
      <c r="E2418" s="27">
        <v>0.58333333333333337</v>
      </c>
      <c r="F2418" s="25" t="s">
        <v>72</v>
      </c>
      <c r="G2418" s="25" t="s">
        <v>12</v>
      </c>
      <c r="H2418" s="12" t="s">
        <v>13</v>
      </c>
      <c r="I2418" s="12" t="str">
        <f>_xlfn.XLOOKUP(Tableau1[[#This Row],[AGENT]],AGENT,TYPE,"",0)</f>
        <v>RO</v>
      </c>
      <c r="J2418" s="13">
        <f>Tableau1[[#This Row],[Fin3]]-Tableau1[[#This Row],[Début2]]</f>
        <v>4.1666666666666741E-2</v>
      </c>
      <c r="K2418" s="12" t="str">
        <f>IF(MONTH(D2418)=1,"JANV",IF(MONTH(D2418)=2,"FEV",IF(MONTH(D2418)=3,"MARS",IF(MONTH(D2418)=4,"AVR",IF(MONTH(D2418)=5,"MAI",IF(MONTH(D2418)=6,"JUIN",IF(MONTH(D2418)=7,"JUILL",IF(MONTH(D2418)=8,"AOU",IF(MONTH(D2418)=9,"SEPT",IF(MONTH(D2418)=10,"OCT",IF(MONTH(D2418)=11,"NOV",IF(MONTH(D2418)=12,"DEC",""))))))))))))</f>
        <v>JUIN</v>
      </c>
    </row>
    <row r="2419" spans="1:11" x14ac:dyDescent="0.3">
      <c r="A2419" s="25" t="s">
        <v>1247</v>
      </c>
      <c r="B2419" s="26">
        <v>45471</v>
      </c>
      <c r="C2419" s="27">
        <v>0.33333333333333331</v>
      </c>
      <c r="D2419" s="26">
        <v>45471</v>
      </c>
      <c r="E2419" s="27">
        <v>0.375</v>
      </c>
      <c r="F2419" s="25" t="s">
        <v>72</v>
      </c>
      <c r="G2419" s="25" t="s">
        <v>12</v>
      </c>
      <c r="H2419" s="12" t="s">
        <v>13</v>
      </c>
      <c r="I2419" s="12" t="str">
        <f>_xlfn.XLOOKUP(Tableau1[[#This Row],[AGENT]],AGENT,TYPE,"",0)</f>
        <v>RO</v>
      </c>
      <c r="J2419" s="13">
        <f>Tableau1[[#This Row],[Fin3]]-Tableau1[[#This Row],[Début2]]</f>
        <v>4.1666666666666685E-2</v>
      </c>
      <c r="K2419" s="12" t="str">
        <f>IF(MONTH(D2419)=1,"JANV",IF(MONTH(D2419)=2,"FEV",IF(MONTH(D2419)=3,"MARS",IF(MONTH(D2419)=4,"AVR",IF(MONTH(D2419)=5,"MAI",IF(MONTH(D2419)=6,"JUIN",IF(MONTH(D2419)=7,"JUILL",IF(MONTH(D2419)=8,"AOU",IF(MONTH(D2419)=9,"SEPT",IF(MONTH(D2419)=10,"OCT",IF(MONTH(D2419)=11,"NOV",IF(MONTH(D2419)=12,"DEC",""))))))))))))</f>
        <v>JUIN</v>
      </c>
    </row>
    <row r="2420" spans="1:11" x14ac:dyDescent="0.3">
      <c r="A2420" s="25" t="s">
        <v>1247</v>
      </c>
      <c r="B2420" s="26">
        <v>45471</v>
      </c>
      <c r="C2420" s="27">
        <v>0.4375</v>
      </c>
      <c r="D2420" s="26">
        <v>45471</v>
      </c>
      <c r="E2420" s="27">
        <v>0.47916666666666669</v>
      </c>
      <c r="F2420" s="25" t="s">
        <v>72</v>
      </c>
      <c r="G2420" s="25" t="s">
        <v>12</v>
      </c>
      <c r="H2420" s="12" t="s">
        <v>13</v>
      </c>
      <c r="I2420" s="12" t="str">
        <f>_xlfn.XLOOKUP(Tableau1[[#This Row],[AGENT]],AGENT,TYPE,"",0)</f>
        <v>RO</v>
      </c>
      <c r="J2420" s="13">
        <f>Tableau1[[#This Row],[Fin3]]-Tableau1[[#This Row],[Début2]]</f>
        <v>4.1666666666666685E-2</v>
      </c>
      <c r="K2420" s="12" t="str">
        <f>IF(MONTH(D2420)=1,"JANV",IF(MONTH(D2420)=2,"FEV",IF(MONTH(D2420)=3,"MARS",IF(MONTH(D2420)=4,"AVR",IF(MONTH(D2420)=5,"MAI",IF(MONTH(D2420)=6,"JUIN",IF(MONTH(D2420)=7,"JUILL",IF(MONTH(D2420)=8,"AOU",IF(MONTH(D2420)=9,"SEPT",IF(MONTH(D2420)=10,"OCT",IF(MONTH(D2420)=11,"NOV",IF(MONTH(D2420)=12,"DEC",""))))))))))))</f>
        <v>JUIN</v>
      </c>
    </row>
    <row r="2421" spans="1:11" x14ac:dyDescent="0.3">
      <c r="A2421" s="29" t="s">
        <v>1752</v>
      </c>
      <c r="B2421" s="30">
        <v>45503</v>
      </c>
      <c r="C2421" s="31">
        <v>0.66666666666666663</v>
      </c>
      <c r="D2421" s="30">
        <v>45503</v>
      </c>
      <c r="E2421" s="31">
        <v>0.6875</v>
      </c>
      <c r="F2421" s="29" t="s">
        <v>72</v>
      </c>
      <c r="G2421" s="29" t="s">
        <v>12</v>
      </c>
      <c r="H2421" s="12" t="s">
        <v>13</v>
      </c>
      <c r="I2421" s="12" t="str">
        <f>_xlfn.XLOOKUP(Tableau1[[#This Row],[AGENT]],AGENT,TYPE,"",0)</f>
        <v>RO</v>
      </c>
      <c r="J2421" s="13">
        <f>Tableau1[[#This Row],[Fin3]]-Tableau1[[#This Row],[Début2]]</f>
        <v>2.083333333333337E-2</v>
      </c>
      <c r="K2421" s="12" t="str">
        <f>IF(MONTH(D2421)=1,"JANV",IF(MONTH(D2421)=2,"FEV",IF(MONTH(D2421)=3,"MARS",IF(MONTH(D2421)=4,"AVR",IF(MONTH(D2421)=5,"MAI",IF(MONTH(D2421)=6,"JUIN",IF(MONTH(D2421)=7,"JUILL",IF(MONTH(D2421)=8,"AOU",IF(MONTH(D2421)=9,"SEPT",IF(MONTH(D2421)=10,"OCT",IF(MONTH(D2421)=11,"NOV",IF(MONTH(D2421)=12,"DEC",""))))))))))))</f>
        <v>JUILL</v>
      </c>
    </row>
    <row r="2422" spans="1:11" x14ac:dyDescent="0.3">
      <c r="A2422" s="29" t="s">
        <v>1753</v>
      </c>
      <c r="B2422" s="30">
        <v>45503</v>
      </c>
      <c r="C2422" s="31">
        <v>0.6875</v>
      </c>
      <c r="D2422" s="30">
        <v>45503</v>
      </c>
      <c r="E2422" s="31">
        <v>0.70833333333333337</v>
      </c>
      <c r="F2422" s="29" t="s">
        <v>72</v>
      </c>
      <c r="G2422" s="29" t="s">
        <v>12</v>
      </c>
      <c r="H2422" s="12" t="s">
        <v>13</v>
      </c>
      <c r="I2422" s="12" t="str">
        <f>_xlfn.XLOOKUP(Tableau1[[#This Row],[AGENT]],AGENT,TYPE,"",0)</f>
        <v>RO</v>
      </c>
      <c r="J2422" s="13">
        <f>Tableau1[[#This Row],[Fin3]]-Tableau1[[#This Row],[Début2]]</f>
        <v>2.083333333333337E-2</v>
      </c>
      <c r="K2422" s="12" t="str">
        <f>IF(MONTH(D2422)=1,"JANV",IF(MONTH(D2422)=2,"FEV",IF(MONTH(D2422)=3,"MARS",IF(MONTH(D2422)=4,"AVR",IF(MONTH(D2422)=5,"MAI",IF(MONTH(D2422)=6,"JUIN",IF(MONTH(D2422)=7,"JUILL",IF(MONTH(D2422)=8,"AOU",IF(MONTH(D2422)=9,"SEPT",IF(MONTH(D2422)=10,"OCT",IF(MONTH(D2422)=11,"NOV",IF(MONTH(D2422)=12,"DEC",""))))))))))))</f>
        <v>JUILL</v>
      </c>
    </row>
    <row r="2423" spans="1:11" x14ac:dyDescent="0.3">
      <c r="A2423" s="29" t="s">
        <v>1729</v>
      </c>
      <c r="B2423" s="30">
        <v>45497</v>
      </c>
      <c r="C2423" s="31">
        <v>0.4375</v>
      </c>
      <c r="D2423" s="30">
        <v>45497</v>
      </c>
      <c r="E2423" s="31">
        <v>0.45833333333333331</v>
      </c>
      <c r="F2423" s="29" t="s">
        <v>72</v>
      </c>
      <c r="G2423" s="29" t="s">
        <v>12</v>
      </c>
      <c r="H2423" s="12" t="s">
        <v>13</v>
      </c>
      <c r="I2423" s="12" t="str">
        <f>_xlfn.XLOOKUP(Tableau1[[#This Row],[AGENT]],AGENT,TYPE,"",0)</f>
        <v>RO</v>
      </c>
      <c r="J2423" s="13">
        <f>Tableau1[[#This Row],[Fin3]]-Tableau1[[#This Row],[Début2]]</f>
        <v>2.0833333333333315E-2</v>
      </c>
      <c r="K2423" s="12" t="str">
        <f>IF(MONTH(D2423)=1,"JANV",IF(MONTH(D2423)=2,"FEV",IF(MONTH(D2423)=3,"MARS",IF(MONTH(D2423)=4,"AVR",IF(MONTH(D2423)=5,"MAI",IF(MONTH(D2423)=6,"JUIN",IF(MONTH(D2423)=7,"JUILL",IF(MONTH(D2423)=8,"AOU",IF(MONTH(D2423)=9,"SEPT",IF(MONTH(D2423)=10,"OCT",IF(MONTH(D2423)=11,"NOV",IF(MONTH(D2423)=12,"DEC",""))))))))))))</f>
        <v>JUILL</v>
      </c>
    </row>
    <row r="2424" spans="1:11" x14ac:dyDescent="0.3">
      <c r="A2424" s="29" t="s">
        <v>1739</v>
      </c>
      <c r="B2424" s="30">
        <v>45497</v>
      </c>
      <c r="C2424" s="31">
        <v>0.66666666666666663</v>
      </c>
      <c r="D2424" s="30">
        <v>45497</v>
      </c>
      <c r="E2424" s="31">
        <v>0.6875</v>
      </c>
      <c r="F2424" s="29" t="s">
        <v>72</v>
      </c>
      <c r="G2424" s="29" t="s">
        <v>12</v>
      </c>
      <c r="H2424" s="12" t="s">
        <v>13</v>
      </c>
      <c r="I2424" s="12" t="str">
        <f>_xlfn.XLOOKUP(Tableau1[[#This Row],[AGENT]],AGENT,TYPE,"",0)</f>
        <v>RO</v>
      </c>
      <c r="J2424" s="13">
        <f>Tableau1[[#This Row],[Fin3]]-Tableau1[[#This Row],[Début2]]</f>
        <v>2.083333333333337E-2</v>
      </c>
      <c r="K2424" s="12" t="str">
        <f>IF(MONTH(D2424)=1,"JANV",IF(MONTH(D2424)=2,"FEV",IF(MONTH(D2424)=3,"MARS",IF(MONTH(D2424)=4,"AVR",IF(MONTH(D2424)=5,"MAI",IF(MONTH(D2424)=6,"JUIN",IF(MONTH(D2424)=7,"JUILL",IF(MONTH(D2424)=8,"AOU",IF(MONTH(D2424)=9,"SEPT",IF(MONTH(D2424)=10,"OCT",IF(MONTH(D2424)=11,"NOV",IF(MONTH(D2424)=12,"DEC",""))))))))))))</f>
        <v>JUILL</v>
      </c>
    </row>
    <row r="2425" spans="1:11" x14ac:dyDescent="0.3">
      <c r="A2425" s="29" t="s">
        <v>1742</v>
      </c>
      <c r="B2425" s="30">
        <v>45497</v>
      </c>
      <c r="C2425" s="31">
        <v>0.70833333333333337</v>
      </c>
      <c r="D2425" s="30">
        <v>45497</v>
      </c>
      <c r="E2425" s="31">
        <v>0.72916666666666663</v>
      </c>
      <c r="F2425" s="29" t="s">
        <v>72</v>
      </c>
      <c r="G2425" s="29" t="s">
        <v>12</v>
      </c>
      <c r="H2425" s="12" t="s">
        <v>13</v>
      </c>
      <c r="I2425" s="12" t="str">
        <f>_xlfn.XLOOKUP(Tableau1[[#This Row],[AGENT]],AGENT,TYPE,"",0)</f>
        <v>RO</v>
      </c>
      <c r="J2425" s="13">
        <f>Tableau1[[#This Row],[Fin3]]-Tableau1[[#This Row],[Début2]]</f>
        <v>2.0833333333333259E-2</v>
      </c>
      <c r="K2425" s="12" t="str">
        <f>IF(MONTH(D2425)=1,"JANV",IF(MONTH(D2425)=2,"FEV",IF(MONTH(D2425)=3,"MARS",IF(MONTH(D2425)=4,"AVR",IF(MONTH(D2425)=5,"MAI",IF(MONTH(D2425)=6,"JUIN",IF(MONTH(D2425)=7,"JUILL",IF(MONTH(D2425)=8,"AOU",IF(MONTH(D2425)=9,"SEPT",IF(MONTH(D2425)=10,"OCT",IF(MONTH(D2425)=11,"NOV",IF(MONTH(D2425)=12,"DEC",""))))))))))))</f>
        <v>JUILL</v>
      </c>
    </row>
    <row r="2426" spans="1:11" x14ac:dyDescent="0.3">
      <c r="A2426" s="29" t="s">
        <v>1690</v>
      </c>
      <c r="B2426" s="30">
        <v>45495</v>
      </c>
      <c r="C2426" s="31">
        <v>0.45833333333333331</v>
      </c>
      <c r="D2426" s="30">
        <v>45495</v>
      </c>
      <c r="E2426" s="31">
        <v>0.5</v>
      </c>
      <c r="F2426" s="29" t="s">
        <v>72</v>
      </c>
      <c r="G2426" s="29" t="s">
        <v>12</v>
      </c>
      <c r="H2426" s="12" t="s">
        <v>13</v>
      </c>
      <c r="I2426" s="12" t="str">
        <f>_xlfn.XLOOKUP(Tableau1[[#This Row],[AGENT]],AGENT,TYPE,"",0)</f>
        <v>RO</v>
      </c>
      <c r="J2426" s="13">
        <f>Tableau1[[#This Row],[Fin3]]-Tableau1[[#This Row],[Début2]]</f>
        <v>4.1666666666666685E-2</v>
      </c>
      <c r="K2426" s="12" t="str">
        <f>IF(MONTH(D2426)=1,"JANV",IF(MONTH(D2426)=2,"FEV",IF(MONTH(D2426)=3,"MARS",IF(MONTH(D2426)=4,"AVR",IF(MONTH(D2426)=5,"MAI",IF(MONTH(D2426)=6,"JUIN",IF(MONTH(D2426)=7,"JUILL",IF(MONTH(D2426)=8,"AOU",IF(MONTH(D2426)=9,"SEPT",IF(MONTH(D2426)=10,"OCT",IF(MONTH(D2426)=11,"NOV",IF(MONTH(D2426)=12,"DEC",""))))))))))))</f>
        <v>JUILL</v>
      </c>
    </row>
    <row r="2427" spans="1:11" x14ac:dyDescent="0.3">
      <c r="A2427" s="29" t="s">
        <v>1701</v>
      </c>
      <c r="B2427" s="30">
        <v>45491</v>
      </c>
      <c r="C2427" s="31">
        <v>0.60416666666666663</v>
      </c>
      <c r="D2427" s="30">
        <v>45491</v>
      </c>
      <c r="E2427" s="31">
        <v>0.625</v>
      </c>
      <c r="F2427" s="29" t="s">
        <v>72</v>
      </c>
      <c r="G2427" s="29" t="s">
        <v>12</v>
      </c>
      <c r="H2427" s="12" t="s">
        <v>13</v>
      </c>
      <c r="I2427" s="12" t="str">
        <f>_xlfn.XLOOKUP(Tableau1[[#This Row],[AGENT]],AGENT,TYPE,"",0)</f>
        <v>RO</v>
      </c>
      <c r="J2427" s="13">
        <f>Tableau1[[#This Row],[Fin3]]-Tableau1[[#This Row],[Début2]]</f>
        <v>2.083333333333337E-2</v>
      </c>
      <c r="K2427" s="12" t="str">
        <f>IF(MONTH(D2427)=1,"JANV",IF(MONTH(D2427)=2,"FEV",IF(MONTH(D2427)=3,"MARS",IF(MONTH(D2427)=4,"AVR",IF(MONTH(D2427)=5,"MAI",IF(MONTH(D2427)=6,"JUIN",IF(MONTH(D2427)=7,"JUILL",IF(MONTH(D2427)=8,"AOU",IF(MONTH(D2427)=9,"SEPT",IF(MONTH(D2427)=10,"OCT",IF(MONTH(D2427)=11,"NOV",IF(MONTH(D2427)=12,"DEC",""))))))))))))</f>
        <v>JUILL</v>
      </c>
    </row>
    <row r="2428" spans="1:11" x14ac:dyDescent="0.3">
      <c r="A2428" s="29" t="s">
        <v>1690</v>
      </c>
      <c r="B2428" s="30">
        <v>45490</v>
      </c>
      <c r="C2428" s="31">
        <v>0.58333333333333337</v>
      </c>
      <c r="D2428" s="30">
        <v>45490</v>
      </c>
      <c r="E2428" s="31">
        <v>0.60416666666666663</v>
      </c>
      <c r="F2428" s="29" t="s">
        <v>72</v>
      </c>
      <c r="G2428" s="29" t="s">
        <v>12</v>
      </c>
      <c r="H2428" s="12" t="s">
        <v>13</v>
      </c>
      <c r="I2428" s="12" t="str">
        <f>_xlfn.XLOOKUP(Tableau1[[#This Row],[AGENT]],AGENT,TYPE,"",0)</f>
        <v>RO</v>
      </c>
      <c r="J2428" s="13">
        <f>Tableau1[[#This Row],[Fin3]]-Tableau1[[#This Row],[Début2]]</f>
        <v>2.0833333333333259E-2</v>
      </c>
      <c r="K2428" s="12" t="str">
        <f>IF(MONTH(D2428)=1,"JANV",IF(MONTH(D2428)=2,"FEV",IF(MONTH(D2428)=3,"MARS",IF(MONTH(D2428)=4,"AVR",IF(MONTH(D2428)=5,"MAI",IF(MONTH(D2428)=6,"JUIN",IF(MONTH(D2428)=7,"JUILL",IF(MONTH(D2428)=8,"AOU",IF(MONTH(D2428)=9,"SEPT",IF(MONTH(D2428)=10,"OCT",IF(MONTH(D2428)=11,"NOV",IF(MONTH(D2428)=12,"DEC",""))))))))))))</f>
        <v>JUILL</v>
      </c>
    </row>
    <row r="2429" spans="1:11" x14ac:dyDescent="0.3">
      <c r="A2429" s="29" t="s">
        <v>1192</v>
      </c>
      <c r="B2429" s="30">
        <v>45490</v>
      </c>
      <c r="C2429" s="31">
        <v>0.34722222222222221</v>
      </c>
      <c r="D2429" s="30">
        <v>45490</v>
      </c>
      <c r="E2429" s="31">
        <v>0.35416666666666669</v>
      </c>
      <c r="F2429" s="29" t="s">
        <v>72</v>
      </c>
      <c r="G2429" s="29" t="s">
        <v>12</v>
      </c>
      <c r="H2429" s="12" t="s">
        <v>13</v>
      </c>
      <c r="I2429" s="12" t="str">
        <f>_xlfn.XLOOKUP(Tableau1[[#This Row],[AGENT]],AGENT,TYPE,"",0)</f>
        <v>RO</v>
      </c>
      <c r="J2429" s="13">
        <f>Tableau1[[#This Row],[Fin3]]-Tableau1[[#This Row],[Début2]]</f>
        <v>6.9444444444444753E-3</v>
      </c>
      <c r="K2429" s="12" t="str">
        <f>IF(MONTH(D2429)=1,"JANV",IF(MONTH(D2429)=2,"FEV",IF(MONTH(D2429)=3,"MARS",IF(MONTH(D2429)=4,"AVR",IF(MONTH(D2429)=5,"MAI",IF(MONTH(D2429)=6,"JUIN",IF(MONTH(D2429)=7,"JUILL",IF(MONTH(D2429)=8,"AOU",IF(MONTH(D2429)=9,"SEPT",IF(MONTH(D2429)=10,"OCT",IF(MONTH(D2429)=11,"NOV",IF(MONTH(D2429)=12,"DEC",""))))))))))))</f>
        <v>JUILL</v>
      </c>
    </row>
    <row r="2430" spans="1:11" x14ac:dyDescent="0.3">
      <c r="A2430" s="29" t="s">
        <v>1698</v>
      </c>
      <c r="B2430" s="30">
        <v>45490</v>
      </c>
      <c r="C2430" s="31">
        <v>0.66666666666666663</v>
      </c>
      <c r="D2430" s="30">
        <v>45490</v>
      </c>
      <c r="E2430" s="31">
        <v>0.6875</v>
      </c>
      <c r="F2430" s="29" t="s">
        <v>72</v>
      </c>
      <c r="G2430" s="29" t="s">
        <v>12</v>
      </c>
      <c r="H2430" s="12" t="s">
        <v>13</v>
      </c>
      <c r="I2430" s="12" t="str">
        <f>_xlfn.XLOOKUP(Tableau1[[#This Row],[AGENT]],AGENT,TYPE,"",0)</f>
        <v>RO</v>
      </c>
      <c r="J2430" s="13">
        <f>Tableau1[[#This Row],[Fin3]]-Tableau1[[#This Row],[Début2]]</f>
        <v>2.083333333333337E-2</v>
      </c>
      <c r="K2430" s="12" t="str">
        <f>IF(MONTH(D2430)=1,"JANV",IF(MONTH(D2430)=2,"FEV",IF(MONTH(D2430)=3,"MARS",IF(MONTH(D2430)=4,"AVR",IF(MONTH(D2430)=5,"MAI",IF(MONTH(D2430)=6,"JUIN",IF(MONTH(D2430)=7,"JUILL",IF(MONTH(D2430)=8,"AOU",IF(MONTH(D2430)=9,"SEPT",IF(MONTH(D2430)=10,"OCT",IF(MONTH(D2430)=11,"NOV",IF(MONTH(D2430)=12,"DEC",""))))))))))))</f>
        <v>JUILL</v>
      </c>
    </row>
    <row r="2431" spans="1:11" x14ac:dyDescent="0.3">
      <c r="A2431" s="29" t="s">
        <v>1699</v>
      </c>
      <c r="B2431" s="30">
        <v>45490</v>
      </c>
      <c r="C2431" s="31">
        <v>0.5625</v>
      </c>
      <c r="D2431" s="30">
        <v>45490</v>
      </c>
      <c r="E2431" s="31">
        <v>0.58333333333333337</v>
      </c>
      <c r="F2431" s="29" t="s">
        <v>72</v>
      </c>
      <c r="G2431" s="29" t="s">
        <v>12</v>
      </c>
      <c r="H2431" s="12" t="s">
        <v>13</v>
      </c>
      <c r="I2431" s="12" t="str">
        <f>_xlfn.XLOOKUP(Tableau1[[#This Row],[AGENT]],AGENT,TYPE,"",0)</f>
        <v>RO</v>
      </c>
      <c r="J2431" s="13">
        <f>Tableau1[[#This Row],[Fin3]]-Tableau1[[#This Row],[Début2]]</f>
        <v>2.083333333333337E-2</v>
      </c>
      <c r="K2431" s="12" t="str">
        <f>IF(MONTH(D2431)=1,"JANV",IF(MONTH(D2431)=2,"FEV",IF(MONTH(D2431)=3,"MARS",IF(MONTH(D2431)=4,"AVR",IF(MONTH(D2431)=5,"MAI",IF(MONTH(D2431)=6,"JUIN",IF(MONTH(D2431)=7,"JUILL",IF(MONTH(D2431)=8,"AOU",IF(MONTH(D2431)=9,"SEPT",IF(MONTH(D2431)=10,"OCT",IF(MONTH(D2431)=11,"NOV",IF(MONTH(D2431)=12,"DEC",""))))))))))))</f>
        <v>JUILL</v>
      </c>
    </row>
    <row r="2432" spans="1:11" x14ac:dyDescent="0.3">
      <c r="A2432" s="29" t="s">
        <v>1692</v>
      </c>
      <c r="B2432" s="30">
        <v>45489</v>
      </c>
      <c r="C2432" s="31">
        <v>0.66666666666666663</v>
      </c>
      <c r="D2432" s="30">
        <v>45489</v>
      </c>
      <c r="E2432" s="31">
        <v>0.70833333333333337</v>
      </c>
      <c r="F2432" s="29" t="s">
        <v>72</v>
      </c>
      <c r="G2432" s="29" t="s">
        <v>12</v>
      </c>
      <c r="H2432" s="12" t="s">
        <v>13</v>
      </c>
      <c r="I2432" s="12" t="str">
        <f>_xlfn.XLOOKUP(Tableau1[[#This Row],[AGENT]],AGENT,TYPE,"",0)</f>
        <v>RO</v>
      </c>
      <c r="J2432" s="13">
        <f>Tableau1[[#This Row],[Fin3]]-Tableau1[[#This Row],[Début2]]</f>
        <v>4.1666666666666741E-2</v>
      </c>
      <c r="K2432" s="12" t="str">
        <f>IF(MONTH(D2432)=1,"JANV",IF(MONTH(D2432)=2,"FEV",IF(MONTH(D2432)=3,"MARS",IF(MONTH(D2432)=4,"AVR",IF(MONTH(D2432)=5,"MAI",IF(MONTH(D2432)=6,"JUIN",IF(MONTH(D2432)=7,"JUILL",IF(MONTH(D2432)=8,"AOU",IF(MONTH(D2432)=9,"SEPT",IF(MONTH(D2432)=10,"OCT",IF(MONTH(D2432)=11,"NOV",IF(MONTH(D2432)=12,"DEC",""))))))))))))</f>
        <v>JUILL</v>
      </c>
    </row>
    <row r="2433" spans="1:11" x14ac:dyDescent="0.3">
      <c r="A2433" s="29" t="s">
        <v>1670</v>
      </c>
      <c r="B2433" s="30">
        <v>45484</v>
      </c>
      <c r="C2433" s="31">
        <v>0.45833333333333331</v>
      </c>
      <c r="D2433" s="30">
        <v>45484</v>
      </c>
      <c r="E2433" s="31">
        <v>0.47916666666666669</v>
      </c>
      <c r="F2433" s="29" t="s">
        <v>72</v>
      </c>
      <c r="G2433" s="29" t="s">
        <v>12</v>
      </c>
      <c r="H2433" s="12" t="s">
        <v>13</v>
      </c>
      <c r="I2433" s="12" t="str">
        <f>_xlfn.XLOOKUP(Tableau1[[#This Row],[AGENT]],AGENT,TYPE,"",0)</f>
        <v>RO</v>
      </c>
      <c r="J2433" s="13">
        <f>Tableau1[[#This Row],[Fin3]]-Tableau1[[#This Row],[Début2]]</f>
        <v>2.083333333333337E-2</v>
      </c>
      <c r="K2433" s="12" t="str">
        <f>IF(MONTH(D2433)=1,"JANV",IF(MONTH(D2433)=2,"FEV",IF(MONTH(D2433)=3,"MARS",IF(MONTH(D2433)=4,"AVR",IF(MONTH(D2433)=5,"MAI",IF(MONTH(D2433)=6,"JUIN",IF(MONTH(D2433)=7,"JUILL",IF(MONTH(D2433)=8,"AOU",IF(MONTH(D2433)=9,"SEPT",IF(MONTH(D2433)=10,"OCT",IF(MONTH(D2433)=11,"NOV",IF(MONTH(D2433)=12,"DEC",""))))))))))))</f>
        <v>JUILL</v>
      </c>
    </row>
    <row r="2434" spans="1:11" x14ac:dyDescent="0.3">
      <c r="A2434" s="29" t="s">
        <v>1650</v>
      </c>
      <c r="B2434" s="30">
        <v>45478</v>
      </c>
      <c r="C2434" s="31">
        <v>0.33333333333333331</v>
      </c>
      <c r="D2434" s="30">
        <v>45478</v>
      </c>
      <c r="E2434" s="31">
        <v>0.34375</v>
      </c>
      <c r="F2434" s="29" t="s">
        <v>72</v>
      </c>
      <c r="G2434" s="29" t="s">
        <v>12</v>
      </c>
      <c r="H2434" s="12" t="s">
        <v>13</v>
      </c>
      <c r="I2434" s="12" t="str">
        <f>_xlfn.XLOOKUP(Tableau1[[#This Row],[AGENT]],AGENT,TYPE,"",0)</f>
        <v>RO</v>
      </c>
      <c r="J2434" s="13">
        <f>Tableau1[[#This Row],[Fin3]]-Tableau1[[#This Row],[Début2]]</f>
        <v>1.0416666666666685E-2</v>
      </c>
      <c r="K2434" s="12" t="str">
        <f>IF(MONTH(D2434)=1,"JANV",IF(MONTH(D2434)=2,"FEV",IF(MONTH(D2434)=3,"MARS",IF(MONTH(D2434)=4,"AVR",IF(MONTH(D2434)=5,"MAI",IF(MONTH(D2434)=6,"JUIN",IF(MONTH(D2434)=7,"JUILL",IF(MONTH(D2434)=8,"AOU",IF(MONTH(D2434)=9,"SEPT",IF(MONTH(D2434)=10,"OCT",IF(MONTH(D2434)=11,"NOV",IF(MONTH(D2434)=12,"DEC",""))))))))))))</f>
        <v>JUILL</v>
      </c>
    </row>
    <row r="2435" spans="1:11" x14ac:dyDescent="0.3">
      <c r="A2435" s="29" t="s">
        <v>1652</v>
      </c>
      <c r="B2435" s="30">
        <v>45478</v>
      </c>
      <c r="C2435" s="31">
        <v>0.45833333333333331</v>
      </c>
      <c r="D2435" s="30">
        <v>45478</v>
      </c>
      <c r="E2435" s="31">
        <v>0.47916666666666669</v>
      </c>
      <c r="F2435" s="29" t="s">
        <v>72</v>
      </c>
      <c r="G2435" s="29" t="s">
        <v>12</v>
      </c>
      <c r="H2435" s="12" t="s">
        <v>13</v>
      </c>
      <c r="I2435" s="12" t="str">
        <f>_xlfn.XLOOKUP(Tableau1[[#This Row],[AGENT]],AGENT,TYPE,"",0)</f>
        <v>RO</v>
      </c>
      <c r="J2435" s="13">
        <f>Tableau1[[#This Row],[Fin3]]-Tableau1[[#This Row],[Début2]]</f>
        <v>2.083333333333337E-2</v>
      </c>
      <c r="K2435" s="12" t="str">
        <f>IF(MONTH(D2435)=1,"JANV",IF(MONTH(D2435)=2,"FEV",IF(MONTH(D2435)=3,"MARS",IF(MONTH(D2435)=4,"AVR",IF(MONTH(D2435)=5,"MAI",IF(MONTH(D2435)=6,"JUIN",IF(MONTH(D2435)=7,"JUILL",IF(MONTH(D2435)=8,"AOU",IF(MONTH(D2435)=9,"SEPT",IF(MONTH(D2435)=10,"OCT",IF(MONTH(D2435)=11,"NOV",IF(MONTH(D2435)=12,"DEC",""))))))))))))</f>
        <v>JUILL</v>
      </c>
    </row>
    <row r="2436" spans="1:11" x14ac:dyDescent="0.3">
      <c r="A2436" s="29" t="s">
        <v>1632</v>
      </c>
      <c r="B2436" s="30">
        <v>45476</v>
      </c>
      <c r="C2436" s="31">
        <v>0.375</v>
      </c>
      <c r="D2436" s="30">
        <v>45476</v>
      </c>
      <c r="E2436" s="31">
        <v>0.39583333333333331</v>
      </c>
      <c r="F2436" s="29" t="s">
        <v>72</v>
      </c>
      <c r="G2436" s="29" t="s">
        <v>12</v>
      </c>
      <c r="H2436" s="12" t="s">
        <v>13</v>
      </c>
      <c r="I2436" s="12" t="str">
        <f>_xlfn.XLOOKUP(Tableau1[[#This Row],[AGENT]],AGENT,TYPE,"",0)</f>
        <v>RO</v>
      </c>
      <c r="J2436" s="13">
        <f>Tableau1[[#This Row],[Fin3]]-Tableau1[[#This Row],[Début2]]</f>
        <v>2.0833333333333315E-2</v>
      </c>
      <c r="K2436" s="12" t="str">
        <f>IF(MONTH(D2436)=1,"JANV",IF(MONTH(D2436)=2,"FEV",IF(MONTH(D2436)=3,"MARS",IF(MONTH(D2436)=4,"AVR",IF(MONTH(D2436)=5,"MAI",IF(MONTH(D2436)=6,"JUIN",IF(MONTH(D2436)=7,"JUILL",IF(MONTH(D2436)=8,"AOU",IF(MONTH(D2436)=9,"SEPT",IF(MONTH(D2436)=10,"OCT",IF(MONTH(D2436)=11,"NOV",IF(MONTH(D2436)=12,"DEC",""))))))))))))</f>
        <v>JUILL</v>
      </c>
    </row>
    <row r="2437" spans="1:11" x14ac:dyDescent="0.3">
      <c r="A2437" s="29" t="s">
        <v>1637</v>
      </c>
      <c r="B2437" s="30">
        <v>45476</v>
      </c>
      <c r="C2437" s="31">
        <v>0.39583333333333331</v>
      </c>
      <c r="D2437" s="30">
        <v>45476</v>
      </c>
      <c r="E2437" s="31">
        <v>0.41666666666666669</v>
      </c>
      <c r="F2437" s="29" t="s">
        <v>72</v>
      </c>
      <c r="G2437" s="29" t="s">
        <v>12</v>
      </c>
      <c r="H2437" s="12" t="s">
        <v>13</v>
      </c>
      <c r="I2437" s="12" t="str">
        <f>_xlfn.XLOOKUP(Tableau1[[#This Row],[AGENT]],AGENT,TYPE,"",0)</f>
        <v>RO</v>
      </c>
      <c r="J2437" s="13">
        <f>Tableau1[[#This Row],[Fin3]]-Tableau1[[#This Row],[Début2]]</f>
        <v>2.083333333333337E-2</v>
      </c>
      <c r="K2437" s="12" t="str">
        <f>IF(MONTH(D2437)=1,"JANV",IF(MONTH(D2437)=2,"FEV",IF(MONTH(D2437)=3,"MARS",IF(MONTH(D2437)=4,"AVR",IF(MONTH(D2437)=5,"MAI",IF(MONTH(D2437)=6,"JUIN",IF(MONTH(D2437)=7,"JUILL",IF(MONTH(D2437)=8,"AOU",IF(MONTH(D2437)=9,"SEPT",IF(MONTH(D2437)=10,"OCT",IF(MONTH(D2437)=11,"NOV",IF(MONTH(D2437)=12,"DEC",""))))))))))))</f>
        <v>JUILL</v>
      </c>
    </row>
    <row r="2438" spans="1:11" x14ac:dyDescent="0.3">
      <c r="A2438" s="29" t="s">
        <v>1640</v>
      </c>
      <c r="B2438" s="30">
        <v>45476</v>
      </c>
      <c r="C2438" s="31">
        <v>0.45833333333333331</v>
      </c>
      <c r="D2438" s="30">
        <v>45476</v>
      </c>
      <c r="E2438" s="31">
        <v>0.47916666666666669</v>
      </c>
      <c r="F2438" s="29" t="s">
        <v>72</v>
      </c>
      <c r="G2438" s="29" t="s">
        <v>12</v>
      </c>
      <c r="H2438" s="12" t="s">
        <v>13</v>
      </c>
      <c r="I2438" s="12" t="str">
        <f>_xlfn.XLOOKUP(Tableau1[[#This Row],[AGENT]],AGENT,TYPE,"",0)</f>
        <v>RO</v>
      </c>
      <c r="J2438" s="13">
        <f>Tableau1[[#This Row],[Fin3]]-Tableau1[[#This Row],[Début2]]</f>
        <v>2.083333333333337E-2</v>
      </c>
      <c r="K2438" s="12" t="str">
        <f>IF(MONTH(D2438)=1,"JANV",IF(MONTH(D2438)=2,"FEV",IF(MONTH(D2438)=3,"MARS",IF(MONTH(D2438)=4,"AVR",IF(MONTH(D2438)=5,"MAI",IF(MONTH(D2438)=6,"JUIN",IF(MONTH(D2438)=7,"JUILL",IF(MONTH(D2438)=8,"AOU",IF(MONTH(D2438)=9,"SEPT",IF(MONTH(D2438)=10,"OCT",IF(MONTH(D2438)=11,"NOV",IF(MONTH(D2438)=12,"DEC",""))))))))))))</f>
        <v>JUILL</v>
      </c>
    </row>
    <row r="2439" spans="1:11" x14ac:dyDescent="0.3">
      <c r="A2439" s="29" t="s">
        <v>1622</v>
      </c>
      <c r="B2439" s="30">
        <v>45474</v>
      </c>
      <c r="C2439" s="31">
        <v>0.39583333333333331</v>
      </c>
      <c r="D2439" s="30">
        <v>45474</v>
      </c>
      <c r="E2439" s="31">
        <v>0.41666666666666669</v>
      </c>
      <c r="F2439" s="29" t="s">
        <v>72</v>
      </c>
      <c r="G2439" s="29" t="s">
        <v>12</v>
      </c>
      <c r="H2439" s="12" t="s">
        <v>13</v>
      </c>
      <c r="I2439" s="12" t="str">
        <f>_xlfn.XLOOKUP(Tableau1[[#This Row],[AGENT]],AGENT,TYPE,"",0)</f>
        <v>RO</v>
      </c>
      <c r="J2439" s="13">
        <f>Tableau1[[#This Row],[Fin3]]-Tableau1[[#This Row],[Début2]]</f>
        <v>2.083333333333337E-2</v>
      </c>
      <c r="K2439" s="12" t="str">
        <f>IF(MONTH(D2439)=1,"JANV",IF(MONTH(D2439)=2,"FEV",IF(MONTH(D2439)=3,"MARS",IF(MONTH(D2439)=4,"AVR",IF(MONTH(D2439)=5,"MAI",IF(MONTH(D2439)=6,"JUIN",IF(MONTH(D2439)=7,"JUILL",IF(MONTH(D2439)=8,"AOU",IF(MONTH(D2439)=9,"SEPT",IF(MONTH(D2439)=10,"OCT",IF(MONTH(D2439)=11,"NOV",IF(MONTH(D2439)=12,"DEC",""))))))))))))</f>
        <v>JUILL</v>
      </c>
    </row>
    <row r="2440" spans="1:11" x14ac:dyDescent="0.3">
      <c r="A2440" t="s">
        <v>156</v>
      </c>
      <c r="B2440" s="3">
        <v>45308</v>
      </c>
      <c r="C2440" s="4">
        <v>0.5625</v>
      </c>
      <c r="D2440" s="3">
        <v>45308</v>
      </c>
      <c r="E2440" s="4">
        <v>0.60416666666666663</v>
      </c>
      <c r="F2440" t="s">
        <v>72</v>
      </c>
      <c r="G2440" s="12" t="s">
        <v>12</v>
      </c>
      <c r="H2440" s="12" t="s">
        <v>34</v>
      </c>
      <c r="I2440" s="12" t="str">
        <f>_xlfn.XLOOKUP(Tableau1[[#This Row],[AGENT]],AGENT,TYPE,"",0)</f>
        <v>ASS</v>
      </c>
      <c r="J2440" s="13">
        <f>Tableau1[[#This Row],[Fin3]]-Tableau1[[#This Row],[Début2]]</f>
        <v>4.166666666666663E-2</v>
      </c>
      <c r="K2440" s="12" t="str">
        <f>IF(MONTH(D2440)=1,"JANV",IF(MONTH(D2440)=2,"FEV",IF(MONTH(D2440)=3,"MARS",IF(MONTH(D2440)=4,"AVR",IF(MONTH(D2440)=5,"MAI",IF(MONTH(D2440)=6,"JUIN",IF(MONTH(D2440)=7,"JUILL",IF(MONTH(D2440)=8,"AOU",IF(MONTH(D2440)=9,"SEPT",IF(MONTH(D2440)=10,"OCT",IF(MONTH(D2440)=11,"NOV",IF(MONTH(D2440)=12,"DEC",""))))))))))))</f>
        <v>JANV</v>
      </c>
    </row>
    <row r="2441" spans="1:11" x14ac:dyDescent="0.3">
      <c r="A2441" t="s">
        <v>350</v>
      </c>
      <c r="B2441" s="3">
        <v>45293</v>
      </c>
      <c r="C2441" s="4">
        <v>0.33333333333333331</v>
      </c>
      <c r="D2441" s="3">
        <v>45293</v>
      </c>
      <c r="E2441" s="4">
        <v>0.41666666666666669</v>
      </c>
      <c r="F2441" t="s">
        <v>72</v>
      </c>
      <c r="G2441" s="12" t="s">
        <v>12</v>
      </c>
      <c r="H2441" s="12" t="s">
        <v>34</v>
      </c>
      <c r="I2441" s="12" t="str">
        <f>_xlfn.XLOOKUP(Tableau1[[#This Row],[AGENT]],AGENT,TYPE,"",0)</f>
        <v>ASS</v>
      </c>
      <c r="J2441" s="13">
        <f>Tableau1[[#This Row],[Fin3]]-Tableau1[[#This Row],[Début2]]</f>
        <v>8.333333333333337E-2</v>
      </c>
      <c r="K2441" s="12" t="str">
        <f>IF(MONTH(D2441)=1,"JANV",IF(MONTH(D2441)=2,"FEV",IF(MONTH(D2441)=3,"MARS",IF(MONTH(D2441)=4,"AVR",IF(MONTH(D2441)=5,"MAI",IF(MONTH(D2441)=6,"JUIN",IF(MONTH(D2441)=7,"JUILL",IF(MONTH(D2441)=8,"AOU",IF(MONTH(D2441)=9,"SEPT",IF(MONTH(D2441)=10,"OCT",IF(MONTH(D2441)=11,"NOV",IF(MONTH(D2441)=12,"DEC",""))))))))))))</f>
        <v>JANV</v>
      </c>
    </row>
    <row r="2442" spans="1:11" x14ac:dyDescent="0.3">
      <c r="A2442" t="s">
        <v>350</v>
      </c>
      <c r="B2442" s="3">
        <v>45293</v>
      </c>
      <c r="C2442" s="4">
        <v>0.54166666666666663</v>
      </c>
      <c r="D2442" s="3">
        <v>45293</v>
      </c>
      <c r="E2442" s="4">
        <v>0.625</v>
      </c>
      <c r="F2442" t="s">
        <v>72</v>
      </c>
      <c r="G2442" s="12" t="s">
        <v>12</v>
      </c>
      <c r="H2442" s="12" t="s">
        <v>34</v>
      </c>
      <c r="I2442" s="12" t="str">
        <f>_xlfn.XLOOKUP(Tableau1[[#This Row],[AGENT]],AGENT,TYPE,"",0)</f>
        <v>ASS</v>
      </c>
      <c r="J2442" s="13">
        <f>Tableau1[[#This Row],[Fin3]]-Tableau1[[#This Row],[Début2]]</f>
        <v>8.333333333333337E-2</v>
      </c>
      <c r="K2442" s="12" t="str">
        <f>IF(MONTH(D2442)=1,"JANV",IF(MONTH(D2442)=2,"FEV",IF(MONTH(D2442)=3,"MARS",IF(MONTH(D2442)=4,"AVR",IF(MONTH(D2442)=5,"MAI",IF(MONTH(D2442)=6,"JUIN",IF(MONTH(D2442)=7,"JUILL",IF(MONTH(D2442)=8,"AOU",IF(MONTH(D2442)=9,"SEPT",IF(MONTH(D2442)=10,"OCT",IF(MONTH(D2442)=11,"NOV",IF(MONTH(D2442)=12,"DEC",""))))))))))))</f>
        <v>JANV</v>
      </c>
    </row>
    <row r="2443" spans="1:11" x14ac:dyDescent="0.3">
      <c r="A2443" t="s">
        <v>350</v>
      </c>
      <c r="B2443" s="3">
        <v>45299</v>
      </c>
      <c r="C2443" s="4">
        <v>0.33333333333333331</v>
      </c>
      <c r="D2443" s="3">
        <v>45299</v>
      </c>
      <c r="E2443" s="4">
        <v>0.41666666666666669</v>
      </c>
      <c r="F2443" t="s">
        <v>72</v>
      </c>
      <c r="G2443" s="12" t="s">
        <v>12</v>
      </c>
      <c r="H2443" s="12" t="s">
        <v>34</v>
      </c>
      <c r="I2443" s="12" t="str">
        <f>_xlfn.XLOOKUP(Tableau1[[#This Row],[AGENT]],AGENT,TYPE,"",0)</f>
        <v>ASS</v>
      </c>
      <c r="J2443" s="13">
        <f>Tableau1[[#This Row],[Fin3]]-Tableau1[[#This Row],[Début2]]</f>
        <v>8.333333333333337E-2</v>
      </c>
      <c r="K2443" s="12" t="str">
        <f>IF(MONTH(D2443)=1,"JANV",IF(MONTH(D2443)=2,"FEV",IF(MONTH(D2443)=3,"MARS",IF(MONTH(D2443)=4,"AVR",IF(MONTH(D2443)=5,"MAI",IF(MONTH(D2443)=6,"JUIN",IF(MONTH(D2443)=7,"JUILL",IF(MONTH(D2443)=8,"AOU",IF(MONTH(D2443)=9,"SEPT",IF(MONTH(D2443)=10,"OCT",IF(MONTH(D2443)=11,"NOV",IF(MONTH(D2443)=12,"DEC",""))))))))))))</f>
        <v>JANV</v>
      </c>
    </row>
    <row r="2444" spans="1:11" x14ac:dyDescent="0.3">
      <c r="A2444" t="s">
        <v>350</v>
      </c>
      <c r="B2444" s="3">
        <v>45301</v>
      </c>
      <c r="C2444" s="4">
        <v>0.54166666666666663</v>
      </c>
      <c r="D2444" s="3">
        <v>45301</v>
      </c>
      <c r="E2444" s="4">
        <v>0.625</v>
      </c>
      <c r="F2444" t="s">
        <v>72</v>
      </c>
      <c r="G2444" s="12" t="s">
        <v>12</v>
      </c>
      <c r="H2444" s="12" t="s">
        <v>34</v>
      </c>
      <c r="I2444" s="12" t="str">
        <f>_xlfn.XLOOKUP(Tableau1[[#This Row],[AGENT]],AGENT,TYPE,"",0)</f>
        <v>ASS</v>
      </c>
      <c r="J2444" s="13">
        <f>Tableau1[[#This Row],[Fin3]]-Tableau1[[#This Row],[Début2]]</f>
        <v>8.333333333333337E-2</v>
      </c>
      <c r="K2444" s="12" t="str">
        <f>IF(MONTH(D2444)=1,"JANV",IF(MONTH(D2444)=2,"FEV",IF(MONTH(D2444)=3,"MARS",IF(MONTH(D2444)=4,"AVR",IF(MONTH(D2444)=5,"MAI",IF(MONTH(D2444)=6,"JUIN",IF(MONTH(D2444)=7,"JUILL",IF(MONTH(D2444)=8,"AOU",IF(MONTH(D2444)=9,"SEPT",IF(MONTH(D2444)=10,"OCT",IF(MONTH(D2444)=11,"NOV",IF(MONTH(D2444)=12,"DEC",""))))))))))))</f>
        <v>JANV</v>
      </c>
    </row>
    <row r="2445" spans="1:11" x14ac:dyDescent="0.3">
      <c r="A2445" t="s">
        <v>350</v>
      </c>
      <c r="B2445" s="3">
        <v>45307</v>
      </c>
      <c r="C2445" s="4">
        <v>0.41666666666666669</v>
      </c>
      <c r="D2445" s="3">
        <v>45307</v>
      </c>
      <c r="E2445" s="4">
        <v>0.5</v>
      </c>
      <c r="F2445" t="s">
        <v>72</v>
      </c>
      <c r="G2445" s="12" t="s">
        <v>12</v>
      </c>
      <c r="H2445" s="12" t="s">
        <v>34</v>
      </c>
      <c r="I2445" s="12" t="str">
        <f>_xlfn.XLOOKUP(Tableau1[[#This Row],[AGENT]],AGENT,TYPE,"",0)</f>
        <v>ASS</v>
      </c>
      <c r="J2445" s="13">
        <f>Tableau1[[#This Row],[Fin3]]-Tableau1[[#This Row],[Début2]]</f>
        <v>8.3333333333333315E-2</v>
      </c>
      <c r="K2445" s="12" t="str">
        <f>IF(MONTH(D2445)=1,"JANV",IF(MONTH(D2445)=2,"FEV",IF(MONTH(D2445)=3,"MARS",IF(MONTH(D2445)=4,"AVR",IF(MONTH(D2445)=5,"MAI",IF(MONTH(D2445)=6,"JUIN",IF(MONTH(D2445)=7,"JUILL",IF(MONTH(D2445)=8,"AOU",IF(MONTH(D2445)=9,"SEPT",IF(MONTH(D2445)=10,"OCT",IF(MONTH(D2445)=11,"NOV",IF(MONTH(D2445)=12,"DEC",""))))))))))))</f>
        <v>JANV</v>
      </c>
    </row>
    <row r="2446" spans="1:11" x14ac:dyDescent="0.3">
      <c r="A2446" t="s">
        <v>350</v>
      </c>
      <c r="B2446" s="3">
        <v>45310</v>
      </c>
      <c r="C2446" s="4">
        <v>0.41666666666666669</v>
      </c>
      <c r="D2446" s="3">
        <v>45310</v>
      </c>
      <c r="E2446" s="4">
        <v>0.45833333333333331</v>
      </c>
      <c r="F2446" t="s">
        <v>72</v>
      </c>
      <c r="G2446" s="12" t="s">
        <v>12</v>
      </c>
      <c r="H2446" s="12" t="s">
        <v>34</v>
      </c>
      <c r="I2446" s="12" t="str">
        <f>_xlfn.XLOOKUP(Tableau1[[#This Row],[AGENT]],AGENT,TYPE,"",0)</f>
        <v>ASS</v>
      </c>
      <c r="J2446" s="13">
        <f>Tableau1[[#This Row],[Fin3]]-Tableau1[[#This Row],[Début2]]</f>
        <v>4.166666666666663E-2</v>
      </c>
      <c r="K2446" s="12" t="str">
        <f>IF(MONTH(D2446)=1,"JANV",IF(MONTH(D2446)=2,"FEV",IF(MONTH(D2446)=3,"MARS",IF(MONTH(D2446)=4,"AVR",IF(MONTH(D2446)=5,"MAI",IF(MONTH(D2446)=6,"JUIN",IF(MONTH(D2446)=7,"JUILL",IF(MONTH(D2446)=8,"AOU",IF(MONTH(D2446)=9,"SEPT",IF(MONTH(D2446)=10,"OCT",IF(MONTH(D2446)=11,"NOV",IF(MONTH(D2446)=12,"DEC",""))))))))))))</f>
        <v>JANV</v>
      </c>
    </row>
    <row r="2447" spans="1:11" x14ac:dyDescent="0.3">
      <c r="A2447" t="s">
        <v>350</v>
      </c>
      <c r="B2447" s="3">
        <v>45313</v>
      </c>
      <c r="C2447" s="4">
        <v>0.33333333333333331</v>
      </c>
      <c r="D2447" s="3">
        <v>45313</v>
      </c>
      <c r="E2447" s="4">
        <v>0.41666666666666669</v>
      </c>
      <c r="F2447" t="s">
        <v>72</v>
      </c>
      <c r="G2447" s="12" t="s">
        <v>12</v>
      </c>
      <c r="H2447" s="12" t="s">
        <v>34</v>
      </c>
      <c r="I2447" s="12" t="str">
        <f>_xlfn.XLOOKUP(Tableau1[[#This Row],[AGENT]],AGENT,TYPE,"",0)</f>
        <v>ASS</v>
      </c>
      <c r="J2447" s="13">
        <f>Tableau1[[#This Row],[Fin3]]-Tableau1[[#This Row],[Début2]]</f>
        <v>8.333333333333337E-2</v>
      </c>
      <c r="K2447" s="12" t="str">
        <f>IF(MONTH(D2447)=1,"JANV",IF(MONTH(D2447)=2,"FEV",IF(MONTH(D2447)=3,"MARS",IF(MONTH(D2447)=4,"AVR",IF(MONTH(D2447)=5,"MAI",IF(MONTH(D2447)=6,"JUIN",IF(MONTH(D2447)=7,"JUILL",IF(MONTH(D2447)=8,"AOU",IF(MONTH(D2447)=9,"SEPT",IF(MONTH(D2447)=10,"OCT",IF(MONTH(D2447)=11,"NOV",IF(MONTH(D2447)=12,"DEC",""))))))))))))</f>
        <v>JANV</v>
      </c>
    </row>
    <row r="2448" spans="1:11" x14ac:dyDescent="0.3">
      <c r="A2448" t="s">
        <v>350</v>
      </c>
      <c r="B2448" s="3">
        <v>45314</v>
      </c>
      <c r="C2448" s="4">
        <v>0.54166666666666663</v>
      </c>
      <c r="D2448" s="3">
        <v>45314</v>
      </c>
      <c r="E2448" s="4">
        <v>0.625</v>
      </c>
      <c r="F2448" t="s">
        <v>72</v>
      </c>
      <c r="G2448" s="12" t="s">
        <v>12</v>
      </c>
      <c r="H2448" s="12" t="s">
        <v>34</v>
      </c>
      <c r="I2448" s="12" t="str">
        <f>_xlfn.XLOOKUP(Tableau1[[#This Row],[AGENT]],AGENT,TYPE,"",0)</f>
        <v>ASS</v>
      </c>
      <c r="J2448" s="13">
        <f>Tableau1[[#This Row],[Fin3]]-Tableau1[[#This Row],[Début2]]</f>
        <v>8.333333333333337E-2</v>
      </c>
      <c r="K2448" s="12" t="str">
        <f>IF(MONTH(D2448)=1,"JANV",IF(MONTH(D2448)=2,"FEV",IF(MONTH(D2448)=3,"MARS",IF(MONTH(D2448)=4,"AVR",IF(MONTH(D2448)=5,"MAI",IF(MONTH(D2448)=6,"JUIN",IF(MONTH(D2448)=7,"JUILL",IF(MONTH(D2448)=8,"AOU",IF(MONTH(D2448)=9,"SEPT",IF(MONTH(D2448)=10,"OCT",IF(MONTH(D2448)=11,"NOV",IF(MONTH(D2448)=12,"DEC",""))))))))))))</f>
        <v>JANV</v>
      </c>
    </row>
    <row r="2449" spans="1:11" x14ac:dyDescent="0.3">
      <c r="A2449" t="s">
        <v>350</v>
      </c>
      <c r="B2449" s="3">
        <v>45316</v>
      </c>
      <c r="C2449" s="4">
        <v>0.41666666666666669</v>
      </c>
      <c r="D2449" s="3">
        <v>45316</v>
      </c>
      <c r="E2449" s="4">
        <v>0.5</v>
      </c>
      <c r="F2449" t="s">
        <v>72</v>
      </c>
      <c r="G2449" s="12" t="s">
        <v>12</v>
      </c>
      <c r="H2449" s="12" t="s">
        <v>34</v>
      </c>
      <c r="I2449" s="12" t="str">
        <f>_xlfn.XLOOKUP(Tableau1[[#This Row],[AGENT]],AGENT,TYPE,"",0)</f>
        <v>ASS</v>
      </c>
      <c r="J2449" s="13">
        <f>Tableau1[[#This Row],[Fin3]]-Tableau1[[#This Row],[Début2]]</f>
        <v>8.3333333333333315E-2</v>
      </c>
      <c r="K2449" s="12" t="str">
        <f>IF(MONTH(D2449)=1,"JANV",IF(MONTH(D2449)=2,"FEV",IF(MONTH(D2449)=3,"MARS",IF(MONTH(D2449)=4,"AVR",IF(MONTH(D2449)=5,"MAI",IF(MONTH(D2449)=6,"JUIN",IF(MONTH(D2449)=7,"JUILL",IF(MONTH(D2449)=8,"AOU",IF(MONTH(D2449)=9,"SEPT",IF(MONTH(D2449)=10,"OCT",IF(MONTH(D2449)=11,"NOV",IF(MONTH(D2449)=12,"DEC",""))))))))))))</f>
        <v>JANV</v>
      </c>
    </row>
    <row r="2450" spans="1:11" x14ac:dyDescent="0.3">
      <c r="A2450" t="s">
        <v>350</v>
      </c>
      <c r="B2450" s="3">
        <v>45303</v>
      </c>
      <c r="C2450" s="4">
        <v>0.41666666666666669</v>
      </c>
      <c r="D2450" s="3">
        <v>45303</v>
      </c>
      <c r="E2450" s="4">
        <v>0.45833333333333331</v>
      </c>
      <c r="F2450" t="s">
        <v>72</v>
      </c>
      <c r="G2450" s="12" t="s">
        <v>12</v>
      </c>
      <c r="H2450" s="12" t="s">
        <v>34</v>
      </c>
      <c r="I2450" s="12" t="str">
        <f>_xlfn.XLOOKUP(Tableau1[[#This Row],[AGENT]],AGENT,TYPE,"",0)</f>
        <v>ASS</v>
      </c>
      <c r="J2450" s="13">
        <f>Tableau1[[#This Row],[Fin3]]-Tableau1[[#This Row],[Début2]]</f>
        <v>4.166666666666663E-2</v>
      </c>
      <c r="K2450" s="12" t="str">
        <f>IF(MONTH(D2450)=1,"JANV",IF(MONTH(D2450)=2,"FEV",IF(MONTH(D2450)=3,"MARS",IF(MONTH(D2450)=4,"AVR",IF(MONTH(D2450)=5,"MAI",IF(MONTH(D2450)=6,"JUIN",IF(MONTH(D2450)=7,"JUILL",IF(MONTH(D2450)=8,"AOU",IF(MONTH(D2450)=9,"SEPT",IF(MONTH(D2450)=10,"OCT",IF(MONTH(D2450)=11,"NOV",IF(MONTH(D2450)=12,"DEC",""))))))))))))</f>
        <v>JANV</v>
      </c>
    </row>
    <row r="2451" spans="1:11" x14ac:dyDescent="0.3">
      <c r="A2451" t="s">
        <v>844</v>
      </c>
      <c r="B2451" s="3">
        <v>45379</v>
      </c>
      <c r="C2451" s="4">
        <v>0.41666666666666669</v>
      </c>
      <c r="D2451" s="3">
        <v>45379</v>
      </c>
      <c r="E2451" s="4">
        <v>0.5</v>
      </c>
      <c r="F2451" t="s">
        <v>72</v>
      </c>
      <c r="G2451" s="12" t="s">
        <v>12</v>
      </c>
      <c r="H2451" s="12" t="s">
        <v>34</v>
      </c>
      <c r="I2451" s="12" t="str">
        <f>_xlfn.XLOOKUP(Tableau1[[#This Row],[AGENT]],AGENT,TYPE,"",0)</f>
        <v>ASS</v>
      </c>
      <c r="J2451" s="13">
        <f>Tableau1[[#This Row],[Fin3]]-Tableau1[[#This Row],[Début2]]</f>
        <v>8.3333333333333315E-2</v>
      </c>
      <c r="K2451" s="12" t="str">
        <f>IF(MONTH(D2451)=1,"JANV",IF(MONTH(D2451)=2,"FEV",IF(MONTH(D2451)=3,"MARS",IF(MONTH(D2451)=4,"AVR",IF(MONTH(D2451)=5,"MAI",IF(MONTH(D2451)=6,"JUIN",IF(MONTH(D2451)=7,"JUILL",IF(MONTH(D2451)=8,"AOU",IF(MONTH(D2451)=9,"SEPT",IF(MONTH(D2451)=10,"OCT",IF(MONTH(D2451)=11,"NOV",IF(MONTH(D2451)=12,"DEC",""))))))))))))</f>
        <v>MARS</v>
      </c>
    </row>
    <row r="2452" spans="1:11" x14ac:dyDescent="0.3">
      <c r="A2452" t="s">
        <v>350</v>
      </c>
      <c r="B2452" s="3">
        <v>45355</v>
      </c>
      <c r="C2452" s="4">
        <v>0.33333333333333331</v>
      </c>
      <c r="D2452" s="3">
        <v>45355</v>
      </c>
      <c r="E2452" s="4">
        <v>0.41666666666666669</v>
      </c>
      <c r="F2452" t="s">
        <v>72</v>
      </c>
      <c r="G2452" s="12" t="s">
        <v>12</v>
      </c>
      <c r="H2452" s="12" t="s">
        <v>34</v>
      </c>
      <c r="I2452" s="12" t="str">
        <f>_xlfn.XLOOKUP(Tableau1[[#This Row],[AGENT]],AGENT,TYPE,"",0)</f>
        <v>ASS</v>
      </c>
      <c r="J2452" s="13">
        <f>Tableau1[[#This Row],[Fin3]]-Tableau1[[#This Row],[Début2]]</f>
        <v>8.333333333333337E-2</v>
      </c>
      <c r="K2452" s="12" t="str">
        <f>IF(MONTH(D2452)=1,"JANV",IF(MONTH(D2452)=2,"FEV",IF(MONTH(D2452)=3,"MARS",IF(MONTH(D2452)=4,"AVR",IF(MONTH(D2452)=5,"MAI",IF(MONTH(D2452)=6,"JUIN",IF(MONTH(D2452)=7,"JUILL",IF(MONTH(D2452)=8,"AOU",IF(MONTH(D2452)=9,"SEPT",IF(MONTH(D2452)=10,"OCT",IF(MONTH(D2452)=11,"NOV",IF(MONTH(D2452)=12,"DEC",""))))))))))))</f>
        <v>MARS</v>
      </c>
    </row>
    <row r="2453" spans="1:11" x14ac:dyDescent="0.3">
      <c r="A2453" t="s">
        <v>350</v>
      </c>
      <c r="B2453" s="3">
        <v>45358</v>
      </c>
      <c r="C2453" s="4">
        <v>0.625</v>
      </c>
      <c r="D2453" s="3">
        <v>45358</v>
      </c>
      <c r="E2453" s="4">
        <v>0.70833333333333337</v>
      </c>
      <c r="F2453" t="s">
        <v>72</v>
      </c>
      <c r="G2453" s="12" t="s">
        <v>12</v>
      </c>
      <c r="H2453" s="12" t="s">
        <v>34</v>
      </c>
      <c r="I2453" s="12" t="str">
        <f>_xlfn.XLOOKUP(Tableau1[[#This Row],[AGENT]],AGENT,TYPE,"",0)</f>
        <v>ASS</v>
      </c>
      <c r="J2453" s="13">
        <f>Tableau1[[#This Row],[Fin3]]-Tableau1[[#This Row],[Début2]]</f>
        <v>8.333333333333337E-2</v>
      </c>
      <c r="K2453" s="12" t="str">
        <f>IF(MONTH(D2453)=1,"JANV",IF(MONTH(D2453)=2,"FEV",IF(MONTH(D2453)=3,"MARS",IF(MONTH(D2453)=4,"AVR",IF(MONTH(D2453)=5,"MAI",IF(MONTH(D2453)=6,"JUIN",IF(MONTH(D2453)=7,"JUILL",IF(MONTH(D2453)=8,"AOU",IF(MONTH(D2453)=9,"SEPT",IF(MONTH(D2453)=10,"OCT",IF(MONTH(D2453)=11,"NOV",IF(MONTH(D2453)=12,"DEC",""))))))))))))</f>
        <v>MARS</v>
      </c>
    </row>
    <row r="2454" spans="1:11" x14ac:dyDescent="0.3">
      <c r="A2454" t="s">
        <v>350</v>
      </c>
      <c r="B2454" s="3">
        <v>45363</v>
      </c>
      <c r="C2454" s="4">
        <v>0.625</v>
      </c>
      <c r="D2454" s="3">
        <v>45363</v>
      </c>
      <c r="E2454" s="4">
        <v>0.70833333333333337</v>
      </c>
      <c r="F2454" t="s">
        <v>72</v>
      </c>
      <c r="G2454" s="12" t="s">
        <v>12</v>
      </c>
      <c r="H2454" s="12" t="s">
        <v>34</v>
      </c>
      <c r="I2454" s="12" t="str">
        <f>_xlfn.XLOOKUP(Tableau1[[#This Row],[AGENT]],AGENT,TYPE,"",0)</f>
        <v>ASS</v>
      </c>
      <c r="J2454" s="13">
        <f>Tableau1[[#This Row],[Fin3]]-Tableau1[[#This Row],[Début2]]</f>
        <v>8.333333333333337E-2</v>
      </c>
      <c r="K2454" s="12" t="str">
        <f>IF(MONTH(D2454)=1,"JANV",IF(MONTH(D2454)=2,"FEV",IF(MONTH(D2454)=3,"MARS",IF(MONTH(D2454)=4,"AVR",IF(MONTH(D2454)=5,"MAI",IF(MONTH(D2454)=6,"JUIN",IF(MONTH(D2454)=7,"JUILL",IF(MONTH(D2454)=8,"AOU",IF(MONTH(D2454)=9,"SEPT",IF(MONTH(D2454)=10,"OCT",IF(MONTH(D2454)=11,"NOV",IF(MONTH(D2454)=12,"DEC",""))))))))))))</f>
        <v>MARS</v>
      </c>
    </row>
    <row r="2455" spans="1:11" x14ac:dyDescent="0.3">
      <c r="A2455" t="s">
        <v>350</v>
      </c>
      <c r="B2455" s="3">
        <v>45364</v>
      </c>
      <c r="C2455" s="4">
        <v>0.625</v>
      </c>
      <c r="D2455" s="3">
        <v>45364</v>
      </c>
      <c r="E2455" s="4">
        <v>0.70833333333333337</v>
      </c>
      <c r="F2455" t="s">
        <v>72</v>
      </c>
      <c r="G2455" s="12" t="s">
        <v>12</v>
      </c>
      <c r="H2455" s="12" t="s">
        <v>34</v>
      </c>
      <c r="I2455" s="12" t="str">
        <f>_xlfn.XLOOKUP(Tableau1[[#This Row],[AGENT]],AGENT,TYPE,"",0)</f>
        <v>ASS</v>
      </c>
      <c r="J2455" s="13">
        <f>Tableau1[[#This Row],[Fin3]]-Tableau1[[#This Row],[Début2]]</f>
        <v>8.333333333333337E-2</v>
      </c>
      <c r="K2455" s="12" t="str">
        <f>IF(MONTH(D2455)=1,"JANV",IF(MONTH(D2455)=2,"FEV",IF(MONTH(D2455)=3,"MARS",IF(MONTH(D2455)=4,"AVR",IF(MONTH(D2455)=5,"MAI",IF(MONTH(D2455)=6,"JUIN",IF(MONTH(D2455)=7,"JUILL",IF(MONTH(D2455)=8,"AOU",IF(MONTH(D2455)=9,"SEPT",IF(MONTH(D2455)=10,"OCT",IF(MONTH(D2455)=11,"NOV",IF(MONTH(D2455)=12,"DEC",""))))))))))))</f>
        <v>MARS</v>
      </c>
    </row>
    <row r="2456" spans="1:11" x14ac:dyDescent="0.3">
      <c r="A2456" t="s">
        <v>350</v>
      </c>
      <c r="B2456" s="3">
        <v>45365</v>
      </c>
      <c r="C2456" s="4">
        <v>0.41666666666666669</v>
      </c>
      <c r="D2456" s="3">
        <v>45365</v>
      </c>
      <c r="E2456" s="4">
        <v>0.5</v>
      </c>
      <c r="F2456" t="s">
        <v>72</v>
      </c>
      <c r="G2456" s="12" t="s">
        <v>12</v>
      </c>
      <c r="H2456" s="12" t="s">
        <v>34</v>
      </c>
      <c r="I2456" s="12" t="str">
        <f>_xlfn.XLOOKUP(Tableau1[[#This Row],[AGENT]],AGENT,TYPE,"",0)</f>
        <v>ASS</v>
      </c>
      <c r="J2456" s="13">
        <f>Tableau1[[#This Row],[Fin3]]-Tableau1[[#This Row],[Début2]]</f>
        <v>8.3333333333333315E-2</v>
      </c>
      <c r="K2456" s="12" t="str">
        <f>IF(MONTH(D2456)=1,"JANV",IF(MONTH(D2456)=2,"FEV",IF(MONTH(D2456)=3,"MARS",IF(MONTH(D2456)=4,"AVR",IF(MONTH(D2456)=5,"MAI",IF(MONTH(D2456)=6,"JUIN",IF(MONTH(D2456)=7,"JUILL",IF(MONTH(D2456)=8,"AOU",IF(MONTH(D2456)=9,"SEPT",IF(MONTH(D2456)=10,"OCT",IF(MONTH(D2456)=11,"NOV",IF(MONTH(D2456)=12,"DEC",""))))))))))))</f>
        <v>MARS</v>
      </c>
    </row>
    <row r="2457" spans="1:11" x14ac:dyDescent="0.3">
      <c r="A2457" t="s">
        <v>350</v>
      </c>
      <c r="B2457" s="3">
        <v>45366</v>
      </c>
      <c r="C2457" s="4">
        <v>0.33333333333333331</v>
      </c>
      <c r="D2457" s="3">
        <v>45366</v>
      </c>
      <c r="E2457" s="4">
        <v>0.375</v>
      </c>
      <c r="F2457" t="s">
        <v>72</v>
      </c>
      <c r="G2457" s="12" t="s">
        <v>12</v>
      </c>
      <c r="H2457" s="12" t="s">
        <v>34</v>
      </c>
      <c r="I2457" s="12" t="str">
        <f>_xlfn.XLOOKUP(Tableau1[[#This Row],[AGENT]],AGENT,TYPE,"",0)</f>
        <v>ASS</v>
      </c>
      <c r="J2457" s="13">
        <f>Tableau1[[#This Row],[Fin3]]-Tableau1[[#This Row],[Début2]]</f>
        <v>4.1666666666666685E-2</v>
      </c>
      <c r="K2457" s="12" t="str">
        <f>IF(MONTH(D2457)=1,"JANV",IF(MONTH(D2457)=2,"FEV",IF(MONTH(D2457)=3,"MARS",IF(MONTH(D2457)=4,"AVR",IF(MONTH(D2457)=5,"MAI",IF(MONTH(D2457)=6,"JUIN",IF(MONTH(D2457)=7,"JUILL",IF(MONTH(D2457)=8,"AOU",IF(MONTH(D2457)=9,"SEPT",IF(MONTH(D2457)=10,"OCT",IF(MONTH(D2457)=11,"NOV",IF(MONTH(D2457)=12,"DEC",""))))))))))))</f>
        <v>MARS</v>
      </c>
    </row>
    <row r="2458" spans="1:11" x14ac:dyDescent="0.3">
      <c r="A2458" t="s">
        <v>350</v>
      </c>
      <c r="B2458" s="3">
        <v>45371</v>
      </c>
      <c r="C2458" s="4">
        <v>0.41666666666666669</v>
      </c>
      <c r="D2458" s="3">
        <v>45371</v>
      </c>
      <c r="E2458" s="4">
        <v>0.5</v>
      </c>
      <c r="F2458" t="s">
        <v>72</v>
      </c>
      <c r="G2458" s="12" t="s">
        <v>12</v>
      </c>
      <c r="H2458" s="12" t="s">
        <v>34</v>
      </c>
      <c r="I2458" s="12" t="str">
        <f>_xlfn.XLOOKUP(Tableau1[[#This Row],[AGENT]],AGENT,TYPE,"",0)</f>
        <v>ASS</v>
      </c>
      <c r="J2458" s="13">
        <f>Tableau1[[#This Row],[Fin3]]-Tableau1[[#This Row],[Début2]]</f>
        <v>8.3333333333333315E-2</v>
      </c>
      <c r="K2458" s="12" t="str">
        <f>IF(MONTH(D2458)=1,"JANV",IF(MONTH(D2458)=2,"FEV",IF(MONTH(D2458)=3,"MARS",IF(MONTH(D2458)=4,"AVR",IF(MONTH(D2458)=5,"MAI",IF(MONTH(D2458)=6,"JUIN",IF(MONTH(D2458)=7,"JUILL",IF(MONTH(D2458)=8,"AOU",IF(MONTH(D2458)=9,"SEPT",IF(MONTH(D2458)=10,"OCT",IF(MONTH(D2458)=11,"NOV",IF(MONTH(D2458)=12,"DEC",""))))))))))))</f>
        <v>MARS</v>
      </c>
    </row>
    <row r="2459" spans="1:11" x14ac:dyDescent="0.3">
      <c r="A2459" t="s">
        <v>350</v>
      </c>
      <c r="B2459" s="3">
        <v>45379</v>
      </c>
      <c r="C2459" s="4">
        <v>0.54166666666666663</v>
      </c>
      <c r="D2459" s="3">
        <v>45379</v>
      </c>
      <c r="E2459" s="4">
        <v>0.625</v>
      </c>
      <c r="F2459" t="s">
        <v>72</v>
      </c>
      <c r="G2459" s="12" t="s">
        <v>12</v>
      </c>
      <c r="H2459" s="12" t="s">
        <v>34</v>
      </c>
      <c r="I2459" s="12" t="str">
        <f>_xlfn.XLOOKUP(Tableau1[[#This Row],[AGENT]],AGENT,TYPE,"",0)</f>
        <v>ASS</v>
      </c>
      <c r="J2459" s="13">
        <f>Tableau1[[#This Row],[Fin3]]-Tableau1[[#This Row],[Début2]]</f>
        <v>8.333333333333337E-2</v>
      </c>
      <c r="K2459" s="12" t="str">
        <f>IF(MONTH(D2459)=1,"JANV",IF(MONTH(D2459)=2,"FEV",IF(MONTH(D2459)=3,"MARS",IF(MONTH(D2459)=4,"AVR",IF(MONTH(D2459)=5,"MAI",IF(MONTH(D2459)=6,"JUIN",IF(MONTH(D2459)=7,"JUILL",IF(MONTH(D2459)=8,"AOU",IF(MONTH(D2459)=9,"SEPT",IF(MONTH(D2459)=10,"OCT",IF(MONTH(D2459)=11,"NOV",IF(MONTH(D2459)=12,"DEC",""))))))))))))</f>
        <v>MARS</v>
      </c>
    </row>
    <row r="2460" spans="1:11" x14ac:dyDescent="0.3">
      <c r="A2460" t="s">
        <v>350</v>
      </c>
      <c r="B2460" s="3">
        <v>45379</v>
      </c>
      <c r="C2460" s="4">
        <v>0.66666666666666663</v>
      </c>
      <c r="D2460" s="3">
        <v>45379</v>
      </c>
      <c r="E2460" s="4">
        <v>0.70833333333333337</v>
      </c>
      <c r="F2460" t="s">
        <v>72</v>
      </c>
      <c r="G2460" s="12" t="s">
        <v>12</v>
      </c>
      <c r="H2460" s="12" t="s">
        <v>34</v>
      </c>
      <c r="I2460" s="12" t="str">
        <f>_xlfn.XLOOKUP(Tableau1[[#This Row],[AGENT]],AGENT,TYPE,"",0)</f>
        <v>ASS</v>
      </c>
      <c r="J2460" s="13">
        <f>Tableau1[[#This Row],[Fin3]]-Tableau1[[#This Row],[Début2]]</f>
        <v>4.1666666666666741E-2</v>
      </c>
      <c r="K2460" s="12" t="str">
        <f>IF(MONTH(D2460)=1,"JANV",IF(MONTH(D2460)=2,"FEV",IF(MONTH(D2460)=3,"MARS",IF(MONTH(D2460)=4,"AVR",IF(MONTH(D2460)=5,"MAI",IF(MONTH(D2460)=6,"JUIN",IF(MONTH(D2460)=7,"JUILL",IF(MONTH(D2460)=8,"AOU",IF(MONTH(D2460)=9,"SEPT",IF(MONTH(D2460)=10,"OCT",IF(MONTH(D2460)=11,"NOV",IF(MONTH(D2460)=12,"DEC",""))))))))))))</f>
        <v>MARS</v>
      </c>
    </row>
    <row r="2461" spans="1:11" x14ac:dyDescent="0.3">
      <c r="A2461" t="s">
        <v>350</v>
      </c>
      <c r="B2461" s="3">
        <v>45327</v>
      </c>
      <c r="C2461" s="4">
        <v>0.33333333333333331</v>
      </c>
      <c r="D2461" s="3">
        <v>45327</v>
      </c>
      <c r="E2461" s="4">
        <v>0.41666666666666669</v>
      </c>
      <c r="F2461" t="s">
        <v>72</v>
      </c>
      <c r="G2461" s="12" t="s">
        <v>12</v>
      </c>
      <c r="H2461" s="12" t="s">
        <v>34</v>
      </c>
      <c r="I2461" s="12" t="str">
        <f>_xlfn.XLOOKUP(Tableau1[[#This Row],[AGENT]],AGENT,TYPE,"",0)</f>
        <v>ASS</v>
      </c>
      <c r="J2461" s="13">
        <f>Tableau1[[#This Row],[Fin3]]-Tableau1[[#This Row],[Début2]]</f>
        <v>8.333333333333337E-2</v>
      </c>
      <c r="K2461" s="12" t="str">
        <f>IF(MONTH(D2461)=1,"JANV",IF(MONTH(D2461)=2,"FEV",IF(MONTH(D2461)=3,"MARS",IF(MONTH(D2461)=4,"AVR",IF(MONTH(D2461)=5,"MAI",IF(MONTH(D2461)=6,"JUIN",IF(MONTH(D2461)=7,"JUILL",IF(MONTH(D2461)=8,"AOU",IF(MONTH(D2461)=9,"SEPT",IF(MONTH(D2461)=10,"OCT",IF(MONTH(D2461)=11,"NOV",IF(MONTH(D2461)=12,"DEC",""))))))))))))</f>
        <v>FEV</v>
      </c>
    </row>
    <row r="2462" spans="1:11" x14ac:dyDescent="0.3">
      <c r="A2462" t="s">
        <v>350</v>
      </c>
      <c r="B2462" s="3">
        <v>45328</v>
      </c>
      <c r="C2462" s="4">
        <v>0.41666666666666669</v>
      </c>
      <c r="D2462" s="3">
        <v>45328</v>
      </c>
      <c r="E2462" s="4">
        <v>0.5</v>
      </c>
      <c r="F2462" t="s">
        <v>72</v>
      </c>
      <c r="G2462" s="12" t="s">
        <v>12</v>
      </c>
      <c r="H2462" s="12" t="s">
        <v>34</v>
      </c>
      <c r="I2462" s="12" t="str">
        <f>_xlfn.XLOOKUP(Tableau1[[#This Row],[AGENT]],AGENT,TYPE,"",0)</f>
        <v>ASS</v>
      </c>
      <c r="J2462" s="13">
        <f>Tableau1[[#This Row],[Fin3]]-Tableau1[[#This Row],[Début2]]</f>
        <v>8.3333333333333315E-2</v>
      </c>
      <c r="K2462" s="12" t="str">
        <f>IF(MONTH(D2462)=1,"JANV",IF(MONTH(D2462)=2,"FEV",IF(MONTH(D2462)=3,"MARS",IF(MONTH(D2462)=4,"AVR",IF(MONTH(D2462)=5,"MAI",IF(MONTH(D2462)=6,"JUIN",IF(MONTH(D2462)=7,"JUILL",IF(MONTH(D2462)=8,"AOU",IF(MONTH(D2462)=9,"SEPT",IF(MONTH(D2462)=10,"OCT",IF(MONTH(D2462)=11,"NOV",IF(MONTH(D2462)=12,"DEC",""))))))))))))</f>
        <v>FEV</v>
      </c>
    </row>
    <row r="2463" spans="1:11" x14ac:dyDescent="0.3">
      <c r="A2463" t="s">
        <v>350</v>
      </c>
      <c r="B2463" s="3">
        <v>45329</v>
      </c>
      <c r="C2463" s="4">
        <v>0.33333333333333331</v>
      </c>
      <c r="D2463" s="3">
        <v>45329</v>
      </c>
      <c r="E2463" s="4">
        <v>0.41666666666666669</v>
      </c>
      <c r="F2463" t="s">
        <v>72</v>
      </c>
      <c r="G2463" s="12" t="s">
        <v>12</v>
      </c>
      <c r="H2463" s="12" t="s">
        <v>34</v>
      </c>
      <c r="I2463" s="12" t="str">
        <f>_xlfn.XLOOKUP(Tableau1[[#This Row],[AGENT]],AGENT,TYPE,"",0)</f>
        <v>ASS</v>
      </c>
      <c r="J2463" s="13">
        <f>Tableau1[[#This Row],[Fin3]]-Tableau1[[#This Row],[Début2]]</f>
        <v>8.333333333333337E-2</v>
      </c>
      <c r="K2463" s="12" t="str">
        <f>IF(MONTH(D2463)=1,"JANV",IF(MONTH(D2463)=2,"FEV",IF(MONTH(D2463)=3,"MARS",IF(MONTH(D2463)=4,"AVR",IF(MONTH(D2463)=5,"MAI",IF(MONTH(D2463)=6,"JUIN",IF(MONTH(D2463)=7,"JUILL",IF(MONTH(D2463)=8,"AOU",IF(MONTH(D2463)=9,"SEPT",IF(MONTH(D2463)=10,"OCT",IF(MONTH(D2463)=11,"NOV",IF(MONTH(D2463)=12,"DEC",""))))))))))))</f>
        <v>FEV</v>
      </c>
    </row>
    <row r="2464" spans="1:11" x14ac:dyDescent="0.3">
      <c r="A2464" t="s">
        <v>350</v>
      </c>
      <c r="B2464" s="3">
        <v>45330</v>
      </c>
      <c r="C2464" s="4">
        <v>0.54166666666666663</v>
      </c>
      <c r="D2464" s="3">
        <v>45330</v>
      </c>
      <c r="E2464" s="4">
        <v>0.625</v>
      </c>
      <c r="F2464" t="s">
        <v>72</v>
      </c>
      <c r="G2464" s="12" t="s">
        <v>12</v>
      </c>
      <c r="H2464" s="12" t="s">
        <v>34</v>
      </c>
      <c r="I2464" s="12" t="str">
        <f>_xlfn.XLOOKUP(Tableau1[[#This Row],[AGENT]],AGENT,TYPE,"",0)</f>
        <v>ASS</v>
      </c>
      <c r="J2464" s="13">
        <f>Tableau1[[#This Row],[Fin3]]-Tableau1[[#This Row],[Début2]]</f>
        <v>8.333333333333337E-2</v>
      </c>
      <c r="K2464" s="12" t="str">
        <f>IF(MONTH(D2464)=1,"JANV",IF(MONTH(D2464)=2,"FEV",IF(MONTH(D2464)=3,"MARS",IF(MONTH(D2464)=4,"AVR",IF(MONTH(D2464)=5,"MAI",IF(MONTH(D2464)=6,"JUIN",IF(MONTH(D2464)=7,"JUILL",IF(MONTH(D2464)=8,"AOU",IF(MONTH(D2464)=9,"SEPT",IF(MONTH(D2464)=10,"OCT",IF(MONTH(D2464)=11,"NOV",IF(MONTH(D2464)=12,"DEC",""))))))))))))</f>
        <v>FEV</v>
      </c>
    </row>
    <row r="2465" spans="1:11" x14ac:dyDescent="0.3">
      <c r="A2465" t="s">
        <v>350</v>
      </c>
      <c r="B2465" s="3">
        <v>45331</v>
      </c>
      <c r="C2465" s="4">
        <v>0.375</v>
      </c>
      <c r="D2465" s="3">
        <v>45331</v>
      </c>
      <c r="E2465" s="4">
        <v>0.41666666666666669</v>
      </c>
      <c r="F2465" t="s">
        <v>72</v>
      </c>
      <c r="G2465" s="12" t="s">
        <v>12</v>
      </c>
      <c r="H2465" s="12" t="s">
        <v>34</v>
      </c>
      <c r="I2465" s="12" t="str">
        <f>_xlfn.XLOOKUP(Tableau1[[#This Row],[AGENT]],AGENT,TYPE,"",0)</f>
        <v>ASS</v>
      </c>
      <c r="J2465" s="13">
        <f>Tableau1[[#This Row],[Fin3]]-Tableau1[[#This Row],[Début2]]</f>
        <v>4.1666666666666685E-2</v>
      </c>
      <c r="K2465" s="12" t="str">
        <f>IF(MONTH(D2465)=1,"JANV",IF(MONTH(D2465)=2,"FEV",IF(MONTH(D2465)=3,"MARS",IF(MONTH(D2465)=4,"AVR",IF(MONTH(D2465)=5,"MAI",IF(MONTH(D2465)=6,"JUIN",IF(MONTH(D2465)=7,"JUILL",IF(MONTH(D2465)=8,"AOU",IF(MONTH(D2465)=9,"SEPT",IF(MONTH(D2465)=10,"OCT",IF(MONTH(D2465)=11,"NOV",IF(MONTH(D2465)=12,"DEC",""))))))))))))</f>
        <v>FEV</v>
      </c>
    </row>
    <row r="2466" spans="1:11" x14ac:dyDescent="0.3">
      <c r="A2466" t="s">
        <v>350</v>
      </c>
      <c r="B2466" s="3">
        <v>45334</v>
      </c>
      <c r="C2466" s="4">
        <v>0.33333333333333331</v>
      </c>
      <c r="D2466" s="3">
        <v>45334</v>
      </c>
      <c r="E2466" s="4">
        <v>0.41666666666666669</v>
      </c>
      <c r="F2466" t="s">
        <v>72</v>
      </c>
      <c r="G2466" s="12" t="s">
        <v>12</v>
      </c>
      <c r="H2466" s="12" t="s">
        <v>34</v>
      </c>
      <c r="I2466" s="12" t="str">
        <f>_xlfn.XLOOKUP(Tableau1[[#This Row],[AGENT]],AGENT,TYPE,"",0)</f>
        <v>ASS</v>
      </c>
      <c r="J2466" s="13">
        <f>Tableau1[[#This Row],[Fin3]]-Tableau1[[#This Row],[Début2]]</f>
        <v>8.333333333333337E-2</v>
      </c>
      <c r="K2466" s="12" t="str">
        <f>IF(MONTH(D2466)=1,"JANV",IF(MONTH(D2466)=2,"FEV",IF(MONTH(D2466)=3,"MARS",IF(MONTH(D2466)=4,"AVR",IF(MONTH(D2466)=5,"MAI",IF(MONTH(D2466)=6,"JUIN",IF(MONTH(D2466)=7,"JUILL",IF(MONTH(D2466)=8,"AOU",IF(MONTH(D2466)=9,"SEPT",IF(MONTH(D2466)=10,"OCT",IF(MONTH(D2466)=11,"NOV",IF(MONTH(D2466)=12,"DEC",""))))))))))))</f>
        <v>FEV</v>
      </c>
    </row>
    <row r="2467" spans="1:11" x14ac:dyDescent="0.3">
      <c r="A2467" t="s">
        <v>350</v>
      </c>
      <c r="B2467" s="3">
        <v>45335</v>
      </c>
      <c r="C2467" s="4">
        <v>0.54166666666666663</v>
      </c>
      <c r="D2467" s="3">
        <v>45335</v>
      </c>
      <c r="E2467" s="4">
        <v>0.625</v>
      </c>
      <c r="F2467" t="s">
        <v>72</v>
      </c>
      <c r="G2467" s="12" t="s">
        <v>12</v>
      </c>
      <c r="H2467" s="12" t="s">
        <v>34</v>
      </c>
      <c r="I2467" s="12" t="str">
        <f>_xlfn.XLOOKUP(Tableau1[[#This Row],[AGENT]],AGENT,TYPE,"",0)</f>
        <v>ASS</v>
      </c>
      <c r="J2467" s="13">
        <f>Tableau1[[#This Row],[Fin3]]-Tableau1[[#This Row],[Début2]]</f>
        <v>8.333333333333337E-2</v>
      </c>
      <c r="K2467" s="12" t="str">
        <f>IF(MONTH(D2467)=1,"JANV",IF(MONTH(D2467)=2,"FEV",IF(MONTH(D2467)=3,"MARS",IF(MONTH(D2467)=4,"AVR",IF(MONTH(D2467)=5,"MAI",IF(MONTH(D2467)=6,"JUIN",IF(MONTH(D2467)=7,"JUILL",IF(MONTH(D2467)=8,"AOU",IF(MONTH(D2467)=9,"SEPT",IF(MONTH(D2467)=10,"OCT",IF(MONTH(D2467)=11,"NOV",IF(MONTH(D2467)=12,"DEC",""))))))))))))</f>
        <v>FEV</v>
      </c>
    </row>
    <row r="2468" spans="1:11" x14ac:dyDescent="0.3">
      <c r="A2468" t="s">
        <v>350</v>
      </c>
      <c r="B2468" s="3">
        <v>45338</v>
      </c>
      <c r="C2468" s="4">
        <v>0.33333333333333331</v>
      </c>
      <c r="D2468" s="3">
        <v>45338</v>
      </c>
      <c r="E2468" s="4">
        <v>0.375</v>
      </c>
      <c r="F2468" t="s">
        <v>72</v>
      </c>
      <c r="G2468" s="12" t="s">
        <v>12</v>
      </c>
      <c r="H2468" s="12" t="s">
        <v>34</v>
      </c>
      <c r="I2468" s="12" t="str">
        <f>_xlfn.XLOOKUP(Tableau1[[#This Row],[AGENT]],AGENT,TYPE,"",0)</f>
        <v>ASS</v>
      </c>
      <c r="J2468" s="13">
        <f>Tableau1[[#This Row],[Fin3]]-Tableau1[[#This Row],[Début2]]</f>
        <v>4.1666666666666685E-2</v>
      </c>
      <c r="K2468" s="12" t="str">
        <f>IF(MONTH(D2468)=1,"JANV",IF(MONTH(D2468)=2,"FEV",IF(MONTH(D2468)=3,"MARS",IF(MONTH(D2468)=4,"AVR",IF(MONTH(D2468)=5,"MAI",IF(MONTH(D2468)=6,"JUIN",IF(MONTH(D2468)=7,"JUILL",IF(MONTH(D2468)=8,"AOU",IF(MONTH(D2468)=9,"SEPT",IF(MONTH(D2468)=10,"OCT",IF(MONTH(D2468)=11,"NOV",IF(MONTH(D2468)=12,"DEC",""))))))))))))</f>
        <v>FEV</v>
      </c>
    </row>
    <row r="2469" spans="1:11" x14ac:dyDescent="0.3">
      <c r="A2469" t="s">
        <v>350</v>
      </c>
      <c r="B2469" s="3">
        <v>45341</v>
      </c>
      <c r="C2469" s="4">
        <v>0.33333333333333331</v>
      </c>
      <c r="D2469" s="3">
        <v>45341</v>
      </c>
      <c r="E2469" s="4">
        <v>0.41666666666666669</v>
      </c>
      <c r="F2469" t="s">
        <v>72</v>
      </c>
      <c r="G2469" s="12" t="s">
        <v>12</v>
      </c>
      <c r="H2469" s="12" t="s">
        <v>34</v>
      </c>
      <c r="I2469" s="12" t="str">
        <f>_xlfn.XLOOKUP(Tableau1[[#This Row],[AGENT]],AGENT,TYPE,"",0)</f>
        <v>ASS</v>
      </c>
      <c r="J2469" s="13">
        <f>Tableau1[[#This Row],[Fin3]]-Tableau1[[#This Row],[Début2]]</f>
        <v>8.333333333333337E-2</v>
      </c>
      <c r="K2469" s="12" t="str">
        <f>IF(MONTH(D2469)=1,"JANV",IF(MONTH(D2469)=2,"FEV",IF(MONTH(D2469)=3,"MARS",IF(MONTH(D2469)=4,"AVR",IF(MONTH(D2469)=5,"MAI",IF(MONTH(D2469)=6,"JUIN",IF(MONTH(D2469)=7,"JUILL",IF(MONTH(D2469)=8,"AOU",IF(MONTH(D2469)=9,"SEPT",IF(MONTH(D2469)=10,"OCT",IF(MONTH(D2469)=11,"NOV",IF(MONTH(D2469)=12,"DEC",""))))))))))))</f>
        <v>FEV</v>
      </c>
    </row>
    <row r="2470" spans="1:11" x14ac:dyDescent="0.3">
      <c r="A2470" t="s">
        <v>350</v>
      </c>
      <c r="B2470" s="3">
        <v>45344</v>
      </c>
      <c r="C2470" s="4">
        <v>0.54166666666666663</v>
      </c>
      <c r="D2470" s="3">
        <v>45344</v>
      </c>
      <c r="E2470" s="4">
        <v>0.625</v>
      </c>
      <c r="F2470" t="s">
        <v>72</v>
      </c>
      <c r="G2470" s="12" t="s">
        <v>12</v>
      </c>
      <c r="H2470" s="12" t="s">
        <v>34</v>
      </c>
      <c r="I2470" s="12" t="str">
        <f>_xlfn.XLOOKUP(Tableau1[[#This Row],[AGENT]],AGENT,TYPE,"",0)</f>
        <v>ASS</v>
      </c>
      <c r="J2470" s="13">
        <f>Tableau1[[#This Row],[Fin3]]-Tableau1[[#This Row],[Début2]]</f>
        <v>8.333333333333337E-2</v>
      </c>
      <c r="K2470" s="12" t="str">
        <f>IF(MONTH(D2470)=1,"JANV",IF(MONTH(D2470)=2,"FEV",IF(MONTH(D2470)=3,"MARS",IF(MONTH(D2470)=4,"AVR",IF(MONTH(D2470)=5,"MAI",IF(MONTH(D2470)=6,"JUIN",IF(MONTH(D2470)=7,"JUILL",IF(MONTH(D2470)=8,"AOU",IF(MONTH(D2470)=9,"SEPT",IF(MONTH(D2470)=10,"OCT",IF(MONTH(D2470)=11,"NOV",IF(MONTH(D2470)=12,"DEC",""))))))))))))</f>
        <v>FEV</v>
      </c>
    </row>
    <row r="2471" spans="1:11" x14ac:dyDescent="0.3">
      <c r="A2471" t="s">
        <v>350</v>
      </c>
      <c r="B2471" s="3">
        <v>45351</v>
      </c>
      <c r="C2471" s="4">
        <v>0.33333333333333331</v>
      </c>
      <c r="D2471" s="3">
        <v>45351</v>
      </c>
      <c r="E2471" s="4">
        <v>0.41666666666666669</v>
      </c>
      <c r="F2471" t="s">
        <v>72</v>
      </c>
      <c r="G2471" s="12" t="s">
        <v>12</v>
      </c>
      <c r="H2471" s="12" t="s">
        <v>34</v>
      </c>
      <c r="I2471" s="12" t="str">
        <f>_xlfn.XLOOKUP(Tableau1[[#This Row],[AGENT]],AGENT,TYPE,"",0)</f>
        <v>ASS</v>
      </c>
      <c r="J2471" s="13">
        <f>Tableau1[[#This Row],[Fin3]]-Tableau1[[#This Row],[Début2]]</f>
        <v>8.333333333333337E-2</v>
      </c>
      <c r="K2471" s="12" t="str">
        <f>IF(MONTH(D2471)=1,"JANV",IF(MONTH(D2471)=2,"FEV",IF(MONTH(D2471)=3,"MARS",IF(MONTH(D2471)=4,"AVR",IF(MONTH(D2471)=5,"MAI",IF(MONTH(D2471)=6,"JUIN",IF(MONTH(D2471)=7,"JUILL",IF(MONTH(D2471)=8,"AOU",IF(MONTH(D2471)=9,"SEPT",IF(MONTH(D2471)=10,"OCT",IF(MONTH(D2471)=11,"NOV",IF(MONTH(D2471)=12,"DEC",""))))))))))))</f>
        <v>FEV</v>
      </c>
    </row>
    <row r="2472" spans="1:11" x14ac:dyDescent="0.3">
      <c r="A2472" t="s">
        <v>350</v>
      </c>
      <c r="B2472" s="3">
        <v>45383</v>
      </c>
      <c r="C2472" s="4">
        <v>0.33333333333333331</v>
      </c>
      <c r="D2472" s="3">
        <v>45383</v>
      </c>
      <c r="E2472" s="4">
        <v>0.41666666666666669</v>
      </c>
      <c r="F2472" t="s">
        <v>72</v>
      </c>
      <c r="G2472" s="12" t="s">
        <v>12</v>
      </c>
      <c r="H2472" s="12" t="s">
        <v>34</v>
      </c>
      <c r="I2472" s="12" t="str">
        <f>_xlfn.XLOOKUP(Tableau1[[#This Row],[AGENT]],AGENT,TYPE,"",0)</f>
        <v>ASS</v>
      </c>
      <c r="J2472" s="13">
        <f>Tableau1[[#This Row],[Fin3]]-Tableau1[[#This Row],[Début2]]</f>
        <v>8.333333333333337E-2</v>
      </c>
      <c r="K2472" s="12" t="str">
        <f>IF(MONTH(D2472)=1,"JANV",IF(MONTH(D2472)=2,"FEV",IF(MONTH(D2472)=3,"MARS",IF(MONTH(D2472)=4,"AVR",IF(MONTH(D2472)=5,"MAI",IF(MONTH(D2472)=6,"JUIN",IF(MONTH(D2472)=7,"JUILL",IF(MONTH(D2472)=8,"AOU",IF(MONTH(D2472)=9,"SEPT",IF(MONTH(D2472)=10,"OCT",IF(MONTH(D2472)=11,"NOV",IF(MONTH(D2472)=12,"DEC",""))))))))))))</f>
        <v>AVR</v>
      </c>
    </row>
    <row r="2473" spans="1:11" x14ac:dyDescent="0.3">
      <c r="A2473" t="s">
        <v>350</v>
      </c>
      <c r="B2473" s="3">
        <v>45384</v>
      </c>
      <c r="C2473" s="4">
        <v>0.54166666666666663</v>
      </c>
      <c r="D2473" s="3">
        <v>45384</v>
      </c>
      <c r="E2473" s="4">
        <v>0.625</v>
      </c>
      <c r="F2473" t="s">
        <v>72</v>
      </c>
      <c r="G2473" s="12" t="s">
        <v>12</v>
      </c>
      <c r="H2473" s="12" t="s">
        <v>34</v>
      </c>
      <c r="I2473" s="12" t="str">
        <f>_xlfn.XLOOKUP(Tableau1[[#This Row],[AGENT]],AGENT,TYPE,"",0)</f>
        <v>ASS</v>
      </c>
      <c r="J2473" s="13">
        <f>Tableau1[[#This Row],[Fin3]]-Tableau1[[#This Row],[Début2]]</f>
        <v>8.333333333333337E-2</v>
      </c>
      <c r="K2473" s="12" t="str">
        <f>IF(MONTH(D2473)=1,"JANV",IF(MONTH(D2473)=2,"FEV",IF(MONTH(D2473)=3,"MARS",IF(MONTH(D2473)=4,"AVR",IF(MONTH(D2473)=5,"MAI",IF(MONTH(D2473)=6,"JUIN",IF(MONTH(D2473)=7,"JUILL",IF(MONTH(D2473)=8,"AOU",IF(MONTH(D2473)=9,"SEPT",IF(MONTH(D2473)=10,"OCT",IF(MONTH(D2473)=11,"NOV",IF(MONTH(D2473)=12,"DEC",""))))))))))))</f>
        <v>AVR</v>
      </c>
    </row>
    <row r="2474" spans="1:11" x14ac:dyDescent="0.3">
      <c r="A2474" t="s">
        <v>350</v>
      </c>
      <c r="B2474" s="3">
        <v>45390</v>
      </c>
      <c r="C2474" s="4">
        <v>0.39583333333333331</v>
      </c>
      <c r="D2474" s="3">
        <v>45390</v>
      </c>
      <c r="E2474" s="4">
        <v>0.5</v>
      </c>
      <c r="F2474" t="s">
        <v>72</v>
      </c>
      <c r="G2474" s="12" t="s">
        <v>12</v>
      </c>
      <c r="H2474" s="12" t="s">
        <v>34</v>
      </c>
      <c r="I2474" s="12" t="str">
        <f>_xlfn.XLOOKUP(Tableau1[[#This Row],[AGENT]],AGENT,TYPE,"",0)</f>
        <v>ASS</v>
      </c>
      <c r="J2474" s="13">
        <f>Tableau1[[#This Row],[Fin3]]-Tableau1[[#This Row],[Début2]]</f>
        <v>0.10416666666666669</v>
      </c>
      <c r="K2474" s="12" t="str">
        <f>IF(MONTH(D2474)=1,"JANV",IF(MONTH(D2474)=2,"FEV",IF(MONTH(D2474)=3,"MARS",IF(MONTH(D2474)=4,"AVR",IF(MONTH(D2474)=5,"MAI",IF(MONTH(D2474)=6,"JUIN",IF(MONTH(D2474)=7,"JUILL",IF(MONTH(D2474)=8,"AOU",IF(MONTH(D2474)=9,"SEPT",IF(MONTH(D2474)=10,"OCT",IF(MONTH(D2474)=11,"NOV",IF(MONTH(D2474)=12,"DEC",""))))))))))))</f>
        <v>AVR</v>
      </c>
    </row>
    <row r="2475" spans="1:11" x14ac:dyDescent="0.3">
      <c r="A2475" t="s">
        <v>350</v>
      </c>
      <c r="B2475" s="3">
        <v>45392</v>
      </c>
      <c r="C2475" s="4">
        <v>0.625</v>
      </c>
      <c r="D2475" s="3">
        <v>45392</v>
      </c>
      <c r="E2475" s="4">
        <v>0.70833333333333337</v>
      </c>
      <c r="F2475" t="s">
        <v>72</v>
      </c>
      <c r="G2475" s="12" t="s">
        <v>12</v>
      </c>
      <c r="H2475" s="12" t="s">
        <v>34</v>
      </c>
      <c r="I2475" s="12" t="str">
        <f>_xlfn.XLOOKUP(Tableau1[[#This Row],[AGENT]],AGENT,TYPE,"",0)</f>
        <v>ASS</v>
      </c>
      <c r="J2475" s="13">
        <f>Tableau1[[#This Row],[Fin3]]-Tableau1[[#This Row],[Début2]]</f>
        <v>8.333333333333337E-2</v>
      </c>
      <c r="K2475" s="12" t="str">
        <f>IF(MONTH(D2475)=1,"JANV",IF(MONTH(D2475)=2,"FEV",IF(MONTH(D2475)=3,"MARS",IF(MONTH(D2475)=4,"AVR",IF(MONTH(D2475)=5,"MAI",IF(MONTH(D2475)=6,"JUIN",IF(MONTH(D2475)=7,"JUILL",IF(MONTH(D2475)=8,"AOU",IF(MONTH(D2475)=9,"SEPT",IF(MONTH(D2475)=10,"OCT",IF(MONTH(D2475)=11,"NOV",IF(MONTH(D2475)=12,"DEC",""))))))))))))</f>
        <v>AVR</v>
      </c>
    </row>
    <row r="2476" spans="1:11" x14ac:dyDescent="0.3">
      <c r="A2476" t="s">
        <v>350</v>
      </c>
      <c r="B2476" s="3">
        <v>45397</v>
      </c>
      <c r="C2476" s="4">
        <v>0.33333333333333331</v>
      </c>
      <c r="D2476" s="3">
        <v>45397</v>
      </c>
      <c r="E2476" s="4">
        <v>0.41666666666666669</v>
      </c>
      <c r="F2476" t="s">
        <v>72</v>
      </c>
      <c r="G2476" s="12" t="s">
        <v>12</v>
      </c>
      <c r="H2476" s="12" t="s">
        <v>34</v>
      </c>
      <c r="I2476" s="12" t="str">
        <f>_xlfn.XLOOKUP(Tableau1[[#This Row],[AGENT]],AGENT,TYPE,"",0)</f>
        <v>ASS</v>
      </c>
      <c r="J2476" s="13">
        <f>Tableau1[[#This Row],[Fin3]]-Tableau1[[#This Row],[Début2]]</f>
        <v>8.333333333333337E-2</v>
      </c>
      <c r="K2476" s="12" t="str">
        <f>IF(MONTH(D2476)=1,"JANV",IF(MONTH(D2476)=2,"FEV",IF(MONTH(D2476)=3,"MARS",IF(MONTH(D2476)=4,"AVR",IF(MONTH(D2476)=5,"MAI",IF(MONTH(D2476)=6,"JUIN",IF(MONTH(D2476)=7,"JUILL",IF(MONTH(D2476)=8,"AOU",IF(MONTH(D2476)=9,"SEPT",IF(MONTH(D2476)=10,"OCT",IF(MONTH(D2476)=11,"NOV",IF(MONTH(D2476)=12,"DEC",""))))))))))))</f>
        <v>AVR</v>
      </c>
    </row>
    <row r="2477" spans="1:11" x14ac:dyDescent="0.3">
      <c r="A2477" t="s">
        <v>350</v>
      </c>
      <c r="B2477" s="3">
        <v>45401</v>
      </c>
      <c r="C2477" s="4">
        <v>0.33333333333333331</v>
      </c>
      <c r="D2477" s="3">
        <v>45401</v>
      </c>
      <c r="E2477" s="4">
        <v>0.39583333333333331</v>
      </c>
      <c r="F2477" t="s">
        <v>72</v>
      </c>
      <c r="G2477" s="12" t="s">
        <v>12</v>
      </c>
      <c r="H2477" s="12" t="s">
        <v>34</v>
      </c>
      <c r="I2477" s="12" t="str">
        <f>_xlfn.XLOOKUP(Tableau1[[#This Row],[AGENT]],AGENT,TYPE,"",0)</f>
        <v>ASS</v>
      </c>
      <c r="J2477" s="13">
        <f>Tableau1[[#This Row],[Fin3]]-Tableau1[[#This Row],[Début2]]</f>
        <v>6.25E-2</v>
      </c>
      <c r="K2477" s="12" t="str">
        <f>IF(MONTH(D2477)=1,"JANV",IF(MONTH(D2477)=2,"FEV",IF(MONTH(D2477)=3,"MARS",IF(MONTH(D2477)=4,"AVR",IF(MONTH(D2477)=5,"MAI",IF(MONTH(D2477)=6,"JUIN",IF(MONTH(D2477)=7,"JUILL",IF(MONTH(D2477)=8,"AOU",IF(MONTH(D2477)=9,"SEPT",IF(MONTH(D2477)=10,"OCT",IF(MONTH(D2477)=11,"NOV",IF(MONTH(D2477)=12,"DEC",""))))))))))))</f>
        <v>AVR</v>
      </c>
    </row>
    <row r="2478" spans="1:11" x14ac:dyDescent="0.3">
      <c r="A2478" t="s">
        <v>350</v>
      </c>
      <c r="B2478" s="3">
        <v>45408</v>
      </c>
      <c r="C2478" s="4">
        <v>0.33333333333333331</v>
      </c>
      <c r="D2478" s="3">
        <v>45408</v>
      </c>
      <c r="E2478" s="4">
        <v>0.45833333333333331</v>
      </c>
      <c r="F2478" t="s">
        <v>72</v>
      </c>
      <c r="G2478" s="12" t="s">
        <v>12</v>
      </c>
      <c r="H2478" s="12" t="s">
        <v>34</v>
      </c>
      <c r="I2478" s="12" t="str">
        <f>_xlfn.XLOOKUP(Tableau1[[#This Row],[AGENT]],AGENT,TYPE,"",0)</f>
        <v>ASS</v>
      </c>
      <c r="J2478" s="13">
        <f>Tableau1[[#This Row],[Fin3]]-Tableau1[[#This Row],[Début2]]</f>
        <v>0.125</v>
      </c>
      <c r="K2478" s="12" t="str">
        <f>IF(MONTH(D2478)=1,"JANV",IF(MONTH(D2478)=2,"FEV",IF(MONTH(D2478)=3,"MARS",IF(MONTH(D2478)=4,"AVR",IF(MONTH(D2478)=5,"MAI",IF(MONTH(D2478)=6,"JUIN",IF(MONTH(D2478)=7,"JUILL",IF(MONTH(D2478)=8,"AOU",IF(MONTH(D2478)=9,"SEPT",IF(MONTH(D2478)=10,"OCT",IF(MONTH(D2478)=11,"NOV",IF(MONTH(D2478)=12,"DEC",""))))))))))))</f>
        <v>AVR</v>
      </c>
    </row>
    <row r="2479" spans="1:11" x14ac:dyDescent="0.3">
      <c r="A2479" t="s">
        <v>350</v>
      </c>
      <c r="B2479" s="3">
        <v>45412</v>
      </c>
      <c r="C2479" s="4">
        <v>0.33333333333333331</v>
      </c>
      <c r="D2479" s="3">
        <v>45412</v>
      </c>
      <c r="E2479" s="4">
        <v>0.41666666666666669</v>
      </c>
      <c r="F2479" t="s">
        <v>72</v>
      </c>
      <c r="G2479" s="12" t="s">
        <v>12</v>
      </c>
      <c r="H2479" s="12" t="s">
        <v>34</v>
      </c>
      <c r="I2479" s="12" t="str">
        <f>_xlfn.XLOOKUP(Tableau1[[#This Row],[AGENT]],AGENT,TYPE,"",0)</f>
        <v>ASS</v>
      </c>
      <c r="J2479" s="13">
        <f>Tableau1[[#This Row],[Fin3]]-Tableau1[[#This Row],[Début2]]</f>
        <v>8.333333333333337E-2</v>
      </c>
      <c r="K2479" s="12" t="str">
        <f>IF(MONTH(D2479)=1,"JANV",IF(MONTH(D2479)=2,"FEV",IF(MONTH(D2479)=3,"MARS",IF(MONTH(D2479)=4,"AVR",IF(MONTH(D2479)=5,"MAI",IF(MONTH(D2479)=6,"JUIN",IF(MONTH(D2479)=7,"JUILL",IF(MONTH(D2479)=8,"AOU",IF(MONTH(D2479)=9,"SEPT",IF(MONTH(D2479)=10,"OCT",IF(MONTH(D2479)=11,"NOV",IF(MONTH(D2479)=12,"DEC",""))))))))))))</f>
        <v>AVR</v>
      </c>
    </row>
    <row r="2480" spans="1:11" x14ac:dyDescent="0.3">
      <c r="A2480" t="s">
        <v>350</v>
      </c>
      <c r="B2480" s="3">
        <v>45433</v>
      </c>
      <c r="C2480" s="4">
        <v>0.33333333333333331</v>
      </c>
      <c r="D2480" s="3">
        <v>45433</v>
      </c>
      <c r="E2480" s="4">
        <v>0.41666666666666669</v>
      </c>
      <c r="F2480" t="s">
        <v>72</v>
      </c>
      <c r="G2480" s="12" t="s">
        <v>12</v>
      </c>
      <c r="H2480" s="12" t="s">
        <v>34</v>
      </c>
      <c r="I2480" s="12" t="str">
        <f>_xlfn.XLOOKUP(Tableau1[[#This Row],[AGENT]],AGENT,TYPE,"",0)</f>
        <v>ASS</v>
      </c>
      <c r="J2480" s="13">
        <f>Tableau1[[#This Row],[Fin3]]-Tableau1[[#This Row],[Début2]]</f>
        <v>8.333333333333337E-2</v>
      </c>
      <c r="K2480" s="12" t="str">
        <f>IF(MONTH(D2480)=1,"JANV",IF(MONTH(D2480)=2,"FEV",IF(MONTH(D2480)=3,"MARS",IF(MONTH(D2480)=4,"AVR",IF(MONTH(D2480)=5,"MAI",IF(MONTH(D2480)=6,"JUIN",IF(MONTH(D2480)=7,"JUILL",IF(MONTH(D2480)=8,"AOU",IF(MONTH(D2480)=9,"SEPT",IF(MONTH(D2480)=10,"OCT",IF(MONTH(D2480)=11,"NOV",IF(MONTH(D2480)=12,"DEC",""))))))))))))</f>
        <v>MAI</v>
      </c>
    </row>
    <row r="2481" spans="1:11" x14ac:dyDescent="0.3">
      <c r="A2481" t="s">
        <v>350</v>
      </c>
      <c r="B2481" s="3">
        <v>45435</v>
      </c>
      <c r="C2481" s="4">
        <v>0.41666666666666669</v>
      </c>
      <c r="D2481" s="3">
        <v>45435</v>
      </c>
      <c r="E2481" s="4">
        <v>0.5</v>
      </c>
      <c r="F2481" t="s">
        <v>72</v>
      </c>
      <c r="G2481" s="12" t="s">
        <v>12</v>
      </c>
      <c r="H2481" s="12" t="s">
        <v>34</v>
      </c>
      <c r="I2481" s="12" t="str">
        <f>_xlfn.XLOOKUP(Tableau1[[#This Row],[AGENT]],AGENT,TYPE,"",0)</f>
        <v>ASS</v>
      </c>
      <c r="J2481" s="13">
        <f>Tableau1[[#This Row],[Fin3]]-Tableau1[[#This Row],[Début2]]</f>
        <v>8.3333333333333315E-2</v>
      </c>
      <c r="K2481" s="12" t="str">
        <f>IF(MONTH(D2481)=1,"JANV",IF(MONTH(D2481)=2,"FEV",IF(MONTH(D2481)=3,"MARS",IF(MONTH(D2481)=4,"AVR",IF(MONTH(D2481)=5,"MAI",IF(MONTH(D2481)=6,"JUIN",IF(MONTH(D2481)=7,"JUILL",IF(MONTH(D2481)=8,"AOU",IF(MONTH(D2481)=9,"SEPT",IF(MONTH(D2481)=10,"OCT",IF(MONTH(D2481)=11,"NOV",IF(MONTH(D2481)=12,"DEC",""))))))))))))</f>
        <v>MAI</v>
      </c>
    </row>
    <row r="2482" spans="1:11" x14ac:dyDescent="0.3">
      <c r="A2482" t="s">
        <v>350</v>
      </c>
      <c r="B2482" s="3">
        <v>45440</v>
      </c>
      <c r="C2482" s="4">
        <v>0.54166666666666663</v>
      </c>
      <c r="D2482" s="3">
        <v>45440</v>
      </c>
      <c r="E2482" s="4">
        <v>0.625</v>
      </c>
      <c r="F2482" t="s">
        <v>72</v>
      </c>
      <c r="G2482" s="12" t="s">
        <v>12</v>
      </c>
      <c r="H2482" s="12" t="s">
        <v>34</v>
      </c>
      <c r="I2482" s="12" t="str">
        <f>_xlfn.XLOOKUP(Tableau1[[#This Row],[AGENT]],AGENT,TYPE,"",0)</f>
        <v>ASS</v>
      </c>
      <c r="J2482" s="13">
        <f>Tableau1[[#This Row],[Fin3]]-Tableau1[[#This Row],[Début2]]</f>
        <v>8.333333333333337E-2</v>
      </c>
      <c r="K2482" s="12" t="str">
        <f>IF(MONTH(D2482)=1,"JANV",IF(MONTH(D2482)=2,"FEV",IF(MONTH(D2482)=3,"MARS",IF(MONTH(D2482)=4,"AVR",IF(MONTH(D2482)=5,"MAI",IF(MONTH(D2482)=6,"JUIN",IF(MONTH(D2482)=7,"JUILL",IF(MONTH(D2482)=8,"AOU",IF(MONTH(D2482)=9,"SEPT",IF(MONTH(D2482)=10,"OCT",IF(MONTH(D2482)=11,"NOV",IF(MONTH(D2482)=12,"DEC",""))))))))))))</f>
        <v>MAI</v>
      </c>
    </row>
    <row r="2483" spans="1:11" x14ac:dyDescent="0.3">
      <c r="A2483" t="s">
        <v>350</v>
      </c>
      <c r="B2483" s="3">
        <v>45442</v>
      </c>
      <c r="C2483" s="4">
        <v>0.33333333333333331</v>
      </c>
      <c r="D2483" s="3">
        <v>45442</v>
      </c>
      <c r="E2483" s="4">
        <v>0.41666666666666669</v>
      </c>
      <c r="F2483" t="s">
        <v>72</v>
      </c>
      <c r="G2483" s="12" t="s">
        <v>12</v>
      </c>
      <c r="H2483" s="12" t="s">
        <v>34</v>
      </c>
      <c r="I2483" s="12" t="str">
        <f>_xlfn.XLOOKUP(Tableau1[[#This Row],[AGENT]],AGENT,TYPE,"",0)</f>
        <v>ASS</v>
      </c>
      <c r="J2483" s="13">
        <f>Tableau1[[#This Row],[Fin3]]-Tableau1[[#This Row],[Début2]]</f>
        <v>8.333333333333337E-2</v>
      </c>
      <c r="K2483" s="12" t="str">
        <f>IF(MONTH(D2483)=1,"JANV",IF(MONTH(D2483)=2,"FEV",IF(MONTH(D2483)=3,"MARS",IF(MONTH(D2483)=4,"AVR",IF(MONTH(D2483)=5,"MAI",IF(MONTH(D2483)=6,"JUIN",IF(MONTH(D2483)=7,"JUILL",IF(MONTH(D2483)=8,"AOU",IF(MONTH(D2483)=9,"SEPT",IF(MONTH(D2483)=10,"OCT",IF(MONTH(D2483)=11,"NOV",IF(MONTH(D2483)=12,"DEC",""))))))))))))</f>
        <v>MAI</v>
      </c>
    </row>
    <row r="2484" spans="1:11" x14ac:dyDescent="0.3">
      <c r="A2484" t="s">
        <v>350</v>
      </c>
      <c r="B2484" s="3">
        <v>45443</v>
      </c>
      <c r="C2484" s="4">
        <v>0.39583333333333331</v>
      </c>
      <c r="D2484" s="3">
        <v>45443</v>
      </c>
      <c r="E2484" s="4">
        <v>0.45833333333333331</v>
      </c>
      <c r="F2484" t="s">
        <v>72</v>
      </c>
      <c r="G2484" s="12" t="s">
        <v>12</v>
      </c>
      <c r="H2484" s="12" t="s">
        <v>34</v>
      </c>
      <c r="I2484" s="12" t="str">
        <f>_xlfn.XLOOKUP(Tableau1[[#This Row],[AGENT]],AGENT,TYPE,"",0)</f>
        <v>ASS</v>
      </c>
      <c r="J2484" s="13">
        <f>Tableau1[[#This Row],[Fin3]]-Tableau1[[#This Row],[Début2]]</f>
        <v>6.25E-2</v>
      </c>
      <c r="K2484" s="12" t="str">
        <f>IF(MONTH(D2484)=1,"JANV",IF(MONTH(D2484)=2,"FEV",IF(MONTH(D2484)=3,"MARS",IF(MONTH(D2484)=4,"AVR",IF(MONTH(D2484)=5,"MAI",IF(MONTH(D2484)=6,"JUIN",IF(MONTH(D2484)=7,"JUILL",IF(MONTH(D2484)=8,"AOU",IF(MONTH(D2484)=9,"SEPT",IF(MONTH(D2484)=10,"OCT",IF(MONTH(D2484)=11,"NOV",IF(MONTH(D2484)=12,"DEC",""))))))))))))</f>
        <v>MAI</v>
      </c>
    </row>
    <row r="2485" spans="1:11" x14ac:dyDescent="0.3">
      <c r="A2485" t="s">
        <v>350</v>
      </c>
      <c r="B2485" s="3">
        <v>45436</v>
      </c>
      <c r="C2485" s="4">
        <v>0.39583333333333331</v>
      </c>
      <c r="D2485" s="3">
        <v>45436</v>
      </c>
      <c r="E2485" s="4">
        <v>0.45833333333333331</v>
      </c>
      <c r="F2485" t="s">
        <v>72</v>
      </c>
      <c r="G2485" s="12" t="s">
        <v>12</v>
      </c>
      <c r="H2485" s="12" t="s">
        <v>34</v>
      </c>
      <c r="I2485" s="12" t="str">
        <f>_xlfn.XLOOKUP(Tableau1[[#This Row],[AGENT]],AGENT,TYPE,"",0)</f>
        <v>ASS</v>
      </c>
      <c r="J2485" s="13">
        <f>Tableau1[[#This Row],[Fin3]]-Tableau1[[#This Row],[Début2]]</f>
        <v>6.25E-2</v>
      </c>
      <c r="K2485" s="12" t="str">
        <f>IF(MONTH(D2485)=1,"JANV",IF(MONTH(D2485)=2,"FEV",IF(MONTH(D2485)=3,"MARS",IF(MONTH(D2485)=4,"AVR",IF(MONTH(D2485)=5,"MAI",IF(MONTH(D2485)=6,"JUIN",IF(MONTH(D2485)=7,"JUILL",IF(MONTH(D2485)=8,"AOU",IF(MONTH(D2485)=9,"SEPT",IF(MONTH(D2485)=10,"OCT",IF(MONTH(D2485)=11,"NOV",IF(MONTH(D2485)=12,"DEC",""))))))))))))</f>
        <v>MAI</v>
      </c>
    </row>
    <row r="2486" spans="1:11" x14ac:dyDescent="0.3">
      <c r="A2486" t="s">
        <v>350</v>
      </c>
      <c r="B2486" s="3">
        <v>45450</v>
      </c>
      <c r="C2486" s="4">
        <v>0.33333333333333331</v>
      </c>
      <c r="D2486" s="3">
        <v>45450</v>
      </c>
      <c r="E2486" s="4">
        <v>0.39583333333333331</v>
      </c>
      <c r="F2486" t="s">
        <v>72</v>
      </c>
      <c r="G2486" s="12" t="s">
        <v>12</v>
      </c>
      <c r="H2486" s="12" t="s">
        <v>34</v>
      </c>
      <c r="I2486" s="12" t="str">
        <f>_xlfn.XLOOKUP(Tableau1[[#This Row],[AGENT]],AGENT,TYPE,"",0)</f>
        <v>ASS</v>
      </c>
      <c r="J2486" s="13">
        <f>Tableau1[[#This Row],[Fin3]]-Tableau1[[#This Row],[Début2]]</f>
        <v>6.25E-2</v>
      </c>
      <c r="K2486" s="12" t="str">
        <f>IF(MONTH(D2486)=1,"JANV",IF(MONTH(D2486)=2,"FEV",IF(MONTH(D2486)=3,"MARS",IF(MONTH(D2486)=4,"AVR",IF(MONTH(D2486)=5,"MAI",IF(MONTH(D2486)=6,"JUIN",IF(MONTH(D2486)=7,"JUILL",IF(MONTH(D2486)=8,"AOU",IF(MONTH(D2486)=9,"SEPT",IF(MONTH(D2486)=10,"OCT",IF(MONTH(D2486)=11,"NOV",IF(MONTH(D2486)=12,"DEC",""))))))))))))</f>
        <v>JUIN</v>
      </c>
    </row>
    <row r="2487" spans="1:11" x14ac:dyDescent="0.3">
      <c r="A2487" t="s">
        <v>350</v>
      </c>
      <c r="B2487" s="3">
        <v>45454</v>
      </c>
      <c r="C2487" s="4">
        <v>0.33333333333333331</v>
      </c>
      <c r="D2487" s="3">
        <v>45454</v>
      </c>
      <c r="E2487" s="4">
        <v>0.41666666666666669</v>
      </c>
      <c r="F2487" t="s">
        <v>72</v>
      </c>
      <c r="G2487" s="12" t="s">
        <v>12</v>
      </c>
      <c r="H2487" s="12" t="s">
        <v>34</v>
      </c>
      <c r="I2487" s="12" t="str">
        <f>_xlfn.XLOOKUP(Tableau1[[#This Row],[AGENT]],AGENT,TYPE,"",0)</f>
        <v>ASS</v>
      </c>
      <c r="J2487" s="13">
        <f>Tableau1[[#This Row],[Fin3]]-Tableau1[[#This Row],[Début2]]</f>
        <v>8.333333333333337E-2</v>
      </c>
      <c r="K2487" s="12" t="str">
        <f>IF(MONTH(D2487)=1,"JANV",IF(MONTH(D2487)=2,"FEV",IF(MONTH(D2487)=3,"MARS",IF(MONTH(D2487)=4,"AVR",IF(MONTH(D2487)=5,"MAI",IF(MONTH(D2487)=6,"JUIN",IF(MONTH(D2487)=7,"JUILL",IF(MONTH(D2487)=8,"AOU",IF(MONTH(D2487)=9,"SEPT",IF(MONTH(D2487)=10,"OCT",IF(MONTH(D2487)=11,"NOV",IF(MONTH(D2487)=12,"DEC",""))))))))))))</f>
        <v>JUIN</v>
      </c>
    </row>
    <row r="2488" spans="1:11" x14ac:dyDescent="0.3">
      <c r="A2488" t="s">
        <v>350</v>
      </c>
      <c r="B2488" s="3">
        <v>45456</v>
      </c>
      <c r="C2488" s="4">
        <v>0.625</v>
      </c>
      <c r="D2488" s="3">
        <v>45456</v>
      </c>
      <c r="E2488" s="4">
        <v>0.70833333333333337</v>
      </c>
      <c r="F2488" t="s">
        <v>72</v>
      </c>
      <c r="G2488" s="12" t="s">
        <v>12</v>
      </c>
      <c r="H2488" s="12" t="s">
        <v>34</v>
      </c>
      <c r="I2488" s="12" t="str">
        <f>_xlfn.XLOOKUP(Tableau1[[#This Row],[AGENT]],AGENT,TYPE,"",0)</f>
        <v>ASS</v>
      </c>
      <c r="J2488" s="13">
        <f>Tableau1[[#This Row],[Fin3]]-Tableau1[[#This Row],[Début2]]</f>
        <v>8.333333333333337E-2</v>
      </c>
      <c r="K2488" s="12" t="str">
        <f>IF(MONTH(D2488)=1,"JANV",IF(MONTH(D2488)=2,"FEV",IF(MONTH(D2488)=3,"MARS",IF(MONTH(D2488)=4,"AVR",IF(MONTH(D2488)=5,"MAI",IF(MONTH(D2488)=6,"JUIN",IF(MONTH(D2488)=7,"JUILL",IF(MONTH(D2488)=8,"AOU",IF(MONTH(D2488)=9,"SEPT",IF(MONTH(D2488)=10,"OCT",IF(MONTH(D2488)=11,"NOV",IF(MONTH(D2488)=12,"DEC",""))))))))))))</f>
        <v>JUIN</v>
      </c>
    </row>
    <row r="2489" spans="1:11" x14ac:dyDescent="0.3">
      <c r="A2489" t="s">
        <v>1690</v>
      </c>
      <c r="B2489" s="3">
        <v>45495</v>
      </c>
      <c r="C2489" s="4">
        <v>0.45833333333333331</v>
      </c>
      <c r="D2489" s="3">
        <v>45495</v>
      </c>
      <c r="E2489" s="4">
        <v>0.5</v>
      </c>
      <c r="F2489" t="s">
        <v>72</v>
      </c>
      <c r="G2489" s="12" t="s">
        <v>12</v>
      </c>
      <c r="H2489" s="12" t="s">
        <v>34</v>
      </c>
      <c r="I2489" s="12" t="str">
        <f>_xlfn.XLOOKUP(Tableau1[[#This Row],[AGENT]],AGENT,TYPE,"",0)</f>
        <v>ASS</v>
      </c>
      <c r="J2489" s="13">
        <f>Tableau1[[#This Row],[Fin3]]-Tableau1[[#This Row],[Début2]]</f>
        <v>4.1666666666666685E-2</v>
      </c>
      <c r="K2489" s="12" t="str">
        <f>IF(MONTH(D2489)=1,"JANV",IF(MONTH(D2489)=2,"FEV",IF(MONTH(D2489)=3,"MARS",IF(MONTH(D2489)=4,"AVR",IF(MONTH(D2489)=5,"MAI",IF(MONTH(D2489)=6,"JUIN",IF(MONTH(D2489)=7,"JUILL",IF(MONTH(D2489)=8,"AOU",IF(MONTH(D2489)=9,"SEPT",IF(MONTH(D2489)=10,"OCT",IF(MONTH(D2489)=11,"NOV",IF(MONTH(D2489)=12,"DEC",""))))))))))))</f>
        <v>JUILL</v>
      </c>
    </row>
    <row r="2490" spans="1:11" x14ac:dyDescent="0.3">
      <c r="A2490" t="s">
        <v>350</v>
      </c>
      <c r="B2490" s="3">
        <v>45481</v>
      </c>
      <c r="C2490" s="4">
        <v>0.33333333333333331</v>
      </c>
      <c r="D2490" s="3">
        <v>45481</v>
      </c>
      <c r="E2490" s="4">
        <v>0.41666666666666669</v>
      </c>
      <c r="F2490" t="s">
        <v>72</v>
      </c>
      <c r="G2490" s="12" t="s">
        <v>12</v>
      </c>
      <c r="H2490" s="12" t="s">
        <v>34</v>
      </c>
      <c r="I2490" s="12" t="str">
        <f>_xlfn.XLOOKUP(Tableau1[[#This Row],[AGENT]],AGENT,TYPE,"",0)</f>
        <v>ASS</v>
      </c>
      <c r="J2490" s="13">
        <f>Tableau1[[#This Row],[Fin3]]-Tableau1[[#This Row],[Début2]]</f>
        <v>8.333333333333337E-2</v>
      </c>
      <c r="K2490" s="12" t="str">
        <f>IF(MONTH(D2490)=1,"JANV",IF(MONTH(D2490)=2,"FEV",IF(MONTH(D2490)=3,"MARS",IF(MONTH(D2490)=4,"AVR",IF(MONTH(D2490)=5,"MAI",IF(MONTH(D2490)=6,"JUIN",IF(MONTH(D2490)=7,"JUILL",IF(MONTH(D2490)=8,"AOU",IF(MONTH(D2490)=9,"SEPT",IF(MONTH(D2490)=10,"OCT",IF(MONTH(D2490)=11,"NOV",IF(MONTH(D2490)=12,"DEC",""))))))))))))</f>
        <v>JUILL</v>
      </c>
    </row>
    <row r="2491" spans="1:11" x14ac:dyDescent="0.3">
      <c r="A2491" t="s">
        <v>350</v>
      </c>
      <c r="B2491" s="3">
        <v>45483</v>
      </c>
      <c r="C2491" s="4">
        <v>0.33333333333333331</v>
      </c>
      <c r="D2491" s="3">
        <v>45483</v>
      </c>
      <c r="E2491" s="4">
        <v>0.41666666666666669</v>
      </c>
      <c r="F2491" t="s">
        <v>72</v>
      </c>
      <c r="G2491" s="12" t="s">
        <v>12</v>
      </c>
      <c r="H2491" s="12" t="s">
        <v>34</v>
      </c>
      <c r="I2491" s="12" t="str">
        <f>_xlfn.XLOOKUP(Tableau1[[#This Row],[AGENT]],AGENT,TYPE,"",0)</f>
        <v>ASS</v>
      </c>
      <c r="J2491" s="13">
        <f>Tableau1[[#This Row],[Fin3]]-Tableau1[[#This Row],[Début2]]</f>
        <v>8.333333333333337E-2</v>
      </c>
      <c r="K2491" s="12" t="str">
        <f>IF(MONTH(D2491)=1,"JANV",IF(MONTH(D2491)=2,"FEV",IF(MONTH(D2491)=3,"MARS",IF(MONTH(D2491)=4,"AVR",IF(MONTH(D2491)=5,"MAI",IF(MONTH(D2491)=6,"JUIN",IF(MONTH(D2491)=7,"JUILL",IF(MONTH(D2491)=8,"AOU",IF(MONTH(D2491)=9,"SEPT",IF(MONTH(D2491)=10,"OCT",IF(MONTH(D2491)=11,"NOV",IF(MONTH(D2491)=12,"DEC",""))))))))))))</f>
        <v>JUILL</v>
      </c>
    </row>
    <row r="2492" spans="1:11" x14ac:dyDescent="0.3">
      <c r="A2492" t="s">
        <v>350</v>
      </c>
      <c r="B2492" s="3">
        <v>45488</v>
      </c>
      <c r="C2492" s="4">
        <v>0.54166666666666663</v>
      </c>
      <c r="D2492" s="3">
        <v>45488</v>
      </c>
      <c r="E2492" s="4">
        <v>0.625</v>
      </c>
      <c r="F2492" t="s">
        <v>72</v>
      </c>
      <c r="G2492" s="12" t="s">
        <v>12</v>
      </c>
      <c r="H2492" s="12" t="s">
        <v>34</v>
      </c>
      <c r="I2492" s="12" t="str">
        <f>_xlfn.XLOOKUP(Tableau1[[#This Row],[AGENT]],AGENT,TYPE,"",0)</f>
        <v>ASS</v>
      </c>
      <c r="J2492" s="13">
        <f>Tableau1[[#This Row],[Fin3]]-Tableau1[[#This Row],[Début2]]</f>
        <v>8.333333333333337E-2</v>
      </c>
      <c r="K2492" s="12" t="str">
        <f>IF(MONTH(D2492)=1,"JANV",IF(MONTH(D2492)=2,"FEV",IF(MONTH(D2492)=3,"MARS",IF(MONTH(D2492)=4,"AVR",IF(MONTH(D2492)=5,"MAI",IF(MONTH(D2492)=6,"JUIN",IF(MONTH(D2492)=7,"JUILL",IF(MONTH(D2492)=8,"AOU",IF(MONTH(D2492)=9,"SEPT",IF(MONTH(D2492)=10,"OCT",IF(MONTH(D2492)=11,"NOV",IF(MONTH(D2492)=12,"DEC",""))))))))))))</f>
        <v>JUILL</v>
      </c>
    </row>
    <row r="2493" spans="1:11" x14ac:dyDescent="0.3">
      <c r="A2493" t="s">
        <v>350</v>
      </c>
      <c r="B2493" s="3">
        <v>45490</v>
      </c>
      <c r="C2493" s="4">
        <v>0.54166666666666663</v>
      </c>
      <c r="D2493" s="3">
        <v>45490</v>
      </c>
      <c r="E2493" s="4">
        <v>0.625</v>
      </c>
      <c r="F2493" t="s">
        <v>72</v>
      </c>
      <c r="G2493" s="12" t="s">
        <v>12</v>
      </c>
      <c r="H2493" s="12" t="s">
        <v>34</v>
      </c>
      <c r="I2493" s="12" t="str">
        <f>_xlfn.XLOOKUP(Tableau1[[#This Row],[AGENT]],AGENT,TYPE,"",0)</f>
        <v>ASS</v>
      </c>
      <c r="J2493" s="13">
        <f>Tableau1[[#This Row],[Fin3]]-Tableau1[[#This Row],[Début2]]</f>
        <v>8.333333333333337E-2</v>
      </c>
      <c r="K2493" s="12" t="str">
        <f>IF(MONTH(D2493)=1,"JANV",IF(MONTH(D2493)=2,"FEV",IF(MONTH(D2493)=3,"MARS",IF(MONTH(D2493)=4,"AVR",IF(MONTH(D2493)=5,"MAI",IF(MONTH(D2493)=6,"JUIN",IF(MONTH(D2493)=7,"JUILL",IF(MONTH(D2493)=8,"AOU",IF(MONTH(D2493)=9,"SEPT",IF(MONTH(D2493)=10,"OCT",IF(MONTH(D2493)=11,"NOV",IF(MONTH(D2493)=12,"DEC",""))))))))))))</f>
        <v>JUILL</v>
      </c>
    </row>
    <row r="2494" spans="1:11" x14ac:dyDescent="0.3">
      <c r="A2494" t="s">
        <v>350</v>
      </c>
      <c r="B2494" s="3">
        <v>45492</v>
      </c>
      <c r="C2494" s="4">
        <v>0.33333333333333331</v>
      </c>
      <c r="D2494" s="3">
        <v>45492</v>
      </c>
      <c r="E2494" s="4">
        <v>0.41666666666666669</v>
      </c>
      <c r="F2494" t="s">
        <v>72</v>
      </c>
      <c r="G2494" s="12" t="s">
        <v>12</v>
      </c>
      <c r="H2494" s="12" t="s">
        <v>34</v>
      </c>
      <c r="I2494" s="12" t="str">
        <f>_xlfn.XLOOKUP(Tableau1[[#This Row],[AGENT]],AGENT,TYPE,"",0)</f>
        <v>ASS</v>
      </c>
      <c r="J2494" s="13">
        <f>Tableau1[[#This Row],[Fin3]]-Tableau1[[#This Row],[Début2]]</f>
        <v>8.333333333333337E-2</v>
      </c>
      <c r="K2494" s="12" t="str">
        <f>IF(MONTH(D2494)=1,"JANV",IF(MONTH(D2494)=2,"FEV",IF(MONTH(D2494)=3,"MARS",IF(MONTH(D2494)=4,"AVR",IF(MONTH(D2494)=5,"MAI",IF(MONTH(D2494)=6,"JUIN",IF(MONTH(D2494)=7,"JUILL",IF(MONTH(D2494)=8,"AOU",IF(MONTH(D2494)=9,"SEPT",IF(MONTH(D2494)=10,"OCT",IF(MONTH(D2494)=11,"NOV",IF(MONTH(D2494)=12,"DEC",""))))))))))))</f>
        <v>JUILL</v>
      </c>
    </row>
    <row r="2495" spans="1:11" x14ac:dyDescent="0.3">
      <c r="A2495" t="s">
        <v>350</v>
      </c>
      <c r="B2495" s="3">
        <v>45495</v>
      </c>
      <c r="C2495" s="4">
        <v>0.33333333333333331</v>
      </c>
      <c r="D2495" s="3">
        <v>45495</v>
      </c>
      <c r="E2495" s="4">
        <v>0.375</v>
      </c>
      <c r="F2495" t="s">
        <v>72</v>
      </c>
      <c r="G2495" s="12" t="s">
        <v>12</v>
      </c>
      <c r="H2495" s="12" t="s">
        <v>34</v>
      </c>
      <c r="I2495" s="12" t="str">
        <f>_xlfn.XLOOKUP(Tableau1[[#This Row],[AGENT]],AGENT,TYPE,"",0)</f>
        <v>ASS</v>
      </c>
      <c r="J2495" s="13">
        <f>Tableau1[[#This Row],[Fin3]]-Tableau1[[#This Row],[Début2]]</f>
        <v>4.1666666666666685E-2</v>
      </c>
      <c r="K2495" s="12" t="str">
        <f>IF(MONTH(D2495)=1,"JANV",IF(MONTH(D2495)=2,"FEV",IF(MONTH(D2495)=3,"MARS",IF(MONTH(D2495)=4,"AVR",IF(MONTH(D2495)=5,"MAI",IF(MONTH(D2495)=6,"JUIN",IF(MONTH(D2495)=7,"JUILL",IF(MONTH(D2495)=8,"AOU",IF(MONTH(D2495)=9,"SEPT",IF(MONTH(D2495)=10,"OCT",IF(MONTH(D2495)=11,"NOV",IF(MONTH(D2495)=12,"DEC",""))))))))))))</f>
        <v>JUILL</v>
      </c>
    </row>
    <row r="2496" spans="1:11" x14ac:dyDescent="0.3">
      <c r="A2496" t="s">
        <v>350</v>
      </c>
      <c r="B2496" s="3">
        <v>45495</v>
      </c>
      <c r="C2496" s="4">
        <v>0.54166666666666663</v>
      </c>
      <c r="D2496" s="3">
        <v>45495</v>
      </c>
      <c r="E2496" s="4">
        <v>0.625</v>
      </c>
      <c r="F2496" t="s">
        <v>72</v>
      </c>
      <c r="G2496" s="12" t="s">
        <v>12</v>
      </c>
      <c r="H2496" s="12" t="s">
        <v>34</v>
      </c>
      <c r="I2496" s="12" t="str">
        <f>_xlfn.XLOOKUP(Tableau1[[#This Row],[AGENT]],AGENT,TYPE,"",0)</f>
        <v>ASS</v>
      </c>
      <c r="J2496" s="13">
        <f>Tableau1[[#This Row],[Fin3]]-Tableau1[[#This Row],[Début2]]</f>
        <v>8.333333333333337E-2</v>
      </c>
      <c r="K2496" s="12" t="str">
        <f>IF(MONTH(D2496)=1,"JANV",IF(MONTH(D2496)=2,"FEV",IF(MONTH(D2496)=3,"MARS",IF(MONTH(D2496)=4,"AVR",IF(MONTH(D2496)=5,"MAI",IF(MONTH(D2496)=6,"JUIN",IF(MONTH(D2496)=7,"JUILL",IF(MONTH(D2496)=8,"AOU",IF(MONTH(D2496)=9,"SEPT",IF(MONTH(D2496)=10,"OCT",IF(MONTH(D2496)=11,"NOV",IF(MONTH(D2496)=12,"DEC",""))))))))))))</f>
        <v>JUILL</v>
      </c>
    </row>
    <row r="2497" spans="1:11" x14ac:dyDescent="0.3">
      <c r="A2497" t="s">
        <v>350</v>
      </c>
      <c r="B2497" s="3">
        <v>45496</v>
      </c>
      <c r="C2497" s="4">
        <v>0.625</v>
      </c>
      <c r="D2497" s="3">
        <v>45496</v>
      </c>
      <c r="E2497" s="4">
        <v>0.70833333333333337</v>
      </c>
      <c r="F2497" t="s">
        <v>72</v>
      </c>
      <c r="G2497" s="12" t="s">
        <v>12</v>
      </c>
      <c r="H2497" s="12" t="s">
        <v>34</v>
      </c>
      <c r="I2497" s="12" t="str">
        <f>_xlfn.XLOOKUP(Tableau1[[#This Row],[AGENT]],AGENT,TYPE,"",0)</f>
        <v>ASS</v>
      </c>
      <c r="J2497" s="13">
        <f>Tableau1[[#This Row],[Fin3]]-Tableau1[[#This Row],[Début2]]</f>
        <v>8.333333333333337E-2</v>
      </c>
      <c r="K2497" s="12" t="str">
        <f>IF(MONTH(D2497)=1,"JANV",IF(MONTH(D2497)=2,"FEV",IF(MONTH(D2497)=3,"MARS",IF(MONTH(D2497)=4,"AVR",IF(MONTH(D2497)=5,"MAI",IF(MONTH(D2497)=6,"JUIN",IF(MONTH(D2497)=7,"JUILL",IF(MONTH(D2497)=8,"AOU",IF(MONTH(D2497)=9,"SEPT",IF(MONTH(D2497)=10,"OCT",IF(MONTH(D2497)=11,"NOV",IF(MONTH(D2497)=12,"DEC",""))))))))))))</f>
        <v>JUILL</v>
      </c>
    </row>
    <row r="2498" spans="1:11" x14ac:dyDescent="0.3">
      <c r="A2498" t="s">
        <v>350</v>
      </c>
      <c r="B2498" s="3">
        <v>45496</v>
      </c>
      <c r="C2498" s="4">
        <v>0.33333333333333331</v>
      </c>
      <c r="D2498" s="3">
        <v>45496</v>
      </c>
      <c r="E2498" s="4">
        <v>0.41666666666666669</v>
      </c>
      <c r="F2498" t="s">
        <v>72</v>
      </c>
      <c r="G2498" s="12" t="s">
        <v>12</v>
      </c>
      <c r="H2498" s="12" t="s">
        <v>34</v>
      </c>
      <c r="I2498" s="12" t="str">
        <f>_xlfn.XLOOKUP(Tableau1[[#This Row],[AGENT]],AGENT,TYPE,"",0)</f>
        <v>ASS</v>
      </c>
      <c r="J2498" s="13">
        <f>Tableau1[[#This Row],[Fin3]]-Tableau1[[#This Row],[Début2]]</f>
        <v>8.333333333333337E-2</v>
      </c>
      <c r="K2498" s="12" t="str">
        <f>IF(MONTH(D2498)=1,"JANV",IF(MONTH(D2498)=2,"FEV",IF(MONTH(D2498)=3,"MARS",IF(MONTH(D2498)=4,"AVR",IF(MONTH(D2498)=5,"MAI",IF(MONTH(D2498)=6,"JUIN",IF(MONTH(D2498)=7,"JUILL",IF(MONTH(D2498)=8,"AOU",IF(MONTH(D2498)=9,"SEPT",IF(MONTH(D2498)=10,"OCT",IF(MONTH(D2498)=11,"NOV",IF(MONTH(D2498)=12,"DEC",""))))))))))))</f>
        <v>JUILL</v>
      </c>
    </row>
    <row r="2499" spans="1:11" x14ac:dyDescent="0.3">
      <c r="A2499" t="s">
        <v>350</v>
      </c>
      <c r="B2499" s="3">
        <v>45502</v>
      </c>
      <c r="C2499" s="4">
        <v>0.625</v>
      </c>
      <c r="D2499" s="3">
        <v>45502</v>
      </c>
      <c r="E2499" s="4">
        <v>0.70833333333333337</v>
      </c>
      <c r="F2499" t="s">
        <v>72</v>
      </c>
      <c r="G2499" s="12" t="s">
        <v>12</v>
      </c>
      <c r="H2499" s="12" t="s">
        <v>34</v>
      </c>
      <c r="I2499" s="12" t="str">
        <f>_xlfn.XLOOKUP(Tableau1[[#This Row],[AGENT]],AGENT,TYPE,"",0)</f>
        <v>ASS</v>
      </c>
      <c r="J2499" s="13">
        <f>Tableau1[[#This Row],[Fin3]]-Tableau1[[#This Row],[Début2]]</f>
        <v>8.333333333333337E-2</v>
      </c>
      <c r="K2499" s="12" t="str">
        <f>IF(MONTH(D2499)=1,"JANV",IF(MONTH(D2499)=2,"FEV",IF(MONTH(D2499)=3,"MARS",IF(MONTH(D2499)=4,"AVR",IF(MONTH(D2499)=5,"MAI",IF(MONTH(D2499)=6,"JUIN",IF(MONTH(D2499)=7,"JUILL",IF(MONTH(D2499)=8,"AOU",IF(MONTH(D2499)=9,"SEPT",IF(MONTH(D2499)=10,"OCT",IF(MONTH(D2499)=11,"NOV",IF(MONTH(D2499)=12,"DEC",""))))))))))))</f>
        <v>JUILL</v>
      </c>
    </row>
    <row r="2500" spans="1:11" x14ac:dyDescent="0.3">
      <c r="A2500" t="s">
        <v>350</v>
      </c>
      <c r="B2500" s="3">
        <v>45505</v>
      </c>
      <c r="C2500" s="4">
        <v>0.33333333333333331</v>
      </c>
      <c r="D2500" s="3">
        <v>45505</v>
      </c>
      <c r="E2500" s="4">
        <v>0.41666666666666669</v>
      </c>
      <c r="F2500" t="s">
        <v>72</v>
      </c>
      <c r="G2500" s="12" t="s">
        <v>12</v>
      </c>
      <c r="H2500" s="12" t="s">
        <v>34</v>
      </c>
      <c r="I2500" s="12" t="str">
        <f>_xlfn.XLOOKUP(Tableau1[[#This Row],[AGENT]],AGENT,TYPE,"",0)</f>
        <v>ASS</v>
      </c>
      <c r="J2500" s="13">
        <f>Tableau1[[#This Row],[Fin3]]-Tableau1[[#This Row],[Début2]]</f>
        <v>8.333333333333337E-2</v>
      </c>
      <c r="K2500" s="12" t="str">
        <f>IF(MONTH(D2500)=1,"JANV",IF(MONTH(D2500)=2,"FEV",IF(MONTH(D2500)=3,"MARS",IF(MONTH(D2500)=4,"AVR",IF(MONTH(D2500)=5,"MAI",IF(MONTH(D2500)=6,"JUIN",IF(MONTH(D2500)=7,"JUILL",IF(MONTH(D2500)=8,"AOU",IF(MONTH(D2500)=9,"SEPT",IF(MONTH(D2500)=10,"OCT",IF(MONTH(D2500)=11,"NOV",IF(MONTH(D2500)=12,"DEC",""))))))))))))</f>
        <v>AOU</v>
      </c>
    </row>
    <row r="2501" spans="1:11" x14ac:dyDescent="0.3">
      <c r="A2501" t="s">
        <v>350</v>
      </c>
      <c r="B2501" s="3">
        <v>45509</v>
      </c>
      <c r="C2501" s="4">
        <v>0.33333333333333331</v>
      </c>
      <c r="D2501" s="3">
        <v>45509</v>
      </c>
      <c r="E2501" s="4">
        <v>0.41666666666666669</v>
      </c>
      <c r="F2501" t="s">
        <v>72</v>
      </c>
      <c r="G2501" s="12" t="s">
        <v>12</v>
      </c>
      <c r="H2501" s="12" t="s">
        <v>34</v>
      </c>
      <c r="I2501" s="12" t="str">
        <f>_xlfn.XLOOKUP(Tableau1[[#This Row],[AGENT]],AGENT,TYPE,"",0)</f>
        <v>ASS</v>
      </c>
      <c r="J2501" s="13">
        <f>Tableau1[[#This Row],[Fin3]]-Tableau1[[#This Row],[Début2]]</f>
        <v>8.333333333333337E-2</v>
      </c>
      <c r="K2501" s="12" t="str">
        <f>IF(MONTH(D2501)=1,"JANV",IF(MONTH(D2501)=2,"FEV",IF(MONTH(D2501)=3,"MARS",IF(MONTH(D2501)=4,"AVR",IF(MONTH(D2501)=5,"MAI",IF(MONTH(D2501)=6,"JUIN",IF(MONTH(D2501)=7,"JUILL",IF(MONTH(D2501)=8,"AOU",IF(MONTH(D2501)=9,"SEPT",IF(MONTH(D2501)=10,"OCT",IF(MONTH(D2501)=11,"NOV",IF(MONTH(D2501)=12,"DEC",""))))))))))))</f>
        <v>AOU</v>
      </c>
    </row>
    <row r="2502" spans="1:11" x14ac:dyDescent="0.3">
      <c r="A2502" t="s">
        <v>350</v>
      </c>
      <c r="B2502" s="3">
        <v>45511</v>
      </c>
      <c r="C2502" s="4">
        <v>0.625</v>
      </c>
      <c r="D2502" s="3">
        <v>45511</v>
      </c>
      <c r="E2502" s="4">
        <v>0.70833333333333337</v>
      </c>
      <c r="F2502" t="s">
        <v>72</v>
      </c>
      <c r="G2502" s="12" t="s">
        <v>12</v>
      </c>
      <c r="H2502" s="12" t="s">
        <v>34</v>
      </c>
      <c r="I2502" s="12" t="str">
        <f>_xlfn.XLOOKUP(Tableau1[[#This Row],[AGENT]],AGENT,TYPE,"",0)</f>
        <v>ASS</v>
      </c>
      <c r="J2502" s="13">
        <f>Tableau1[[#This Row],[Fin3]]-Tableau1[[#This Row],[Début2]]</f>
        <v>8.333333333333337E-2</v>
      </c>
      <c r="K2502" s="12" t="str">
        <f>IF(MONTH(D2502)=1,"JANV",IF(MONTH(D2502)=2,"FEV",IF(MONTH(D2502)=3,"MARS",IF(MONTH(D2502)=4,"AVR",IF(MONTH(D2502)=5,"MAI",IF(MONTH(D2502)=6,"JUIN",IF(MONTH(D2502)=7,"JUILL",IF(MONTH(D2502)=8,"AOU",IF(MONTH(D2502)=9,"SEPT",IF(MONTH(D2502)=10,"OCT",IF(MONTH(D2502)=11,"NOV",IF(MONTH(D2502)=12,"DEC",""))))))))))))</f>
        <v>AOU</v>
      </c>
    </row>
    <row r="2503" spans="1:11" x14ac:dyDescent="0.3">
      <c r="A2503" t="s">
        <v>350</v>
      </c>
      <c r="B2503" s="3">
        <v>45518</v>
      </c>
      <c r="C2503" s="4">
        <v>0.54166666666666663</v>
      </c>
      <c r="D2503" s="3">
        <v>45518</v>
      </c>
      <c r="E2503" s="4">
        <v>0.625</v>
      </c>
      <c r="F2503" t="s">
        <v>72</v>
      </c>
      <c r="G2503" s="12" t="s">
        <v>12</v>
      </c>
      <c r="H2503" s="12" t="s">
        <v>34</v>
      </c>
      <c r="I2503" s="12" t="str">
        <f>_xlfn.XLOOKUP(Tableau1[[#This Row],[AGENT]],AGENT,TYPE,"",0)</f>
        <v>ASS</v>
      </c>
      <c r="J2503" s="13">
        <f>Tableau1[[#This Row],[Fin3]]-Tableau1[[#This Row],[Début2]]</f>
        <v>8.333333333333337E-2</v>
      </c>
      <c r="K2503" s="12" t="str">
        <f>IF(MONTH(D2503)=1,"JANV",IF(MONTH(D2503)=2,"FEV",IF(MONTH(D2503)=3,"MARS",IF(MONTH(D2503)=4,"AVR",IF(MONTH(D2503)=5,"MAI",IF(MONTH(D2503)=6,"JUIN",IF(MONTH(D2503)=7,"JUILL",IF(MONTH(D2503)=8,"AOU",IF(MONTH(D2503)=9,"SEPT",IF(MONTH(D2503)=10,"OCT",IF(MONTH(D2503)=11,"NOV",IF(MONTH(D2503)=12,"DEC",""))))))))))))</f>
        <v>AOU</v>
      </c>
    </row>
    <row r="2504" spans="1:11" x14ac:dyDescent="0.3">
      <c r="A2504" t="s">
        <v>350</v>
      </c>
      <c r="B2504" s="3">
        <v>45524</v>
      </c>
      <c r="C2504" s="4">
        <v>0.625</v>
      </c>
      <c r="D2504" s="3">
        <v>45524</v>
      </c>
      <c r="E2504" s="4">
        <v>0.70833333333333337</v>
      </c>
      <c r="F2504" t="s">
        <v>72</v>
      </c>
      <c r="G2504" s="12" t="s">
        <v>12</v>
      </c>
      <c r="H2504" s="12" t="s">
        <v>34</v>
      </c>
      <c r="I2504" s="12" t="str">
        <f>_xlfn.XLOOKUP(Tableau1[[#This Row],[AGENT]],AGENT,TYPE,"",0)</f>
        <v>ASS</v>
      </c>
      <c r="J2504" s="13">
        <f>Tableau1[[#This Row],[Fin3]]-Tableau1[[#This Row],[Début2]]</f>
        <v>8.333333333333337E-2</v>
      </c>
      <c r="K2504" s="12" t="str">
        <f>IF(MONTH(D2504)=1,"JANV",IF(MONTH(D2504)=2,"FEV",IF(MONTH(D2504)=3,"MARS",IF(MONTH(D2504)=4,"AVR",IF(MONTH(D2504)=5,"MAI",IF(MONTH(D2504)=6,"JUIN",IF(MONTH(D2504)=7,"JUILL",IF(MONTH(D2504)=8,"AOU",IF(MONTH(D2504)=9,"SEPT",IF(MONTH(D2504)=10,"OCT",IF(MONTH(D2504)=11,"NOV",IF(MONTH(D2504)=12,"DEC",""))))))))))))</f>
        <v>AOU</v>
      </c>
    </row>
    <row r="2505" spans="1:11" x14ac:dyDescent="0.3">
      <c r="A2505" t="s">
        <v>350</v>
      </c>
      <c r="B2505" s="3">
        <v>45527</v>
      </c>
      <c r="C2505" s="4">
        <v>0.33333333333333331</v>
      </c>
      <c r="D2505" s="3">
        <v>45527</v>
      </c>
      <c r="E2505" s="4">
        <v>0.375</v>
      </c>
      <c r="F2505" t="s">
        <v>72</v>
      </c>
      <c r="G2505" s="12" t="s">
        <v>12</v>
      </c>
      <c r="H2505" s="12" t="s">
        <v>34</v>
      </c>
      <c r="I2505" s="12" t="str">
        <f>_xlfn.XLOOKUP(Tableau1[[#This Row],[AGENT]],AGENT,TYPE,"",0)</f>
        <v>ASS</v>
      </c>
      <c r="J2505" s="13">
        <f>Tableau1[[#This Row],[Fin3]]-Tableau1[[#This Row],[Début2]]</f>
        <v>4.1666666666666685E-2</v>
      </c>
      <c r="K2505" s="12" t="str">
        <f>IF(MONTH(D2505)=1,"JANV",IF(MONTH(D2505)=2,"FEV",IF(MONTH(D2505)=3,"MARS",IF(MONTH(D2505)=4,"AVR",IF(MONTH(D2505)=5,"MAI",IF(MONTH(D2505)=6,"JUIN",IF(MONTH(D2505)=7,"JUILL",IF(MONTH(D2505)=8,"AOU",IF(MONTH(D2505)=9,"SEPT",IF(MONTH(D2505)=10,"OCT",IF(MONTH(D2505)=11,"NOV",IF(MONTH(D2505)=12,"DEC",""))))))))))))</f>
        <v>AOU</v>
      </c>
    </row>
    <row r="2506" spans="1:11" x14ac:dyDescent="0.3">
      <c r="A2506" t="s">
        <v>350</v>
      </c>
      <c r="B2506" s="3">
        <v>45531</v>
      </c>
      <c r="C2506" s="4">
        <v>0.54166666666666663</v>
      </c>
      <c r="D2506" s="3">
        <v>45531</v>
      </c>
      <c r="E2506" s="4">
        <v>0.625</v>
      </c>
      <c r="F2506" t="s">
        <v>72</v>
      </c>
      <c r="G2506" s="12" t="s">
        <v>12</v>
      </c>
      <c r="H2506" s="12" t="s">
        <v>34</v>
      </c>
      <c r="I2506" s="12" t="str">
        <f>_xlfn.XLOOKUP(Tableau1[[#This Row],[AGENT]],AGENT,TYPE,"",0)</f>
        <v>ASS</v>
      </c>
      <c r="J2506" s="13">
        <f>Tableau1[[#This Row],[Fin3]]-Tableau1[[#This Row],[Début2]]</f>
        <v>8.333333333333337E-2</v>
      </c>
      <c r="K2506" s="12" t="str">
        <f>IF(MONTH(D2506)=1,"JANV",IF(MONTH(D2506)=2,"FEV",IF(MONTH(D2506)=3,"MARS",IF(MONTH(D2506)=4,"AVR",IF(MONTH(D2506)=5,"MAI",IF(MONTH(D2506)=6,"JUIN",IF(MONTH(D2506)=7,"JUILL",IF(MONTH(D2506)=8,"AOU",IF(MONTH(D2506)=9,"SEPT",IF(MONTH(D2506)=10,"OCT",IF(MONTH(D2506)=11,"NOV",IF(MONTH(D2506)=12,"DEC",""))))))))))))</f>
        <v>AOU</v>
      </c>
    </row>
    <row r="2507" spans="1:11" x14ac:dyDescent="0.3">
      <c r="A2507" t="s">
        <v>350</v>
      </c>
      <c r="B2507" s="3">
        <v>45532</v>
      </c>
      <c r="C2507" s="4">
        <v>0.33333333333333331</v>
      </c>
      <c r="D2507" s="3">
        <v>45532</v>
      </c>
      <c r="E2507" s="4">
        <v>0.41666666666666669</v>
      </c>
      <c r="F2507" t="s">
        <v>72</v>
      </c>
      <c r="G2507" s="12" t="s">
        <v>12</v>
      </c>
      <c r="H2507" s="12" t="s">
        <v>34</v>
      </c>
      <c r="I2507" s="12" t="str">
        <f>_xlfn.XLOOKUP(Tableau1[[#This Row],[AGENT]],AGENT,TYPE,"",0)</f>
        <v>ASS</v>
      </c>
      <c r="J2507" s="13">
        <f>Tableau1[[#This Row],[Fin3]]-Tableau1[[#This Row],[Début2]]</f>
        <v>8.333333333333337E-2</v>
      </c>
      <c r="K2507" s="12" t="str">
        <f>IF(MONTH(D2507)=1,"JANV",IF(MONTH(D2507)=2,"FEV",IF(MONTH(D2507)=3,"MARS",IF(MONTH(D2507)=4,"AVR",IF(MONTH(D2507)=5,"MAI",IF(MONTH(D2507)=6,"JUIN",IF(MONTH(D2507)=7,"JUILL",IF(MONTH(D2507)=8,"AOU",IF(MONTH(D2507)=9,"SEPT",IF(MONTH(D2507)=10,"OCT",IF(MONTH(D2507)=11,"NOV",IF(MONTH(D2507)=12,"DEC",""))))))))))))</f>
        <v>AOU</v>
      </c>
    </row>
    <row r="2508" spans="1:11" x14ac:dyDescent="0.3">
      <c r="A2508" s="32" t="s">
        <v>2317</v>
      </c>
      <c r="B2508" s="33">
        <v>45439</v>
      </c>
      <c r="C2508" s="34">
        <v>0.47916666666666669</v>
      </c>
      <c r="D2508" s="33">
        <v>45439</v>
      </c>
      <c r="E2508" s="34">
        <v>0.5</v>
      </c>
      <c r="F2508" s="32" t="s">
        <v>72</v>
      </c>
      <c r="G2508" s="32" t="s">
        <v>12</v>
      </c>
      <c r="H2508" s="12" t="s">
        <v>13</v>
      </c>
      <c r="I2508" s="12" t="str">
        <f>_xlfn.XLOOKUP(Tableau1[[#This Row],[AGENT]],AGENT,TYPE,"",0)</f>
        <v>RO</v>
      </c>
      <c r="J2508" s="13">
        <f>Tableau1[[#This Row],[Fin3]]-Tableau1[[#This Row],[Début2]]</f>
        <v>2.0833333333333315E-2</v>
      </c>
      <c r="K2508" s="12" t="str">
        <f>IF(MONTH(D2508)=1,"JANV",IF(MONTH(D2508)=2,"FEV",IF(MONTH(D2508)=3,"MARS",IF(MONTH(D2508)=4,"AVR",IF(MONTH(D2508)=5,"MAI",IF(MONTH(D2508)=6,"JUIN",IF(MONTH(D2508)=7,"JUILL",IF(MONTH(D2508)=8,"AOU",IF(MONTH(D2508)=9,"SEPT",IF(MONTH(D2508)=10,"OCT",IF(MONTH(D2508)=11,"NOV",IF(MONTH(D2508)=12,"DEC",""))))))))))))</f>
        <v>MAI</v>
      </c>
    </row>
    <row r="2509" spans="1:11" x14ac:dyDescent="0.3">
      <c r="A2509" s="32" t="s">
        <v>1195</v>
      </c>
      <c r="B2509" s="33">
        <v>45428</v>
      </c>
      <c r="C2509" s="34">
        <v>0.54166666666666663</v>
      </c>
      <c r="D2509" s="33">
        <v>45428</v>
      </c>
      <c r="E2509" s="34">
        <v>0.64583333333333337</v>
      </c>
      <c r="F2509" s="32" t="s">
        <v>72</v>
      </c>
      <c r="G2509" s="32" t="s">
        <v>12</v>
      </c>
      <c r="H2509" s="12" t="s">
        <v>13</v>
      </c>
      <c r="I2509" s="12" t="str">
        <f>_xlfn.XLOOKUP(Tableau1[[#This Row],[AGENT]],AGENT,TYPE,"",0)</f>
        <v>RO</v>
      </c>
      <c r="J2509" s="13">
        <f>Tableau1[[#This Row],[Fin3]]-Tableau1[[#This Row],[Début2]]</f>
        <v>0.10416666666666674</v>
      </c>
      <c r="K2509" s="12" t="str">
        <f>IF(MONTH(D2509)=1,"JANV",IF(MONTH(D2509)=2,"FEV",IF(MONTH(D2509)=3,"MARS",IF(MONTH(D2509)=4,"AVR",IF(MONTH(D2509)=5,"MAI",IF(MONTH(D2509)=6,"JUIN",IF(MONTH(D2509)=7,"JUILL",IF(MONTH(D2509)=8,"AOU",IF(MONTH(D2509)=9,"SEPT",IF(MONTH(D2509)=10,"OCT",IF(MONTH(D2509)=11,"NOV",IF(MONTH(D2509)=12,"DEC",""))))))))))))</f>
        <v>MAI</v>
      </c>
    </row>
    <row r="2510" spans="1:11" x14ac:dyDescent="0.3">
      <c r="A2510" s="32" t="s">
        <v>2325</v>
      </c>
      <c r="B2510" s="33">
        <v>45415</v>
      </c>
      <c r="C2510" s="34">
        <v>0.4375</v>
      </c>
      <c r="D2510" s="33">
        <v>45415</v>
      </c>
      <c r="E2510" s="34">
        <v>0.45833333333333331</v>
      </c>
      <c r="F2510" s="32" t="s">
        <v>72</v>
      </c>
      <c r="G2510" s="32" t="s">
        <v>12</v>
      </c>
      <c r="H2510" s="12" t="s">
        <v>13</v>
      </c>
      <c r="I2510" s="12" t="str">
        <f>_xlfn.XLOOKUP(Tableau1[[#This Row],[AGENT]],AGENT,TYPE,"",0)</f>
        <v>RO</v>
      </c>
      <c r="J2510" s="13">
        <f>Tableau1[[#This Row],[Fin3]]-Tableau1[[#This Row],[Début2]]</f>
        <v>2.0833333333333315E-2</v>
      </c>
      <c r="K2510" s="12" t="str">
        <f>IF(MONTH(D2510)=1,"JANV",IF(MONTH(D2510)=2,"FEV",IF(MONTH(D2510)=3,"MARS",IF(MONTH(D2510)=4,"AVR",IF(MONTH(D2510)=5,"MAI",IF(MONTH(D2510)=6,"JUIN",IF(MONTH(D2510)=7,"JUILL",IF(MONTH(D2510)=8,"AOU",IF(MONTH(D2510)=9,"SEPT",IF(MONTH(D2510)=10,"OCT",IF(MONTH(D2510)=11,"NOV",IF(MONTH(D2510)=12,"DEC",""))))))))))))</f>
        <v>MAI</v>
      </c>
    </row>
    <row r="2511" spans="1:11" x14ac:dyDescent="0.3">
      <c r="A2511" s="32" t="s">
        <v>2331</v>
      </c>
      <c r="B2511" s="33">
        <v>45415</v>
      </c>
      <c r="C2511" s="34">
        <v>0.39583333333333331</v>
      </c>
      <c r="D2511" s="33">
        <v>45415</v>
      </c>
      <c r="E2511" s="34">
        <v>0.4375</v>
      </c>
      <c r="F2511" s="32" t="s">
        <v>72</v>
      </c>
      <c r="G2511" s="32" t="s">
        <v>12</v>
      </c>
      <c r="H2511" s="12" t="s">
        <v>13</v>
      </c>
      <c r="I2511" s="12" t="str">
        <f>_xlfn.XLOOKUP(Tableau1[[#This Row],[AGENT]],AGENT,TYPE,"",0)</f>
        <v>RO</v>
      </c>
      <c r="J2511" s="13">
        <f>Tableau1[[#This Row],[Fin3]]-Tableau1[[#This Row],[Début2]]</f>
        <v>4.1666666666666685E-2</v>
      </c>
      <c r="K2511" s="12" t="str">
        <f>IF(MONTH(D2511)=1,"JANV",IF(MONTH(D2511)=2,"FEV",IF(MONTH(D2511)=3,"MARS",IF(MONTH(D2511)=4,"AVR",IF(MONTH(D2511)=5,"MAI",IF(MONTH(D2511)=6,"JUIN",IF(MONTH(D2511)=7,"JUILL",IF(MONTH(D2511)=8,"AOU",IF(MONTH(D2511)=9,"SEPT",IF(MONTH(D2511)=10,"OCT",IF(MONTH(D2511)=11,"NOV",IF(MONTH(D2511)=12,"DEC",""))))))))))))</f>
        <v>MAI</v>
      </c>
    </row>
    <row r="2512" spans="1:11" x14ac:dyDescent="0.3">
      <c r="A2512" s="32" t="s">
        <v>2332</v>
      </c>
      <c r="B2512" s="33">
        <v>45415</v>
      </c>
      <c r="C2512" s="34">
        <v>0.375</v>
      </c>
      <c r="D2512" s="33">
        <v>45415</v>
      </c>
      <c r="E2512" s="34">
        <v>0.39583333333333331</v>
      </c>
      <c r="F2512" s="32" t="s">
        <v>72</v>
      </c>
      <c r="G2512" s="32" t="s">
        <v>12</v>
      </c>
      <c r="H2512" s="12" t="s">
        <v>13</v>
      </c>
      <c r="I2512" s="12" t="str">
        <f>_xlfn.XLOOKUP(Tableau1[[#This Row],[AGENT]],AGENT,TYPE,"",0)</f>
        <v>RO</v>
      </c>
      <c r="J2512" s="13">
        <f>Tableau1[[#This Row],[Fin3]]-Tableau1[[#This Row],[Début2]]</f>
        <v>2.0833333333333315E-2</v>
      </c>
      <c r="K2512" s="12" t="str">
        <f>IF(MONTH(D2512)=1,"JANV",IF(MONTH(D2512)=2,"FEV",IF(MONTH(D2512)=3,"MARS",IF(MONTH(D2512)=4,"AVR",IF(MONTH(D2512)=5,"MAI",IF(MONTH(D2512)=6,"JUIN",IF(MONTH(D2512)=7,"JUILL",IF(MONTH(D2512)=8,"AOU",IF(MONTH(D2512)=9,"SEPT",IF(MONTH(D2512)=10,"OCT",IF(MONTH(D2512)=11,"NOV",IF(MONTH(D2512)=12,"DEC",""))))))))))))</f>
        <v>MAI</v>
      </c>
    </row>
    <row r="2513" spans="1:11" x14ac:dyDescent="0.3">
      <c r="A2513" s="32" t="s">
        <v>979</v>
      </c>
      <c r="B2513" s="33">
        <v>45418</v>
      </c>
      <c r="C2513" s="34">
        <v>0.375</v>
      </c>
      <c r="D2513" s="33">
        <v>45418</v>
      </c>
      <c r="E2513" s="34">
        <v>0.41666666666666669</v>
      </c>
      <c r="F2513" s="32" t="s">
        <v>72</v>
      </c>
      <c r="G2513" s="32" t="s">
        <v>12</v>
      </c>
      <c r="H2513" s="12" t="s">
        <v>13</v>
      </c>
      <c r="I2513" s="12" t="str">
        <f>_xlfn.XLOOKUP(Tableau1[[#This Row],[AGENT]],AGENT,TYPE,"",0)</f>
        <v>RO</v>
      </c>
      <c r="J2513" s="13">
        <f>Tableau1[[#This Row],[Fin3]]-Tableau1[[#This Row],[Début2]]</f>
        <v>4.1666666666666685E-2</v>
      </c>
      <c r="K2513" s="12" t="str">
        <f>IF(MONTH(D2513)=1,"JANV",IF(MONTH(D2513)=2,"FEV",IF(MONTH(D2513)=3,"MARS",IF(MONTH(D2513)=4,"AVR",IF(MONTH(D2513)=5,"MAI",IF(MONTH(D2513)=6,"JUIN",IF(MONTH(D2513)=7,"JUILL",IF(MONTH(D2513)=8,"AOU",IF(MONTH(D2513)=9,"SEPT",IF(MONTH(D2513)=10,"OCT",IF(MONTH(D2513)=11,"NOV",IF(MONTH(D2513)=12,"DEC",""))))))))))))</f>
        <v>MAI</v>
      </c>
    </row>
    <row r="2514" spans="1:11" x14ac:dyDescent="0.3">
      <c r="A2514" s="32" t="s">
        <v>2335</v>
      </c>
      <c r="B2514" s="33">
        <v>45418</v>
      </c>
      <c r="C2514" s="34">
        <v>0.46527777777777779</v>
      </c>
      <c r="D2514" s="33">
        <v>45418</v>
      </c>
      <c r="E2514" s="34">
        <v>0.47222222222222221</v>
      </c>
      <c r="F2514" s="32" t="s">
        <v>72</v>
      </c>
      <c r="G2514" s="32" t="s">
        <v>12</v>
      </c>
      <c r="H2514" s="12" t="s">
        <v>13</v>
      </c>
      <c r="I2514" s="12" t="str">
        <f>_xlfn.XLOOKUP(Tableau1[[#This Row],[AGENT]],AGENT,TYPE,"",0)</f>
        <v>RO</v>
      </c>
      <c r="J2514" s="13">
        <f>Tableau1[[#This Row],[Fin3]]-Tableau1[[#This Row],[Début2]]</f>
        <v>6.9444444444444198E-3</v>
      </c>
      <c r="K2514" s="12" t="str">
        <f>IF(MONTH(D2514)=1,"JANV",IF(MONTH(D2514)=2,"FEV",IF(MONTH(D2514)=3,"MARS",IF(MONTH(D2514)=4,"AVR",IF(MONTH(D2514)=5,"MAI",IF(MONTH(D2514)=6,"JUIN",IF(MONTH(D2514)=7,"JUILL",IF(MONTH(D2514)=8,"AOU",IF(MONTH(D2514)=9,"SEPT",IF(MONTH(D2514)=10,"OCT",IF(MONTH(D2514)=11,"NOV",IF(MONTH(D2514)=12,"DEC",""))))))))))))</f>
        <v>MAI</v>
      </c>
    </row>
    <row r="2515" spans="1:11" x14ac:dyDescent="0.3">
      <c r="A2515" s="32" t="s">
        <v>2337</v>
      </c>
      <c r="B2515" s="33">
        <v>45432</v>
      </c>
      <c r="C2515" s="34">
        <v>0.5625</v>
      </c>
      <c r="D2515" s="33">
        <v>45432</v>
      </c>
      <c r="E2515" s="34">
        <v>0.625</v>
      </c>
      <c r="F2515" s="32" t="s">
        <v>72</v>
      </c>
      <c r="G2515" s="32" t="s">
        <v>12</v>
      </c>
      <c r="H2515" s="12" t="s">
        <v>13</v>
      </c>
      <c r="I2515" s="12" t="str">
        <f>_xlfn.XLOOKUP(Tableau1[[#This Row],[AGENT]],AGENT,TYPE,"",0)</f>
        <v>RO</v>
      </c>
      <c r="J2515" s="13">
        <f>Tableau1[[#This Row],[Fin3]]-Tableau1[[#This Row],[Début2]]</f>
        <v>6.25E-2</v>
      </c>
      <c r="K2515" s="12" t="str">
        <f>IF(MONTH(D2515)=1,"JANV",IF(MONTH(D2515)=2,"FEV",IF(MONTH(D2515)=3,"MARS",IF(MONTH(D2515)=4,"AVR",IF(MONTH(D2515)=5,"MAI",IF(MONTH(D2515)=6,"JUIN",IF(MONTH(D2515)=7,"JUILL",IF(MONTH(D2515)=8,"AOU",IF(MONTH(D2515)=9,"SEPT",IF(MONTH(D2515)=10,"OCT",IF(MONTH(D2515)=11,"NOV",IF(MONTH(D2515)=12,"DEC",""))))))))))))</f>
        <v>MAI</v>
      </c>
    </row>
    <row r="2516" spans="1:11" x14ac:dyDescent="0.3">
      <c r="A2516" s="32" t="s">
        <v>2349</v>
      </c>
      <c r="B2516" s="33">
        <v>45428</v>
      </c>
      <c r="C2516" s="34">
        <v>0.35416666666666669</v>
      </c>
      <c r="D2516" s="33">
        <v>45428</v>
      </c>
      <c r="E2516" s="34">
        <v>0.5</v>
      </c>
      <c r="F2516" s="32" t="s">
        <v>72</v>
      </c>
      <c r="G2516" s="32" t="s">
        <v>12</v>
      </c>
      <c r="H2516" s="12" t="s">
        <v>13</v>
      </c>
      <c r="I2516" s="12" t="str">
        <f>_xlfn.XLOOKUP(Tableau1[[#This Row],[AGENT]],AGENT,TYPE,"",0)</f>
        <v>RO</v>
      </c>
      <c r="J2516" s="13">
        <f>Tableau1[[#This Row],[Fin3]]-Tableau1[[#This Row],[Début2]]</f>
        <v>0.14583333333333331</v>
      </c>
      <c r="K2516" s="12" t="str">
        <f>IF(MONTH(D2516)=1,"JANV",IF(MONTH(D2516)=2,"FEV",IF(MONTH(D2516)=3,"MARS",IF(MONTH(D2516)=4,"AVR",IF(MONTH(D2516)=5,"MAI",IF(MONTH(D2516)=6,"JUIN",IF(MONTH(D2516)=7,"JUILL",IF(MONTH(D2516)=8,"AOU",IF(MONTH(D2516)=9,"SEPT",IF(MONTH(D2516)=10,"OCT",IF(MONTH(D2516)=11,"NOV",IF(MONTH(D2516)=12,"DEC",""))))))))))))</f>
        <v>MAI</v>
      </c>
    </row>
    <row r="2517" spans="1:11" x14ac:dyDescent="0.3">
      <c r="A2517" s="32" t="s">
        <v>1195</v>
      </c>
      <c r="B2517" s="33">
        <v>45432</v>
      </c>
      <c r="C2517" s="34">
        <v>0.41666666666666669</v>
      </c>
      <c r="D2517" s="33">
        <v>45432</v>
      </c>
      <c r="E2517" s="34">
        <v>0.45833333333333331</v>
      </c>
      <c r="F2517" s="32" t="s">
        <v>72</v>
      </c>
      <c r="G2517" s="32" t="s">
        <v>12</v>
      </c>
      <c r="H2517" s="12" t="s">
        <v>13</v>
      </c>
      <c r="I2517" s="12" t="str">
        <f>_xlfn.XLOOKUP(Tableau1[[#This Row],[AGENT]],AGENT,TYPE,"",0)</f>
        <v>RO</v>
      </c>
      <c r="J2517" s="13">
        <f>Tableau1[[#This Row],[Fin3]]-Tableau1[[#This Row],[Début2]]</f>
        <v>4.166666666666663E-2</v>
      </c>
      <c r="K2517" s="12" t="str">
        <f>IF(MONTH(D2517)=1,"JANV",IF(MONTH(D2517)=2,"FEV",IF(MONTH(D2517)=3,"MARS",IF(MONTH(D2517)=4,"AVR",IF(MONTH(D2517)=5,"MAI",IF(MONTH(D2517)=6,"JUIN",IF(MONTH(D2517)=7,"JUILL",IF(MONTH(D2517)=8,"AOU",IF(MONTH(D2517)=9,"SEPT",IF(MONTH(D2517)=10,"OCT",IF(MONTH(D2517)=11,"NOV",IF(MONTH(D2517)=12,"DEC",""))))))))))))</f>
        <v>MAI</v>
      </c>
    </row>
    <row r="2518" spans="1:11" x14ac:dyDescent="0.3">
      <c r="A2518" s="32" t="s">
        <v>2359</v>
      </c>
      <c r="B2518" s="33">
        <v>45434</v>
      </c>
      <c r="C2518" s="34">
        <v>0.4375</v>
      </c>
      <c r="D2518" s="33">
        <v>45434</v>
      </c>
      <c r="E2518" s="34">
        <v>0.45833333333333331</v>
      </c>
      <c r="F2518" s="32" t="s">
        <v>72</v>
      </c>
      <c r="G2518" s="32" t="s">
        <v>12</v>
      </c>
      <c r="H2518" s="12" t="s">
        <v>13</v>
      </c>
      <c r="I2518" s="12" t="str">
        <f>_xlfn.XLOOKUP(Tableau1[[#This Row],[AGENT]],AGENT,TYPE,"",0)</f>
        <v>RO</v>
      </c>
      <c r="J2518" s="13">
        <f>Tableau1[[#This Row],[Fin3]]-Tableau1[[#This Row],[Début2]]</f>
        <v>2.0833333333333315E-2</v>
      </c>
      <c r="K2518" s="12" t="str">
        <f>IF(MONTH(D2518)=1,"JANV",IF(MONTH(D2518)=2,"FEV",IF(MONTH(D2518)=3,"MARS",IF(MONTH(D2518)=4,"AVR",IF(MONTH(D2518)=5,"MAI",IF(MONTH(D2518)=6,"JUIN",IF(MONTH(D2518)=7,"JUILL",IF(MONTH(D2518)=8,"AOU",IF(MONTH(D2518)=9,"SEPT",IF(MONTH(D2518)=10,"OCT",IF(MONTH(D2518)=11,"NOV",IF(MONTH(D2518)=12,"DEC",""))))))))))))</f>
        <v>MAI</v>
      </c>
    </row>
    <row r="2519" spans="1:11" x14ac:dyDescent="0.3">
      <c r="A2519" s="32" t="s">
        <v>1195</v>
      </c>
      <c r="B2519" s="33">
        <v>45433</v>
      </c>
      <c r="C2519" s="34">
        <v>0.54166666666666663</v>
      </c>
      <c r="D2519" s="33">
        <v>45433</v>
      </c>
      <c r="E2519" s="34">
        <v>0.58333333333333337</v>
      </c>
      <c r="F2519" s="32" t="s">
        <v>72</v>
      </c>
      <c r="G2519" s="32" t="s">
        <v>12</v>
      </c>
      <c r="H2519" s="12" t="s">
        <v>13</v>
      </c>
      <c r="I2519" s="12" t="str">
        <f>_xlfn.XLOOKUP(Tableau1[[#This Row],[AGENT]],AGENT,TYPE,"",0)</f>
        <v>RO</v>
      </c>
      <c r="J2519" s="13">
        <f>Tableau1[[#This Row],[Fin3]]-Tableau1[[#This Row],[Début2]]</f>
        <v>4.1666666666666741E-2</v>
      </c>
      <c r="K2519" s="12" t="str">
        <f>IF(MONTH(D2519)=1,"JANV",IF(MONTH(D2519)=2,"FEV",IF(MONTH(D2519)=3,"MARS",IF(MONTH(D2519)=4,"AVR",IF(MONTH(D2519)=5,"MAI",IF(MONTH(D2519)=6,"JUIN",IF(MONTH(D2519)=7,"JUILL",IF(MONTH(D2519)=8,"AOU",IF(MONTH(D2519)=9,"SEPT",IF(MONTH(D2519)=10,"OCT",IF(MONTH(D2519)=11,"NOV",IF(MONTH(D2519)=12,"DEC",""))))))))))))</f>
        <v>MAI</v>
      </c>
    </row>
    <row r="2520" spans="1:11" x14ac:dyDescent="0.3">
      <c r="A2520" s="32" t="s">
        <v>74</v>
      </c>
      <c r="B2520" s="33">
        <v>45433</v>
      </c>
      <c r="C2520" s="34">
        <v>0.64583333333333337</v>
      </c>
      <c r="D2520" s="33">
        <v>45433</v>
      </c>
      <c r="E2520" s="34">
        <v>0.66666666666666663</v>
      </c>
      <c r="F2520" s="32" t="s">
        <v>72</v>
      </c>
      <c r="G2520" s="32" t="s">
        <v>12</v>
      </c>
      <c r="H2520" s="12" t="s">
        <v>13</v>
      </c>
      <c r="I2520" s="12" t="str">
        <f>_xlfn.XLOOKUP(Tableau1[[#This Row],[AGENT]],AGENT,TYPE,"",0)</f>
        <v>RO</v>
      </c>
      <c r="J2520" s="13">
        <f>Tableau1[[#This Row],[Fin3]]-Tableau1[[#This Row],[Début2]]</f>
        <v>2.0833333333333259E-2</v>
      </c>
      <c r="K2520" s="12" t="str">
        <f>IF(MONTH(D2520)=1,"JANV",IF(MONTH(D2520)=2,"FEV",IF(MONTH(D2520)=3,"MARS",IF(MONTH(D2520)=4,"AVR",IF(MONTH(D2520)=5,"MAI",IF(MONTH(D2520)=6,"JUIN",IF(MONTH(D2520)=7,"JUILL",IF(MONTH(D2520)=8,"AOU",IF(MONTH(D2520)=9,"SEPT",IF(MONTH(D2520)=10,"OCT",IF(MONTH(D2520)=11,"NOV",IF(MONTH(D2520)=12,"DEC",""))))))))))))</f>
        <v>MAI</v>
      </c>
    </row>
    <row r="2521" spans="1:11" x14ac:dyDescent="0.3">
      <c r="A2521" s="32" t="s">
        <v>2362</v>
      </c>
      <c r="B2521" s="33">
        <v>45434</v>
      </c>
      <c r="C2521" s="34">
        <v>0.54166666666666663</v>
      </c>
      <c r="D2521" s="33">
        <v>45434</v>
      </c>
      <c r="E2521" s="34">
        <v>0.70833333333333337</v>
      </c>
      <c r="F2521" s="32" t="s">
        <v>72</v>
      </c>
      <c r="G2521" s="32" t="s">
        <v>12</v>
      </c>
      <c r="H2521" s="12" t="s">
        <v>13</v>
      </c>
      <c r="I2521" s="12" t="str">
        <f>_xlfn.XLOOKUP(Tableau1[[#This Row],[AGENT]],AGENT,TYPE,"",0)</f>
        <v>RO</v>
      </c>
      <c r="J2521" s="13">
        <f>Tableau1[[#This Row],[Fin3]]-Tableau1[[#This Row],[Début2]]</f>
        <v>0.16666666666666674</v>
      </c>
      <c r="K2521" s="12" t="str">
        <f>IF(MONTH(D2521)=1,"JANV",IF(MONTH(D2521)=2,"FEV",IF(MONTH(D2521)=3,"MARS",IF(MONTH(D2521)=4,"AVR",IF(MONTH(D2521)=5,"MAI",IF(MONTH(D2521)=6,"JUIN",IF(MONTH(D2521)=7,"JUILL",IF(MONTH(D2521)=8,"AOU",IF(MONTH(D2521)=9,"SEPT",IF(MONTH(D2521)=10,"OCT",IF(MONTH(D2521)=11,"NOV",IF(MONTH(D2521)=12,"DEC",""))))))))))))</f>
        <v>MAI</v>
      </c>
    </row>
    <row r="2522" spans="1:11" x14ac:dyDescent="0.3">
      <c r="A2522" s="32" t="s">
        <v>2366</v>
      </c>
      <c r="B2522" s="33">
        <v>45434</v>
      </c>
      <c r="C2522" s="34">
        <v>0.45833333333333331</v>
      </c>
      <c r="D2522" s="33">
        <v>45434</v>
      </c>
      <c r="E2522" s="34">
        <v>0.5</v>
      </c>
      <c r="F2522" s="32" t="s">
        <v>72</v>
      </c>
      <c r="G2522" s="32" t="s">
        <v>12</v>
      </c>
      <c r="H2522" s="12" t="s">
        <v>13</v>
      </c>
      <c r="I2522" s="12" t="str">
        <f>_xlfn.XLOOKUP(Tableau1[[#This Row],[AGENT]],AGENT,TYPE,"",0)</f>
        <v>RO</v>
      </c>
      <c r="J2522" s="13">
        <f>Tableau1[[#This Row],[Fin3]]-Tableau1[[#This Row],[Début2]]</f>
        <v>4.1666666666666685E-2</v>
      </c>
      <c r="K2522" s="12" t="str">
        <f>IF(MONTH(D2522)=1,"JANV",IF(MONTH(D2522)=2,"FEV",IF(MONTH(D2522)=3,"MARS",IF(MONTH(D2522)=4,"AVR",IF(MONTH(D2522)=5,"MAI",IF(MONTH(D2522)=6,"JUIN",IF(MONTH(D2522)=7,"JUILL",IF(MONTH(D2522)=8,"AOU",IF(MONTH(D2522)=9,"SEPT",IF(MONTH(D2522)=10,"OCT",IF(MONTH(D2522)=11,"NOV",IF(MONTH(D2522)=12,"DEC",""))))))))))))</f>
        <v>MAI</v>
      </c>
    </row>
    <row r="2523" spans="1:11" x14ac:dyDescent="0.3">
      <c r="A2523" s="32" t="s">
        <v>2370</v>
      </c>
      <c r="B2523" s="33">
        <v>45439</v>
      </c>
      <c r="C2523" s="34">
        <v>0.41666666666666669</v>
      </c>
      <c r="D2523" s="33">
        <v>45439</v>
      </c>
      <c r="E2523" s="34">
        <v>0.45833333333333331</v>
      </c>
      <c r="F2523" s="32" t="s">
        <v>72</v>
      </c>
      <c r="G2523" s="32" t="s">
        <v>12</v>
      </c>
      <c r="H2523" s="12" t="s">
        <v>13</v>
      </c>
      <c r="I2523" s="12" t="str">
        <f>_xlfn.XLOOKUP(Tableau1[[#This Row],[AGENT]],AGENT,TYPE,"",0)</f>
        <v>RO</v>
      </c>
      <c r="J2523" s="13">
        <f>Tableau1[[#This Row],[Fin3]]-Tableau1[[#This Row],[Début2]]</f>
        <v>4.166666666666663E-2</v>
      </c>
      <c r="K2523" s="12" t="str">
        <f>IF(MONTH(D2523)=1,"JANV",IF(MONTH(D2523)=2,"FEV",IF(MONTH(D2523)=3,"MARS",IF(MONTH(D2523)=4,"AVR",IF(MONTH(D2523)=5,"MAI",IF(MONTH(D2523)=6,"JUIN",IF(MONTH(D2523)=7,"JUILL",IF(MONTH(D2523)=8,"AOU",IF(MONTH(D2523)=9,"SEPT",IF(MONTH(D2523)=10,"OCT",IF(MONTH(D2523)=11,"NOV",IF(MONTH(D2523)=12,"DEC",""))))))))))))</f>
        <v>MAI</v>
      </c>
    </row>
    <row r="2524" spans="1:11" x14ac:dyDescent="0.3">
      <c r="A2524" s="32" t="s">
        <v>2362</v>
      </c>
      <c r="B2524" s="33">
        <v>45439</v>
      </c>
      <c r="C2524" s="34">
        <v>0.45833333333333331</v>
      </c>
      <c r="D2524" s="33">
        <v>45439</v>
      </c>
      <c r="E2524" s="34">
        <v>0.47916666666666669</v>
      </c>
      <c r="F2524" s="32" t="s">
        <v>72</v>
      </c>
      <c r="G2524" s="32" t="s">
        <v>12</v>
      </c>
      <c r="H2524" s="12" t="s">
        <v>13</v>
      </c>
      <c r="I2524" s="12" t="str">
        <f>_xlfn.XLOOKUP(Tableau1[[#This Row],[AGENT]],AGENT,TYPE,"",0)</f>
        <v>RO</v>
      </c>
      <c r="J2524" s="13">
        <f>Tableau1[[#This Row],[Fin3]]-Tableau1[[#This Row],[Début2]]</f>
        <v>2.083333333333337E-2</v>
      </c>
      <c r="K2524" s="12" t="str">
        <f>IF(MONTH(D2524)=1,"JANV",IF(MONTH(D2524)=2,"FEV",IF(MONTH(D2524)=3,"MARS",IF(MONTH(D2524)=4,"AVR",IF(MONTH(D2524)=5,"MAI",IF(MONTH(D2524)=6,"JUIN",IF(MONTH(D2524)=7,"JUILL",IF(MONTH(D2524)=8,"AOU",IF(MONTH(D2524)=9,"SEPT",IF(MONTH(D2524)=10,"OCT",IF(MONTH(D2524)=11,"NOV",IF(MONTH(D2524)=12,"DEC",""))))))))))))</f>
        <v>MAI</v>
      </c>
    </row>
    <row r="2525" spans="1:11" x14ac:dyDescent="0.3">
      <c r="A2525" s="32" t="s">
        <v>2374</v>
      </c>
      <c r="B2525" s="33">
        <v>45440</v>
      </c>
      <c r="C2525" s="34">
        <v>0.39583333333333331</v>
      </c>
      <c r="D2525" s="33">
        <v>45440</v>
      </c>
      <c r="E2525" s="34">
        <v>0.41666666666666669</v>
      </c>
      <c r="F2525" s="32" t="s">
        <v>72</v>
      </c>
      <c r="G2525" s="32" t="s">
        <v>12</v>
      </c>
      <c r="H2525" s="12" t="s">
        <v>13</v>
      </c>
      <c r="I2525" s="12" t="str">
        <f>_xlfn.XLOOKUP(Tableau1[[#This Row],[AGENT]],AGENT,TYPE,"",0)</f>
        <v>RO</v>
      </c>
      <c r="J2525" s="13">
        <f>Tableau1[[#This Row],[Fin3]]-Tableau1[[#This Row],[Début2]]</f>
        <v>2.083333333333337E-2</v>
      </c>
      <c r="K2525" s="12" t="str">
        <f>IF(MONTH(D2525)=1,"JANV",IF(MONTH(D2525)=2,"FEV",IF(MONTH(D2525)=3,"MARS",IF(MONTH(D2525)=4,"AVR",IF(MONTH(D2525)=5,"MAI",IF(MONTH(D2525)=6,"JUIN",IF(MONTH(D2525)=7,"JUILL",IF(MONTH(D2525)=8,"AOU",IF(MONTH(D2525)=9,"SEPT",IF(MONTH(D2525)=10,"OCT",IF(MONTH(D2525)=11,"NOV",IF(MONTH(D2525)=12,"DEC",""))))))))))))</f>
        <v>MAI</v>
      </c>
    </row>
    <row r="2526" spans="1:11" x14ac:dyDescent="0.3">
      <c r="A2526" s="16" t="s">
        <v>2428</v>
      </c>
      <c r="B2526" s="17">
        <v>45518</v>
      </c>
      <c r="C2526" s="18">
        <v>0.375</v>
      </c>
      <c r="D2526" s="17">
        <v>45518</v>
      </c>
      <c r="E2526" s="18">
        <v>0.39583333333333331</v>
      </c>
      <c r="F2526" s="16" t="s">
        <v>72</v>
      </c>
      <c r="G2526" s="16" t="s">
        <v>12</v>
      </c>
      <c r="H2526" s="12" t="s">
        <v>13</v>
      </c>
      <c r="I2526" s="12" t="str">
        <f>_xlfn.XLOOKUP(Tableau1[[#This Row],[AGENT]],AGENT,TYPE,"",0)</f>
        <v>RO</v>
      </c>
      <c r="J2526" s="13">
        <f>Tableau1[[#This Row],[Fin3]]-Tableau1[[#This Row],[Début2]]</f>
        <v>2.0833333333333315E-2</v>
      </c>
      <c r="K2526" s="12" t="str">
        <f>IF(MONTH(D2526)=1,"JANV",IF(MONTH(D2526)=2,"FEV",IF(MONTH(D2526)=3,"MARS",IF(MONTH(D2526)=4,"AVR",IF(MONTH(D2526)=5,"MAI",IF(MONTH(D2526)=6,"JUIN",IF(MONTH(D2526)=7,"JUILL",IF(MONTH(D2526)=8,"AOU",IF(MONTH(D2526)=9,"SEPT",IF(MONTH(D2526)=10,"OCT",IF(MONTH(D2526)=11,"NOV",IF(MONTH(D2526)=12,"DEC",""))))))))))))</f>
        <v>AOU</v>
      </c>
    </row>
    <row r="2527" spans="1:11" x14ac:dyDescent="0.3">
      <c r="A2527" s="16" t="s">
        <v>2429</v>
      </c>
      <c r="B2527" s="17">
        <v>45506</v>
      </c>
      <c r="C2527" s="18">
        <v>0.375</v>
      </c>
      <c r="D2527" s="17">
        <v>45506</v>
      </c>
      <c r="E2527" s="18">
        <v>0.39583333333333331</v>
      </c>
      <c r="F2527" s="16" t="s">
        <v>72</v>
      </c>
      <c r="G2527" s="16" t="s">
        <v>12</v>
      </c>
      <c r="H2527" s="12" t="s">
        <v>13</v>
      </c>
      <c r="I2527" s="12" t="str">
        <f>_xlfn.XLOOKUP(Tableau1[[#This Row],[AGENT]],AGENT,TYPE,"",0)</f>
        <v>RO</v>
      </c>
      <c r="J2527" s="13">
        <f>Tableau1[[#This Row],[Fin3]]-Tableau1[[#This Row],[Début2]]</f>
        <v>2.0833333333333315E-2</v>
      </c>
      <c r="K2527" s="12" t="str">
        <f>IF(MONTH(D2527)=1,"JANV",IF(MONTH(D2527)=2,"FEV",IF(MONTH(D2527)=3,"MARS",IF(MONTH(D2527)=4,"AVR",IF(MONTH(D2527)=5,"MAI",IF(MONTH(D2527)=6,"JUIN",IF(MONTH(D2527)=7,"JUILL",IF(MONTH(D2527)=8,"AOU",IF(MONTH(D2527)=9,"SEPT",IF(MONTH(D2527)=10,"OCT",IF(MONTH(D2527)=11,"NOV",IF(MONTH(D2527)=12,"DEC",""))))))))))))</f>
        <v>AOU</v>
      </c>
    </row>
    <row r="2528" spans="1:11" x14ac:dyDescent="0.3">
      <c r="A2528" s="16" t="s">
        <v>2447</v>
      </c>
      <c r="B2528" s="17">
        <v>45513</v>
      </c>
      <c r="C2528" s="18">
        <v>0.39583333333333331</v>
      </c>
      <c r="D2528" s="17">
        <v>45513</v>
      </c>
      <c r="E2528" s="18">
        <v>0.41666666666666669</v>
      </c>
      <c r="F2528" s="16" t="s">
        <v>72</v>
      </c>
      <c r="G2528" s="16" t="s">
        <v>12</v>
      </c>
      <c r="H2528" s="12" t="s">
        <v>13</v>
      </c>
      <c r="I2528" s="12" t="str">
        <f>_xlfn.XLOOKUP(Tableau1[[#This Row],[AGENT]],AGENT,TYPE,"",0)</f>
        <v>RO</v>
      </c>
      <c r="J2528" s="13">
        <f>Tableau1[[#This Row],[Fin3]]-Tableau1[[#This Row],[Début2]]</f>
        <v>2.083333333333337E-2</v>
      </c>
      <c r="K2528" s="12" t="str">
        <f>IF(MONTH(D2528)=1,"JANV",IF(MONTH(D2528)=2,"FEV",IF(MONTH(D2528)=3,"MARS",IF(MONTH(D2528)=4,"AVR",IF(MONTH(D2528)=5,"MAI",IF(MONTH(D2528)=6,"JUIN",IF(MONTH(D2528)=7,"JUILL",IF(MONTH(D2528)=8,"AOU",IF(MONTH(D2528)=9,"SEPT",IF(MONTH(D2528)=10,"OCT",IF(MONTH(D2528)=11,"NOV",IF(MONTH(D2528)=12,"DEC",""))))))))))))</f>
        <v>AOU</v>
      </c>
    </row>
    <row r="2529" spans="1:11" x14ac:dyDescent="0.3">
      <c r="A2529" s="16" t="s">
        <v>74</v>
      </c>
      <c r="B2529" s="17">
        <v>45510</v>
      </c>
      <c r="C2529" s="18">
        <v>0.60416666666666663</v>
      </c>
      <c r="D2529" s="17">
        <v>45510</v>
      </c>
      <c r="E2529" s="18">
        <v>0.625</v>
      </c>
      <c r="F2529" s="16" t="s">
        <v>72</v>
      </c>
      <c r="G2529" s="16" t="s">
        <v>12</v>
      </c>
      <c r="H2529" s="12" t="s">
        <v>13</v>
      </c>
      <c r="I2529" s="12" t="str">
        <f>_xlfn.XLOOKUP(Tableau1[[#This Row],[AGENT]],AGENT,TYPE,"",0)</f>
        <v>RO</v>
      </c>
      <c r="J2529" s="13">
        <f>Tableau1[[#This Row],[Fin3]]-Tableau1[[#This Row],[Début2]]</f>
        <v>2.083333333333337E-2</v>
      </c>
      <c r="K2529" s="12" t="str">
        <f>IF(MONTH(D2529)=1,"JANV",IF(MONTH(D2529)=2,"FEV",IF(MONTH(D2529)=3,"MARS",IF(MONTH(D2529)=4,"AVR",IF(MONTH(D2529)=5,"MAI",IF(MONTH(D2529)=6,"JUIN",IF(MONTH(D2529)=7,"JUILL",IF(MONTH(D2529)=8,"AOU",IF(MONTH(D2529)=9,"SEPT",IF(MONTH(D2529)=10,"OCT",IF(MONTH(D2529)=11,"NOV",IF(MONTH(D2529)=12,"DEC",""))))))))))))</f>
        <v>AOU</v>
      </c>
    </row>
    <row r="2530" spans="1:11" x14ac:dyDescent="0.3">
      <c r="A2530" s="16" t="s">
        <v>2470</v>
      </c>
      <c r="B2530" s="17">
        <v>45518</v>
      </c>
      <c r="C2530" s="18">
        <v>0.70833333333333337</v>
      </c>
      <c r="D2530" s="17">
        <v>45518</v>
      </c>
      <c r="E2530" s="18">
        <v>0.72916666666666663</v>
      </c>
      <c r="F2530" s="16" t="s">
        <v>72</v>
      </c>
      <c r="G2530" s="16" t="s">
        <v>12</v>
      </c>
      <c r="H2530" s="12" t="s">
        <v>13</v>
      </c>
      <c r="I2530" s="12" t="str">
        <f>_xlfn.XLOOKUP(Tableau1[[#This Row],[AGENT]],AGENT,TYPE,"",0)</f>
        <v>RO</v>
      </c>
      <c r="J2530" s="13">
        <f>Tableau1[[#This Row],[Fin3]]-Tableau1[[#This Row],[Début2]]</f>
        <v>2.0833333333333259E-2</v>
      </c>
      <c r="K2530" s="12" t="str">
        <f>IF(MONTH(D2530)=1,"JANV",IF(MONTH(D2530)=2,"FEV",IF(MONTH(D2530)=3,"MARS",IF(MONTH(D2530)=4,"AVR",IF(MONTH(D2530)=5,"MAI",IF(MONTH(D2530)=6,"JUIN",IF(MONTH(D2530)=7,"JUILL",IF(MONTH(D2530)=8,"AOU",IF(MONTH(D2530)=9,"SEPT",IF(MONTH(D2530)=10,"OCT",IF(MONTH(D2530)=11,"NOV",IF(MONTH(D2530)=12,"DEC",""))))))))))))</f>
        <v>AOU</v>
      </c>
    </row>
    <row r="2531" spans="1:11" x14ac:dyDescent="0.3">
      <c r="A2531" s="16" t="s">
        <v>2480</v>
      </c>
      <c r="B2531" s="17">
        <v>45526</v>
      </c>
      <c r="C2531" s="18">
        <v>0.41666666666666669</v>
      </c>
      <c r="D2531" s="17">
        <v>45526</v>
      </c>
      <c r="E2531" s="18">
        <v>0.45833333333333331</v>
      </c>
      <c r="F2531" s="16" t="s">
        <v>72</v>
      </c>
      <c r="G2531" s="16" t="s">
        <v>12</v>
      </c>
      <c r="H2531" s="12" t="s">
        <v>13</v>
      </c>
      <c r="I2531" s="12" t="str">
        <f>_xlfn.XLOOKUP(Tableau1[[#This Row],[AGENT]],AGENT,TYPE,"",0)</f>
        <v>RO</v>
      </c>
      <c r="J2531" s="13">
        <f>Tableau1[[#This Row],[Fin3]]-Tableau1[[#This Row],[Début2]]</f>
        <v>4.166666666666663E-2</v>
      </c>
      <c r="K2531" s="12" t="str">
        <f>IF(MONTH(D2531)=1,"JANV",IF(MONTH(D2531)=2,"FEV",IF(MONTH(D2531)=3,"MARS",IF(MONTH(D2531)=4,"AVR",IF(MONTH(D2531)=5,"MAI",IF(MONTH(D2531)=6,"JUIN",IF(MONTH(D2531)=7,"JUILL",IF(MONTH(D2531)=8,"AOU",IF(MONTH(D2531)=9,"SEPT",IF(MONTH(D2531)=10,"OCT",IF(MONTH(D2531)=11,"NOV",IF(MONTH(D2531)=12,"DEC",""))))))))))))</f>
        <v>AOU</v>
      </c>
    </row>
    <row r="2532" spans="1:11" x14ac:dyDescent="0.3">
      <c r="A2532" s="16" t="s">
        <v>2487</v>
      </c>
      <c r="B2532" s="17">
        <v>45525</v>
      </c>
      <c r="C2532" s="18">
        <v>0.4375</v>
      </c>
      <c r="D2532" s="17">
        <v>45525</v>
      </c>
      <c r="E2532" s="18">
        <v>0.47916666666666669</v>
      </c>
      <c r="F2532" s="16" t="s">
        <v>72</v>
      </c>
      <c r="G2532" s="16" t="s">
        <v>12</v>
      </c>
      <c r="H2532" s="12" t="s">
        <v>13</v>
      </c>
      <c r="I2532" s="12" t="str">
        <f>_xlfn.XLOOKUP(Tableau1[[#This Row],[AGENT]],AGENT,TYPE,"",0)</f>
        <v>RO</v>
      </c>
      <c r="J2532" s="13">
        <f>Tableau1[[#This Row],[Fin3]]-Tableau1[[#This Row],[Début2]]</f>
        <v>4.1666666666666685E-2</v>
      </c>
      <c r="K2532" s="12" t="str">
        <f>IF(MONTH(D2532)=1,"JANV",IF(MONTH(D2532)=2,"FEV",IF(MONTH(D2532)=3,"MARS",IF(MONTH(D2532)=4,"AVR",IF(MONTH(D2532)=5,"MAI",IF(MONTH(D2532)=6,"JUIN",IF(MONTH(D2532)=7,"JUILL",IF(MONTH(D2532)=8,"AOU",IF(MONTH(D2532)=9,"SEPT",IF(MONTH(D2532)=10,"OCT",IF(MONTH(D2532)=11,"NOV",IF(MONTH(D2532)=12,"DEC",""))))))))))))</f>
        <v>AOU</v>
      </c>
    </row>
    <row r="2533" spans="1:11" x14ac:dyDescent="0.3">
      <c r="A2533" s="16" t="s">
        <v>2498</v>
      </c>
      <c r="B2533" s="17">
        <v>45530</v>
      </c>
      <c r="C2533" s="18">
        <v>0.70833333333333337</v>
      </c>
      <c r="D2533" s="17">
        <v>45530</v>
      </c>
      <c r="E2533" s="18">
        <v>0.72916666666666663</v>
      </c>
      <c r="F2533" s="16" t="s">
        <v>72</v>
      </c>
      <c r="G2533" s="16" t="s">
        <v>12</v>
      </c>
      <c r="H2533" s="12" t="s">
        <v>13</v>
      </c>
      <c r="I2533" s="12" t="str">
        <f>_xlfn.XLOOKUP(Tableau1[[#This Row],[AGENT]],AGENT,TYPE,"",0)</f>
        <v>RO</v>
      </c>
      <c r="J2533" s="13">
        <f>Tableau1[[#This Row],[Fin3]]-Tableau1[[#This Row],[Début2]]</f>
        <v>2.0833333333333259E-2</v>
      </c>
      <c r="K2533" s="12" t="str">
        <f>IF(MONTH(D2533)=1,"JANV",IF(MONTH(D2533)=2,"FEV",IF(MONTH(D2533)=3,"MARS",IF(MONTH(D2533)=4,"AVR",IF(MONTH(D2533)=5,"MAI",IF(MONTH(D2533)=6,"JUIN",IF(MONTH(D2533)=7,"JUILL",IF(MONTH(D2533)=8,"AOU",IF(MONTH(D2533)=9,"SEPT",IF(MONTH(D2533)=10,"OCT",IF(MONTH(D2533)=11,"NOV",IF(MONTH(D2533)=12,"DEC",""))))))))))))</f>
        <v>AOU</v>
      </c>
    </row>
    <row r="2534" spans="1:11" x14ac:dyDescent="0.3">
      <c r="A2534" s="16" t="s">
        <v>2500</v>
      </c>
      <c r="B2534" s="17">
        <v>45531</v>
      </c>
      <c r="C2534" s="18">
        <v>0.35416666666666669</v>
      </c>
      <c r="D2534" s="17">
        <v>45531</v>
      </c>
      <c r="E2534" s="18">
        <v>0.375</v>
      </c>
      <c r="F2534" s="16" t="s">
        <v>72</v>
      </c>
      <c r="G2534" s="16" t="s">
        <v>12</v>
      </c>
      <c r="H2534" s="12" t="s">
        <v>13</v>
      </c>
      <c r="I2534" s="12" t="str">
        <f>_xlfn.XLOOKUP(Tableau1[[#This Row],[AGENT]],AGENT,TYPE,"",0)</f>
        <v>RO</v>
      </c>
      <c r="J2534" s="13">
        <f>Tableau1[[#This Row],[Fin3]]-Tableau1[[#This Row],[Début2]]</f>
        <v>2.0833333333333315E-2</v>
      </c>
      <c r="K2534" s="12" t="str">
        <f>IF(MONTH(D2534)=1,"JANV",IF(MONTH(D2534)=2,"FEV",IF(MONTH(D2534)=3,"MARS",IF(MONTH(D2534)=4,"AVR",IF(MONTH(D2534)=5,"MAI",IF(MONTH(D2534)=6,"JUIN",IF(MONTH(D2534)=7,"JUILL",IF(MONTH(D2534)=8,"AOU",IF(MONTH(D2534)=9,"SEPT",IF(MONTH(D2534)=10,"OCT",IF(MONTH(D2534)=11,"NOV",IF(MONTH(D2534)=12,"DEC",""))))))))))))</f>
        <v>AOU</v>
      </c>
    </row>
    <row r="2535" spans="1:11" x14ac:dyDescent="0.3">
      <c r="A2535" s="16" t="s">
        <v>2502</v>
      </c>
      <c r="B2535" s="17">
        <v>45532</v>
      </c>
      <c r="C2535" s="18">
        <v>0.35416666666666669</v>
      </c>
      <c r="D2535" s="17">
        <v>45532</v>
      </c>
      <c r="E2535" s="18">
        <v>0.39583333333333331</v>
      </c>
      <c r="F2535" s="16" t="s">
        <v>72</v>
      </c>
      <c r="G2535" s="16" t="s">
        <v>12</v>
      </c>
      <c r="H2535" s="12" t="s">
        <v>13</v>
      </c>
      <c r="I2535" s="12" t="str">
        <f>_xlfn.XLOOKUP(Tableau1[[#This Row],[AGENT]],AGENT,TYPE,"",0)</f>
        <v>RO</v>
      </c>
      <c r="J2535" s="13">
        <f>Tableau1[[#This Row],[Fin3]]-Tableau1[[#This Row],[Début2]]</f>
        <v>4.166666666666663E-2</v>
      </c>
      <c r="K2535" s="12" t="str">
        <f>IF(MONTH(D2535)=1,"JANV",IF(MONTH(D2535)=2,"FEV",IF(MONTH(D2535)=3,"MARS",IF(MONTH(D2535)=4,"AVR",IF(MONTH(D2535)=5,"MAI",IF(MONTH(D2535)=6,"JUIN",IF(MONTH(D2535)=7,"JUILL",IF(MONTH(D2535)=8,"AOU",IF(MONTH(D2535)=9,"SEPT",IF(MONTH(D2535)=10,"OCT",IF(MONTH(D2535)=11,"NOV",IF(MONTH(D2535)=12,"DEC",""))))))))))))</f>
        <v>AOU</v>
      </c>
    </row>
    <row r="2536" spans="1:11" x14ac:dyDescent="0.3">
      <c r="A2536" s="16" t="s">
        <v>2498</v>
      </c>
      <c r="B2536" s="17">
        <v>45532</v>
      </c>
      <c r="C2536" s="18">
        <v>0.64583333333333337</v>
      </c>
      <c r="D2536" s="17">
        <v>45532</v>
      </c>
      <c r="E2536" s="18">
        <v>0.70833333333333337</v>
      </c>
      <c r="F2536" s="16" t="s">
        <v>72</v>
      </c>
      <c r="G2536" s="16" t="s">
        <v>12</v>
      </c>
      <c r="H2536" s="12" t="s">
        <v>13</v>
      </c>
      <c r="I2536" s="12" t="str">
        <f>_xlfn.XLOOKUP(Tableau1[[#This Row],[AGENT]],AGENT,TYPE,"",0)</f>
        <v>RO</v>
      </c>
      <c r="J2536" s="13">
        <f>Tableau1[[#This Row],[Fin3]]-Tableau1[[#This Row],[Début2]]</f>
        <v>6.25E-2</v>
      </c>
      <c r="K2536" s="12" t="str">
        <f>IF(MONTH(D2536)=1,"JANV",IF(MONTH(D2536)=2,"FEV",IF(MONTH(D2536)=3,"MARS",IF(MONTH(D2536)=4,"AVR",IF(MONTH(D2536)=5,"MAI",IF(MONTH(D2536)=6,"JUIN",IF(MONTH(D2536)=7,"JUILL",IF(MONTH(D2536)=8,"AOU",IF(MONTH(D2536)=9,"SEPT",IF(MONTH(D2536)=10,"OCT",IF(MONTH(D2536)=11,"NOV",IF(MONTH(D2536)=12,"DEC",""))))))))))))</f>
        <v>AOU</v>
      </c>
    </row>
    <row r="2537" spans="1:11" x14ac:dyDescent="0.3">
      <c r="A2537" s="19" t="s">
        <v>2520</v>
      </c>
      <c r="B2537" s="20">
        <v>45553</v>
      </c>
      <c r="C2537" s="21">
        <v>0.5625</v>
      </c>
      <c r="D2537" s="20">
        <v>45553</v>
      </c>
      <c r="E2537" s="21">
        <v>0.70833333333333337</v>
      </c>
      <c r="F2537" s="19" t="s">
        <v>72</v>
      </c>
      <c r="G2537" s="19" t="s">
        <v>12</v>
      </c>
      <c r="H2537" s="12" t="s">
        <v>13</v>
      </c>
      <c r="I2537" s="12" t="str">
        <f>_xlfn.XLOOKUP(Tableau1[[#This Row],[AGENT]],AGENT,TYPE,"",0)</f>
        <v>RO</v>
      </c>
      <c r="J2537" s="13">
        <f>Tableau1[[#This Row],[Fin3]]-Tableau1[[#This Row],[Début2]]</f>
        <v>0.14583333333333337</v>
      </c>
      <c r="K2537" s="12" t="str">
        <f>IF(MONTH(D2537)=1,"JANV",IF(MONTH(D2537)=2,"FEV",IF(MONTH(D2537)=3,"MARS",IF(MONTH(D2537)=4,"AVR",IF(MONTH(D2537)=5,"MAI",IF(MONTH(D2537)=6,"JUIN",IF(MONTH(D2537)=7,"JUILL",IF(MONTH(D2537)=8,"AOU",IF(MONTH(D2537)=9,"SEPT",IF(MONTH(D2537)=10,"OCT",IF(MONTH(D2537)=11,"NOV",IF(MONTH(D2537)=12,"DEC",""))))))))))))</f>
        <v>SEPT</v>
      </c>
    </row>
    <row r="2538" spans="1:11" x14ac:dyDescent="0.3">
      <c r="A2538" s="19" t="s">
        <v>2498</v>
      </c>
      <c r="B2538" s="20">
        <v>45541</v>
      </c>
      <c r="C2538" s="21">
        <v>0.5</v>
      </c>
      <c r="D2538" s="20">
        <v>45541</v>
      </c>
      <c r="E2538" s="21">
        <v>0.52083333333333337</v>
      </c>
      <c r="F2538" s="19" t="s">
        <v>72</v>
      </c>
      <c r="G2538" s="19" t="s">
        <v>12</v>
      </c>
      <c r="H2538" s="12" t="s">
        <v>13</v>
      </c>
      <c r="I2538" s="12" t="str">
        <f>_xlfn.XLOOKUP(Tableau1[[#This Row],[AGENT]],AGENT,TYPE,"",0)</f>
        <v>RO</v>
      </c>
      <c r="J2538" s="13">
        <f>Tableau1[[#This Row],[Fin3]]-Tableau1[[#This Row],[Début2]]</f>
        <v>2.083333333333337E-2</v>
      </c>
      <c r="K2538" s="12" t="str">
        <f>IF(MONTH(D2538)=1,"JANV",IF(MONTH(D2538)=2,"FEV",IF(MONTH(D2538)=3,"MARS",IF(MONTH(D2538)=4,"AVR",IF(MONTH(D2538)=5,"MAI",IF(MONTH(D2538)=6,"JUIN",IF(MONTH(D2538)=7,"JUILL",IF(MONTH(D2538)=8,"AOU",IF(MONTH(D2538)=9,"SEPT",IF(MONTH(D2538)=10,"OCT",IF(MONTH(D2538)=11,"NOV",IF(MONTH(D2538)=12,"DEC",""))))))))))))</f>
        <v>SEPT</v>
      </c>
    </row>
    <row r="2539" spans="1:11" x14ac:dyDescent="0.3">
      <c r="A2539" s="19" t="s">
        <v>2520</v>
      </c>
      <c r="B2539" s="20">
        <v>45554</v>
      </c>
      <c r="C2539" s="21">
        <v>0.33333333333333331</v>
      </c>
      <c r="D2539" s="20">
        <v>45554</v>
      </c>
      <c r="E2539" s="21">
        <v>0.5</v>
      </c>
      <c r="F2539" s="19" t="s">
        <v>72</v>
      </c>
      <c r="G2539" s="19" t="s">
        <v>12</v>
      </c>
      <c r="H2539" s="12" t="s">
        <v>13</v>
      </c>
      <c r="I2539" s="12" t="str">
        <f>_xlfn.XLOOKUP(Tableau1[[#This Row],[AGENT]],AGENT,TYPE,"",0)</f>
        <v>RO</v>
      </c>
      <c r="J2539" s="13">
        <f>Tableau1[[#This Row],[Fin3]]-Tableau1[[#This Row],[Début2]]</f>
        <v>0.16666666666666669</v>
      </c>
      <c r="K2539" s="12" t="str">
        <f>IF(MONTH(D2539)=1,"JANV",IF(MONTH(D2539)=2,"FEV",IF(MONTH(D2539)=3,"MARS",IF(MONTH(D2539)=4,"AVR",IF(MONTH(D2539)=5,"MAI",IF(MONTH(D2539)=6,"JUIN",IF(MONTH(D2539)=7,"JUILL",IF(MONTH(D2539)=8,"AOU",IF(MONTH(D2539)=9,"SEPT",IF(MONTH(D2539)=10,"OCT",IF(MONTH(D2539)=11,"NOV",IF(MONTH(D2539)=12,"DEC",""))))))))))))</f>
        <v>SEPT</v>
      </c>
    </row>
    <row r="2540" spans="1:11" x14ac:dyDescent="0.3">
      <c r="A2540" s="19" t="s">
        <v>2531</v>
      </c>
      <c r="B2540" s="20">
        <v>45553</v>
      </c>
      <c r="C2540" s="21">
        <v>0.35416666666666669</v>
      </c>
      <c r="D2540" s="20">
        <v>45553</v>
      </c>
      <c r="E2540" s="21">
        <v>0.39583333333333331</v>
      </c>
      <c r="F2540" s="19" t="s">
        <v>72</v>
      </c>
      <c r="G2540" s="19" t="s">
        <v>12</v>
      </c>
      <c r="H2540" s="12" t="s">
        <v>13</v>
      </c>
      <c r="I2540" s="12" t="str">
        <f>_xlfn.XLOOKUP(Tableau1[[#This Row],[AGENT]],AGENT,TYPE,"",0)</f>
        <v>RO</v>
      </c>
      <c r="J2540" s="13">
        <f>Tableau1[[#This Row],[Fin3]]-Tableau1[[#This Row],[Début2]]</f>
        <v>4.166666666666663E-2</v>
      </c>
      <c r="K2540" s="12" t="str">
        <f>IF(MONTH(D2540)=1,"JANV",IF(MONTH(D2540)=2,"FEV",IF(MONTH(D2540)=3,"MARS",IF(MONTH(D2540)=4,"AVR",IF(MONTH(D2540)=5,"MAI",IF(MONTH(D2540)=6,"JUIN",IF(MONTH(D2540)=7,"JUILL",IF(MONTH(D2540)=8,"AOU",IF(MONTH(D2540)=9,"SEPT",IF(MONTH(D2540)=10,"OCT",IF(MONTH(D2540)=11,"NOV",IF(MONTH(D2540)=12,"DEC",""))))))))))))</f>
        <v>SEPT</v>
      </c>
    </row>
    <row r="2541" spans="1:11" x14ac:dyDescent="0.3">
      <c r="A2541" s="19" t="s">
        <v>2520</v>
      </c>
      <c r="B2541" s="20">
        <v>45558</v>
      </c>
      <c r="C2541" s="21">
        <v>0.625</v>
      </c>
      <c r="D2541" s="20">
        <v>45558</v>
      </c>
      <c r="E2541" s="21">
        <v>0.70833333333333337</v>
      </c>
      <c r="F2541" s="19" t="s">
        <v>72</v>
      </c>
      <c r="G2541" s="19" t="s">
        <v>12</v>
      </c>
      <c r="H2541" s="12" t="s">
        <v>13</v>
      </c>
      <c r="I2541" s="12" t="str">
        <f>_xlfn.XLOOKUP(Tableau1[[#This Row],[AGENT]],AGENT,TYPE,"",0)</f>
        <v>RO</v>
      </c>
      <c r="J2541" s="13">
        <f>Tableau1[[#This Row],[Fin3]]-Tableau1[[#This Row],[Début2]]</f>
        <v>8.333333333333337E-2</v>
      </c>
      <c r="K2541" s="12" t="str">
        <f>IF(MONTH(D2541)=1,"JANV",IF(MONTH(D2541)=2,"FEV",IF(MONTH(D2541)=3,"MARS",IF(MONTH(D2541)=4,"AVR",IF(MONTH(D2541)=5,"MAI",IF(MONTH(D2541)=6,"JUIN",IF(MONTH(D2541)=7,"JUILL",IF(MONTH(D2541)=8,"AOU",IF(MONTH(D2541)=9,"SEPT",IF(MONTH(D2541)=10,"OCT",IF(MONTH(D2541)=11,"NOV",IF(MONTH(D2541)=12,"DEC",""))))))))))))</f>
        <v>SEPT</v>
      </c>
    </row>
    <row r="2542" spans="1:11" x14ac:dyDescent="0.3">
      <c r="A2542" s="19" t="s">
        <v>2538</v>
      </c>
      <c r="B2542" s="20">
        <v>45558</v>
      </c>
      <c r="C2542" s="21">
        <v>0.58333333333333337</v>
      </c>
      <c r="D2542" s="20">
        <v>45558</v>
      </c>
      <c r="E2542" s="21">
        <v>0.60416666666666663</v>
      </c>
      <c r="F2542" s="19" t="s">
        <v>72</v>
      </c>
      <c r="G2542" s="19" t="s">
        <v>12</v>
      </c>
      <c r="H2542" s="12" t="s">
        <v>13</v>
      </c>
      <c r="I2542" s="12" t="str">
        <f>_xlfn.XLOOKUP(Tableau1[[#This Row],[AGENT]],AGENT,TYPE,"",0)</f>
        <v>RO</v>
      </c>
      <c r="J2542" s="13">
        <f>Tableau1[[#This Row],[Fin3]]-Tableau1[[#This Row],[Début2]]</f>
        <v>2.0833333333333259E-2</v>
      </c>
      <c r="K2542" s="12" t="str">
        <f>IF(MONTH(D2542)=1,"JANV",IF(MONTH(D2542)=2,"FEV",IF(MONTH(D2542)=3,"MARS",IF(MONTH(D2542)=4,"AVR",IF(MONTH(D2542)=5,"MAI",IF(MONTH(D2542)=6,"JUIN",IF(MONTH(D2542)=7,"JUILL",IF(MONTH(D2542)=8,"AOU",IF(MONTH(D2542)=9,"SEPT",IF(MONTH(D2542)=10,"OCT",IF(MONTH(D2542)=11,"NOV",IF(MONTH(D2542)=12,"DEC",""))))))))))))</f>
        <v>SEPT</v>
      </c>
    </row>
    <row r="2543" spans="1:11" x14ac:dyDescent="0.3">
      <c r="A2543" s="19" t="s">
        <v>2540</v>
      </c>
      <c r="B2543" s="20">
        <v>45559</v>
      </c>
      <c r="C2543" s="21">
        <v>0.35416666666666669</v>
      </c>
      <c r="D2543" s="20">
        <v>45559</v>
      </c>
      <c r="E2543" s="21">
        <v>0.375</v>
      </c>
      <c r="F2543" s="19" t="s">
        <v>72</v>
      </c>
      <c r="G2543" s="19" t="s">
        <v>12</v>
      </c>
      <c r="H2543" s="12" t="s">
        <v>13</v>
      </c>
      <c r="I2543" s="12" t="str">
        <f>_xlfn.XLOOKUP(Tableau1[[#This Row],[AGENT]],AGENT,TYPE,"",0)</f>
        <v>RO</v>
      </c>
      <c r="J2543" s="13">
        <f>Tableau1[[#This Row],[Fin3]]-Tableau1[[#This Row],[Début2]]</f>
        <v>2.0833333333333315E-2</v>
      </c>
      <c r="K2543" s="12" t="str">
        <f>IF(MONTH(D2543)=1,"JANV",IF(MONTH(D2543)=2,"FEV",IF(MONTH(D2543)=3,"MARS",IF(MONTH(D2543)=4,"AVR",IF(MONTH(D2543)=5,"MAI",IF(MONTH(D2543)=6,"JUIN",IF(MONTH(D2543)=7,"JUILL",IF(MONTH(D2543)=8,"AOU",IF(MONTH(D2543)=9,"SEPT",IF(MONTH(D2543)=10,"OCT",IF(MONTH(D2543)=11,"NOV",IF(MONTH(D2543)=12,"DEC",""))))))))))))</f>
        <v>SEPT</v>
      </c>
    </row>
    <row r="2544" spans="1:11" x14ac:dyDescent="0.3">
      <c r="A2544" s="19" t="s">
        <v>2541</v>
      </c>
      <c r="B2544" s="20">
        <v>45559</v>
      </c>
      <c r="C2544" s="21">
        <v>0.33333333333333331</v>
      </c>
      <c r="D2544" s="20">
        <v>45559</v>
      </c>
      <c r="E2544" s="21">
        <v>0.35416666666666669</v>
      </c>
      <c r="F2544" s="19" t="s">
        <v>72</v>
      </c>
      <c r="G2544" s="19" t="s">
        <v>12</v>
      </c>
      <c r="H2544" s="12" t="s">
        <v>13</v>
      </c>
      <c r="I2544" s="12" t="str">
        <f>_xlfn.XLOOKUP(Tableau1[[#This Row],[AGENT]],AGENT,TYPE,"",0)</f>
        <v>RO</v>
      </c>
      <c r="J2544" s="13">
        <f>Tableau1[[#This Row],[Fin3]]-Tableau1[[#This Row],[Début2]]</f>
        <v>2.083333333333337E-2</v>
      </c>
      <c r="K2544" s="12" t="str">
        <f>IF(MONTH(D2544)=1,"JANV",IF(MONTH(D2544)=2,"FEV",IF(MONTH(D2544)=3,"MARS",IF(MONTH(D2544)=4,"AVR",IF(MONTH(D2544)=5,"MAI",IF(MONTH(D2544)=6,"JUIN",IF(MONTH(D2544)=7,"JUILL",IF(MONTH(D2544)=8,"AOU",IF(MONTH(D2544)=9,"SEPT",IF(MONTH(D2544)=10,"OCT",IF(MONTH(D2544)=11,"NOV",IF(MONTH(D2544)=12,"DEC",""))))))))))))</f>
        <v>SEPT</v>
      </c>
    </row>
    <row r="2545" spans="1:11" x14ac:dyDescent="0.3">
      <c r="A2545" s="19" t="s">
        <v>2542</v>
      </c>
      <c r="B2545" s="20">
        <v>45560</v>
      </c>
      <c r="C2545" s="21">
        <v>0.33333333333333331</v>
      </c>
      <c r="D2545" s="20">
        <v>45560</v>
      </c>
      <c r="E2545" s="21">
        <v>0.375</v>
      </c>
      <c r="F2545" s="19" t="s">
        <v>72</v>
      </c>
      <c r="G2545" s="19" t="s">
        <v>12</v>
      </c>
      <c r="H2545" s="12" t="s">
        <v>13</v>
      </c>
      <c r="I2545" s="12" t="str">
        <f>_xlfn.XLOOKUP(Tableau1[[#This Row],[AGENT]],AGENT,TYPE,"",0)</f>
        <v>RO</v>
      </c>
      <c r="J2545" s="13">
        <f>Tableau1[[#This Row],[Fin3]]-Tableau1[[#This Row],[Début2]]</f>
        <v>4.1666666666666685E-2</v>
      </c>
      <c r="K2545" s="12" t="str">
        <f>IF(MONTH(D2545)=1,"JANV",IF(MONTH(D2545)=2,"FEV",IF(MONTH(D2545)=3,"MARS",IF(MONTH(D2545)=4,"AVR",IF(MONTH(D2545)=5,"MAI",IF(MONTH(D2545)=6,"JUIN",IF(MONTH(D2545)=7,"JUILL",IF(MONTH(D2545)=8,"AOU",IF(MONTH(D2545)=9,"SEPT",IF(MONTH(D2545)=10,"OCT",IF(MONTH(D2545)=11,"NOV",IF(MONTH(D2545)=12,"DEC",""))))))))))))</f>
        <v>SEPT</v>
      </c>
    </row>
    <row r="2546" spans="1:11" x14ac:dyDescent="0.3">
      <c r="A2546" s="19" t="s">
        <v>2498</v>
      </c>
      <c r="B2546" s="20">
        <v>45562</v>
      </c>
      <c r="C2546" s="21">
        <v>0.45833333333333331</v>
      </c>
      <c r="D2546" s="20">
        <v>45562</v>
      </c>
      <c r="E2546" s="21">
        <v>0.47916666666666669</v>
      </c>
      <c r="F2546" s="19" t="s">
        <v>72</v>
      </c>
      <c r="G2546" s="19" t="s">
        <v>12</v>
      </c>
      <c r="H2546" s="12" t="s">
        <v>13</v>
      </c>
      <c r="I2546" s="12" t="str">
        <f>_xlfn.XLOOKUP(Tableau1[[#This Row],[AGENT]],AGENT,TYPE,"",0)</f>
        <v>RO</v>
      </c>
      <c r="J2546" s="13">
        <f>Tableau1[[#This Row],[Fin3]]-Tableau1[[#This Row],[Début2]]</f>
        <v>2.083333333333337E-2</v>
      </c>
      <c r="K2546" s="12" t="str">
        <f>IF(MONTH(D2546)=1,"JANV",IF(MONTH(D2546)=2,"FEV",IF(MONTH(D2546)=3,"MARS",IF(MONTH(D2546)=4,"AVR",IF(MONTH(D2546)=5,"MAI",IF(MONTH(D2546)=6,"JUIN",IF(MONTH(D2546)=7,"JUILL",IF(MONTH(D2546)=8,"AOU",IF(MONTH(D2546)=9,"SEPT",IF(MONTH(D2546)=10,"OCT",IF(MONTH(D2546)=11,"NOV",IF(MONTH(D2546)=12,"DEC",""))))))))))))</f>
        <v>SEPT</v>
      </c>
    </row>
    <row r="2547" spans="1:11" x14ac:dyDescent="0.3">
      <c r="A2547" s="19" t="s">
        <v>982</v>
      </c>
      <c r="B2547" s="20">
        <v>45386</v>
      </c>
      <c r="C2547" s="21">
        <v>0.375</v>
      </c>
      <c r="D2547" s="20">
        <v>45386</v>
      </c>
      <c r="E2547" s="21">
        <v>0.5</v>
      </c>
      <c r="F2547" s="19" t="s">
        <v>72</v>
      </c>
      <c r="G2547" s="19" t="s">
        <v>73</v>
      </c>
      <c r="H2547" s="12" t="s">
        <v>13</v>
      </c>
      <c r="I2547" s="12" t="str">
        <f>_xlfn.XLOOKUP(Tableau1[[#This Row],[AGENT]],AGENT,TYPE,"",0)</f>
        <v>RO</v>
      </c>
      <c r="J2547" s="13">
        <f>Tableau1[[#This Row],[Fin3]]-Tableau1[[#This Row],[Début2]]</f>
        <v>0.125</v>
      </c>
      <c r="K2547" s="12" t="str">
        <f>IF(MONTH(D2547)=1,"JANV",IF(MONTH(D2547)=2,"FEV",IF(MONTH(D2547)=3,"MARS",IF(MONTH(D2547)=4,"AVR",IF(MONTH(D2547)=5,"MAI",IF(MONTH(D2547)=6,"JUIN",IF(MONTH(D2547)=7,"JUILL",IF(MONTH(D2547)=8,"AOU",IF(MONTH(D2547)=9,"SEPT",IF(MONTH(D2547)=10,"OCT",IF(MONTH(D2547)=11,"NOV",IF(MONTH(D2547)=12,"DEC",""))))))))))))</f>
        <v>AVR</v>
      </c>
    </row>
    <row r="2548" spans="1:11" x14ac:dyDescent="0.3">
      <c r="A2548" s="32" t="s">
        <v>982</v>
      </c>
      <c r="B2548" s="33">
        <v>45432</v>
      </c>
      <c r="C2548" s="34">
        <v>0.625</v>
      </c>
      <c r="D2548" s="33">
        <v>45432</v>
      </c>
      <c r="E2548" s="34">
        <v>0.66666666666666663</v>
      </c>
      <c r="F2548" s="32" t="s">
        <v>72</v>
      </c>
      <c r="G2548" s="32" t="s">
        <v>73</v>
      </c>
      <c r="H2548" s="12" t="s">
        <v>13</v>
      </c>
      <c r="I2548" s="12" t="str">
        <f>_xlfn.XLOOKUP(Tableau1[[#This Row],[AGENT]],AGENT,TYPE,"",0)</f>
        <v>RO</v>
      </c>
      <c r="J2548" s="13">
        <f>Tableau1[[#This Row],[Fin3]]-Tableau1[[#This Row],[Début2]]</f>
        <v>4.166666666666663E-2</v>
      </c>
      <c r="K2548" s="12" t="str">
        <f>IF(MONTH(D2548)=1,"JANV",IF(MONTH(D2548)=2,"FEV",IF(MONTH(D2548)=3,"MARS",IF(MONTH(D2548)=4,"AVR",IF(MONTH(D2548)=5,"MAI",IF(MONTH(D2548)=6,"JUIN",IF(MONTH(D2548)=7,"JUILL",IF(MONTH(D2548)=8,"AOU",IF(MONTH(D2548)=9,"SEPT",IF(MONTH(D2548)=10,"OCT",IF(MONTH(D2548)=11,"NOV",IF(MONTH(D2548)=12,"DEC",""))))))))))))</f>
        <v>MAI</v>
      </c>
    </row>
    <row r="2549" spans="1:11" x14ac:dyDescent="0.3">
      <c r="A2549" s="32" t="s">
        <v>982</v>
      </c>
      <c r="B2549" s="33">
        <v>45435</v>
      </c>
      <c r="C2549" s="34">
        <v>0.54166666666666663</v>
      </c>
      <c r="D2549" s="33">
        <v>45435</v>
      </c>
      <c r="E2549" s="34">
        <v>0.70833333333333337</v>
      </c>
      <c r="F2549" s="32" t="s">
        <v>72</v>
      </c>
      <c r="G2549" s="32" t="s">
        <v>73</v>
      </c>
      <c r="H2549" s="12" t="s">
        <v>13</v>
      </c>
      <c r="I2549" s="12" t="str">
        <f>_xlfn.XLOOKUP(Tableau1[[#This Row],[AGENT]],AGENT,TYPE,"",0)</f>
        <v>RO</v>
      </c>
      <c r="J2549" s="13">
        <f>Tableau1[[#This Row],[Fin3]]-Tableau1[[#This Row],[Début2]]</f>
        <v>0.16666666666666674</v>
      </c>
      <c r="K2549" s="12" t="str">
        <f>IF(MONTH(D2549)=1,"JANV",IF(MONTH(D2549)=2,"FEV",IF(MONTH(D2549)=3,"MARS",IF(MONTH(D2549)=4,"AVR",IF(MONTH(D2549)=5,"MAI",IF(MONTH(D2549)=6,"JUIN",IF(MONTH(D2549)=7,"JUILL",IF(MONTH(D2549)=8,"AOU",IF(MONTH(D2549)=9,"SEPT",IF(MONTH(D2549)=10,"OCT",IF(MONTH(D2549)=11,"NOV",IF(MONTH(D2549)=12,"DEC",""))))))))))))</f>
        <v>MAI</v>
      </c>
    </row>
    <row r="2550" spans="1:11" x14ac:dyDescent="0.3">
      <c r="B2550" s="3">
        <v>45378</v>
      </c>
      <c r="C2550" s="4">
        <v>0.47916666666666669</v>
      </c>
      <c r="D2550" s="3">
        <v>45378</v>
      </c>
      <c r="E2550" s="4">
        <v>0.5</v>
      </c>
      <c r="F2550" t="s">
        <v>921</v>
      </c>
      <c r="G2550" s="12" t="s">
        <v>12</v>
      </c>
      <c r="H2550" s="12" t="s">
        <v>33</v>
      </c>
      <c r="I2550" s="12" t="str">
        <f>_xlfn.XLOOKUP(Tableau1[[#This Row],[AGENT]],AGENT,TYPE,"",0)</f>
        <v>ASS</v>
      </c>
      <c r="J2550" s="13">
        <f>Tableau1[[#This Row],[Fin3]]-Tableau1[[#This Row],[Début2]]</f>
        <v>2.0833333333333315E-2</v>
      </c>
      <c r="K2550" s="12" t="str">
        <f>IF(MONTH(D2550)=1,"JANV",IF(MONTH(D2550)=2,"FEV",IF(MONTH(D2550)=3,"MARS",IF(MONTH(D2550)=4,"AVR",IF(MONTH(D2550)=5,"MAI",IF(MONTH(D2550)=6,"JUIN",IF(MONTH(D2550)=7,"JUILL",IF(MONTH(D2550)=8,"AOU",IF(MONTH(D2550)=9,"SEPT",IF(MONTH(D2550)=10,"OCT",IF(MONTH(D2550)=11,"NOV",IF(MONTH(D2550)=12,"DEC",""))))))))))))</f>
        <v>MARS</v>
      </c>
    </row>
    <row r="2551" spans="1:11" x14ac:dyDescent="0.3">
      <c r="A2551" t="s">
        <v>2146</v>
      </c>
      <c r="B2551" s="3">
        <v>45506</v>
      </c>
      <c r="C2551" s="4">
        <v>0.33333333333333331</v>
      </c>
      <c r="D2551" s="3">
        <v>45506</v>
      </c>
      <c r="E2551" s="4">
        <v>0.35416666666666669</v>
      </c>
      <c r="F2551" t="s">
        <v>921</v>
      </c>
      <c r="G2551" t="s">
        <v>350</v>
      </c>
      <c r="H2551" s="12" t="s">
        <v>50</v>
      </c>
      <c r="I2551" s="12" t="str">
        <f>_xlfn.XLOOKUP(Tableau1[[#This Row],[AGENT]],AGENT,TYPE,"",0)</f>
        <v>RO</v>
      </c>
      <c r="J2551" s="13">
        <f>Tableau1[[#This Row],[Fin3]]-Tableau1[[#This Row],[Début2]]</f>
        <v>2.083333333333337E-2</v>
      </c>
      <c r="K2551" s="12" t="str">
        <f>IF(MONTH(D2551)=1,"JANV",IF(MONTH(D2551)=2,"FEV",IF(MONTH(D2551)=3,"MARS",IF(MONTH(D2551)=4,"AVR",IF(MONTH(D2551)=5,"MAI",IF(MONTH(D2551)=6,"JUIN",IF(MONTH(D2551)=7,"JUILL",IF(MONTH(D2551)=8,"AOU",IF(MONTH(D2551)=9,"SEPT",IF(MONTH(D2551)=10,"OCT",IF(MONTH(D2551)=11,"NOV",IF(MONTH(D2551)=12,"DEC",""))))))))))))</f>
        <v>AOU</v>
      </c>
    </row>
    <row r="2552" spans="1:11" x14ac:dyDescent="0.3">
      <c r="A2552" t="s">
        <v>2171</v>
      </c>
      <c r="B2552" s="3">
        <v>45517</v>
      </c>
      <c r="C2552" s="4">
        <v>0.33333333333333331</v>
      </c>
      <c r="D2552" s="3">
        <v>45517</v>
      </c>
      <c r="E2552" s="4">
        <v>0.35416666666666669</v>
      </c>
      <c r="F2552" t="s">
        <v>921</v>
      </c>
      <c r="G2552" t="s">
        <v>350</v>
      </c>
      <c r="H2552" s="12" t="s">
        <v>50</v>
      </c>
      <c r="I2552" s="12" t="str">
        <f>_xlfn.XLOOKUP(Tableau1[[#This Row],[AGENT]],AGENT,TYPE,"",0)</f>
        <v>RO</v>
      </c>
      <c r="J2552" s="13">
        <f>Tableau1[[#This Row],[Fin3]]-Tableau1[[#This Row],[Début2]]</f>
        <v>2.083333333333337E-2</v>
      </c>
      <c r="K2552" s="12" t="str">
        <f>IF(MONTH(D2552)=1,"JANV",IF(MONTH(D2552)=2,"FEV",IF(MONTH(D2552)=3,"MARS",IF(MONTH(D2552)=4,"AVR",IF(MONTH(D2552)=5,"MAI",IF(MONTH(D2552)=6,"JUIN",IF(MONTH(D2552)=7,"JUILL",IF(MONTH(D2552)=8,"AOU",IF(MONTH(D2552)=9,"SEPT",IF(MONTH(D2552)=10,"OCT",IF(MONTH(D2552)=11,"NOV",IF(MONTH(D2552)=12,"DEC",""))))))))))))</f>
        <v>AOU</v>
      </c>
    </row>
    <row r="2553" spans="1:11" x14ac:dyDescent="0.3">
      <c r="A2553" t="s">
        <v>211</v>
      </c>
      <c r="B2553" s="3">
        <v>45316</v>
      </c>
      <c r="C2553" s="4">
        <v>0.54166666666666663</v>
      </c>
      <c r="D2553" s="3">
        <v>45316</v>
      </c>
      <c r="E2553" s="4">
        <v>0.70833333333333337</v>
      </c>
      <c r="F2553" t="s">
        <v>223</v>
      </c>
      <c r="H2553" s="12" t="s">
        <v>220</v>
      </c>
      <c r="I2553" s="12" t="str">
        <f>_xlfn.XLOOKUP(Tableau1[[#This Row],[AGENT]],AGENT,TYPE,"",0)</f>
        <v>CT</v>
      </c>
      <c r="J2553" s="13">
        <f>Tableau1[[#This Row],[Fin3]]-Tableau1[[#This Row],[Début2]]</f>
        <v>0.16666666666666674</v>
      </c>
      <c r="K2553" s="12" t="str">
        <f>IF(MONTH(D2553)=1,"JANV",IF(MONTH(D2553)=2,"FEV",IF(MONTH(D2553)=3,"MARS",IF(MONTH(D2553)=4,"AVR",IF(MONTH(D2553)=5,"MAI",IF(MONTH(D2553)=6,"JUIN",IF(MONTH(D2553)=7,"JUILL",IF(MONTH(D2553)=8,"AOU",IF(MONTH(D2553)=9,"SEPT",IF(MONTH(D2553)=10,"OCT",IF(MONTH(D2553)=11,"NOV",IF(MONTH(D2553)=12,"DEC",""))))))))))))</f>
        <v>JANV</v>
      </c>
    </row>
    <row r="2554" spans="1:11" x14ac:dyDescent="0.3">
      <c r="A2554" t="s">
        <v>244</v>
      </c>
      <c r="B2554" s="3">
        <v>45300</v>
      </c>
      <c r="C2554" s="4">
        <v>0.54166666666666663</v>
      </c>
      <c r="D2554" s="3">
        <v>45300</v>
      </c>
      <c r="E2554" s="4">
        <v>0.58333333333333337</v>
      </c>
      <c r="F2554" t="s">
        <v>245</v>
      </c>
      <c r="G2554" t="s">
        <v>12</v>
      </c>
      <c r="H2554" s="12" t="s">
        <v>220</v>
      </c>
      <c r="I2554" s="12" t="str">
        <f>_xlfn.XLOOKUP(Tableau1[[#This Row],[AGENT]],AGENT,TYPE,"",0)</f>
        <v>CT</v>
      </c>
      <c r="J2554" s="13">
        <f>Tableau1[[#This Row],[Fin3]]-Tableau1[[#This Row],[Début2]]</f>
        <v>4.1666666666666741E-2</v>
      </c>
      <c r="K2554" s="12" t="str">
        <f>IF(MONTH(D2554)=1,"JANV",IF(MONTH(D2554)=2,"FEV",IF(MONTH(D2554)=3,"MARS",IF(MONTH(D2554)=4,"AVR",IF(MONTH(D2554)=5,"MAI",IF(MONTH(D2554)=6,"JUIN",IF(MONTH(D2554)=7,"JUILL",IF(MONTH(D2554)=8,"AOU",IF(MONTH(D2554)=9,"SEPT",IF(MONTH(D2554)=10,"OCT",IF(MONTH(D2554)=11,"NOV",IF(MONTH(D2554)=12,"DEC",""))))))))))))</f>
        <v>JANV</v>
      </c>
    </row>
    <row r="2555" spans="1:11" x14ac:dyDescent="0.3">
      <c r="B2555" s="3">
        <v>45310</v>
      </c>
      <c r="C2555" s="4">
        <v>0.39583333333333331</v>
      </c>
      <c r="D2555" s="3">
        <v>45310</v>
      </c>
      <c r="E2555" s="4">
        <v>0.41666666666666669</v>
      </c>
      <c r="F2555" t="s">
        <v>245</v>
      </c>
      <c r="G2555" t="s">
        <v>12</v>
      </c>
      <c r="H2555" s="12" t="s">
        <v>220</v>
      </c>
      <c r="I2555" s="12" t="str">
        <f>_xlfn.XLOOKUP(Tableau1[[#This Row],[AGENT]],AGENT,TYPE,"",0)</f>
        <v>CT</v>
      </c>
      <c r="J2555" s="13">
        <f>Tableau1[[#This Row],[Fin3]]-Tableau1[[#This Row],[Début2]]</f>
        <v>2.083333333333337E-2</v>
      </c>
      <c r="K2555" s="12" t="str">
        <f>IF(MONTH(D2555)=1,"JANV",IF(MONTH(D2555)=2,"FEV",IF(MONTH(D2555)=3,"MARS",IF(MONTH(D2555)=4,"AVR",IF(MONTH(D2555)=5,"MAI",IF(MONTH(D2555)=6,"JUIN",IF(MONTH(D2555)=7,"JUILL",IF(MONTH(D2555)=8,"AOU",IF(MONTH(D2555)=9,"SEPT",IF(MONTH(D2555)=10,"OCT",IF(MONTH(D2555)=11,"NOV",IF(MONTH(D2555)=12,"DEC",""))))))))))))</f>
        <v>JANV</v>
      </c>
    </row>
    <row r="2556" spans="1:11" x14ac:dyDescent="0.3">
      <c r="B2556" s="3">
        <v>45321</v>
      </c>
      <c r="C2556" s="4">
        <v>0.625</v>
      </c>
      <c r="D2556" s="3">
        <v>45321</v>
      </c>
      <c r="E2556" s="4">
        <v>0.64583333333333337</v>
      </c>
      <c r="F2556" t="s">
        <v>245</v>
      </c>
      <c r="G2556" t="s">
        <v>12</v>
      </c>
      <c r="H2556" s="12" t="s">
        <v>220</v>
      </c>
      <c r="I2556" s="12" t="str">
        <f>_xlfn.XLOOKUP(Tableau1[[#This Row],[AGENT]],AGENT,TYPE,"",0)</f>
        <v>CT</v>
      </c>
      <c r="J2556" s="13">
        <f>Tableau1[[#This Row],[Fin3]]-Tableau1[[#This Row],[Début2]]</f>
        <v>2.083333333333337E-2</v>
      </c>
      <c r="K2556" s="12" t="str">
        <f>IF(MONTH(D2556)=1,"JANV",IF(MONTH(D2556)=2,"FEV",IF(MONTH(D2556)=3,"MARS",IF(MONTH(D2556)=4,"AVR",IF(MONTH(D2556)=5,"MAI",IF(MONTH(D2556)=6,"JUIN",IF(MONTH(D2556)=7,"JUILL",IF(MONTH(D2556)=8,"AOU",IF(MONTH(D2556)=9,"SEPT",IF(MONTH(D2556)=10,"OCT",IF(MONTH(D2556)=11,"NOV",IF(MONTH(D2556)=12,"DEC",""))))))))))))</f>
        <v>JANV</v>
      </c>
    </row>
    <row r="2557" spans="1:11" x14ac:dyDescent="0.3">
      <c r="A2557" t="s">
        <v>918</v>
      </c>
      <c r="B2557" s="3">
        <v>45378</v>
      </c>
      <c r="C2557" s="4">
        <v>0.58333333333333337</v>
      </c>
      <c r="D2557" s="3">
        <v>45378</v>
      </c>
      <c r="E2557" s="4">
        <v>0.66666666666666663</v>
      </c>
      <c r="F2557" t="s">
        <v>245</v>
      </c>
      <c r="G2557" s="12" t="s">
        <v>12</v>
      </c>
      <c r="H2557" s="12" t="s">
        <v>76</v>
      </c>
      <c r="I2557" s="12" t="str">
        <f>_xlfn.XLOOKUP(Tableau1[[#This Row],[AGENT]],AGENT,TYPE,"",0)</f>
        <v>ASS</v>
      </c>
      <c r="J2557" s="13">
        <f>Tableau1[[#This Row],[Fin3]]-Tableau1[[#This Row],[Début2]]</f>
        <v>8.3333333333333259E-2</v>
      </c>
      <c r="K2557" s="12" t="str">
        <f>IF(MONTH(D2557)=1,"JANV",IF(MONTH(D2557)=2,"FEV",IF(MONTH(D2557)=3,"MARS",IF(MONTH(D2557)=4,"AVR",IF(MONTH(D2557)=5,"MAI",IF(MONTH(D2557)=6,"JUIN",IF(MONTH(D2557)=7,"JUILL",IF(MONTH(D2557)=8,"AOU",IF(MONTH(D2557)=9,"SEPT",IF(MONTH(D2557)=10,"OCT",IF(MONTH(D2557)=11,"NOV",IF(MONTH(D2557)=12,"DEC",""))))))))))))</f>
        <v>MARS</v>
      </c>
    </row>
    <row r="2558" spans="1:11" x14ac:dyDescent="0.3">
      <c r="A2558" t="s">
        <v>244</v>
      </c>
      <c r="B2558" s="3">
        <v>45300</v>
      </c>
      <c r="C2558" s="4">
        <v>0.54166666666666663</v>
      </c>
      <c r="D2558" s="3">
        <v>45300</v>
      </c>
      <c r="E2558" s="4">
        <v>0.58333333333333337</v>
      </c>
      <c r="F2558" t="s">
        <v>245</v>
      </c>
      <c r="G2558" s="12" t="s">
        <v>12</v>
      </c>
      <c r="H2558" s="12" t="s">
        <v>76</v>
      </c>
      <c r="I2558" s="12" t="str">
        <f>_xlfn.XLOOKUP(Tableau1[[#This Row],[AGENT]],AGENT,TYPE,"",0)</f>
        <v>ASS</v>
      </c>
      <c r="J2558" s="13">
        <f>Tableau1[[#This Row],[Fin3]]-Tableau1[[#This Row],[Début2]]</f>
        <v>4.1666666666666741E-2</v>
      </c>
      <c r="K2558" s="12" t="str">
        <f>IF(MONTH(D2558)=1,"JANV",IF(MONTH(D2558)=2,"FEV",IF(MONTH(D2558)=3,"MARS",IF(MONTH(D2558)=4,"AVR",IF(MONTH(D2558)=5,"MAI",IF(MONTH(D2558)=6,"JUIN",IF(MONTH(D2558)=7,"JUILL",IF(MONTH(D2558)=8,"AOU",IF(MONTH(D2558)=9,"SEPT",IF(MONTH(D2558)=10,"OCT",IF(MONTH(D2558)=11,"NOV",IF(MONTH(D2558)=12,"DEC",""))))))))))))</f>
        <v>JANV</v>
      </c>
    </row>
    <row r="2559" spans="1:11" x14ac:dyDescent="0.3">
      <c r="B2559" s="3">
        <v>45310</v>
      </c>
      <c r="C2559" s="4">
        <v>0.39583333333333331</v>
      </c>
      <c r="D2559" s="3">
        <v>45310</v>
      </c>
      <c r="E2559" s="4">
        <v>0.41666666666666669</v>
      </c>
      <c r="F2559" t="s">
        <v>245</v>
      </c>
      <c r="G2559" s="12" t="s">
        <v>12</v>
      </c>
      <c r="H2559" s="12" t="s">
        <v>76</v>
      </c>
      <c r="I2559" s="12" t="str">
        <f>_xlfn.XLOOKUP(Tableau1[[#This Row],[AGENT]],AGENT,TYPE,"",0)</f>
        <v>ASS</v>
      </c>
      <c r="J2559" s="13">
        <f>Tableau1[[#This Row],[Fin3]]-Tableau1[[#This Row],[Début2]]</f>
        <v>2.083333333333337E-2</v>
      </c>
      <c r="K2559" s="12" t="str">
        <f>IF(MONTH(D2559)=1,"JANV",IF(MONTH(D2559)=2,"FEV",IF(MONTH(D2559)=3,"MARS",IF(MONTH(D2559)=4,"AVR",IF(MONTH(D2559)=5,"MAI",IF(MONTH(D2559)=6,"JUIN",IF(MONTH(D2559)=7,"JUILL",IF(MONTH(D2559)=8,"AOU",IF(MONTH(D2559)=9,"SEPT",IF(MONTH(D2559)=10,"OCT",IF(MONTH(D2559)=11,"NOV",IF(MONTH(D2559)=12,"DEC",""))))))))))))</f>
        <v>JANV</v>
      </c>
    </row>
    <row r="2560" spans="1:11" x14ac:dyDescent="0.3">
      <c r="B2560" s="3">
        <v>45321</v>
      </c>
      <c r="C2560" s="4">
        <v>0.625</v>
      </c>
      <c r="D2560" s="3">
        <v>45321</v>
      </c>
      <c r="E2560" s="4">
        <v>0.64583333333333337</v>
      </c>
      <c r="F2560" t="s">
        <v>245</v>
      </c>
      <c r="G2560" s="12" t="s">
        <v>12</v>
      </c>
      <c r="H2560" s="12" t="s">
        <v>76</v>
      </c>
      <c r="I2560" s="12" t="str">
        <f>_xlfn.XLOOKUP(Tableau1[[#This Row],[AGENT]],AGENT,TYPE,"",0)</f>
        <v>ASS</v>
      </c>
      <c r="J2560" s="13">
        <f>Tableau1[[#This Row],[Fin3]]-Tableau1[[#This Row],[Début2]]</f>
        <v>2.083333333333337E-2</v>
      </c>
      <c r="K2560" s="12" t="str">
        <f>IF(MONTH(D2560)=1,"JANV",IF(MONTH(D2560)=2,"FEV",IF(MONTH(D2560)=3,"MARS",IF(MONTH(D2560)=4,"AVR",IF(MONTH(D2560)=5,"MAI",IF(MONTH(D2560)=6,"JUIN",IF(MONTH(D2560)=7,"JUILL",IF(MONTH(D2560)=8,"AOU",IF(MONTH(D2560)=9,"SEPT",IF(MONTH(D2560)=10,"OCT",IF(MONTH(D2560)=11,"NOV",IF(MONTH(D2560)=12,"DEC",""))))))))))))</f>
        <v>JANV</v>
      </c>
    </row>
    <row r="2561" spans="1:11" x14ac:dyDescent="0.3">
      <c r="A2561" t="s">
        <v>1483</v>
      </c>
      <c r="B2561" s="3">
        <v>45328</v>
      </c>
      <c r="C2561" s="4">
        <v>0.60416666666666663</v>
      </c>
      <c r="D2561" s="3">
        <v>45328</v>
      </c>
      <c r="E2561" s="4">
        <v>0.66666666666666663</v>
      </c>
      <c r="F2561" t="s">
        <v>245</v>
      </c>
      <c r="G2561" s="12" t="s">
        <v>12</v>
      </c>
      <c r="H2561" s="12" t="s">
        <v>76</v>
      </c>
      <c r="I2561" s="12" t="str">
        <f>_xlfn.XLOOKUP(Tableau1[[#This Row],[AGENT]],AGENT,TYPE,"",0)</f>
        <v>ASS</v>
      </c>
      <c r="J2561" s="13">
        <f>Tableau1[[#This Row],[Fin3]]-Tableau1[[#This Row],[Début2]]</f>
        <v>6.25E-2</v>
      </c>
      <c r="K2561" s="12" t="str">
        <f>IF(MONTH(D2561)=1,"JANV",IF(MONTH(D2561)=2,"FEV",IF(MONTH(D2561)=3,"MARS",IF(MONTH(D2561)=4,"AVR",IF(MONTH(D2561)=5,"MAI",IF(MONTH(D2561)=6,"JUIN",IF(MONTH(D2561)=7,"JUILL",IF(MONTH(D2561)=8,"AOU",IF(MONTH(D2561)=9,"SEPT",IF(MONTH(D2561)=10,"OCT",IF(MONTH(D2561)=11,"NOV",IF(MONTH(D2561)=12,"DEC",""))))))))))))</f>
        <v>FEV</v>
      </c>
    </row>
    <row r="2562" spans="1:11" x14ac:dyDescent="0.3">
      <c r="A2562" t="s">
        <v>1484</v>
      </c>
      <c r="B2562" s="3">
        <v>45329</v>
      </c>
      <c r="C2562" s="4">
        <v>0.33333333333333331</v>
      </c>
      <c r="D2562" s="3">
        <v>45329</v>
      </c>
      <c r="E2562" s="4">
        <v>0.39583333333333331</v>
      </c>
      <c r="F2562" t="s">
        <v>245</v>
      </c>
      <c r="G2562" s="12" t="s">
        <v>12</v>
      </c>
      <c r="H2562" s="12" t="s">
        <v>76</v>
      </c>
      <c r="I2562" s="12" t="str">
        <f>_xlfn.XLOOKUP(Tableau1[[#This Row],[AGENT]],AGENT,TYPE,"",0)</f>
        <v>ASS</v>
      </c>
      <c r="J2562" s="13">
        <f>Tableau1[[#This Row],[Fin3]]-Tableau1[[#This Row],[Début2]]</f>
        <v>6.25E-2</v>
      </c>
      <c r="K2562" s="12" t="str">
        <f>IF(MONTH(D2562)=1,"JANV",IF(MONTH(D2562)=2,"FEV",IF(MONTH(D2562)=3,"MARS",IF(MONTH(D2562)=4,"AVR",IF(MONTH(D2562)=5,"MAI",IF(MONTH(D2562)=6,"JUIN",IF(MONTH(D2562)=7,"JUILL",IF(MONTH(D2562)=8,"AOU",IF(MONTH(D2562)=9,"SEPT",IF(MONTH(D2562)=10,"OCT",IF(MONTH(D2562)=11,"NOV",IF(MONTH(D2562)=12,"DEC",""))))))))))))</f>
        <v>FEV</v>
      </c>
    </row>
    <row r="2563" spans="1:11" x14ac:dyDescent="0.3">
      <c r="B2563" s="3">
        <v>45330</v>
      </c>
      <c r="C2563" s="4">
        <v>0.375</v>
      </c>
      <c r="D2563" s="3">
        <v>45330</v>
      </c>
      <c r="E2563" s="4">
        <v>0.39583333333333331</v>
      </c>
      <c r="F2563" t="s">
        <v>245</v>
      </c>
      <c r="G2563" s="12" t="s">
        <v>12</v>
      </c>
      <c r="H2563" s="12" t="s">
        <v>76</v>
      </c>
      <c r="I2563" s="12" t="str">
        <f>_xlfn.XLOOKUP(Tableau1[[#This Row],[AGENT]],AGENT,TYPE,"",0)</f>
        <v>ASS</v>
      </c>
      <c r="J2563" s="13">
        <f>Tableau1[[#This Row],[Fin3]]-Tableau1[[#This Row],[Début2]]</f>
        <v>2.0833333333333315E-2</v>
      </c>
      <c r="K2563" s="12" t="str">
        <f>IF(MONTH(D2563)=1,"JANV",IF(MONTH(D2563)=2,"FEV",IF(MONTH(D2563)=3,"MARS",IF(MONTH(D2563)=4,"AVR",IF(MONTH(D2563)=5,"MAI",IF(MONTH(D2563)=6,"JUIN",IF(MONTH(D2563)=7,"JUILL",IF(MONTH(D2563)=8,"AOU",IF(MONTH(D2563)=9,"SEPT",IF(MONTH(D2563)=10,"OCT",IF(MONTH(D2563)=11,"NOV",IF(MONTH(D2563)=12,"DEC",""))))))))))))</f>
        <v>FEV</v>
      </c>
    </row>
    <row r="2564" spans="1:11" x14ac:dyDescent="0.3">
      <c r="B2564" s="3">
        <v>45397</v>
      </c>
      <c r="C2564" s="4">
        <v>0.4375</v>
      </c>
      <c r="D2564" s="3">
        <v>45397</v>
      </c>
      <c r="E2564" s="4">
        <v>0.5</v>
      </c>
      <c r="F2564" t="s">
        <v>245</v>
      </c>
      <c r="G2564" s="12" t="s">
        <v>12</v>
      </c>
      <c r="H2564" s="12" t="s">
        <v>76</v>
      </c>
      <c r="I2564" s="12" t="str">
        <f>_xlfn.XLOOKUP(Tableau1[[#This Row],[AGENT]],AGENT,TYPE,"",0)</f>
        <v>ASS</v>
      </c>
      <c r="J2564" s="13">
        <f>Tableau1[[#This Row],[Fin3]]-Tableau1[[#This Row],[Début2]]</f>
        <v>6.25E-2</v>
      </c>
      <c r="K2564" s="12" t="str">
        <f>IF(MONTH(D2564)=1,"JANV",IF(MONTH(D2564)=2,"FEV",IF(MONTH(D2564)=3,"MARS",IF(MONTH(D2564)=4,"AVR",IF(MONTH(D2564)=5,"MAI",IF(MONTH(D2564)=6,"JUIN",IF(MONTH(D2564)=7,"JUILL",IF(MONTH(D2564)=8,"AOU",IF(MONTH(D2564)=9,"SEPT",IF(MONTH(D2564)=10,"OCT",IF(MONTH(D2564)=11,"NOV",IF(MONTH(D2564)=12,"DEC",""))))))))))))</f>
        <v>AVR</v>
      </c>
    </row>
    <row r="2565" spans="1:11" x14ac:dyDescent="0.3">
      <c r="A2565" t="s">
        <v>246</v>
      </c>
      <c r="B2565" s="3">
        <v>45397</v>
      </c>
      <c r="C2565" s="4">
        <v>0.54166666666666663</v>
      </c>
      <c r="D2565" s="3">
        <v>45397</v>
      </c>
      <c r="E2565" s="4">
        <v>0.625</v>
      </c>
      <c r="F2565" t="s">
        <v>245</v>
      </c>
      <c r="G2565" s="12" t="s">
        <v>12</v>
      </c>
      <c r="H2565" s="12" t="s">
        <v>76</v>
      </c>
      <c r="I2565" s="12" t="str">
        <f>_xlfn.XLOOKUP(Tableau1[[#This Row],[AGENT]],AGENT,TYPE,"",0)</f>
        <v>ASS</v>
      </c>
      <c r="J2565" s="13">
        <f>Tableau1[[#This Row],[Fin3]]-Tableau1[[#This Row],[Début2]]</f>
        <v>8.333333333333337E-2</v>
      </c>
      <c r="K2565" s="12" t="str">
        <f>IF(MONTH(D2565)=1,"JANV",IF(MONTH(D2565)=2,"FEV",IF(MONTH(D2565)=3,"MARS",IF(MONTH(D2565)=4,"AVR",IF(MONTH(D2565)=5,"MAI",IF(MONTH(D2565)=6,"JUIN",IF(MONTH(D2565)=7,"JUILL",IF(MONTH(D2565)=8,"AOU",IF(MONTH(D2565)=9,"SEPT",IF(MONTH(D2565)=10,"OCT",IF(MONTH(D2565)=11,"NOV",IF(MONTH(D2565)=12,"DEC",""))))))))))))</f>
        <v>AVR</v>
      </c>
    </row>
    <row r="2566" spans="1:11" x14ac:dyDescent="0.3">
      <c r="A2566" t="s">
        <v>1531</v>
      </c>
      <c r="B2566" s="3">
        <v>45404</v>
      </c>
      <c r="C2566" s="4">
        <v>0.625</v>
      </c>
      <c r="D2566" s="3">
        <v>45404</v>
      </c>
      <c r="E2566" s="4">
        <v>0.66666666666666663</v>
      </c>
      <c r="F2566" t="s">
        <v>245</v>
      </c>
      <c r="G2566" s="12" t="s">
        <v>12</v>
      </c>
      <c r="H2566" s="12" t="s">
        <v>76</v>
      </c>
      <c r="I2566" s="12" t="str">
        <f>_xlfn.XLOOKUP(Tableau1[[#This Row],[AGENT]],AGENT,TYPE,"",0)</f>
        <v>ASS</v>
      </c>
      <c r="J2566" s="13">
        <f>Tableau1[[#This Row],[Fin3]]-Tableau1[[#This Row],[Début2]]</f>
        <v>4.166666666666663E-2</v>
      </c>
      <c r="K2566" s="12" t="str">
        <f>IF(MONTH(D2566)=1,"JANV",IF(MONTH(D2566)=2,"FEV",IF(MONTH(D2566)=3,"MARS",IF(MONTH(D2566)=4,"AVR",IF(MONTH(D2566)=5,"MAI",IF(MONTH(D2566)=6,"JUIN",IF(MONTH(D2566)=7,"JUILL",IF(MONTH(D2566)=8,"AOU",IF(MONTH(D2566)=9,"SEPT",IF(MONTH(D2566)=10,"OCT",IF(MONTH(D2566)=11,"NOV",IF(MONTH(D2566)=12,"DEC",""))))))))))))</f>
        <v>AVR</v>
      </c>
    </row>
    <row r="2567" spans="1:11" x14ac:dyDescent="0.3">
      <c r="A2567" t="s">
        <v>1555</v>
      </c>
      <c r="B2567" s="3">
        <v>45433</v>
      </c>
      <c r="C2567" s="4">
        <v>0.33333333333333331</v>
      </c>
      <c r="D2567" s="3">
        <v>45433</v>
      </c>
      <c r="E2567" s="4">
        <v>0.35416666666666669</v>
      </c>
      <c r="F2567" t="s">
        <v>245</v>
      </c>
      <c r="G2567" s="12" t="s">
        <v>12</v>
      </c>
      <c r="H2567" s="12" t="s">
        <v>76</v>
      </c>
      <c r="I2567" s="12" t="str">
        <f>_xlfn.XLOOKUP(Tableau1[[#This Row],[AGENT]],AGENT,TYPE,"",0)</f>
        <v>ASS</v>
      </c>
      <c r="J2567" s="13">
        <f>Tableau1[[#This Row],[Fin3]]-Tableau1[[#This Row],[Début2]]</f>
        <v>2.083333333333337E-2</v>
      </c>
      <c r="K2567" s="12" t="str">
        <f>IF(MONTH(D2567)=1,"JANV",IF(MONTH(D2567)=2,"FEV",IF(MONTH(D2567)=3,"MARS",IF(MONTH(D2567)=4,"AVR",IF(MONTH(D2567)=5,"MAI",IF(MONTH(D2567)=6,"JUIN",IF(MONTH(D2567)=7,"JUILL",IF(MONTH(D2567)=8,"AOU",IF(MONTH(D2567)=9,"SEPT",IF(MONTH(D2567)=10,"OCT",IF(MONTH(D2567)=11,"NOV",IF(MONTH(D2567)=12,"DEC",""))))))))))))</f>
        <v>MAI</v>
      </c>
    </row>
    <row r="2568" spans="1:11" x14ac:dyDescent="0.3">
      <c r="A2568" t="s">
        <v>2070</v>
      </c>
      <c r="B2568" s="3">
        <v>45328</v>
      </c>
      <c r="C2568" s="4">
        <v>0.54166666666666663</v>
      </c>
      <c r="D2568" s="3">
        <v>45328</v>
      </c>
      <c r="E2568" s="4">
        <v>0.70833333333333337</v>
      </c>
      <c r="F2568" t="s">
        <v>245</v>
      </c>
      <c r="G2568" t="s">
        <v>1131</v>
      </c>
      <c r="H2568" s="12" t="s">
        <v>37</v>
      </c>
      <c r="I2568" s="12" t="str">
        <f>_xlfn.XLOOKUP(Tableau1[[#This Row],[AGENT]],AGENT,TYPE,"",0)</f>
        <v>RO</v>
      </c>
      <c r="J2568" s="13">
        <f>Tableau1[[#This Row],[Fin3]]-Tableau1[[#This Row],[Début2]]</f>
        <v>0.16666666666666674</v>
      </c>
      <c r="K2568" s="12" t="str">
        <f>IF(MONTH(D2568)=1,"JANV",IF(MONTH(D2568)=2,"FEV",IF(MONTH(D2568)=3,"MARS",IF(MONTH(D2568)=4,"AVR",IF(MONTH(D2568)=5,"MAI",IF(MONTH(D2568)=6,"JUIN",IF(MONTH(D2568)=7,"JUILL",IF(MONTH(D2568)=8,"AOU",IF(MONTH(D2568)=9,"SEPT",IF(MONTH(D2568)=10,"OCT",IF(MONTH(D2568)=11,"NOV",IF(MONTH(D2568)=12,"DEC",""))))))))))))</f>
        <v>FEV</v>
      </c>
    </row>
    <row r="2569" spans="1:11" x14ac:dyDescent="0.3">
      <c r="A2569" t="s">
        <v>2128</v>
      </c>
      <c r="B2569" s="3">
        <v>45412</v>
      </c>
      <c r="C2569" s="4">
        <v>0.54166666666666663</v>
      </c>
      <c r="D2569" s="3">
        <v>45412</v>
      </c>
      <c r="E2569" s="4">
        <v>0.625</v>
      </c>
      <c r="F2569" t="s">
        <v>245</v>
      </c>
      <c r="G2569" t="s">
        <v>1131</v>
      </c>
      <c r="H2569" s="12" t="s">
        <v>37</v>
      </c>
      <c r="I2569" s="12" t="str">
        <f>_xlfn.XLOOKUP(Tableau1[[#This Row],[AGENT]],AGENT,TYPE,"",0)</f>
        <v>RO</v>
      </c>
      <c r="J2569" s="13">
        <f>Tableau1[[#This Row],[Fin3]]-Tableau1[[#This Row],[Début2]]</f>
        <v>8.333333333333337E-2</v>
      </c>
      <c r="K2569" s="12" t="str">
        <f>IF(MONTH(D2569)=1,"JANV",IF(MONTH(D2569)=2,"FEV",IF(MONTH(D2569)=3,"MARS",IF(MONTH(D2569)=4,"AVR",IF(MONTH(D2569)=5,"MAI",IF(MONTH(D2569)=6,"JUIN",IF(MONTH(D2569)=7,"JUILL",IF(MONTH(D2569)=8,"AOU",IF(MONTH(D2569)=9,"SEPT",IF(MONTH(D2569)=10,"OCT",IF(MONTH(D2569)=11,"NOV",IF(MONTH(D2569)=12,"DEC",""))))))))))))</f>
        <v>AVR</v>
      </c>
    </row>
    <row r="2570" spans="1:11" x14ac:dyDescent="0.3">
      <c r="A2570" t="s">
        <v>483</v>
      </c>
      <c r="B2570" s="3">
        <v>45315</v>
      </c>
      <c r="C2570" s="4">
        <v>0.64583333333333337</v>
      </c>
      <c r="D2570" s="3">
        <v>45315</v>
      </c>
      <c r="E2570" s="4">
        <v>0.66666666666666663</v>
      </c>
      <c r="F2570" t="s">
        <v>484</v>
      </c>
      <c r="G2570" t="s">
        <v>350</v>
      </c>
      <c r="H2570" s="12" t="s">
        <v>50</v>
      </c>
      <c r="I2570" s="12" t="str">
        <f>_xlfn.XLOOKUP(Tableau1[[#This Row],[AGENT]],AGENT,TYPE,"",0)</f>
        <v>RO</v>
      </c>
      <c r="J2570" s="13">
        <f>Tableau1[[#This Row],[Fin3]]-Tableau1[[#This Row],[Début2]]</f>
        <v>2.0833333333333259E-2</v>
      </c>
      <c r="K2570" s="12" t="str">
        <f>IF(MONTH(D2570)=1,"JANV",IF(MONTH(D2570)=2,"FEV",IF(MONTH(D2570)=3,"MARS",IF(MONTH(D2570)=4,"AVR",IF(MONTH(D2570)=5,"MAI",IF(MONTH(D2570)=6,"JUIN",IF(MONTH(D2570)=7,"JUILL",IF(MONTH(D2570)=8,"AOU",IF(MONTH(D2570)=9,"SEPT",IF(MONTH(D2570)=10,"OCT",IF(MONTH(D2570)=11,"NOV",IF(MONTH(D2570)=12,"DEC",""))))))))))))</f>
        <v>JANV</v>
      </c>
    </row>
    <row r="2571" spans="1:11" x14ac:dyDescent="0.3">
      <c r="A2571" t="s">
        <v>484</v>
      </c>
      <c r="B2571" s="3">
        <v>45301</v>
      </c>
      <c r="C2571" s="4">
        <v>0.60416666666666663</v>
      </c>
      <c r="D2571" s="3">
        <v>45301</v>
      </c>
      <c r="E2571" s="4">
        <v>0.625</v>
      </c>
      <c r="F2571" t="s">
        <v>484</v>
      </c>
      <c r="G2571" t="s">
        <v>350</v>
      </c>
      <c r="H2571" s="12" t="s">
        <v>50</v>
      </c>
      <c r="I2571" s="12" t="str">
        <f>_xlfn.XLOOKUP(Tableau1[[#This Row],[AGENT]],AGENT,TYPE,"",0)</f>
        <v>RO</v>
      </c>
      <c r="J2571" s="13">
        <f>Tableau1[[#This Row],[Fin3]]-Tableau1[[#This Row],[Début2]]</f>
        <v>2.083333333333337E-2</v>
      </c>
      <c r="K2571" s="12" t="str">
        <f>IF(MONTH(D2571)=1,"JANV",IF(MONTH(D2571)=2,"FEV",IF(MONTH(D2571)=3,"MARS",IF(MONTH(D2571)=4,"AVR",IF(MONTH(D2571)=5,"MAI",IF(MONTH(D2571)=6,"JUIN",IF(MONTH(D2571)=7,"JUILL",IF(MONTH(D2571)=8,"AOU",IF(MONTH(D2571)=9,"SEPT",IF(MONTH(D2571)=10,"OCT",IF(MONTH(D2571)=11,"NOV",IF(MONTH(D2571)=12,"DEC",""))))))))))))</f>
        <v>JANV</v>
      </c>
    </row>
    <row r="2572" spans="1:11" x14ac:dyDescent="0.3">
      <c r="A2572" t="s">
        <v>484</v>
      </c>
      <c r="B2572" s="3">
        <v>45322</v>
      </c>
      <c r="C2572" s="4">
        <v>0.64583333333333337</v>
      </c>
      <c r="D2572" s="3">
        <v>45322</v>
      </c>
      <c r="E2572" s="4">
        <v>0.66666666666666663</v>
      </c>
      <c r="F2572" t="s">
        <v>484</v>
      </c>
      <c r="G2572" t="s">
        <v>350</v>
      </c>
      <c r="H2572" s="12" t="s">
        <v>50</v>
      </c>
      <c r="I2572" s="12" t="str">
        <f>_xlfn.XLOOKUP(Tableau1[[#This Row],[AGENT]],AGENT,TYPE,"",0)</f>
        <v>RO</v>
      </c>
      <c r="J2572" s="13">
        <f>Tableau1[[#This Row],[Fin3]]-Tableau1[[#This Row],[Début2]]</f>
        <v>2.0833333333333259E-2</v>
      </c>
      <c r="K2572" s="12" t="str">
        <f>IF(MONTH(D2572)=1,"JANV",IF(MONTH(D2572)=2,"FEV",IF(MONTH(D2572)=3,"MARS",IF(MONTH(D2572)=4,"AVR",IF(MONTH(D2572)=5,"MAI",IF(MONTH(D2572)=6,"JUIN",IF(MONTH(D2572)=7,"JUILL",IF(MONTH(D2572)=8,"AOU",IF(MONTH(D2572)=9,"SEPT",IF(MONTH(D2572)=10,"OCT",IF(MONTH(D2572)=11,"NOV",IF(MONTH(D2572)=12,"DEC",""))))))))))))</f>
        <v>JANV</v>
      </c>
    </row>
    <row r="2573" spans="1:11" x14ac:dyDescent="0.3">
      <c r="A2573" t="s">
        <v>484</v>
      </c>
      <c r="B2573" s="3">
        <v>45323</v>
      </c>
      <c r="C2573" s="4">
        <v>0.54166666666666663</v>
      </c>
      <c r="D2573" s="3">
        <v>45323</v>
      </c>
      <c r="E2573" s="4">
        <v>0.5625</v>
      </c>
      <c r="F2573" t="s">
        <v>484</v>
      </c>
      <c r="G2573" t="s">
        <v>350</v>
      </c>
      <c r="H2573" s="12" t="s">
        <v>50</v>
      </c>
      <c r="I2573" s="12" t="str">
        <f>_xlfn.XLOOKUP(Tableau1[[#This Row],[AGENT]],AGENT,TYPE,"",0)</f>
        <v>RO</v>
      </c>
      <c r="J2573" s="13">
        <f>Tableau1[[#This Row],[Fin3]]-Tableau1[[#This Row],[Début2]]</f>
        <v>2.083333333333337E-2</v>
      </c>
      <c r="K2573" s="12" t="str">
        <f>IF(MONTH(D2573)=1,"JANV",IF(MONTH(D2573)=2,"FEV",IF(MONTH(D2573)=3,"MARS",IF(MONTH(D2573)=4,"AVR",IF(MONTH(D2573)=5,"MAI",IF(MONTH(D2573)=6,"JUIN",IF(MONTH(D2573)=7,"JUILL",IF(MONTH(D2573)=8,"AOU",IF(MONTH(D2573)=9,"SEPT",IF(MONTH(D2573)=10,"OCT",IF(MONTH(D2573)=11,"NOV",IF(MONTH(D2573)=12,"DEC",""))))))))))))</f>
        <v>FEV</v>
      </c>
    </row>
    <row r="2574" spans="1:11" x14ac:dyDescent="0.3">
      <c r="A2574" t="s">
        <v>543</v>
      </c>
      <c r="B2574" s="3">
        <v>45329</v>
      </c>
      <c r="C2574" s="4">
        <v>0.54166666666666663</v>
      </c>
      <c r="D2574" s="3">
        <v>45329</v>
      </c>
      <c r="E2574" s="4">
        <v>0.70833333333333337</v>
      </c>
      <c r="F2574" t="s">
        <v>484</v>
      </c>
      <c r="G2574" t="s">
        <v>350</v>
      </c>
      <c r="H2574" s="12" t="s">
        <v>50</v>
      </c>
      <c r="I2574" s="12" t="str">
        <f>_xlfn.XLOOKUP(Tableau1[[#This Row],[AGENT]],AGENT,TYPE,"",0)</f>
        <v>RO</v>
      </c>
      <c r="J2574" s="13">
        <f>Tableau1[[#This Row],[Fin3]]-Tableau1[[#This Row],[Début2]]</f>
        <v>0.16666666666666674</v>
      </c>
      <c r="K2574" s="12" t="str">
        <f>IF(MONTH(D2574)=1,"JANV",IF(MONTH(D2574)=2,"FEV",IF(MONTH(D2574)=3,"MARS",IF(MONTH(D2574)=4,"AVR",IF(MONTH(D2574)=5,"MAI",IF(MONTH(D2574)=6,"JUIN",IF(MONTH(D2574)=7,"JUILL",IF(MONTH(D2574)=8,"AOU",IF(MONTH(D2574)=9,"SEPT",IF(MONTH(D2574)=10,"OCT",IF(MONTH(D2574)=11,"NOV",IF(MONTH(D2574)=12,"DEC",""))))))))))))</f>
        <v>FEV</v>
      </c>
    </row>
    <row r="2575" spans="1:11" x14ac:dyDescent="0.3">
      <c r="A2575" t="s">
        <v>484</v>
      </c>
      <c r="B2575" s="3">
        <v>45334</v>
      </c>
      <c r="C2575" s="4">
        <v>0.35416666666666669</v>
      </c>
      <c r="D2575" s="3">
        <v>45334</v>
      </c>
      <c r="E2575" s="4">
        <v>0.5</v>
      </c>
      <c r="F2575" t="s">
        <v>484</v>
      </c>
      <c r="G2575" t="s">
        <v>350</v>
      </c>
      <c r="H2575" s="12" t="s">
        <v>50</v>
      </c>
      <c r="I2575" s="12" t="str">
        <f>_xlfn.XLOOKUP(Tableau1[[#This Row],[AGENT]],AGENT,TYPE,"",0)</f>
        <v>RO</v>
      </c>
      <c r="J2575" s="13">
        <f>Tableau1[[#This Row],[Fin3]]-Tableau1[[#This Row],[Début2]]</f>
        <v>0.14583333333333331</v>
      </c>
      <c r="K2575" s="12" t="str">
        <f>IF(MONTH(D2575)=1,"JANV",IF(MONTH(D2575)=2,"FEV",IF(MONTH(D2575)=3,"MARS",IF(MONTH(D2575)=4,"AVR",IF(MONTH(D2575)=5,"MAI",IF(MONTH(D2575)=6,"JUIN",IF(MONTH(D2575)=7,"JUILL",IF(MONTH(D2575)=8,"AOU",IF(MONTH(D2575)=9,"SEPT",IF(MONTH(D2575)=10,"OCT",IF(MONTH(D2575)=11,"NOV",IF(MONTH(D2575)=12,"DEC",""))))))))))))</f>
        <v>FEV</v>
      </c>
    </row>
    <row r="2576" spans="1:11" x14ac:dyDescent="0.3">
      <c r="A2576" t="s">
        <v>484</v>
      </c>
      <c r="B2576" s="3">
        <v>45334</v>
      </c>
      <c r="C2576" s="4">
        <v>0.54166666666666663</v>
      </c>
      <c r="D2576" s="3">
        <v>45334</v>
      </c>
      <c r="E2576" s="4">
        <v>0.66666666666666663</v>
      </c>
      <c r="F2576" t="s">
        <v>484</v>
      </c>
      <c r="G2576" t="s">
        <v>350</v>
      </c>
      <c r="H2576" s="12" t="s">
        <v>50</v>
      </c>
      <c r="I2576" s="12" t="str">
        <f>_xlfn.XLOOKUP(Tableau1[[#This Row],[AGENT]],AGENT,TYPE,"",0)</f>
        <v>RO</v>
      </c>
      <c r="J2576" s="13">
        <f>Tableau1[[#This Row],[Fin3]]-Tableau1[[#This Row],[Début2]]</f>
        <v>0.125</v>
      </c>
      <c r="K2576" s="12" t="str">
        <f>IF(MONTH(D2576)=1,"JANV",IF(MONTH(D2576)=2,"FEV",IF(MONTH(D2576)=3,"MARS",IF(MONTH(D2576)=4,"AVR",IF(MONTH(D2576)=5,"MAI",IF(MONTH(D2576)=6,"JUIN",IF(MONTH(D2576)=7,"JUILL",IF(MONTH(D2576)=8,"AOU",IF(MONTH(D2576)=9,"SEPT",IF(MONTH(D2576)=10,"OCT",IF(MONTH(D2576)=11,"NOV",IF(MONTH(D2576)=12,"DEC",""))))))))))))</f>
        <v>FEV</v>
      </c>
    </row>
    <row r="2577" spans="1:11" x14ac:dyDescent="0.3">
      <c r="A2577" t="s">
        <v>1310</v>
      </c>
      <c r="B2577" s="3">
        <v>45385</v>
      </c>
      <c r="C2577" s="4">
        <v>0.47916666666666669</v>
      </c>
      <c r="D2577" s="3">
        <v>45385</v>
      </c>
      <c r="E2577" s="4">
        <v>0.5</v>
      </c>
      <c r="F2577" t="s">
        <v>484</v>
      </c>
      <c r="G2577" s="12" t="s">
        <v>12</v>
      </c>
      <c r="H2577" s="12" t="s">
        <v>33</v>
      </c>
      <c r="I2577" s="12" t="str">
        <f>_xlfn.XLOOKUP(Tableau1[[#This Row],[AGENT]],AGENT,TYPE,"",0)</f>
        <v>ASS</v>
      </c>
      <c r="J2577" s="13">
        <f>Tableau1[[#This Row],[Fin3]]-Tableau1[[#This Row],[Début2]]</f>
        <v>2.0833333333333315E-2</v>
      </c>
      <c r="K2577" s="12" t="str">
        <f>IF(MONTH(D2577)=1,"JANV",IF(MONTH(D2577)=2,"FEV",IF(MONTH(D2577)=3,"MARS",IF(MONTH(D2577)=4,"AVR",IF(MONTH(D2577)=5,"MAI",IF(MONTH(D2577)=6,"JUIN",IF(MONTH(D2577)=7,"JUILL",IF(MONTH(D2577)=8,"AOU",IF(MONTH(D2577)=9,"SEPT",IF(MONTH(D2577)=10,"OCT",IF(MONTH(D2577)=11,"NOV",IF(MONTH(D2577)=12,"DEC",""))))))))))))</f>
        <v>AVR</v>
      </c>
    </row>
    <row r="2578" spans="1:11" x14ac:dyDescent="0.3">
      <c r="A2578" t="s">
        <v>1311</v>
      </c>
      <c r="B2578" s="3">
        <v>45386</v>
      </c>
      <c r="C2578" s="4">
        <v>0.39583333333333331</v>
      </c>
      <c r="D2578" s="3">
        <v>45386</v>
      </c>
      <c r="E2578" s="4">
        <v>0.45833333333333331</v>
      </c>
      <c r="F2578" t="s">
        <v>484</v>
      </c>
      <c r="G2578" s="12" t="s">
        <v>12</v>
      </c>
      <c r="H2578" s="12" t="s">
        <v>33</v>
      </c>
      <c r="I2578" s="12" t="str">
        <f>_xlfn.XLOOKUP(Tableau1[[#This Row],[AGENT]],AGENT,TYPE,"",0)</f>
        <v>ASS</v>
      </c>
      <c r="J2578" s="13">
        <f>Tableau1[[#This Row],[Fin3]]-Tableau1[[#This Row],[Début2]]</f>
        <v>6.25E-2</v>
      </c>
      <c r="K2578" s="12" t="str">
        <f>IF(MONTH(D2578)=1,"JANV",IF(MONTH(D2578)=2,"FEV",IF(MONTH(D2578)=3,"MARS",IF(MONTH(D2578)=4,"AVR",IF(MONTH(D2578)=5,"MAI",IF(MONTH(D2578)=6,"JUIN",IF(MONTH(D2578)=7,"JUILL",IF(MONTH(D2578)=8,"AOU",IF(MONTH(D2578)=9,"SEPT",IF(MONTH(D2578)=10,"OCT",IF(MONTH(D2578)=11,"NOV",IF(MONTH(D2578)=12,"DEC",""))))))))))))</f>
        <v>AVR</v>
      </c>
    </row>
    <row r="2579" spans="1:11" x14ac:dyDescent="0.3">
      <c r="B2579" s="3">
        <v>45397</v>
      </c>
      <c r="C2579" s="4">
        <v>0.41666666666666669</v>
      </c>
      <c r="D2579" s="3">
        <v>45397</v>
      </c>
      <c r="E2579" s="4">
        <v>0.4375</v>
      </c>
      <c r="F2579" t="s">
        <v>484</v>
      </c>
      <c r="G2579" s="12" t="s">
        <v>12</v>
      </c>
      <c r="H2579" s="12" t="s">
        <v>33</v>
      </c>
      <c r="I2579" s="12" t="str">
        <f>_xlfn.XLOOKUP(Tableau1[[#This Row],[AGENT]],AGENT,TYPE,"",0)</f>
        <v>ASS</v>
      </c>
      <c r="J2579" s="13">
        <f>Tableau1[[#This Row],[Fin3]]-Tableau1[[#This Row],[Début2]]</f>
        <v>2.0833333333333315E-2</v>
      </c>
      <c r="K2579" s="12" t="str">
        <f>IF(MONTH(D2579)=1,"JANV",IF(MONTH(D2579)=2,"FEV",IF(MONTH(D2579)=3,"MARS",IF(MONTH(D2579)=4,"AVR",IF(MONTH(D2579)=5,"MAI",IF(MONTH(D2579)=6,"JUIN",IF(MONTH(D2579)=7,"JUILL",IF(MONTH(D2579)=8,"AOU",IF(MONTH(D2579)=9,"SEPT",IF(MONTH(D2579)=10,"OCT",IF(MONTH(D2579)=11,"NOV",IF(MONTH(D2579)=12,"DEC",""))))))))))))</f>
        <v>AVR</v>
      </c>
    </row>
    <row r="2580" spans="1:11" x14ac:dyDescent="0.3">
      <c r="B2580" s="3">
        <v>45412</v>
      </c>
      <c r="C2580" s="4">
        <v>0.625</v>
      </c>
      <c r="D2580" s="3">
        <v>45412</v>
      </c>
      <c r="E2580" s="4">
        <v>0.66666666666666663</v>
      </c>
      <c r="F2580" t="s">
        <v>484</v>
      </c>
      <c r="G2580" s="12" t="s">
        <v>12</v>
      </c>
      <c r="H2580" s="12" t="s">
        <v>33</v>
      </c>
      <c r="I2580" s="12" t="str">
        <f>_xlfn.XLOOKUP(Tableau1[[#This Row],[AGENT]],AGENT,TYPE,"",0)</f>
        <v>ASS</v>
      </c>
      <c r="J2580" s="13">
        <f>Tableau1[[#This Row],[Fin3]]-Tableau1[[#This Row],[Début2]]</f>
        <v>4.166666666666663E-2</v>
      </c>
      <c r="K2580" s="12" t="str">
        <f>IF(MONTH(D2580)=1,"JANV",IF(MONTH(D2580)=2,"FEV",IF(MONTH(D2580)=3,"MARS",IF(MONTH(D2580)=4,"AVR",IF(MONTH(D2580)=5,"MAI",IF(MONTH(D2580)=6,"JUIN",IF(MONTH(D2580)=7,"JUILL",IF(MONTH(D2580)=8,"AOU",IF(MONTH(D2580)=9,"SEPT",IF(MONTH(D2580)=10,"OCT",IF(MONTH(D2580)=11,"NOV",IF(MONTH(D2580)=12,"DEC",""))))))))))))</f>
        <v>AVR</v>
      </c>
    </row>
    <row r="2581" spans="1:11" x14ac:dyDescent="0.3">
      <c r="A2581" t="s">
        <v>1301</v>
      </c>
      <c r="B2581" s="3">
        <v>45331</v>
      </c>
      <c r="C2581" s="4">
        <v>0.33333333333333331</v>
      </c>
      <c r="D2581" s="3">
        <v>45331</v>
      </c>
      <c r="E2581" s="4">
        <v>0.35416666666666669</v>
      </c>
      <c r="F2581" t="s">
        <v>484</v>
      </c>
      <c r="G2581" s="12" t="s">
        <v>12</v>
      </c>
      <c r="H2581" s="12" t="s">
        <v>33</v>
      </c>
      <c r="I2581" s="12" t="str">
        <f>_xlfn.XLOOKUP(Tableau1[[#This Row],[AGENT]],AGENT,TYPE,"",0)</f>
        <v>ASS</v>
      </c>
      <c r="J2581" s="13">
        <f>Tableau1[[#This Row],[Fin3]]-Tableau1[[#This Row],[Début2]]</f>
        <v>2.083333333333337E-2</v>
      </c>
      <c r="K2581" s="12" t="str">
        <f>IF(MONTH(D2581)=1,"JANV",IF(MONTH(D2581)=2,"FEV",IF(MONTH(D2581)=3,"MARS",IF(MONTH(D2581)=4,"AVR",IF(MONTH(D2581)=5,"MAI",IF(MONTH(D2581)=6,"JUIN",IF(MONTH(D2581)=7,"JUILL",IF(MONTH(D2581)=8,"AOU",IF(MONTH(D2581)=9,"SEPT",IF(MONTH(D2581)=10,"OCT",IF(MONTH(D2581)=11,"NOV",IF(MONTH(D2581)=12,"DEC",""))))))))))))</f>
        <v>FEV</v>
      </c>
    </row>
    <row r="2582" spans="1:11" x14ac:dyDescent="0.3">
      <c r="B2582" s="3">
        <v>45337</v>
      </c>
      <c r="C2582" s="4">
        <v>0.375</v>
      </c>
      <c r="D2582" s="3">
        <v>45337</v>
      </c>
      <c r="E2582" s="4">
        <v>0.41666666666666669</v>
      </c>
      <c r="F2582" t="s">
        <v>484</v>
      </c>
      <c r="G2582" s="12" t="s">
        <v>12</v>
      </c>
      <c r="H2582" s="12" t="s">
        <v>33</v>
      </c>
      <c r="I2582" s="12" t="str">
        <f>_xlfn.XLOOKUP(Tableau1[[#This Row],[AGENT]],AGENT,TYPE,"",0)</f>
        <v>ASS</v>
      </c>
      <c r="J2582" s="13">
        <f>Tableau1[[#This Row],[Fin3]]-Tableau1[[#This Row],[Début2]]</f>
        <v>4.1666666666666685E-2</v>
      </c>
      <c r="K2582" s="12" t="str">
        <f>IF(MONTH(D2582)=1,"JANV",IF(MONTH(D2582)=2,"FEV",IF(MONTH(D2582)=3,"MARS",IF(MONTH(D2582)=4,"AVR",IF(MONTH(D2582)=5,"MAI",IF(MONTH(D2582)=6,"JUIN",IF(MONTH(D2582)=7,"JUILL",IF(MONTH(D2582)=8,"AOU",IF(MONTH(D2582)=9,"SEPT",IF(MONTH(D2582)=10,"OCT",IF(MONTH(D2582)=11,"NOV",IF(MONTH(D2582)=12,"DEC",""))))))))))))</f>
        <v>FEV</v>
      </c>
    </row>
    <row r="2583" spans="1:11" x14ac:dyDescent="0.3">
      <c r="B2583" s="3">
        <v>45338</v>
      </c>
      <c r="C2583" s="4">
        <v>0.35416666666666669</v>
      </c>
      <c r="D2583" s="3">
        <v>45338</v>
      </c>
      <c r="E2583" s="4">
        <v>0.375</v>
      </c>
      <c r="F2583" t="s">
        <v>484</v>
      </c>
      <c r="G2583" s="12" t="s">
        <v>12</v>
      </c>
      <c r="H2583" s="12" t="s">
        <v>33</v>
      </c>
      <c r="I2583" s="12" t="str">
        <f>_xlfn.XLOOKUP(Tableau1[[#This Row],[AGENT]],AGENT,TYPE,"",0)</f>
        <v>ASS</v>
      </c>
      <c r="J2583" s="13">
        <f>Tableau1[[#This Row],[Fin3]]-Tableau1[[#This Row],[Début2]]</f>
        <v>2.0833333333333315E-2</v>
      </c>
      <c r="K2583" s="12" t="str">
        <f>IF(MONTH(D2583)=1,"JANV",IF(MONTH(D2583)=2,"FEV",IF(MONTH(D2583)=3,"MARS",IF(MONTH(D2583)=4,"AVR",IF(MONTH(D2583)=5,"MAI",IF(MONTH(D2583)=6,"JUIN",IF(MONTH(D2583)=7,"JUILL",IF(MONTH(D2583)=8,"AOU",IF(MONTH(D2583)=9,"SEPT",IF(MONTH(D2583)=10,"OCT",IF(MONTH(D2583)=11,"NOV",IF(MONTH(D2583)=12,"DEC",""))))))))))))</f>
        <v>FEV</v>
      </c>
    </row>
    <row r="2584" spans="1:11" x14ac:dyDescent="0.3">
      <c r="B2584" s="3">
        <v>45351</v>
      </c>
      <c r="C2584" s="4">
        <v>0.64583333333333337</v>
      </c>
      <c r="D2584" s="3">
        <v>45351</v>
      </c>
      <c r="E2584" s="4">
        <v>0.66666666666666663</v>
      </c>
      <c r="F2584" t="s">
        <v>484</v>
      </c>
      <c r="G2584" s="12" t="s">
        <v>12</v>
      </c>
      <c r="H2584" s="12" t="s">
        <v>33</v>
      </c>
      <c r="I2584" s="12" t="str">
        <f>_xlfn.XLOOKUP(Tableau1[[#This Row],[AGENT]],AGENT,TYPE,"",0)</f>
        <v>ASS</v>
      </c>
      <c r="J2584" s="13">
        <f>Tableau1[[#This Row],[Fin3]]-Tableau1[[#This Row],[Début2]]</f>
        <v>2.0833333333333259E-2</v>
      </c>
      <c r="K2584" s="12" t="str">
        <f>IF(MONTH(D2584)=1,"JANV",IF(MONTH(D2584)=2,"FEV",IF(MONTH(D2584)=3,"MARS",IF(MONTH(D2584)=4,"AVR",IF(MONTH(D2584)=5,"MAI",IF(MONTH(D2584)=6,"JUIN",IF(MONTH(D2584)=7,"JUILL",IF(MONTH(D2584)=8,"AOU",IF(MONTH(D2584)=9,"SEPT",IF(MONTH(D2584)=10,"OCT",IF(MONTH(D2584)=11,"NOV",IF(MONTH(D2584)=12,"DEC",""))))))))))))</f>
        <v>FEV</v>
      </c>
    </row>
    <row r="2585" spans="1:11" x14ac:dyDescent="0.3">
      <c r="A2585" t="s">
        <v>925</v>
      </c>
      <c r="B2585" s="3">
        <v>45358</v>
      </c>
      <c r="C2585" s="4">
        <v>0.33333333333333331</v>
      </c>
      <c r="D2585" s="3">
        <v>45358</v>
      </c>
      <c r="E2585" s="4">
        <v>0.35416666666666669</v>
      </c>
      <c r="F2585" t="s">
        <v>484</v>
      </c>
      <c r="G2585" s="12" t="s">
        <v>12</v>
      </c>
      <c r="H2585" s="12" t="s">
        <v>33</v>
      </c>
      <c r="I2585" s="12" t="str">
        <f>_xlfn.XLOOKUP(Tableau1[[#This Row],[AGENT]],AGENT,TYPE,"",0)</f>
        <v>ASS</v>
      </c>
      <c r="J2585" s="13">
        <f>Tableau1[[#This Row],[Fin3]]-Tableau1[[#This Row],[Début2]]</f>
        <v>2.083333333333337E-2</v>
      </c>
      <c r="K2585" s="12" t="str">
        <f>IF(MONTH(D2585)=1,"JANV",IF(MONTH(D2585)=2,"FEV",IF(MONTH(D2585)=3,"MARS",IF(MONTH(D2585)=4,"AVR",IF(MONTH(D2585)=5,"MAI",IF(MONTH(D2585)=6,"JUIN",IF(MONTH(D2585)=7,"JUILL",IF(MONTH(D2585)=8,"AOU",IF(MONTH(D2585)=9,"SEPT",IF(MONTH(D2585)=10,"OCT",IF(MONTH(D2585)=11,"NOV",IF(MONTH(D2585)=12,"DEC",""))))))))))))</f>
        <v>MARS</v>
      </c>
    </row>
    <row r="2586" spans="1:11" x14ac:dyDescent="0.3">
      <c r="B2586" s="3">
        <v>45358</v>
      </c>
      <c r="C2586" s="4">
        <v>0.41666666666666669</v>
      </c>
      <c r="D2586" s="3">
        <v>45358</v>
      </c>
      <c r="E2586" s="4">
        <v>0.4375</v>
      </c>
      <c r="F2586" t="s">
        <v>484</v>
      </c>
      <c r="G2586" s="12" t="s">
        <v>12</v>
      </c>
      <c r="H2586" s="12" t="s">
        <v>33</v>
      </c>
      <c r="I2586" s="12" t="str">
        <f>_xlfn.XLOOKUP(Tableau1[[#This Row],[AGENT]],AGENT,TYPE,"",0)</f>
        <v>ASS</v>
      </c>
      <c r="J2586" s="13">
        <f>Tableau1[[#This Row],[Fin3]]-Tableau1[[#This Row],[Début2]]</f>
        <v>2.0833333333333315E-2</v>
      </c>
      <c r="K2586" s="12" t="str">
        <f>IF(MONTH(D2586)=1,"JANV",IF(MONTH(D2586)=2,"FEV",IF(MONTH(D2586)=3,"MARS",IF(MONTH(D2586)=4,"AVR",IF(MONTH(D2586)=5,"MAI",IF(MONTH(D2586)=6,"JUIN",IF(MONTH(D2586)=7,"JUILL",IF(MONTH(D2586)=8,"AOU",IF(MONTH(D2586)=9,"SEPT",IF(MONTH(D2586)=10,"OCT",IF(MONTH(D2586)=11,"NOV",IF(MONTH(D2586)=12,"DEC",""))))))))))))</f>
        <v>MARS</v>
      </c>
    </row>
    <row r="2587" spans="1:11" x14ac:dyDescent="0.3">
      <c r="A2587" t="s">
        <v>930</v>
      </c>
      <c r="B2587" s="3">
        <v>45362</v>
      </c>
      <c r="C2587" s="4">
        <v>0.41666666666666669</v>
      </c>
      <c r="D2587" s="3">
        <v>45362</v>
      </c>
      <c r="E2587" s="4">
        <v>0.4375</v>
      </c>
      <c r="F2587" t="s">
        <v>484</v>
      </c>
      <c r="G2587" s="12" t="s">
        <v>12</v>
      </c>
      <c r="H2587" s="12" t="s">
        <v>33</v>
      </c>
      <c r="I2587" s="12" t="str">
        <f>_xlfn.XLOOKUP(Tableau1[[#This Row],[AGENT]],AGENT,TYPE,"",0)</f>
        <v>ASS</v>
      </c>
      <c r="J2587" s="13">
        <f>Tableau1[[#This Row],[Fin3]]-Tableau1[[#This Row],[Début2]]</f>
        <v>2.0833333333333315E-2</v>
      </c>
      <c r="K2587" s="12" t="str">
        <f>IF(MONTH(D2587)=1,"JANV",IF(MONTH(D2587)=2,"FEV",IF(MONTH(D2587)=3,"MARS",IF(MONTH(D2587)=4,"AVR",IF(MONTH(D2587)=5,"MAI",IF(MONTH(D2587)=6,"JUIN",IF(MONTH(D2587)=7,"JUILL",IF(MONTH(D2587)=8,"AOU",IF(MONTH(D2587)=9,"SEPT",IF(MONTH(D2587)=10,"OCT",IF(MONTH(D2587)=11,"NOV",IF(MONTH(D2587)=12,"DEC",""))))))))))))</f>
        <v>MARS</v>
      </c>
    </row>
    <row r="2588" spans="1:11" x14ac:dyDescent="0.3">
      <c r="B2588" s="3">
        <v>45362</v>
      </c>
      <c r="C2588" s="4">
        <v>0.45833333333333331</v>
      </c>
      <c r="D2588" s="3">
        <v>45362</v>
      </c>
      <c r="E2588" s="4">
        <v>0.47916666666666669</v>
      </c>
      <c r="F2588" t="s">
        <v>484</v>
      </c>
      <c r="G2588" s="12" t="s">
        <v>12</v>
      </c>
      <c r="H2588" s="12" t="s">
        <v>33</v>
      </c>
      <c r="I2588" s="12" t="str">
        <f>_xlfn.XLOOKUP(Tableau1[[#This Row],[AGENT]],AGENT,TYPE,"",0)</f>
        <v>ASS</v>
      </c>
      <c r="J2588" s="13">
        <f>Tableau1[[#This Row],[Fin3]]-Tableau1[[#This Row],[Début2]]</f>
        <v>2.083333333333337E-2</v>
      </c>
      <c r="K2588" s="12" t="str">
        <f>IF(MONTH(D2588)=1,"JANV",IF(MONTH(D2588)=2,"FEV",IF(MONTH(D2588)=3,"MARS",IF(MONTH(D2588)=4,"AVR",IF(MONTH(D2588)=5,"MAI",IF(MONTH(D2588)=6,"JUIN",IF(MONTH(D2588)=7,"JUILL",IF(MONTH(D2588)=8,"AOU",IF(MONTH(D2588)=9,"SEPT",IF(MONTH(D2588)=10,"OCT",IF(MONTH(D2588)=11,"NOV",IF(MONTH(D2588)=12,"DEC",""))))))))))))</f>
        <v>MARS</v>
      </c>
    </row>
    <row r="2589" spans="1:11" x14ac:dyDescent="0.3">
      <c r="B2589" s="3">
        <v>45370</v>
      </c>
      <c r="C2589" s="4">
        <v>0.375</v>
      </c>
      <c r="D2589" s="3">
        <v>45370</v>
      </c>
      <c r="E2589" s="4">
        <v>0.39583333333333331</v>
      </c>
      <c r="F2589" t="s">
        <v>484</v>
      </c>
      <c r="G2589" s="12" t="s">
        <v>12</v>
      </c>
      <c r="H2589" s="12" t="s">
        <v>33</v>
      </c>
      <c r="I2589" s="12" t="str">
        <f>_xlfn.XLOOKUP(Tableau1[[#This Row],[AGENT]],AGENT,TYPE,"",0)</f>
        <v>ASS</v>
      </c>
      <c r="J2589" s="13">
        <f>Tableau1[[#This Row],[Fin3]]-Tableau1[[#This Row],[Début2]]</f>
        <v>2.0833333333333315E-2</v>
      </c>
      <c r="K2589" s="12" t="str">
        <f>IF(MONTH(D2589)=1,"JANV",IF(MONTH(D2589)=2,"FEV",IF(MONTH(D2589)=3,"MARS",IF(MONTH(D2589)=4,"AVR",IF(MONTH(D2589)=5,"MAI",IF(MONTH(D2589)=6,"JUIN",IF(MONTH(D2589)=7,"JUILL",IF(MONTH(D2589)=8,"AOU",IF(MONTH(D2589)=9,"SEPT",IF(MONTH(D2589)=10,"OCT",IF(MONTH(D2589)=11,"NOV",IF(MONTH(D2589)=12,"DEC",""))))))))))))</f>
        <v>MARS</v>
      </c>
    </row>
    <row r="2590" spans="1:11" x14ac:dyDescent="0.3">
      <c r="A2590" t="s">
        <v>948</v>
      </c>
      <c r="B2590" s="3">
        <v>45376</v>
      </c>
      <c r="C2590" s="4">
        <v>0.45833333333333331</v>
      </c>
      <c r="D2590" s="3">
        <v>45376</v>
      </c>
      <c r="E2590" s="4">
        <v>0.47916666666666669</v>
      </c>
      <c r="F2590" t="s">
        <v>484</v>
      </c>
      <c r="G2590" s="12" t="s">
        <v>12</v>
      </c>
      <c r="H2590" s="12" t="s">
        <v>33</v>
      </c>
      <c r="I2590" s="12" t="str">
        <f>_xlfn.XLOOKUP(Tableau1[[#This Row],[AGENT]],AGENT,TYPE,"",0)</f>
        <v>ASS</v>
      </c>
      <c r="J2590" s="13">
        <f>Tableau1[[#This Row],[Fin3]]-Tableau1[[#This Row],[Début2]]</f>
        <v>2.083333333333337E-2</v>
      </c>
      <c r="K2590" s="12" t="str">
        <f>IF(MONTH(D2590)=1,"JANV",IF(MONTH(D2590)=2,"FEV",IF(MONTH(D2590)=3,"MARS",IF(MONTH(D2590)=4,"AVR",IF(MONTH(D2590)=5,"MAI",IF(MONTH(D2590)=6,"JUIN",IF(MONTH(D2590)=7,"JUILL",IF(MONTH(D2590)=8,"AOU",IF(MONTH(D2590)=9,"SEPT",IF(MONTH(D2590)=10,"OCT",IF(MONTH(D2590)=11,"NOV",IF(MONTH(D2590)=12,"DEC",""))))))))))))</f>
        <v>MARS</v>
      </c>
    </row>
    <row r="2591" spans="1:11" x14ac:dyDescent="0.3">
      <c r="B2591" s="3">
        <v>45365</v>
      </c>
      <c r="C2591" s="4">
        <v>0.375</v>
      </c>
      <c r="D2591" s="3">
        <v>45365</v>
      </c>
      <c r="E2591" s="4">
        <v>0.39583333333333331</v>
      </c>
      <c r="F2591" t="s">
        <v>484</v>
      </c>
      <c r="G2591" s="12" t="s">
        <v>12</v>
      </c>
      <c r="H2591" s="12" t="s">
        <v>33</v>
      </c>
      <c r="I2591" s="12" t="str">
        <f>_xlfn.XLOOKUP(Tableau1[[#This Row],[AGENT]],AGENT,TYPE,"",0)</f>
        <v>ASS</v>
      </c>
      <c r="J2591" s="13">
        <f>Tableau1[[#This Row],[Fin3]]-Tableau1[[#This Row],[Début2]]</f>
        <v>2.0833333333333315E-2</v>
      </c>
      <c r="K2591" s="12" t="str">
        <f>IF(MONTH(D2591)=1,"JANV",IF(MONTH(D2591)=2,"FEV",IF(MONTH(D2591)=3,"MARS",IF(MONTH(D2591)=4,"AVR",IF(MONTH(D2591)=5,"MAI",IF(MONTH(D2591)=6,"JUIN",IF(MONTH(D2591)=7,"JUILL",IF(MONTH(D2591)=8,"AOU",IF(MONTH(D2591)=9,"SEPT",IF(MONTH(D2591)=10,"OCT",IF(MONTH(D2591)=11,"NOV",IF(MONTH(D2591)=12,"DEC",""))))))))))))</f>
        <v>MARS</v>
      </c>
    </row>
    <row r="2592" spans="1:11" x14ac:dyDescent="0.3">
      <c r="A2592" t="s">
        <v>1352</v>
      </c>
      <c r="B2592" s="3">
        <v>45449</v>
      </c>
      <c r="C2592" s="4">
        <v>0.36458333333333331</v>
      </c>
      <c r="D2592" s="3">
        <v>45449</v>
      </c>
      <c r="E2592" s="4">
        <v>0.375</v>
      </c>
      <c r="F2592" t="s">
        <v>484</v>
      </c>
      <c r="G2592" s="12" t="s">
        <v>12</v>
      </c>
      <c r="H2592" s="12" t="s">
        <v>33</v>
      </c>
      <c r="I2592" s="12" t="str">
        <f>_xlfn.XLOOKUP(Tableau1[[#This Row],[AGENT]],AGENT,TYPE,"",0)</f>
        <v>ASS</v>
      </c>
      <c r="J2592" s="13">
        <f>Tableau1[[#This Row],[Fin3]]-Tableau1[[#This Row],[Début2]]</f>
        <v>1.0416666666666685E-2</v>
      </c>
      <c r="K2592" s="12" t="str">
        <f>IF(MONTH(D2592)=1,"JANV",IF(MONTH(D2592)=2,"FEV",IF(MONTH(D2592)=3,"MARS",IF(MONTH(D2592)=4,"AVR",IF(MONTH(D2592)=5,"MAI",IF(MONTH(D2592)=6,"JUIN",IF(MONTH(D2592)=7,"JUILL",IF(MONTH(D2592)=8,"AOU",IF(MONTH(D2592)=9,"SEPT",IF(MONTH(D2592)=10,"OCT",IF(MONTH(D2592)=11,"NOV",IF(MONTH(D2592)=12,"DEC",""))))))))))))</f>
        <v>JUIN</v>
      </c>
    </row>
    <row r="2593" spans="1:11" x14ac:dyDescent="0.3">
      <c r="B2593" s="3">
        <v>45449</v>
      </c>
      <c r="C2593" s="4">
        <v>0.58333333333333337</v>
      </c>
      <c r="D2593" s="3">
        <v>45449</v>
      </c>
      <c r="E2593" s="4">
        <v>0.60416666666666663</v>
      </c>
      <c r="F2593" t="s">
        <v>484</v>
      </c>
      <c r="G2593" s="12" t="s">
        <v>12</v>
      </c>
      <c r="H2593" s="12" t="s">
        <v>33</v>
      </c>
      <c r="I2593" s="12" t="str">
        <f>_xlfn.XLOOKUP(Tableau1[[#This Row],[AGENT]],AGENT,TYPE,"",0)</f>
        <v>ASS</v>
      </c>
      <c r="J2593" s="13">
        <f>Tableau1[[#This Row],[Fin3]]-Tableau1[[#This Row],[Début2]]</f>
        <v>2.0833333333333259E-2</v>
      </c>
      <c r="K2593" s="12" t="str">
        <f>IF(MONTH(D2593)=1,"JANV",IF(MONTH(D2593)=2,"FEV",IF(MONTH(D2593)=3,"MARS",IF(MONTH(D2593)=4,"AVR",IF(MONTH(D2593)=5,"MAI",IF(MONTH(D2593)=6,"JUIN",IF(MONTH(D2593)=7,"JUILL",IF(MONTH(D2593)=8,"AOU",IF(MONTH(D2593)=9,"SEPT",IF(MONTH(D2593)=10,"OCT",IF(MONTH(D2593)=11,"NOV",IF(MONTH(D2593)=12,"DEC",""))))))))))))</f>
        <v>JUIN</v>
      </c>
    </row>
    <row r="2594" spans="1:11" x14ac:dyDescent="0.3">
      <c r="A2594" t="s">
        <v>1357</v>
      </c>
      <c r="B2594" s="3">
        <v>45453</v>
      </c>
      <c r="C2594" s="4">
        <v>0.60416666666666663</v>
      </c>
      <c r="D2594" s="3">
        <v>45453</v>
      </c>
      <c r="E2594" s="4">
        <v>0.625</v>
      </c>
      <c r="F2594" t="s">
        <v>484</v>
      </c>
      <c r="G2594" s="12" t="s">
        <v>12</v>
      </c>
      <c r="H2594" s="12" t="s">
        <v>33</v>
      </c>
      <c r="I2594" s="12" t="str">
        <f>_xlfn.XLOOKUP(Tableau1[[#This Row],[AGENT]],AGENT,TYPE,"",0)</f>
        <v>ASS</v>
      </c>
      <c r="J2594" s="13">
        <f>Tableau1[[#This Row],[Fin3]]-Tableau1[[#This Row],[Début2]]</f>
        <v>2.083333333333337E-2</v>
      </c>
      <c r="K2594" s="12" t="str">
        <f>IF(MONTH(D2594)=1,"JANV",IF(MONTH(D2594)=2,"FEV",IF(MONTH(D2594)=3,"MARS",IF(MONTH(D2594)=4,"AVR",IF(MONTH(D2594)=5,"MAI",IF(MONTH(D2594)=6,"JUIN",IF(MONTH(D2594)=7,"JUILL",IF(MONTH(D2594)=8,"AOU",IF(MONTH(D2594)=9,"SEPT",IF(MONTH(D2594)=10,"OCT",IF(MONTH(D2594)=11,"NOV",IF(MONTH(D2594)=12,"DEC",""))))))))))))</f>
        <v>JUIN</v>
      </c>
    </row>
    <row r="2595" spans="1:11" x14ac:dyDescent="0.3">
      <c r="B2595" s="3">
        <v>45469</v>
      </c>
      <c r="C2595" s="4">
        <v>0.375</v>
      </c>
      <c r="D2595" s="3">
        <v>45469</v>
      </c>
      <c r="E2595" s="4">
        <v>0.5</v>
      </c>
      <c r="F2595" t="s">
        <v>484</v>
      </c>
      <c r="G2595" s="12" t="s">
        <v>12</v>
      </c>
      <c r="H2595" s="12" t="s">
        <v>33</v>
      </c>
      <c r="I2595" s="12" t="str">
        <f>_xlfn.XLOOKUP(Tableau1[[#This Row],[AGENT]],AGENT,TYPE,"",0)</f>
        <v>ASS</v>
      </c>
      <c r="J2595" s="13">
        <f>Tableau1[[#This Row],[Fin3]]-Tableau1[[#This Row],[Début2]]</f>
        <v>0.125</v>
      </c>
      <c r="K2595" s="12" t="str">
        <f>IF(MONTH(D2595)=1,"JANV",IF(MONTH(D2595)=2,"FEV",IF(MONTH(D2595)=3,"MARS",IF(MONTH(D2595)=4,"AVR",IF(MONTH(D2595)=5,"MAI",IF(MONTH(D2595)=6,"JUIN",IF(MONTH(D2595)=7,"JUILL",IF(MONTH(D2595)=8,"AOU",IF(MONTH(D2595)=9,"SEPT",IF(MONTH(D2595)=10,"OCT",IF(MONTH(D2595)=11,"NOV",IF(MONTH(D2595)=12,"DEC",""))))))))))))</f>
        <v>JUIN</v>
      </c>
    </row>
    <row r="2596" spans="1:11" x14ac:dyDescent="0.3">
      <c r="B2596" s="3">
        <v>45469</v>
      </c>
      <c r="C2596" s="4">
        <v>0.5625</v>
      </c>
      <c r="D2596" s="3">
        <v>45469</v>
      </c>
      <c r="E2596" s="4">
        <v>0.60416666666666663</v>
      </c>
      <c r="F2596" t="s">
        <v>484</v>
      </c>
      <c r="G2596" s="12" t="s">
        <v>12</v>
      </c>
      <c r="H2596" s="12" t="s">
        <v>33</v>
      </c>
      <c r="I2596" s="12" t="str">
        <f>_xlfn.XLOOKUP(Tableau1[[#This Row],[AGENT]],AGENT,TYPE,"",0)</f>
        <v>ASS</v>
      </c>
      <c r="J2596" s="13">
        <f>Tableau1[[#This Row],[Fin3]]-Tableau1[[#This Row],[Début2]]</f>
        <v>4.166666666666663E-2</v>
      </c>
      <c r="K2596" s="12" t="str">
        <f>IF(MONTH(D2596)=1,"JANV",IF(MONTH(D2596)=2,"FEV",IF(MONTH(D2596)=3,"MARS",IF(MONTH(D2596)=4,"AVR",IF(MONTH(D2596)=5,"MAI",IF(MONTH(D2596)=6,"JUIN",IF(MONTH(D2596)=7,"JUILL",IF(MONTH(D2596)=8,"AOU",IF(MONTH(D2596)=9,"SEPT",IF(MONTH(D2596)=10,"OCT",IF(MONTH(D2596)=11,"NOV",IF(MONTH(D2596)=12,"DEC",""))))))))))))</f>
        <v>JUIN</v>
      </c>
    </row>
    <row r="2597" spans="1:11" x14ac:dyDescent="0.3">
      <c r="A2597" t="s">
        <v>1394</v>
      </c>
      <c r="B2597" s="3">
        <v>45489</v>
      </c>
      <c r="C2597" s="4">
        <v>0.58333333333333337</v>
      </c>
      <c r="D2597" s="3">
        <v>45489</v>
      </c>
      <c r="E2597" s="4">
        <v>0.625</v>
      </c>
      <c r="F2597" t="s">
        <v>484</v>
      </c>
      <c r="G2597" s="12" t="s">
        <v>12</v>
      </c>
      <c r="H2597" s="12" t="s">
        <v>33</v>
      </c>
      <c r="I2597" s="12" t="str">
        <f>_xlfn.XLOOKUP(Tableau1[[#This Row],[AGENT]],AGENT,TYPE,"",0)</f>
        <v>ASS</v>
      </c>
      <c r="J2597" s="13">
        <f>Tableau1[[#This Row],[Fin3]]-Tableau1[[#This Row],[Début2]]</f>
        <v>4.166666666666663E-2</v>
      </c>
      <c r="K2597" s="12" t="str">
        <f>IF(MONTH(D2597)=1,"JANV",IF(MONTH(D2597)=2,"FEV",IF(MONTH(D2597)=3,"MARS",IF(MONTH(D2597)=4,"AVR",IF(MONTH(D2597)=5,"MAI",IF(MONTH(D2597)=6,"JUIN",IF(MONTH(D2597)=7,"JUILL",IF(MONTH(D2597)=8,"AOU",IF(MONTH(D2597)=9,"SEPT",IF(MONTH(D2597)=10,"OCT",IF(MONTH(D2597)=11,"NOV",IF(MONTH(D2597)=12,"DEC",""))))))))))))</f>
        <v>JUILL</v>
      </c>
    </row>
    <row r="2598" spans="1:11" x14ac:dyDescent="0.3">
      <c r="B2598" s="3">
        <v>45474</v>
      </c>
      <c r="C2598" s="4">
        <v>0.64583333333333337</v>
      </c>
      <c r="D2598" s="3">
        <v>45474</v>
      </c>
      <c r="E2598" s="4">
        <v>0.66666666666666663</v>
      </c>
      <c r="F2598" t="s">
        <v>484</v>
      </c>
      <c r="G2598" s="12" t="s">
        <v>12</v>
      </c>
      <c r="H2598" s="12" t="s">
        <v>33</v>
      </c>
      <c r="I2598" s="12" t="str">
        <f>_xlfn.XLOOKUP(Tableau1[[#This Row],[AGENT]],AGENT,TYPE,"",0)</f>
        <v>ASS</v>
      </c>
      <c r="J2598" s="13">
        <f>Tableau1[[#This Row],[Fin3]]-Tableau1[[#This Row],[Début2]]</f>
        <v>2.0833333333333259E-2</v>
      </c>
      <c r="K2598" s="12" t="str">
        <f>IF(MONTH(D2598)=1,"JANV",IF(MONTH(D2598)=2,"FEV",IF(MONTH(D2598)=3,"MARS",IF(MONTH(D2598)=4,"AVR",IF(MONTH(D2598)=5,"MAI",IF(MONTH(D2598)=6,"JUIN",IF(MONTH(D2598)=7,"JUILL",IF(MONTH(D2598)=8,"AOU",IF(MONTH(D2598)=9,"SEPT",IF(MONTH(D2598)=10,"OCT",IF(MONTH(D2598)=11,"NOV",IF(MONTH(D2598)=12,"DEC",""))))))))))))</f>
        <v>JUILL</v>
      </c>
    </row>
    <row r="2599" spans="1:11" x14ac:dyDescent="0.3">
      <c r="B2599" s="3">
        <v>45474</v>
      </c>
      <c r="C2599" s="4">
        <v>0.66666666666666663</v>
      </c>
      <c r="D2599" s="3">
        <v>45474</v>
      </c>
      <c r="E2599" s="4">
        <v>0.6875</v>
      </c>
      <c r="F2599" t="s">
        <v>484</v>
      </c>
      <c r="G2599" s="12" t="s">
        <v>12</v>
      </c>
      <c r="H2599" s="12" t="s">
        <v>33</v>
      </c>
      <c r="I2599" s="12" t="str">
        <f>_xlfn.XLOOKUP(Tableau1[[#This Row],[AGENT]],AGENT,TYPE,"",0)</f>
        <v>ASS</v>
      </c>
      <c r="J2599" s="13">
        <f>Tableau1[[#This Row],[Fin3]]-Tableau1[[#This Row],[Début2]]</f>
        <v>2.083333333333337E-2</v>
      </c>
      <c r="K2599" s="12" t="str">
        <f>IF(MONTH(D2599)=1,"JANV",IF(MONTH(D2599)=2,"FEV",IF(MONTH(D2599)=3,"MARS",IF(MONTH(D2599)=4,"AVR",IF(MONTH(D2599)=5,"MAI",IF(MONTH(D2599)=6,"JUIN",IF(MONTH(D2599)=7,"JUILL",IF(MONTH(D2599)=8,"AOU",IF(MONTH(D2599)=9,"SEPT",IF(MONTH(D2599)=10,"OCT",IF(MONTH(D2599)=11,"NOV",IF(MONTH(D2599)=12,"DEC",""))))))))))))</f>
        <v>JUILL</v>
      </c>
    </row>
    <row r="2600" spans="1:11" x14ac:dyDescent="0.3">
      <c r="A2600" t="s">
        <v>1400</v>
      </c>
      <c r="B2600" s="3">
        <v>45475</v>
      </c>
      <c r="C2600" s="4">
        <v>0.39583333333333331</v>
      </c>
      <c r="D2600" s="3">
        <v>45475</v>
      </c>
      <c r="E2600" s="4">
        <v>0.41666666666666669</v>
      </c>
      <c r="F2600" t="s">
        <v>484</v>
      </c>
      <c r="G2600" s="12" t="s">
        <v>12</v>
      </c>
      <c r="H2600" s="12" t="s">
        <v>33</v>
      </c>
      <c r="I2600" s="12" t="str">
        <f>_xlfn.XLOOKUP(Tableau1[[#This Row],[AGENT]],AGENT,TYPE,"",0)</f>
        <v>ASS</v>
      </c>
      <c r="J2600" s="13">
        <f>Tableau1[[#This Row],[Fin3]]-Tableau1[[#This Row],[Début2]]</f>
        <v>2.083333333333337E-2</v>
      </c>
      <c r="K2600" s="12" t="str">
        <f>IF(MONTH(D2600)=1,"JANV",IF(MONTH(D2600)=2,"FEV",IF(MONTH(D2600)=3,"MARS",IF(MONTH(D2600)=4,"AVR",IF(MONTH(D2600)=5,"MAI",IF(MONTH(D2600)=6,"JUIN",IF(MONTH(D2600)=7,"JUILL",IF(MONTH(D2600)=8,"AOU",IF(MONTH(D2600)=9,"SEPT",IF(MONTH(D2600)=10,"OCT",IF(MONTH(D2600)=11,"NOV",IF(MONTH(D2600)=12,"DEC",""))))))))))))</f>
        <v>JUILL</v>
      </c>
    </row>
    <row r="2601" spans="1:11" x14ac:dyDescent="0.3">
      <c r="A2601" t="s">
        <v>1418</v>
      </c>
      <c r="B2601" s="3">
        <v>45490</v>
      </c>
      <c r="C2601" s="4">
        <v>0.35416666666666669</v>
      </c>
      <c r="D2601" s="3">
        <v>45490</v>
      </c>
      <c r="E2601" s="4">
        <v>0.375</v>
      </c>
      <c r="F2601" t="s">
        <v>484</v>
      </c>
      <c r="G2601" s="12" t="s">
        <v>12</v>
      </c>
      <c r="H2601" s="12" t="s">
        <v>33</v>
      </c>
      <c r="I2601" s="12" t="str">
        <f>_xlfn.XLOOKUP(Tableau1[[#This Row],[AGENT]],AGENT,TYPE,"",0)</f>
        <v>ASS</v>
      </c>
      <c r="J2601" s="13">
        <f>Tableau1[[#This Row],[Fin3]]-Tableau1[[#This Row],[Début2]]</f>
        <v>2.0833333333333315E-2</v>
      </c>
      <c r="K2601" s="12" t="str">
        <f>IF(MONTH(D2601)=1,"JANV",IF(MONTH(D2601)=2,"FEV",IF(MONTH(D2601)=3,"MARS",IF(MONTH(D2601)=4,"AVR",IF(MONTH(D2601)=5,"MAI",IF(MONTH(D2601)=6,"JUIN",IF(MONTH(D2601)=7,"JUILL",IF(MONTH(D2601)=8,"AOU",IF(MONTH(D2601)=9,"SEPT",IF(MONTH(D2601)=10,"OCT",IF(MONTH(D2601)=11,"NOV",IF(MONTH(D2601)=12,"DEC",""))))))))))))</f>
        <v>JUILL</v>
      </c>
    </row>
    <row r="2602" spans="1:11" x14ac:dyDescent="0.3">
      <c r="B2602" s="3">
        <v>45502</v>
      </c>
      <c r="C2602" s="4">
        <v>0.45833333333333331</v>
      </c>
      <c r="D2602" s="3">
        <v>45502</v>
      </c>
      <c r="E2602" s="4">
        <v>0.47916666666666669</v>
      </c>
      <c r="F2602" t="s">
        <v>484</v>
      </c>
      <c r="G2602" s="12" t="s">
        <v>12</v>
      </c>
      <c r="H2602" s="12" t="s">
        <v>33</v>
      </c>
      <c r="I2602" s="12" t="str">
        <f>_xlfn.XLOOKUP(Tableau1[[#This Row],[AGENT]],AGENT,TYPE,"",0)</f>
        <v>ASS</v>
      </c>
      <c r="J2602" s="13">
        <f>Tableau1[[#This Row],[Fin3]]-Tableau1[[#This Row],[Début2]]</f>
        <v>2.083333333333337E-2</v>
      </c>
      <c r="K2602" s="12" t="str">
        <f>IF(MONTH(D2602)=1,"JANV",IF(MONTH(D2602)=2,"FEV",IF(MONTH(D2602)=3,"MARS",IF(MONTH(D2602)=4,"AVR",IF(MONTH(D2602)=5,"MAI",IF(MONTH(D2602)=6,"JUIN",IF(MONTH(D2602)=7,"JUILL",IF(MONTH(D2602)=8,"AOU",IF(MONTH(D2602)=9,"SEPT",IF(MONTH(D2602)=10,"OCT",IF(MONTH(D2602)=11,"NOV",IF(MONTH(D2602)=12,"DEC",""))))))))))))</f>
        <v>JUILL</v>
      </c>
    </row>
    <row r="2603" spans="1:11" x14ac:dyDescent="0.3">
      <c r="A2603" t="s">
        <v>1815</v>
      </c>
      <c r="B2603" s="3">
        <v>45474</v>
      </c>
      <c r="C2603" s="4">
        <v>0.33333333333333331</v>
      </c>
      <c r="D2603" s="3">
        <v>45474</v>
      </c>
      <c r="E2603" s="4">
        <v>0.35416666666666669</v>
      </c>
      <c r="F2603" t="s">
        <v>484</v>
      </c>
      <c r="G2603" t="s">
        <v>350</v>
      </c>
      <c r="H2603" s="12" t="s">
        <v>50</v>
      </c>
      <c r="I2603" s="12" t="str">
        <f>_xlfn.XLOOKUP(Tableau1[[#This Row],[AGENT]],AGENT,TYPE,"",0)</f>
        <v>RO</v>
      </c>
      <c r="J2603" s="13">
        <f>Tableau1[[#This Row],[Fin3]]-Tableau1[[#This Row],[Début2]]</f>
        <v>2.083333333333337E-2</v>
      </c>
      <c r="K2603" s="12" t="str">
        <f>IF(MONTH(D2603)=1,"JANV",IF(MONTH(D2603)=2,"FEV",IF(MONTH(D2603)=3,"MARS",IF(MONTH(D2603)=4,"AVR",IF(MONTH(D2603)=5,"MAI",IF(MONTH(D2603)=6,"JUIN",IF(MONTH(D2603)=7,"JUILL",IF(MONTH(D2603)=8,"AOU",IF(MONTH(D2603)=9,"SEPT",IF(MONTH(D2603)=10,"OCT",IF(MONTH(D2603)=11,"NOV",IF(MONTH(D2603)=12,"DEC",""))))))))))))</f>
        <v>JUILL</v>
      </c>
    </row>
    <row r="2604" spans="1:11" x14ac:dyDescent="0.3">
      <c r="A2604" t="s">
        <v>1815</v>
      </c>
      <c r="B2604" s="3">
        <v>45476</v>
      </c>
      <c r="C2604" s="4">
        <v>0.35416666666666669</v>
      </c>
      <c r="D2604" s="3">
        <v>45476</v>
      </c>
      <c r="E2604" s="4">
        <v>0.375</v>
      </c>
      <c r="F2604" t="s">
        <v>484</v>
      </c>
      <c r="G2604" t="s">
        <v>350</v>
      </c>
      <c r="H2604" s="12" t="s">
        <v>50</v>
      </c>
      <c r="I2604" s="12" t="str">
        <f>_xlfn.XLOOKUP(Tableau1[[#This Row],[AGENT]],AGENT,TYPE,"",0)</f>
        <v>RO</v>
      </c>
      <c r="J2604" s="13">
        <f>Tableau1[[#This Row],[Fin3]]-Tableau1[[#This Row],[Début2]]</f>
        <v>2.0833333333333315E-2</v>
      </c>
      <c r="K2604" s="12" t="str">
        <f>IF(MONTH(D2604)=1,"JANV",IF(MONTH(D2604)=2,"FEV",IF(MONTH(D2604)=3,"MARS",IF(MONTH(D2604)=4,"AVR",IF(MONTH(D2604)=5,"MAI",IF(MONTH(D2604)=6,"JUIN",IF(MONTH(D2604)=7,"JUILL",IF(MONTH(D2604)=8,"AOU",IF(MONTH(D2604)=9,"SEPT",IF(MONTH(D2604)=10,"OCT",IF(MONTH(D2604)=11,"NOV",IF(MONTH(D2604)=12,"DEC",""))))))))))))</f>
        <v>JUILL</v>
      </c>
    </row>
    <row r="2605" spans="1:11" x14ac:dyDescent="0.3">
      <c r="A2605" t="s">
        <v>484</v>
      </c>
      <c r="B2605" s="3">
        <v>45492</v>
      </c>
      <c r="C2605" s="4">
        <v>0.33333333333333331</v>
      </c>
      <c r="D2605" s="3">
        <v>45492</v>
      </c>
      <c r="E2605" s="4">
        <v>0.35416666666666669</v>
      </c>
      <c r="F2605" t="s">
        <v>484</v>
      </c>
      <c r="G2605" t="s">
        <v>350</v>
      </c>
      <c r="H2605" s="12" t="s">
        <v>50</v>
      </c>
      <c r="I2605" s="12" t="str">
        <f>_xlfn.XLOOKUP(Tableau1[[#This Row],[AGENT]],AGENT,TYPE,"",0)</f>
        <v>RO</v>
      </c>
      <c r="J2605" s="13">
        <f>Tableau1[[#This Row],[Fin3]]-Tableau1[[#This Row],[Début2]]</f>
        <v>2.083333333333337E-2</v>
      </c>
      <c r="K2605" s="12" t="str">
        <f>IF(MONTH(D2605)=1,"JANV",IF(MONTH(D2605)=2,"FEV",IF(MONTH(D2605)=3,"MARS",IF(MONTH(D2605)=4,"AVR",IF(MONTH(D2605)=5,"MAI",IF(MONTH(D2605)=6,"JUIN",IF(MONTH(D2605)=7,"JUILL",IF(MONTH(D2605)=8,"AOU",IF(MONTH(D2605)=9,"SEPT",IF(MONTH(D2605)=10,"OCT",IF(MONTH(D2605)=11,"NOV",IF(MONTH(D2605)=12,"DEC",""))))))))))))</f>
        <v>JUILL</v>
      </c>
    </row>
    <row r="2606" spans="1:11" x14ac:dyDescent="0.3">
      <c r="A2606" t="s">
        <v>1866</v>
      </c>
      <c r="B2606" s="3">
        <v>45446</v>
      </c>
      <c r="C2606" s="4">
        <v>0.4375</v>
      </c>
      <c r="D2606" s="3">
        <v>45446</v>
      </c>
      <c r="E2606" s="4">
        <v>0.47916666666666669</v>
      </c>
      <c r="F2606" t="s">
        <v>484</v>
      </c>
      <c r="G2606" t="s">
        <v>350</v>
      </c>
      <c r="H2606" s="12" t="s">
        <v>50</v>
      </c>
      <c r="I2606" s="12" t="str">
        <f>_xlfn.XLOOKUP(Tableau1[[#This Row],[AGENT]],AGENT,TYPE,"",0)</f>
        <v>RO</v>
      </c>
      <c r="J2606" s="13">
        <f>Tableau1[[#This Row],[Fin3]]-Tableau1[[#This Row],[Début2]]</f>
        <v>4.1666666666666685E-2</v>
      </c>
      <c r="K2606" s="12" t="str">
        <f>IF(MONTH(D2606)=1,"JANV",IF(MONTH(D2606)=2,"FEV",IF(MONTH(D2606)=3,"MARS",IF(MONTH(D2606)=4,"AVR",IF(MONTH(D2606)=5,"MAI",IF(MONTH(D2606)=6,"JUIN",IF(MONTH(D2606)=7,"JUILL",IF(MONTH(D2606)=8,"AOU",IF(MONTH(D2606)=9,"SEPT",IF(MONTH(D2606)=10,"OCT",IF(MONTH(D2606)=11,"NOV",IF(MONTH(D2606)=12,"DEC",""))))))))))))</f>
        <v>JUIN</v>
      </c>
    </row>
    <row r="2607" spans="1:11" x14ac:dyDescent="0.3">
      <c r="A2607" t="s">
        <v>1357</v>
      </c>
      <c r="B2607" s="3">
        <v>45453</v>
      </c>
      <c r="C2607" s="4">
        <v>0.60416666666666663</v>
      </c>
      <c r="D2607" s="3">
        <v>45453</v>
      </c>
      <c r="E2607" s="4">
        <v>0.625</v>
      </c>
      <c r="F2607" t="s">
        <v>484</v>
      </c>
      <c r="G2607" t="s">
        <v>350</v>
      </c>
      <c r="H2607" s="12" t="s">
        <v>50</v>
      </c>
      <c r="I2607" s="12" t="str">
        <f>_xlfn.XLOOKUP(Tableau1[[#This Row],[AGENT]],AGENT,TYPE,"",0)</f>
        <v>RO</v>
      </c>
      <c r="J2607" s="13">
        <f>Tableau1[[#This Row],[Fin3]]-Tableau1[[#This Row],[Début2]]</f>
        <v>2.083333333333337E-2</v>
      </c>
      <c r="K2607" s="12" t="str">
        <f>IF(MONTH(D2607)=1,"JANV",IF(MONTH(D2607)=2,"FEV",IF(MONTH(D2607)=3,"MARS",IF(MONTH(D2607)=4,"AVR",IF(MONTH(D2607)=5,"MAI",IF(MONTH(D2607)=6,"JUIN",IF(MONTH(D2607)=7,"JUILL",IF(MONTH(D2607)=8,"AOU",IF(MONTH(D2607)=9,"SEPT",IF(MONTH(D2607)=10,"OCT",IF(MONTH(D2607)=11,"NOV",IF(MONTH(D2607)=12,"DEC",""))))))))))))</f>
        <v>JUIN</v>
      </c>
    </row>
    <row r="2608" spans="1:11" x14ac:dyDescent="0.3">
      <c r="A2608" t="s">
        <v>484</v>
      </c>
      <c r="B2608" s="3">
        <v>45449</v>
      </c>
      <c r="C2608" s="4">
        <v>0.66666666666666663</v>
      </c>
      <c r="D2608" s="3">
        <v>45449</v>
      </c>
      <c r="E2608" s="4">
        <v>0.6875</v>
      </c>
      <c r="F2608" t="s">
        <v>484</v>
      </c>
      <c r="G2608" t="s">
        <v>350</v>
      </c>
      <c r="H2608" s="12" t="s">
        <v>50</v>
      </c>
      <c r="I2608" s="12" t="str">
        <f>_xlfn.XLOOKUP(Tableau1[[#This Row],[AGENT]],AGENT,TYPE,"",0)</f>
        <v>RO</v>
      </c>
      <c r="J2608" s="13">
        <f>Tableau1[[#This Row],[Fin3]]-Tableau1[[#This Row],[Début2]]</f>
        <v>2.083333333333337E-2</v>
      </c>
      <c r="K2608" s="12" t="str">
        <f>IF(MONTH(D2608)=1,"JANV",IF(MONTH(D2608)=2,"FEV",IF(MONTH(D2608)=3,"MARS",IF(MONTH(D2608)=4,"AVR",IF(MONTH(D2608)=5,"MAI",IF(MONTH(D2608)=6,"JUIN",IF(MONTH(D2608)=7,"JUILL",IF(MONTH(D2608)=8,"AOU",IF(MONTH(D2608)=9,"SEPT",IF(MONTH(D2608)=10,"OCT",IF(MONTH(D2608)=11,"NOV",IF(MONTH(D2608)=12,"DEC",""))))))))))))</f>
        <v>JUIN</v>
      </c>
    </row>
    <row r="2609" spans="1:11" x14ac:dyDescent="0.3">
      <c r="A2609" t="s">
        <v>484</v>
      </c>
      <c r="B2609" s="3">
        <v>45463</v>
      </c>
      <c r="C2609" s="4">
        <v>0.47916666666666669</v>
      </c>
      <c r="D2609" s="3">
        <v>45463</v>
      </c>
      <c r="E2609" s="4">
        <v>0.5</v>
      </c>
      <c r="F2609" t="s">
        <v>484</v>
      </c>
      <c r="G2609" t="s">
        <v>350</v>
      </c>
      <c r="H2609" s="12" t="s">
        <v>50</v>
      </c>
      <c r="I2609" s="12" t="str">
        <f>_xlfn.XLOOKUP(Tableau1[[#This Row],[AGENT]],AGENT,TYPE,"",0)</f>
        <v>RO</v>
      </c>
      <c r="J2609" s="13">
        <f>Tableau1[[#This Row],[Fin3]]-Tableau1[[#This Row],[Début2]]</f>
        <v>2.0833333333333315E-2</v>
      </c>
      <c r="K2609" s="12" t="str">
        <f>IF(MONTH(D2609)=1,"JANV",IF(MONTH(D2609)=2,"FEV",IF(MONTH(D2609)=3,"MARS",IF(MONTH(D2609)=4,"AVR",IF(MONTH(D2609)=5,"MAI",IF(MONTH(D2609)=6,"JUIN",IF(MONTH(D2609)=7,"JUILL",IF(MONTH(D2609)=8,"AOU",IF(MONTH(D2609)=9,"SEPT",IF(MONTH(D2609)=10,"OCT",IF(MONTH(D2609)=11,"NOV",IF(MONTH(D2609)=12,"DEC",""))))))))))))</f>
        <v>JUIN</v>
      </c>
    </row>
    <row r="2610" spans="1:11" x14ac:dyDescent="0.3">
      <c r="A2610" t="s">
        <v>484</v>
      </c>
      <c r="B2610" s="3">
        <v>45467</v>
      </c>
      <c r="C2610" s="4">
        <v>0.54166666666666663</v>
      </c>
      <c r="D2610" s="3">
        <v>45467</v>
      </c>
      <c r="E2610" s="4">
        <v>0.5625</v>
      </c>
      <c r="F2610" t="s">
        <v>484</v>
      </c>
      <c r="G2610" t="s">
        <v>350</v>
      </c>
      <c r="H2610" s="12" t="s">
        <v>50</v>
      </c>
      <c r="I2610" s="12" t="str">
        <f>_xlfn.XLOOKUP(Tableau1[[#This Row],[AGENT]],AGENT,TYPE,"",0)</f>
        <v>RO</v>
      </c>
      <c r="J2610" s="13">
        <f>Tableau1[[#This Row],[Fin3]]-Tableau1[[#This Row],[Début2]]</f>
        <v>2.083333333333337E-2</v>
      </c>
      <c r="K2610" s="12" t="str">
        <f>IF(MONTH(D2610)=1,"JANV",IF(MONTH(D2610)=2,"FEV",IF(MONTH(D2610)=3,"MARS",IF(MONTH(D2610)=4,"AVR",IF(MONTH(D2610)=5,"MAI",IF(MONTH(D2610)=6,"JUIN",IF(MONTH(D2610)=7,"JUILL",IF(MONTH(D2610)=8,"AOU",IF(MONTH(D2610)=9,"SEPT",IF(MONTH(D2610)=10,"OCT",IF(MONTH(D2610)=11,"NOV",IF(MONTH(D2610)=12,"DEC",""))))))))))))</f>
        <v>JUIN</v>
      </c>
    </row>
    <row r="2611" spans="1:11" x14ac:dyDescent="0.3">
      <c r="A2611" t="s">
        <v>1965</v>
      </c>
      <c r="B2611" s="3">
        <v>45428</v>
      </c>
      <c r="C2611" s="4">
        <v>0.41666666666666669</v>
      </c>
      <c r="D2611" s="3">
        <v>45428</v>
      </c>
      <c r="E2611" s="4">
        <v>0.45833333333333331</v>
      </c>
      <c r="F2611" t="s">
        <v>484</v>
      </c>
      <c r="G2611" t="s">
        <v>350</v>
      </c>
      <c r="H2611" s="12" t="s">
        <v>50</v>
      </c>
      <c r="I2611" s="12" t="str">
        <f>_xlfn.XLOOKUP(Tableau1[[#This Row],[AGENT]],AGENT,TYPE,"",0)</f>
        <v>RO</v>
      </c>
      <c r="J2611" s="13">
        <f>Tableau1[[#This Row],[Fin3]]-Tableau1[[#This Row],[Début2]]</f>
        <v>4.166666666666663E-2</v>
      </c>
      <c r="K2611" s="12" t="str">
        <f>IF(MONTH(D2611)=1,"JANV",IF(MONTH(D2611)=2,"FEV",IF(MONTH(D2611)=3,"MARS",IF(MONTH(D2611)=4,"AVR",IF(MONTH(D2611)=5,"MAI",IF(MONTH(D2611)=6,"JUIN",IF(MONTH(D2611)=7,"JUILL",IF(MONTH(D2611)=8,"AOU",IF(MONTH(D2611)=9,"SEPT",IF(MONTH(D2611)=10,"OCT",IF(MONTH(D2611)=11,"NOV",IF(MONTH(D2611)=12,"DEC",""))))))))))))</f>
        <v>MAI</v>
      </c>
    </row>
    <row r="2612" spans="1:11" x14ac:dyDescent="0.3">
      <c r="A2612" t="s">
        <v>1974</v>
      </c>
      <c r="B2612" s="3">
        <v>45440</v>
      </c>
      <c r="C2612" s="4">
        <v>0.4375</v>
      </c>
      <c r="D2612" s="3">
        <v>45440</v>
      </c>
      <c r="E2612" s="4">
        <v>0.47916666666666669</v>
      </c>
      <c r="F2612" t="s">
        <v>484</v>
      </c>
      <c r="G2612" t="s">
        <v>350</v>
      </c>
      <c r="H2612" s="12" t="s">
        <v>50</v>
      </c>
      <c r="I2612" s="12" t="str">
        <f>_xlfn.XLOOKUP(Tableau1[[#This Row],[AGENT]],AGENT,TYPE,"",0)</f>
        <v>RO</v>
      </c>
      <c r="J2612" s="13">
        <f>Tableau1[[#This Row],[Fin3]]-Tableau1[[#This Row],[Début2]]</f>
        <v>4.1666666666666685E-2</v>
      </c>
      <c r="K2612" s="12" t="str">
        <f>IF(MONTH(D2612)=1,"JANV",IF(MONTH(D2612)=2,"FEV",IF(MONTH(D2612)=3,"MARS",IF(MONTH(D2612)=4,"AVR",IF(MONTH(D2612)=5,"MAI",IF(MONTH(D2612)=6,"JUIN",IF(MONTH(D2612)=7,"JUILL",IF(MONTH(D2612)=8,"AOU",IF(MONTH(D2612)=9,"SEPT",IF(MONTH(D2612)=10,"OCT",IF(MONTH(D2612)=11,"NOV",IF(MONTH(D2612)=12,"DEC",""))))))))))))</f>
        <v>MAI</v>
      </c>
    </row>
    <row r="2613" spans="1:11" x14ac:dyDescent="0.3">
      <c r="A2613" t="s">
        <v>1974</v>
      </c>
      <c r="B2613" s="3">
        <v>45441</v>
      </c>
      <c r="C2613" s="4">
        <v>0.625</v>
      </c>
      <c r="D2613" s="3">
        <v>45441</v>
      </c>
      <c r="E2613" s="4">
        <v>0.70833333333333337</v>
      </c>
      <c r="F2613" t="s">
        <v>484</v>
      </c>
      <c r="G2613" t="s">
        <v>350</v>
      </c>
      <c r="H2613" s="12" t="s">
        <v>50</v>
      </c>
      <c r="I2613" s="12" t="str">
        <f>_xlfn.XLOOKUP(Tableau1[[#This Row],[AGENT]],AGENT,TYPE,"",0)</f>
        <v>RO</v>
      </c>
      <c r="J2613" s="13">
        <f>Tableau1[[#This Row],[Fin3]]-Tableau1[[#This Row],[Début2]]</f>
        <v>8.333333333333337E-2</v>
      </c>
      <c r="K2613" s="12" t="str">
        <f>IF(MONTH(D2613)=1,"JANV",IF(MONTH(D2613)=2,"FEV",IF(MONTH(D2613)=3,"MARS",IF(MONTH(D2613)=4,"AVR",IF(MONTH(D2613)=5,"MAI",IF(MONTH(D2613)=6,"JUIN",IF(MONTH(D2613)=7,"JUILL",IF(MONTH(D2613)=8,"AOU",IF(MONTH(D2613)=9,"SEPT",IF(MONTH(D2613)=10,"OCT",IF(MONTH(D2613)=11,"NOV",IF(MONTH(D2613)=12,"DEC",""))))))))))))</f>
        <v>MAI</v>
      </c>
    </row>
    <row r="2614" spans="1:11" x14ac:dyDescent="0.3">
      <c r="A2614" t="s">
        <v>1815</v>
      </c>
      <c r="B2614" s="3">
        <v>45443</v>
      </c>
      <c r="C2614" s="4">
        <v>0.35416666666666669</v>
      </c>
      <c r="D2614" s="3">
        <v>45443</v>
      </c>
      <c r="E2614" s="4">
        <v>0.375</v>
      </c>
      <c r="F2614" t="s">
        <v>484</v>
      </c>
      <c r="G2614" t="s">
        <v>350</v>
      </c>
      <c r="H2614" s="12" t="s">
        <v>50</v>
      </c>
      <c r="I2614" s="12" t="str">
        <f>_xlfn.XLOOKUP(Tableau1[[#This Row],[AGENT]],AGENT,TYPE,"",0)</f>
        <v>RO</v>
      </c>
      <c r="J2614" s="13">
        <f>Tableau1[[#This Row],[Fin3]]-Tableau1[[#This Row],[Début2]]</f>
        <v>2.0833333333333315E-2</v>
      </c>
      <c r="K2614" s="12" t="str">
        <f>IF(MONTH(D2614)=1,"JANV",IF(MONTH(D2614)=2,"FEV",IF(MONTH(D2614)=3,"MARS",IF(MONTH(D2614)=4,"AVR",IF(MONTH(D2614)=5,"MAI",IF(MONTH(D2614)=6,"JUIN",IF(MONTH(D2614)=7,"JUILL",IF(MONTH(D2614)=8,"AOU",IF(MONTH(D2614)=9,"SEPT",IF(MONTH(D2614)=10,"OCT",IF(MONTH(D2614)=11,"NOV",IF(MONTH(D2614)=12,"DEC",""))))))))))))</f>
        <v>MAI</v>
      </c>
    </row>
    <row r="2615" spans="1:11" x14ac:dyDescent="0.3">
      <c r="A2615" t="s">
        <v>1311</v>
      </c>
      <c r="B2615" s="3">
        <v>45386</v>
      </c>
      <c r="C2615" s="4">
        <v>0.39583333333333331</v>
      </c>
      <c r="D2615" s="3">
        <v>45386</v>
      </c>
      <c r="E2615" s="4">
        <v>0.45833333333333331</v>
      </c>
      <c r="F2615" t="s">
        <v>484</v>
      </c>
      <c r="G2615" t="s">
        <v>350</v>
      </c>
      <c r="H2615" s="12" t="s">
        <v>50</v>
      </c>
      <c r="I2615" s="12" t="str">
        <f>_xlfn.XLOOKUP(Tableau1[[#This Row],[AGENT]],AGENT,TYPE,"",0)</f>
        <v>RO</v>
      </c>
      <c r="J2615" s="13">
        <f>Tableau1[[#This Row],[Fin3]]-Tableau1[[#This Row],[Début2]]</f>
        <v>6.25E-2</v>
      </c>
      <c r="K2615" s="12" t="str">
        <f>IF(MONTH(D2615)=1,"JANV",IF(MONTH(D2615)=2,"FEV",IF(MONTH(D2615)=3,"MARS",IF(MONTH(D2615)=4,"AVR",IF(MONTH(D2615)=5,"MAI",IF(MONTH(D2615)=6,"JUIN",IF(MONTH(D2615)=7,"JUILL",IF(MONTH(D2615)=8,"AOU",IF(MONTH(D2615)=9,"SEPT",IF(MONTH(D2615)=10,"OCT",IF(MONTH(D2615)=11,"NOV",IF(MONTH(D2615)=12,"DEC",""))))))))))))</f>
        <v>AVR</v>
      </c>
    </row>
    <row r="2616" spans="1:11" x14ac:dyDescent="0.3">
      <c r="A2616" t="s">
        <v>484</v>
      </c>
      <c r="B2616" s="3">
        <v>45386</v>
      </c>
      <c r="C2616" s="4">
        <v>0.54166666666666663</v>
      </c>
      <c r="D2616" s="3">
        <v>45386</v>
      </c>
      <c r="E2616" s="4">
        <v>0.5625</v>
      </c>
      <c r="F2616" t="s">
        <v>484</v>
      </c>
      <c r="G2616" t="s">
        <v>350</v>
      </c>
      <c r="H2616" s="12" t="s">
        <v>50</v>
      </c>
      <c r="I2616" s="12" t="str">
        <f>_xlfn.XLOOKUP(Tableau1[[#This Row],[AGENT]],AGENT,TYPE,"",0)</f>
        <v>RO</v>
      </c>
      <c r="J2616" s="13">
        <f>Tableau1[[#This Row],[Fin3]]-Tableau1[[#This Row],[Début2]]</f>
        <v>2.083333333333337E-2</v>
      </c>
      <c r="K2616" s="12" t="str">
        <f>IF(MONTH(D2616)=1,"JANV",IF(MONTH(D2616)=2,"FEV",IF(MONTH(D2616)=3,"MARS",IF(MONTH(D2616)=4,"AVR",IF(MONTH(D2616)=5,"MAI",IF(MONTH(D2616)=6,"JUIN",IF(MONTH(D2616)=7,"JUILL",IF(MONTH(D2616)=8,"AOU",IF(MONTH(D2616)=9,"SEPT",IF(MONTH(D2616)=10,"OCT",IF(MONTH(D2616)=11,"NOV",IF(MONTH(D2616)=12,"DEC",""))))))))))))</f>
        <v>AVR</v>
      </c>
    </row>
    <row r="2617" spans="1:11" x14ac:dyDescent="0.3">
      <c r="A2617" t="s">
        <v>484</v>
      </c>
      <c r="B2617" s="3">
        <v>45386</v>
      </c>
      <c r="C2617" s="4">
        <v>0.375</v>
      </c>
      <c r="D2617" s="3">
        <v>45386</v>
      </c>
      <c r="E2617" s="4">
        <v>0.39583333333333331</v>
      </c>
      <c r="F2617" t="s">
        <v>484</v>
      </c>
      <c r="G2617" t="s">
        <v>350</v>
      </c>
      <c r="H2617" s="12" t="s">
        <v>50</v>
      </c>
      <c r="I2617" s="12" t="str">
        <f>_xlfn.XLOOKUP(Tableau1[[#This Row],[AGENT]],AGENT,TYPE,"",0)</f>
        <v>RO</v>
      </c>
      <c r="J2617" s="13">
        <f>Tableau1[[#This Row],[Fin3]]-Tableau1[[#This Row],[Début2]]</f>
        <v>2.0833333333333315E-2</v>
      </c>
      <c r="K2617" s="12" t="str">
        <f>IF(MONTH(D2617)=1,"JANV",IF(MONTH(D2617)=2,"FEV",IF(MONTH(D2617)=3,"MARS",IF(MONTH(D2617)=4,"AVR",IF(MONTH(D2617)=5,"MAI",IF(MONTH(D2617)=6,"JUIN",IF(MONTH(D2617)=7,"JUILL",IF(MONTH(D2617)=8,"AOU",IF(MONTH(D2617)=9,"SEPT",IF(MONTH(D2617)=10,"OCT",IF(MONTH(D2617)=11,"NOV",IF(MONTH(D2617)=12,"DEC",""))))))))))))</f>
        <v>AVR</v>
      </c>
    </row>
    <row r="2618" spans="1:11" x14ac:dyDescent="0.3">
      <c r="A2618" t="s">
        <v>484</v>
      </c>
      <c r="B2618" s="3">
        <v>45387</v>
      </c>
      <c r="C2618" s="4">
        <v>0.375</v>
      </c>
      <c r="D2618" s="3">
        <v>45387</v>
      </c>
      <c r="E2618" s="4">
        <v>0.39583333333333331</v>
      </c>
      <c r="F2618" t="s">
        <v>484</v>
      </c>
      <c r="G2618" t="s">
        <v>350</v>
      </c>
      <c r="H2618" s="12" t="s">
        <v>50</v>
      </c>
      <c r="I2618" s="12" t="str">
        <f>_xlfn.XLOOKUP(Tableau1[[#This Row],[AGENT]],AGENT,TYPE,"",0)</f>
        <v>RO</v>
      </c>
      <c r="J2618" s="13">
        <f>Tableau1[[#This Row],[Fin3]]-Tableau1[[#This Row],[Début2]]</f>
        <v>2.0833333333333315E-2</v>
      </c>
      <c r="K2618" s="12" t="str">
        <f>IF(MONTH(D2618)=1,"JANV",IF(MONTH(D2618)=2,"FEV",IF(MONTH(D2618)=3,"MARS",IF(MONTH(D2618)=4,"AVR",IF(MONTH(D2618)=5,"MAI",IF(MONTH(D2618)=6,"JUIN",IF(MONTH(D2618)=7,"JUILL",IF(MONTH(D2618)=8,"AOU",IF(MONTH(D2618)=9,"SEPT",IF(MONTH(D2618)=10,"OCT",IF(MONTH(D2618)=11,"NOV",IF(MONTH(D2618)=12,"DEC",""))))))))))))</f>
        <v>AVR</v>
      </c>
    </row>
    <row r="2619" spans="1:11" x14ac:dyDescent="0.3">
      <c r="A2619" t="s">
        <v>484</v>
      </c>
      <c r="B2619" s="3">
        <v>45390</v>
      </c>
      <c r="C2619" s="4">
        <v>0.58333333333333337</v>
      </c>
      <c r="D2619" s="3">
        <v>45390</v>
      </c>
      <c r="E2619" s="4">
        <v>0.60416666666666663</v>
      </c>
      <c r="F2619" t="s">
        <v>484</v>
      </c>
      <c r="G2619" t="s">
        <v>350</v>
      </c>
      <c r="H2619" s="12" t="s">
        <v>50</v>
      </c>
      <c r="I2619" s="12" t="str">
        <f>_xlfn.XLOOKUP(Tableau1[[#This Row],[AGENT]],AGENT,TYPE,"",0)</f>
        <v>RO</v>
      </c>
      <c r="J2619" s="13">
        <f>Tableau1[[#This Row],[Fin3]]-Tableau1[[#This Row],[Début2]]</f>
        <v>2.0833333333333259E-2</v>
      </c>
      <c r="K2619" s="12" t="str">
        <f>IF(MONTH(D2619)=1,"JANV",IF(MONTH(D2619)=2,"FEV",IF(MONTH(D2619)=3,"MARS",IF(MONTH(D2619)=4,"AVR",IF(MONTH(D2619)=5,"MAI",IF(MONTH(D2619)=6,"JUIN",IF(MONTH(D2619)=7,"JUILL",IF(MONTH(D2619)=8,"AOU",IF(MONTH(D2619)=9,"SEPT",IF(MONTH(D2619)=10,"OCT",IF(MONTH(D2619)=11,"NOV",IF(MONTH(D2619)=12,"DEC",""))))))))))))</f>
        <v>AVR</v>
      </c>
    </row>
    <row r="2620" spans="1:11" x14ac:dyDescent="0.3">
      <c r="A2620" t="s">
        <v>2150</v>
      </c>
      <c r="B2620" s="3">
        <v>45512</v>
      </c>
      <c r="C2620" s="4">
        <v>0.6875</v>
      </c>
      <c r="D2620" s="3">
        <v>45512</v>
      </c>
      <c r="E2620" s="4">
        <v>0.70833333333333337</v>
      </c>
      <c r="F2620" t="s">
        <v>484</v>
      </c>
      <c r="G2620" t="s">
        <v>350</v>
      </c>
      <c r="H2620" s="12" t="s">
        <v>50</v>
      </c>
      <c r="I2620" s="12" t="str">
        <f>_xlfn.XLOOKUP(Tableau1[[#This Row],[AGENT]],AGENT,TYPE,"",0)</f>
        <v>RO</v>
      </c>
      <c r="J2620" s="13">
        <f>Tableau1[[#This Row],[Fin3]]-Tableau1[[#This Row],[Début2]]</f>
        <v>2.083333333333337E-2</v>
      </c>
      <c r="K2620" s="12" t="str">
        <f>IF(MONTH(D2620)=1,"JANV",IF(MONTH(D2620)=2,"FEV",IF(MONTH(D2620)=3,"MARS",IF(MONTH(D2620)=4,"AVR",IF(MONTH(D2620)=5,"MAI",IF(MONTH(D2620)=6,"JUIN",IF(MONTH(D2620)=7,"JUILL",IF(MONTH(D2620)=8,"AOU",IF(MONTH(D2620)=9,"SEPT",IF(MONTH(D2620)=10,"OCT",IF(MONTH(D2620)=11,"NOV",IF(MONTH(D2620)=12,"DEC",""))))))))))))</f>
        <v>AOU</v>
      </c>
    </row>
    <row r="2621" spans="1:11" x14ac:dyDescent="0.3">
      <c r="A2621" t="s">
        <v>484</v>
      </c>
      <c r="B2621" s="3">
        <v>45516</v>
      </c>
      <c r="C2621" s="4">
        <v>0.33333333333333331</v>
      </c>
      <c r="D2621" s="3">
        <v>45516</v>
      </c>
      <c r="E2621" s="4">
        <v>0.35416666666666669</v>
      </c>
      <c r="F2621" t="s">
        <v>484</v>
      </c>
      <c r="G2621" t="s">
        <v>350</v>
      </c>
      <c r="H2621" s="12" t="s">
        <v>50</v>
      </c>
      <c r="I2621" s="12" t="str">
        <f>_xlfn.XLOOKUP(Tableau1[[#This Row],[AGENT]],AGENT,TYPE,"",0)</f>
        <v>RO</v>
      </c>
      <c r="J2621" s="13">
        <f>Tableau1[[#This Row],[Fin3]]-Tableau1[[#This Row],[Début2]]</f>
        <v>2.083333333333337E-2</v>
      </c>
      <c r="K2621" s="12" t="str">
        <f>IF(MONTH(D2621)=1,"JANV",IF(MONTH(D2621)=2,"FEV",IF(MONTH(D2621)=3,"MARS",IF(MONTH(D2621)=4,"AVR",IF(MONTH(D2621)=5,"MAI",IF(MONTH(D2621)=6,"JUIN",IF(MONTH(D2621)=7,"JUILL",IF(MONTH(D2621)=8,"AOU",IF(MONTH(D2621)=9,"SEPT",IF(MONTH(D2621)=10,"OCT",IF(MONTH(D2621)=11,"NOV",IF(MONTH(D2621)=12,"DEC",""))))))))))))</f>
        <v>AOU</v>
      </c>
    </row>
    <row r="2622" spans="1:11" x14ac:dyDescent="0.3">
      <c r="A2622" t="s">
        <v>484</v>
      </c>
      <c r="B2622" s="3">
        <v>45512</v>
      </c>
      <c r="C2622" s="4">
        <v>0.66666666666666663</v>
      </c>
      <c r="D2622" s="3">
        <v>45512</v>
      </c>
      <c r="E2622" s="4">
        <v>0.6875</v>
      </c>
      <c r="F2622" t="s">
        <v>484</v>
      </c>
      <c r="G2622" t="s">
        <v>350</v>
      </c>
      <c r="H2622" s="12" t="s">
        <v>50</v>
      </c>
      <c r="I2622" s="12" t="str">
        <f>_xlfn.XLOOKUP(Tableau1[[#This Row],[AGENT]],AGENT,TYPE,"",0)</f>
        <v>RO</v>
      </c>
      <c r="J2622" s="13">
        <f>Tableau1[[#This Row],[Fin3]]-Tableau1[[#This Row],[Début2]]</f>
        <v>2.083333333333337E-2</v>
      </c>
      <c r="K2622" s="12" t="str">
        <f>IF(MONTH(D2622)=1,"JANV",IF(MONTH(D2622)=2,"FEV",IF(MONTH(D2622)=3,"MARS",IF(MONTH(D2622)=4,"AVR",IF(MONTH(D2622)=5,"MAI",IF(MONTH(D2622)=6,"JUIN",IF(MONTH(D2622)=7,"JUILL",IF(MONTH(D2622)=8,"AOU",IF(MONTH(D2622)=9,"SEPT",IF(MONTH(D2622)=10,"OCT",IF(MONTH(D2622)=11,"NOV",IF(MONTH(D2622)=12,"DEC",""))))))))))))</f>
        <v>AOU</v>
      </c>
    </row>
    <row r="2623" spans="1:11" x14ac:dyDescent="0.3">
      <c r="A2623" t="s">
        <v>2150</v>
      </c>
      <c r="B2623" s="3">
        <v>45513</v>
      </c>
      <c r="C2623" s="4">
        <v>0.39583333333333331</v>
      </c>
      <c r="D2623" s="3">
        <v>45513</v>
      </c>
      <c r="E2623" s="4">
        <v>0.4375</v>
      </c>
      <c r="F2623" t="s">
        <v>484</v>
      </c>
      <c r="G2623" t="s">
        <v>350</v>
      </c>
      <c r="H2623" s="12" t="s">
        <v>50</v>
      </c>
      <c r="I2623" s="12" t="str">
        <f>_xlfn.XLOOKUP(Tableau1[[#This Row],[AGENT]],AGENT,TYPE,"",0)</f>
        <v>RO</v>
      </c>
      <c r="J2623" s="13">
        <f>Tableau1[[#This Row],[Fin3]]-Tableau1[[#This Row],[Début2]]</f>
        <v>4.1666666666666685E-2</v>
      </c>
      <c r="K2623" s="12" t="str">
        <f>IF(MONTH(D2623)=1,"JANV",IF(MONTH(D2623)=2,"FEV",IF(MONTH(D2623)=3,"MARS",IF(MONTH(D2623)=4,"AVR",IF(MONTH(D2623)=5,"MAI",IF(MONTH(D2623)=6,"JUIN",IF(MONTH(D2623)=7,"JUILL",IF(MONTH(D2623)=8,"AOU",IF(MONTH(D2623)=9,"SEPT",IF(MONTH(D2623)=10,"OCT",IF(MONTH(D2623)=11,"NOV",IF(MONTH(D2623)=12,"DEC",""))))))))))))</f>
        <v>AOU</v>
      </c>
    </row>
    <row r="2624" spans="1:11" x14ac:dyDescent="0.3">
      <c r="A2624" t="s">
        <v>484</v>
      </c>
      <c r="B2624" s="3">
        <v>45517</v>
      </c>
      <c r="C2624" s="4">
        <v>0.375</v>
      </c>
      <c r="D2624" s="3">
        <v>45517</v>
      </c>
      <c r="E2624" s="4">
        <v>0.41666666666666669</v>
      </c>
      <c r="F2624" t="s">
        <v>484</v>
      </c>
      <c r="G2624" t="s">
        <v>350</v>
      </c>
      <c r="H2624" s="12" t="s">
        <v>50</v>
      </c>
      <c r="I2624" s="12" t="str">
        <f>_xlfn.XLOOKUP(Tableau1[[#This Row],[AGENT]],AGENT,TYPE,"",0)</f>
        <v>RO</v>
      </c>
      <c r="J2624" s="13">
        <f>Tableau1[[#This Row],[Fin3]]-Tableau1[[#This Row],[Début2]]</f>
        <v>4.1666666666666685E-2</v>
      </c>
      <c r="K2624" s="12" t="str">
        <f>IF(MONTH(D2624)=1,"JANV",IF(MONTH(D2624)=2,"FEV",IF(MONTH(D2624)=3,"MARS",IF(MONTH(D2624)=4,"AVR",IF(MONTH(D2624)=5,"MAI",IF(MONTH(D2624)=6,"JUIN",IF(MONTH(D2624)=7,"JUILL",IF(MONTH(D2624)=8,"AOU",IF(MONTH(D2624)=9,"SEPT",IF(MONTH(D2624)=10,"OCT",IF(MONTH(D2624)=11,"NOV",IF(MONTH(D2624)=12,"DEC",""))))))))))))</f>
        <v>AOU</v>
      </c>
    </row>
    <row r="2625" spans="1:11" x14ac:dyDescent="0.3">
      <c r="B2625" s="3">
        <v>45513</v>
      </c>
      <c r="C2625" s="4">
        <v>0.4375</v>
      </c>
      <c r="D2625" s="3">
        <v>45513</v>
      </c>
      <c r="E2625" s="4">
        <v>0.45833333333333331</v>
      </c>
      <c r="F2625" t="s">
        <v>484</v>
      </c>
      <c r="G2625" s="12" t="s">
        <v>12</v>
      </c>
      <c r="H2625" s="12" t="s">
        <v>33</v>
      </c>
      <c r="I2625" s="12" t="str">
        <f>_xlfn.XLOOKUP(Tableau1[[#This Row],[AGENT]],AGENT,TYPE,"",0)</f>
        <v>ASS</v>
      </c>
      <c r="J2625" s="13">
        <f>Tableau1[[#This Row],[Fin3]]-Tableau1[[#This Row],[Début2]]</f>
        <v>2.0833333333333315E-2</v>
      </c>
      <c r="K2625" s="12" t="str">
        <f>IF(MONTH(D2625)=1,"JANV",IF(MONTH(D2625)=2,"FEV",IF(MONTH(D2625)=3,"MARS",IF(MONTH(D2625)=4,"AVR",IF(MONTH(D2625)=5,"MAI",IF(MONTH(D2625)=6,"JUIN",IF(MONTH(D2625)=7,"JUILL",IF(MONTH(D2625)=8,"AOU",IF(MONTH(D2625)=9,"SEPT",IF(MONTH(D2625)=10,"OCT",IF(MONTH(D2625)=11,"NOV",IF(MONTH(D2625)=12,"DEC",""))))))))))))</f>
        <v>AOU</v>
      </c>
    </row>
    <row r="2626" spans="1:11" x14ac:dyDescent="0.3">
      <c r="B2626" s="3">
        <v>45516</v>
      </c>
      <c r="C2626" s="4">
        <v>0.64583333333333337</v>
      </c>
      <c r="D2626" s="3">
        <v>45516</v>
      </c>
      <c r="E2626" s="4">
        <v>0.66666666666666663</v>
      </c>
      <c r="F2626" t="s">
        <v>484</v>
      </c>
      <c r="G2626" s="12" t="s">
        <v>12</v>
      </c>
      <c r="H2626" s="12" t="s">
        <v>33</v>
      </c>
      <c r="I2626" s="12" t="str">
        <f>_xlfn.XLOOKUP(Tableau1[[#This Row],[AGENT]],AGENT,TYPE,"",0)</f>
        <v>ASS</v>
      </c>
      <c r="J2626" s="13">
        <f>Tableau1[[#This Row],[Fin3]]-Tableau1[[#This Row],[Début2]]</f>
        <v>2.0833333333333259E-2</v>
      </c>
      <c r="K2626" s="12" t="str">
        <f>IF(MONTH(D2626)=1,"JANV",IF(MONTH(D2626)=2,"FEV",IF(MONTH(D2626)=3,"MARS",IF(MONTH(D2626)=4,"AVR",IF(MONTH(D2626)=5,"MAI",IF(MONTH(D2626)=6,"JUIN",IF(MONTH(D2626)=7,"JUILL",IF(MONTH(D2626)=8,"AOU",IF(MONTH(D2626)=9,"SEPT",IF(MONTH(D2626)=10,"OCT",IF(MONTH(D2626)=11,"NOV",IF(MONTH(D2626)=12,"DEC",""))))))))))))</f>
        <v>AOU</v>
      </c>
    </row>
    <row r="2627" spans="1:11" x14ac:dyDescent="0.3">
      <c r="B2627" s="3">
        <v>45523</v>
      </c>
      <c r="C2627" s="4">
        <v>0.45833333333333331</v>
      </c>
      <c r="D2627" s="3">
        <v>45523</v>
      </c>
      <c r="E2627" s="4">
        <v>0.47916666666666669</v>
      </c>
      <c r="F2627" t="s">
        <v>484</v>
      </c>
      <c r="G2627" s="12" t="s">
        <v>12</v>
      </c>
      <c r="H2627" s="12" t="s">
        <v>33</v>
      </c>
      <c r="I2627" s="12" t="str">
        <f>_xlfn.XLOOKUP(Tableau1[[#This Row],[AGENT]],AGENT,TYPE,"",0)</f>
        <v>ASS</v>
      </c>
      <c r="J2627" s="13">
        <f>Tableau1[[#This Row],[Fin3]]-Tableau1[[#This Row],[Début2]]</f>
        <v>2.083333333333337E-2</v>
      </c>
      <c r="K2627" s="12" t="str">
        <f>IF(MONTH(D2627)=1,"JANV",IF(MONTH(D2627)=2,"FEV",IF(MONTH(D2627)=3,"MARS",IF(MONTH(D2627)=4,"AVR",IF(MONTH(D2627)=5,"MAI",IF(MONTH(D2627)=6,"JUIN",IF(MONTH(D2627)=7,"JUILL",IF(MONTH(D2627)=8,"AOU",IF(MONTH(D2627)=9,"SEPT",IF(MONTH(D2627)=10,"OCT",IF(MONTH(D2627)=11,"NOV",IF(MONTH(D2627)=12,"DEC",""))))))))))))</f>
        <v>AOU</v>
      </c>
    </row>
    <row r="2628" spans="1:11" x14ac:dyDescent="0.3">
      <c r="B2628" s="3">
        <v>45524</v>
      </c>
      <c r="C2628" s="4">
        <v>0.33333333333333331</v>
      </c>
      <c r="D2628" s="3">
        <v>45524</v>
      </c>
      <c r="E2628" s="4">
        <v>0.41666666666666669</v>
      </c>
      <c r="F2628" t="s">
        <v>484</v>
      </c>
      <c r="G2628" s="12" t="s">
        <v>12</v>
      </c>
      <c r="H2628" s="12" t="s">
        <v>33</v>
      </c>
      <c r="I2628" s="12" t="str">
        <f>_xlfn.XLOOKUP(Tableau1[[#This Row],[AGENT]],AGENT,TYPE,"",0)</f>
        <v>ASS</v>
      </c>
      <c r="J2628" s="13">
        <f>Tableau1[[#This Row],[Fin3]]-Tableau1[[#This Row],[Début2]]</f>
        <v>8.333333333333337E-2</v>
      </c>
      <c r="K2628" s="12" t="str">
        <f>IF(MONTH(D2628)=1,"JANV",IF(MONTH(D2628)=2,"FEV",IF(MONTH(D2628)=3,"MARS",IF(MONTH(D2628)=4,"AVR",IF(MONTH(D2628)=5,"MAI",IF(MONTH(D2628)=6,"JUIN",IF(MONTH(D2628)=7,"JUILL",IF(MONTH(D2628)=8,"AOU",IF(MONTH(D2628)=9,"SEPT",IF(MONTH(D2628)=10,"OCT",IF(MONTH(D2628)=11,"NOV",IF(MONTH(D2628)=12,"DEC",""))))))))))))</f>
        <v>AOU</v>
      </c>
    </row>
    <row r="2629" spans="1:11" x14ac:dyDescent="0.3">
      <c r="B2629" s="3">
        <v>45525</v>
      </c>
      <c r="C2629" s="4">
        <v>0.47916666666666669</v>
      </c>
      <c r="D2629" s="3">
        <v>45525</v>
      </c>
      <c r="E2629" s="4">
        <v>0.5</v>
      </c>
      <c r="F2629" t="s">
        <v>484</v>
      </c>
      <c r="G2629" s="12" t="s">
        <v>12</v>
      </c>
      <c r="H2629" s="12" t="s">
        <v>33</v>
      </c>
      <c r="I2629" s="12" t="str">
        <f>_xlfn.XLOOKUP(Tableau1[[#This Row],[AGENT]],AGENT,TYPE,"",0)</f>
        <v>ASS</v>
      </c>
      <c r="J2629" s="13">
        <f>Tableau1[[#This Row],[Fin3]]-Tableau1[[#This Row],[Début2]]</f>
        <v>2.0833333333333315E-2</v>
      </c>
      <c r="K2629" s="12" t="str">
        <f>IF(MONTH(D2629)=1,"JANV",IF(MONTH(D2629)=2,"FEV",IF(MONTH(D2629)=3,"MARS",IF(MONTH(D2629)=4,"AVR",IF(MONTH(D2629)=5,"MAI",IF(MONTH(D2629)=6,"JUIN",IF(MONTH(D2629)=7,"JUILL",IF(MONTH(D2629)=8,"AOU",IF(MONTH(D2629)=9,"SEPT",IF(MONTH(D2629)=10,"OCT",IF(MONTH(D2629)=11,"NOV",IF(MONTH(D2629)=12,"DEC",""))))))))))))</f>
        <v>AOU</v>
      </c>
    </row>
    <row r="2630" spans="1:11" x14ac:dyDescent="0.3">
      <c r="B2630" s="3">
        <v>45530</v>
      </c>
      <c r="C2630" s="4">
        <v>0.45833333333333331</v>
      </c>
      <c r="D2630" s="3">
        <v>45530</v>
      </c>
      <c r="E2630" s="4">
        <v>0.5</v>
      </c>
      <c r="F2630" t="s">
        <v>484</v>
      </c>
      <c r="G2630" s="12" t="s">
        <v>12</v>
      </c>
      <c r="H2630" s="12" t="s">
        <v>33</v>
      </c>
      <c r="I2630" s="12" t="str">
        <f>_xlfn.XLOOKUP(Tableau1[[#This Row],[AGENT]],AGENT,TYPE,"",0)</f>
        <v>ASS</v>
      </c>
      <c r="J2630" s="13">
        <f>Tableau1[[#This Row],[Fin3]]-Tableau1[[#This Row],[Début2]]</f>
        <v>4.1666666666666685E-2</v>
      </c>
      <c r="K2630" s="12" t="str">
        <f>IF(MONTH(D2630)=1,"JANV",IF(MONTH(D2630)=2,"FEV",IF(MONTH(D2630)=3,"MARS",IF(MONTH(D2630)=4,"AVR",IF(MONTH(D2630)=5,"MAI",IF(MONTH(D2630)=6,"JUIN",IF(MONTH(D2630)=7,"JUILL",IF(MONTH(D2630)=8,"AOU",IF(MONTH(D2630)=9,"SEPT",IF(MONTH(D2630)=10,"OCT",IF(MONTH(D2630)=11,"NOV",IF(MONTH(D2630)=12,"DEC",""))))))))))))</f>
        <v>AOU</v>
      </c>
    </row>
    <row r="2631" spans="1:11" x14ac:dyDescent="0.3">
      <c r="A2631" t="s">
        <v>2685</v>
      </c>
      <c r="B2631" s="3">
        <v>45538</v>
      </c>
      <c r="C2631" s="4">
        <v>0.35416666666666669</v>
      </c>
      <c r="D2631" s="3">
        <v>45538</v>
      </c>
      <c r="E2631" s="4">
        <v>0.375</v>
      </c>
      <c r="F2631" t="s">
        <v>484</v>
      </c>
      <c r="G2631" t="s">
        <v>12</v>
      </c>
      <c r="H2631" s="12" t="s">
        <v>33</v>
      </c>
      <c r="I2631" s="12" t="str">
        <f>_xlfn.XLOOKUP(Tableau1[[#This Row],[AGENT]],AGENT,TYPE,"",0)</f>
        <v>ASS</v>
      </c>
      <c r="J2631" s="13">
        <f>Tableau1[[#This Row],[Fin3]]-Tableau1[[#This Row],[Début2]]</f>
        <v>2.0833333333333315E-2</v>
      </c>
      <c r="K2631" s="12" t="str">
        <f>IF(MONTH(D2631)=1,"JANV",IF(MONTH(D2631)=2,"FEV",IF(MONTH(D2631)=3,"MARS",IF(MONTH(D2631)=4,"AVR",IF(MONTH(D2631)=5,"MAI",IF(MONTH(D2631)=6,"JUIN",IF(MONTH(D2631)=7,"JUILL",IF(MONTH(D2631)=8,"AOU",IF(MONTH(D2631)=9,"SEPT",IF(MONTH(D2631)=10,"OCT",IF(MONTH(D2631)=11,"NOV",IF(MONTH(D2631)=12,"DEC",""))))))))))))</f>
        <v>SEPT</v>
      </c>
    </row>
    <row r="2632" spans="1:11" x14ac:dyDescent="0.3">
      <c r="B2632" s="3">
        <v>45545</v>
      </c>
      <c r="C2632" s="4">
        <v>0.45833333333333331</v>
      </c>
      <c r="D2632" s="3">
        <v>45545</v>
      </c>
      <c r="E2632" s="4">
        <v>0.5</v>
      </c>
      <c r="F2632" t="s">
        <v>484</v>
      </c>
      <c r="G2632" t="s">
        <v>12</v>
      </c>
      <c r="H2632" s="12" t="s">
        <v>33</v>
      </c>
      <c r="I2632" s="12" t="str">
        <f>_xlfn.XLOOKUP(Tableau1[[#This Row],[AGENT]],AGENT,TYPE,"",0)</f>
        <v>ASS</v>
      </c>
      <c r="J2632" s="13">
        <f>Tableau1[[#This Row],[Fin3]]-Tableau1[[#This Row],[Début2]]</f>
        <v>4.1666666666666685E-2</v>
      </c>
      <c r="K2632" s="12" t="str">
        <f>IF(MONTH(D2632)=1,"JANV",IF(MONTH(D2632)=2,"FEV",IF(MONTH(D2632)=3,"MARS",IF(MONTH(D2632)=4,"AVR",IF(MONTH(D2632)=5,"MAI",IF(MONTH(D2632)=6,"JUIN",IF(MONTH(D2632)=7,"JUILL",IF(MONTH(D2632)=8,"AOU",IF(MONTH(D2632)=9,"SEPT",IF(MONTH(D2632)=10,"OCT",IF(MONTH(D2632)=11,"NOV",IF(MONTH(D2632)=12,"DEC",""))))))))))))</f>
        <v>SEPT</v>
      </c>
    </row>
    <row r="2633" spans="1:11" x14ac:dyDescent="0.3">
      <c r="B2633" s="3">
        <v>45548</v>
      </c>
      <c r="C2633" s="4">
        <v>0.41666666666666669</v>
      </c>
      <c r="D2633" s="3">
        <v>45548</v>
      </c>
      <c r="E2633" s="4">
        <v>0.4375</v>
      </c>
      <c r="F2633" t="s">
        <v>484</v>
      </c>
      <c r="G2633" t="s">
        <v>12</v>
      </c>
      <c r="H2633" s="12" t="s">
        <v>33</v>
      </c>
      <c r="I2633" s="12" t="str">
        <f>_xlfn.XLOOKUP(Tableau1[[#This Row],[AGENT]],AGENT,TYPE,"",0)</f>
        <v>ASS</v>
      </c>
      <c r="J2633" s="13">
        <f>Tableau1[[#This Row],[Fin3]]-Tableau1[[#This Row],[Début2]]</f>
        <v>2.0833333333333315E-2</v>
      </c>
      <c r="K2633" s="12" t="str">
        <f>IF(MONTH(D2633)=1,"JANV",IF(MONTH(D2633)=2,"FEV",IF(MONTH(D2633)=3,"MARS",IF(MONTH(D2633)=4,"AVR",IF(MONTH(D2633)=5,"MAI",IF(MONTH(D2633)=6,"JUIN",IF(MONTH(D2633)=7,"JUILL",IF(MONTH(D2633)=8,"AOU",IF(MONTH(D2633)=9,"SEPT",IF(MONTH(D2633)=10,"OCT",IF(MONTH(D2633)=11,"NOV",IF(MONTH(D2633)=12,"DEC",""))))))))))))</f>
        <v>SEPT</v>
      </c>
    </row>
    <row r="2634" spans="1:11" x14ac:dyDescent="0.3">
      <c r="B2634" s="3">
        <v>45548</v>
      </c>
      <c r="C2634" s="4">
        <v>0.35416666666666669</v>
      </c>
      <c r="D2634" s="3">
        <v>45548</v>
      </c>
      <c r="E2634" s="4">
        <v>0.375</v>
      </c>
      <c r="F2634" t="s">
        <v>484</v>
      </c>
      <c r="G2634" t="s">
        <v>12</v>
      </c>
      <c r="H2634" s="12" t="s">
        <v>33</v>
      </c>
      <c r="I2634" s="12" t="str">
        <f>_xlfn.XLOOKUP(Tableau1[[#This Row],[AGENT]],AGENT,TYPE,"",0)</f>
        <v>ASS</v>
      </c>
      <c r="J2634" s="13">
        <f>Tableau1[[#This Row],[Fin3]]-Tableau1[[#This Row],[Début2]]</f>
        <v>2.0833333333333315E-2</v>
      </c>
      <c r="K2634" s="12" t="str">
        <f>IF(MONTH(D2634)=1,"JANV",IF(MONTH(D2634)=2,"FEV",IF(MONTH(D2634)=3,"MARS",IF(MONTH(D2634)=4,"AVR",IF(MONTH(D2634)=5,"MAI",IF(MONTH(D2634)=6,"JUIN",IF(MONTH(D2634)=7,"JUILL",IF(MONTH(D2634)=8,"AOU",IF(MONTH(D2634)=9,"SEPT",IF(MONTH(D2634)=10,"OCT",IF(MONTH(D2634)=11,"NOV",IF(MONTH(D2634)=12,"DEC",""))))))))))))</f>
        <v>SEPT</v>
      </c>
    </row>
    <row r="2635" spans="1:11" x14ac:dyDescent="0.3">
      <c r="B2635" s="3">
        <v>45552</v>
      </c>
      <c r="C2635" s="4">
        <v>0.60416666666666663</v>
      </c>
      <c r="D2635" s="3">
        <v>45552</v>
      </c>
      <c r="E2635" s="4">
        <v>0.625</v>
      </c>
      <c r="F2635" t="s">
        <v>484</v>
      </c>
      <c r="G2635" t="s">
        <v>12</v>
      </c>
      <c r="H2635" s="12" t="s">
        <v>33</v>
      </c>
      <c r="I2635" s="12" t="str">
        <f>_xlfn.XLOOKUP(Tableau1[[#This Row],[AGENT]],AGENT,TYPE,"",0)</f>
        <v>ASS</v>
      </c>
      <c r="J2635" s="13">
        <f>Tableau1[[#This Row],[Fin3]]-Tableau1[[#This Row],[Début2]]</f>
        <v>2.083333333333337E-2</v>
      </c>
      <c r="K2635" s="12" t="str">
        <f>IF(MONTH(D2635)=1,"JANV",IF(MONTH(D2635)=2,"FEV",IF(MONTH(D2635)=3,"MARS",IF(MONTH(D2635)=4,"AVR",IF(MONTH(D2635)=5,"MAI",IF(MONTH(D2635)=6,"JUIN",IF(MONTH(D2635)=7,"JUILL",IF(MONTH(D2635)=8,"AOU",IF(MONTH(D2635)=9,"SEPT",IF(MONTH(D2635)=10,"OCT",IF(MONTH(D2635)=11,"NOV",IF(MONTH(D2635)=12,"DEC",""))))))))))))</f>
        <v>SEPT</v>
      </c>
    </row>
    <row r="2636" spans="1:11" x14ac:dyDescent="0.3">
      <c r="B2636" s="3">
        <v>45425</v>
      </c>
      <c r="C2636" s="4">
        <v>0.54166666666666663</v>
      </c>
      <c r="D2636" s="3">
        <v>45425</v>
      </c>
      <c r="E2636" s="4">
        <v>0.5625</v>
      </c>
      <c r="F2636" t="s">
        <v>484</v>
      </c>
      <c r="G2636" t="s">
        <v>12</v>
      </c>
      <c r="H2636" s="12" t="s">
        <v>33</v>
      </c>
      <c r="I2636" s="12" t="str">
        <f>_xlfn.XLOOKUP(Tableau1[[#This Row],[AGENT]],AGENT,TYPE,"",0)</f>
        <v>ASS</v>
      </c>
      <c r="J2636" s="13">
        <f>Tableau1[[#This Row],[Fin3]]-Tableau1[[#This Row],[Début2]]</f>
        <v>2.083333333333337E-2</v>
      </c>
      <c r="K2636" s="12" t="str">
        <f>IF(MONTH(D2636)=1,"JANV",IF(MONTH(D2636)=2,"FEV",IF(MONTH(D2636)=3,"MARS",IF(MONTH(D2636)=4,"AVR",IF(MONTH(D2636)=5,"MAI",IF(MONTH(D2636)=6,"JUIN",IF(MONTH(D2636)=7,"JUILL",IF(MONTH(D2636)=8,"AOU",IF(MONTH(D2636)=9,"SEPT",IF(MONTH(D2636)=10,"OCT",IF(MONTH(D2636)=11,"NOV",IF(MONTH(D2636)=12,"DEC",""))))))))))))</f>
        <v>MAI</v>
      </c>
    </row>
    <row r="2637" spans="1:11" x14ac:dyDescent="0.3">
      <c r="A2637" t="s">
        <v>1878</v>
      </c>
      <c r="B2637" s="3">
        <v>45469</v>
      </c>
      <c r="C2637" s="4">
        <v>0.375</v>
      </c>
      <c r="D2637" s="3">
        <v>45469</v>
      </c>
      <c r="E2637" s="4">
        <v>0.5</v>
      </c>
      <c r="F2637" t="s">
        <v>484</v>
      </c>
      <c r="G2637" t="s">
        <v>222</v>
      </c>
      <c r="H2637" s="12" t="s">
        <v>50</v>
      </c>
      <c r="I2637" s="12" t="str">
        <f>_xlfn.XLOOKUP(Tableau1[[#This Row],[AGENT]],AGENT,TYPE,"",0)</f>
        <v>RO</v>
      </c>
      <c r="J2637" s="13">
        <f>Tableau1[[#This Row],[Fin3]]-Tableau1[[#This Row],[Début2]]</f>
        <v>0.125</v>
      </c>
      <c r="K2637" s="12" t="str">
        <f>IF(MONTH(D2637)=1,"JANV",IF(MONTH(D2637)=2,"FEV",IF(MONTH(D2637)=3,"MARS",IF(MONTH(D2637)=4,"AVR",IF(MONTH(D2637)=5,"MAI",IF(MONTH(D2637)=6,"JUIN",IF(MONTH(D2637)=7,"JUILL",IF(MONTH(D2637)=8,"AOU",IF(MONTH(D2637)=9,"SEPT",IF(MONTH(D2637)=10,"OCT",IF(MONTH(D2637)=11,"NOV",IF(MONTH(D2637)=12,"DEC",""))))))))))))</f>
        <v>JUIN</v>
      </c>
    </row>
    <row r="2638" spans="1:11" x14ac:dyDescent="0.3">
      <c r="A2638" s="16" t="s">
        <v>73</v>
      </c>
      <c r="B2638" s="17">
        <v>45303</v>
      </c>
      <c r="C2638" s="18">
        <v>0.35416666666666669</v>
      </c>
      <c r="D2638" s="17">
        <v>45303</v>
      </c>
      <c r="E2638" s="18">
        <v>0.41666666666666669</v>
      </c>
      <c r="F2638" s="16" t="s">
        <v>2760</v>
      </c>
      <c r="G2638" s="16" t="s">
        <v>12</v>
      </c>
      <c r="H2638" s="12" t="s">
        <v>13</v>
      </c>
      <c r="I2638" s="12" t="str">
        <f>_xlfn.XLOOKUP(Tableau1[[#This Row],[AGENT]],AGENT,TYPE,"",0)</f>
        <v>RO</v>
      </c>
      <c r="J2638" s="13">
        <f>Tableau1[[#This Row],[Fin3]]-Tableau1[[#This Row],[Début2]]</f>
        <v>6.25E-2</v>
      </c>
      <c r="K2638" s="12" t="str">
        <f>IF(MONTH(D2638)=1,"JANV",IF(MONTH(D2638)=2,"FEV",IF(MONTH(D2638)=3,"MARS",IF(MONTH(D2638)=4,"AVR",IF(MONTH(D2638)=5,"MAI",IF(MONTH(D2638)=6,"JUIN",IF(MONTH(D2638)=7,"JUILL",IF(MONTH(D2638)=8,"AOU",IF(MONTH(D2638)=9,"SEPT",IF(MONTH(D2638)=10,"OCT",IF(MONTH(D2638)=11,"NOV",IF(MONTH(D2638)=12,"DEC",""))))))))))))</f>
        <v>JANV</v>
      </c>
    </row>
    <row r="2639" spans="1:11" x14ac:dyDescent="0.3">
      <c r="A2639" s="19" t="s">
        <v>492</v>
      </c>
      <c r="B2639" s="20">
        <v>45324</v>
      </c>
      <c r="C2639" s="21">
        <v>0.375</v>
      </c>
      <c r="D2639" s="20">
        <v>45324</v>
      </c>
      <c r="E2639" s="21">
        <v>0.47916666666666669</v>
      </c>
      <c r="F2639" s="19" t="s">
        <v>2760</v>
      </c>
      <c r="G2639" s="19" t="s">
        <v>350</v>
      </c>
      <c r="H2639" s="12" t="s">
        <v>13</v>
      </c>
      <c r="I2639" s="12" t="str">
        <f>_xlfn.XLOOKUP(Tableau1[[#This Row],[AGENT]],AGENT,TYPE,"",0)</f>
        <v>RO</v>
      </c>
      <c r="J2639" s="13">
        <f>Tableau1[[#This Row],[Fin3]]-Tableau1[[#This Row],[Début2]]</f>
        <v>0.10416666666666669</v>
      </c>
      <c r="K2639" s="12" t="str">
        <f>IF(MONTH(D2639)=1,"JANV",IF(MONTH(D2639)=2,"FEV",IF(MONTH(D2639)=3,"MARS",IF(MONTH(D2639)=4,"AVR",IF(MONTH(D2639)=5,"MAI",IF(MONTH(D2639)=6,"JUIN",IF(MONTH(D2639)=7,"JUILL",IF(MONTH(D2639)=8,"AOU",IF(MONTH(D2639)=9,"SEPT",IF(MONTH(D2639)=10,"OCT",IF(MONTH(D2639)=11,"NOV",IF(MONTH(D2639)=12,"DEC",""))))))))))))</f>
        <v>FEV</v>
      </c>
    </row>
    <row r="2640" spans="1:11" x14ac:dyDescent="0.3">
      <c r="A2640" s="29" t="s">
        <v>492</v>
      </c>
      <c r="B2640" s="30">
        <v>45485</v>
      </c>
      <c r="C2640" s="31">
        <v>0.35416666666666669</v>
      </c>
      <c r="D2640" s="30">
        <v>45485</v>
      </c>
      <c r="E2640" s="31">
        <v>0.45833333333333331</v>
      </c>
      <c r="F2640" s="29" t="s">
        <v>2760</v>
      </c>
      <c r="G2640" s="29" t="s">
        <v>350</v>
      </c>
      <c r="H2640" s="12" t="s">
        <v>13</v>
      </c>
      <c r="I2640" s="12" t="str">
        <f>_xlfn.XLOOKUP(Tableau1[[#This Row],[AGENT]],AGENT,TYPE,"",0)</f>
        <v>RO</v>
      </c>
      <c r="J2640" s="13">
        <f>Tableau1[[#This Row],[Fin3]]-Tableau1[[#This Row],[Début2]]</f>
        <v>0.10416666666666663</v>
      </c>
      <c r="K2640" s="12" t="str">
        <f>IF(MONTH(D2640)=1,"JANV",IF(MONTH(D2640)=2,"FEV",IF(MONTH(D2640)=3,"MARS",IF(MONTH(D2640)=4,"AVR",IF(MONTH(D2640)=5,"MAI",IF(MONTH(D2640)=6,"JUIN",IF(MONTH(D2640)=7,"JUILL",IF(MONTH(D2640)=8,"AOU",IF(MONTH(D2640)=9,"SEPT",IF(MONTH(D2640)=10,"OCT",IF(MONTH(D2640)=11,"NOV",IF(MONTH(D2640)=12,"DEC",""))))))))))))</f>
        <v>JUILL</v>
      </c>
    </row>
    <row r="2641" spans="1:11" x14ac:dyDescent="0.3">
      <c r="A2641" s="29" t="s">
        <v>492</v>
      </c>
      <c r="B2641" s="30">
        <v>45478</v>
      </c>
      <c r="C2641" s="31">
        <v>0.34375</v>
      </c>
      <c r="D2641" s="30">
        <v>45478</v>
      </c>
      <c r="E2641" s="31">
        <v>0.39583333333333331</v>
      </c>
      <c r="F2641" s="29" t="s">
        <v>2760</v>
      </c>
      <c r="G2641" s="29" t="s">
        <v>350</v>
      </c>
      <c r="H2641" s="12" t="s">
        <v>13</v>
      </c>
      <c r="I2641" s="12" t="str">
        <f>_xlfn.XLOOKUP(Tableau1[[#This Row],[AGENT]],AGENT,TYPE,"",0)</f>
        <v>RO</v>
      </c>
      <c r="J2641" s="13">
        <f>Tableau1[[#This Row],[Fin3]]-Tableau1[[#This Row],[Début2]]</f>
        <v>5.2083333333333315E-2</v>
      </c>
      <c r="K2641" s="12" t="str">
        <f>IF(MONTH(D2641)=1,"JANV",IF(MONTH(D2641)=2,"FEV",IF(MONTH(D2641)=3,"MARS",IF(MONTH(D2641)=4,"AVR",IF(MONTH(D2641)=5,"MAI",IF(MONTH(D2641)=6,"JUIN",IF(MONTH(D2641)=7,"JUILL",IF(MONTH(D2641)=8,"AOU",IF(MONTH(D2641)=9,"SEPT",IF(MONTH(D2641)=10,"OCT",IF(MONTH(D2641)=11,"NOV",IF(MONTH(D2641)=12,"DEC",""))))))))))))</f>
        <v>JUILL</v>
      </c>
    </row>
    <row r="2642" spans="1:11" x14ac:dyDescent="0.3">
      <c r="A2642" s="32" t="s">
        <v>492</v>
      </c>
      <c r="B2642" s="33">
        <v>45436</v>
      </c>
      <c r="C2642" s="34">
        <v>0.375</v>
      </c>
      <c r="D2642" s="33">
        <v>45436</v>
      </c>
      <c r="E2642" s="34">
        <v>0.47916666666666669</v>
      </c>
      <c r="F2642" s="32" t="s">
        <v>2760</v>
      </c>
      <c r="G2642" s="32" t="s">
        <v>350</v>
      </c>
      <c r="H2642" s="12" t="s">
        <v>13</v>
      </c>
      <c r="I2642" s="12" t="str">
        <f>_xlfn.XLOOKUP(Tableau1[[#This Row],[AGENT]],AGENT,TYPE,"",0)</f>
        <v>RO</v>
      </c>
      <c r="J2642" s="13">
        <f>Tableau1[[#This Row],[Fin3]]-Tableau1[[#This Row],[Début2]]</f>
        <v>0.10416666666666669</v>
      </c>
      <c r="K2642" s="12" t="str">
        <f>IF(MONTH(D2642)=1,"JANV",IF(MONTH(D2642)=2,"FEV",IF(MONTH(D2642)=3,"MARS",IF(MONTH(D2642)=4,"AVR",IF(MONTH(D2642)=5,"MAI",IF(MONTH(D2642)=6,"JUIN",IF(MONTH(D2642)=7,"JUILL",IF(MONTH(D2642)=8,"AOU",IF(MONTH(D2642)=9,"SEPT",IF(MONTH(D2642)=10,"OCT",IF(MONTH(D2642)=11,"NOV",IF(MONTH(D2642)=12,"DEC",""))))))))))))</f>
        <v>MAI</v>
      </c>
    </row>
    <row r="2643" spans="1:11" x14ac:dyDescent="0.3">
      <c r="A2643" s="19" t="s">
        <v>492</v>
      </c>
      <c r="B2643" s="20">
        <v>45548</v>
      </c>
      <c r="C2643" s="21">
        <v>0.35416666666666669</v>
      </c>
      <c r="D2643" s="20">
        <v>45548</v>
      </c>
      <c r="E2643" s="21">
        <v>0.41666666666666669</v>
      </c>
      <c r="F2643" s="19" t="s">
        <v>2760</v>
      </c>
      <c r="G2643" s="19" t="s">
        <v>350</v>
      </c>
      <c r="H2643" s="12" t="s">
        <v>13</v>
      </c>
      <c r="I2643" s="12" t="str">
        <f>_xlfn.XLOOKUP(Tableau1[[#This Row],[AGENT]],AGENT,TYPE,"",0)</f>
        <v>RO</v>
      </c>
      <c r="J2643" s="13">
        <f>Tableau1[[#This Row],[Fin3]]-Tableau1[[#This Row],[Début2]]</f>
        <v>6.25E-2</v>
      </c>
      <c r="K2643" s="12" t="str">
        <f>IF(MONTH(D2643)=1,"JANV",IF(MONTH(D2643)=2,"FEV",IF(MONTH(D2643)=3,"MARS",IF(MONTH(D2643)=4,"AVR",IF(MONTH(D2643)=5,"MAI",IF(MONTH(D2643)=6,"JUIN",IF(MONTH(D2643)=7,"JUILL",IF(MONTH(D2643)=8,"AOU",IF(MONTH(D2643)=9,"SEPT",IF(MONTH(D2643)=10,"OCT",IF(MONTH(D2643)=11,"NOV",IF(MONTH(D2643)=12,"DEC",""))))))))))))</f>
        <v>SEPT</v>
      </c>
    </row>
    <row r="2644" spans="1:11" x14ac:dyDescent="0.3">
      <c r="A2644" s="19" t="s">
        <v>492</v>
      </c>
      <c r="B2644" s="20">
        <v>45541</v>
      </c>
      <c r="C2644" s="21">
        <v>0.35416666666666669</v>
      </c>
      <c r="D2644" s="20">
        <v>45541</v>
      </c>
      <c r="E2644" s="21">
        <v>0.39583333333333331</v>
      </c>
      <c r="F2644" s="19" t="s">
        <v>2760</v>
      </c>
      <c r="G2644" s="19" t="s">
        <v>350</v>
      </c>
      <c r="H2644" s="12" t="s">
        <v>13</v>
      </c>
      <c r="I2644" s="12" t="str">
        <f>_xlfn.XLOOKUP(Tableau1[[#This Row],[AGENT]],AGENT,TYPE,"",0)</f>
        <v>RO</v>
      </c>
      <c r="J2644" s="13">
        <f>Tableau1[[#This Row],[Fin3]]-Tableau1[[#This Row],[Début2]]</f>
        <v>4.166666666666663E-2</v>
      </c>
      <c r="K2644" s="12" t="str">
        <f>IF(MONTH(D2644)=1,"JANV",IF(MONTH(D2644)=2,"FEV",IF(MONTH(D2644)=3,"MARS",IF(MONTH(D2644)=4,"AVR",IF(MONTH(D2644)=5,"MAI",IF(MONTH(D2644)=6,"JUIN",IF(MONTH(D2644)=7,"JUILL",IF(MONTH(D2644)=8,"AOU",IF(MONTH(D2644)=9,"SEPT",IF(MONTH(D2644)=10,"OCT",IF(MONTH(D2644)=11,"NOV",IF(MONTH(D2644)=12,"DEC",""))))))))))))</f>
        <v>SEPT</v>
      </c>
    </row>
    <row r="2645" spans="1:11" x14ac:dyDescent="0.3">
      <c r="A2645" s="19" t="s">
        <v>492</v>
      </c>
      <c r="B2645" s="20">
        <v>45387</v>
      </c>
      <c r="C2645" s="21">
        <v>0.35416666666666669</v>
      </c>
      <c r="D2645" s="20">
        <v>45387</v>
      </c>
      <c r="E2645" s="21">
        <v>0.4375</v>
      </c>
      <c r="F2645" s="19" t="s">
        <v>2760</v>
      </c>
      <c r="G2645" s="19" t="s">
        <v>350</v>
      </c>
      <c r="H2645" s="12" t="s">
        <v>13</v>
      </c>
      <c r="I2645" s="12" t="str">
        <f>_xlfn.XLOOKUP(Tableau1[[#This Row],[AGENT]],AGENT,TYPE,"",0)</f>
        <v>RO</v>
      </c>
      <c r="J2645" s="13">
        <f>Tableau1[[#This Row],[Fin3]]-Tableau1[[#This Row],[Début2]]</f>
        <v>8.3333333333333315E-2</v>
      </c>
      <c r="K2645" s="12" t="str">
        <f>IF(MONTH(D2645)=1,"JANV",IF(MONTH(D2645)=2,"FEV",IF(MONTH(D2645)=3,"MARS",IF(MONTH(D2645)=4,"AVR",IF(MONTH(D2645)=5,"MAI",IF(MONTH(D2645)=6,"JUIN",IF(MONTH(D2645)=7,"JUILL",IF(MONTH(D2645)=8,"AOU",IF(MONTH(D2645)=9,"SEPT",IF(MONTH(D2645)=10,"OCT",IF(MONTH(D2645)=11,"NOV",IF(MONTH(D2645)=12,"DEC",""))))))))))))</f>
        <v>AVR</v>
      </c>
    </row>
    <row r="2646" spans="1:11" x14ac:dyDescent="0.3">
      <c r="A2646" s="19" t="s">
        <v>492</v>
      </c>
      <c r="B2646" s="20">
        <v>45394</v>
      </c>
      <c r="C2646" s="21">
        <v>0.375</v>
      </c>
      <c r="D2646" s="20">
        <v>45394</v>
      </c>
      <c r="E2646" s="21">
        <v>0.45833333333333331</v>
      </c>
      <c r="F2646" s="19" t="s">
        <v>2760</v>
      </c>
      <c r="G2646" s="19" t="s">
        <v>350</v>
      </c>
      <c r="H2646" s="12" t="s">
        <v>13</v>
      </c>
      <c r="I2646" s="12" t="str">
        <f>_xlfn.XLOOKUP(Tableau1[[#This Row],[AGENT]],AGENT,TYPE,"",0)</f>
        <v>RO</v>
      </c>
      <c r="J2646" s="13">
        <f>Tableau1[[#This Row],[Fin3]]-Tableau1[[#This Row],[Début2]]</f>
        <v>8.3333333333333315E-2</v>
      </c>
      <c r="K2646" s="12" t="str">
        <f>IF(MONTH(D2646)=1,"JANV",IF(MONTH(D2646)=2,"FEV",IF(MONTH(D2646)=3,"MARS",IF(MONTH(D2646)=4,"AVR",IF(MONTH(D2646)=5,"MAI",IF(MONTH(D2646)=6,"JUIN",IF(MONTH(D2646)=7,"JUILL",IF(MONTH(D2646)=8,"AOU",IF(MONTH(D2646)=9,"SEPT",IF(MONTH(D2646)=10,"OCT",IF(MONTH(D2646)=11,"NOV",IF(MONTH(D2646)=12,"DEC",""))))))))))))</f>
        <v>AVR</v>
      </c>
    </row>
    <row r="2647" spans="1:11" x14ac:dyDescent="0.3">
      <c r="A2647" s="32" t="s">
        <v>492</v>
      </c>
      <c r="B2647" s="33">
        <v>45415</v>
      </c>
      <c r="C2647" s="34">
        <v>0.33333333333333331</v>
      </c>
      <c r="D2647" s="33">
        <v>45415</v>
      </c>
      <c r="E2647" s="34">
        <v>0.375</v>
      </c>
      <c r="F2647" s="32" t="s">
        <v>2760</v>
      </c>
      <c r="G2647" s="32" t="s">
        <v>350</v>
      </c>
      <c r="H2647" s="12" t="s">
        <v>13</v>
      </c>
      <c r="I2647" s="12" t="str">
        <f>_xlfn.XLOOKUP(Tableau1[[#This Row],[AGENT]],AGENT,TYPE,"",0)</f>
        <v>RO</v>
      </c>
      <c r="J2647" s="13">
        <f>Tableau1[[#This Row],[Fin3]]-Tableau1[[#This Row],[Début2]]</f>
        <v>4.1666666666666685E-2</v>
      </c>
      <c r="K2647" s="12" t="str">
        <f>IF(MONTH(D2647)=1,"JANV",IF(MONTH(D2647)=2,"FEV",IF(MONTH(D2647)=3,"MARS",IF(MONTH(D2647)=4,"AVR",IF(MONTH(D2647)=5,"MAI",IF(MONTH(D2647)=6,"JUIN",IF(MONTH(D2647)=7,"JUILL",IF(MONTH(D2647)=8,"AOU",IF(MONTH(D2647)=9,"SEPT",IF(MONTH(D2647)=10,"OCT",IF(MONTH(D2647)=11,"NOV",IF(MONTH(D2647)=12,"DEC",""))))))))))))</f>
        <v>MAI</v>
      </c>
    </row>
    <row r="2648" spans="1:11" x14ac:dyDescent="0.3">
      <c r="A2648" s="16" t="s">
        <v>492</v>
      </c>
      <c r="B2648" s="17">
        <v>45534</v>
      </c>
      <c r="C2648" s="18">
        <v>0.35416666666666669</v>
      </c>
      <c r="D2648" s="17">
        <v>45534</v>
      </c>
      <c r="E2648" s="18">
        <v>0.39583333333333331</v>
      </c>
      <c r="F2648" s="16" t="s">
        <v>2760</v>
      </c>
      <c r="G2648" s="16" t="s">
        <v>350</v>
      </c>
      <c r="H2648" s="12" t="s">
        <v>13</v>
      </c>
      <c r="I2648" s="12" t="str">
        <f>_xlfn.XLOOKUP(Tableau1[[#This Row],[AGENT]],AGENT,TYPE,"",0)</f>
        <v>RO</v>
      </c>
      <c r="J2648" s="13">
        <f>Tableau1[[#This Row],[Fin3]]-Tableau1[[#This Row],[Début2]]</f>
        <v>4.166666666666663E-2</v>
      </c>
      <c r="K2648" s="12" t="str">
        <f>IF(MONTH(D2648)=1,"JANV",IF(MONTH(D2648)=2,"FEV",IF(MONTH(D2648)=3,"MARS",IF(MONTH(D2648)=4,"AVR",IF(MONTH(D2648)=5,"MAI",IF(MONTH(D2648)=6,"JUIN",IF(MONTH(D2648)=7,"JUILL",IF(MONTH(D2648)=8,"AOU",IF(MONTH(D2648)=9,"SEPT",IF(MONTH(D2648)=10,"OCT",IF(MONTH(D2648)=11,"NOV",IF(MONTH(D2648)=12,"DEC",""))))))))))))</f>
        <v>AOU</v>
      </c>
    </row>
    <row r="2649" spans="1:11" x14ac:dyDescent="0.3">
      <c r="A2649" t="s">
        <v>2214</v>
      </c>
      <c r="B2649" s="3">
        <v>45519</v>
      </c>
      <c r="C2649" s="4">
        <v>0</v>
      </c>
      <c r="D2649" s="3">
        <v>45520</v>
      </c>
      <c r="E2649" s="4">
        <v>0</v>
      </c>
      <c r="F2649" t="s">
        <v>324</v>
      </c>
      <c r="G2649" s="12" t="s">
        <v>12</v>
      </c>
      <c r="H2649" s="12" t="s">
        <v>35</v>
      </c>
      <c r="I2649" s="12" t="str">
        <f>_xlfn.XLOOKUP(Tableau1[[#This Row],[AGENT]],AGENT,TYPE,"",0)</f>
        <v>ASS</v>
      </c>
      <c r="J2649" s="13">
        <f>Tableau1[[#This Row],[Fin3]]-Tableau1[[#This Row],[Début2]]</f>
        <v>0</v>
      </c>
      <c r="K2649" s="12" t="str">
        <f>IF(MONTH(D2649)=1,"JANV",IF(MONTH(D2649)=2,"FEV",IF(MONTH(D2649)=3,"MARS",IF(MONTH(D2649)=4,"AVR",IF(MONTH(D2649)=5,"MAI",IF(MONTH(D2649)=6,"JUIN",IF(MONTH(D2649)=7,"JUILL",IF(MONTH(D2649)=8,"AOU",IF(MONTH(D2649)=9,"SEPT",IF(MONTH(D2649)=10,"OCT",IF(MONTH(D2649)=11,"NOV",IF(MONTH(D2649)=12,"DEC",""))))))))))))</f>
        <v>AOU</v>
      </c>
    </row>
    <row r="2650" spans="1:11" x14ac:dyDescent="0.3">
      <c r="A2650" t="s">
        <v>323</v>
      </c>
      <c r="B2650" s="3">
        <v>45308</v>
      </c>
      <c r="C2650" s="4">
        <v>0</v>
      </c>
      <c r="D2650" s="3">
        <v>45310</v>
      </c>
      <c r="E2650" s="4">
        <v>0</v>
      </c>
      <c r="F2650" t="s">
        <v>324</v>
      </c>
      <c r="G2650" t="s">
        <v>324</v>
      </c>
      <c r="H2650" s="12" t="s">
        <v>32</v>
      </c>
      <c r="I2650" s="12" t="str">
        <f>_xlfn.XLOOKUP(Tableau1[[#This Row],[AGENT]],AGENT,TYPE,"",0)</f>
        <v>ASS</v>
      </c>
      <c r="J2650" s="13">
        <f>Tableau1[[#This Row],[Fin3]]-Tableau1[[#This Row],[Début2]]</f>
        <v>0</v>
      </c>
      <c r="K2650" s="12" t="str">
        <f>IF(MONTH(D2650)=1,"JANV",IF(MONTH(D2650)=2,"FEV",IF(MONTH(D2650)=3,"MARS",IF(MONTH(D2650)=4,"AVR",IF(MONTH(D2650)=5,"MAI",IF(MONTH(D2650)=6,"JUIN",IF(MONTH(D2650)=7,"JUILL",IF(MONTH(D2650)=8,"AOU",IF(MONTH(D2650)=9,"SEPT",IF(MONTH(D2650)=10,"OCT",IF(MONTH(D2650)=11,"NOV",IF(MONTH(D2650)=12,"DEC",""))))))))))))</f>
        <v>JANV</v>
      </c>
    </row>
    <row r="2651" spans="1:11" x14ac:dyDescent="0.3">
      <c r="A2651" t="s">
        <v>430</v>
      </c>
      <c r="B2651" s="3">
        <v>45380</v>
      </c>
      <c r="C2651" s="4">
        <v>0</v>
      </c>
      <c r="D2651" s="3">
        <v>45381</v>
      </c>
      <c r="E2651" s="4">
        <v>0</v>
      </c>
      <c r="F2651" t="s">
        <v>324</v>
      </c>
      <c r="G2651" t="s">
        <v>324</v>
      </c>
      <c r="H2651" s="12" t="s">
        <v>35</v>
      </c>
      <c r="I2651" s="12" t="str">
        <f>_xlfn.XLOOKUP(Tableau1[[#This Row],[AGENT]],AGENT,TYPE,"",0)</f>
        <v>ASS</v>
      </c>
      <c r="J2651" s="13">
        <f>Tableau1[[#This Row],[Fin3]]-Tableau1[[#This Row],[Début2]]</f>
        <v>0</v>
      </c>
      <c r="K2651" s="12" t="str">
        <f>IF(MONTH(D2651)=1,"JANV",IF(MONTH(D2651)=2,"FEV",IF(MONTH(D2651)=3,"MARS",IF(MONTH(D2651)=4,"AVR",IF(MONTH(D2651)=5,"MAI",IF(MONTH(D2651)=6,"JUIN",IF(MONTH(D2651)=7,"JUILL",IF(MONTH(D2651)=8,"AOU",IF(MONTH(D2651)=9,"SEPT",IF(MONTH(D2651)=10,"OCT",IF(MONTH(D2651)=11,"NOV",IF(MONTH(D2651)=12,"DEC",""))))))))))))</f>
        <v>MARS</v>
      </c>
    </row>
    <row r="2652" spans="1:11" x14ac:dyDescent="0.3">
      <c r="A2652" t="s">
        <v>431</v>
      </c>
      <c r="B2652" s="3">
        <v>45382</v>
      </c>
      <c r="C2652" s="4">
        <v>0</v>
      </c>
      <c r="D2652" s="3">
        <v>45383</v>
      </c>
      <c r="E2652" s="4">
        <v>0</v>
      </c>
      <c r="F2652" t="s">
        <v>324</v>
      </c>
      <c r="G2652" t="s">
        <v>324</v>
      </c>
      <c r="H2652" s="12" t="s">
        <v>35</v>
      </c>
      <c r="I2652" s="12" t="str">
        <f>_xlfn.XLOOKUP(Tableau1[[#This Row],[AGENT]],AGENT,TYPE,"",0)</f>
        <v>ASS</v>
      </c>
      <c r="J2652" s="13">
        <f>Tableau1[[#This Row],[Fin3]]-Tableau1[[#This Row],[Début2]]</f>
        <v>0</v>
      </c>
      <c r="K2652" s="12" t="str">
        <f>IF(MONTH(D2652)=1,"JANV",IF(MONTH(D2652)=2,"FEV",IF(MONTH(D2652)=3,"MARS",IF(MONTH(D2652)=4,"AVR",IF(MONTH(D2652)=5,"MAI",IF(MONTH(D2652)=6,"JUIN",IF(MONTH(D2652)=7,"JUILL",IF(MONTH(D2652)=8,"AOU",IF(MONTH(D2652)=9,"SEPT",IF(MONTH(D2652)=10,"OCT",IF(MONTH(D2652)=11,"NOV",IF(MONTH(D2652)=12,"DEC",""))))))))))))</f>
        <v>AVR</v>
      </c>
    </row>
    <row r="2653" spans="1:11" x14ac:dyDescent="0.3">
      <c r="A2653" t="s">
        <v>458</v>
      </c>
      <c r="B2653" s="3">
        <v>45292</v>
      </c>
      <c r="C2653" s="4">
        <v>0</v>
      </c>
      <c r="D2653" s="3">
        <v>45293</v>
      </c>
      <c r="E2653" s="4">
        <v>0</v>
      </c>
      <c r="F2653" t="s">
        <v>324</v>
      </c>
      <c r="G2653" t="s">
        <v>324</v>
      </c>
      <c r="H2653" s="12" t="s">
        <v>35</v>
      </c>
      <c r="I2653" s="12" t="str">
        <f>_xlfn.XLOOKUP(Tableau1[[#This Row],[AGENT]],AGENT,TYPE,"",0)</f>
        <v>ASS</v>
      </c>
      <c r="J2653" s="13">
        <f>Tableau1[[#This Row],[Fin3]]-Tableau1[[#This Row],[Début2]]</f>
        <v>0</v>
      </c>
      <c r="K2653" s="12" t="str">
        <f>IF(MONTH(D2653)=1,"JANV",IF(MONTH(D2653)=2,"FEV",IF(MONTH(D2653)=3,"MARS",IF(MONTH(D2653)=4,"AVR",IF(MONTH(D2653)=5,"MAI",IF(MONTH(D2653)=6,"JUIN",IF(MONTH(D2653)=7,"JUILL",IF(MONTH(D2653)=8,"AOU",IF(MONTH(D2653)=9,"SEPT",IF(MONTH(D2653)=10,"OCT",IF(MONTH(D2653)=11,"NOV",IF(MONTH(D2653)=12,"DEC",""))))))))))))</f>
        <v>JANV</v>
      </c>
    </row>
    <row r="2654" spans="1:11" x14ac:dyDescent="0.3">
      <c r="A2654" t="s">
        <v>324</v>
      </c>
      <c r="B2654" s="3">
        <v>45309</v>
      </c>
      <c r="C2654" s="4">
        <v>0.33333333333333331</v>
      </c>
      <c r="D2654" s="3">
        <v>45310</v>
      </c>
      <c r="E2654" s="4">
        <v>0.45833333333333331</v>
      </c>
      <c r="F2654" t="s">
        <v>324</v>
      </c>
      <c r="G2654" t="s">
        <v>324</v>
      </c>
      <c r="H2654" s="12" t="s">
        <v>35</v>
      </c>
      <c r="I2654" s="12" t="str">
        <f>_xlfn.XLOOKUP(Tableau1[[#This Row],[AGENT]],AGENT,TYPE,"",0)</f>
        <v>ASS</v>
      </c>
      <c r="J2654" s="13">
        <f>Tableau1[[#This Row],[Fin3]]-Tableau1[[#This Row],[Début2]]</f>
        <v>0.125</v>
      </c>
      <c r="K2654" s="12" t="str">
        <f>IF(MONTH(D2654)=1,"JANV",IF(MONTH(D2654)=2,"FEV",IF(MONTH(D2654)=3,"MARS",IF(MONTH(D2654)=4,"AVR",IF(MONTH(D2654)=5,"MAI",IF(MONTH(D2654)=6,"JUIN",IF(MONTH(D2654)=7,"JUILL",IF(MONTH(D2654)=8,"AOU",IF(MONTH(D2654)=9,"SEPT",IF(MONTH(D2654)=10,"OCT",IF(MONTH(D2654)=11,"NOV",IF(MONTH(D2654)=12,"DEC",""))))))))))))</f>
        <v>JANV</v>
      </c>
    </row>
    <row r="2655" spans="1:11" x14ac:dyDescent="0.3">
      <c r="A2655" t="s">
        <v>893</v>
      </c>
      <c r="B2655" s="3">
        <v>45364</v>
      </c>
      <c r="C2655" s="4">
        <v>0</v>
      </c>
      <c r="D2655" s="3">
        <v>45367</v>
      </c>
      <c r="E2655" s="4">
        <v>0</v>
      </c>
      <c r="F2655" t="s">
        <v>324</v>
      </c>
      <c r="G2655" t="s">
        <v>324</v>
      </c>
      <c r="H2655" s="12" t="s">
        <v>32</v>
      </c>
      <c r="I2655" s="12" t="str">
        <f>_xlfn.XLOOKUP(Tableau1[[#This Row],[AGENT]],AGENT,TYPE,"",0)</f>
        <v>ASS</v>
      </c>
      <c r="J2655" s="13">
        <f>Tableau1[[#This Row],[Fin3]]-Tableau1[[#This Row],[Début2]]</f>
        <v>0</v>
      </c>
      <c r="K2655" s="12" t="str">
        <f>IF(MONTH(D2655)=1,"JANV",IF(MONTH(D2655)=2,"FEV",IF(MONTH(D2655)=3,"MARS",IF(MONTH(D2655)=4,"AVR",IF(MONTH(D2655)=5,"MAI",IF(MONTH(D2655)=6,"JUIN",IF(MONTH(D2655)=7,"JUILL",IF(MONTH(D2655)=8,"AOU",IF(MONTH(D2655)=9,"SEPT",IF(MONTH(D2655)=10,"OCT",IF(MONTH(D2655)=11,"NOV",IF(MONTH(D2655)=12,"DEC",""))))))))))))</f>
        <v>MARS</v>
      </c>
    </row>
    <row r="2656" spans="1:11" x14ac:dyDescent="0.3">
      <c r="A2656" t="s">
        <v>324</v>
      </c>
      <c r="B2656" s="3">
        <v>45355</v>
      </c>
      <c r="C2656" s="4">
        <v>0.54166666666666663</v>
      </c>
      <c r="D2656" s="3">
        <v>45355</v>
      </c>
      <c r="E2656" s="4">
        <v>0.70833333333333337</v>
      </c>
      <c r="F2656" t="s">
        <v>324</v>
      </c>
      <c r="G2656" t="s">
        <v>324</v>
      </c>
      <c r="H2656" s="12" t="s">
        <v>32</v>
      </c>
      <c r="I2656" s="12" t="str">
        <f>_xlfn.XLOOKUP(Tableau1[[#This Row],[AGENT]],AGENT,TYPE,"",0)</f>
        <v>ASS</v>
      </c>
      <c r="J2656" s="13">
        <f>Tableau1[[#This Row],[Fin3]]-Tableau1[[#This Row],[Début2]]</f>
        <v>0.16666666666666674</v>
      </c>
      <c r="K2656" s="12" t="str">
        <f>IF(MONTH(D2656)=1,"JANV",IF(MONTH(D2656)=2,"FEV",IF(MONTH(D2656)=3,"MARS",IF(MONTH(D2656)=4,"AVR",IF(MONTH(D2656)=5,"MAI",IF(MONTH(D2656)=6,"JUIN",IF(MONTH(D2656)=7,"JUILL",IF(MONTH(D2656)=8,"AOU",IF(MONTH(D2656)=9,"SEPT",IF(MONTH(D2656)=10,"OCT",IF(MONTH(D2656)=11,"NOV",IF(MONTH(D2656)=12,"DEC",""))))))))))))</f>
        <v>MARS</v>
      </c>
    </row>
    <row r="2657" spans="1:11" x14ac:dyDescent="0.3">
      <c r="A2657" t="s">
        <v>324</v>
      </c>
      <c r="B2657" s="3">
        <v>45357</v>
      </c>
      <c r="C2657" s="4">
        <v>0</v>
      </c>
      <c r="D2657" s="3">
        <v>45358</v>
      </c>
      <c r="E2657" s="4">
        <v>0</v>
      </c>
      <c r="F2657" t="s">
        <v>324</v>
      </c>
      <c r="G2657" t="s">
        <v>324</v>
      </c>
      <c r="H2657" s="12" t="s">
        <v>32</v>
      </c>
      <c r="I2657" s="12" t="str">
        <f>_xlfn.XLOOKUP(Tableau1[[#This Row],[AGENT]],AGENT,TYPE,"",0)</f>
        <v>ASS</v>
      </c>
      <c r="J2657" s="13">
        <f>Tableau1[[#This Row],[Fin3]]-Tableau1[[#This Row],[Début2]]</f>
        <v>0</v>
      </c>
      <c r="K2657" s="12" t="str">
        <f>IF(MONTH(D2657)=1,"JANV",IF(MONTH(D2657)=2,"FEV",IF(MONTH(D2657)=3,"MARS",IF(MONTH(D2657)=4,"AVR",IF(MONTH(D2657)=5,"MAI",IF(MONTH(D2657)=6,"JUIN",IF(MONTH(D2657)=7,"JUILL",IF(MONTH(D2657)=8,"AOU",IF(MONTH(D2657)=9,"SEPT",IF(MONTH(D2657)=10,"OCT",IF(MONTH(D2657)=11,"NOV",IF(MONTH(D2657)=12,"DEC",""))))))))))))</f>
        <v>MARS</v>
      </c>
    </row>
    <row r="2658" spans="1:11" x14ac:dyDescent="0.3">
      <c r="A2658" t="s">
        <v>1289</v>
      </c>
      <c r="B2658" s="3">
        <v>45327</v>
      </c>
      <c r="C2658" s="4">
        <v>0</v>
      </c>
      <c r="D2658" s="3">
        <v>45328</v>
      </c>
      <c r="E2658" s="4">
        <v>0</v>
      </c>
      <c r="F2658" t="s">
        <v>324</v>
      </c>
      <c r="G2658" t="s">
        <v>324</v>
      </c>
      <c r="H2658" s="12" t="s">
        <v>33</v>
      </c>
      <c r="I2658" s="12" t="str">
        <f>_xlfn.XLOOKUP(Tableau1[[#This Row],[AGENT]],AGENT,TYPE,"",0)</f>
        <v>ASS</v>
      </c>
      <c r="J2658" s="13">
        <f>Tableau1[[#This Row],[Fin3]]-Tableau1[[#This Row],[Début2]]</f>
        <v>0</v>
      </c>
      <c r="K2658" s="12" t="str">
        <f>IF(MONTH(D2658)=1,"JANV",IF(MONTH(D2658)=2,"FEV",IF(MONTH(D2658)=3,"MARS",IF(MONTH(D2658)=4,"AVR",IF(MONTH(D2658)=5,"MAI",IF(MONTH(D2658)=6,"JUIN",IF(MONTH(D2658)=7,"JUILL",IF(MONTH(D2658)=8,"AOU",IF(MONTH(D2658)=9,"SEPT",IF(MONTH(D2658)=10,"OCT",IF(MONTH(D2658)=11,"NOV",IF(MONTH(D2658)=12,"DEC",""))))))))))))</f>
        <v>FEV</v>
      </c>
    </row>
    <row r="2659" spans="1:11" x14ac:dyDescent="0.3">
      <c r="A2659" t="s">
        <v>1121</v>
      </c>
      <c r="B2659" s="3">
        <v>45420</v>
      </c>
      <c r="C2659" s="4">
        <v>0</v>
      </c>
      <c r="D2659" s="3">
        <v>45421</v>
      </c>
      <c r="E2659" s="4">
        <v>0</v>
      </c>
      <c r="F2659" t="s">
        <v>324</v>
      </c>
      <c r="G2659" t="s">
        <v>324</v>
      </c>
      <c r="H2659" s="12" t="s">
        <v>57</v>
      </c>
      <c r="I2659" s="12" t="str">
        <f>_xlfn.XLOOKUP(Tableau1[[#This Row],[AGENT]],AGENT,TYPE,"",0)</f>
        <v>RO</v>
      </c>
      <c r="J2659" s="13">
        <f>Tableau1[[#This Row],[Fin3]]-Tableau1[[#This Row],[Début2]]</f>
        <v>0</v>
      </c>
      <c r="K2659" s="12" t="str">
        <f>IF(MONTH(D2659)=1,"JANV",IF(MONTH(D2659)=2,"FEV",IF(MONTH(D2659)=3,"MARS",IF(MONTH(D2659)=4,"AVR",IF(MONTH(D2659)=5,"MAI",IF(MONTH(D2659)=6,"JUIN",IF(MONTH(D2659)=7,"JUILL",IF(MONTH(D2659)=8,"AOU",IF(MONTH(D2659)=9,"SEPT",IF(MONTH(D2659)=10,"OCT",IF(MONTH(D2659)=11,"NOV",IF(MONTH(D2659)=12,"DEC",""))))))))))))</f>
        <v>MAI</v>
      </c>
    </row>
    <row r="2660" spans="1:11" x14ac:dyDescent="0.3">
      <c r="A2660" t="s">
        <v>1122</v>
      </c>
      <c r="B2660" s="3">
        <v>45432</v>
      </c>
      <c r="C2660" s="4">
        <v>0</v>
      </c>
      <c r="D2660" s="3">
        <v>45433</v>
      </c>
      <c r="E2660" s="4">
        <v>0</v>
      </c>
      <c r="F2660" t="s">
        <v>324</v>
      </c>
      <c r="G2660" t="s">
        <v>324</v>
      </c>
      <c r="H2660" s="12" t="s">
        <v>57</v>
      </c>
      <c r="I2660" s="12" t="str">
        <f>_xlfn.XLOOKUP(Tableau1[[#This Row],[AGENT]],AGENT,TYPE,"",0)</f>
        <v>RO</v>
      </c>
      <c r="J2660" s="13">
        <f>Tableau1[[#This Row],[Fin3]]-Tableau1[[#This Row],[Début2]]</f>
        <v>0</v>
      </c>
      <c r="K2660" s="12" t="str">
        <f>IF(MONTH(D2660)=1,"JANV",IF(MONTH(D2660)=2,"FEV",IF(MONTH(D2660)=3,"MARS",IF(MONTH(D2660)=4,"AVR",IF(MONTH(D2660)=5,"MAI",IF(MONTH(D2660)=6,"JUIN",IF(MONTH(D2660)=7,"JUILL",IF(MONTH(D2660)=8,"AOU",IF(MONTH(D2660)=9,"SEPT",IF(MONTH(D2660)=10,"OCT",IF(MONTH(D2660)=11,"NOV",IF(MONTH(D2660)=12,"DEC",""))))))))))))</f>
        <v>MAI</v>
      </c>
    </row>
    <row r="2661" spans="1:11" x14ac:dyDescent="0.3">
      <c r="A2661" t="s">
        <v>324</v>
      </c>
      <c r="B2661" s="3">
        <v>45422</v>
      </c>
      <c r="C2661" s="4">
        <v>0</v>
      </c>
      <c r="D2661" s="3">
        <v>45423</v>
      </c>
      <c r="E2661" s="4">
        <v>0</v>
      </c>
      <c r="F2661" t="s">
        <v>324</v>
      </c>
      <c r="G2661" t="s">
        <v>324</v>
      </c>
      <c r="H2661" s="12" t="s">
        <v>57</v>
      </c>
      <c r="I2661" s="12" t="str">
        <f>_xlfn.XLOOKUP(Tableau1[[#This Row],[AGENT]],AGENT,TYPE,"",0)</f>
        <v>RO</v>
      </c>
      <c r="J2661" s="13">
        <f>Tableau1[[#This Row],[Fin3]]-Tableau1[[#This Row],[Début2]]</f>
        <v>0</v>
      </c>
      <c r="K2661" s="12" t="str">
        <f>IF(MONTH(D2661)=1,"JANV",IF(MONTH(D2661)=2,"FEV",IF(MONTH(D2661)=3,"MARS",IF(MONTH(D2661)=4,"AVR",IF(MONTH(D2661)=5,"MAI",IF(MONTH(D2661)=6,"JUIN",IF(MONTH(D2661)=7,"JUILL",IF(MONTH(D2661)=8,"AOU",IF(MONTH(D2661)=9,"SEPT",IF(MONTH(D2661)=10,"OCT",IF(MONTH(D2661)=11,"NOV",IF(MONTH(D2661)=12,"DEC",""))))))))))))</f>
        <v>MAI</v>
      </c>
    </row>
    <row r="2662" spans="1:11" x14ac:dyDescent="0.3">
      <c r="A2662" t="s">
        <v>324</v>
      </c>
      <c r="B2662" s="3">
        <v>45425</v>
      </c>
      <c r="C2662" s="4">
        <v>0.54166666666666663</v>
      </c>
      <c r="D2662" s="3">
        <v>45425</v>
      </c>
      <c r="E2662" s="4">
        <v>0.70833333333333337</v>
      </c>
      <c r="F2662" t="s">
        <v>324</v>
      </c>
      <c r="G2662" t="s">
        <v>324</v>
      </c>
      <c r="H2662" s="12" t="s">
        <v>57</v>
      </c>
      <c r="I2662" s="12" t="str">
        <f>_xlfn.XLOOKUP(Tableau1[[#This Row],[AGENT]],AGENT,TYPE,"",0)</f>
        <v>RO</v>
      </c>
      <c r="J2662" s="13">
        <f>Tableau1[[#This Row],[Fin3]]-Tableau1[[#This Row],[Début2]]</f>
        <v>0.16666666666666674</v>
      </c>
      <c r="K2662" s="12" t="str">
        <f>IF(MONTH(D2662)=1,"JANV",IF(MONTH(D2662)=2,"FEV",IF(MONTH(D2662)=3,"MARS",IF(MONTH(D2662)=4,"AVR",IF(MONTH(D2662)=5,"MAI",IF(MONTH(D2662)=6,"JUIN",IF(MONTH(D2662)=7,"JUILL",IF(MONTH(D2662)=8,"AOU",IF(MONTH(D2662)=9,"SEPT",IF(MONTH(D2662)=10,"OCT",IF(MONTH(D2662)=11,"NOV",IF(MONTH(D2662)=12,"DEC",""))))))))))))</f>
        <v>MAI</v>
      </c>
    </row>
    <row r="2663" spans="1:11" x14ac:dyDescent="0.3">
      <c r="A2663" t="s">
        <v>305</v>
      </c>
      <c r="B2663" s="3">
        <v>45439</v>
      </c>
      <c r="C2663" s="4">
        <v>0</v>
      </c>
      <c r="D2663" s="3">
        <v>45444</v>
      </c>
      <c r="E2663" s="4">
        <v>0</v>
      </c>
      <c r="F2663" t="s">
        <v>324</v>
      </c>
      <c r="G2663" t="s">
        <v>324</v>
      </c>
      <c r="H2663" s="12" t="s">
        <v>57</v>
      </c>
      <c r="I2663" s="12" t="str">
        <f>_xlfn.XLOOKUP(Tableau1[[#This Row],[AGENT]],AGENT,TYPE,"",0)</f>
        <v>RO</v>
      </c>
      <c r="J2663" s="13">
        <f>Tableau1[[#This Row],[Fin3]]-Tableau1[[#This Row],[Début2]]</f>
        <v>0</v>
      </c>
      <c r="K2663" s="12" t="str">
        <f>IF(MONTH(D2663)=1,"JANV",IF(MONTH(D2663)=2,"FEV",IF(MONTH(D2663)=3,"MARS",IF(MONTH(D2663)=4,"AVR",IF(MONTH(D2663)=5,"MAI",IF(MONTH(D2663)=6,"JUIN",IF(MONTH(D2663)=7,"JUILL",IF(MONTH(D2663)=8,"AOU",IF(MONTH(D2663)=9,"SEPT",IF(MONTH(D2663)=10,"OCT",IF(MONTH(D2663)=11,"NOV",IF(MONTH(D2663)=12,"DEC",""))))))))))))</f>
        <v>JUIN</v>
      </c>
    </row>
    <row r="2664" spans="1:11" x14ac:dyDescent="0.3">
      <c r="A2664" t="s">
        <v>1146</v>
      </c>
      <c r="B2664" s="3">
        <v>45307</v>
      </c>
      <c r="C2664" s="4">
        <v>0.54166666666666663</v>
      </c>
      <c r="D2664" s="3">
        <v>45307</v>
      </c>
      <c r="E2664" s="4">
        <v>0.70833333333333337</v>
      </c>
      <c r="F2664" t="s">
        <v>324</v>
      </c>
      <c r="G2664" t="s">
        <v>324</v>
      </c>
      <c r="H2664" s="12" t="s">
        <v>37</v>
      </c>
      <c r="I2664" s="12" t="str">
        <f>_xlfn.XLOOKUP(Tableau1[[#This Row],[AGENT]],AGENT,TYPE,"",0)</f>
        <v>RO</v>
      </c>
      <c r="J2664" s="13">
        <f>Tableau1[[#This Row],[Fin3]]-Tableau1[[#This Row],[Début2]]</f>
        <v>0.16666666666666674</v>
      </c>
      <c r="K2664" s="12" t="str">
        <f>IF(MONTH(D2664)=1,"JANV",IF(MONTH(D2664)=2,"FEV",IF(MONTH(D2664)=3,"MARS",IF(MONTH(D2664)=4,"AVR",IF(MONTH(D2664)=5,"MAI",IF(MONTH(D2664)=6,"JUIN",IF(MONTH(D2664)=7,"JUILL",IF(MONTH(D2664)=8,"AOU",IF(MONTH(D2664)=9,"SEPT",IF(MONTH(D2664)=10,"OCT",IF(MONTH(D2664)=11,"NOV",IF(MONTH(D2664)=12,"DEC",""))))))))))))</f>
        <v>JANV</v>
      </c>
    </row>
    <row r="2665" spans="1:11" x14ac:dyDescent="0.3">
      <c r="A2665" t="s">
        <v>1148</v>
      </c>
      <c r="B2665" s="3">
        <v>45306</v>
      </c>
      <c r="C2665" s="4">
        <v>0.33333333333333331</v>
      </c>
      <c r="D2665" s="3">
        <v>45306</v>
      </c>
      <c r="E2665" s="4">
        <v>0.5</v>
      </c>
      <c r="F2665" t="s">
        <v>324</v>
      </c>
      <c r="G2665" t="s">
        <v>324</v>
      </c>
      <c r="H2665" s="12" t="s">
        <v>37</v>
      </c>
      <c r="I2665" s="12" t="str">
        <f>_xlfn.XLOOKUP(Tableau1[[#This Row],[AGENT]],AGENT,TYPE,"",0)</f>
        <v>RO</v>
      </c>
      <c r="J2665" s="13">
        <f>Tableau1[[#This Row],[Fin3]]-Tableau1[[#This Row],[Début2]]</f>
        <v>0.16666666666666669</v>
      </c>
      <c r="K2665" s="12" t="str">
        <f>IF(MONTH(D2665)=1,"JANV",IF(MONTH(D2665)=2,"FEV",IF(MONTH(D2665)=3,"MARS",IF(MONTH(D2665)=4,"AVR",IF(MONTH(D2665)=5,"MAI",IF(MONTH(D2665)=6,"JUIN",IF(MONTH(D2665)=7,"JUILL",IF(MONTH(D2665)=8,"AOU",IF(MONTH(D2665)=9,"SEPT",IF(MONTH(D2665)=10,"OCT",IF(MONTH(D2665)=11,"NOV",IF(MONTH(D2665)=12,"DEC",""))))))))))))</f>
        <v>JANV</v>
      </c>
    </row>
    <row r="2666" spans="1:11" x14ac:dyDescent="0.3">
      <c r="A2666" t="s">
        <v>1149</v>
      </c>
      <c r="B2666" s="3">
        <v>45306</v>
      </c>
      <c r="C2666" s="4">
        <v>0.54166666666666663</v>
      </c>
      <c r="D2666" s="3">
        <v>45306</v>
      </c>
      <c r="E2666" s="4">
        <v>0.70833333333333337</v>
      </c>
      <c r="F2666" t="s">
        <v>324</v>
      </c>
      <c r="G2666" t="s">
        <v>324</v>
      </c>
      <c r="H2666" s="12" t="s">
        <v>37</v>
      </c>
      <c r="I2666" s="12" t="str">
        <f>_xlfn.XLOOKUP(Tableau1[[#This Row],[AGENT]],AGENT,TYPE,"",0)</f>
        <v>RO</v>
      </c>
      <c r="J2666" s="13">
        <f>Tableau1[[#This Row],[Fin3]]-Tableau1[[#This Row],[Début2]]</f>
        <v>0.16666666666666674</v>
      </c>
      <c r="K2666" s="12" t="str">
        <f>IF(MONTH(D2666)=1,"JANV",IF(MONTH(D2666)=2,"FEV",IF(MONTH(D2666)=3,"MARS",IF(MONTH(D2666)=4,"AVR",IF(MONTH(D2666)=5,"MAI",IF(MONTH(D2666)=6,"JUIN",IF(MONTH(D2666)=7,"JUILL",IF(MONTH(D2666)=8,"AOU",IF(MONTH(D2666)=9,"SEPT",IF(MONTH(D2666)=10,"OCT",IF(MONTH(D2666)=11,"NOV",IF(MONTH(D2666)=12,"DEC",""))))))))))))</f>
        <v>JANV</v>
      </c>
    </row>
    <row r="2667" spans="1:11" x14ac:dyDescent="0.3">
      <c r="A2667" t="s">
        <v>1148</v>
      </c>
      <c r="B2667" s="3">
        <v>45307</v>
      </c>
      <c r="C2667" s="4">
        <v>0.33333333333333331</v>
      </c>
      <c r="D2667" s="3">
        <v>45307</v>
      </c>
      <c r="E2667" s="4">
        <v>0.5</v>
      </c>
      <c r="F2667" t="s">
        <v>324</v>
      </c>
      <c r="G2667" t="s">
        <v>324</v>
      </c>
      <c r="H2667" s="12" t="s">
        <v>37</v>
      </c>
      <c r="I2667" s="12" t="str">
        <f>_xlfn.XLOOKUP(Tableau1[[#This Row],[AGENT]],AGENT,TYPE,"",0)</f>
        <v>RO</v>
      </c>
      <c r="J2667" s="13">
        <f>Tableau1[[#This Row],[Fin3]]-Tableau1[[#This Row],[Début2]]</f>
        <v>0.16666666666666669</v>
      </c>
      <c r="K2667" s="12" t="str">
        <f>IF(MONTH(D2667)=1,"JANV",IF(MONTH(D2667)=2,"FEV",IF(MONTH(D2667)=3,"MARS",IF(MONTH(D2667)=4,"AVR",IF(MONTH(D2667)=5,"MAI",IF(MONTH(D2667)=6,"JUIN",IF(MONTH(D2667)=7,"JUILL",IF(MONTH(D2667)=8,"AOU",IF(MONTH(D2667)=9,"SEPT",IF(MONTH(D2667)=10,"OCT",IF(MONTH(D2667)=11,"NOV",IF(MONTH(D2667)=12,"DEC",""))))))))))))</f>
        <v>JANV</v>
      </c>
    </row>
    <row r="2668" spans="1:11" x14ac:dyDescent="0.3">
      <c r="A2668" t="s">
        <v>324</v>
      </c>
      <c r="B2668" s="3">
        <v>45292</v>
      </c>
      <c r="C2668" s="4">
        <v>0.33333333333333331</v>
      </c>
      <c r="D2668" s="3">
        <v>45292</v>
      </c>
      <c r="E2668" s="4">
        <v>0.5</v>
      </c>
      <c r="F2668" t="s">
        <v>324</v>
      </c>
      <c r="G2668" t="s">
        <v>324</v>
      </c>
      <c r="H2668" s="12" t="s">
        <v>37</v>
      </c>
      <c r="I2668" s="12" t="str">
        <f>_xlfn.XLOOKUP(Tableau1[[#This Row],[AGENT]],AGENT,TYPE,"",0)</f>
        <v>RO</v>
      </c>
      <c r="J2668" s="13">
        <f>Tableau1[[#This Row],[Fin3]]-Tableau1[[#This Row],[Début2]]</f>
        <v>0.16666666666666669</v>
      </c>
      <c r="K2668" s="12" t="str">
        <f>IF(MONTH(D2668)=1,"JANV",IF(MONTH(D2668)=2,"FEV",IF(MONTH(D2668)=3,"MARS",IF(MONTH(D2668)=4,"AVR",IF(MONTH(D2668)=5,"MAI",IF(MONTH(D2668)=6,"JUIN",IF(MONTH(D2668)=7,"JUILL",IF(MONTH(D2668)=8,"AOU",IF(MONTH(D2668)=9,"SEPT",IF(MONTH(D2668)=10,"OCT",IF(MONTH(D2668)=11,"NOV",IF(MONTH(D2668)=12,"DEC",""))))))))))))</f>
        <v>JANV</v>
      </c>
    </row>
    <row r="2669" spans="1:11" x14ac:dyDescent="0.3">
      <c r="A2669" t="s">
        <v>324</v>
      </c>
      <c r="B2669" s="3">
        <v>45292</v>
      </c>
      <c r="C2669" s="4">
        <v>0.54166666666666663</v>
      </c>
      <c r="D2669" s="3">
        <v>45292</v>
      </c>
      <c r="E2669" s="4">
        <v>0.70833333333333337</v>
      </c>
      <c r="F2669" t="s">
        <v>324</v>
      </c>
      <c r="G2669" t="s">
        <v>324</v>
      </c>
      <c r="H2669" s="12" t="s">
        <v>37</v>
      </c>
      <c r="I2669" s="12" t="str">
        <f>_xlfn.XLOOKUP(Tableau1[[#This Row],[AGENT]],AGENT,TYPE,"",0)</f>
        <v>RO</v>
      </c>
      <c r="J2669" s="13">
        <f>Tableau1[[#This Row],[Fin3]]-Tableau1[[#This Row],[Début2]]</f>
        <v>0.16666666666666674</v>
      </c>
      <c r="K2669" s="12" t="str">
        <f>IF(MONTH(D2669)=1,"JANV",IF(MONTH(D2669)=2,"FEV",IF(MONTH(D2669)=3,"MARS",IF(MONTH(D2669)=4,"AVR",IF(MONTH(D2669)=5,"MAI",IF(MONTH(D2669)=6,"JUIN",IF(MONTH(D2669)=7,"JUILL",IF(MONTH(D2669)=8,"AOU",IF(MONTH(D2669)=9,"SEPT",IF(MONTH(D2669)=10,"OCT",IF(MONTH(D2669)=11,"NOV",IF(MONTH(D2669)=12,"DEC",""))))))))))))</f>
        <v>JANV</v>
      </c>
    </row>
    <row r="2670" spans="1:11" x14ac:dyDescent="0.3">
      <c r="A2670" t="s">
        <v>324</v>
      </c>
      <c r="B2670" s="3">
        <v>45293</v>
      </c>
      <c r="C2670" s="4">
        <v>0.33333333333333331</v>
      </c>
      <c r="D2670" s="3">
        <v>45293</v>
      </c>
      <c r="E2670" s="4">
        <v>0.5</v>
      </c>
      <c r="F2670" t="s">
        <v>324</v>
      </c>
      <c r="G2670" t="s">
        <v>324</v>
      </c>
      <c r="H2670" s="12" t="s">
        <v>37</v>
      </c>
      <c r="I2670" s="12" t="str">
        <f>_xlfn.XLOOKUP(Tableau1[[#This Row],[AGENT]],AGENT,TYPE,"",0)</f>
        <v>RO</v>
      </c>
      <c r="J2670" s="13">
        <f>Tableau1[[#This Row],[Fin3]]-Tableau1[[#This Row],[Début2]]</f>
        <v>0.16666666666666669</v>
      </c>
      <c r="K2670" s="12" t="str">
        <f>IF(MONTH(D2670)=1,"JANV",IF(MONTH(D2670)=2,"FEV",IF(MONTH(D2670)=3,"MARS",IF(MONTH(D2670)=4,"AVR",IF(MONTH(D2670)=5,"MAI",IF(MONTH(D2670)=6,"JUIN",IF(MONTH(D2670)=7,"JUILL",IF(MONTH(D2670)=8,"AOU",IF(MONTH(D2670)=9,"SEPT",IF(MONTH(D2670)=10,"OCT",IF(MONTH(D2670)=11,"NOV",IF(MONTH(D2670)=12,"DEC",""))))))))))))</f>
        <v>JANV</v>
      </c>
    </row>
    <row r="2671" spans="1:11" x14ac:dyDescent="0.3">
      <c r="A2671" t="s">
        <v>324</v>
      </c>
      <c r="B2671" s="3">
        <v>45293</v>
      </c>
      <c r="C2671" s="4">
        <v>0.54166666666666663</v>
      </c>
      <c r="D2671" s="3">
        <v>45293</v>
      </c>
      <c r="E2671" s="4">
        <v>0.70833333333333337</v>
      </c>
      <c r="F2671" t="s">
        <v>324</v>
      </c>
      <c r="G2671" t="s">
        <v>324</v>
      </c>
      <c r="H2671" s="12" t="s">
        <v>37</v>
      </c>
      <c r="I2671" s="12" t="str">
        <f>_xlfn.XLOOKUP(Tableau1[[#This Row],[AGENT]],AGENT,TYPE,"",0)</f>
        <v>RO</v>
      </c>
      <c r="J2671" s="13">
        <f>Tableau1[[#This Row],[Fin3]]-Tableau1[[#This Row],[Début2]]</f>
        <v>0.16666666666666674</v>
      </c>
      <c r="K2671" s="12" t="str">
        <f>IF(MONTH(D2671)=1,"JANV",IF(MONTH(D2671)=2,"FEV",IF(MONTH(D2671)=3,"MARS",IF(MONTH(D2671)=4,"AVR",IF(MONTH(D2671)=5,"MAI",IF(MONTH(D2671)=6,"JUIN",IF(MONTH(D2671)=7,"JUILL",IF(MONTH(D2671)=8,"AOU",IF(MONTH(D2671)=9,"SEPT",IF(MONTH(D2671)=10,"OCT",IF(MONTH(D2671)=11,"NOV",IF(MONTH(D2671)=12,"DEC",""))))))))))))</f>
        <v>JANV</v>
      </c>
    </row>
    <row r="2672" spans="1:11" x14ac:dyDescent="0.3">
      <c r="A2672" t="s">
        <v>324</v>
      </c>
      <c r="B2672" s="3">
        <v>45294</v>
      </c>
      <c r="C2672" s="4">
        <v>0.33333333333333331</v>
      </c>
      <c r="D2672" s="3">
        <v>45294</v>
      </c>
      <c r="E2672" s="4">
        <v>0.5</v>
      </c>
      <c r="F2672" t="s">
        <v>324</v>
      </c>
      <c r="G2672" t="s">
        <v>324</v>
      </c>
      <c r="H2672" s="12" t="s">
        <v>37</v>
      </c>
      <c r="I2672" s="12" t="str">
        <f>_xlfn.XLOOKUP(Tableau1[[#This Row],[AGENT]],AGENT,TYPE,"",0)</f>
        <v>RO</v>
      </c>
      <c r="J2672" s="13">
        <f>Tableau1[[#This Row],[Fin3]]-Tableau1[[#This Row],[Début2]]</f>
        <v>0.16666666666666669</v>
      </c>
      <c r="K2672" s="12" t="str">
        <f>IF(MONTH(D2672)=1,"JANV",IF(MONTH(D2672)=2,"FEV",IF(MONTH(D2672)=3,"MARS",IF(MONTH(D2672)=4,"AVR",IF(MONTH(D2672)=5,"MAI",IF(MONTH(D2672)=6,"JUIN",IF(MONTH(D2672)=7,"JUILL",IF(MONTH(D2672)=8,"AOU",IF(MONTH(D2672)=9,"SEPT",IF(MONTH(D2672)=10,"OCT",IF(MONTH(D2672)=11,"NOV",IF(MONTH(D2672)=12,"DEC",""))))))))))))</f>
        <v>JANV</v>
      </c>
    </row>
    <row r="2673" spans="1:11" x14ac:dyDescent="0.3">
      <c r="A2673" t="s">
        <v>324</v>
      </c>
      <c r="B2673" s="3">
        <v>45294</v>
      </c>
      <c r="C2673" s="4">
        <v>0.54166666666666663</v>
      </c>
      <c r="D2673" s="3">
        <v>45294</v>
      </c>
      <c r="E2673" s="4">
        <v>0.70833333333333337</v>
      </c>
      <c r="F2673" t="s">
        <v>324</v>
      </c>
      <c r="G2673" t="s">
        <v>324</v>
      </c>
      <c r="H2673" s="12" t="s">
        <v>37</v>
      </c>
      <c r="I2673" s="12" t="str">
        <f>_xlfn.XLOOKUP(Tableau1[[#This Row],[AGENT]],AGENT,TYPE,"",0)</f>
        <v>RO</v>
      </c>
      <c r="J2673" s="13">
        <f>Tableau1[[#This Row],[Fin3]]-Tableau1[[#This Row],[Début2]]</f>
        <v>0.16666666666666674</v>
      </c>
      <c r="K2673" s="12" t="str">
        <f>IF(MONTH(D2673)=1,"JANV",IF(MONTH(D2673)=2,"FEV",IF(MONTH(D2673)=3,"MARS",IF(MONTH(D2673)=4,"AVR",IF(MONTH(D2673)=5,"MAI",IF(MONTH(D2673)=6,"JUIN",IF(MONTH(D2673)=7,"JUILL",IF(MONTH(D2673)=8,"AOU",IF(MONTH(D2673)=9,"SEPT",IF(MONTH(D2673)=10,"OCT",IF(MONTH(D2673)=11,"NOV",IF(MONTH(D2673)=12,"DEC",""))))))))))))</f>
        <v>JANV</v>
      </c>
    </row>
    <row r="2674" spans="1:11" x14ac:dyDescent="0.3">
      <c r="A2674" t="s">
        <v>324</v>
      </c>
      <c r="B2674" s="3">
        <v>45295</v>
      </c>
      <c r="C2674" s="4">
        <v>0.33333333333333331</v>
      </c>
      <c r="D2674" s="3">
        <v>45295</v>
      </c>
      <c r="E2674" s="4">
        <v>0.5</v>
      </c>
      <c r="F2674" t="s">
        <v>324</v>
      </c>
      <c r="G2674" t="s">
        <v>324</v>
      </c>
      <c r="H2674" s="12" t="s">
        <v>37</v>
      </c>
      <c r="I2674" s="12" t="str">
        <f>_xlfn.XLOOKUP(Tableau1[[#This Row],[AGENT]],AGENT,TYPE,"",0)</f>
        <v>RO</v>
      </c>
      <c r="J2674" s="13">
        <f>Tableau1[[#This Row],[Fin3]]-Tableau1[[#This Row],[Début2]]</f>
        <v>0.16666666666666669</v>
      </c>
      <c r="K2674" s="12" t="str">
        <f>IF(MONTH(D2674)=1,"JANV",IF(MONTH(D2674)=2,"FEV",IF(MONTH(D2674)=3,"MARS",IF(MONTH(D2674)=4,"AVR",IF(MONTH(D2674)=5,"MAI",IF(MONTH(D2674)=6,"JUIN",IF(MONTH(D2674)=7,"JUILL",IF(MONTH(D2674)=8,"AOU",IF(MONTH(D2674)=9,"SEPT",IF(MONTH(D2674)=10,"OCT",IF(MONTH(D2674)=11,"NOV",IF(MONTH(D2674)=12,"DEC",""))))))))))))</f>
        <v>JANV</v>
      </c>
    </row>
    <row r="2675" spans="1:11" x14ac:dyDescent="0.3">
      <c r="A2675" t="s">
        <v>324</v>
      </c>
      <c r="B2675" s="3">
        <v>45295</v>
      </c>
      <c r="C2675" s="4">
        <v>0.54166666666666663</v>
      </c>
      <c r="D2675" s="3">
        <v>45295</v>
      </c>
      <c r="E2675" s="4">
        <v>0.70833333333333337</v>
      </c>
      <c r="F2675" t="s">
        <v>324</v>
      </c>
      <c r="G2675" t="s">
        <v>324</v>
      </c>
      <c r="H2675" s="12" t="s">
        <v>37</v>
      </c>
      <c r="I2675" s="12" t="str">
        <f>_xlfn.XLOOKUP(Tableau1[[#This Row],[AGENT]],AGENT,TYPE,"",0)</f>
        <v>RO</v>
      </c>
      <c r="J2675" s="13">
        <f>Tableau1[[#This Row],[Fin3]]-Tableau1[[#This Row],[Début2]]</f>
        <v>0.16666666666666674</v>
      </c>
      <c r="K2675" s="12" t="str">
        <f>IF(MONTH(D2675)=1,"JANV",IF(MONTH(D2675)=2,"FEV",IF(MONTH(D2675)=3,"MARS",IF(MONTH(D2675)=4,"AVR",IF(MONTH(D2675)=5,"MAI",IF(MONTH(D2675)=6,"JUIN",IF(MONTH(D2675)=7,"JUILL",IF(MONTH(D2675)=8,"AOU",IF(MONTH(D2675)=9,"SEPT",IF(MONTH(D2675)=10,"OCT",IF(MONTH(D2675)=11,"NOV",IF(MONTH(D2675)=12,"DEC",""))))))))))))</f>
        <v>JANV</v>
      </c>
    </row>
    <row r="2676" spans="1:11" x14ac:dyDescent="0.3">
      <c r="A2676" t="s">
        <v>324</v>
      </c>
      <c r="B2676" s="3">
        <v>45296</v>
      </c>
      <c r="C2676" s="4">
        <v>0.33333333333333331</v>
      </c>
      <c r="D2676" s="3">
        <v>45296</v>
      </c>
      <c r="E2676" s="4">
        <v>0.45833333333333331</v>
      </c>
      <c r="F2676" t="s">
        <v>324</v>
      </c>
      <c r="G2676" t="s">
        <v>324</v>
      </c>
      <c r="H2676" s="12" t="s">
        <v>37</v>
      </c>
      <c r="I2676" s="12" t="str">
        <f>_xlfn.XLOOKUP(Tableau1[[#This Row],[AGENT]],AGENT,TYPE,"",0)</f>
        <v>RO</v>
      </c>
      <c r="J2676" s="13">
        <f>Tableau1[[#This Row],[Fin3]]-Tableau1[[#This Row],[Début2]]</f>
        <v>0.125</v>
      </c>
      <c r="K2676" s="12" t="str">
        <f>IF(MONTH(D2676)=1,"JANV",IF(MONTH(D2676)=2,"FEV",IF(MONTH(D2676)=3,"MARS",IF(MONTH(D2676)=4,"AVR",IF(MONTH(D2676)=5,"MAI",IF(MONTH(D2676)=6,"JUIN",IF(MONTH(D2676)=7,"JUILL",IF(MONTH(D2676)=8,"AOU",IF(MONTH(D2676)=9,"SEPT",IF(MONTH(D2676)=10,"OCT",IF(MONTH(D2676)=11,"NOV",IF(MONTH(D2676)=12,"DEC",""))))))))))))</f>
        <v>JANV</v>
      </c>
    </row>
    <row r="2677" spans="1:11" x14ac:dyDescent="0.3">
      <c r="A2677" t="s">
        <v>324</v>
      </c>
      <c r="B2677" s="3">
        <v>45355</v>
      </c>
      <c r="C2677" s="4">
        <v>0.33333333333333331</v>
      </c>
      <c r="D2677" s="3">
        <v>45355</v>
      </c>
      <c r="E2677" s="4">
        <v>0.5</v>
      </c>
      <c r="F2677" t="s">
        <v>324</v>
      </c>
      <c r="G2677" t="s">
        <v>324</v>
      </c>
      <c r="H2677" s="12" t="s">
        <v>37</v>
      </c>
      <c r="I2677" s="12" t="str">
        <f>_xlfn.XLOOKUP(Tableau1[[#This Row],[AGENT]],AGENT,TYPE,"",0)</f>
        <v>RO</v>
      </c>
      <c r="J2677" s="13">
        <f>Tableau1[[#This Row],[Fin3]]-Tableau1[[#This Row],[Début2]]</f>
        <v>0.16666666666666669</v>
      </c>
      <c r="K2677" s="12" t="str">
        <f>IF(MONTH(D2677)=1,"JANV",IF(MONTH(D2677)=2,"FEV",IF(MONTH(D2677)=3,"MARS",IF(MONTH(D2677)=4,"AVR",IF(MONTH(D2677)=5,"MAI",IF(MONTH(D2677)=6,"JUIN",IF(MONTH(D2677)=7,"JUILL",IF(MONTH(D2677)=8,"AOU",IF(MONTH(D2677)=9,"SEPT",IF(MONTH(D2677)=10,"OCT",IF(MONTH(D2677)=11,"NOV",IF(MONTH(D2677)=12,"DEC",""))))))))))))</f>
        <v>MARS</v>
      </c>
    </row>
    <row r="2678" spans="1:11" x14ac:dyDescent="0.3">
      <c r="A2678" t="s">
        <v>324</v>
      </c>
      <c r="B2678" s="3">
        <v>45355</v>
      </c>
      <c r="C2678" s="4">
        <v>0.54166666666666663</v>
      </c>
      <c r="D2678" s="3">
        <v>45355</v>
      </c>
      <c r="E2678" s="4">
        <v>0.70833333333333337</v>
      </c>
      <c r="F2678" t="s">
        <v>324</v>
      </c>
      <c r="G2678" t="s">
        <v>324</v>
      </c>
      <c r="H2678" s="12" t="s">
        <v>37</v>
      </c>
      <c r="I2678" s="12" t="str">
        <f>_xlfn.XLOOKUP(Tableau1[[#This Row],[AGENT]],AGENT,TYPE,"",0)</f>
        <v>RO</v>
      </c>
      <c r="J2678" s="13">
        <f>Tableau1[[#This Row],[Fin3]]-Tableau1[[#This Row],[Début2]]</f>
        <v>0.16666666666666674</v>
      </c>
      <c r="K2678" s="12" t="str">
        <f>IF(MONTH(D2678)=1,"JANV",IF(MONTH(D2678)=2,"FEV",IF(MONTH(D2678)=3,"MARS",IF(MONTH(D2678)=4,"AVR",IF(MONTH(D2678)=5,"MAI",IF(MONTH(D2678)=6,"JUIN",IF(MONTH(D2678)=7,"JUILL",IF(MONTH(D2678)=8,"AOU",IF(MONTH(D2678)=9,"SEPT",IF(MONTH(D2678)=10,"OCT",IF(MONTH(D2678)=11,"NOV",IF(MONTH(D2678)=12,"DEC",""))))))))))))</f>
        <v>MARS</v>
      </c>
    </row>
    <row r="2679" spans="1:11" x14ac:dyDescent="0.3">
      <c r="A2679" t="s">
        <v>324</v>
      </c>
      <c r="B2679" s="3">
        <v>45356</v>
      </c>
      <c r="C2679" s="4">
        <v>0.33333333333333331</v>
      </c>
      <c r="D2679" s="3">
        <v>45356</v>
      </c>
      <c r="E2679" s="4">
        <v>0.5</v>
      </c>
      <c r="F2679" t="s">
        <v>324</v>
      </c>
      <c r="G2679" t="s">
        <v>324</v>
      </c>
      <c r="H2679" s="12" t="s">
        <v>37</v>
      </c>
      <c r="I2679" s="12" t="str">
        <f>_xlfn.XLOOKUP(Tableau1[[#This Row],[AGENT]],AGENT,TYPE,"",0)</f>
        <v>RO</v>
      </c>
      <c r="J2679" s="13">
        <f>Tableau1[[#This Row],[Fin3]]-Tableau1[[#This Row],[Début2]]</f>
        <v>0.16666666666666669</v>
      </c>
      <c r="K2679" s="12" t="str">
        <f>IF(MONTH(D2679)=1,"JANV",IF(MONTH(D2679)=2,"FEV",IF(MONTH(D2679)=3,"MARS",IF(MONTH(D2679)=4,"AVR",IF(MONTH(D2679)=5,"MAI",IF(MONTH(D2679)=6,"JUIN",IF(MONTH(D2679)=7,"JUILL",IF(MONTH(D2679)=8,"AOU",IF(MONTH(D2679)=9,"SEPT",IF(MONTH(D2679)=10,"OCT",IF(MONTH(D2679)=11,"NOV",IF(MONTH(D2679)=12,"DEC",""))))))))))))</f>
        <v>MARS</v>
      </c>
    </row>
    <row r="2680" spans="1:11" x14ac:dyDescent="0.3">
      <c r="A2680" t="s">
        <v>324</v>
      </c>
      <c r="B2680" s="3">
        <v>45356</v>
      </c>
      <c r="C2680" s="4">
        <v>0.54166666666666663</v>
      </c>
      <c r="D2680" s="3">
        <v>45356</v>
      </c>
      <c r="E2680" s="4">
        <v>0.70833333333333337</v>
      </c>
      <c r="F2680" t="s">
        <v>324</v>
      </c>
      <c r="G2680" t="s">
        <v>324</v>
      </c>
      <c r="H2680" s="12" t="s">
        <v>37</v>
      </c>
      <c r="I2680" s="12" t="str">
        <f>_xlfn.XLOOKUP(Tableau1[[#This Row],[AGENT]],AGENT,TYPE,"",0)</f>
        <v>RO</v>
      </c>
      <c r="J2680" s="13">
        <f>Tableau1[[#This Row],[Fin3]]-Tableau1[[#This Row],[Début2]]</f>
        <v>0.16666666666666674</v>
      </c>
      <c r="K2680" s="12" t="str">
        <f>IF(MONTH(D2680)=1,"JANV",IF(MONTH(D2680)=2,"FEV",IF(MONTH(D2680)=3,"MARS",IF(MONTH(D2680)=4,"AVR",IF(MONTH(D2680)=5,"MAI",IF(MONTH(D2680)=6,"JUIN",IF(MONTH(D2680)=7,"JUILL",IF(MONTH(D2680)=8,"AOU",IF(MONTH(D2680)=9,"SEPT",IF(MONTH(D2680)=10,"OCT",IF(MONTH(D2680)=11,"NOV",IF(MONTH(D2680)=12,"DEC",""))))))))))))</f>
        <v>MARS</v>
      </c>
    </row>
    <row r="2681" spans="1:11" x14ac:dyDescent="0.3">
      <c r="A2681" t="s">
        <v>324</v>
      </c>
      <c r="B2681" s="3">
        <v>45357</v>
      </c>
      <c r="C2681" s="4">
        <v>0.33333333333333331</v>
      </c>
      <c r="D2681" s="3">
        <v>45357</v>
      </c>
      <c r="E2681" s="4">
        <v>0.5</v>
      </c>
      <c r="F2681" t="s">
        <v>324</v>
      </c>
      <c r="G2681" t="s">
        <v>324</v>
      </c>
      <c r="H2681" s="12" t="s">
        <v>37</v>
      </c>
      <c r="I2681" s="12" t="str">
        <f>_xlfn.XLOOKUP(Tableau1[[#This Row],[AGENT]],AGENT,TYPE,"",0)</f>
        <v>RO</v>
      </c>
      <c r="J2681" s="13">
        <f>Tableau1[[#This Row],[Fin3]]-Tableau1[[#This Row],[Début2]]</f>
        <v>0.16666666666666669</v>
      </c>
      <c r="K2681" s="12" t="str">
        <f>IF(MONTH(D2681)=1,"JANV",IF(MONTH(D2681)=2,"FEV",IF(MONTH(D2681)=3,"MARS",IF(MONTH(D2681)=4,"AVR",IF(MONTH(D2681)=5,"MAI",IF(MONTH(D2681)=6,"JUIN",IF(MONTH(D2681)=7,"JUILL",IF(MONTH(D2681)=8,"AOU",IF(MONTH(D2681)=9,"SEPT",IF(MONTH(D2681)=10,"OCT",IF(MONTH(D2681)=11,"NOV",IF(MONTH(D2681)=12,"DEC",""))))))))))))</f>
        <v>MARS</v>
      </c>
    </row>
    <row r="2682" spans="1:11" x14ac:dyDescent="0.3">
      <c r="A2682" t="s">
        <v>324</v>
      </c>
      <c r="B2682" s="3">
        <v>45357</v>
      </c>
      <c r="C2682" s="4">
        <v>0.54166666666666663</v>
      </c>
      <c r="D2682" s="3">
        <v>45357</v>
      </c>
      <c r="E2682" s="4">
        <v>0.70833333333333337</v>
      </c>
      <c r="F2682" t="s">
        <v>324</v>
      </c>
      <c r="G2682" t="s">
        <v>324</v>
      </c>
      <c r="H2682" s="12" t="s">
        <v>37</v>
      </c>
      <c r="I2682" s="12" t="str">
        <f>_xlfn.XLOOKUP(Tableau1[[#This Row],[AGENT]],AGENT,TYPE,"",0)</f>
        <v>RO</v>
      </c>
      <c r="J2682" s="13">
        <f>Tableau1[[#This Row],[Fin3]]-Tableau1[[#This Row],[Début2]]</f>
        <v>0.16666666666666674</v>
      </c>
      <c r="K2682" s="12" t="str">
        <f>IF(MONTH(D2682)=1,"JANV",IF(MONTH(D2682)=2,"FEV",IF(MONTH(D2682)=3,"MARS",IF(MONTH(D2682)=4,"AVR",IF(MONTH(D2682)=5,"MAI",IF(MONTH(D2682)=6,"JUIN",IF(MONTH(D2682)=7,"JUILL",IF(MONTH(D2682)=8,"AOU",IF(MONTH(D2682)=9,"SEPT",IF(MONTH(D2682)=10,"OCT",IF(MONTH(D2682)=11,"NOV",IF(MONTH(D2682)=12,"DEC",""))))))))))))</f>
        <v>MARS</v>
      </c>
    </row>
    <row r="2683" spans="1:11" x14ac:dyDescent="0.3">
      <c r="A2683" t="s">
        <v>324</v>
      </c>
      <c r="B2683" s="3">
        <v>45358</v>
      </c>
      <c r="C2683" s="4">
        <v>0.33333333333333331</v>
      </c>
      <c r="D2683" s="3">
        <v>45358</v>
      </c>
      <c r="E2683" s="4">
        <v>0.5</v>
      </c>
      <c r="F2683" t="s">
        <v>324</v>
      </c>
      <c r="G2683" t="s">
        <v>324</v>
      </c>
      <c r="H2683" s="12" t="s">
        <v>37</v>
      </c>
      <c r="I2683" s="12" t="str">
        <f>_xlfn.XLOOKUP(Tableau1[[#This Row],[AGENT]],AGENT,TYPE,"",0)</f>
        <v>RO</v>
      </c>
      <c r="J2683" s="13">
        <f>Tableau1[[#This Row],[Fin3]]-Tableau1[[#This Row],[Début2]]</f>
        <v>0.16666666666666669</v>
      </c>
      <c r="K2683" s="12" t="str">
        <f>IF(MONTH(D2683)=1,"JANV",IF(MONTH(D2683)=2,"FEV",IF(MONTH(D2683)=3,"MARS",IF(MONTH(D2683)=4,"AVR",IF(MONTH(D2683)=5,"MAI",IF(MONTH(D2683)=6,"JUIN",IF(MONTH(D2683)=7,"JUILL",IF(MONTH(D2683)=8,"AOU",IF(MONTH(D2683)=9,"SEPT",IF(MONTH(D2683)=10,"OCT",IF(MONTH(D2683)=11,"NOV",IF(MONTH(D2683)=12,"DEC",""))))))))))))</f>
        <v>MARS</v>
      </c>
    </row>
    <row r="2684" spans="1:11" x14ac:dyDescent="0.3">
      <c r="A2684" t="s">
        <v>324</v>
      </c>
      <c r="B2684" s="3">
        <v>45358</v>
      </c>
      <c r="C2684" s="4">
        <v>0.54166666666666663</v>
      </c>
      <c r="D2684" s="3">
        <v>45358</v>
      </c>
      <c r="E2684" s="4">
        <v>0.70833333333333337</v>
      </c>
      <c r="F2684" t="s">
        <v>324</v>
      </c>
      <c r="G2684" t="s">
        <v>324</v>
      </c>
      <c r="H2684" s="12" t="s">
        <v>37</v>
      </c>
      <c r="I2684" s="12" t="str">
        <f>_xlfn.XLOOKUP(Tableau1[[#This Row],[AGENT]],AGENT,TYPE,"",0)</f>
        <v>RO</v>
      </c>
      <c r="J2684" s="13">
        <f>Tableau1[[#This Row],[Fin3]]-Tableau1[[#This Row],[Début2]]</f>
        <v>0.16666666666666674</v>
      </c>
      <c r="K2684" s="12" t="str">
        <f>IF(MONTH(D2684)=1,"JANV",IF(MONTH(D2684)=2,"FEV",IF(MONTH(D2684)=3,"MARS",IF(MONTH(D2684)=4,"AVR",IF(MONTH(D2684)=5,"MAI",IF(MONTH(D2684)=6,"JUIN",IF(MONTH(D2684)=7,"JUILL",IF(MONTH(D2684)=8,"AOU",IF(MONTH(D2684)=9,"SEPT",IF(MONTH(D2684)=10,"OCT",IF(MONTH(D2684)=11,"NOV",IF(MONTH(D2684)=12,"DEC",""))))))))))))</f>
        <v>MARS</v>
      </c>
    </row>
    <row r="2685" spans="1:11" x14ac:dyDescent="0.3">
      <c r="A2685" t="s">
        <v>324</v>
      </c>
      <c r="B2685" s="3">
        <v>45359</v>
      </c>
      <c r="C2685" s="4">
        <v>0.33333333333333331</v>
      </c>
      <c r="D2685" s="3">
        <v>45359</v>
      </c>
      <c r="E2685" s="4">
        <v>0.45833333333333331</v>
      </c>
      <c r="F2685" t="s">
        <v>324</v>
      </c>
      <c r="G2685" t="s">
        <v>324</v>
      </c>
      <c r="H2685" s="12" t="s">
        <v>37</v>
      </c>
      <c r="I2685" s="12" t="str">
        <f>_xlfn.XLOOKUP(Tableau1[[#This Row],[AGENT]],AGENT,TYPE,"",0)</f>
        <v>RO</v>
      </c>
      <c r="J2685" s="13">
        <f>Tableau1[[#This Row],[Fin3]]-Tableau1[[#This Row],[Début2]]</f>
        <v>0.125</v>
      </c>
      <c r="K2685" s="12" t="str">
        <f>IF(MONTH(D2685)=1,"JANV",IF(MONTH(D2685)=2,"FEV",IF(MONTH(D2685)=3,"MARS",IF(MONTH(D2685)=4,"AVR",IF(MONTH(D2685)=5,"MAI",IF(MONTH(D2685)=6,"JUIN",IF(MONTH(D2685)=7,"JUILL",IF(MONTH(D2685)=8,"AOU",IF(MONTH(D2685)=9,"SEPT",IF(MONTH(D2685)=10,"OCT",IF(MONTH(D2685)=11,"NOV",IF(MONTH(D2685)=12,"DEC",""))))))))))))</f>
        <v>MARS</v>
      </c>
    </row>
    <row r="2686" spans="1:11" x14ac:dyDescent="0.3">
      <c r="A2686" t="s">
        <v>324</v>
      </c>
      <c r="B2686" s="3">
        <v>45362</v>
      </c>
      <c r="C2686" s="4">
        <v>0.33333333333333331</v>
      </c>
      <c r="D2686" s="3">
        <v>45362</v>
      </c>
      <c r="E2686" s="4">
        <v>0.5</v>
      </c>
      <c r="F2686" t="s">
        <v>324</v>
      </c>
      <c r="G2686" t="s">
        <v>324</v>
      </c>
      <c r="H2686" s="12" t="s">
        <v>37</v>
      </c>
      <c r="I2686" s="12" t="str">
        <f>_xlfn.XLOOKUP(Tableau1[[#This Row],[AGENT]],AGENT,TYPE,"",0)</f>
        <v>RO</v>
      </c>
      <c r="J2686" s="13">
        <f>Tableau1[[#This Row],[Fin3]]-Tableau1[[#This Row],[Début2]]</f>
        <v>0.16666666666666669</v>
      </c>
      <c r="K2686" s="12" t="str">
        <f>IF(MONTH(D2686)=1,"JANV",IF(MONTH(D2686)=2,"FEV",IF(MONTH(D2686)=3,"MARS",IF(MONTH(D2686)=4,"AVR",IF(MONTH(D2686)=5,"MAI",IF(MONTH(D2686)=6,"JUIN",IF(MONTH(D2686)=7,"JUILL",IF(MONTH(D2686)=8,"AOU",IF(MONTH(D2686)=9,"SEPT",IF(MONTH(D2686)=10,"OCT",IF(MONTH(D2686)=11,"NOV",IF(MONTH(D2686)=12,"DEC",""))))))))))))</f>
        <v>MARS</v>
      </c>
    </row>
    <row r="2687" spans="1:11" x14ac:dyDescent="0.3">
      <c r="A2687" t="s">
        <v>324</v>
      </c>
      <c r="B2687" s="3">
        <v>45362</v>
      </c>
      <c r="C2687" s="4">
        <v>0.54166666666666663</v>
      </c>
      <c r="D2687" s="3">
        <v>45362</v>
      </c>
      <c r="E2687" s="4">
        <v>0.70833333333333337</v>
      </c>
      <c r="F2687" t="s">
        <v>324</v>
      </c>
      <c r="G2687" t="s">
        <v>324</v>
      </c>
      <c r="H2687" s="12" t="s">
        <v>37</v>
      </c>
      <c r="I2687" s="12" t="str">
        <f>_xlfn.XLOOKUP(Tableau1[[#This Row],[AGENT]],AGENT,TYPE,"",0)</f>
        <v>RO</v>
      </c>
      <c r="J2687" s="13">
        <f>Tableau1[[#This Row],[Fin3]]-Tableau1[[#This Row],[Début2]]</f>
        <v>0.16666666666666674</v>
      </c>
      <c r="K2687" s="12" t="str">
        <f>IF(MONTH(D2687)=1,"JANV",IF(MONTH(D2687)=2,"FEV",IF(MONTH(D2687)=3,"MARS",IF(MONTH(D2687)=4,"AVR",IF(MONTH(D2687)=5,"MAI",IF(MONTH(D2687)=6,"JUIN",IF(MONTH(D2687)=7,"JUILL",IF(MONTH(D2687)=8,"AOU",IF(MONTH(D2687)=9,"SEPT",IF(MONTH(D2687)=10,"OCT",IF(MONTH(D2687)=11,"NOV",IF(MONTH(D2687)=12,"DEC",""))))))))))))</f>
        <v>MARS</v>
      </c>
    </row>
    <row r="2688" spans="1:11" x14ac:dyDescent="0.3">
      <c r="A2688" t="s">
        <v>324</v>
      </c>
      <c r="B2688" s="3">
        <v>45363</v>
      </c>
      <c r="C2688" s="4">
        <v>0.33333333333333331</v>
      </c>
      <c r="D2688" s="3">
        <v>45363</v>
      </c>
      <c r="E2688" s="4">
        <v>0.5</v>
      </c>
      <c r="F2688" t="s">
        <v>324</v>
      </c>
      <c r="G2688" t="s">
        <v>324</v>
      </c>
      <c r="H2688" s="12" t="s">
        <v>37</v>
      </c>
      <c r="I2688" s="12" t="str">
        <f>_xlfn.XLOOKUP(Tableau1[[#This Row],[AGENT]],AGENT,TYPE,"",0)</f>
        <v>RO</v>
      </c>
      <c r="J2688" s="13">
        <f>Tableau1[[#This Row],[Fin3]]-Tableau1[[#This Row],[Début2]]</f>
        <v>0.16666666666666669</v>
      </c>
      <c r="K2688" s="12" t="str">
        <f>IF(MONTH(D2688)=1,"JANV",IF(MONTH(D2688)=2,"FEV",IF(MONTH(D2688)=3,"MARS",IF(MONTH(D2688)=4,"AVR",IF(MONTH(D2688)=5,"MAI",IF(MONTH(D2688)=6,"JUIN",IF(MONTH(D2688)=7,"JUILL",IF(MONTH(D2688)=8,"AOU",IF(MONTH(D2688)=9,"SEPT",IF(MONTH(D2688)=10,"OCT",IF(MONTH(D2688)=11,"NOV",IF(MONTH(D2688)=12,"DEC",""))))))))))))</f>
        <v>MARS</v>
      </c>
    </row>
    <row r="2689" spans="1:11" x14ac:dyDescent="0.3">
      <c r="A2689" t="s">
        <v>324</v>
      </c>
      <c r="B2689" s="3">
        <v>45363</v>
      </c>
      <c r="C2689" s="4">
        <v>0.54166666666666663</v>
      </c>
      <c r="D2689" s="3">
        <v>45363</v>
      </c>
      <c r="E2689" s="4">
        <v>0.70833333333333337</v>
      </c>
      <c r="F2689" t="s">
        <v>324</v>
      </c>
      <c r="G2689" t="s">
        <v>324</v>
      </c>
      <c r="H2689" s="12" t="s">
        <v>37</v>
      </c>
      <c r="I2689" s="12" t="str">
        <f>_xlfn.XLOOKUP(Tableau1[[#This Row],[AGENT]],AGENT,TYPE,"",0)</f>
        <v>RO</v>
      </c>
      <c r="J2689" s="13">
        <f>Tableau1[[#This Row],[Fin3]]-Tableau1[[#This Row],[Début2]]</f>
        <v>0.16666666666666674</v>
      </c>
      <c r="K2689" s="12" t="str">
        <f>IF(MONTH(D2689)=1,"JANV",IF(MONTH(D2689)=2,"FEV",IF(MONTH(D2689)=3,"MARS",IF(MONTH(D2689)=4,"AVR",IF(MONTH(D2689)=5,"MAI",IF(MONTH(D2689)=6,"JUIN",IF(MONTH(D2689)=7,"JUILL",IF(MONTH(D2689)=8,"AOU",IF(MONTH(D2689)=9,"SEPT",IF(MONTH(D2689)=10,"OCT",IF(MONTH(D2689)=11,"NOV",IF(MONTH(D2689)=12,"DEC",""))))))))))))</f>
        <v>MARS</v>
      </c>
    </row>
    <row r="2690" spans="1:11" x14ac:dyDescent="0.3">
      <c r="A2690" t="s">
        <v>324</v>
      </c>
      <c r="B2690" s="3">
        <v>45364</v>
      </c>
      <c r="C2690" s="4">
        <v>0.33333333333333331</v>
      </c>
      <c r="D2690" s="3">
        <v>45364</v>
      </c>
      <c r="E2690" s="4">
        <v>0.5</v>
      </c>
      <c r="F2690" t="s">
        <v>324</v>
      </c>
      <c r="G2690" t="s">
        <v>324</v>
      </c>
      <c r="H2690" s="12" t="s">
        <v>37</v>
      </c>
      <c r="I2690" s="12" t="str">
        <f>_xlfn.XLOOKUP(Tableau1[[#This Row],[AGENT]],AGENT,TYPE,"",0)</f>
        <v>RO</v>
      </c>
      <c r="J2690" s="13">
        <f>Tableau1[[#This Row],[Fin3]]-Tableau1[[#This Row],[Début2]]</f>
        <v>0.16666666666666669</v>
      </c>
      <c r="K2690" s="12" t="str">
        <f>IF(MONTH(D2690)=1,"JANV",IF(MONTH(D2690)=2,"FEV",IF(MONTH(D2690)=3,"MARS",IF(MONTH(D2690)=4,"AVR",IF(MONTH(D2690)=5,"MAI",IF(MONTH(D2690)=6,"JUIN",IF(MONTH(D2690)=7,"JUILL",IF(MONTH(D2690)=8,"AOU",IF(MONTH(D2690)=9,"SEPT",IF(MONTH(D2690)=10,"OCT",IF(MONTH(D2690)=11,"NOV",IF(MONTH(D2690)=12,"DEC",""))))))))))))</f>
        <v>MARS</v>
      </c>
    </row>
    <row r="2691" spans="1:11" x14ac:dyDescent="0.3">
      <c r="A2691" t="s">
        <v>324</v>
      </c>
      <c r="B2691" s="3">
        <v>45364</v>
      </c>
      <c r="C2691" s="4">
        <v>0.54166666666666663</v>
      </c>
      <c r="D2691" s="3">
        <v>45364</v>
      </c>
      <c r="E2691" s="4">
        <v>0.70833333333333337</v>
      </c>
      <c r="F2691" t="s">
        <v>324</v>
      </c>
      <c r="G2691" t="s">
        <v>324</v>
      </c>
      <c r="H2691" s="12" t="s">
        <v>37</v>
      </c>
      <c r="I2691" s="12" t="str">
        <f>_xlfn.XLOOKUP(Tableau1[[#This Row],[AGENT]],AGENT,TYPE,"",0)</f>
        <v>RO</v>
      </c>
      <c r="J2691" s="13">
        <f>Tableau1[[#This Row],[Fin3]]-Tableau1[[#This Row],[Début2]]</f>
        <v>0.16666666666666674</v>
      </c>
      <c r="K2691" s="12" t="str">
        <f>IF(MONTH(D2691)=1,"JANV",IF(MONTH(D2691)=2,"FEV",IF(MONTH(D2691)=3,"MARS",IF(MONTH(D2691)=4,"AVR",IF(MONTH(D2691)=5,"MAI",IF(MONTH(D2691)=6,"JUIN",IF(MONTH(D2691)=7,"JUILL",IF(MONTH(D2691)=8,"AOU",IF(MONTH(D2691)=9,"SEPT",IF(MONTH(D2691)=10,"OCT",IF(MONTH(D2691)=11,"NOV",IF(MONTH(D2691)=12,"DEC",""))))))))))))</f>
        <v>MARS</v>
      </c>
    </row>
    <row r="2692" spans="1:11" x14ac:dyDescent="0.3">
      <c r="A2692" t="s">
        <v>324</v>
      </c>
      <c r="B2692" s="3">
        <v>45365</v>
      </c>
      <c r="C2692" s="4">
        <v>0.33333333333333331</v>
      </c>
      <c r="D2692" s="3">
        <v>45365</v>
      </c>
      <c r="E2692" s="4">
        <v>0.5</v>
      </c>
      <c r="F2692" t="s">
        <v>324</v>
      </c>
      <c r="G2692" t="s">
        <v>324</v>
      </c>
      <c r="H2692" s="12" t="s">
        <v>37</v>
      </c>
      <c r="I2692" s="12" t="str">
        <f>_xlfn.XLOOKUP(Tableau1[[#This Row],[AGENT]],AGENT,TYPE,"",0)</f>
        <v>RO</v>
      </c>
      <c r="J2692" s="13">
        <f>Tableau1[[#This Row],[Fin3]]-Tableau1[[#This Row],[Début2]]</f>
        <v>0.16666666666666669</v>
      </c>
      <c r="K2692" s="12" t="str">
        <f>IF(MONTH(D2692)=1,"JANV",IF(MONTH(D2692)=2,"FEV",IF(MONTH(D2692)=3,"MARS",IF(MONTH(D2692)=4,"AVR",IF(MONTH(D2692)=5,"MAI",IF(MONTH(D2692)=6,"JUIN",IF(MONTH(D2692)=7,"JUILL",IF(MONTH(D2692)=8,"AOU",IF(MONTH(D2692)=9,"SEPT",IF(MONTH(D2692)=10,"OCT",IF(MONTH(D2692)=11,"NOV",IF(MONTH(D2692)=12,"DEC",""))))))))))))</f>
        <v>MARS</v>
      </c>
    </row>
    <row r="2693" spans="1:11" x14ac:dyDescent="0.3">
      <c r="A2693" t="s">
        <v>324</v>
      </c>
      <c r="B2693" s="3">
        <v>45365</v>
      </c>
      <c r="C2693" s="4">
        <v>0.54166666666666663</v>
      </c>
      <c r="D2693" s="3">
        <v>45365</v>
      </c>
      <c r="E2693" s="4">
        <v>0.70833333333333337</v>
      </c>
      <c r="F2693" t="s">
        <v>324</v>
      </c>
      <c r="G2693" t="s">
        <v>324</v>
      </c>
      <c r="H2693" s="12" t="s">
        <v>37</v>
      </c>
      <c r="I2693" s="12" t="str">
        <f>_xlfn.XLOOKUP(Tableau1[[#This Row],[AGENT]],AGENT,TYPE,"",0)</f>
        <v>RO</v>
      </c>
      <c r="J2693" s="13">
        <f>Tableau1[[#This Row],[Fin3]]-Tableau1[[#This Row],[Début2]]</f>
        <v>0.16666666666666674</v>
      </c>
      <c r="K2693" s="12" t="str">
        <f>IF(MONTH(D2693)=1,"JANV",IF(MONTH(D2693)=2,"FEV",IF(MONTH(D2693)=3,"MARS",IF(MONTH(D2693)=4,"AVR",IF(MONTH(D2693)=5,"MAI",IF(MONTH(D2693)=6,"JUIN",IF(MONTH(D2693)=7,"JUILL",IF(MONTH(D2693)=8,"AOU",IF(MONTH(D2693)=9,"SEPT",IF(MONTH(D2693)=10,"OCT",IF(MONTH(D2693)=11,"NOV",IF(MONTH(D2693)=12,"DEC",""))))))))))))</f>
        <v>MARS</v>
      </c>
    </row>
    <row r="2694" spans="1:11" x14ac:dyDescent="0.3">
      <c r="A2694" t="s">
        <v>324</v>
      </c>
      <c r="B2694" s="3">
        <v>45366</v>
      </c>
      <c r="C2694" s="4">
        <v>0.33333333333333331</v>
      </c>
      <c r="D2694" s="3">
        <v>45366</v>
      </c>
      <c r="E2694" s="4">
        <v>0.45833333333333331</v>
      </c>
      <c r="F2694" t="s">
        <v>324</v>
      </c>
      <c r="G2694" t="s">
        <v>324</v>
      </c>
      <c r="H2694" s="12" t="s">
        <v>37</v>
      </c>
      <c r="I2694" s="12" t="str">
        <f>_xlfn.XLOOKUP(Tableau1[[#This Row],[AGENT]],AGENT,TYPE,"",0)</f>
        <v>RO</v>
      </c>
      <c r="J2694" s="13">
        <f>Tableau1[[#This Row],[Fin3]]-Tableau1[[#This Row],[Début2]]</f>
        <v>0.125</v>
      </c>
      <c r="K2694" s="12" t="str">
        <f>IF(MONTH(D2694)=1,"JANV",IF(MONTH(D2694)=2,"FEV",IF(MONTH(D2694)=3,"MARS",IF(MONTH(D2694)=4,"AVR",IF(MONTH(D2694)=5,"MAI",IF(MONTH(D2694)=6,"JUIN",IF(MONTH(D2694)=7,"JUILL",IF(MONTH(D2694)=8,"AOU",IF(MONTH(D2694)=9,"SEPT",IF(MONTH(D2694)=10,"OCT",IF(MONTH(D2694)=11,"NOV",IF(MONTH(D2694)=12,"DEC",""))))))))))))</f>
        <v>MARS</v>
      </c>
    </row>
    <row r="2695" spans="1:11" x14ac:dyDescent="0.3">
      <c r="A2695" t="s">
        <v>1250</v>
      </c>
      <c r="B2695" s="3">
        <v>45420</v>
      </c>
      <c r="C2695" s="4">
        <v>0.33333333333333331</v>
      </c>
      <c r="D2695" s="3">
        <v>45420</v>
      </c>
      <c r="E2695" s="4">
        <v>0.5</v>
      </c>
      <c r="F2695" t="s">
        <v>324</v>
      </c>
      <c r="G2695" t="s">
        <v>324</v>
      </c>
      <c r="H2695" s="12" t="s">
        <v>37</v>
      </c>
      <c r="I2695" s="12" t="str">
        <f>_xlfn.XLOOKUP(Tableau1[[#This Row],[AGENT]],AGENT,TYPE,"",0)</f>
        <v>RO</v>
      </c>
      <c r="J2695" s="13">
        <f>Tableau1[[#This Row],[Fin3]]-Tableau1[[#This Row],[Début2]]</f>
        <v>0.16666666666666669</v>
      </c>
      <c r="K2695" s="12" t="str">
        <f>IF(MONTH(D2695)=1,"JANV",IF(MONTH(D2695)=2,"FEV",IF(MONTH(D2695)=3,"MARS",IF(MONTH(D2695)=4,"AVR",IF(MONTH(D2695)=5,"MAI",IF(MONTH(D2695)=6,"JUIN",IF(MONTH(D2695)=7,"JUILL",IF(MONTH(D2695)=8,"AOU",IF(MONTH(D2695)=9,"SEPT",IF(MONTH(D2695)=10,"OCT",IF(MONTH(D2695)=11,"NOV",IF(MONTH(D2695)=12,"DEC",""))))))))))))</f>
        <v>MAI</v>
      </c>
    </row>
    <row r="2696" spans="1:11" x14ac:dyDescent="0.3">
      <c r="A2696" t="s">
        <v>1250</v>
      </c>
      <c r="B2696" s="3">
        <v>45420</v>
      </c>
      <c r="C2696" s="4">
        <v>0.54166666666666663</v>
      </c>
      <c r="D2696" s="3">
        <v>45420</v>
      </c>
      <c r="E2696" s="4">
        <v>0.70833333333333337</v>
      </c>
      <c r="F2696" t="s">
        <v>324</v>
      </c>
      <c r="G2696" t="s">
        <v>324</v>
      </c>
      <c r="H2696" s="12" t="s">
        <v>37</v>
      </c>
      <c r="I2696" s="12" t="str">
        <f>_xlfn.XLOOKUP(Tableau1[[#This Row],[AGENT]],AGENT,TYPE,"",0)</f>
        <v>RO</v>
      </c>
      <c r="J2696" s="13">
        <f>Tableau1[[#This Row],[Fin3]]-Tableau1[[#This Row],[Début2]]</f>
        <v>0.16666666666666674</v>
      </c>
      <c r="K2696" s="12" t="str">
        <f>IF(MONTH(D2696)=1,"JANV",IF(MONTH(D2696)=2,"FEV",IF(MONTH(D2696)=3,"MARS",IF(MONTH(D2696)=4,"AVR",IF(MONTH(D2696)=5,"MAI",IF(MONTH(D2696)=6,"JUIN",IF(MONTH(D2696)=7,"JUILL",IF(MONTH(D2696)=8,"AOU",IF(MONTH(D2696)=9,"SEPT",IF(MONTH(D2696)=10,"OCT",IF(MONTH(D2696)=11,"NOV",IF(MONTH(D2696)=12,"DEC",""))))))))))))</f>
        <v>MAI</v>
      </c>
    </row>
    <row r="2697" spans="1:11" x14ac:dyDescent="0.3">
      <c r="A2697" t="s">
        <v>1250</v>
      </c>
      <c r="B2697" s="3">
        <v>45421</v>
      </c>
      <c r="C2697" s="4">
        <v>0.33333333333333331</v>
      </c>
      <c r="D2697" s="3">
        <v>45421</v>
      </c>
      <c r="E2697" s="4">
        <v>0.5</v>
      </c>
      <c r="F2697" t="s">
        <v>324</v>
      </c>
      <c r="G2697" t="s">
        <v>324</v>
      </c>
      <c r="H2697" s="12" t="s">
        <v>37</v>
      </c>
      <c r="I2697" s="12" t="str">
        <f>_xlfn.XLOOKUP(Tableau1[[#This Row],[AGENT]],AGENT,TYPE,"",0)</f>
        <v>RO</v>
      </c>
      <c r="J2697" s="13">
        <f>Tableau1[[#This Row],[Fin3]]-Tableau1[[#This Row],[Début2]]</f>
        <v>0.16666666666666669</v>
      </c>
      <c r="K2697" s="12" t="str">
        <f>IF(MONTH(D2697)=1,"JANV",IF(MONTH(D2697)=2,"FEV",IF(MONTH(D2697)=3,"MARS",IF(MONTH(D2697)=4,"AVR",IF(MONTH(D2697)=5,"MAI",IF(MONTH(D2697)=6,"JUIN",IF(MONTH(D2697)=7,"JUILL",IF(MONTH(D2697)=8,"AOU",IF(MONTH(D2697)=9,"SEPT",IF(MONTH(D2697)=10,"OCT",IF(MONTH(D2697)=11,"NOV",IF(MONTH(D2697)=12,"DEC",""))))))))))))</f>
        <v>MAI</v>
      </c>
    </row>
    <row r="2698" spans="1:11" x14ac:dyDescent="0.3">
      <c r="A2698" t="s">
        <v>1250</v>
      </c>
      <c r="B2698" s="3">
        <v>45421</v>
      </c>
      <c r="C2698" s="4">
        <v>0.54166666666666663</v>
      </c>
      <c r="D2698" s="3">
        <v>45421</v>
      </c>
      <c r="E2698" s="4">
        <v>0.70833333333333337</v>
      </c>
      <c r="F2698" t="s">
        <v>324</v>
      </c>
      <c r="G2698" t="s">
        <v>324</v>
      </c>
      <c r="H2698" s="12" t="s">
        <v>37</v>
      </c>
      <c r="I2698" s="12" t="str">
        <f>_xlfn.XLOOKUP(Tableau1[[#This Row],[AGENT]],AGENT,TYPE,"",0)</f>
        <v>RO</v>
      </c>
      <c r="J2698" s="13">
        <f>Tableau1[[#This Row],[Fin3]]-Tableau1[[#This Row],[Début2]]</f>
        <v>0.16666666666666674</v>
      </c>
      <c r="K2698" s="12" t="str">
        <f>IF(MONTH(D2698)=1,"JANV",IF(MONTH(D2698)=2,"FEV",IF(MONTH(D2698)=3,"MARS",IF(MONTH(D2698)=4,"AVR",IF(MONTH(D2698)=5,"MAI",IF(MONTH(D2698)=6,"JUIN",IF(MONTH(D2698)=7,"JUILL",IF(MONTH(D2698)=8,"AOU",IF(MONTH(D2698)=9,"SEPT",IF(MONTH(D2698)=10,"OCT",IF(MONTH(D2698)=11,"NOV",IF(MONTH(D2698)=12,"DEC",""))))))))))))</f>
        <v>MAI</v>
      </c>
    </row>
    <row r="2699" spans="1:11" x14ac:dyDescent="0.3">
      <c r="A2699" t="s">
        <v>1251</v>
      </c>
      <c r="B2699" s="3">
        <v>45422</v>
      </c>
      <c r="C2699" s="4">
        <v>0.33333333333333331</v>
      </c>
      <c r="D2699" s="3">
        <v>45422</v>
      </c>
      <c r="E2699" s="4">
        <v>0.45833333333333331</v>
      </c>
      <c r="F2699" t="s">
        <v>324</v>
      </c>
      <c r="G2699" t="s">
        <v>324</v>
      </c>
      <c r="H2699" s="12" t="s">
        <v>37</v>
      </c>
      <c r="I2699" s="12" t="str">
        <f>_xlfn.XLOOKUP(Tableau1[[#This Row],[AGENT]],AGENT,TYPE,"",0)</f>
        <v>RO</v>
      </c>
      <c r="J2699" s="13">
        <f>Tableau1[[#This Row],[Fin3]]-Tableau1[[#This Row],[Début2]]</f>
        <v>0.125</v>
      </c>
      <c r="K2699" s="12" t="str">
        <f>IF(MONTH(D2699)=1,"JANV",IF(MONTH(D2699)=2,"FEV",IF(MONTH(D2699)=3,"MARS",IF(MONTH(D2699)=4,"AVR",IF(MONTH(D2699)=5,"MAI",IF(MONTH(D2699)=6,"JUIN",IF(MONTH(D2699)=7,"JUILL",IF(MONTH(D2699)=8,"AOU",IF(MONTH(D2699)=9,"SEPT",IF(MONTH(D2699)=10,"OCT",IF(MONTH(D2699)=11,"NOV",IF(MONTH(D2699)=12,"DEC",""))))))))))))</f>
        <v>MAI</v>
      </c>
    </row>
    <row r="2700" spans="1:11" x14ac:dyDescent="0.3">
      <c r="A2700" t="s">
        <v>1250</v>
      </c>
      <c r="B2700" s="3">
        <v>45413</v>
      </c>
      <c r="C2700" s="4">
        <v>0.33333333333333331</v>
      </c>
      <c r="D2700" s="3">
        <v>45413</v>
      </c>
      <c r="E2700" s="4">
        <v>0.5</v>
      </c>
      <c r="F2700" t="s">
        <v>324</v>
      </c>
      <c r="G2700" t="s">
        <v>324</v>
      </c>
      <c r="H2700" s="12" t="s">
        <v>37</v>
      </c>
      <c r="I2700" s="12" t="str">
        <f>_xlfn.XLOOKUP(Tableau1[[#This Row],[AGENT]],AGENT,TYPE,"",0)</f>
        <v>RO</v>
      </c>
      <c r="J2700" s="13">
        <f>Tableau1[[#This Row],[Fin3]]-Tableau1[[#This Row],[Début2]]</f>
        <v>0.16666666666666669</v>
      </c>
      <c r="K2700" s="12" t="str">
        <f>IF(MONTH(D2700)=1,"JANV",IF(MONTH(D2700)=2,"FEV",IF(MONTH(D2700)=3,"MARS",IF(MONTH(D2700)=4,"AVR",IF(MONTH(D2700)=5,"MAI",IF(MONTH(D2700)=6,"JUIN",IF(MONTH(D2700)=7,"JUILL",IF(MONTH(D2700)=8,"AOU",IF(MONTH(D2700)=9,"SEPT",IF(MONTH(D2700)=10,"OCT",IF(MONTH(D2700)=11,"NOV",IF(MONTH(D2700)=12,"DEC",""))))))))))))</f>
        <v>MAI</v>
      </c>
    </row>
    <row r="2701" spans="1:11" x14ac:dyDescent="0.3">
      <c r="A2701" t="s">
        <v>1250</v>
      </c>
      <c r="B2701" s="3">
        <v>45413</v>
      </c>
      <c r="C2701" s="4">
        <v>0.54166666666666663</v>
      </c>
      <c r="D2701" s="3">
        <v>45413</v>
      </c>
      <c r="E2701" s="4">
        <v>0.70833333333333337</v>
      </c>
      <c r="F2701" t="s">
        <v>324</v>
      </c>
      <c r="G2701" t="s">
        <v>324</v>
      </c>
      <c r="H2701" s="12" t="s">
        <v>37</v>
      </c>
      <c r="I2701" s="12" t="str">
        <f>_xlfn.XLOOKUP(Tableau1[[#This Row],[AGENT]],AGENT,TYPE,"",0)</f>
        <v>RO</v>
      </c>
      <c r="J2701" s="13">
        <f>Tableau1[[#This Row],[Fin3]]-Tableau1[[#This Row],[Début2]]</f>
        <v>0.16666666666666674</v>
      </c>
      <c r="K2701" s="12" t="str">
        <f>IF(MONTH(D2701)=1,"JANV",IF(MONTH(D2701)=2,"FEV",IF(MONTH(D2701)=3,"MARS",IF(MONTH(D2701)=4,"AVR",IF(MONTH(D2701)=5,"MAI",IF(MONTH(D2701)=6,"JUIN",IF(MONTH(D2701)=7,"JUILL",IF(MONTH(D2701)=8,"AOU",IF(MONTH(D2701)=9,"SEPT",IF(MONTH(D2701)=10,"OCT",IF(MONTH(D2701)=11,"NOV",IF(MONTH(D2701)=12,"DEC",""))))))))))))</f>
        <v>MAI</v>
      </c>
    </row>
    <row r="2702" spans="1:11" x14ac:dyDescent="0.3">
      <c r="B2702" s="3">
        <v>45350</v>
      </c>
      <c r="C2702" s="4">
        <v>0.54166666666666663</v>
      </c>
      <c r="D2702" s="3">
        <v>45350</v>
      </c>
      <c r="E2702" s="4">
        <v>0.66666666666666663</v>
      </c>
      <c r="F2702" t="s">
        <v>324</v>
      </c>
      <c r="G2702" t="s">
        <v>324</v>
      </c>
      <c r="H2702" s="12" t="s">
        <v>33</v>
      </c>
      <c r="I2702" s="12" t="str">
        <f>_xlfn.XLOOKUP(Tableau1[[#This Row],[AGENT]],AGENT,TYPE,"",0)</f>
        <v>ASS</v>
      </c>
      <c r="J2702" s="13">
        <f>Tableau1[[#This Row],[Fin3]]-Tableau1[[#This Row],[Début2]]</f>
        <v>0.125</v>
      </c>
      <c r="K2702" s="12" t="str">
        <f>IF(MONTH(D2702)=1,"JANV",IF(MONTH(D2702)=2,"FEV",IF(MONTH(D2702)=3,"MARS",IF(MONTH(D2702)=4,"AVR",IF(MONTH(D2702)=5,"MAI",IF(MONTH(D2702)=6,"JUIN",IF(MONTH(D2702)=7,"JUILL",IF(MONTH(D2702)=8,"AOU",IF(MONTH(D2702)=9,"SEPT",IF(MONTH(D2702)=10,"OCT",IF(MONTH(D2702)=11,"NOV",IF(MONTH(D2702)=12,"DEC",""))))))))))))</f>
        <v>FEV</v>
      </c>
    </row>
    <row r="2703" spans="1:11" x14ac:dyDescent="0.3">
      <c r="B2703" s="3">
        <v>45489</v>
      </c>
      <c r="C2703" s="4">
        <v>0.33333333333333331</v>
      </c>
      <c r="D2703" s="3">
        <v>45489</v>
      </c>
      <c r="E2703" s="4">
        <v>0.5</v>
      </c>
      <c r="F2703" t="s">
        <v>324</v>
      </c>
      <c r="G2703" t="s">
        <v>324</v>
      </c>
      <c r="H2703" s="12" t="s">
        <v>33</v>
      </c>
      <c r="I2703" s="12" t="str">
        <f>_xlfn.XLOOKUP(Tableau1[[#This Row],[AGENT]],AGENT,TYPE,"",0)</f>
        <v>ASS</v>
      </c>
      <c r="J2703" s="13">
        <f>Tableau1[[#This Row],[Fin3]]-Tableau1[[#This Row],[Début2]]</f>
        <v>0.16666666666666669</v>
      </c>
      <c r="K2703" s="12" t="str">
        <f>IF(MONTH(D2703)=1,"JANV",IF(MONTH(D2703)=2,"FEV",IF(MONTH(D2703)=3,"MARS",IF(MONTH(D2703)=4,"AVR",IF(MONTH(D2703)=5,"MAI",IF(MONTH(D2703)=6,"JUIN",IF(MONTH(D2703)=7,"JUILL",IF(MONTH(D2703)=8,"AOU",IF(MONTH(D2703)=9,"SEPT",IF(MONTH(D2703)=10,"OCT",IF(MONTH(D2703)=11,"NOV",IF(MONTH(D2703)=12,"DEC",""))))))))))))</f>
        <v>JUILL</v>
      </c>
    </row>
    <row r="2704" spans="1:11" x14ac:dyDescent="0.3">
      <c r="A2704" t="s">
        <v>1435</v>
      </c>
      <c r="B2704" s="3">
        <v>45487</v>
      </c>
      <c r="C2704" s="4">
        <v>0</v>
      </c>
      <c r="D2704" s="3">
        <v>45488</v>
      </c>
      <c r="E2704" s="4">
        <v>0</v>
      </c>
      <c r="F2704" t="s">
        <v>324</v>
      </c>
      <c r="G2704" t="s">
        <v>324</v>
      </c>
      <c r="H2704" s="12" t="s">
        <v>35</v>
      </c>
      <c r="I2704" s="12" t="str">
        <f>_xlfn.XLOOKUP(Tableau1[[#This Row],[AGENT]],AGENT,TYPE,"",0)</f>
        <v>ASS</v>
      </c>
      <c r="J2704" s="13">
        <f>Tableau1[[#This Row],[Fin3]]-Tableau1[[#This Row],[Début2]]</f>
        <v>0</v>
      </c>
      <c r="K2704" s="12" t="str">
        <f>IF(MONTH(D2704)=1,"JANV",IF(MONTH(D2704)=2,"FEV",IF(MONTH(D2704)=3,"MARS",IF(MONTH(D2704)=4,"AVR",IF(MONTH(D2704)=5,"MAI",IF(MONTH(D2704)=6,"JUIN",IF(MONTH(D2704)=7,"JUILL",IF(MONTH(D2704)=8,"AOU",IF(MONTH(D2704)=9,"SEPT",IF(MONTH(D2704)=10,"OCT",IF(MONTH(D2704)=11,"NOV",IF(MONTH(D2704)=12,"DEC",""))))))))))))</f>
        <v>JUILL</v>
      </c>
    </row>
    <row r="2705" spans="1:11" x14ac:dyDescent="0.3">
      <c r="A2705" t="s">
        <v>1120</v>
      </c>
      <c r="B2705" s="3">
        <v>45421</v>
      </c>
      <c r="C2705" s="4">
        <v>0</v>
      </c>
      <c r="D2705" s="3">
        <v>45422</v>
      </c>
      <c r="E2705" s="4">
        <v>0</v>
      </c>
      <c r="F2705" t="s">
        <v>324</v>
      </c>
      <c r="G2705" t="s">
        <v>324</v>
      </c>
      <c r="H2705" s="12" t="s">
        <v>35</v>
      </c>
      <c r="I2705" s="12" t="str">
        <f>_xlfn.XLOOKUP(Tableau1[[#This Row],[AGENT]],AGENT,TYPE,"",0)</f>
        <v>ASS</v>
      </c>
      <c r="J2705" s="13">
        <f>Tableau1[[#This Row],[Fin3]]-Tableau1[[#This Row],[Début2]]</f>
        <v>0</v>
      </c>
      <c r="K2705" s="12" t="str">
        <f>IF(MONTH(D2705)=1,"JANV",IF(MONTH(D2705)=2,"FEV",IF(MONTH(D2705)=3,"MARS",IF(MONTH(D2705)=4,"AVR",IF(MONTH(D2705)=5,"MAI",IF(MONTH(D2705)=6,"JUIN",IF(MONTH(D2705)=7,"JUILL",IF(MONTH(D2705)=8,"AOU",IF(MONTH(D2705)=9,"SEPT",IF(MONTH(D2705)=10,"OCT",IF(MONTH(D2705)=11,"NOV",IF(MONTH(D2705)=12,"DEC",""))))))))))))</f>
        <v>MAI</v>
      </c>
    </row>
    <row r="2706" spans="1:11" x14ac:dyDescent="0.3">
      <c r="A2706" t="s">
        <v>1121</v>
      </c>
      <c r="B2706" s="3">
        <v>45420</v>
      </c>
      <c r="C2706" s="4">
        <v>0</v>
      </c>
      <c r="D2706" s="3">
        <v>45421</v>
      </c>
      <c r="E2706" s="4">
        <v>0</v>
      </c>
      <c r="F2706" t="s">
        <v>324</v>
      </c>
      <c r="G2706" t="s">
        <v>324</v>
      </c>
      <c r="H2706" s="12" t="s">
        <v>35</v>
      </c>
      <c r="I2706" s="12" t="str">
        <f>_xlfn.XLOOKUP(Tableau1[[#This Row],[AGENT]],AGENT,TYPE,"",0)</f>
        <v>ASS</v>
      </c>
      <c r="J2706" s="13">
        <f>Tableau1[[#This Row],[Fin3]]-Tableau1[[#This Row],[Début2]]</f>
        <v>0</v>
      </c>
      <c r="K2706" s="12" t="str">
        <f>IF(MONTH(D2706)=1,"JANV",IF(MONTH(D2706)=2,"FEV",IF(MONTH(D2706)=3,"MARS",IF(MONTH(D2706)=4,"AVR",IF(MONTH(D2706)=5,"MAI",IF(MONTH(D2706)=6,"JUIN",IF(MONTH(D2706)=7,"JUILL",IF(MONTH(D2706)=8,"AOU",IF(MONTH(D2706)=9,"SEPT",IF(MONTH(D2706)=10,"OCT",IF(MONTH(D2706)=11,"NOV",IF(MONTH(D2706)=12,"DEC",""))))))))))))</f>
        <v>MAI</v>
      </c>
    </row>
    <row r="2707" spans="1:11" x14ac:dyDescent="0.3">
      <c r="A2707" t="s">
        <v>1122</v>
      </c>
      <c r="B2707" s="3">
        <v>45432</v>
      </c>
      <c r="C2707" s="4">
        <v>0</v>
      </c>
      <c r="D2707" s="3">
        <v>45433</v>
      </c>
      <c r="E2707" s="4">
        <v>0</v>
      </c>
      <c r="F2707" t="s">
        <v>324</v>
      </c>
      <c r="G2707" t="s">
        <v>324</v>
      </c>
      <c r="H2707" s="12" t="s">
        <v>35</v>
      </c>
      <c r="I2707" s="12" t="str">
        <f>_xlfn.XLOOKUP(Tableau1[[#This Row],[AGENT]],AGENT,TYPE,"",0)</f>
        <v>ASS</v>
      </c>
      <c r="J2707" s="13">
        <f>Tableau1[[#This Row],[Fin3]]-Tableau1[[#This Row],[Début2]]</f>
        <v>0</v>
      </c>
      <c r="K2707" s="12" t="str">
        <f>IF(MONTH(D2707)=1,"JANV",IF(MONTH(D2707)=2,"FEV",IF(MONTH(D2707)=3,"MARS",IF(MONTH(D2707)=4,"AVR",IF(MONTH(D2707)=5,"MAI",IF(MONTH(D2707)=6,"JUIN",IF(MONTH(D2707)=7,"JUILL",IF(MONTH(D2707)=8,"AOU",IF(MONTH(D2707)=9,"SEPT",IF(MONTH(D2707)=10,"OCT",IF(MONTH(D2707)=11,"NOV",IF(MONTH(D2707)=12,"DEC",""))))))))))))</f>
        <v>MAI</v>
      </c>
    </row>
    <row r="2708" spans="1:11" x14ac:dyDescent="0.3">
      <c r="A2708" t="s">
        <v>1123</v>
      </c>
      <c r="B2708" s="3">
        <v>45413</v>
      </c>
      <c r="C2708" s="4">
        <v>0</v>
      </c>
      <c r="D2708" s="3">
        <v>45414</v>
      </c>
      <c r="E2708" s="4">
        <v>0</v>
      </c>
      <c r="F2708" t="s">
        <v>324</v>
      </c>
      <c r="G2708" t="s">
        <v>324</v>
      </c>
      <c r="H2708" s="12" t="s">
        <v>35</v>
      </c>
      <c r="I2708" s="12" t="str">
        <f>_xlfn.XLOOKUP(Tableau1[[#This Row],[AGENT]],AGENT,TYPE,"",0)</f>
        <v>ASS</v>
      </c>
      <c r="J2708" s="13">
        <f>Tableau1[[#This Row],[Fin3]]-Tableau1[[#This Row],[Début2]]</f>
        <v>0</v>
      </c>
      <c r="K2708" s="12" t="str">
        <f>IF(MONTH(D2708)=1,"JANV",IF(MONTH(D2708)=2,"FEV",IF(MONTH(D2708)=3,"MARS",IF(MONTH(D2708)=4,"AVR",IF(MONTH(D2708)=5,"MAI",IF(MONTH(D2708)=6,"JUIN",IF(MONTH(D2708)=7,"JUILL",IF(MONTH(D2708)=8,"AOU",IF(MONTH(D2708)=9,"SEPT",IF(MONTH(D2708)=10,"OCT",IF(MONTH(D2708)=11,"NOV",IF(MONTH(D2708)=12,"DEC",""))))))))))))</f>
        <v>MAI</v>
      </c>
    </row>
    <row r="2709" spans="1:11" x14ac:dyDescent="0.3">
      <c r="A2709" t="s">
        <v>1124</v>
      </c>
      <c r="B2709" s="3">
        <v>45431</v>
      </c>
      <c r="C2709" s="4">
        <v>0</v>
      </c>
      <c r="D2709" s="3">
        <v>45432</v>
      </c>
      <c r="E2709" s="4">
        <v>0</v>
      </c>
      <c r="F2709" t="s">
        <v>324</v>
      </c>
      <c r="G2709" t="s">
        <v>324</v>
      </c>
      <c r="H2709" s="12" t="s">
        <v>35</v>
      </c>
      <c r="I2709" s="12" t="str">
        <f>_xlfn.XLOOKUP(Tableau1[[#This Row],[AGENT]],AGENT,TYPE,"",0)</f>
        <v>ASS</v>
      </c>
      <c r="J2709" s="13">
        <f>Tableau1[[#This Row],[Fin3]]-Tableau1[[#This Row],[Début2]]</f>
        <v>0</v>
      </c>
      <c r="K2709" s="12" t="str">
        <f>IF(MONTH(D2709)=1,"JANV",IF(MONTH(D2709)=2,"FEV",IF(MONTH(D2709)=3,"MARS",IF(MONTH(D2709)=4,"AVR",IF(MONTH(D2709)=5,"MAI",IF(MONTH(D2709)=6,"JUIN",IF(MONTH(D2709)=7,"JUILL",IF(MONTH(D2709)=8,"AOU",IF(MONTH(D2709)=9,"SEPT",IF(MONTH(D2709)=10,"OCT",IF(MONTH(D2709)=11,"NOV",IF(MONTH(D2709)=12,"DEC",""))))))))))))</f>
        <v>MAI</v>
      </c>
    </row>
    <row r="2710" spans="1:11" x14ac:dyDescent="0.3">
      <c r="A2710" t="s">
        <v>893</v>
      </c>
      <c r="B2710" s="3">
        <v>45412</v>
      </c>
      <c r="C2710" s="4">
        <v>0</v>
      </c>
      <c r="D2710" s="3">
        <v>45413</v>
      </c>
      <c r="E2710" s="4">
        <v>0</v>
      </c>
      <c r="F2710" t="s">
        <v>324</v>
      </c>
      <c r="G2710" t="s">
        <v>324</v>
      </c>
      <c r="H2710" s="12" t="s">
        <v>32</v>
      </c>
      <c r="I2710" s="12" t="str">
        <f>_xlfn.XLOOKUP(Tableau1[[#This Row],[AGENT]],AGENT,TYPE,"",0)</f>
        <v>ASS</v>
      </c>
      <c r="J2710" s="13">
        <f>Tableau1[[#This Row],[Fin3]]-Tableau1[[#This Row],[Début2]]</f>
        <v>0</v>
      </c>
      <c r="K2710" s="12" t="str">
        <f>IF(MONTH(D2710)=1,"JANV",IF(MONTH(D2710)=2,"FEV",IF(MONTH(D2710)=3,"MARS",IF(MONTH(D2710)=4,"AVR",IF(MONTH(D2710)=5,"MAI",IF(MONTH(D2710)=6,"JUIN",IF(MONTH(D2710)=7,"JUILL",IF(MONTH(D2710)=8,"AOU",IF(MONTH(D2710)=9,"SEPT",IF(MONTH(D2710)=10,"OCT",IF(MONTH(D2710)=11,"NOV",IF(MONTH(D2710)=12,"DEC",""))))))))))))</f>
        <v>MAI</v>
      </c>
    </row>
    <row r="2711" spans="1:11" x14ac:dyDescent="0.3">
      <c r="A2711" t="s">
        <v>314</v>
      </c>
      <c r="B2711" s="3">
        <v>45420</v>
      </c>
      <c r="C2711" s="4">
        <v>0</v>
      </c>
      <c r="D2711" s="3">
        <v>45422</v>
      </c>
      <c r="E2711" s="4">
        <v>0</v>
      </c>
      <c r="F2711" t="s">
        <v>324</v>
      </c>
      <c r="G2711" t="s">
        <v>324</v>
      </c>
      <c r="H2711" s="12" t="s">
        <v>32</v>
      </c>
      <c r="I2711" s="12" t="str">
        <f>_xlfn.XLOOKUP(Tableau1[[#This Row],[AGENT]],AGENT,TYPE,"",0)</f>
        <v>ASS</v>
      </c>
      <c r="J2711" s="13">
        <f>Tableau1[[#This Row],[Fin3]]-Tableau1[[#This Row],[Début2]]</f>
        <v>0</v>
      </c>
      <c r="K2711" s="12" t="str">
        <f>IF(MONTH(D2711)=1,"JANV",IF(MONTH(D2711)=2,"FEV",IF(MONTH(D2711)=3,"MARS",IF(MONTH(D2711)=4,"AVR",IF(MONTH(D2711)=5,"MAI",IF(MONTH(D2711)=6,"JUIN",IF(MONTH(D2711)=7,"JUILL",IF(MONTH(D2711)=8,"AOU",IF(MONTH(D2711)=9,"SEPT",IF(MONTH(D2711)=10,"OCT",IF(MONTH(D2711)=11,"NOV",IF(MONTH(D2711)=12,"DEC",""))))))))))))</f>
        <v>MAI</v>
      </c>
    </row>
    <row r="2712" spans="1:11" x14ac:dyDescent="0.3">
      <c r="A2712" t="s">
        <v>314</v>
      </c>
      <c r="B2712" s="3">
        <v>45413</v>
      </c>
      <c r="C2712" s="4">
        <v>0</v>
      </c>
      <c r="D2712" s="3">
        <v>45414</v>
      </c>
      <c r="E2712" s="4">
        <v>0</v>
      </c>
      <c r="F2712" t="s">
        <v>324</v>
      </c>
      <c r="G2712" t="s">
        <v>324</v>
      </c>
      <c r="H2712" s="12" t="s">
        <v>32</v>
      </c>
      <c r="I2712" s="12" t="str">
        <f>_xlfn.XLOOKUP(Tableau1[[#This Row],[AGENT]],AGENT,TYPE,"",0)</f>
        <v>ASS</v>
      </c>
      <c r="J2712" s="13">
        <f>Tableau1[[#This Row],[Fin3]]-Tableau1[[#This Row],[Début2]]</f>
        <v>0</v>
      </c>
      <c r="K2712" s="12" t="str">
        <f>IF(MONTH(D2712)=1,"JANV",IF(MONTH(D2712)=2,"FEV",IF(MONTH(D2712)=3,"MARS",IF(MONTH(D2712)=4,"AVR",IF(MONTH(D2712)=5,"MAI",IF(MONTH(D2712)=6,"JUIN",IF(MONTH(D2712)=7,"JUILL",IF(MONTH(D2712)=8,"AOU",IF(MONTH(D2712)=9,"SEPT",IF(MONTH(D2712)=10,"OCT",IF(MONTH(D2712)=11,"NOV",IF(MONTH(D2712)=12,"DEC",""))))))))))))</f>
        <v>MAI</v>
      </c>
    </row>
    <row r="2713" spans="1:11" x14ac:dyDescent="0.3">
      <c r="A2713" t="s">
        <v>893</v>
      </c>
      <c r="B2713" s="3">
        <v>45418</v>
      </c>
      <c r="C2713" s="4">
        <v>0</v>
      </c>
      <c r="D2713" s="3">
        <v>45423</v>
      </c>
      <c r="E2713" s="4">
        <v>0</v>
      </c>
      <c r="F2713" t="s">
        <v>324</v>
      </c>
      <c r="G2713" t="s">
        <v>324</v>
      </c>
      <c r="H2713" s="12" t="s">
        <v>32</v>
      </c>
      <c r="I2713" s="12" t="str">
        <f>_xlfn.XLOOKUP(Tableau1[[#This Row],[AGENT]],AGENT,TYPE,"",0)</f>
        <v>ASS</v>
      </c>
      <c r="J2713" s="13">
        <f>Tableau1[[#This Row],[Fin3]]-Tableau1[[#This Row],[Début2]]</f>
        <v>0</v>
      </c>
      <c r="K2713" s="12" t="str">
        <f>IF(MONTH(D2713)=1,"JANV",IF(MONTH(D2713)=2,"FEV",IF(MONTH(D2713)=3,"MARS",IF(MONTH(D2713)=4,"AVR",IF(MONTH(D2713)=5,"MAI",IF(MONTH(D2713)=6,"JUIN",IF(MONTH(D2713)=7,"JUILL",IF(MONTH(D2713)=8,"AOU",IF(MONTH(D2713)=9,"SEPT",IF(MONTH(D2713)=10,"OCT",IF(MONTH(D2713)=11,"NOV",IF(MONTH(D2713)=12,"DEC",""))))))))))))</f>
        <v>MAI</v>
      </c>
    </row>
    <row r="2714" spans="1:11" x14ac:dyDescent="0.3">
      <c r="A2714" t="s">
        <v>324</v>
      </c>
      <c r="B2714" s="3">
        <v>45432</v>
      </c>
      <c r="C2714" s="4">
        <v>0</v>
      </c>
      <c r="D2714" s="3">
        <v>45433</v>
      </c>
      <c r="E2714" s="4">
        <v>0</v>
      </c>
      <c r="F2714" t="s">
        <v>324</v>
      </c>
      <c r="G2714" t="s">
        <v>324</v>
      </c>
      <c r="H2714" s="12" t="s">
        <v>32</v>
      </c>
      <c r="I2714" s="12" t="str">
        <f>_xlfn.XLOOKUP(Tableau1[[#This Row],[AGENT]],AGENT,TYPE,"",0)</f>
        <v>ASS</v>
      </c>
      <c r="J2714" s="13">
        <f>Tableau1[[#This Row],[Fin3]]-Tableau1[[#This Row],[Début2]]</f>
        <v>0</v>
      </c>
      <c r="K2714" s="12" t="str">
        <f>IF(MONTH(D2714)=1,"JANV",IF(MONTH(D2714)=2,"FEV",IF(MONTH(D2714)=3,"MARS",IF(MONTH(D2714)=4,"AVR",IF(MONTH(D2714)=5,"MAI",IF(MONTH(D2714)=6,"JUIN",IF(MONTH(D2714)=7,"JUILL",IF(MONTH(D2714)=8,"AOU",IF(MONTH(D2714)=9,"SEPT",IF(MONTH(D2714)=10,"OCT",IF(MONTH(D2714)=11,"NOV",IF(MONTH(D2714)=12,"DEC",""))))))))))))</f>
        <v>MAI</v>
      </c>
    </row>
    <row r="2715" spans="1:11" x14ac:dyDescent="0.3">
      <c r="A2715" t="s">
        <v>2311</v>
      </c>
      <c r="B2715" s="3">
        <v>45446</v>
      </c>
      <c r="C2715" s="4">
        <v>0</v>
      </c>
      <c r="D2715" s="3">
        <v>45447</v>
      </c>
      <c r="E2715" s="4">
        <v>0</v>
      </c>
      <c r="F2715" t="s">
        <v>324</v>
      </c>
      <c r="G2715" t="s">
        <v>324</v>
      </c>
      <c r="H2715" s="12" t="s">
        <v>32</v>
      </c>
      <c r="I2715" s="12" t="str">
        <f>_xlfn.XLOOKUP(Tableau1[[#This Row],[AGENT]],AGENT,TYPE,"",0)</f>
        <v>ASS</v>
      </c>
      <c r="J2715" s="13">
        <f>Tableau1[[#This Row],[Fin3]]-Tableau1[[#This Row],[Début2]]</f>
        <v>0</v>
      </c>
      <c r="K2715" s="12" t="str">
        <f>IF(MONTH(D2715)=1,"JANV",IF(MONTH(D2715)=2,"FEV",IF(MONTH(D2715)=3,"MARS",IF(MONTH(D2715)=4,"AVR",IF(MONTH(D2715)=5,"MAI",IF(MONTH(D2715)=6,"JUIN",IF(MONTH(D2715)=7,"JUILL",IF(MONTH(D2715)=8,"AOU",IF(MONTH(D2715)=9,"SEPT",IF(MONTH(D2715)=10,"OCT",IF(MONTH(D2715)=11,"NOV",IF(MONTH(D2715)=12,"DEC",""))))))))))))</f>
        <v>JUIN</v>
      </c>
    </row>
    <row r="2716" spans="1:11" x14ac:dyDescent="0.3">
      <c r="A2716" t="s">
        <v>1793</v>
      </c>
      <c r="B2716" s="3">
        <v>45464</v>
      </c>
      <c r="C2716" s="4">
        <v>0</v>
      </c>
      <c r="D2716" s="3">
        <v>45485</v>
      </c>
      <c r="E2716" s="4">
        <v>0</v>
      </c>
      <c r="F2716" t="s">
        <v>324</v>
      </c>
      <c r="G2716" t="s">
        <v>324</v>
      </c>
      <c r="H2716" s="12" t="s">
        <v>32</v>
      </c>
      <c r="I2716" s="12" t="str">
        <f>_xlfn.XLOOKUP(Tableau1[[#This Row],[AGENT]],AGENT,TYPE,"",0)</f>
        <v>ASS</v>
      </c>
      <c r="J2716" s="13">
        <f>Tableau1[[#This Row],[Fin3]]-Tableau1[[#This Row],[Début2]]</f>
        <v>0</v>
      </c>
      <c r="K2716" s="12" t="str">
        <f>IF(MONTH(D2716)=1,"JANV",IF(MONTH(D2716)=2,"FEV",IF(MONTH(D2716)=3,"MARS",IF(MONTH(D2716)=4,"AVR",IF(MONTH(D2716)=5,"MAI",IF(MONTH(D2716)=6,"JUIN",IF(MONTH(D2716)=7,"JUILL",IF(MONTH(D2716)=8,"AOU",IF(MONTH(D2716)=9,"SEPT",IF(MONTH(D2716)=10,"OCT",IF(MONTH(D2716)=11,"NOV",IF(MONTH(D2716)=12,"DEC",""))))))))))))</f>
        <v>JUILL</v>
      </c>
    </row>
    <row r="2717" spans="1:11" x14ac:dyDescent="0.3">
      <c r="A2717" t="s">
        <v>324</v>
      </c>
      <c r="B2717" s="3">
        <v>45316</v>
      </c>
      <c r="C2717" s="4">
        <v>0.54166666666666663</v>
      </c>
      <c r="D2717" s="3">
        <v>45316</v>
      </c>
      <c r="E2717" s="4">
        <v>0.70833333333333337</v>
      </c>
      <c r="F2717" t="s">
        <v>324</v>
      </c>
      <c r="G2717" t="s">
        <v>324</v>
      </c>
      <c r="H2717" s="12" t="s">
        <v>34</v>
      </c>
      <c r="I2717" s="12" t="str">
        <f>_xlfn.XLOOKUP(Tableau1[[#This Row],[AGENT]],AGENT,TYPE,"",0)</f>
        <v>ASS</v>
      </c>
      <c r="J2717" s="13">
        <f>Tableau1[[#This Row],[Fin3]]-Tableau1[[#This Row],[Début2]]</f>
        <v>0.16666666666666674</v>
      </c>
      <c r="K2717" s="12" t="str">
        <f>IF(MONTH(D2717)=1,"JANV",IF(MONTH(D2717)=2,"FEV",IF(MONTH(D2717)=3,"MARS",IF(MONTH(D2717)=4,"AVR",IF(MONTH(D2717)=5,"MAI",IF(MONTH(D2717)=6,"JUIN",IF(MONTH(D2717)=7,"JUILL",IF(MONTH(D2717)=8,"AOU",IF(MONTH(D2717)=9,"SEPT",IF(MONTH(D2717)=10,"OCT",IF(MONTH(D2717)=11,"NOV",IF(MONTH(D2717)=12,"DEC",""))))))))))))</f>
        <v>JANV</v>
      </c>
    </row>
    <row r="2718" spans="1:11" x14ac:dyDescent="0.3">
      <c r="A2718" t="s">
        <v>324</v>
      </c>
      <c r="B2718" s="3">
        <v>45317</v>
      </c>
      <c r="C2718" s="4">
        <v>0.33333333333333331</v>
      </c>
      <c r="D2718" s="3">
        <v>45317</v>
      </c>
      <c r="E2718" s="4">
        <v>0.45833333333333331</v>
      </c>
      <c r="F2718" t="s">
        <v>324</v>
      </c>
      <c r="G2718" t="s">
        <v>324</v>
      </c>
      <c r="H2718" s="12" t="s">
        <v>34</v>
      </c>
      <c r="I2718" s="12" t="str">
        <f>_xlfn.XLOOKUP(Tableau1[[#This Row],[AGENT]],AGENT,TYPE,"",0)</f>
        <v>ASS</v>
      </c>
      <c r="J2718" s="13">
        <f>Tableau1[[#This Row],[Fin3]]-Tableau1[[#This Row],[Début2]]</f>
        <v>0.125</v>
      </c>
      <c r="K2718" s="12" t="str">
        <f>IF(MONTH(D2718)=1,"JANV",IF(MONTH(D2718)=2,"FEV",IF(MONTH(D2718)=3,"MARS",IF(MONTH(D2718)=4,"AVR",IF(MONTH(D2718)=5,"MAI",IF(MONTH(D2718)=6,"JUIN",IF(MONTH(D2718)=7,"JUILL",IF(MONTH(D2718)=8,"AOU",IF(MONTH(D2718)=9,"SEPT",IF(MONTH(D2718)=10,"OCT",IF(MONTH(D2718)=11,"NOV",IF(MONTH(D2718)=12,"DEC",""))))))))))))</f>
        <v>JANV</v>
      </c>
    </row>
    <row r="2719" spans="1:11" x14ac:dyDescent="0.3">
      <c r="A2719" t="s">
        <v>324</v>
      </c>
      <c r="B2719" s="3">
        <v>45300</v>
      </c>
      <c r="C2719" s="4">
        <v>0.54166666666666663</v>
      </c>
      <c r="D2719" s="3">
        <v>45300</v>
      </c>
      <c r="E2719" s="4">
        <v>0.70833333333333337</v>
      </c>
      <c r="F2719" t="s">
        <v>324</v>
      </c>
      <c r="G2719" t="s">
        <v>324</v>
      </c>
      <c r="H2719" s="12" t="s">
        <v>34</v>
      </c>
      <c r="I2719" s="12" t="str">
        <f>_xlfn.XLOOKUP(Tableau1[[#This Row],[AGENT]],AGENT,TYPE,"",0)</f>
        <v>ASS</v>
      </c>
      <c r="J2719" s="13">
        <f>Tableau1[[#This Row],[Fin3]]-Tableau1[[#This Row],[Début2]]</f>
        <v>0.16666666666666674</v>
      </c>
      <c r="K2719" s="12" t="str">
        <f>IF(MONTH(D2719)=1,"JANV",IF(MONTH(D2719)=2,"FEV",IF(MONTH(D2719)=3,"MARS",IF(MONTH(D2719)=4,"AVR",IF(MONTH(D2719)=5,"MAI",IF(MONTH(D2719)=6,"JUIN",IF(MONTH(D2719)=7,"JUILL",IF(MONTH(D2719)=8,"AOU",IF(MONTH(D2719)=9,"SEPT",IF(MONTH(D2719)=10,"OCT",IF(MONTH(D2719)=11,"NOV",IF(MONTH(D2719)=12,"DEC",""))))))))))))</f>
        <v>JANV</v>
      </c>
    </row>
    <row r="2720" spans="1:11" x14ac:dyDescent="0.3">
      <c r="A2720" t="s">
        <v>324</v>
      </c>
      <c r="B2720" s="3">
        <v>45370</v>
      </c>
      <c r="C2720" s="4">
        <v>0.33333333333333331</v>
      </c>
      <c r="D2720" s="3">
        <v>45370</v>
      </c>
      <c r="E2720" s="4">
        <v>0.5</v>
      </c>
      <c r="F2720" t="s">
        <v>324</v>
      </c>
      <c r="G2720" t="s">
        <v>324</v>
      </c>
      <c r="H2720" s="12" t="s">
        <v>34</v>
      </c>
      <c r="I2720" s="12" t="str">
        <f>_xlfn.XLOOKUP(Tableau1[[#This Row],[AGENT]],AGENT,TYPE,"",0)</f>
        <v>ASS</v>
      </c>
      <c r="J2720" s="13">
        <f>Tableau1[[#This Row],[Fin3]]-Tableau1[[#This Row],[Début2]]</f>
        <v>0.16666666666666669</v>
      </c>
      <c r="K2720" s="12" t="str">
        <f>IF(MONTH(D2720)=1,"JANV",IF(MONTH(D2720)=2,"FEV",IF(MONTH(D2720)=3,"MARS",IF(MONTH(D2720)=4,"AVR",IF(MONTH(D2720)=5,"MAI",IF(MONTH(D2720)=6,"JUIN",IF(MONTH(D2720)=7,"JUILL",IF(MONTH(D2720)=8,"AOU",IF(MONTH(D2720)=9,"SEPT",IF(MONTH(D2720)=10,"OCT",IF(MONTH(D2720)=11,"NOV",IF(MONTH(D2720)=12,"DEC",""))))))))))))</f>
        <v>MARS</v>
      </c>
    </row>
    <row r="2721" spans="1:11" x14ac:dyDescent="0.3">
      <c r="A2721" t="s">
        <v>324</v>
      </c>
      <c r="B2721" s="3">
        <v>45509</v>
      </c>
      <c r="C2721" s="4">
        <v>0.16666666666666666</v>
      </c>
      <c r="D2721" s="3">
        <v>45510</v>
      </c>
      <c r="E2721" s="4">
        <v>0.16666666666666666</v>
      </c>
      <c r="F2721" t="s">
        <v>324</v>
      </c>
      <c r="G2721" t="s">
        <v>324</v>
      </c>
      <c r="H2721" s="12" t="s">
        <v>57</v>
      </c>
      <c r="I2721" s="12" t="str">
        <f>_xlfn.XLOOKUP(Tableau1[[#This Row],[AGENT]],AGENT,TYPE,"",0)</f>
        <v>RO</v>
      </c>
      <c r="J2721" s="13">
        <f>Tableau1[[#This Row],[Fin3]]-Tableau1[[#This Row],[Début2]]</f>
        <v>0</v>
      </c>
      <c r="K2721" s="12" t="str">
        <f>IF(MONTH(D2721)=1,"JANV",IF(MONTH(D2721)=2,"FEV",IF(MONTH(D2721)=3,"MARS",IF(MONTH(D2721)=4,"AVR",IF(MONTH(D2721)=5,"MAI",IF(MONTH(D2721)=6,"JUIN",IF(MONTH(D2721)=7,"JUILL",IF(MONTH(D2721)=8,"AOU",IF(MONTH(D2721)=9,"SEPT",IF(MONTH(D2721)=10,"OCT",IF(MONTH(D2721)=11,"NOV",IF(MONTH(D2721)=12,"DEC",""))))))))))))</f>
        <v>AOU</v>
      </c>
    </row>
    <row r="2722" spans="1:11" x14ac:dyDescent="0.3">
      <c r="A2722" t="s">
        <v>2214</v>
      </c>
      <c r="B2722" s="3">
        <v>45519</v>
      </c>
      <c r="C2722" s="4">
        <v>0</v>
      </c>
      <c r="D2722" s="3">
        <v>45520</v>
      </c>
      <c r="E2722" s="4">
        <v>0</v>
      </c>
      <c r="F2722" t="s">
        <v>324</v>
      </c>
      <c r="G2722" t="s">
        <v>324</v>
      </c>
      <c r="H2722" s="12" t="s">
        <v>57</v>
      </c>
      <c r="I2722" s="12" t="str">
        <f>_xlfn.XLOOKUP(Tableau1[[#This Row],[AGENT]],AGENT,TYPE,"",0)</f>
        <v>RO</v>
      </c>
      <c r="J2722" s="13">
        <f>Tableau1[[#This Row],[Fin3]]-Tableau1[[#This Row],[Début2]]</f>
        <v>0</v>
      </c>
      <c r="K2722" s="12" t="str">
        <f>IF(MONTH(D2722)=1,"JANV",IF(MONTH(D2722)=2,"FEV",IF(MONTH(D2722)=3,"MARS",IF(MONTH(D2722)=4,"AVR",IF(MONTH(D2722)=5,"MAI",IF(MONTH(D2722)=6,"JUIN",IF(MONTH(D2722)=7,"JUILL",IF(MONTH(D2722)=8,"AOU",IF(MONTH(D2722)=9,"SEPT",IF(MONTH(D2722)=10,"OCT",IF(MONTH(D2722)=11,"NOV",IF(MONTH(D2722)=12,"DEC",""))))))))))))</f>
        <v>AOU</v>
      </c>
    </row>
    <row r="2723" spans="1:11" x14ac:dyDescent="0.3">
      <c r="A2723" t="s">
        <v>324</v>
      </c>
      <c r="B2723" s="3">
        <v>45519</v>
      </c>
      <c r="C2723" s="4">
        <v>0</v>
      </c>
      <c r="D2723" s="3">
        <v>45520</v>
      </c>
      <c r="E2723" s="4">
        <v>0</v>
      </c>
      <c r="F2723" t="s">
        <v>324</v>
      </c>
      <c r="G2723" t="s">
        <v>324</v>
      </c>
      <c r="H2723" s="12" t="s">
        <v>57</v>
      </c>
      <c r="I2723" s="12" t="str">
        <f>_xlfn.XLOOKUP(Tableau1[[#This Row],[AGENT]],AGENT,TYPE,"",0)</f>
        <v>RO</v>
      </c>
      <c r="J2723" s="13">
        <f>Tableau1[[#This Row],[Fin3]]-Tableau1[[#This Row],[Début2]]</f>
        <v>0</v>
      </c>
      <c r="K2723" s="12" t="str">
        <f>IF(MONTH(D2723)=1,"JANV",IF(MONTH(D2723)=2,"FEV",IF(MONTH(D2723)=3,"MARS",IF(MONTH(D2723)=4,"AVR",IF(MONTH(D2723)=5,"MAI",IF(MONTH(D2723)=6,"JUIN",IF(MONTH(D2723)=7,"JUILL",IF(MONTH(D2723)=8,"AOU",IF(MONTH(D2723)=9,"SEPT",IF(MONTH(D2723)=10,"OCT",IF(MONTH(D2723)=11,"NOV",IF(MONTH(D2723)=12,"DEC",""))))))))))))</f>
        <v>AOU</v>
      </c>
    </row>
    <row r="2724" spans="1:11" x14ac:dyDescent="0.3">
      <c r="A2724" t="s">
        <v>324</v>
      </c>
      <c r="B2724" s="3">
        <v>45520</v>
      </c>
      <c r="C2724" s="4">
        <v>0</v>
      </c>
      <c r="D2724" s="3">
        <v>45521</v>
      </c>
      <c r="E2724" s="4">
        <v>0</v>
      </c>
      <c r="F2724" t="s">
        <v>324</v>
      </c>
      <c r="G2724" t="s">
        <v>324</v>
      </c>
      <c r="H2724" s="12" t="s">
        <v>57</v>
      </c>
      <c r="I2724" s="12" t="str">
        <f>_xlfn.XLOOKUP(Tableau1[[#This Row],[AGENT]],AGENT,TYPE,"",0)</f>
        <v>RO</v>
      </c>
      <c r="J2724" s="13">
        <f>Tableau1[[#This Row],[Fin3]]-Tableau1[[#This Row],[Début2]]</f>
        <v>0</v>
      </c>
      <c r="K2724" s="12" t="str">
        <f>IF(MONTH(D2724)=1,"JANV",IF(MONTH(D2724)=2,"FEV",IF(MONTH(D2724)=3,"MARS",IF(MONTH(D2724)=4,"AVR",IF(MONTH(D2724)=5,"MAI",IF(MONTH(D2724)=6,"JUIN",IF(MONTH(D2724)=7,"JUILL",IF(MONTH(D2724)=8,"AOU",IF(MONTH(D2724)=9,"SEPT",IF(MONTH(D2724)=10,"OCT",IF(MONTH(D2724)=11,"NOV",IF(MONTH(D2724)=12,"DEC",""))))))))))))</f>
        <v>AOU</v>
      </c>
    </row>
    <row r="2725" spans="1:11" x14ac:dyDescent="0.3">
      <c r="A2725" s="19" t="s">
        <v>2320</v>
      </c>
      <c r="B2725" s="20">
        <v>45537</v>
      </c>
      <c r="C2725" s="21">
        <v>0</v>
      </c>
      <c r="D2725" s="20">
        <v>45541</v>
      </c>
      <c r="E2725" s="21">
        <v>0</v>
      </c>
      <c r="F2725" s="19" t="s">
        <v>324</v>
      </c>
      <c r="G2725" s="19" t="s">
        <v>324</v>
      </c>
      <c r="H2725" s="12" t="s">
        <v>13</v>
      </c>
      <c r="I2725" s="12" t="str">
        <f>_xlfn.XLOOKUP(Tableau1[[#This Row],[AGENT]],AGENT,TYPE,"",0)</f>
        <v>RO</v>
      </c>
      <c r="J2725" s="13">
        <f>Tableau1[[#This Row],[Fin3]]-Tableau1[[#This Row],[Début2]]</f>
        <v>0</v>
      </c>
      <c r="K2725" s="12" t="str">
        <f>IF(MONTH(D2725)=1,"JANV",IF(MONTH(D2725)=2,"FEV",IF(MONTH(D2725)=3,"MARS",IF(MONTH(D2725)=4,"AVR",IF(MONTH(D2725)=5,"MAI",IF(MONTH(D2725)=6,"JUIN",IF(MONTH(D2725)=7,"JUILL",IF(MONTH(D2725)=8,"AOU",IF(MONTH(D2725)=9,"SEPT",IF(MONTH(D2725)=10,"OCT",IF(MONTH(D2725)=11,"NOV",IF(MONTH(D2725)=12,"DEC",""))))))))))))</f>
        <v>SEPT</v>
      </c>
    </row>
    <row r="2726" spans="1:11" x14ac:dyDescent="0.3">
      <c r="A2726" s="19" t="s">
        <v>2320</v>
      </c>
      <c r="B2726" s="20">
        <v>45544</v>
      </c>
      <c r="C2726" s="21">
        <v>0</v>
      </c>
      <c r="D2726" s="20">
        <v>45548</v>
      </c>
      <c r="E2726" s="21">
        <v>0</v>
      </c>
      <c r="F2726" s="19" t="s">
        <v>324</v>
      </c>
      <c r="G2726" s="19" t="s">
        <v>324</v>
      </c>
      <c r="H2726" s="12" t="s">
        <v>13</v>
      </c>
      <c r="I2726" s="12" t="str">
        <f>_xlfn.XLOOKUP(Tableau1[[#This Row],[AGENT]],AGENT,TYPE,"",0)</f>
        <v>RO</v>
      </c>
      <c r="J2726" s="13">
        <f>Tableau1[[#This Row],[Fin3]]-Tableau1[[#This Row],[Début2]]</f>
        <v>0</v>
      </c>
      <c r="K2726" s="12" t="str">
        <f>IF(MONTH(D2726)=1,"JANV",IF(MONTH(D2726)=2,"FEV",IF(MONTH(D2726)=3,"MARS",IF(MONTH(D2726)=4,"AVR",IF(MONTH(D2726)=5,"MAI",IF(MONTH(D2726)=6,"JUIN",IF(MONTH(D2726)=7,"JUILL",IF(MONTH(D2726)=8,"AOU",IF(MONTH(D2726)=9,"SEPT",IF(MONTH(D2726)=10,"OCT",IF(MONTH(D2726)=11,"NOV",IF(MONTH(D2726)=12,"DEC",""))))))))))))</f>
        <v>SEPT</v>
      </c>
    </row>
    <row r="2727" spans="1:11" x14ac:dyDescent="0.3">
      <c r="A2727" t="s">
        <v>466</v>
      </c>
      <c r="B2727" s="3">
        <v>45463</v>
      </c>
      <c r="C2727" s="4">
        <v>0.5</v>
      </c>
      <c r="D2727" s="3">
        <v>45490</v>
      </c>
      <c r="E2727" s="4">
        <v>0.70833333333333337</v>
      </c>
      <c r="F2727" t="s">
        <v>324</v>
      </c>
      <c r="G2727" t="s">
        <v>324</v>
      </c>
      <c r="H2727" s="12" t="s">
        <v>57</v>
      </c>
      <c r="I2727" s="12" t="str">
        <f>_xlfn.XLOOKUP(Tableau1[[#This Row],[AGENT]],AGENT,TYPE,"",0)</f>
        <v>RO</v>
      </c>
      <c r="J2727" s="13">
        <f>Tableau1[[#This Row],[Fin3]]-Tableau1[[#This Row],[Début2]]</f>
        <v>0.20833333333333337</v>
      </c>
      <c r="K2727" s="12" t="str">
        <f>IF(MONTH(D2727)=1,"JANV",IF(MONTH(D2727)=2,"FEV",IF(MONTH(D2727)=3,"MARS",IF(MONTH(D2727)=4,"AVR",IF(MONTH(D2727)=5,"MAI",IF(MONTH(D2727)=6,"JUIN",IF(MONTH(D2727)=7,"JUILL",IF(MONTH(D2727)=8,"AOU",IF(MONTH(D2727)=9,"SEPT",IF(MONTH(D2727)=10,"OCT",IF(MONTH(D2727)=11,"NOV",IF(MONTH(D2727)=12,"DEC",""))))))))))))</f>
        <v>JUILL</v>
      </c>
    </row>
    <row r="2728" spans="1:11" x14ac:dyDescent="0.3">
      <c r="A2728" s="32" t="s">
        <v>2320</v>
      </c>
      <c r="B2728" s="33">
        <v>45425</v>
      </c>
      <c r="C2728" s="34">
        <v>0</v>
      </c>
      <c r="D2728" s="33">
        <v>45426</v>
      </c>
      <c r="E2728" s="34">
        <v>0</v>
      </c>
      <c r="F2728" s="32" t="s">
        <v>324</v>
      </c>
      <c r="G2728" s="32"/>
      <c r="H2728" s="12" t="s">
        <v>13</v>
      </c>
      <c r="I2728" s="12" t="str">
        <f>_xlfn.XLOOKUP(Tableau1[[#This Row],[AGENT]],AGENT,TYPE,"",0)</f>
        <v>RO</v>
      </c>
      <c r="J2728" s="13">
        <f>Tableau1[[#This Row],[Fin3]]-Tableau1[[#This Row],[Début2]]</f>
        <v>0</v>
      </c>
      <c r="K2728" s="12" t="str">
        <f>IF(MONTH(D2728)=1,"JANV",IF(MONTH(D2728)=2,"FEV",IF(MONTH(D2728)=3,"MARS",IF(MONTH(D2728)=4,"AVR",IF(MONTH(D2728)=5,"MAI",IF(MONTH(D2728)=6,"JUIN",IF(MONTH(D2728)=7,"JUILL",IF(MONTH(D2728)=8,"AOU",IF(MONTH(D2728)=9,"SEPT",IF(MONTH(D2728)=10,"OCT",IF(MONTH(D2728)=11,"NOV",IF(MONTH(D2728)=12,"DEC",""))))))))))))</f>
        <v>MAI</v>
      </c>
    </row>
    <row r="2729" spans="1:11" x14ac:dyDescent="0.3">
      <c r="A2729" t="s">
        <v>1086</v>
      </c>
      <c r="B2729" s="3">
        <v>45383</v>
      </c>
      <c r="C2729" s="4">
        <v>0</v>
      </c>
      <c r="D2729" s="3">
        <v>45384</v>
      </c>
      <c r="E2729" s="4">
        <v>0</v>
      </c>
      <c r="F2729" t="s">
        <v>2728</v>
      </c>
      <c r="G2729" t="s">
        <v>12</v>
      </c>
      <c r="H2729" s="12" t="s">
        <v>35</v>
      </c>
      <c r="I2729" s="12" t="str">
        <f>_xlfn.XLOOKUP(Tableau1[[#This Row],[AGENT]],AGENT,TYPE,"",0)</f>
        <v>ASS</v>
      </c>
      <c r="J2729" s="13">
        <f>Tableau1[[#This Row],[Fin3]]-Tableau1[[#This Row],[Début2]]</f>
        <v>0</v>
      </c>
      <c r="K2729" s="12" t="str">
        <f>IF(MONTH(D2729)=1,"JANV",IF(MONTH(D2729)=2,"FEV",IF(MONTH(D2729)=3,"MARS",IF(MONTH(D2729)=4,"AVR",IF(MONTH(D2729)=5,"MAI",IF(MONTH(D2729)=6,"JUIN",IF(MONTH(D2729)=7,"JUILL",IF(MONTH(D2729)=8,"AOU",IF(MONTH(D2729)=9,"SEPT",IF(MONTH(D2729)=10,"OCT",IF(MONTH(D2729)=11,"NOV",IF(MONTH(D2729)=12,"DEC",""))))))))))))</f>
        <v>AVR</v>
      </c>
    </row>
    <row r="2730" spans="1:11" x14ac:dyDescent="0.3">
      <c r="A2730" t="s">
        <v>479</v>
      </c>
      <c r="B2730" s="3">
        <v>45301</v>
      </c>
      <c r="C2730" s="4">
        <v>0.625</v>
      </c>
      <c r="D2730" s="3">
        <v>45301</v>
      </c>
      <c r="E2730" s="4">
        <v>0.64583333333333337</v>
      </c>
      <c r="F2730" t="s">
        <v>374</v>
      </c>
      <c r="G2730" t="s">
        <v>350</v>
      </c>
      <c r="H2730" s="12" t="s">
        <v>50</v>
      </c>
      <c r="I2730" s="12" t="str">
        <f>_xlfn.XLOOKUP(Tableau1[[#This Row],[AGENT]],AGENT,TYPE,"",0)</f>
        <v>RO</v>
      </c>
      <c r="J2730" s="13">
        <f>Tableau1[[#This Row],[Fin3]]-Tableau1[[#This Row],[Début2]]</f>
        <v>2.083333333333337E-2</v>
      </c>
      <c r="K2730" s="12" t="str">
        <f>IF(MONTH(D2730)=1,"JANV",IF(MONTH(D2730)=2,"FEV",IF(MONTH(D2730)=3,"MARS",IF(MONTH(D2730)=4,"AVR",IF(MONTH(D2730)=5,"MAI",IF(MONTH(D2730)=6,"JUIN",IF(MONTH(D2730)=7,"JUILL",IF(MONTH(D2730)=8,"AOU",IF(MONTH(D2730)=9,"SEPT",IF(MONTH(D2730)=10,"OCT",IF(MONTH(D2730)=11,"NOV",IF(MONTH(D2730)=12,"DEC",""))))))))))))</f>
        <v>JANV</v>
      </c>
    </row>
    <row r="2731" spans="1:11" x14ac:dyDescent="0.3">
      <c r="A2731" t="s">
        <v>374</v>
      </c>
      <c r="B2731" s="3">
        <v>45303</v>
      </c>
      <c r="C2731" s="4">
        <v>0.39583333333333331</v>
      </c>
      <c r="D2731" s="3">
        <v>45303</v>
      </c>
      <c r="E2731" s="4">
        <v>0.41666666666666669</v>
      </c>
      <c r="F2731" t="s">
        <v>374</v>
      </c>
      <c r="G2731" t="s">
        <v>350</v>
      </c>
      <c r="H2731" s="12" t="s">
        <v>50</v>
      </c>
      <c r="I2731" s="12" t="str">
        <f>_xlfn.XLOOKUP(Tableau1[[#This Row],[AGENT]],AGENT,TYPE,"",0)</f>
        <v>RO</v>
      </c>
      <c r="J2731" s="13">
        <f>Tableau1[[#This Row],[Fin3]]-Tableau1[[#This Row],[Début2]]</f>
        <v>2.083333333333337E-2</v>
      </c>
      <c r="K2731" s="12" t="str">
        <f>IF(MONTH(D2731)=1,"JANV",IF(MONTH(D2731)=2,"FEV",IF(MONTH(D2731)=3,"MARS",IF(MONTH(D2731)=4,"AVR",IF(MONTH(D2731)=5,"MAI",IF(MONTH(D2731)=6,"JUIN",IF(MONTH(D2731)=7,"JUILL",IF(MONTH(D2731)=8,"AOU",IF(MONTH(D2731)=9,"SEPT",IF(MONTH(D2731)=10,"OCT",IF(MONTH(D2731)=11,"NOV",IF(MONTH(D2731)=12,"DEC",""))))))))))))</f>
        <v>JANV</v>
      </c>
    </row>
    <row r="2732" spans="1:11" x14ac:dyDescent="0.3">
      <c r="A2732" t="s">
        <v>535</v>
      </c>
      <c r="B2732" s="3">
        <v>45329</v>
      </c>
      <c r="C2732" s="4">
        <v>0.41666666666666669</v>
      </c>
      <c r="D2732" s="3">
        <v>45329</v>
      </c>
      <c r="E2732" s="4">
        <v>0.5</v>
      </c>
      <c r="F2732" t="s">
        <v>374</v>
      </c>
      <c r="G2732" t="s">
        <v>350</v>
      </c>
      <c r="H2732" s="12" t="s">
        <v>50</v>
      </c>
      <c r="I2732" s="12" t="str">
        <f>_xlfn.XLOOKUP(Tableau1[[#This Row],[AGENT]],AGENT,TYPE,"",0)</f>
        <v>RO</v>
      </c>
      <c r="J2732" s="13">
        <f>Tableau1[[#This Row],[Fin3]]-Tableau1[[#This Row],[Début2]]</f>
        <v>8.3333333333333315E-2</v>
      </c>
      <c r="K2732" s="12" t="str">
        <f>IF(MONTH(D2732)=1,"JANV",IF(MONTH(D2732)=2,"FEV",IF(MONTH(D2732)=3,"MARS",IF(MONTH(D2732)=4,"AVR",IF(MONTH(D2732)=5,"MAI",IF(MONTH(D2732)=6,"JUIN",IF(MONTH(D2732)=7,"JUILL",IF(MONTH(D2732)=8,"AOU",IF(MONTH(D2732)=9,"SEPT",IF(MONTH(D2732)=10,"OCT",IF(MONTH(D2732)=11,"NOV",IF(MONTH(D2732)=12,"DEC",""))))))))))))</f>
        <v>FEV</v>
      </c>
    </row>
    <row r="2733" spans="1:11" x14ac:dyDescent="0.3">
      <c r="A2733" t="s">
        <v>542</v>
      </c>
      <c r="B2733" s="3">
        <v>45331</v>
      </c>
      <c r="C2733" s="4">
        <v>0.41666666666666669</v>
      </c>
      <c r="D2733" s="3">
        <v>45331</v>
      </c>
      <c r="E2733" s="4">
        <v>0.4375</v>
      </c>
      <c r="F2733" t="s">
        <v>374</v>
      </c>
      <c r="G2733" t="s">
        <v>350</v>
      </c>
      <c r="H2733" s="12" t="s">
        <v>50</v>
      </c>
      <c r="I2733" s="12" t="str">
        <f>_xlfn.XLOOKUP(Tableau1[[#This Row],[AGENT]],AGENT,TYPE,"",0)</f>
        <v>RO</v>
      </c>
      <c r="J2733" s="13">
        <f>Tableau1[[#This Row],[Fin3]]-Tableau1[[#This Row],[Début2]]</f>
        <v>2.0833333333333315E-2</v>
      </c>
      <c r="K2733" s="12" t="str">
        <f>IF(MONTH(D2733)=1,"JANV",IF(MONTH(D2733)=2,"FEV",IF(MONTH(D2733)=3,"MARS",IF(MONTH(D2733)=4,"AVR",IF(MONTH(D2733)=5,"MAI",IF(MONTH(D2733)=6,"JUIN",IF(MONTH(D2733)=7,"JUILL",IF(MONTH(D2733)=8,"AOU",IF(MONTH(D2733)=9,"SEPT",IF(MONTH(D2733)=10,"OCT",IF(MONTH(D2733)=11,"NOV",IF(MONTH(D2733)=12,"DEC",""))))))))))))</f>
        <v>FEV</v>
      </c>
    </row>
    <row r="2734" spans="1:11" x14ac:dyDescent="0.3">
      <c r="A2734" t="s">
        <v>374</v>
      </c>
      <c r="B2734" s="3">
        <v>45342</v>
      </c>
      <c r="C2734" s="4">
        <v>0.5625</v>
      </c>
      <c r="D2734" s="3">
        <v>45342</v>
      </c>
      <c r="E2734" s="4">
        <v>0.58333333333333337</v>
      </c>
      <c r="F2734" t="s">
        <v>374</v>
      </c>
      <c r="G2734" t="s">
        <v>350</v>
      </c>
      <c r="H2734" s="12" t="s">
        <v>50</v>
      </c>
      <c r="I2734" s="12" t="str">
        <f>_xlfn.XLOOKUP(Tableau1[[#This Row],[AGENT]],AGENT,TYPE,"",0)</f>
        <v>RO</v>
      </c>
      <c r="J2734" s="13">
        <f>Tableau1[[#This Row],[Fin3]]-Tableau1[[#This Row],[Début2]]</f>
        <v>2.083333333333337E-2</v>
      </c>
      <c r="K2734" s="12" t="str">
        <f>IF(MONTH(D2734)=1,"JANV",IF(MONTH(D2734)=2,"FEV",IF(MONTH(D2734)=3,"MARS",IF(MONTH(D2734)=4,"AVR",IF(MONTH(D2734)=5,"MAI",IF(MONTH(D2734)=6,"JUIN",IF(MONTH(D2734)=7,"JUILL",IF(MONTH(D2734)=8,"AOU",IF(MONTH(D2734)=9,"SEPT",IF(MONTH(D2734)=10,"OCT",IF(MONTH(D2734)=11,"NOV",IF(MONTH(D2734)=12,"DEC",""))))))))))))</f>
        <v>FEV</v>
      </c>
    </row>
    <row r="2735" spans="1:11" x14ac:dyDescent="0.3">
      <c r="B2735" s="3">
        <v>45392</v>
      </c>
      <c r="C2735" s="4">
        <v>0.375</v>
      </c>
      <c r="D2735" s="3">
        <v>45392</v>
      </c>
      <c r="E2735" s="4">
        <v>0.41666666666666669</v>
      </c>
      <c r="F2735" t="s">
        <v>374</v>
      </c>
      <c r="G2735" s="12" t="s">
        <v>12</v>
      </c>
      <c r="H2735" s="12" t="s">
        <v>33</v>
      </c>
      <c r="I2735" s="12" t="str">
        <f>_xlfn.XLOOKUP(Tableau1[[#This Row],[AGENT]],AGENT,TYPE,"",0)</f>
        <v>ASS</v>
      </c>
      <c r="J2735" s="13">
        <f>Tableau1[[#This Row],[Fin3]]-Tableau1[[#This Row],[Début2]]</f>
        <v>4.1666666666666685E-2</v>
      </c>
      <c r="K2735" s="12" t="str">
        <f>IF(MONTH(D2735)=1,"JANV",IF(MONTH(D2735)=2,"FEV",IF(MONTH(D2735)=3,"MARS",IF(MONTH(D2735)=4,"AVR",IF(MONTH(D2735)=5,"MAI",IF(MONTH(D2735)=6,"JUIN",IF(MONTH(D2735)=7,"JUILL",IF(MONTH(D2735)=8,"AOU",IF(MONTH(D2735)=9,"SEPT",IF(MONTH(D2735)=10,"OCT",IF(MONTH(D2735)=11,"NOV",IF(MONTH(D2735)=12,"DEC",""))))))))))))</f>
        <v>AVR</v>
      </c>
    </row>
    <row r="2736" spans="1:11" x14ac:dyDescent="0.3">
      <c r="A2736" t="s">
        <v>1328</v>
      </c>
      <c r="B2736" s="3">
        <v>45400</v>
      </c>
      <c r="C2736" s="4">
        <v>0.375</v>
      </c>
      <c r="D2736" s="3">
        <v>45400</v>
      </c>
      <c r="E2736" s="4">
        <v>0.41666666666666669</v>
      </c>
      <c r="F2736" t="s">
        <v>374</v>
      </c>
      <c r="G2736" s="12" t="s">
        <v>12</v>
      </c>
      <c r="H2736" s="12" t="s">
        <v>33</v>
      </c>
      <c r="I2736" s="12" t="str">
        <f>_xlfn.XLOOKUP(Tableau1[[#This Row],[AGENT]],AGENT,TYPE,"",0)</f>
        <v>ASS</v>
      </c>
      <c r="J2736" s="13">
        <f>Tableau1[[#This Row],[Fin3]]-Tableau1[[#This Row],[Début2]]</f>
        <v>4.1666666666666685E-2</v>
      </c>
      <c r="K2736" s="12" t="str">
        <f>IF(MONTH(D2736)=1,"JANV",IF(MONTH(D2736)=2,"FEV",IF(MONTH(D2736)=3,"MARS",IF(MONTH(D2736)=4,"AVR",IF(MONTH(D2736)=5,"MAI",IF(MONTH(D2736)=6,"JUIN",IF(MONTH(D2736)=7,"JUILL",IF(MONTH(D2736)=8,"AOU",IF(MONTH(D2736)=9,"SEPT",IF(MONTH(D2736)=10,"OCT",IF(MONTH(D2736)=11,"NOV",IF(MONTH(D2736)=12,"DEC",""))))))))))))</f>
        <v>AVR</v>
      </c>
    </row>
    <row r="2737" spans="1:11" x14ac:dyDescent="0.3">
      <c r="A2737" t="s">
        <v>1333</v>
      </c>
      <c r="B2737" s="3">
        <v>45406</v>
      </c>
      <c r="C2737" s="4">
        <v>0.45833333333333331</v>
      </c>
      <c r="D2737" s="3">
        <v>45406</v>
      </c>
      <c r="E2737" s="4">
        <v>0.5</v>
      </c>
      <c r="F2737" t="s">
        <v>374</v>
      </c>
      <c r="G2737" s="12" t="s">
        <v>12</v>
      </c>
      <c r="H2737" s="12" t="s">
        <v>33</v>
      </c>
      <c r="I2737" s="12" t="str">
        <f>_xlfn.XLOOKUP(Tableau1[[#This Row],[AGENT]],AGENT,TYPE,"",0)</f>
        <v>ASS</v>
      </c>
      <c r="J2737" s="13">
        <f>Tableau1[[#This Row],[Fin3]]-Tableau1[[#This Row],[Début2]]</f>
        <v>4.1666666666666685E-2</v>
      </c>
      <c r="K2737" s="12" t="str">
        <f>IF(MONTH(D2737)=1,"JANV",IF(MONTH(D2737)=2,"FEV",IF(MONTH(D2737)=3,"MARS",IF(MONTH(D2737)=4,"AVR",IF(MONTH(D2737)=5,"MAI",IF(MONTH(D2737)=6,"JUIN",IF(MONTH(D2737)=7,"JUILL",IF(MONTH(D2737)=8,"AOU",IF(MONTH(D2737)=9,"SEPT",IF(MONTH(D2737)=10,"OCT",IF(MONTH(D2737)=11,"NOV",IF(MONTH(D2737)=12,"DEC",""))))))))))))</f>
        <v>AVR</v>
      </c>
    </row>
    <row r="2738" spans="1:11" x14ac:dyDescent="0.3">
      <c r="B2738" s="3">
        <v>45411</v>
      </c>
      <c r="C2738" s="4">
        <v>0.375</v>
      </c>
      <c r="D2738" s="3">
        <v>45411</v>
      </c>
      <c r="E2738" s="4">
        <v>0.41666666666666669</v>
      </c>
      <c r="F2738" t="s">
        <v>374</v>
      </c>
      <c r="G2738" s="12" t="s">
        <v>12</v>
      </c>
      <c r="H2738" s="12" t="s">
        <v>33</v>
      </c>
      <c r="I2738" s="12" t="str">
        <f>_xlfn.XLOOKUP(Tableau1[[#This Row],[AGENT]],AGENT,TYPE,"",0)</f>
        <v>ASS</v>
      </c>
      <c r="J2738" s="13">
        <f>Tableau1[[#This Row],[Fin3]]-Tableau1[[#This Row],[Début2]]</f>
        <v>4.1666666666666685E-2</v>
      </c>
      <c r="K2738" s="12" t="str">
        <f>IF(MONTH(D2738)=1,"JANV",IF(MONTH(D2738)=2,"FEV",IF(MONTH(D2738)=3,"MARS",IF(MONTH(D2738)=4,"AVR",IF(MONTH(D2738)=5,"MAI",IF(MONTH(D2738)=6,"JUIN",IF(MONTH(D2738)=7,"JUILL",IF(MONTH(D2738)=8,"AOU",IF(MONTH(D2738)=9,"SEPT",IF(MONTH(D2738)=10,"OCT",IF(MONTH(D2738)=11,"NOV",IF(MONTH(D2738)=12,"DEC",""))))))))))))</f>
        <v>AVR</v>
      </c>
    </row>
    <row r="2739" spans="1:11" x14ac:dyDescent="0.3">
      <c r="B2739" s="3">
        <v>45411</v>
      </c>
      <c r="C2739" s="4">
        <v>0.54166666666666663</v>
      </c>
      <c r="D2739" s="3">
        <v>45411</v>
      </c>
      <c r="E2739" s="4">
        <v>0.58333333333333337</v>
      </c>
      <c r="F2739" t="s">
        <v>374</v>
      </c>
      <c r="G2739" s="12" t="s">
        <v>12</v>
      </c>
      <c r="H2739" s="12" t="s">
        <v>33</v>
      </c>
      <c r="I2739" s="12" t="str">
        <f>_xlfn.XLOOKUP(Tableau1[[#This Row],[AGENT]],AGENT,TYPE,"",0)</f>
        <v>ASS</v>
      </c>
      <c r="J2739" s="13">
        <f>Tableau1[[#This Row],[Fin3]]-Tableau1[[#This Row],[Début2]]</f>
        <v>4.1666666666666741E-2</v>
      </c>
      <c r="K2739" s="12" t="str">
        <f>IF(MONTH(D2739)=1,"JANV",IF(MONTH(D2739)=2,"FEV",IF(MONTH(D2739)=3,"MARS",IF(MONTH(D2739)=4,"AVR",IF(MONTH(D2739)=5,"MAI",IF(MONTH(D2739)=6,"JUIN",IF(MONTH(D2739)=7,"JUILL",IF(MONTH(D2739)=8,"AOU",IF(MONTH(D2739)=9,"SEPT",IF(MONTH(D2739)=10,"OCT",IF(MONTH(D2739)=11,"NOV",IF(MONTH(D2739)=12,"DEC",""))))))))))))</f>
        <v>AVR</v>
      </c>
    </row>
    <row r="2740" spans="1:11" x14ac:dyDescent="0.3">
      <c r="A2740" t="s">
        <v>535</v>
      </c>
      <c r="B2740" s="3">
        <v>45329</v>
      </c>
      <c r="C2740" s="4">
        <v>0.41666666666666669</v>
      </c>
      <c r="D2740" s="3">
        <v>45329</v>
      </c>
      <c r="E2740" s="4">
        <v>0.5</v>
      </c>
      <c r="F2740" t="s">
        <v>374</v>
      </c>
      <c r="G2740" s="12" t="s">
        <v>12</v>
      </c>
      <c r="H2740" s="12" t="s">
        <v>33</v>
      </c>
      <c r="I2740" s="12" t="str">
        <f>_xlfn.XLOOKUP(Tableau1[[#This Row],[AGENT]],AGENT,TYPE,"",0)</f>
        <v>ASS</v>
      </c>
      <c r="J2740" s="13">
        <f>Tableau1[[#This Row],[Fin3]]-Tableau1[[#This Row],[Début2]]</f>
        <v>8.3333333333333315E-2</v>
      </c>
      <c r="K2740" s="12" t="str">
        <f>IF(MONTH(D2740)=1,"JANV",IF(MONTH(D2740)=2,"FEV",IF(MONTH(D2740)=3,"MARS",IF(MONTH(D2740)=4,"AVR",IF(MONTH(D2740)=5,"MAI",IF(MONTH(D2740)=6,"JUIN",IF(MONTH(D2740)=7,"JUILL",IF(MONTH(D2740)=8,"AOU",IF(MONTH(D2740)=9,"SEPT",IF(MONTH(D2740)=10,"OCT",IF(MONTH(D2740)=11,"NOV",IF(MONTH(D2740)=12,"DEC",""))))))))))))</f>
        <v>FEV</v>
      </c>
    </row>
    <row r="2741" spans="1:11" x14ac:dyDescent="0.3">
      <c r="A2741" t="s">
        <v>1291</v>
      </c>
      <c r="B2741" s="3">
        <v>45323</v>
      </c>
      <c r="C2741" s="4">
        <v>0.375</v>
      </c>
      <c r="D2741" s="3">
        <v>45323</v>
      </c>
      <c r="E2741" s="4">
        <v>0.39583333333333331</v>
      </c>
      <c r="F2741" t="s">
        <v>374</v>
      </c>
      <c r="G2741" s="12" t="s">
        <v>12</v>
      </c>
      <c r="H2741" s="12" t="s">
        <v>33</v>
      </c>
      <c r="I2741" s="12" t="str">
        <f>_xlfn.XLOOKUP(Tableau1[[#This Row],[AGENT]],AGENT,TYPE,"",0)</f>
        <v>ASS</v>
      </c>
      <c r="J2741" s="13">
        <f>Tableau1[[#This Row],[Fin3]]-Tableau1[[#This Row],[Début2]]</f>
        <v>2.0833333333333315E-2</v>
      </c>
      <c r="K2741" s="12" t="str">
        <f>IF(MONTH(D2741)=1,"JANV",IF(MONTH(D2741)=2,"FEV",IF(MONTH(D2741)=3,"MARS",IF(MONTH(D2741)=4,"AVR",IF(MONTH(D2741)=5,"MAI",IF(MONTH(D2741)=6,"JUIN",IF(MONTH(D2741)=7,"JUILL",IF(MONTH(D2741)=8,"AOU",IF(MONTH(D2741)=9,"SEPT",IF(MONTH(D2741)=10,"OCT",IF(MONTH(D2741)=11,"NOV",IF(MONTH(D2741)=12,"DEC",""))))))))))))</f>
        <v>FEV</v>
      </c>
    </row>
    <row r="2742" spans="1:11" x14ac:dyDescent="0.3">
      <c r="A2742" t="s">
        <v>1292</v>
      </c>
      <c r="B2742" s="3">
        <v>45323</v>
      </c>
      <c r="C2742" s="4">
        <v>0.5625</v>
      </c>
      <c r="D2742" s="3">
        <v>45323</v>
      </c>
      <c r="E2742" s="4">
        <v>0.58333333333333337</v>
      </c>
      <c r="F2742" t="s">
        <v>374</v>
      </c>
      <c r="G2742" s="12" t="s">
        <v>12</v>
      </c>
      <c r="H2742" s="12" t="s">
        <v>33</v>
      </c>
      <c r="I2742" s="12" t="str">
        <f>_xlfn.XLOOKUP(Tableau1[[#This Row],[AGENT]],AGENT,TYPE,"",0)</f>
        <v>ASS</v>
      </c>
      <c r="J2742" s="13">
        <f>Tableau1[[#This Row],[Fin3]]-Tableau1[[#This Row],[Début2]]</f>
        <v>2.083333333333337E-2</v>
      </c>
      <c r="K2742" s="12" t="str">
        <f>IF(MONTH(D2742)=1,"JANV",IF(MONTH(D2742)=2,"FEV",IF(MONTH(D2742)=3,"MARS",IF(MONTH(D2742)=4,"AVR",IF(MONTH(D2742)=5,"MAI",IF(MONTH(D2742)=6,"JUIN",IF(MONTH(D2742)=7,"JUILL",IF(MONTH(D2742)=8,"AOU",IF(MONTH(D2742)=9,"SEPT",IF(MONTH(D2742)=10,"OCT",IF(MONTH(D2742)=11,"NOV",IF(MONTH(D2742)=12,"DEC",""))))))))))))</f>
        <v>FEV</v>
      </c>
    </row>
    <row r="2743" spans="1:11" x14ac:dyDescent="0.3">
      <c r="B2743" s="3">
        <v>45323</v>
      </c>
      <c r="C2743" s="4">
        <v>0.45833333333333331</v>
      </c>
      <c r="D2743" s="3">
        <v>45323</v>
      </c>
      <c r="E2743" s="4">
        <v>0.47916666666666669</v>
      </c>
      <c r="F2743" t="s">
        <v>374</v>
      </c>
      <c r="G2743" s="12" t="s">
        <v>12</v>
      </c>
      <c r="H2743" s="12" t="s">
        <v>33</v>
      </c>
      <c r="I2743" s="12" t="str">
        <f>_xlfn.XLOOKUP(Tableau1[[#This Row],[AGENT]],AGENT,TYPE,"",0)</f>
        <v>ASS</v>
      </c>
      <c r="J2743" s="13">
        <f>Tableau1[[#This Row],[Fin3]]-Tableau1[[#This Row],[Début2]]</f>
        <v>2.083333333333337E-2</v>
      </c>
      <c r="K2743" s="12" t="str">
        <f>IF(MONTH(D2743)=1,"JANV",IF(MONTH(D2743)=2,"FEV",IF(MONTH(D2743)=3,"MARS",IF(MONTH(D2743)=4,"AVR",IF(MONTH(D2743)=5,"MAI",IF(MONTH(D2743)=6,"JUIN",IF(MONTH(D2743)=7,"JUILL",IF(MONTH(D2743)=8,"AOU",IF(MONTH(D2743)=9,"SEPT",IF(MONTH(D2743)=10,"OCT",IF(MONTH(D2743)=11,"NOV",IF(MONTH(D2743)=12,"DEC",""))))))))))))</f>
        <v>FEV</v>
      </c>
    </row>
    <row r="2744" spans="1:11" x14ac:dyDescent="0.3">
      <c r="B2744" s="3">
        <v>45323</v>
      </c>
      <c r="C2744" s="4">
        <v>0.64583333333333337</v>
      </c>
      <c r="D2744" s="3">
        <v>45323</v>
      </c>
      <c r="E2744" s="4">
        <v>0.66666666666666663</v>
      </c>
      <c r="F2744" t="s">
        <v>374</v>
      </c>
      <c r="G2744" s="12" t="s">
        <v>12</v>
      </c>
      <c r="H2744" s="12" t="s">
        <v>33</v>
      </c>
      <c r="I2744" s="12" t="str">
        <f>_xlfn.XLOOKUP(Tableau1[[#This Row],[AGENT]],AGENT,TYPE,"",0)</f>
        <v>ASS</v>
      </c>
      <c r="J2744" s="13">
        <f>Tableau1[[#This Row],[Fin3]]-Tableau1[[#This Row],[Début2]]</f>
        <v>2.0833333333333259E-2</v>
      </c>
      <c r="K2744" s="12" t="str">
        <f>IF(MONTH(D2744)=1,"JANV",IF(MONTH(D2744)=2,"FEV",IF(MONTH(D2744)=3,"MARS",IF(MONTH(D2744)=4,"AVR",IF(MONTH(D2744)=5,"MAI",IF(MONTH(D2744)=6,"JUIN",IF(MONTH(D2744)=7,"JUILL",IF(MONTH(D2744)=8,"AOU",IF(MONTH(D2744)=9,"SEPT",IF(MONTH(D2744)=10,"OCT",IF(MONTH(D2744)=11,"NOV",IF(MONTH(D2744)=12,"DEC",""))))))))))))</f>
        <v>FEV</v>
      </c>
    </row>
    <row r="2745" spans="1:11" x14ac:dyDescent="0.3">
      <c r="B2745" s="3">
        <v>45344</v>
      </c>
      <c r="C2745" s="4">
        <v>0.47916666666666669</v>
      </c>
      <c r="D2745" s="3">
        <v>45344</v>
      </c>
      <c r="E2745" s="4">
        <v>0.5</v>
      </c>
      <c r="F2745" t="s">
        <v>374</v>
      </c>
      <c r="G2745" s="12" t="s">
        <v>12</v>
      </c>
      <c r="H2745" s="12" t="s">
        <v>33</v>
      </c>
      <c r="I2745" s="12" t="str">
        <f>_xlfn.XLOOKUP(Tableau1[[#This Row],[AGENT]],AGENT,TYPE,"",0)</f>
        <v>ASS</v>
      </c>
      <c r="J2745" s="13">
        <f>Tableau1[[#This Row],[Fin3]]-Tableau1[[#This Row],[Début2]]</f>
        <v>2.0833333333333315E-2</v>
      </c>
      <c r="K2745" s="12" t="str">
        <f>IF(MONTH(D2745)=1,"JANV",IF(MONTH(D2745)=2,"FEV",IF(MONTH(D2745)=3,"MARS",IF(MONTH(D2745)=4,"AVR",IF(MONTH(D2745)=5,"MAI",IF(MONTH(D2745)=6,"JUIN",IF(MONTH(D2745)=7,"JUILL",IF(MONTH(D2745)=8,"AOU",IF(MONTH(D2745)=9,"SEPT",IF(MONTH(D2745)=10,"OCT",IF(MONTH(D2745)=11,"NOV",IF(MONTH(D2745)=12,"DEC",""))))))))))))</f>
        <v>FEV</v>
      </c>
    </row>
    <row r="2746" spans="1:11" x14ac:dyDescent="0.3">
      <c r="B2746" s="3">
        <v>45300</v>
      </c>
      <c r="C2746" s="4">
        <v>0.41666666666666669</v>
      </c>
      <c r="D2746" s="3">
        <v>45300</v>
      </c>
      <c r="E2746" s="4">
        <v>0.4375</v>
      </c>
      <c r="F2746" t="s">
        <v>374</v>
      </c>
      <c r="G2746" t="s">
        <v>12</v>
      </c>
      <c r="H2746" s="12" t="s">
        <v>33</v>
      </c>
      <c r="I2746" s="12" t="str">
        <f>_xlfn.XLOOKUP(Tableau1[[#This Row],[AGENT]],AGENT,TYPE,"",0)</f>
        <v>ASS</v>
      </c>
      <c r="J2746" s="13">
        <f>Tableau1[[#This Row],[Fin3]]-Tableau1[[#This Row],[Début2]]</f>
        <v>2.0833333333333315E-2</v>
      </c>
      <c r="K2746" s="12" t="str">
        <f>IF(MONTH(D2746)=1,"JANV",IF(MONTH(D2746)=2,"FEV",IF(MONTH(D2746)=3,"MARS",IF(MONTH(D2746)=4,"AVR",IF(MONTH(D2746)=5,"MAI",IF(MONTH(D2746)=6,"JUIN",IF(MONTH(D2746)=7,"JUILL",IF(MONTH(D2746)=8,"AOU",IF(MONTH(D2746)=9,"SEPT",IF(MONTH(D2746)=10,"OCT",IF(MONTH(D2746)=11,"NOV",IF(MONTH(D2746)=12,"DEC",""))))))))))))</f>
        <v>JANV</v>
      </c>
    </row>
    <row r="2747" spans="1:11" x14ac:dyDescent="0.3">
      <c r="A2747" t="s">
        <v>1353</v>
      </c>
      <c r="B2747" s="3">
        <v>45449</v>
      </c>
      <c r="C2747" s="4">
        <v>0.47916666666666669</v>
      </c>
      <c r="D2747" s="3">
        <v>45449</v>
      </c>
      <c r="E2747" s="4">
        <v>0.5</v>
      </c>
      <c r="F2747" t="s">
        <v>374</v>
      </c>
      <c r="G2747" s="12" t="s">
        <v>12</v>
      </c>
      <c r="H2747" s="12" t="s">
        <v>33</v>
      </c>
      <c r="I2747" s="12" t="str">
        <f>_xlfn.XLOOKUP(Tableau1[[#This Row],[AGENT]],AGENT,TYPE,"",0)</f>
        <v>ASS</v>
      </c>
      <c r="J2747" s="13">
        <f>Tableau1[[#This Row],[Fin3]]-Tableau1[[#This Row],[Début2]]</f>
        <v>2.0833333333333315E-2</v>
      </c>
      <c r="K2747" s="12" t="str">
        <f>IF(MONTH(D2747)=1,"JANV",IF(MONTH(D2747)=2,"FEV",IF(MONTH(D2747)=3,"MARS",IF(MONTH(D2747)=4,"AVR",IF(MONTH(D2747)=5,"MAI",IF(MONTH(D2747)=6,"JUIN",IF(MONTH(D2747)=7,"JUILL",IF(MONTH(D2747)=8,"AOU",IF(MONTH(D2747)=9,"SEPT",IF(MONTH(D2747)=10,"OCT",IF(MONTH(D2747)=11,"NOV",IF(MONTH(D2747)=12,"DEC",""))))))))))))</f>
        <v>JUIN</v>
      </c>
    </row>
    <row r="2748" spans="1:11" x14ac:dyDescent="0.3">
      <c r="B2748" s="3">
        <v>45455</v>
      </c>
      <c r="C2748" s="4">
        <v>0.625</v>
      </c>
      <c r="D2748" s="3">
        <v>45455</v>
      </c>
      <c r="E2748" s="4">
        <v>0.64583333333333337</v>
      </c>
      <c r="F2748" t="s">
        <v>374</v>
      </c>
      <c r="G2748" s="12" t="s">
        <v>12</v>
      </c>
      <c r="H2748" s="12" t="s">
        <v>33</v>
      </c>
      <c r="I2748" s="12" t="str">
        <f>_xlfn.XLOOKUP(Tableau1[[#This Row],[AGENT]],AGENT,TYPE,"",0)</f>
        <v>ASS</v>
      </c>
      <c r="J2748" s="13">
        <f>Tableau1[[#This Row],[Fin3]]-Tableau1[[#This Row],[Début2]]</f>
        <v>2.083333333333337E-2</v>
      </c>
      <c r="K2748" s="12" t="str">
        <f>IF(MONTH(D2748)=1,"JANV",IF(MONTH(D2748)=2,"FEV",IF(MONTH(D2748)=3,"MARS",IF(MONTH(D2748)=4,"AVR",IF(MONTH(D2748)=5,"MAI",IF(MONTH(D2748)=6,"JUIN",IF(MONTH(D2748)=7,"JUILL",IF(MONTH(D2748)=8,"AOU",IF(MONTH(D2748)=9,"SEPT",IF(MONTH(D2748)=10,"OCT",IF(MONTH(D2748)=11,"NOV",IF(MONTH(D2748)=12,"DEC",""))))))))))))</f>
        <v>JUIN</v>
      </c>
    </row>
    <row r="2749" spans="1:11" x14ac:dyDescent="0.3">
      <c r="B2749" s="3">
        <v>45496</v>
      </c>
      <c r="C2749" s="4">
        <v>0.625</v>
      </c>
      <c r="D2749" s="3">
        <v>45496</v>
      </c>
      <c r="E2749" s="4">
        <v>0.64583333333333337</v>
      </c>
      <c r="F2749" t="s">
        <v>374</v>
      </c>
      <c r="G2749" s="12" t="s">
        <v>12</v>
      </c>
      <c r="H2749" s="12" t="s">
        <v>33</v>
      </c>
      <c r="I2749" s="12" t="str">
        <f>_xlfn.XLOOKUP(Tableau1[[#This Row],[AGENT]],AGENT,TYPE,"",0)</f>
        <v>ASS</v>
      </c>
      <c r="J2749" s="13">
        <f>Tableau1[[#This Row],[Fin3]]-Tableau1[[#This Row],[Début2]]</f>
        <v>2.083333333333337E-2</v>
      </c>
      <c r="K2749" s="12" t="str">
        <f>IF(MONTH(D2749)=1,"JANV",IF(MONTH(D2749)=2,"FEV",IF(MONTH(D2749)=3,"MARS",IF(MONTH(D2749)=4,"AVR",IF(MONTH(D2749)=5,"MAI",IF(MONTH(D2749)=6,"JUIN",IF(MONTH(D2749)=7,"JUILL",IF(MONTH(D2749)=8,"AOU",IF(MONTH(D2749)=9,"SEPT",IF(MONTH(D2749)=10,"OCT",IF(MONTH(D2749)=11,"NOV",IF(MONTH(D2749)=12,"DEC",""))))))))))))</f>
        <v>JUILL</v>
      </c>
    </row>
    <row r="2750" spans="1:11" x14ac:dyDescent="0.3">
      <c r="A2750" t="s">
        <v>1431</v>
      </c>
      <c r="B2750" s="3">
        <v>45502</v>
      </c>
      <c r="C2750" s="4">
        <v>0.5625</v>
      </c>
      <c r="D2750" s="3">
        <v>45502</v>
      </c>
      <c r="E2750" s="4">
        <v>0.58333333333333337</v>
      </c>
      <c r="F2750" t="s">
        <v>374</v>
      </c>
      <c r="G2750" s="12" t="s">
        <v>12</v>
      </c>
      <c r="H2750" s="12" t="s">
        <v>33</v>
      </c>
      <c r="I2750" s="12" t="str">
        <f>_xlfn.XLOOKUP(Tableau1[[#This Row],[AGENT]],AGENT,TYPE,"",0)</f>
        <v>ASS</v>
      </c>
      <c r="J2750" s="13">
        <f>Tableau1[[#This Row],[Fin3]]-Tableau1[[#This Row],[Début2]]</f>
        <v>2.083333333333337E-2</v>
      </c>
      <c r="K2750" s="12" t="str">
        <f>IF(MONTH(D2750)=1,"JANV",IF(MONTH(D2750)=2,"FEV",IF(MONTH(D2750)=3,"MARS",IF(MONTH(D2750)=4,"AVR",IF(MONTH(D2750)=5,"MAI",IF(MONTH(D2750)=6,"JUIN",IF(MONTH(D2750)=7,"JUILL",IF(MONTH(D2750)=8,"AOU",IF(MONTH(D2750)=9,"SEPT",IF(MONTH(D2750)=10,"OCT",IF(MONTH(D2750)=11,"NOV",IF(MONTH(D2750)=12,"DEC",""))))))))))))</f>
        <v>JUILL</v>
      </c>
    </row>
    <row r="2751" spans="1:11" x14ac:dyDescent="0.3">
      <c r="A2751" t="s">
        <v>1434</v>
      </c>
      <c r="B2751" s="3">
        <v>45504</v>
      </c>
      <c r="C2751" s="4">
        <v>0.41666666666666669</v>
      </c>
      <c r="D2751" s="3">
        <v>45504</v>
      </c>
      <c r="E2751" s="4">
        <v>0.45833333333333331</v>
      </c>
      <c r="F2751" t="s">
        <v>374</v>
      </c>
      <c r="G2751" s="12" t="s">
        <v>12</v>
      </c>
      <c r="H2751" s="12" t="s">
        <v>33</v>
      </c>
      <c r="I2751" s="12" t="str">
        <f>_xlfn.XLOOKUP(Tableau1[[#This Row],[AGENT]],AGENT,TYPE,"",0)</f>
        <v>ASS</v>
      </c>
      <c r="J2751" s="13">
        <f>Tableau1[[#This Row],[Fin3]]-Tableau1[[#This Row],[Début2]]</f>
        <v>4.166666666666663E-2</v>
      </c>
      <c r="K2751" s="12" t="str">
        <f>IF(MONTH(D2751)=1,"JANV",IF(MONTH(D2751)=2,"FEV",IF(MONTH(D2751)=3,"MARS",IF(MONTH(D2751)=4,"AVR",IF(MONTH(D2751)=5,"MAI",IF(MONTH(D2751)=6,"JUIN",IF(MONTH(D2751)=7,"JUILL",IF(MONTH(D2751)=8,"AOU",IF(MONTH(D2751)=9,"SEPT",IF(MONTH(D2751)=10,"OCT",IF(MONTH(D2751)=11,"NOV",IF(MONTH(D2751)=12,"DEC",""))))))))))))</f>
        <v>JUILL</v>
      </c>
    </row>
    <row r="2752" spans="1:11" x14ac:dyDescent="0.3">
      <c r="A2752" t="s">
        <v>374</v>
      </c>
      <c r="B2752" s="3">
        <v>45495</v>
      </c>
      <c r="C2752" s="4">
        <v>0.47916666666666669</v>
      </c>
      <c r="D2752" s="3">
        <v>45495</v>
      </c>
      <c r="E2752" s="4">
        <v>0.5</v>
      </c>
      <c r="F2752" t="s">
        <v>374</v>
      </c>
      <c r="G2752" t="s">
        <v>350</v>
      </c>
      <c r="H2752" s="12" t="s">
        <v>50</v>
      </c>
      <c r="I2752" s="12" t="str">
        <f>_xlfn.XLOOKUP(Tableau1[[#This Row],[AGENT]],AGENT,TYPE,"",0)</f>
        <v>RO</v>
      </c>
      <c r="J2752" s="13">
        <f>Tableau1[[#This Row],[Fin3]]-Tableau1[[#This Row],[Début2]]</f>
        <v>2.0833333333333315E-2</v>
      </c>
      <c r="K2752" s="12" t="str">
        <f>IF(MONTH(D2752)=1,"JANV",IF(MONTH(D2752)=2,"FEV",IF(MONTH(D2752)=3,"MARS",IF(MONTH(D2752)=4,"AVR",IF(MONTH(D2752)=5,"MAI",IF(MONTH(D2752)=6,"JUIN",IF(MONTH(D2752)=7,"JUILL",IF(MONTH(D2752)=8,"AOU",IF(MONTH(D2752)=9,"SEPT",IF(MONTH(D2752)=10,"OCT",IF(MONTH(D2752)=11,"NOV",IF(MONTH(D2752)=12,"DEC",""))))))))))))</f>
        <v>JUILL</v>
      </c>
    </row>
    <row r="2753" spans="1:11" x14ac:dyDescent="0.3">
      <c r="A2753" t="s">
        <v>1353</v>
      </c>
      <c r="B2753" s="3">
        <v>45449</v>
      </c>
      <c r="C2753" s="4">
        <v>0.47916666666666669</v>
      </c>
      <c r="D2753" s="3">
        <v>45449</v>
      </c>
      <c r="E2753" s="4">
        <v>0.5</v>
      </c>
      <c r="F2753" t="s">
        <v>374</v>
      </c>
      <c r="G2753" t="s">
        <v>350</v>
      </c>
      <c r="H2753" s="12" t="s">
        <v>50</v>
      </c>
      <c r="I2753" s="12" t="str">
        <f>_xlfn.XLOOKUP(Tableau1[[#This Row],[AGENT]],AGENT,TYPE,"",0)</f>
        <v>RO</v>
      </c>
      <c r="J2753" s="13">
        <f>Tableau1[[#This Row],[Fin3]]-Tableau1[[#This Row],[Début2]]</f>
        <v>2.0833333333333315E-2</v>
      </c>
      <c r="K2753" s="12" t="str">
        <f>IF(MONTH(D2753)=1,"JANV",IF(MONTH(D2753)=2,"FEV",IF(MONTH(D2753)=3,"MARS",IF(MONTH(D2753)=4,"AVR",IF(MONTH(D2753)=5,"MAI",IF(MONTH(D2753)=6,"JUIN",IF(MONTH(D2753)=7,"JUILL",IF(MONTH(D2753)=8,"AOU",IF(MONTH(D2753)=9,"SEPT",IF(MONTH(D2753)=10,"OCT",IF(MONTH(D2753)=11,"NOV",IF(MONTH(D2753)=12,"DEC",""))))))))))))</f>
        <v>JUIN</v>
      </c>
    </row>
    <row r="2754" spans="1:11" x14ac:dyDescent="0.3">
      <c r="A2754" t="s">
        <v>1901</v>
      </c>
      <c r="B2754" s="3">
        <v>45461</v>
      </c>
      <c r="C2754" s="4">
        <v>0.6875</v>
      </c>
      <c r="D2754" s="3">
        <v>45461</v>
      </c>
      <c r="E2754" s="4">
        <v>0.70833333333333337</v>
      </c>
      <c r="F2754" t="s">
        <v>374</v>
      </c>
      <c r="G2754" t="s">
        <v>350</v>
      </c>
      <c r="H2754" s="12" t="s">
        <v>50</v>
      </c>
      <c r="I2754" s="12" t="str">
        <f>_xlfn.XLOOKUP(Tableau1[[#This Row],[AGENT]],AGENT,TYPE,"",0)</f>
        <v>RO</v>
      </c>
      <c r="J2754" s="13">
        <f>Tableau1[[#This Row],[Fin3]]-Tableau1[[#This Row],[Début2]]</f>
        <v>2.083333333333337E-2</v>
      </c>
      <c r="K2754" s="12" t="str">
        <f>IF(MONTH(D2754)=1,"JANV",IF(MONTH(D2754)=2,"FEV",IF(MONTH(D2754)=3,"MARS",IF(MONTH(D2754)=4,"AVR",IF(MONTH(D2754)=5,"MAI",IF(MONTH(D2754)=6,"JUIN",IF(MONTH(D2754)=7,"JUILL",IF(MONTH(D2754)=8,"AOU",IF(MONTH(D2754)=9,"SEPT",IF(MONTH(D2754)=10,"OCT",IF(MONTH(D2754)=11,"NOV",IF(MONTH(D2754)=12,"DEC",""))))))))))))</f>
        <v>JUIN</v>
      </c>
    </row>
    <row r="2755" spans="1:11" x14ac:dyDescent="0.3">
      <c r="A2755" t="s">
        <v>2138</v>
      </c>
      <c r="B2755" s="3">
        <v>45511</v>
      </c>
      <c r="C2755" s="4">
        <v>0.4375</v>
      </c>
      <c r="D2755" s="3">
        <v>45511</v>
      </c>
      <c r="E2755" s="4">
        <v>0.47916666666666669</v>
      </c>
      <c r="F2755" t="s">
        <v>374</v>
      </c>
      <c r="G2755" t="s">
        <v>350</v>
      </c>
      <c r="H2755" s="12" t="s">
        <v>50</v>
      </c>
      <c r="I2755" s="12" t="str">
        <f>_xlfn.XLOOKUP(Tableau1[[#This Row],[AGENT]],AGENT,TYPE,"",0)</f>
        <v>RO</v>
      </c>
      <c r="J2755" s="13">
        <f>Tableau1[[#This Row],[Fin3]]-Tableau1[[#This Row],[Début2]]</f>
        <v>4.1666666666666685E-2</v>
      </c>
      <c r="K2755" s="12" t="str">
        <f>IF(MONTH(D2755)=1,"JANV",IF(MONTH(D2755)=2,"FEV",IF(MONTH(D2755)=3,"MARS",IF(MONTH(D2755)=4,"AVR",IF(MONTH(D2755)=5,"MAI",IF(MONTH(D2755)=6,"JUIN",IF(MONTH(D2755)=7,"JUILL",IF(MONTH(D2755)=8,"AOU",IF(MONTH(D2755)=9,"SEPT",IF(MONTH(D2755)=10,"OCT",IF(MONTH(D2755)=11,"NOV",IF(MONTH(D2755)=12,"DEC",""))))))))))))</f>
        <v>AOU</v>
      </c>
    </row>
    <row r="2756" spans="1:11" x14ac:dyDescent="0.3">
      <c r="A2756" t="s">
        <v>2138</v>
      </c>
      <c r="B2756" s="3">
        <v>45510</v>
      </c>
      <c r="C2756" s="4">
        <v>0.33333333333333331</v>
      </c>
      <c r="D2756" s="3">
        <v>45510</v>
      </c>
      <c r="E2756" s="4">
        <v>0.39583333333333331</v>
      </c>
      <c r="F2756" t="s">
        <v>374</v>
      </c>
      <c r="G2756" t="s">
        <v>350</v>
      </c>
      <c r="H2756" s="12" t="s">
        <v>50</v>
      </c>
      <c r="I2756" s="12" t="str">
        <f>_xlfn.XLOOKUP(Tableau1[[#This Row],[AGENT]],AGENT,TYPE,"",0)</f>
        <v>RO</v>
      </c>
      <c r="J2756" s="13">
        <f>Tableau1[[#This Row],[Fin3]]-Tableau1[[#This Row],[Début2]]</f>
        <v>6.25E-2</v>
      </c>
      <c r="K2756" s="12" t="str">
        <f>IF(MONTH(D2756)=1,"JANV",IF(MONTH(D2756)=2,"FEV",IF(MONTH(D2756)=3,"MARS",IF(MONTH(D2756)=4,"AVR",IF(MONTH(D2756)=5,"MAI",IF(MONTH(D2756)=6,"JUIN",IF(MONTH(D2756)=7,"JUILL",IF(MONTH(D2756)=8,"AOU",IF(MONTH(D2756)=9,"SEPT",IF(MONTH(D2756)=10,"OCT",IF(MONTH(D2756)=11,"NOV",IF(MONTH(D2756)=12,"DEC",""))))))))))))</f>
        <v>AOU</v>
      </c>
    </row>
    <row r="2757" spans="1:11" x14ac:dyDescent="0.3">
      <c r="A2757" t="s">
        <v>2138</v>
      </c>
      <c r="B2757" s="3">
        <v>45511</v>
      </c>
      <c r="C2757" s="4">
        <v>0.58333333333333337</v>
      </c>
      <c r="D2757" s="3">
        <v>45511</v>
      </c>
      <c r="E2757" s="4">
        <v>0.66666666666666663</v>
      </c>
      <c r="F2757" t="s">
        <v>374</v>
      </c>
      <c r="G2757" t="s">
        <v>350</v>
      </c>
      <c r="H2757" s="12" t="s">
        <v>50</v>
      </c>
      <c r="I2757" s="12" t="str">
        <f>_xlfn.XLOOKUP(Tableau1[[#This Row],[AGENT]],AGENT,TYPE,"",0)</f>
        <v>RO</v>
      </c>
      <c r="J2757" s="13">
        <f>Tableau1[[#This Row],[Fin3]]-Tableau1[[#This Row],[Début2]]</f>
        <v>8.3333333333333259E-2</v>
      </c>
      <c r="K2757" s="12" t="str">
        <f>IF(MONTH(D2757)=1,"JANV",IF(MONTH(D2757)=2,"FEV",IF(MONTH(D2757)=3,"MARS",IF(MONTH(D2757)=4,"AVR",IF(MONTH(D2757)=5,"MAI",IF(MONTH(D2757)=6,"JUIN",IF(MONTH(D2757)=7,"JUILL",IF(MONTH(D2757)=8,"AOU",IF(MONTH(D2757)=9,"SEPT",IF(MONTH(D2757)=10,"OCT",IF(MONTH(D2757)=11,"NOV",IF(MONTH(D2757)=12,"DEC",""))))))))))))</f>
        <v>AOU</v>
      </c>
    </row>
    <row r="2758" spans="1:11" x14ac:dyDescent="0.3">
      <c r="A2758" t="s">
        <v>374</v>
      </c>
      <c r="B2758" s="3">
        <v>45512</v>
      </c>
      <c r="C2758" s="4">
        <v>0.35416666666666669</v>
      </c>
      <c r="D2758" s="3">
        <v>45512</v>
      </c>
      <c r="E2758" s="4">
        <v>0.375</v>
      </c>
      <c r="F2758" t="s">
        <v>374</v>
      </c>
      <c r="G2758" t="s">
        <v>350</v>
      </c>
      <c r="H2758" s="12" t="s">
        <v>50</v>
      </c>
      <c r="I2758" s="12" t="str">
        <f>_xlfn.XLOOKUP(Tableau1[[#This Row],[AGENT]],AGENT,TYPE,"",0)</f>
        <v>RO</v>
      </c>
      <c r="J2758" s="13">
        <f>Tableau1[[#This Row],[Fin3]]-Tableau1[[#This Row],[Début2]]</f>
        <v>2.0833333333333315E-2</v>
      </c>
      <c r="K2758" s="12" t="str">
        <f>IF(MONTH(D2758)=1,"JANV",IF(MONTH(D2758)=2,"FEV",IF(MONTH(D2758)=3,"MARS",IF(MONTH(D2758)=4,"AVR",IF(MONTH(D2758)=5,"MAI",IF(MONTH(D2758)=6,"JUIN",IF(MONTH(D2758)=7,"JUILL",IF(MONTH(D2758)=8,"AOU",IF(MONTH(D2758)=9,"SEPT",IF(MONTH(D2758)=10,"OCT",IF(MONTH(D2758)=11,"NOV",IF(MONTH(D2758)=12,"DEC",""))))))))))))</f>
        <v>AOU</v>
      </c>
    </row>
    <row r="2759" spans="1:11" x14ac:dyDescent="0.3">
      <c r="B2759" s="3">
        <v>45505</v>
      </c>
      <c r="C2759" s="4">
        <v>0.60416666666666663</v>
      </c>
      <c r="D2759" s="3">
        <v>45505</v>
      </c>
      <c r="E2759" s="4">
        <v>0.625</v>
      </c>
      <c r="F2759" t="s">
        <v>374</v>
      </c>
      <c r="G2759" s="12" t="s">
        <v>12</v>
      </c>
      <c r="H2759" s="12" t="s">
        <v>33</v>
      </c>
      <c r="I2759" s="12" t="str">
        <f>_xlfn.XLOOKUP(Tableau1[[#This Row],[AGENT]],AGENT,TYPE,"",0)</f>
        <v>ASS</v>
      </c>
      <c r="J2759" s="13">
        <f>Tableau1[[#This Row],[Fin3]]-Tableau1[[#This Row],[Début2]]</f>
        <v>2.083333333333337E-2</v>
      </c>
      <c r="K2759" s="12" t="str">
        <f>IF(MONTH(D2759)=1,"JANV",IF(MONTH(D2759)=2,"FEV",IF(MONTH(D2759)=3,"MARS",IF(MONTH(D2759)=4,"AVR",IF(MONTH(D2759)=5,"MAI",IF(MONTH(D2759)=6,"JUIN",IF(MONTH(D2759)=7,"JUILL",IF(MONTH(D2759)=8,"AOU",IF(MONTH(D2759)=9,"SEPT",IF(MONTH(D2759)=10,"OCT",IF(MONTH(D2759)=11,"NOV",IF(MONTH(D2759)=12,"DEC",""))))))))))))</f>
        <v>AOU</v>
      </c>
    </row>
    <row r="2760" spans="1:11" x14ac:dyDescent="0.3">
      <c r="B2760" s="3">
        <v>45511</v>
      </c>
      <c r="C2760" s="4">
        <v>0.54166666666666663</v>
      </c>
      <c r="D2760" s="3">
        <v>45511</v>
      </c>
      <c r="E2760" s="4">
        <v>0.58333333333333337</v>
      </c>
      <c r="F2760" t="s">
        <v>374</v>
      </c>
      <c r="G2760" s="12" t="s">
        <v>12</v>
      </c>
      <c r="H2760" s="12" t="s">
        <v>33</v>
      </c>
      <c r="I2760" s="12" t="str">
        <f>_xlfn.XLOOKUP(Tableau1[[#This Row],[AGENT]],AGENT,TYPE,"",0)</f>
        <v>ASS</v>
      </c>
      <c r="J2760" s="13">
        <f>Tableau1[[#This Row],[Fin3]]-Tableau1[[#This Row],[Début2]]</f>
        <v>4.1666666666666741E-2</v>
      </c>
      <c r="K2760" s="12" t="str">
        <f>IF(MONTH(D2760)=1,"JANV",IF(MONTH(D2760)=2,"FEV",IF(MONTH(D2760)=3,"MARS",IF(MONTH(D2760)=4,"AVR",IF(MONTH(D2760)=5,"MAI",IF(MONTH(D2760)=6,"JUIN",IF(MONTH(D2760)=7,"JUILL",IF(MONTH(D2760)=8,"AOU",IF(MONTH(D2760)=9,"SEPT",IF(MONTH(D2760)=10,"OCT",IF(MONTH(D2760)=11,"NOV",IF(MONTH(D2760)=12,"DEC",""))))))))))))</f>
        <v>AOU</v>
      </c>
    </row>
    <row r="2761" spans="1:11" x14ac:dyDescent="0.3">
      <c r="B2761" s="3">
        <v>45511</v>
      </c>
      <c r="C2761" s="4">
        <v>0.66666666666666663</v>
      </c>
      <c r="D2761" s="3">
        <v>45511</v>
      </c>
      <c r="E2761" s="4">
        <v>0.70833333333333337</v>
      </c>
      <c r="F2761" t="s">
        <v>374</v>
      </c>
      <c r="G2761" s="12" t="s">
        <v>12</v>
      </c>
      <c r="H2761" s="12" t="s">
        <v>33</v>
      </c>
      <c r="I2761" s="12" t="str">
        <f>_xlfn.XLOOKUP(Tableau1[[#This Row],[AGENT]],AGENT,TYPE,"",0)</f>
        <v>ASS</v>
      </c>
      <c r="J2761" s="13">
        <f>Tableau1[[#This Row],[Fin3]]-Tableau1[[#This Row],[Début2]]</f>
        <v>4.1666666666666741E-2</v>
      </c>
      <c r="K2761" s="12" t="str">
        <f>IF(MONTH(D2761)=1,"JANV",IF(MONTH(D2761)=2,"FEV",IF(MONTH(D2761)=3,"MARS",IF(MONTH(D2761)=4,"AVR",IF(MONTH(D2761)=5,"MAI",IF(MONTH(D2761)=6,"JUIN",IF(MONTH(D2761)=7,"JUILL",IF(MONTH(D2761)=8,"AOU",IF(MONTH(D2761)=9,"SEPT",IF(MONTH(D2761)=10,"OCT",IF(MONTH(D2761)=11,"NOV",IF(MONTH(D2761)=12,"DEC",""))))))))))))</f>
        <v>AOU</v>
      </c>
    </row>
    <row r="2762" spans="1:11" x14ac:dyDescent="0.3">
      <c r="B2762" s="3">
        <v>45512</v>
      </c>
      <c r="C2762" s="4">
        <v>0.375</v>
      </c>
      <c r="D2762" s="3">
        <v>45512</v>
      </c>
      <c r="E2762" s="4">
        <v>0.39583333333333331</v>
      </c>
      <c r="F2762" t="s">
        <v>374</v>
      </c>
      <c r="G2762" s="12" t="s">
        <v>12</v>
      </c>
      <c r="H2762" s="12" t="s">
        <v>33</v>
      </c>
      <c r="I2762" s="12" t="str">
        <f>_xlfn.XLOOKUP(Tableau1[[#This Row],[AGENT]],AGENT,TYPE,"",0)</f>
        <v>ASS</v>
      </c>
      <c r="J2762" s="13">
        <f>Tableau1[[#This Row],[Fin3]]-Tableau1[[#This Row],[Début2]]</f>
        <v>2.0833333333333315E-2</v>
      </c>
      <c r="K2762" s="12" t="str">
        <f>IF(MONTH(D2762)=1,"JANV",IF(MONTH(D2762)=2,"FEV",IF(MONTH(D2762)=3,"MARS",IF(MONTH(D2762)=4,"AVR",IF(MONTH(D2762)=5,"MAI",IF(MONTH(D2762)=6,"JUIN",IF(MONTH(D2762)=7,"JUILL",IF(MONTH(D2762)=8,"AOU",IF(MONTH(D2762)=9,"SEPT",IF(MONTH(D2762)=10,"OCT",IF(MONTH(D2762)=11,"NOV",IF(MONTH(D2762)=12,"DEC",""))))))))))))</f>
        <v>AOU</v>
      </c>
    </row>
    <row r="2763" spans="1:11" x14ac:dyDescent="0.3">
      <c r="B2763" s="3">
        <v>45513</v>
      </c>
      <c r="C2763" s="4">
        <v>0.39583333333333331</v>
      </c>
      <c r="D2763" s="3">
        <v>45513</v>
      </c>
      <c r="E2763" s="4">
        <v>0.41666666666666669</v>
      </c>
      <c r="F2763" t="s">
        <v>374</v>
      </c>
      <c r="G2763" s="12" t="s">
        <v>12</v>
      </c>
      <c r="H2763" s="12" t="s">
        <v>33</v>
      </c>
      <c r="I2763" s="12" t="str">
        <f>_xlfn.XLOOKUP(Tableau1[[#This Row],[AGENT]],AGENT,TYPE,"",0)</f>
        <v>ASS</v>
      </c>
      <c r="J2763" s="13">
        <f>Tableau1[[#This Row],[Fin3]]-Tableau1[[#This Row],[Début2]]</f>
        <v>2.083333333333337E-2</v>
      </c>
      <c r="K2763" s="12" t="str">
        <f>IF(MONTH(D2763)=1,"JANV",IF(MONTH(D2763)=2,"FEV",IF(MONTH(D2763)=3,"MARS",IF(MONTH(D2763)=4,"AVR",IF(MONTH(D2763)=5,"MAI",IF(MONTH(D2763)=6,"JUIN",IF(MONTH(D2763)=7,"JUILL",IF(MONTH(D2763)=8,"AOU",IF(MONTH(D2763)=9,"SEPT",IF(MONTH(D2763)=10,"OCT",IF(MONTH(D2763)=11,"NOV",IF(MONTH(D2763)=12,"DEC",""))))))))))))</f>
        <v>AOU</v>
      </c>
    </row>
    <row r="2764" spans="1:11" x14ac:dyDescent="0.3">
      <c r="A2764" t="s">
        <v>2224</v>
      </c>
      <c r="B2764" s="3">
        <v>45516</v>
      </c>
      <c r="C2764" s="4">
        <v>0.45833333333333331</v>
      </c>
      <c r="D2764" s="3">
        <v>45516</v>
      </c>
      <c r="E2764" s="4">
        <v>0.47916666666666669</v>
      </c>
      <c r="F2764" t="s">
        <v>374</v>
      </c>
      <c r="G2764" s="12" t="s">
        <v>12</v>
      </c>
      <c r="H2764" s="12" t="s">
        <v>33</v>
      </c>
      <c r="I2764" s="12" t="str">
        <f>_xlfn.XLOOKUP(Tableau1[[#This Row],[AGENT]],AGENT,TYPE,"",0)</f>
        <v>ASS</v>
      </c>
      <c r="J2764" s="13">
        <f>Tableau1[[#This Row],[Fin3]]-Tableau1[[#This Row],[Début2]]</f>
        <v>2.083333333333337E-2</v>
      </c>
      <c r="K2764" s="12" t="str">
        <f>IF(MONTH(D2764)=1,"JANV",IF(MONTH(D2764)=2,"FEV",IF(MONTH(D2764)=3,"MARS",IF(MONTH(D2764)=4,"AVR",IF(MONTH(D2764)=5,"MAI",IF(MONTH(D2764)=6,"JUIN",IF(MONTH(D2764)=7,"JUILL",IF(MONTH(D2764)=8,"AOU",IF(MONTH(D2764)=9,"SEPT",IF(MONTH(D2764)=10,"OCT",IF(MONTH(D2764)=11,"NOV",IF(MONTH(D2764)=12,"DEC",""))))))))))))</f>
        <v>AOU</v>
      </c>
    </row>
    <row r="2765" spans="1:11" x14ac:dyDescent="0.3">
      <c r="B2765" s="3">
        <v>45525</v>
      </c>
      <c r="C2765" s="4">
        <v>0.35416666666666669</v>
      </c>
      <c r="D2765" s="3">
        <v>45525</v>
      </c>
      <c r="E2765" s="4">
        <v>0.375</v>
      </c>
      <c r="F2765" t="s">
        <v>374</v>
      </c>
      <c r="G2765" s="12" t="s">
        <v>12</v>
      </c>
      <c r="H2765" s="12" t="s">
        <v>33</v>
      </c>
      <c r="I2765" s="12" t="str">
        <f>_xlfn.XLOOKUP(Tableau1[[#This Row],[AGENT]],AGENT,TYPE,"",0)</f>
        <v>ASS</v>
      </c>
      <c r="J2765" s="13">
        <f>Tableau1[[#This Row],[Fin3]]-Tableau1[[#This Row],[Début2]]</f>
        <v>2.0833333333333315E-2</v>
      </c>
      <c r="K2765" s="12" t="str">
        <f>IF(MONTH(D2765)=1,"JANV",IF(MONTH(D2765)=2,"FEV",IF(MONTH(D2765)=3,"MARS",IF(MONTH(D2765)=4,"AVR",IF(MONTH(D2765)=5,"MAI",IF(MONTH(D2765)=6,"JUIN",IF(MONTH(D2765)=7,"JUILL",IF(MONTH(D2765)=8,"AOU",IF(MONTH(D2765)=9,"SEPT",IF(MONTH(D2765)=10,"OCT",IF(MONTH(D2765)=11,"NOV",IF(MONTH(D2765)=12,"DEC",""))))))))))))</f>
        <v>AOU</v>
      </c>
    </row>
    <row r="2766" spans="1:11" x14ac:dyDescent="0.3">
      <c r="B2766" s="3">
        <v>45525</v>
      </c>
      <c r="C2766" s="4">
        <v>0.60416666666666663</v>
      </c>
      <c r="D2766" s="3">
        <v>45525</v>
      </c>
      <c r="E2766" s="4">
        <v>0.64583333333333337</v>
      </c>
      <c r="F2766" t="s">
        <v>374</v>
      </c>
      <c r="G2766" s="12" t="s">
        <v>12</v>
      </c>
      <c r="H2766" s="12" t="s">
        <v>33</v>
      </c>
      <c r="I2766" s="12" t="str">
        <f>_xlfn.XLOOKUP(Tableau1[[#This Row],[AGENT]],AGENT,TYPE,"",0)</f>
        <v>ASS</v>
      </c>
      <c r="J2766" s="13">
        <f>Tableau1[[#This Row],[Fin3]]-Tableau1[[#This Row],[Début2]]</f>
        <v>4.1666666666666741E-2</v>
      </c>
      <c r="K2766" s="12" t="str">
        <f>IF(MONTH(D2766)=1,"JANV",IF(MONTH(D2766)=2,"FEV",IF(MONTH(D2766)=3,"MARS",IF(MONTH(D2766)=4,"AVR",IF(MONTH(D2766)=5,"MAI",IF(MONTH(D2766)=6,"JUIN",IF(MONTH(D2766)=7,"JUILL",IF(MONTH(D2766)=8,"AOU",IF(MONTH(D2766)=9,"SEPT",IF(MONTH(D2766)=10,"OCT",IF(MONTH(D2766)=11,"NOV",IF(MONTH(D2766)=12,"DEC",""))))))))))))</f>
        <v>AOU</v>
      </c>
    </row>
    <row r="2767" spans="1:11" x14ac:dyDescent="0.3">
      <c r="A2767" t="s">
        <v>2676</v>
      </c>
      <c r="B2767" s="3">
        <v>45546</v>
      </c>
      <c r="C2767" s="4">
        <v>0.375</v>
      </c>
      <c r="D2767" s="3">
        <v>45546</v>
      </c>
      <c r="E2767" s="4">
        <v>0.47916666666666669</v>
      </c>
      <c r="F2767" t="s">
        <v>374</v>
      </c>
      <c r="G2767" t="s">
        <v>12</v>
      </c>
      <c r="H2767" s="12" t="s">
        <v>33</v>
      </c>
      <c r="I2767" s="12" t="str">
        <f>_xlfn.XLOOKUP(Tableau1[[#This Row],[AGENT]],AGENT,TYPE,"",0)</f>
        <v>ASS</v>
      </c>
      <c r="J2767" s="13">
        <f>Tableau1[[#This Row],[Fin3]]-Tableau1[[#This Row],[Début2]]</f>
        <v>0.10416666666666669</v>
      </c>
      <c r="K2767" s="12" t="str">
        <f>IF(MONTH(D2767)=1,"JANV",IF(MONTH(D2767)=2,"FEV",IF(MONTH(D2767)=3,"MARS",IF(MONTH(D2767)=4,"AVR",IF(MONTH(D2767)=5,"MAI",IF(MONTH(D2767)=6,"JUIN",IF(MONTH(D2767)=7,"JUILL",IF(MONTH(D2767)=8,"AOU",IF(MONTH(D2767)=9,"SEPT",IF(MONTH(D2767)=10,"OCT",IF(MONTH(D2767)=11,"NOV",IF(MONTH(D2767)=12,"DEC",""))))))))))))</f>
        <v>SEPT</v>
      </c>
    </row>
    <row r="2768" spans="1:11" x14ac:dyDescent="0.3">
      <c r="B2768" s="3">
        <v>45541</v>
      </c>
      <c r="C2768" s="4">
        <v>0.35416666666666669</v>
      </c>
      <c r="D2768" s="3">
        <v>45541</v>
      </c>
      <c r="E2768" s="4">
        <v>0.375</v>
      </c>
      <c r="F2768" t="s">
        <v>374</v>
      </c>
      <c r="G2768" t="s">
        <v>12</v>
      </c>
      <c r="H2768" s="12" t="s">
        <v>33</v>
      </c>
      <c r="I2768" s="12" t="str">
        <f>_xlfn.XLOOKUP(Tableau1[[#This Row],[AGENT]],AGENT,TYPE,"",0)</f>
        <v>ASS</v>
      </c>
      <c r="J2768" s="13">
        <f>Tableau1[[#This Row],[Fin3]]-Tableau1[[#This Row],[Début2]]</f>
        <v>2.0833333333333315E-2</v>
      </c>
      <c r="K2768" s="12" t="str">
        <f>IF(MONTH(D2768)=1,"JANV",IF(MONTH(D2768)=2,"FEV",IF(MONTH(D2768)=3,"MARS",IF(MONTH(D2768)=4,"AVR",IF(MONTH(D2768)=5,"MAI",IF(MONTH(D2768)=6,"JUIN",IF(MONTH(D2768)=7,"JUILL",IF(MONTH(D2768)=8,"AOU",IF(MONTH(D2768)=9,"SEPT",IF(MONTH(D2768)=10,"OCT",IF(MONTH(D2768)=11,"NOV",IF(MONTH(D2768)=12,"DEC",""))))))))))))</f>
        <v>SEPT</v>
      </c>
    </row>
    <row r="2769" spans="1:11" x14ac:dyDescent="0.3">
      <c r="B2769" s="3">
        <v>45547</v>
      </c>
      <c r="C2769" s="4">
        <v>0.58333333333333337</v>
      </c>
      <c r="D2769" s="3">
        <v>45547</v>
      </c>
      <c r="E2769" s="4">
        <v>0.625</v>
      </c>
      <c r="F2769" t="s">
        <v>374</v>
      </c>
      <c r="G2769" t="s">
        <v>12</v>
      </c>
      <c r="H2769" s="12" t="s">
        <v>33</v>
      </c>
      <c r="I2769" s="12" t="str">
        <f>_xlfn.XLOOKUP(Tableau1[[#This Row],[AGENT]],AGENT,TYPE,"",0)</f>
        <v>ASS</v>
      </c>
      <c r="J2769" s="13">
        <f>Tableau1[[#This Row],[Fin3]]-Tableau1[[#This Row],[Début2]]</f>
        <v>4.166666666666663E-2</v>
      </c>
      <c r="K2769" s="12" t="str">
        <f>IF(MONTH(D2769)=1,"JANV",IF(MONTH(D2769)=2,"FEV",IF(MONTH(D2769)=3,"MARS",IF(MONTH(D2769)=4,"AVR",IF(MONTH(D2769)=5,"MAI",IF(MONTH(D2769)=6,"JUIN",IF(MONTH(D2769)=7,"JUILL",IF(MONTH(D2769)=8,"AOU",IF(MONTH(D2769)=9,"SEPT",IF(MONTH(D2769)=10,"OCT",IF(MONTH(D2769)=11,"NOV",IF(MONTH(D2769)=12,"DEC",""))))))))))))</f>
        <v>SEPT</v>
      </c>
    </row>
    <row r="2770" spans="1:11" x14ac:dyDescent="0.3">
      <c r="B2770" s="3">
        <v>45414</v>
      </c>
      <c r="C2770" s="4">
        <v>0.41666666666666669</v>
      </c>
      <c r="D2770" s="3">
        <v>45414</v>
      </c>
      <c r="E2770" s="4">
        <v>0.4375</v>
      </c>
      <c r="F2770" t="s">
        <v>374</v>
      </c>
      <c r="G2770" t="s">
        <v>12</v>
      </c>
      <c r="H2770" s="12" t="s">
        <v>33</v>
      </c>
      <c r="I2770" s="12" t="str">
        <f>_xlfn.XLOOKUP(Tableau1[[#This Row],[AGENT]],AGENT,TYPE,"",0)</f>
        <v>ASS</v>
      </c>
      <c r="J2770" s="13">
        <f>Tableau1[[#This Row],[Fin3]]-Tableau1[[#This Row],[Début2]]</f>
        <v>2.0833333333333315E-2</v>
      </c>
      <c r="K2770" s="12" t="str">
        <f>IF(MONTH(D2770)=1,"JANV",IF(MONTH(D2770)=2,"FEV",IF(MONTH(D2770)=3,"MARS",IF(MONTH(D2770)=4,"AVR",IF(MONTH(D2770)=5,"MAI",IF(MONTH(D2770)=6,"JUIN",IF(MONTH(D2770)=7,"JUILL",IF(MONTH(D2770)=8,"AOU",IF(MONTH(D2770)=9,"SEPT",IF(MONTH(D2770)=10,"OCT",IF(MONTH(D2770)=11,"NOV",IF(MONTH(D2770)=12,"DEC",""))))))))))))</f>
        <v>MAI</v>
      </c>
    </row>
    <row r="2771" spans="1:11" x14ac:dyDescent="0.3">
      <c r="A2771" t="s">
        <v>1948</v>
      </c>
      <c r="B2771" s="3">
        <v>45418</v>
      </c>
      <c r="C2771" s="4">
        <v>0.35416666666666669</v>
      </c>
      <c r="D2771" s="3">
        <v>45418</v>
      </c>
      <c r="E2771" s="4">
        <v>0.375</v>
      </c>
      <c r="F2771" t="s">
        <v>374</v>
      </c>
      <c r="G2771" t="s">
        <v>12</v>
      </c>
      <c r="H2771" s="12" t="s">
        <v>33</v>
      </c>
      <c r="I2771" s="12" t="str">
        <f>_xlfn.XLOOKUP(Tableau1[[#This Row],[AGENT]],AGENT,TYPE,"",0)</f>
        <v>ASS</v>
      </c>
      <c r="J2771" s="13">
        <f>Tableau1[[#This Row],[Fin3]]-Tableau1[[#This Row],[Début2]]</f>
        <v>2.0833333333333315E-2</v>
      </c>
      <c r="K2771" s="12" t="str">
        <f>IF(MONTH(D2771)=1,"JANV",IF(MONTH(D2771)=2,"FEV",IF(MONTH(D2771)=3,"MARS",IF(MONTH(D2771)=4,"AVR",IF(MONTH(D2771)=5,"MAI",IF(MONTH(D2771)=6,"JUIN",IF(MONTH(D2771)=7,"JUILL",IF(MONTH(D2771)=8,"AOU",IF(MONTH(D2771)=9,"SEPT",IF(MONTH(D2771)=10,"OCT",IF(MONTH(D2771)=11,"NOV",IF(MONTH(D2771)=12,"DEC",""))))))))))))</f>
        <v>MAI</v>
      </c>
    </row>
    <row r="2772" spans="1:11" x14ac:dyDescent="0.3">
      <c r="B2772" s="3">
        <v>45300</v>
      </c>
      <c r="C2772" s="4">
        <v>0.54166666666666663</v>
      </c>
      <c r="D2772" s="3">
        <v>45300</v>
      </c>
      <c r="E2772" s="4">
        <v>0.58333333333333337</v>
      </c>
      <c r="F2772" t="s">
        <v>386</v>
      </c>
      <c r="G2772" t="s">
        <v>350</v>
      </c>
      <c r="H2772" s="12" t="s">
        <v>38</v>
      </c>
      <c r="I2772" s="12" t="str">
        <f>_xlfn.XLOOKUP(Tableau1[[#This Row],[AGENT]],AGENT,TYPE,"",0)</f>
        <v>RO</v>
      </c>
      <c r="J2772" s="13">
        <f>Tableau1[[#This Row],[Fin3]]-Tableau1[[#This Row],[Début2]]</f>
        <v>4.1666666666666741E-2</v>
      </c>
      <c r="K2772" s="12" t="str">
        <f>IF(MONTH(D2772)=1,"JANV",IF(MONTH(D2772)=2,"FEV",IF(MONTH(D2772)=3,"MARS",IF(MONTH(D2772)=4,"AVR",IF(MONTH(D2772)=5,"MAI",IF(MONTH(D2772)=6,"JUIN",IF(MONTH(D2772)=7,"JUILL",IF(MONTH(D2772)=8,"AOU",IF(MONTH(D2772)=9,"SEPT",IF(MONTH(D2772)=10,"OCT",IF(MONTH(D2772)=11,"NOV",IF(MONTH(D2772)=12,"DEC",""))))))))))))</f>
        <v>JANV</v>
      </c>
    </row>
    <row r="2773" spans="1:11" x14ac:dyDescent="0.3">
      <c r="A2773" t="s">
        <v>178</v>
      </c>
      <c r="B2773" s="3">
        <v>45320</v>
      </c>
      <c r="C2773" s="4">
        <v>0.39583333333333331</v>
      </c>
      <c r="D2773" s="3">
        <v>45320</v>
      </c>
      <c r="E2773" s="4">
        <v>0.45833333333333331</v>
      </c>
      <c r="F2773" t="s">
        <v>386</v>
      </c>
      <c r="G2773" t="s">
        <v>350</v>
      </c>
      <c r="H2773" s="12" t="s">
        <v>38</v>
      </c>
      <c r="I2773" s="12" t="str">
        <f>_xlfn.XLOOKUP(Tableau1[[#This Row],[AGENT]],AGENT,TYPE,"",0)</f>
        <v>RO</v>
      </c>
      <c r="J2773" s="13">
        <f>Tableau1[[#This Row],[Fin3]]-Tableau1[[#This Row],[Début2]]</f>
        <v>6.25E-2</v>
      </c>
      <c r="K2773" s="12" t="str">
        <f>IF(MONTH(D2773)=1,"JANV",IF(MONTH(D2773)=2,"FEV",IF(MONTH(D2773)=3,"MARS",IF(MONTH(D2773)=4,"AVR",IF(MONTH(D2773)=5,"MAI",IF(MONTH(D2773)=6,"JUIN",IF(MONTH(D2773)=7,"JUILL",IF(MONTH(D2773)=8,"AOU",IF(MONTH(D2773)=9,"SEPT",IF(MONTH(D2773)=10,"OCT",IF(MONTH(D2773)=11,"NOV",IF(MONTH(D2773)=12,"DEC",""))))))))))))</f>
        <v>JANV</v>
      </c>
    </row>
    <row r="2774" spans="1:11" x14ac:dyDescent="0.3">
      <c r="B2774" s="3">
        <v>45320</v>
      </c>
      <c r="C2774" s="4">
        <v>0.33333333333333331</v>
      </c>
      <c r="D2774" s="3">
        <v>45320</v>
      </c>
      <c r="E2774" s="4">
        <v>0.39583333333333331</v>
      </c>
      <c r="F2774" t="s">
        <v>386</v>
      </c>
      <c r="G2774" t="s">
        <v>350</v>
      </c>
      <c r="H2774" s="12" t="s">
        <v>38</v>
      </c>
      <c r="I2774" s="12" t="str">
        <f>_xlfn.XLOOKUP(Tableau1[[#This Row],[AGENT]],AGENT,TYPE,"",0)</f>
        <v>RO</v>
      </c>
      <c r="J2774" s="13">
        <f>Tableau1[[#This Row],[Fin3]]-Tableau1[[#This Row],[Début2]]</f>
        <v>6.25E-2</v>
      </c>
      <c r="K2774" s="12" t="str">
        <f>IF(MONTH(D2774)=1,"JANV",IF(MONTH(D2774)=2,"FEV",IF(MONTH(D2774)=3,"MARS",IF(MONTH(D2774)=4,"AVR",IF(MONTH(D2774)=5,"MAI",IF(MONTH(D2774)=6,"JUIN",IF(MONTH(D2774)=7,"JUILL",IF(MONTH(D2774)=8,"AOU",IF(MONTH(D2774)=9,"SEPT",IF(MONTH(D2774)=10,"OCT",IF(MONTH(D2774)=11,"NOV",IF(MONTH(D2774)=12,"DEC",""))))))))))))</f>
        <v>JANV</v>
      </c>
    </row>
    <row r="2775" spans="1:11" x14ac:dyDescent="0.3">
      <c r="B2775" s="3">
        <v>45301</v>
      </c>
      <c r="C2775" s="4">
        <v>0.375</v>
      </c>
      <c r="D2775" s="3">
        <v>45301</v>
      </c>
      <c r="E2775" s="4">
        <v>0.41666666666666669</v>
      </c>
      <c r="F2775" t="s">
        <v>386</v>
      </c>
      <c r="G2775" t="s">
        <v>350</v>
      </c>
      <c r="H2775" s="12" t="s">
        <v>38</v>
      </c>
      <c r="I2775" s="12" t="str">
        <f>_xlfn.XLOOKUP(Tableau1[[#This Row],[AGENT]],AGENT,TYPE,"",0)</f>
        <v>RO</v>
      </c>
      <c r="J2775" s="13">
        <f>Tableau1[[#This Row],[Fin3]]-Tableau1[[#This Row],[Début2]]</f>
        <v>4.1666666666666685E-2</v>
      </c>
      <c r="K2775" s="12" t="str">
        <f>IF(MONTH(D2775)=1,"JANV",IF(MONTH(D2775)=2,"FEV",IF(MONTH(D2775)=3,"MARS",IF(MONTH(D2775)=4,"AVR",IF(MONTH(D2775)=5,"MAI",IF(MONTH(D2775)=6,"JUIN",IF(MONTH(D2775)=7,"JUILL",IF(MONTH(D2775)=8,"AOU",IF(MONTH(D2775)=9,"SEPT",IF(MONTH(D2775)=10,"OCT",IF(MONTH(D2775)=11,"NOV",IF(MONTH(D2775)=12,"DEC",""))))))))))))</f>
        <v>JANV</v>
      </c>
    </row>
    <row r="2776" spans="1:11" x14ac:dyDescent="0.3">
      <c r="A2776" t="s">
        <v>411</v>
      </c>
      <c r="B2776" s="3">
        <v>45342</v>
      </c>
      <c r="C2776" s="4">
        <v>0.375</v>
      </c>
      <c r="D2776" s="3">
        <v>45342</v>
      </c>
      <c r="E2776" s="4">
        <v>0.39583333333333331</v>
      </c>
      <c r="F2776" t="s">
        <v>386</v>
      </c>
      <c r="G2776" t="s">
        <v>12</v>
      </c>
      <c r="H2776" s="12" t="s">
        <v>35</v>
      </c>
      <c r="I2776" s="12" t="str">
        <f>_xlfn.XLOOKUP(Tableau1[[#This Row],[AGENT]],AGENT,TYPE,"",0)</f>
        <v>ASS</v>
      </c>
      <c r="J2776" s="13">
        <f>Tableau1[[#This Row],[Fin3]]-Tableau1[[#This Row],[Début2]]</f>
        <v>2.0833333333333315E-2</v>
      </c>
      <c r="K2776" s="12" t="str">
        <f>IF(MONTH(D2776)=1,"JANV",IF(MONTH(D2776)=2,"FEV",IF(MONTH(D2776)=3,"MARS",IF(MONTH(D2776)=4,"AVR",IF(MONTH(D2776)=5,"MAI",IF(MONTH(D2776)=6,"JUIN",IF(MONTH(D2776)=7,"JUILL",IF(MONTH(D2776)=8,"AOU",IF(MONTH(D2776)=9,"SEPT",IF(MONTH(D2776)=10,"OCT",IF(MONTH(D2776)=11,"NOV",IF(MONTH(D2776)=12,"DEC",""))))))))))))</f>
        <v>FEV</v>
      </c>
    </row>
    <row r="2777" spans="1:11" x14ac:dyDescent="0.3">
      <c r="A2777" t="s">
        <v>417</v>
      </c>
      <c r="B2777" s="3">
        <v>45348</v>
      </c>
      <c r="C2777" s="4">
        <v>0.54166666666666663</v>
      </c>
      <c r="D2777" s="3">
        <v>45348</v>
      </c>
      <c r="E2777" s="4">
        <v>0.5625</v>
      </c>
      <c r="F2777" t="s">
        <v>386</v>
      </c>
      <c r="G2777" t="s">
        <v>12</v>
      </c>
      <c r="H2777" s="12" t="s">
        <v>35</v>
      </c>
      <c r="I2777" s="12" t="str">
        <f>_xlfn.XLOOKUP(Tableau1[[#This Row],[AGENT]],AGENT,TYPE,"",0)</f>
        <v>ASS</v>
      </c>
      <c r="J2777" s="13">
        <f>Tableau1[[#This Row],[Fin3]]-Tableau1[[#This Row],[Début2]]</f>
        <v>2.083333333333337E-2</v>
      </c>
      <c r="K2777" s="12" t="str">
        <f>IF(MONTH(D2777)=1,"JANV",IF(MONTH(D2777)=2,"FEV",IF(MONTH(D2777)=3,"MARS",IF(MONTH(D2777)=4,"AVR",IF(MONTH(D2777)=5,"MAI",IF(MONTH(D2777)=6,"JUIN",IF(MONTH(D2777)=7,"JUILL",IF(MONTH(D2777)=8,"AOU",IF(MONTH(D2777)=9,"SEPT",IF(MONTH(D2777)=10,"OCT",IF(MONTH(D2777)=11,"NOV",IF(MONTH(D2777)=12,"DEC",""))))))))))))</f>
        <v>FEV</v>
      </c>
    </row>
    <row r="2778" spans="1:11" x14ac:dyDescent="0.3">
      <c r="A2778" t="s">
        <v>424</v>
      </c>
      <c r="B2778" s="3">
        <v>45323</v>
      </c>
      <c r="C2778" s="4">
        <v>0.54166666666666663</v>
      </c>
      <c r="D2778" s="3">
        <v>45323</v>
      </c>
      <c r="E2778" s="4">
        <v>0.58333333333333337</v>
      </c>
      <c r="F2778" t="s">
        <v>386</v>
      </c>
      <c r="G2778" t="s">
        <v>12</v>
      </c>
      <c r="H2778" s="12" t="s">
        <v>35</v>
      </c>
      <c r="I2778" s="12" t="str">
        <f>_xlfn.XLOOKUP(Tableau1[[#This Row],[AGENT]],AGENT,TYPE,"",0)</f>
        <v>ASS</v>
      </c>
      <c r="J2778" s="13">
        <f>Tableau1[[#This Row],[Fin3]]-Tableau1[[#This Row],[Début2]]</f>
        <v>4.1666666666666741E-2</v>
      </c>
      <c r="K2778" s="12" t="str">
        <f>IF(MONTH(D2778)=1,"JANV",IF(MONTH(D2778)=2,"FEV",IF(MONTH(D2778)=3,"MARS",IF(MONTH(D2778)=4,"AVR",IF(MONTH(D2778)=5,"MAI",IF(MONTH(D2778)=6,"JUIN",IF(MONTH(D2778)=7,"JUILL",IF(MONTH(D2778)=8,"AOU",IF(MONTH(D2778)=9,"SEPT",IF(MONTH(D2778)=10,"OCT",IF(MONTH(D2778)=11,"NOV",IF(MONTH(D2778)=12,"DEC",""))))))))))))</f>
        <v>FEV</v>
      </c>
    </row>
    <row r="2779" spans="1:11" x14ac:dyDescent="0.3">
      <c r="A2779" t="s">
        <v>386</v>
      </c>
      <c r="B2779" s="3">
        <v>45323</v>
      </c>
      <c r="C2779" s="4">
        <v>0.66666666666666663</v>
      </c>
      <c r="D2779" s="3">
        <v>45323</v>
      </c>
      <c r="E2779" s="4">
        <v>0.70833333333333337</v>
      </c>
      <c r="F2779" t="s">
        <v>386</v>
      </c>
      <c r="G2779" t="s">
        <v>12</v>
      </c>
      <c r="H2779" s="12" t="s">
        <v>35</v>
      </c>
      <c r="I2779" s="12" t="str">
        <f>_xlfn.XLOOKUP(Tableau1[[#This Row],[AGENT]],AGENT,TYPE,"",0)</f>
        <v>ASS</v>
      </c>
      <c r="J2779" s="13">
        <f>Tableau1[[#This Row],[Fin3]]-Tableau1[[#This Row],[Début2]]</f>
        <v>4.1666666666666741E-2</v>
      </c>
      <c r="K2779" s="12" t="str">
        <f>IF(MONTH(D2779)=1,"JANV",IF(MONTH(D2779)=2,"FEV",IF(MONTH(D2779)=3,"MARS",IF(MONTH(D2779)=4,"AVR",IF(MONTH(D2779)=5,"MAI",IF(MONTH(D2779)=6,"JUIN",IF(MONTH(D2779)=7,"JUILL",IF(MONTH(D2779)=8,"AOU",IF(MONTH(D2779)=9,"SEPT",IF(MONTH(D2779)=10,"OCT",IF(MONTH(D2779)=11,"NOV",IF(MONTH(D2779)=12,"DEC",""))))))))))))</f>
        <v>FEV</v>
      </c>
    </row>
    <row r="2780" spans="1:11" x14ac:dyDescent="0.3">
      <c r="A2780" t="s">
        <v>424</v>
      </c>
      <c r="B2780" s="3">
        <v>45327</v>
      </c>
      <c r="C2780" s="4">
        <v>0.60416666666666663</v>
      </c>
      <c r="D2780" s="3">
        <v>45327</v>
      </c>
      <c r="E2780" s="4">
        <v>0.625</v>
      </c>
      <c r="F2780" t="s">
        <v>386</v>
      </c>
      <c r="G2780" t="s">
        <v>12</v>
      </c>
      <c r="H2780" s="12" t="s">
        <v>35</v>
      </c>
      <c r="I2780" s="12" t="str">
        <f>_xlfn.XLOOKUP(Tableau1[[#This Row],[AGENT]],AGENT,TYPE,"",0)</f>
        <v>ASS</v>
      </c>
      <c r="J2780" s="13">
        <f>Tableau1[[#This Row],[Fin3]]-Tableau1[[#This Row],[Début2]]</f>
        <v>2.083333333333337E-2</v>
      </c>
      <c r="K2780" s="12" t="str">
        <f>IF(MONTH(D2780)=1,"JANV",IF(MONTH(D2780)=2,"FEV",IF(MONTH(D2780)=3,"MARS",IF(MONTH(D2780)=4,"AVR",IF(MONTH(D2780)=5,"MAI",IF(MONTH(D2780)=6,"JUIN",IF(MONTH(D2780)=7,"JUILL",IF(MONTH(D2780)=8,"AOU",IF(MONTH(D2780)=9,"SEPT",IF(MONTH(D2780)=10,"OCT",IF(MONTH(D2780)=11,"NOV",IF(MONTH(D2780)=12,"DEC",""))))))))))))</f>
        <v>FEV</v>
      </c>
    </row>
    <row r="2781" spans="1:11" x14ac:dyDescent="0.3">
      <c r="A2781" t="s">
        <v>424</v>
      </c>
      <c r="B2781" s="3">
        <v>45330</v>
      </c>
      <c r="C2781" s="4">
        <v>0.625</v>
      </c>
      <c r="D2781" s="3">
        <v>45330</v>
      </c>
      <c r="E2781" s="4">
        <v>0.6875</v>
      </c>
      <c r="F2781" t="s">
        <v>386</v>
      </c>
      <c r="G2781" t="s">
        <v>12</v>
      </c>
      <c r="H2781" s="12" t="s">
        <v>35</v>
      </c>
      <c r="I2781" s="12" t="str">
        <f>_xlfn.XLOOKUP(Tableau1[[#This Row],[AGENT]],AGENT,TYPE,"",0)</f>
        <v>ASS</v>
      </c>
      <c r="J2781" s="13">
        <f>Tableau1[[#This Row],[Fin3]]-Tableau1[[#This Row],[Début2]]</f>
        <v>6.25E-2</v>
      </c>
      <c r="K2781" s="12" t="str">
        <f>IF(MONTH(D2781)=1,"JANV",IF(MONTH(D2781)=2,"FEV",IF(MONTH(D2781)=3,"MARS",IF(MONTH(D2781)=4,"AVR",IF(MONTH(D2781)=5,"MAI",IF(MONTH(D2781)=6,"JUIN",IF(MONTH(D2781)=7,"JUILL",IF(MONTH(D2781)=8,"AOU",IF(MONTH(D2781)=9,"SEPT",IF(MONTH(D2781)=10,"OCT",IF(MONTH(D2781)=11,"NOV",IF(MONTH(D2781)=12,"DEC",""))))))))))))</f>
        <v>FEV</v>
      </c>
    </row>
    <row r="2782" spans="1:11" x14ac:dyDescent="0.3">
      <c r="A2782" t="s">
        <v>386</v>
      </c>
      <c r="B2782" s="3">
        <v>45342</v>
      </c>
      <c r="C2782" s="4">
        <v>0.33333333333333331</v>
      </c>
      <c r="D2782" s="3">
        <v>45342</v>
      </c>
      <c r="E2782" s="4">
        <v>0.35416666666666669</v>
      </c>
      <c r="F2782" t="s">
        <v>386</v>
      </c>
      <c r="G2782" t="s">
        <v>12</v>
      </c>
      <c r="H2782" s="12" t="s">
        <v>35</v>
      </c>
      <c r="I2782" s="12" t="str">
        <f>_xlfn.XLOOKUP(Tableau1[[#This Row],[AGENT]],AGENT,TYPE,"",0)</f>
        <v>ASS</v>
      </c>
      <c r="J2782" s="13">
        <f>Tableau1[[#This Row],[Fin3]]-Tableau1[[#This Row],[Début2]]</f>
        <v>2.083333333333337E-2</v>
      </c>
      <c r="K2782" s="12" t="str">
        <f>IF(MONTH(D2782)=1,"JANV",IF(MONTH(D2782)=2,"FEV",IF(MONTH(D2782)=3,"MARS",IF(MONTH(D2782)=4,"AVR",IF(MONTH(D2782)=5,"MAI",IF(MONTH(D2782)=6,"JUIN",IF(MONTH(D2782)=7,"JUILL",IF(MONTH(D2782)=8,"AOU",IF(MONTH(D2782)=9,"SEPT",IF(MONTH(D2782)=10,"OCT",IF(MONTH(D2782)=11,"NOV",IF(MONTH(D2782)=12,"DEC",""))))))))))))</f>
        <v>FEV</v>
      </c>
    </row>
    <row r="2783" spans="1:11" x14ac:dyDescent="0.3">
      <c r="A2783" t="s">
        <v>386</v>
      </c>
      <c r="B2783" s="3">
        <v>45348</v>
      </c>
      <c r="C2783" s="4">
        <v>0.5625</v>
      </c>
      <c r="D2783" s="3">
        <v>45348</v>
      </c>
      <c r="E2783" s="4">
        <v>0.58333333333333337</v>
      </c>
      <c r="F2783" t="s">
        <v>386</v>
      </c>
      <c r="G2783" t="s">
        <v>12</v>
      </c>
      <c r="H2783" s="12" t="s">
        <v>35</v>
      </c>
      <c r="I2783" s="12" t="str">
        <f>_xlfn.XLOOKUP(Tableau1[[#This Row],[AGENT]],AGENT,TYPE,"",0)</f>
        <v>ASS</v>
      </c>
      <c r="J2783" s="13">
        <f>Tableau1[[#This Row],[Fin3]]-Tableau1[[#This Row],[Début2]]</f>
        <v>2.083333333333337E-2</v>
      </c>
      <c r="K2783" s="12" t="str">
        <f>IF(MONTH(D2783)=1,"JANV",IF(MONTH(D2783)=2,"FEV",IF(MONTH(D2783)=3,"MARS",IF(MONTH(D2783)=4,"AVR",IF(MONTH(D2783)=5,"MAI",IF(MONTH(D2783)=6,"JUIN",IF(MONTH(D2783)=7,"JUILL",IF(MONTH(D2783)=8,"AOU",IF(MONTH(D2783)=9,"SEPT",IF(MONTH(D2783)=10,"OCT",IF(MONTH(D2783)=11,"NOV",IF(MONTH(D2783)=12,"DEC",""))))))))))))</f>
        <v>FEV</v>
      </c>
    </row>
    <row r="2784" spans="1:11" x14ac:dyDescent="0.3">
      <c r="A2784" t="s">
        <v>386</v>
      </c>
      <c r="B2784" s="3">
        <v>45351</v>
      </c>
      <c r="C2784" s="4">
        <v>0.625</v>
      </c>
      <c r="D2784" s="3">
        <v>45351</v>
      </c>
      <c r="E2784" s="4">
        <v>0.64583333333333337</v>
      </c>
      <c r="F2784" t="s">
        <v>386</v>
      </c>
      <c r="G2784" t="s">
        <v>12</v>
      </c>
      <c r="H2784" s="12" t="s">
        <v>35</v>
      </c>
      <c r="I2784" s="12" t="str">
        <f>_xlfn.XLOOKUP(Tableau1[[#This Row],[AGENT]],AGENT,TYPE,"",0)</f>
        <v>ASS</v>
      </c>
      <c r="J2784" s="13">
        <f>Tableau1[[#This Row],[Fin3]]-Tableau1[[#This Row],[Début2]]</f>
        <v>2.083333333333337E-2</v>
      </c>
      <c r="K2784" s="12" t="str">
        <f>IF(MONTH(D2784)=1,"JANV",IF(MONTH(D2784)=2,"FEV",IF(MONTH(D2784)=3,"MARS",IF(MONTH(D2784)=4,"AVR",IF(MONTH(D2784)=5,"MAI",IF(MONTH(D2784)=6,"JUIN",IF(MONTH(D2784)=7,"JUILL",IF(MONTH(D2784)=8,"AOU",IF(MONTH(D2784)=9,"SEPT",IF(MONTH(D2784)=10,"OCT",IF(MONTH(D2784)=11,"NOV",IF(MONTH(D2784)=12,"DEC",""))))))))))))</f>
        <v>FEV</v>
      </c>
    </row>
    <row r="2785" spans="1:11" x14ac:dyDescent="0.3">
      <c r="A2785" t="s">
        <v>435</v>
      </c>
      <c r="B2785" s="3">
        <v>45356</v>
      </c>
      <c r="C2785" s="4">
        <v>0.35416666666666669</v>
      </c>
      <c r="D2785" s="3">
        <v>45356</v>
      </c>
      <c r="E2785" s="4">
        <v>0.41666666666666669</v>
      </c>
      <c r="F2785" t="s">
        <v>386</v>
      </c>
      <c r="G2785" t="s">
        <v>12</v>
      </c>
      <c r="H2785" s="12" t="s">
        <v>35</v>
      </c>
      <c r="I2785" s="12" t="str">
        <f>_xlfn.XLOOKUP(Tableau1[[#This Row],[AGENT]],AGENT,TYPE,"",0)</f>
        <v>ASS</v>
      </c>
      <c r="J2785" s="13">
        <f>Tableau1[[#This Row],[Fin3]]-Tableau1[[#This Row],[Début2]]</f>
        <v>6.25E-2</v>
      </c>
      <c r="K2785" s="12" t="str">
        <f>IF(MONTH(D2785)=1,"JANV",IF(MONTH(D2785)=2,"FEV",IF(MONTH(D2785)=3,"MARS",IF(MONTH(D2785)=4,"AVR",IF(MONTH(D2785)=5,"MAI",IF(MONTH(D2785)=6,"JUIN",IF(MONTH(D2785)=7,"JUILL",IF(MONTH(D2785)=8,"AOU",IF(MONTH(D2785)=9,"SEPT",IF(MONTH(D2785)=10,"OCT",IF(MONTH(D2785)=11,"NOV",IF(MONTH(D2785)=12,"DEC",""))))))))))))</f>
        <v>MARS</v>
      </c>
    </row>
    <row r="2786" spans="1:11" x14ac:dyDescent="0.3">
      <c r="A2786" t="s">
        <v>450</v>
      </c>
      <c r="B2786" s="3">
        <v>45372</v>
      </c>
      <c r="C2786" s="4">
        <v>0.60416666666666663</v>
      </c>
      <c r="D2786" s="3">
        <v>45372</v>
      </c>
      <c r="E2786" s="4">
        <v>0.625</v>
      </c>
      <c r="F2786" t="s">
        <v>386</v>
      </c>
      <c r="G2786" t="s">
        <v>12</v>
      </c>
      <c r="H2786" s="12" t="s">
        <v>35</v>
      </c>
      <c r="I2786" s="12" t="str">
        <f>_xlfn.XLOOKUP(Tableau1[[#This Row],[AGENT]],AGENT,TYPE,"",0)</f>
        <v>ASS</v>
      </c>
      <c r="J2786" s="13">
        <f>Tableau1[[#This Row],[Fin3]]-Tableau1[[#This Row],[Début2]]</f>
        <v>2.083333333333337E-2</v>
      </c>
      <c r="K2786" s="12" t="str">
        <f>IF(MONTH(D2786)=1,"JANV",IF(MONTH(D2786)=2,"FEV",IF(MONTH(D2786)=3,"MARS",IF(MONTH(D2786)=4,"AVR",IF(MONTH(D2786)=5,"MAI",IF(MONTH(D2786)=6,"JUIN",IF(MONTH(D2786)=7,"JUILL",IF(MONTH(D2786)=8,"AOU",IF(MONTH(D2786)=9,"SEPT",IF(MONTH(D2786)=10,"OCT",IF(MONTH(D2786)=11,"NOV",IF(MONTH(D2786)=12,"DEC",""))))))))))))</f>
        <v>MARS</v>
      </c>
    </row>
    <row r="2787" spans="1:11" x14ac:dyDescent="0.3">
      <c r="A2787" t="s">
        <v>386</v>
      </c>
      <c r="B2787" s="3">
        <v>45355</v>
      </c>
      <c r="C2787" s="4">
        <v>0.33333333333333331</v>
      </c>
      <c r="D2787" s="3">
        <v>45355</v>
      </c>
      <c r="E2787" s="4">
        <v>0.375</v>
      </c>
      <c r="F2787" t="s">
        <v>386</v>
      </c>
      <c r="G2787" t="s">
        <v>12</v>
      </c>
      <c r="H2787" s="12" t="s">
        <v>35</v>
      </c>
      <c r="I2787" s="12" t="str">
        <f>_xlfn.XLOOKUP(Tableau1[[#This Row],[AGENT]],AGENT,TYPE,"",0)</f>
        <v>ASS</v>
      </c>
      <c r="J2787" s="13">
        <f>Tableau1[[#This Row],[Fin3]]-Tableau1[[#This Row],[Début2]]</f>
        <v>4.1666666666666685E-2</v>
      </c>
      <c r="K2787" s="12" t="str">
        <f>IF(MONTH(D2787)=1,"JANV",IF(MONTH(D2787)=2,"FEV",IF(MONTH(D2787)=3,"MARS",IF(MONTH(D2787)=4,"AVR",IF(MONTH(D2787)=5,"MAI",IF(MONTH(D2787)=6,"JUIN",IF(MONTH(D2787)=7,"JUILL",IF(MONTH(D2787)=8,"AOU",IF(MONTH(D2787)=9,"SEPT",IF(MONTH(D2787)=10,"OCT",IF(MONTH(D2787)=11,"NOV",IF(MONTH(D2787)=12,"DEC",""))))))))))))</f>
        <v>MARS</v>
      </c>
    </row>
    <row r="2788" spans="1:11" x14ac:dyDescent="0.3">
      <c r="A2788" t="s">
        <v>386</v>
      </c>
      <c r="B2788" s="3">
        <v>45377</v>
      </c>
      <c r="C2788" s="4">
        <v>0.60416666666666663</v>
      </c>
      <c r="D2788" s="3">
        <v>45377</v>
      </c>
      <c r="E2788" s="4">
        <v>0.625</v>
      </c>
      <c r="F2788" t="s">
        <v>386</v>
      </c>
      <c r="G2788" t="s">
        <v>12</v>
      </c>
      <c r="H2788" s="12" t="s">
        <v>35</v>
      </c>
      <c r="I2788" s="12" t="str">
        <f>_xlfn.XLOOKUP(Tableau1[[#This Row],[AGENT]],AGENT,TYPE,"",0)</f>
        <v>ASS</v>
      </c>
      <c r="J2788" s="13">
        <f>Tableau1[[#This Row],[Fin3]]-Tableau1[[#This Row],[Début2]]</f>
        <v>2.083333333333337E-2</v>
      </c>
      <c r="K2788" s="12" t="str">
        <f>IF(MONTH(D2788)=1,"JANV",IF(MONTH(D2788)=2,"FEV",IF(MONTH(D2788)=3,"MARS",IF(MONTH(D2788)=4,"AVR",IF(MONTH(D2788)=5,"MAI",IF(MONTH(D2788)=6,"JUIN",IF(MONTH(D2788)=7,"JUILL",IF(MONTH(D2788)=8,"AOU",IF(MONTH(D2788)=9,"SEPT",IF(MONTH(D2788)=10,"OCT",IF(MONTH(D2788)=11,"NOV",IF(MONTH(D2788)=12,"DEC",""))))))))))))</f>
        <v>MARS</v>
      </c>
    </row>
    <row r="2789" spans="1:11" x14ac:dyDescent="0.3">
      <c r="A2789" t="s">
        <v>386</v>
      </c>
      <c r="B2789" s="3">
        <v>45356</v>
      </c>
      <c r="C2789" s="4">
        <v>0.35416666666666669</v>
      </c>
      <c r="D2789" s="3">
        <v>45356</v>
      </c>
      <c r="E2789" s="4">
        <v>0.41666666666666669</v>
      </c>
      <c r="F2789" t="s">
        <v>386</v>
      </c>
      <c r="G2789" t="s">
        <v>12</v>
      </c>
      <c r="H2789" s="12" t="s">
        <v>35</v>
      </c>
      <c r="I2789" s="12" t="str">
        <f>_xlfn.XLOOKUP(Tableau1[[#This Row],[AGENT]],AGENT,TYPE,"",0)</f>
        <v>ASS</v>
      </c>
      <c r="J2789" s="13">
        <f>Tableau1[[#This Row],[Fin3]]-Tableau1[[#This Row],[Début2]]</f>
        <v>6.25E-2</v>
      </c>
      <c r="K2789" s="12" t="str">
        <f>IF(MONTH(D2789)=1,"JANV",IF(MONTH(D2789)=2,"FEV",IF(MONTH(D2789)=3,"MARS",IF(MONTH(D2789)=4,"AVR",IF(MONTH(D2789)=5,"MAI",IF(MONTH(D2789)=6,"JUIN",IF(MONTH(D2789)=7,"JUILL",IF(MONTH(D2789)=8,"AOU",IF(MONTH(D2789)=9,"SEPT",IF(MONTH(D2789)=10,"OCT",IF(MONTH(D2789)=11,"NOV",IF(MONTH(D2789)=12,"DEC",""))))))))))))</f>
        <v>MARS</v>
      </c>
    </row>
    <row r="2790" spans="1:11" x14ac:dyDescent="0.3">
      <c r="A2790" t="s">
        <v>386</v>
      </c>
      <c r="B2790" s="3">
        <v>45356</v>
      </c>
      <c r="C2790" s="4">
        <v>0.60416666666666663</v>
      </c>
      <c r="D2790" s="3">
        <v>45356</v>
      </c>
      <c r="E2790" s="4">
        <v>0.64583333333333337</v>
      </c>
      <c r="F2790" t="s">
        <v>386</v>
      </c>
      <c r="G2790" t="s">
        <v>12</v>
      </c>
      <c r="H2790" s="12" t="s">
        <v>35</v>
      </c>
      <c r="I2790" s="12" t="str">
        <f>_xlfn.XLOOKUP(Tableau1[[#This Row],[AGENT]],AGENT,TYPE,"",0)</f>
        <v>ASS</v>
      </c>
      <c r="J2790" s="13">
        <f>Tableau1[[#This Row],[Fin3]]-Tableau1[[#This Row],[Début2]]</f>
        <v>4.1666666666666741E-2</v>
      </c>
      <c r="K2790" s="12" t="str">
        <f>IF(MONTH(D2790)=1,"JANV",IF(MONTH(D2790)=2,"FEV",IF(MONTH(D2790)=3,"MARS",IF(MONTH(D2790)=4,"AVR",IF(MONTH(D2790)=5,"MAI",IF(MONTH(D2790)=6,"JUIN",IF(MONTH(D2790)=7,"JUILL",IF(MONTH(D2790)=8,"AOU",IF(MONTH(D2790)=9,"SEPT",IF(MONTH(D2790)=10,"OCT",IF(MONTH(D2790)=11,"NOV",IF(MONTH(D2790)=12,"DEC",""))))))))))))</f>
        <v>MARS</v>
      </c>
    </row>
    <row r="2791" spans="1:11" x14ac:dyDescent="0.3">
      <c r="A2791" t="s">
        <v>386</v>
      </c>
      <c r="B2791" s="3">
        <v>45357</v>
      </c>
      <c r="C2791" s="4">
        <v>0.4375</v>
      </c>
      <c r="D2791" s="3">
        <v>45357</v>
      </c>
      <c r="E2791" s="4">
        <v>0.45833333333333331</v>
      </c>
      <c r="F2791" t="s">
        <v>386</v>
      </c>
      <c r="G2791" t="s">
        <v>12</v>
      </c>
      <c r="H2791" s="12" t="s">
        <v>35</v>
      </c>
      <c r="I2791" s="12" t="str">
        <f>_xlfn.XLOOKUP(Tableau1[[#This Row],[AGENT]],AGENT,TYPE,"",0)</f>
        <v>ASS</v>
      </c>
      <c r="J2791" s="13">
        <f>Tableau1[[#This Row],[Fin3]]-Tableau1[[#This Row],[Début2]]</f>
        <v>2.0833333333333315E-2</v>
      </c>
      <c r="K2791" s="12" t="str">
        <f>IF(MONTH(D2791)=1,"JANV",IF(MONTH(D2791)=2,"FEV",IF(MONTH(D2791)=3,"MARS",IF(MONTH(D2791)=4,"AVR",IF(MONTH(D2791)=5,"MAI",IF(MONTH(D2791)=6,"JUIN",IF(MONTH(D2791)=7,"JUILL",IF(MONTH(D2791)=8,"AOU",IF(MONTH(D2791)=9,"SEPT",IF(MONTH(D2791)=10,"OCT",IF(MONTH(D2791)=11,"NOV",IF(MONTH(D2791)=12,"DEC",""))))))))))))</f>
        <v>MARS</v>
      </c>
    </row>
    <row r="2792" spans="1:11" x14ac:dyDescent="0.3">
      <c r="A2792" t="s">
        <v>386</v>
      </c>
      <c r="B2792" s="3">
        <v>45358</v>
      </c>
      <c r="C2792" s="4">
        <v>0.35416666666666669</v>
      </c>
      <c r="D2792" s="3">
        <v>45358</v>
      </c>
      <c r="E2792" s="4">
        <v>0.39583333333333331</v>
      </c>
      <c r="F2792" t="s">
        <v>386</v>
      </c>
      <c r="G2792" t="s">
        <v>12</v>
      </c>
      <c r="H2792" s="12" t="s">
        <v>35</v>
      </c>
      <c r="I2792" s="12" t="str">
        <f>_xlfn.XLOOKUP(Tableau1[[#This Row],[AGENT]],AGENT,TYPE,"",0)</f>
        <v>ASS</v>
      </c>
      <c r="J2792" s="13">
        <f>Tableau1[[#This Row],[Fin3]]-Tableau1[[#This Row],[Début2]]</f>
        <v>4.166666666666663E-2</v>
      </c>
      <c r="K2792" s="12" t="str">
        <f>IF(MONTH(D2792)=1,"JANV",IF(MONTH(D2792)=2,"FEV",IF(MONTH(D2792)=3,"MARS",IF(MONTH(D2792)=4,"AVR",IF(MONTH(D2792)=5,"MAI",IF(MONTH(D2792)=6,"JUIN",IF(MONTH(D2792)=7,"JUILL",IF(MONTH(D2792)=8,"AOU",IF(MONTH(D2792)=9,"SEPT",IF(MONTH(D2792)=10,"OCT",IF(MONTH(D2792)=11,"NOV",IF(MONTH(D2792)=12,"DEC",""))))))))))))</f>
        <v>MARS</v>
      </c>
    </row>
    <row r="2793" spans="1:11" x14ac:dyDescent="0.3">
      <c r="A2793" t="s">
        <v>386</v>
      </c>
      <c r="B2793" s="3">
        <v>45358</v>
      </c>
      <c r="C2793" s="4">
        <v>0.625</v>
      </c>
      <c r="D2793" s="3">
        <v>45358</v>
      </c>
      <c r="E2793" s="4">
        <v>0.64583333333333337</v>
      </c>
      <c r="F2793" t="s">
        <v>386</v>
      </c>
      <c r="G2793" t="s">
        <v>12</v>
      </c>
      <c r="H2793" s="12" t="s">
        <v>35</v>
      </c>
      <c r="I2793" s="12" t="str">
        <f>_xlfn.XLOOKUP(Tableau1[[#This Row],[AGENT]],AGENT,TYPE,"",0)</f>
        <v>ASS</v>
      </c>
      <c r="J2793" s="13">
        <f>Tableau1[[#This Row],[Fin3]]-Tableau1[[#This Row],[Début2]]</f>
        <v>2.083333333333337E-2</v>
      </c>
      <c r="K2793" s="12" t="str">
        <f>IF(MONTH(D2793)=1,"JANV",IF(MONTH(D2793)=2,"FEV",IF(MONTH(D2793)=3,"MARS",IF(MONTH(D2793)=4,"AVR",IF(MONTH(D2793)=5,"MAI",IF(MONTH(D2793)=6,"JUIN",IF(MONTH(D2793)=7,"JUILL",IF(MONTH(D2793)=8,"AOU",IF(MONTH(D2793)=9,"SEPT",IF(MONTH(D2793)=10,"OCT",IF(MONTH(D2793)=11,"NOV",IF(MONTH(D2793)=12,"DEC",""))))))))))))</f>
        <v>MARS</v>
      </c>
    </row>
    <row r="2794" spans="1:11" x14ac:dyDescent="0.3">
      <c r="A2794" t="s">
        <v>424</v>
      </c>
      <c r="B2794" s="3">
        <v>45362</v>
      </c>
      <c r="C2794" s="4">
        <v>0.39583333333333331</v>
      </c>
      <c r="D2794" s="3">
        <v>45362</v>
      </c>
      <c r="E2794" s="4">
        <v>0.41666666666666669</v>
      </c>
      <c r="F2794" t="s">
        <v>386</v>
      </c>
      <c r="G2794" t="s">
        <v>12</v>
      </c>
      <c r="H2794" s="12" t="s">
        <v>35</v>
      </c>
      <c r="I2794" s="12" t="str">
        <f>_xlfn.XLOOKUP(Tableau1[[#This Row],[AGENT]],AGENT,TYPE,"",0)</f>
        <v>ASS</v>
      </c>
      <c r="J2794" s="13">
        <f>Tableau1[[#This Row],[Fin3]]-Tableau1[[#This Row],[Début2]]</f>
        <v>2.083333333333337E-2</v>
      </c>
      <c r="K2794" s="12" t="str">
        <f>IF(MONTH(D2794)=1,"JANV",IF(MONTH(D2794)=2,"FEV",IF(MONTH(D2794)=3,"MARS",IF(MONTH(D2794)=4,"AVR",IF(MONTH(D2794)=5,"MAI",IF(MONTH(D2794)=6,"JUIN",IF(MONTH(D2794)=7,"JUILL",IF(MONTH(D2794)=8,"AOU",IF(MONTH(D2794)=9,"SEPT",IF(MONTH(D2794)=10,"OCT",IF(MONTH(D2794)=11,"NOV",IF(MONTH(D2794)=12,"DEC",""))))))))))))</f>
        <v>MARS</v>
      </c>
    </row>
    <row r="2795" spans="1:11" x14ac:dyDescent="0.3">
      <c r="A2795" t="s">
        <v>424</v>
      </c>
      <c r="B2795" s="3">
        <v>45363</v>
      </c>
      <c r="C2795" s="4">
        <v>0.64583333333333337</v>
      </c>
      <c r="D2795" s="3">
        <v>45363</v>
      </c>
      <c r="E2795" s="4">
        <v>0.66666666666666663</v>
      </c>
      <c r="F2795" t="s">
        <v>386</v>
      </c>
      <c r="G2795" t="s">
        <v>12</v>
      </c>
      <c r="H2795" s="12" t="s">
        <v>35</v>
      </c>
      <c r="I2795" s="12" t="str">
        <f>_xlfn.XLOOKUP(Tableau1[[#This Row],[AGENT]],AGENT,TYPE,"",0)</f>
        <v>ASS</v>
      </c>
      <c r="J2795" s="13">
        <f>Tableau1[[#This Row],[Fin3]]-Tableau1[[#This Row],[Début2]]</f>
        <v>2.0833333333333259E-2</v>
      </c>
      <c r="K2795" s="12" t="str">
        <f>IF(MONTH(D2795)=1,"JANV",IF(MONTH(D2795)=2,"FEV",IF(MONTH(D2795)=3,"MARS",IF(MONTH(D2795)=4,"AVR",IF(MONTH(D2795)=5,"MAI",IF(MONTH(D2795)=6,"JUIN",IF(MONTH(D2795)=7,"JUILL",IF(MONTH(D2795)=8,"AOU",IF(MONTH(D2795)=9,"SEPT",IF(MONTH(D2795)=10,"OCT",IF(MONTH(D2795)=11,"NOV",IF(MONTH(D2795)=12,"DEC",""))))))))))))</f>
        <v>MARS</v>
      </c>
    </row>
    <row r="2796" spans="1:11" x14ac:dyDescent="0.3">
      <c r="A2796" t="s">
        <v>424</v>
      </c>
      <c r="B2796" s="3">
        <v>45364</v>
      </c>
      <c r="C2796" s="4">
        <v>0.54166666666666663</v>
      </c>
      <c r="D2796" s="3">
        <v>45364</v>
      </c>
      <c r="E2796" s="4">
        <v>0.5625</v>
      </c>
      <c r="F2796" t="s">
        <v>386</v>
      </c>
      <c r="G2796" t="s">
        <v>12</v>
      </c>
      <c r="H2796" s="12" t="s">
        <v>35</v>
      </c>
      <c r="I2796" s="12" t="str">
        <f>_xlfn.XLOOKUP(Tableau1[[#This Row],[AGENT]],AGENT,TYPE,"",0)</f>
        <v>ASS</v>
      </c>
      <c r="J2796" s="13">
        <f>Tableau1[[#This Row],[Fin3]]-Tableau1[[#This Row],[Début2]]</f>
        <v>2.083333333333337E-2</v>
      </c>
      <c r="K2796" s="12" t="str">
        <f>IF(MONTH(D2796)=1,"JANV",IF(MONTH(D2796)=2,"FEV",IF(MONTH(D2796)=3,"MARS",IF(MONTH(D2796)=4,"AVR",IF(MONTH(D2796)=5,"MAI",IF(MONTH(D2796)=6,"JUIN",IF(MONTH(D2796)=7,"JUILL",IF(MONTH(D2796)=8,"AOU",IF(MONTH(D2796)=9,"SEPT",IF(MONTH(D2796)=10,"OCT",IF(MONTH(D2796)=11,"NOV",IF(MONTH(D2796)=12,"DEC",""))))))))))))</f>
        <v>MARS</v>
      </c>
    </row>
    <row r="2797" spans="1:11" x14ac:dyDescent="0.3">
      <c r="A2797" t="s">
        <v>386</v>
      </c>
      <c r="B2797" s="3">
        <v>45370</v>
      </c>
      <c r="C2797" s="4">
        <v>0.39583333333333331</v>
      </c>
      <c r="D2797" s="3">
        <v>45370</v>
      </c>
      <c r="E2797" s="4">
        <v>0.41666666666666669</v>
      </c>
      <c r="F2797" t="s">
        <v>386</v>
      </c>
      <c r="G2797" t="s">
        <v>12</v>
      </c>
      <c r="H2797" s="12" t="s">
        <v>35</v>
      </c>
      <c r="I2797" s="12" t="str">
        <f>_xlfn.XLOOKUP(Tableau1[[#This Row],[AGENT]],AGENT,TYPE,"",0)</f>
        <v>ASS</v>
      </c>
      <c r="J2797" s="13">
        <f>Tableau1[[#This Row],[Fin3]]-Tableau1[[#This Row],[Début2]]</f>
        <v>2.083333333333337E-2</v>
      </c>
      <c r="K2797" s="12" t="str">
        <f>IF(MONTH(D2797)=1,"JANV",IF(MONTH(D2797)=2,"FEV",IF(MONTH(D2797)=3,"MARS",IF(MONTH(D2797)=4,"AVR",IF(MONTH(D2797)=5,"MAI",IF(MONTH(D2797)=6,"JUIN",IF(MONTH(D2797)=7,"JUILL",IF(MONTH(D2797)=8,"AOU",IF(MONTH(D2797)=9,"SEPT",IF(MONTH(D2797)=10,"OCT",IF(MONTH(D2797)=11,"NOV",IF(MONTH(D2797)=12,"DEC",""))))))))))))</f>
        <v>MARS</v>
      </c>
    </row>
    <row r="2798" spans="1:11" x14ac:dyDescent="0.3">
      <c r="A2798" t="s">
        <v>386</v>
      </c>
      <c r="B2798" s="3">
        <v>45370</v>
      </c>
      <c r="C2798" s="4">
        <v>0.5625</v>
      </c>
      <c r="D2798" s="3">
        <v>45370</v>
      </c>
      <c r="E2798" s="4">
        <v>0.58333333333333337</v>
      </c>
      <c r="F2798" t="s">
        <v>386</v>
      </c>
      <c r="G2798" t="s">
        <v>12</v>
      </c>
      <c r="H2798" s="12" t="s">
        <v>35</v>
      </c>
      <c r="I2798" s="12" t="str">
        <f>_xlfn.XLOOKUP(Tableau1[[#This Row],[AGENT]],AGENT,TYPE,"",0)</f>
        <v>ASS</v>
      </c>
      <c r="J2798" s="13">
        <f>Tableau1[[#This Row],[Fin3]]-Tableau1[[#This Row],[Début2]]</f>
        <v>2.083333333333337E-2</v>
      </c>
      <c r="K2798" s="12" t="str">
        <f>IF(MONTH(D2798)=1,"JANV",IF(MONTH(D2798)=2,"FEV",IF(MONTH(D2798)=3,"MARS",IF(MONTH(D2798)=4,"AVR",IF(MONTH(D2798)=5,"MAI",IF(MONTH(D2798)=6,"JUIN",IF(MONTH(D2798)=7,"JUILL",IF(MONTH(D2798)=8,"AOU",IF(MONTH(D2798)=9,"SEPT",IF(MONTH(D2798)=10,"OCT",IF(MONTH(D2798)=11,"NOV",IF(MONTH(D2798)=12,"DEC",""))))))))))))</f>
        <v>MARS</v>
      </c>
    </row>
    <row r="2799" spans="1:11" x14ac:dyDescent="0.3">
      <c r="A2799" t="s">
        <v>424</v>
      </c>
      <c r="B2799" s="3">
        <v>45371</v>
      </c>
      <c r="C2799" s="4">
        <v>0.64583333333333337</v>
      </c>
      <c r="D2799" s="3">
        <v>45371</v>
      </c>
      <c r="E2799" s="4">
        <v>0.66666666666666663</v>
      </c>
      <c r="F2799" t="s">
        <v>386</v>
      </c>
      <c r="G2799" t="s">
        <v>12</v>
      </c>
      <c r="H2799" s="12" t="s">
        <v>35</v>
      </c>
      <c r="I2799" s="12" t="str">
        <f>_xlfn.XLOOKUP(Tableau1[[#This Row],[AGENT]],AGENT,TYPE,"",0)</f>
        <v>ASS</v>
      </c>
      <c r="J2799" s="13">
        <f>Tableau1[[#This Row],[Fin3]]-Tableau1[[#This Row],[Début2]]</f>
        <v>2.0833333333333259E-2</v>
      </c>
      <c r="K2799" s="12" t="str">
        <f>IF(MONTH(D2799)=1,"JANV",IF(MONTH(D2799)=2,"FEV",IF(MONTH(D2799)=3,"MARS",IF(MONTH(D2799)=4,"AVR",IF(MONTH(D2799)=5,"MAI",IF(MONTH(D2799)=6,"JUIN",IF(MONTH(D2799)=7,"JUILL",IF(MONTH(D2799)=8,"AOU",IF(MONTH(D2799)=9,"SEPT",IF(MONTH(D2799)=10,"OCT",IF(MONTH(D2799)=11,"NOV",IF(MONTH(D2799)=12,"DEC",""))))))))))))</f>
        <v>MARS</v>
      </c>
    </row>
    <row r="2800" spans="1:11" x14ac:dyDescent="0.3">
      <c r="A2800" t="s">
        <v>424</v>
      </c>
      <c r="B2800" s="3">
        <v>45372</v>
      </c>
      <c r="C2800" s="4">
        <v>0.60416666666666663</v>
      </c>
      <c r="D2800" s="3">
        <v>45372</v>
      </c>
      <c r="E2800" s="4">
        <v>0.625</v>
      </c>
      <c r="F2800" t="s">
        <v>386</v>
      </c>
      <c r="G2800" t="s">
        <v>12</v>
      </c>
      <c r="H2800" s="12" t="s">
        <v>35</v>
      </c>
      <c r="I2800" s="12" t="str">
        <f>_xlfn.XLOOKUP(Tableau1[[#This Row],[AGENT]],AGENT,TYPE,"",0)</f>
        <v>ASS</v>
      </c>
      <c r="J2800" s="13">
        <f>Tableau1[[#This Row],[Fin3]]-Tableau1[[#This Row],[Début2]]</f>
        <v>2.083333333333337E-2</v>
      </c>
      <c r="K2800" s="12" t="str">
        <f>IF(MONTH(D2800)=1,"JANV",IF(MONTH(D2800)=2,"FEV",IF(MONTH(D2800)=3,"MARS",IF(MONTH(D2800)=4,"AVR",IF(MONTH(D2800)=5,"MAI",IF(MONTH(D2800)=6,"JUIN",IF(MONTH(D2800)=7,"JUILL",IF(MONTH(D2800)=8,"AOU",IF(MONTH(D2800)=9,"SEPT",IF(MONTH(D2800)=10,"OCT",IF(MONTH(D2800)=11,"NOV",IF(MONTH(D2800)=12,"DEC",""))))))))))))</f>
        <v>MARS</v>
      </c>
    </row>
    <row r="2801" spans="1:11" x14ac:dyDescent="0.3">
      <c r="A2801" t="s">
        <v>463</v>
      </c>
      <c r="B2801" s="3">
        <v>45307</v>
      </c>
      <c r="C2801" s="4">
        <v>0.375</v>
      </c>
      <c r="D2801" s="3">
        <v>45307</v>
      </c>
      <c r="E2801" s="4">
        <v>0.39583333333333331</v>
      </c>
      <c r="F2801" t="s">
        <v>386</v>
      </c>
      <c r="G2801" t="s">
        <v>12</v>
      </c>
      <c r="H2801" s="12" t="s">
        <v>35</v>
      </c>
      <c r="I2801" s="12" t="str">
        <f>_xlfn.XLOOKUP(Tableau1[[#This Row],[AGENT]],AGENT,TYPE,"",0)</f>
        <v>ASS</v>
      </c>
      <c r="J2801" s="13">
        <f>Tableau1[[#This Row],[Fin3]]-Tableau1[[#This Row],[Début2]]</f>
        <v>2.0833333333333315E-2</v>
      </c>
      <c r="K2801" s="12" t="str">
        <f>IF(MONTH(D2801)=1,"JANV",IF(MONTH(D2801)=2,"FEV",IF(MONTH(D2801)=3,"MARS",IF(MONTH(D2801)=4,"AVR",IF(MONTH(D2801)=5,"MAI",IF(MONTH(D2801)=6,"JUIN",IF(MONTH(D2801)=7,"JUILL",IF(MONTH(D2801)=8,"AOU",IF(MONTH(D2801)=9,"SEPT",IF(MONTH(D2801)=10,"OCT",IF(MONTH(D2801)=11,"NOV",IF(MONTH(D2801)=12,"DEC",""))))))))))))</f>
        <v>JANV</v>
      </c>
    </row>
    <row r="2802" spans="1:11" x14ac:dyDescent="0.3">
      <c r="A2802" t="s">
        <v>178</v>
      </c>
      <c r="B2802" s="3">
        <v>45320</v>
      </c>
      <c r="C2802" s="4">
        <v>0.39583333333333331</v>
      </c>
      <c r="D2802" s="3">
        <v>45320</v>
      </c>
      <c r="E2802" s="4">
        <v>0.45833333333333331</v>
      </c>
      <c r="F2802" t="s">
        <v>386</v>
      </c>
      <c r="G2802" t="s">
        <v>12</v>
      </c>
      <c r="H2802" s="12" t="s">
        <v>35</v>
      </c>
      <c r="I2802" s="12" t="str">
        <f>_xlfn.XLOOKUP(Tableau1[[#This Row],[AGENT]],AGENT,TYPE,"",0)</f>
        <v>ASS</v>
      </c>
      <c r="J2802" s="13">
        <f>Tableau1[[#This Row],[Fin3]]-Tableau1[[#This Row],[Début2]]</f>
        <v>6.25E-2</v>
      </c>
      <c r="K2802" s="12" t="str">
        <f>IF(MONTH(D2802)=1,"JANV",IF(MONTH(D2802)=2,"FEV",IF(MONTH(D2802)=3,"MARS",IF(MONTH(D2802)=4,"AVR",IF(MONTH(D2802)=5,"MAI",IF(MONTH(D2802)=6,"JUIN",IF(MONTH(D2802)=7,"JUILL",IF(MONTH(D2802)=8,"AOU",IF(MONTH(D2802)=9,"SEPT",IF(MONTH(D2802)=10,"OCT",IF(MONTH(D2802)=11,"NOV",IF(MONTH(D2802)=12,"DEC",""))))))))))))</f>
        <v>JANV</v>
      </c>
    </row>
    <row r="2803" spans="1:11" x14ac:dyDescent="0.3">
      <c r="A2803" t="s">
        <v>386</v>
      </c>
      <c r="B2803" s="3">
        <v>45314</v>
      </c>
      <c r="C2803" s="4">
        <v>0.41666666666666669</v>
      </c>
      <c r="D2803" s="3">
        <v>45314</v>
      </c>
      <c r="E2803" s="4">
        <v>0.47916666666666669</v>
      </c>
      <c r="F2803" t="s">
        <v>386</v>
      </c>
      <c r="G2803" t="s">
        <v>12</v>
      </c>
      <c r="H2803" s="12" t="s">
        <v>35</v>
      </c>
      <c r="I2803" s="12" t="str">
        <f>_xlfn.XLOOKUP(Tableau1[[#This Row],[AGENT]],AGENT,TYPE,"",0)</f>
        <v>ASS</v>
      </c>
      <c r="J2803" s="13">
        <f>Tableau1[[#This Row],[Fin3]]-Tableau1[[#This Row],[Début2]]</f>
        <v>6.25E-2</v>
      </c>
      <c r="K2803" s="12" t="str">
        <f>IF(MONTH(D2803)=1,"JANV",IF(MONTH(D2803)=2,"FEV",IF(MONTH(D2803)=3,"MARS",IF(MONTH(D2803)=4,"AVR",IF(MONTH(D2803)=5,"MAI",IF(MONTH(D2803)=6,"JUIN",IF(MONTH(D2803)=7,"JUILL",IF(MONTH(D2803)=8,"AOU",IF(MONTH(D2803)=9,"SEPT",IF(MONTH(D2803)=10,"OCT",IF(MONTH(D2803)=11,"NOV",IF(MONTH(D2803)=12,"DEC",""))))))))))))</f>
        <v>JANV</v>
      </c>
    </row>
    <row r="2804" spans="1:11" x14ac:dyDescent="0.3">
      <c r="A2804" t="s">
        <v>386</v>
      </c>
      <c r="B2804" s="3">
        <v>45301</v>
      </c>
      <c r="C2804" s="4">
        <v>0.60416666666666663</v>
      </c>
      <c r="D2804" s="3">
        <v>45301</v>
      </c>
      <c r="E2804" s="4">
        <v>0.625</v>
      </c>
      <c r="F2804" t="s">
        <v>386</v>
      </c>
      <c r="G2804" t="s">
        <v>12</v>
      </c>
      <c r="H2804" s="12" t="s">
        <v>35</v>
      </c>
      <c r="I2804" s="12" t="str">
        <f>_xlfn.XLOOKUP(Tableau1[[#This Row],[AGENT]],AGENT,TYPE,"",0)</f>
        <v>ASS</v>
      </c>
      <c r="J2804" s="13">
        <f>Tableau1[[#This Row],[Fin3]]-Tableau1[[#This Row],[Début2]]</f>
        <v>2.083333333333337E-2</v>
      </c>
      <c r="K2804" s="12" t="str">
        <f>IF(MONTH(D2804)=1,"JANV",IF(MONTH(D2804)=2,"FEV",IF(MONTH(D2804)=3,"MARS",IF(MONTH(D2804)=4,"AVR",IF(MONTH(D2804)=5,"MAI",IF(MONTH(D2804)=6,"JUIN",IF(MONTH(D2804)=7,"JUILL",IF(MONTH(D2804)=8,"AOU",IF(MONTH(D2804)=9,"SEPT",IF(MONTH(D2804)=10,"OCT",IF(MONTH(D2804)=11,"NOV",IF(MONTH(D2804)=12,"DEC",""))))))))))))</f>
        <v>JANV</v>
      </c>
    </row>
    <row r="2805" spans="1:11" x14ac:dyDescent="0.3">
      <c r="A2805" t="s">
        <v>386</v>
      </c>
      <c r="B2805" s="3">
        <v>45320</v>
      </c>
      <c r="C2805" s="4">
        <v>0.39583333333333331</v>
      </c>
      <c r="D2805" s="3">
        <v>45320</v>
      </c>
      <c r="E2805" s="4">
        <v>0.45833333333333331</v>
      </c>
      <c r="F2805" t="s">
        <v>386</v>
      </c>
      <c r="G2805" t="s">
        <v>12</v>
      </c>
      <c r="H2805" s="12" t="s">
        <v>35</v>
      </c>
      <c r="I2805" s="12" t="str">
        <f>_xlfn.XLOOKUP(Tableau1[[#This Row],[AGENT]],AGENT,TYPE,"",0)</f>
        <v>ASS</v>
      </c>
      <c r="J2805" s="13">
        <f>Tableau1[[#This Row],[Fin3]]-Tableau1[[#This Row],[Début2]]</f>
        <v>6.25E-2</v>
      </c>
      <c r="K2805" s="12" t="str">
        <f>IF(MONTH(D2805)=1,"JANV",IF(MONTH(D2805)=2,"FEV",IF(MONTH(D2805)=3,"MARS",IF(MONTH(D2805)=4,"AVR",IF(MONTH(D2805)=5,"MAI",IF(MONTH(D2805)=6,"JUIN",IF(MONTH(D2805)=7,"JUILL",IF(MONTH(D2805)=8,"AOU",IF(MONTH(D2805)=9,"SEPT",IF(MONTH(D2805)=10,"OCT",IF(MONTH(D2805)=11,"NOV",IF(MONTH(D2805)=12,"DEC",""))))))))))))</f>
        <v>JANV</v>
      </c>
    </row>
    <row r="2806" spans="1:11" x14ac:dyDescent="0.3">
      <c r="A2806" t="s">
        <v>424</v>
      </c>
      <c r="B2806" s="3">
        <v>45313</v>
      </c>
      <c r="C2806" s="4">
        <v>0.39583333333333331</v>
      </c>
      <c r="D2806" s="3">
        <v>45313</v>
      </c>
      <c r="E2806" s="4">
        <v>0.4375</v>
      </c>
      <c r="F2806" t="s">
        <v>386</v>
      </c>
      <c r="G2806" t="s">
        <v>12</v>
      </c>
      <c r="H2806" s="12" t="s">
        <v>35</v>
      </c>
      <c r="I2806" s="12" t="str">
        <f>_xlfn.XLOOKUP(Tableau1[[#This Row],[AGENT]],AGENT,TYPE,"",0)</f>
        <v>ASS</v>
      </c>
      <c r="J2806" s="13">
        <f>Tableau1[[#This Row],[Fin3]]-Tableau1[[#This Row],[Début2]]</f>
        <v>4.1666666666666685E-2</v>
      </c>
      <c r="K2806" s="12" t="str">
        <f>IF(MONTH(D2806)=1,"JANV",IF(MONTH(D2806)=2,"FEV",IF(MONTH(D2806)=3,"MARS",IF(MONTH(D2806)=4,"AVR",IF(MONTH(D2806)=5,"MAI",IF(MONTH(D2806)=6,"JUIN",IF(MONTH(D2806)=7,"JUILL",IF(MONTH(D2806)=8,"AOU",IF(MONTH(D2806)=9,"SEPT",IF(MONTH(D2806)=10,"OCT",IF(MONTH(D2806)=11,"NOV",IF(MONTH(D2806)=12,"DEC",""))))))))))))</f>
        <v>JANV</v>
      </c>
    </row>
    <row r="2807" spans="1:11" x14ac:dyDescent="0.3">
      <c r="B2807" s="3">
        <v>45343</v>
      </c>
      <c r="C2807" s="4">
        <v>0.54166666666666663</v>
      </c>
      <c r="D2807" s="3">
        <v>45343</v>
      </c>
      <c r="E2807" s="4">
        <v>0.70833333333333337</v>
      </c>
      <c r="F2807" t="s">
        <v>386</v>
      </c>
      <c r="G2807" t="s">
        <v>350</v>
      </c>
      <c r="H2807" s="12" t="s">
        <v>38</v>
      </c>
      <c r="I2807" s="12" t="str">
        <f>_xlfn.XLOOKUP(Tableau1[[#This Row],[AGENT]],AGENT,TYPE,"",0)</f>
        <v>RO</v>
      </c>
      <c r="J2807" s="13">
        <f>Tableau1[[#This Row],[Fin3]]-Tableau1[[#This Row],[Début2]]</f>
        <v>0.16666666666666674</v>
      </c>
      <c r="K2807" s="12" t="str">
        <f>IF(MONTH(D2807)=1,"JANV",IF(MONTH(D2807)=2,"FEV",IF(MONTH(D2807)=3,"MARS",IF(MONTH(D2807)=4,"AVR",IF(MONTH(D2807)=5,"MAI",IF(MONTH(D2807)=6,"JUIN",IF(MONTH(D2807)=7,"JUILL",IF(MONTH(D2807)=8,"AOU",IF(MONTH(D2807)=9,"SEPT",IF(MONTH(D2807)=10,"OCT",IF(MONTH(D2807)=11,"NOV",IF(MONTH(D2807)=12,"DEC",""))))))))))))</f>
        <v>FEV</v>
      </c>
    </row>
    <row r="2808" spans="1:11" x14ac:dyDescent="0.3">
      <c r="B2808" s="3">
        <v>45351</v>
      </c>
      <c r="C2808" s="4">
        <v>0.64583333333333337</v>
      </c>
      <c r="D2808" s="3">
        <v>45351</v>
      </c>
      <c r="E2808" s="4">
        <v>0.70833333333333337</v>
      </c>
      <c r="F2808" t="s">
        <v>386</v>
      </c>
      <c r="G2808" t="s">
        <v>350</v>
      </c>
      <c r="H2808" s="12" t="s">
        <v>38</v>
      </c>
      <c r="I2808" s="12" t="str">
        <f>_xlfn.XLOOKUP(Tableau1[[#This Row],[AGENT]],AGENT,TYPE,"",0)</f>
        <v>RO</v>
      </c>
      <c r="J2808" s="13">
        <f>Tableau1[[#This Row],[Fin3]]-Tableau1[[#This Row],[Début2]]</f>
        <v>6.25E-2</v>
      </c>
      <c r="K2808" s="12" t="str">
        <f>IF(MONTH(D2808)=1,"JANV",IF(MONTH(D2808)=2,"FEV",IF(MONTH(D2808)=3,"MARS",IF(MONTH(D2808)=4,"AVR",IF(MONTH(D2808)=5,"MAI",IF(MONTH(D2808)=6,"JUIN",IF(MONTH(D2808)=7,"JUILL",IF(MONTH(D2808)=8,"AOU",IF(MONTH(D2808)=9,"SEPT",IF(MONTH(D2808)=10,"OCT",IF(MONTH(D2808)=11,"NOV",IF(MONTH(D2808)=12,"DEC",""))))))))))))</f>
        <v>FEV</v>
      </c>
    </row>
    <row r="2809" spans="1:11" x14ac:dyDescent="0.3">
      <c r="A2809" t="s">
        <v>667</v>
      </c>
      <c r="B2809" s="3">
        <v>45356</v>
      </c>
      <c r="C2809" s="4">
        <v>0.33333333333333331</v>
      </c>
      <c r="D2809" s="3">
        <v>45356</v>
      </c>
      <c r="E2809" s="4">
        <v>0.41666666666666669</v>
      </c>
      <c r="F2809" t="s">
        <v>386</v>
      </c>
      <c r="G2809" t="s">
        <v>350</v>
      </c>
      <c r="H2809" s="12" t="s">
        <v>38</v>
      </c>
      <c r="I2809" s="12" t="str">
        <f>_xlfn.XLOOKUP(Tableau1[[#This Row],[AGENT]],AGENT,TYPE,"",0)</f>
        <v>RO</v>
      </c>
      <c r="J2809" s="13">
        <f>Tableau1[[#This Row],[Fin3]]-Tableau1[[#This Row],[Début2]]</f>
        <v>8.333333333333337E-2</v>
      </c>
      <c r="K2809" s="12" t="str">
        <f>IF(MONTH(D2809)=1,"JANV",IF(MONTH(D2809)=2,"FEV",IF(MONTH(D2809)=3,"MARS",IF(MONTH(D2809)=4,"AVR",IF(MONTH(D2809)=5,"MAI",IF(MONTH(D2809)=6,"JUIN",IF(MONTH(D2809)=7,"JUILL",IF(MONTH(D2809)=8,"AOU",IF(MONTH(D2809)=9,"SEPT",IF(MONTH(D2809)=10,"OCT",IF(MONTH(D2809)=11,"NOV",IF(MONTH(D2809)=12,"DEC",""))))))))))))</f>
        <v>MARS</v>
      </c>
    </row>
    <row r="2810" spans="1:11" x14ac:dyDescent="0.3">
      <c r="B2810" s="3">
        <v>45355</v>
      </c>
      <c r="C2810" s="4">
        <v>0.33333333333333331</v>
      </c>
      <c r="D2810" s="3">
        <v>45355</v>
      </c>
      <c r="E2810" s="4">
        <v>0.375</v>
      </c>
      <c r="F2810" t="s">
        <v>386</v>
      </c>
      <c r="G2810" t="s">
        <v>350</v>
      </c>
      <c r="H2810" s="12" t="s">
        <v>38</v>
      </c>
      <c r="I2810" s="12" t="str">
        <f>_xlfn.XLOOKUP(Tableau1[[#This Row],[AGENT]],AGENT,TYPE,"",0)</f>
        <v>RO</v>
      </c>
      <c r="J2810" s="13">
        <f>Tableau1[[#This Row],[Fin3]]-Tableau1[[#This Row],[Début2]]</f>
        <v>4.1666666666666685E-2</v>
      </c>
      <c r="K2810" s="12" t="str">
        <f>IF(MONTH(D2810)=1,"JANV",IF(MONTH(D2810)=2,"FEV",IF(MONTH(D2810)=3,"MARS",IF(MONTH(D2810)=4,"AVR",IF(MONTH(D2810)=5,"MAI",IF(MONTH(D2810)=6,"JUIN",IF(MONTH(D2810)=7,"JUILL",IF(MONTH(D2810)=8,"AOU",IF(MONTH(D2810)=9,"SEPT",IF(MONTH(D2810)=10,"OCT",IF(MONTH(D2810)=11,"NOV",IF(MONTH(D2810)=12,"DEC",""))))))))))))</f>
        <v>MARS</v>
      </c>
    </row>
    <row r="2811" spans="1:11" x14ac:dyDescent="0.3">
      <c r="B2811" s="3">
        <v>45358</v>
      </c>
      <c r="C2811" s="4">
        <v>0.33333333333333331</v>
      </c>
      <c r="D2811" s="3">
        <v>45358</v>
      </c>
      <c r="E2811" s="4">
        <v>0.5</v>
      </c>
      <c r="F2811" t="s">
        <v>386</v>
      </c>
      <c r="G2811" t="s">
        <v>350</v>
      </c>
      <c r="H2811" s="12" t="s">
        <v>38</v>
      </c>
      <c r="I2811" s="12" t="str">
        <f>_xlfn.XLOOKUP(Tableau1[[#This Row],[AGENT]],AGENT,TYPE,"",0)</f>
        <v>RO</v>
      </c>
      <c r="J2811" s="13">
        <f>Tableau1[[#This Row],[Fin3]]-Tableau1[[#This Row],[Début2]]</f>
        <v>0.16666666666666669</v>
      </c>
      <c r="K2811" s="12" t="str">
        <f>IF(MONTH(D2811)=1,"JANV",IF(MONTH(D2811)=2,"FEV",IF(MONTH(D2811)=3,"MARS",IF(MONTH(D2811)=4,"AVR",IF(MONTH(D2811)=5,"MAI",IF(MONTH(D2811)=6,"JUIN",IF(MONTH(D2811)=7,"JUILL",IF(MONTH(D2811)=8,"AOU",IF(MONTH(D2811)=9,"SEPT",IF(MONTH(D2811)=10,"OCT",IF(MONTH(D2811)=11,"NOV",IF(MONTH(D2811)=12,"DEC",""))))))))))))</f>
        <v>MARS</v>
      </c>
    </row>
    <row r="2812" spans="1:11" x14ac:dyDescent="0.3">
      <c r="B2812" s="3">
        <v>45363</v>
      </c>
      <c r="C2812" s="4">
        <v>0.33333333333333331</v>
      </c>
      <c r="D2812" s="3">
        <v>45363</v>
      </c>
      <c r="E2812" s="4">
        <v>0.5</v>
      </c>
      <c r="F2812" t="s">
        <v>386</v>
      </c>
      <c r="G2812" t="s">
        <v>350</v>
      </c>
      <c r="H2812" s="12" t="s">
        <v>38</v>
      </c>
      <c r="I2812" s="12" t="str">
        <f>_xlfn.XLOOKUP(Tableau1[[#This Row],[AGENT]],AGENT,TYPE,"",0)</f>
        <v>RO</v>
      </c>
      <c r="J2812" s="13">
        <f>Tableau1[[#This Row],[Fin3]]-Tableau1[[#This Row],[Début2]]</f>
        <v>0.16666666666666669</v>
      </c>
      <c r="K2812" s="12" t="str">
        <f>IF(MONTH(D2812)=1,"JANV",IF(MONTH(D2812)=2,"FEV",IF(MONTH(D2812)=3,"MARS",IF(MONTH(D2812)=4,"AVR",IF(MONTH(D2812)=5,"MAI",IF(MONTH(D2812)=6,"JUIN",IF(MONTH(D2812)=7,"JUILL",IF(MONTH(D2812)=8,"AOU",IF(MONTH(D2812)=9,"SEPT",IF(MONTH(D2812)=10,"OCT",IF(MONTH(D2812)=11,"NOV",IF(MONTH(D2812)=12,"DEC",""))))))))))))</f>
        <v>MARS</v>
      </c>
    </row>
    <row r="2813" spans="1:11" x14ac:dyDescent="0.3">
      <c r="B2813" s="3">
        <v>45365</v>
      </c>
      <c r="C2813" s="4">
        <v>0.39583333333333331</v>
      </c>
      <c r="D2813" s="3">
        <v>45365</v>
      </c>
      <c r="E2813" s="4">
        <v>0.4375</v>
      </c>
      <c r="F2813" t="s">
        <v>386</v>
      </c>
      <c r="G2813" t="s">
        <v>350</v>
      </c>
      <c r="H2813" s="12" t="s">
        <v>38</v>
      </c>
      <c r="I2813" s="12" t="str">
        <f>_xlfn.XLOOKUP(Tableau1[[#This Row],[AGENT]],AGENT,TYPE,"",0)</f>
        <v>RO</v>
      </c>
      <c r="J2813" s="13">
        <f>Tableau1[[#This Row],[Fin3]]-Tableau1[[#This Row],[Début2]]</f>
        <v>4.1666666666666685E-2</v>
      </c>
      <c r="K2813" s="12" t="str">
        <f>IF(MONTH(D2813)=1,"JANV",IF(MONTH(D2813)=2,"FEV",IF(MONTH(D2813)=3,"MARS",IF(MONTH(D2813)=4,"AVR",IF(MONTH(D2813)=5,"MAI",IF(MONTH(D2813)=6,"JUIN",IF(MONTH(D2813)=7,"JUILL",IF(MONTH(D2813)=8,"AOU",IF(MONTH(D2813)=9,"SEPT",IF(MONTH(D2813)=10,"OCT",IF(MONTH(D2813)=11,"NOV",IF(MONTH(D2813)=12,"DEC",""))))))))))))</f>
        <v>MARS</v>
      </c>
    </row>
    <row r="2814" spans="1:11" x14ac:dyDescent="0.3">
      <c r="A2814" t="s">
        <v>1071</v>
      </c>
      <c r="B2814" s="3">
        <v>45386</v>
      </c>
      <c r="C2814" s="4">
        <v>0.58333333333333337</v>
      </c>
      <c r="D2814" s="3">
        <v>45386</v>
      </c>
      <c r="E2814" s="4">
        <v>0.64583333333333337</v>
      </c>
      <c r="F2814" t="s">
        <v>386</v>
      </c>
      <c r="G2814" t="s">
        <v>350</v>
      </c>
      <c r="H2814" s="12" t="s">
        <v>38</v>
      </c>
      <c r="I2814" s="12" t="str">
        <f>_xlfn.XLOOKUP(Tableau1[[#This Row],[AGENT]],AGENT,TYPE,"",0)</f>
        <v>RO</v>
      </c>
      <c r="J2814" s="13">
        <f>Tableau1[[#This Row],[Fin3]]-Tableau1[[#This Row],[Début2]]</f>
        <v>6.25E-2</v>
      </c>
      <c r="K2814" s="12" t="str">
        <f>IF(MONTH(D2814)=1,"JANV",IF(MONTH(D2814)=2,"FEV",IF(MONTH(D2814)=3,"MARS",IF(MONTH(D2814)=4,"AVR",IF(MONTH(D2814)=5,"MAI",IF(MONTH(D2814)=6,"JUIN",IF(MONTH(D2814)=7,"JUILL",IF(MONTH(D2814)=8,"AOU",IF(MONTH(D2814)=9,"SEPT",IF(MONTH(D2814)=10,"OCT",IF(MONTH(D2814)=11,"NOV",IF(MONTH(D2814)=12,"DEC",""))))))))))))</f>
        <v>AVR</v>
      </c>
    </row>
    <row r="2815" spans="1:11" x14ac:dyDescent="0.3">
      <c r="B2815" s="3">
        <v>45391</v>
      </c>
      <c r="C2815" s="4">
        <v>0.41666666666666669</v>
      </c>
      <c r="D2815" s="3">
        <v>45391</v>
      </c>
      <c r="E2815" s="4">
        <v>0.5</v>
      </c>
      <c r="F2815" t="s">
        <v>386</v>
      </c>
      <c r="G2815" t="s">
        <v>350</v>
      </c>
      <c r="H2815" s="12" t="s">
        <v>38</v>
      </c>
      <c r="I2815" s="12" t="str">
        <f>_xlfn.XLOOKUP(Tableau1[[#This Row],[AGENT]],AGENT,TYPE,"",0)</f>
        <v>RO</v>
      </c>
      <c r="J2815" s="13">
        <f>Tableau1[[#This Row],[Fin3]]-Tableau1[[#This Row],[Début2]]</f>
        <v>8.3333333333333315E-2</v>
      </c>
      <c r="K2815" s="12" t="str">
        <f>IF(MONTH(D2815)=1,"JANV",IF(MONTH(D2815)=2,"FEV",IF(MONTH(D2815)=3,"MARS",IF(MONTH(D2815)=4,"AVR",IF(MONTH(D2815)=5,"MAI",IF(MONTH(D2815)=6,"JUIN",IF(MONTH(D2815)=7,"JUILL",IF(MONTH(D2815)=8,"AOU",IF(MONTH(D2815)=9,"SEPT",IF(MONTH(D2815)=10,"OCT",IF(MONTH(D2815)=11,"NOV",IF(MONTH(D2815)=12,"DEC",""))))))))))))</f>
        <v>AVR</v>
      </c>
    </row>
    <row r="2816" spans="1:11" x14ac:dyDescent="0.3">
      <c r="B2816" s="3">
        <v>45392</v>
      </c>
      <c r="C2816" s="4">
        <v>0.33333333333333331</v>
      </c>
      <c r="D2816" s="3">
        <v>45392</v>
      </c>
      <c r="E2816" s="4">
        <v>0.5</v>
      </c>
      <c r="F2816" t="s">
        <v>386</v>
      </c>
      <c r="G2816" t="s">
        <v>350</v>
      </c>
      <c r="H2816" s="12" t="s">
        <v>38</v>
      </c>
      <c r="I2816" s="12" t="str">
        <f>_xlfn.XLOOKUP(Tableau1[[#This Row],[AGENT]],AGENT,TYPE,"",0)</f>
        <v>RO</v>
      </c>
      <c r="J2816" s="13">
        <f>Tableau1[[#This Row],[Fin3]]-Tableau1[[#This Row],[Début2]]</f>
        <v>0.16666666666666669</v>
      </c>
      <c r="K2816" s="12" t="str">
        <f>IF(MONTH(D2816)=1,"JANV",IF(MONTH(D2816)=2,"FEV",IF(MONTH(D2816)=3,"MARS",IF(MONTH(D2816)=4,"AVR",IF(MONTH(D2816)=5,"MAI",IF(MONTH(D2816)=6,"JUIN",IF(MONTH(D2816)=7,"JUILL",IF(MONTH(D2816)=8,"AOU",IF(MONTH(D2816)=9,"SEPT",IF(MONTH(D2816)=10,"OCT",IF(MONTH(D2816)=11,"NOV",IF(MONTH(D2816)=12,"DEC",""))))))))))))</f>
        <v>AVR</v>
      </c>
    </row>
    <row r="2817" spans="1:11" x14ac:dyDescent="0.3">
      <c r="B2817" s="3">
        <v>45392</v>
      </c>
      <c r="C2817" s="4">
        <v>0.60416666666666663</v>
      </c>
      <c r="D2817" s="3">
        <v>45392</v>
      </c>
      <c r="E2817" s="4">
        <v>0.64583333333333337</v>
      </c>
      <c r="F2817" t="s">
        <v>386</v>
      </c>
      <c r="G2817" t="s">
        <v>350</v>
      </c>
      <c r="H2817" s="12" t="s">
        <v>38</v>
      </c>
      <c r="I2817" s="12" t="str">
        <f>_xlfn.XLOOKUP(Tableau1[[#This Row],[AGENT]],AGENT,TYPE,"",0)</f>
        <v>RO</v>
      </c>
      <c r="J2817" s="13">
        <f>Tableau1[[#This Row],[Fin3]]-Tableau1[[#This Row],[Début2]]</f>
        <v>4.1666666666666741E-2</v>
      </c>
      <c r="K2817" s="12" t="str">
        <f>IF(MONTH(D2817)=1,"JANV",IF(MONTH(D2817)=2,"FEV",IF(MONTH(D2817)=3,"MARS",IF(MONTH(D2817)=4,"AVR",IF(MONTH(D2817)=5,"MAI",IF(MONTH(D2817)=6,"JUIN",IF(MONTH(D2817)=7,"JUILL",IF(MONTH(D2817)=8,"AOU",IF(MONTH(D2817)=9,"SEPT",IF(MONTH(D2817)=10,"OCT",IF(MONTH(D2817)=11,"NOV",IF(MONTH(D2817)=12,"DEC",""))))))))))))</f>
        <v>AVR</v>
      </c>
    </row>
    <row r="2818" spans="1:11" x14ac:dyDescent="0.3">
      <c r="B2818" s="3">
        <v>45393</v>
      </c>
      <c r="C2818" s="4">
        <v>0.54166666666666663</v>
      </c>
      <c r="D2818" s="3">
        <v>45393</v>
      </c>
      <c r="E2818" s="4">
        <v>0.60416666666666663</v>
      </c>
      <c r="F2818" t="s">
        <v>386</v>
      </c>
      <c r="G2818" t="s">
        <v>350</v>
      </c>
      <c r="H2818" s="12" t="s">
        <v>38</v>
      </c>
      <c r="I2818" s="12" t="str">
        <f>_xlfn.XLOOKUP(Tableau1[[#This Row],[AGENT]],AGENT,TYPE,"",0)</f>
        <v>RO</v>
      </c>
      <c r="J2818" s="13">
        <f>Tableau1[[#This Row],[Fin3]]-Tableau1[[#This Row],[Début2]]</f>
        <v>6.25E-2</v>
      </c>
      <c r="K2818" s="12" t="str">
        <f>IF(MONTH(D2818)=1,"JANV",IF(MONTH(D2818)=2,"FEV",IF(MONTH(D2818)=3,"MARS",IF(MONTH(D2818)=4,"AVR",IF(MONTH(D2818)=5,"MAI",IF(MONTH(D2818)=6,"JUIN",IF(MONTH(D2818)=7,"JUILL",IF(MONTH(D2818)=8,"AOU",IF(MONTH(D2818)=9,"SEPT",IF(MONTH(D2818)=10,"OCT",IF(MONTH(D2818)=11,"NOV",IF(MONTH(D2818)=12,"DEC",""))))))))))))</f>
        <v>AVR</v>
      </c>
    </row>
    <row r="2819" spans="1:11" x14ac:dyDescent="0.3">
      <c r="A2819" t="s">
        <v>1073</v>
      </c>
      <c r="B2819" s="3">
        <v>45412</v>
      </c>
      <c r="C2819" s="4">
        <v>0.58333333333333337</v>
      </c>
      <c r="D2819" s="3">
        <v>45412</v>
      </c>
      <c r="E2819" s="4">
        <v>0.70833333333333337</v>
      </c>
      <c r="F2819" t="s">
        <v>386</v>
      </c>
      <c r="G2819" t="s">
        <v>350</v>
      </c>
      <c r="H2819" s="12" t="s">
        <v>38</v>
      </c>
      <c r="I2819" s="12" t="str">
        <f>_xlfn.XLOOKUP(Tableau1[[#This Row],[AGENT]],AGENT,TYPE,"",0)</f>
        <v>RO</v>
      </c>
      <c r="J2819" s="13">
        <f>Tableau1[[#This Row],[Fin3]]-Tableau1[[#This Row],[Début2]]</f>
        <v>0.125</v>
      </c>
      <c r="K2819" s="12" t="str">
        <f>IF(MONTH(D2819)=1,"JANV",IF(MONTH(D2819)=2,"FEV",IF(MONTH(D2819)=3,"MARS",IF(MONTH(D2819)=4,"AVR",IF(MONTH(D2819)=5,"MAI",IF(MONTH(D2819)=6,"JUIN",IF(MONTH(D2819)=7,"JUILL",IF(MONTH(D2819)=8,"AOU",IF(MONTH(D2819)=9,"SEPT",IF(MONTH(D2819)=10,"OCT",IF(MONTH(D2819)=11,"NOV",IF(MONTH(D2819)=12,"DEC",""))))))))))))</f>
        <v>AVR</v>
      </c>
    </row>
    <row r="2820" spans="1:11" x14ac:dyDescent="0.3">
      <c r="B2820" s="3">
        <v>45398</v>
      </c>
      <c r="C2820" s="4">
        <v>0.54166666666666663</v>
      </c>
      <c r="D2820" s="3">
        <v>45398</v>
      </c>
      <c r="E2820" s="4">
        <v>0.58333333333333337</v>
      </c>
      <c r="F2820" t="s">
        <v>386</v>
      </c>
      <c r="G2820" t="s">
        <v>350</v>
      </c>
      <c r="H2820" s="12" t="s">
        <v>38</v>
      </c>
      <c r="I2820" s="12" t="str">
        <f>_xlfn.XLOOKUP(Tableau1[[#This Row],[AGENT]],AGENT,TYPE,"",0)</f>
        <v>RO</v>
      </c>
      <c r="J2820" s="13">
        <f>Tableau1[[#This Row],[Fin3]]-Tableau1[[#This Row],[Début2]]</f>
        <v>4.1666666666666741E-2</v>
      </c>
      <c r="K2820" s="12" t="str">
        <f>IF(MONTH(D2820)=1,"JANV",IF(MONTH(D2820)=2,"FEV",IF(MONTH(D2820)=3,"MARS",IF(MONTH(D2820)=4,"AVR",IF(MONTH(D2820)=5,"MAI",IF(MONTH(D2820)=6,"JUIN",IF(MONTH(D2820)=7,"JUILL",IF(MONTH(D2820)=8,"AOU",IF(MONTH(D2820)=9,"SEPT",IF(MONTH(D2820)=10,"OCT",IF(MONTH(D2820)=11,"NOV",IF(MONTH(D2820)=12,"DEC",""))))))))))))</f>
        <v>AVR</v>
      </c>
    </row>
    <row r="2821" spans="1:11" x14ac:dyDescent="0.3">
      <c r="B2821" s="3">
        <v>45400</v>
      </c>
      <c r="C2821" s="4">
        <v>0.54166666666666663</v>
      </c>
      <c r="D2821" s="3">
        <v>45400</v>
      </c>
      <c r="E2821" s="4">
        <v>0.60416666666666663</v>
      </c>
      <c r="F2821" t="s">
        <v>386</v>
      </c>
      <c r="G2821" t="s">
        <v>350</v>
      </c>
      <c r="H2821" s="12" t="s">
        <v>38</v>
      </c>
      <c r="I2821" s="12" t="str">
        <f>_xlfn.XLOOKUP(Tableau1[[#This Row],[AGENT]],AGENT,TYPE,"",0)</f>
        <v>RO</v>
      </c>
      <c r="J2821" s="13">
        <f>Tableau1[[#This Row],[Fin3]]-Tableau1[[#This Row],[Début2]]</f>
        <v>6.25E-2</v>
      </c>
      <c r="K2821" s="12" t="str">
        <f>IF(MONTH(D2821)=1,"JANV",IF(MONTH(D2821)=2,"FEV",IF(MONTH(D2821)=3,"MARS",IF(MONTH(D2821)=4,"AVR",IF(MONTH(D2821)=5,"MAI",IF(MONTH(D2821)=6,"JUIN",IF(MONTH(D2821)=7,"JUILL",IF(MONTH(D2821)=8,"AOU",IF(MONTH(D2821)=9,"SEPT",IF(MONTH(D2821)=10,"OCT",IF(MONTH(D2821)=11,"NOV",IF(MONTH(D2821)=12,"DEC",""))))))))))))</f>
        <v>AVR</v>
      </c>
    </row>
    <row r="2822" spans="1:11" x14ac:dyDescent="0.3">
      <c r="B2822" s="3">
        <v>45412</v>
      </c>
      <c r="C2822" s="4">
        <v>0.33333333333333331</v>
      </c>
      <c r="D2822" s="3">
        <v>45412</v>
      </c>
      <c r="E2822" s="4">
        <v>0.4375</v>
      </c>
      <c r="F2822" t="s">
        <v>386</v>
      </c>
      <c r="G2822" t="s">
        <v>350</v>
      </c>
      <c r="H2822" s="12" t="s">
        <v>38</v>
      </c>
      <c r="I2822" s="12" t="str">
        <f>_xlfn.XLOOKUP(Tableau1[[#This Row],[AGENT]],AGENT,TYPE,"",0)</f>
        <v>RO</v>
      </c>
      <c r="J2822" s="13">
        <f>Tableau1[[#This Row],[Fin3]]-Tableau1[[#This Row],[Début2]]</f>
        <v>0.10416666666666669</v>
      </c>
      <c r="K2822" s="12" t="str">
        <f>IF(MONTH(D2822)=1,"JANV",IF(MONTH(D2822)=2,"FEV",IF(MONTH(D2822)=3,"MARS",IF(MONTH(D2822)=4,"AVR",IF(MONTH(D2822)=5,"MAI",IF(MONTH(D2822)=6,"JUIN",IF(MONTH(D2822)=7,"JUILL",IF(MONTH(D2822)=8,"AOU",IF(MONTH(D2822)=9,"SEPT",IF(MONTH(D2822)=10,"OCT",IF(MONTH(D2822)=11,"NOV",IF(MONTH(D2822)=12,"DEC",""))))))))))))</f>
        <v>AVR</v>
      </c>
    </row>
    <row r="2823" spans="1:11" x14ac:dyDescent="0.3">
      <c r="B2823" s="3">
        <v>45412</v>
      </c>
      <c r="C2823" s="4">
        <v>0.54166666666666663</v>
      </c>
      <c r="D2823" s="3">
        <v>45412</v>
      </c>
      <c r="E2823" s="4">
        <v>0.58333333333333337</v>
      </c>
      <c r="F2823" t="s">
        <v>386</v>
      </c>
      <c r="G2823" t="s">
        <v>350</v>
      </c>
      <c r="H2823" s="12" t="s">
        <v>38</v>
      </c>
      <c r="I2823" s="12" t="str">
        <f>_xlfn.XLOOKUP(Tableau1[[#This Row],[AGENT]],AGENT,TYPE,"",0)</f>
        <v>RO</v>
      </c>
      <c r="J2823" s="13">
        <f>Tableau1[[#This Row],[Fin3]]-Tableau1[[#This Row],[Début2]]</f>
        <v>4.1666666666666741E-2</v>
      </c>
      <c r="K2823" s="12" t="str">
        <f>IF(MONTH(D2823)=1,"JANV",IF(MONTH(D2823)=2,"FEV",IF(MONTH(D2823)=3,"MARS",IF(MONTH(D2823)=4,"AVR",IF(MONTH(D2823)=5,"MAI",IF(MONTH(D2823)=6,"JUIN",IF(MONTH(D2823)=7,"JUILL",IF(MONTH(D2823)=8,"AOU",IF(MONTH(D2823)=9,"SEPT",IF(MONTH(D2823)=10,"OCT",IF(MONTH(D2823)=11,"NOV",IF(MONTH(D2823)=12,"DEC",""))))))))))))</f>
        <v>AVR</v>
      </c>
    </row>
    <row r="2824" spans="1:11" x14ac:dyDescent="0.3">
      <c r="B2824" s="3">
        <v>45449</v>
      </c>
      <c r="C2824" s="4">
        <v>0.33333333333333331</v>
      </c>
      <c r="D2824" s="3">
        <v>45449</v>
      </c>
      <c r="E2824" s="4">
        <v>0.47916666666666669</v>
      </c>
      <c r="F2824" t="s">
        <v>386</v>
      </c>
      <c r="G2824" t="s">
        <v>350</v>
      </c>
      <c r="H2824" s="12" t="s">
        <v>38</v>
      </c>
      <c r="I2824" s="12" t="str">
        <f>_xlfn.XLOOKUP(Tableau1[[#This Row],[AGENT]],AGENT,TYPE,"",0)</f>
        <v>RO</v>
      </c>
      <c r="J2824" s="13">
        <f>Tableau1[[#This Row],[Fin3]]-Tableau1[[#This Row],[Début2]]</f>
        <v>0.14583333333333337</v>
      </c>
      <c r="K2824" s="12" t="str">
        <f>IF(MONTH(D2824)=1,"JANV",IF(MONTH(D2824)=2,"FEV",IF(MONTH(D2824)=3,"MARS",IF(MONTH(D2824)=4,"AVR",IF(MONTH(D2824)=5,"MAI",IF(MONTH(D2824)=6,"JUIN",IF(MONTH(D2824)=7,"JUILL",IF(MONTH(D2824)=8,"AOU",IF(MONTH(D2824)=9,"SEPT",IF(MONTH(D2824)=10,"OCT",IF(MONTH(D2824)=11,"NOV",IF(MONTH(D2824)=12,"DEC",""))))))))))))</f>
        <v>JUIN</v>
      </c>
    </row>
    <row r="2825" spans="1:11" x14ac:dyDescent="0.3">
      <c r="B2825" s="3">
        <v>45450</v>
      </c>
      <c r="C2825" s="4">
        <v>0.33333333333333331</v>
      </c>
      <c r="D2825" s="3">
        <v>45450</v>
      </c>
      <c r="E2825" s="4">
        <v>0.35416666666666669</v>
      </c>
      <c r="F2825" t="s">
        <v>386</v>
      </c>
      <c r="G2825" t="s">
        <v>350</v>
      </c>
      <c r="H2825" s="12" t="s">
        <v>38</v>
      </c>
      <c r="I2825" s="12" t="str">
        <f>_xlfn.XLOOKUP(Tableau1[[#This Row],[AGENT]],AGENT,TYPE,"",0)</f>
        <v>RO</v>
      </c>
      <c r="J2825" s="13">
        <f>Tableau1[[#This Row],[Fin3]]-Tableau1[[#This Row],[Début2]]</f>
        <v>2.083333333333337E-2</v>
      </c>
      <c r="K2825" s="12" t="str">
        <f>IF(MONTH(D2825)=1,"JANV",IF(MONTH(D2825)=2,"FEV",IF(MONTH(D2825)=3,"MARS",IF(MONTH(D2825)=4,"AVR",IF(MONTH(D2825)=5,"MAI",IF(MONTH(D2825)=6,"JUIN",IF(MONTH(D2825)=7,"JUILL",IF(MONTH(D2825)=8,"AOU",IF(MONTH(D2825)=9,"SEPT",IF(MONTH(D2825)=10,"OCT",IF(MONTH(D2825)=11,"NOV",IF(MONTH(D2825)=12,"DEC",""))))))))))))</f>
        <v>JUIN</v>
      </c>
    </row>
    <row r="2826" spans="1:11" x14ac:dyDescent="0.3">
      <c r="A2826" t="s">
        <v>1344</v>
      </c>
      <c r="B2826" s="3">
        <v>45464</v>
      </c>
      <c r="C2826" s="4">
        <v>0.33333333333333331</v>
      </c>
      <c r="D2826" s="3">
        <v>45464</v>
      </c>
      <c r="E2826" s="4">
        <v>0.39583333333333331</v>
      </c>
      <c r="F2826" t="s">
        <v>386</v>
      </c>
      <c r="G2826" t="s">
        <v>350</v>
      </c>
      <c r="H2826" s="12" t="s">
        <v>38</v>
      </c>
      <c r="I2826" s="12" t="str">
        <f>_xlfn.XLOOKUP(Tableau1[[#This Row],[AGENT]],AGENT,TYPE,"",0)</f>
        <v>RO</v>
      </c>
      <c r="J2826" s="13">
        <f>Tableau1[[#This Row],[Fin3]]-Tableau1[[#This Row],[Début2]]</f>
        <v>6.25E-2</v>
      </c>
      <c r="K2826" s="12" t="str">
        <f>IF(MONTH(D2826)=1,"JANV",IF(MONTH(D2826)=2,"FEV",IF(MONTH(D2826)=3,"MARS",IF(MONTH(D2826)=4,"AVR",IF(MONTH(D2826)=5,"MAI",IF(MONTH(D2826)=6,"JUIN",IF(MONTH(D2826)=7,"JUILL",IF(MONTH(D2826)=8,"AOU",IF(MONTH(D2826)=9,"SEPT",IF(MONTH(D2826)=10,"OCT",IF(MONTH(D2826)=11,"NOV",IF(MONTH(D2826)=12,"DEC",""))))))))))))</f>
        <v>JUIN</v>
      </c>
    </row>
    <row r="2827" spans="1:11" x14ac:dyDescent="0.3">
      <c r="B2827" s="3">
        <v>45462</v>
      </c>
      <c r="C2827" s="4">
        <v>0.54166666666666663</v>
      </c>
      <c r="D2827" s="3">
        <v>45462</v>
      </c>
      <c r="E2827" s="4">
        <v>0.625</v>
      </c>
      <c r="F2827" t="s">
        <v>386</v>
      </c>
      <c r="G2827" t="s">
        <v>350</v>
      </c>
      <c r="H2827" s="12" t="s">
        <v>38</v>
      </c>
      <c r="I2827" s="12" t="str">
        <f>_xlfn.XLOOKUP(Tableau1[[#This Row],[AGENT]],AGENT,TYPE,"",0)</f>
        <v>RO</v>
      </c>
      <c r="J2827" s="13">
        <f>Tableau1[[#This Row],[Fin3]]-Tableau1[[#This Row],[Début2]]</f>
        <v>8.333333333333337E-2</v>
      </c>
      <c r="K2827" s="12" t="str">
        <f>IF(MONTH(D2827)=1,"JANV",IF(MONTH(D2827)=2,"FEV",IF(MONTH(D2827)=3,"MARS",IF(MONTH(D2827)=4,"AVR",IF(MONTH(D2827)=5,"MAI",IF(MONTH(D2827)=6,"JUIN",IF(MONTH(D2827)=7,"JUILL",IF(MONTH(D2827)=8,"AOU",IF(MONTH(D2827)=9,"SEPT",IF(MONTH(D2827)=10,"OCT",IF(MONTH(D2827)=11,"NOV",IF(MONTH(D2827)=12,"DEC",""))))))))))))</f>
        <v>JUIN</v>
      </c>
    </row>
    <row r="2828" spans="1:11" x14ac:dyDescent="0.3">
      <c r="B2828" s="3">
        <v>45467</v>
      </c>
      <c r="C2828" s="4">
        <v>0.41666666666666669</v>
      </c>
      <c r="D2828" s="3">
        <v>45467</v>
      </c>
      <c r="E2828" s="4">
        <v>0.5</v>
      </c>
      <c r="F2828" t="s">
        <v>386</v>
      </c>
      <c r="G2828" t="s">
        <v>350</v>
      </c>
      <c r="H2828" s="12" t="s">
        <v>38</v>
      </c>
      <c r="I2828" s="12" t="str">
        <f>_xlfn.XLOOKUP(Tableau1[[#This Row],[AGENT]],AGENT,TYPE,"",0)</f>
        <v>RO</v>
      </c>
      <c r="J2828" s="13">
        <f>Tableau1[[#This Row],[Fin3]]-Tableau1[[#This Row],[Début2]]</f>
        <v>8.3333333333333315E-2</v>
      </c>
      <c r="K2828" s="12" t="str">
        <f>IF(MONTH(D2828)=1,"JANV",IF(MONTH(D2828)=2,"FEV",IF(MONTH(D2828)=3,"MARS",IF(MONTH(D2828)=4,"AVR",IF(MONTH(D2828)=5,"MAI",IF(MONTH(D2828)=6,"JUIN",IF(MONTH(D2828)=7,"JUILL",IF(MONTH(D2828)=8,"AOU",IF(MONTH(D2828)=9,"SEPT",IF(MONTH(D2828)=10,"OCT",IF(MONTH(D2828)=11,"NOV",IF(MONTH(D2828)=12,"DEC",""))))))))))))</f>
        <v>JUIN</v>
      </c>
    </row>
    <row r="2829" spans="1:11" x14ac:dyDescent="0.3">
      <c r="B2829" s="3">
        <v>45467</v>
      </c>
      <c r="C2829" s="4">
        <v>0.60416666666666663</v>
      </c>
      <c r="D2829" s="3">
        <v>45467</v>
      </c>
      <c r="E2829" s="4">
        <v>0.70833333333333337</v>
      </c>
      <c r="F2829" t="s">
        <v>386</v>
      </c>
      <c r="G2829" t="s">
        <v>350</v>
      </c>
      <c r="H2829" s="12" t="s">
        <v>38</v>
      </c>
      <c r="I2829" s="12" t="str">
        <f>_xlfn.XLOOKUP(Tableau1[[#This Row],[AGENT]],AGENT,TYPE,"",0)</f>
        <v>RO</v>
      </c>
      <c r="J2829" s="13">
        <f>Tableau1[[#This Row],[Fin3]]-Tableau1[[#This Row],[Début2]]</f>
        <v>0.10416666666666674</v>
      </c>
      <c r="K2829" s="12" t="str">
        <f>IF(MONTH(D2829)=1,"JANV",IF(MONTH(D2829)=2,"FEV",IF(MONTH(D2829)=3,"MARS",IF(MONTH(D2829)=4,"AVR",IF(MONTH(D2829)=5,"MAI",IF(MONTH(D2829)=6,"JUIN",IF(MONTH(D2829)=7,"JUILL",IF(MONTH(D2829)=8,"AOU",IF(MONTH(D2829)=9,"SEPT",IF(MONTH(D2829)=10,"OCT",IF(MONTH(D2829)=11,"NOV",IF(MONTH(D2829)=12,"DEC",""))))))))))))</f>
        <v>JUIN</v>
      </c>
    </row>
    <row r="2830" spans="1:11" x14ac:dyDescent="0.3">
      <c r="A2830" t="s">
        <v>386</v>
      </c>
      <c r="B2830" s="3">
        <v>45496</v>
      </c>
      <c r="C2830" s="4">
        <v>0.58333333333333337</v>
      </c>
      <c r="D2830" s="3">
        <v>45496</v>
      </c>
      <c r="E2830" s="4">
        <v>0.60416666666666663</v>
      </c>
      <c r="F2830" t="s">
        <v>386</v>
      </c>
      <c r="G2830" s="12" t="s">
        <v>12</v>
      </c>
      <c r="H2830" s="12" t="s">
        <v>35</v>
      </c>
      <c r="I2830" s="12" t="str">
        <f>_xlfn.XLOOKUP(Tableau1[[#This Row],[AGENT]],AGENT,TYPE,"",0)</f>
        <v>ASS</v>
      </c>
      <c r="J2830" s="13">
        <f>Tableau1[[#This Row],[Fin3]]-Tableau1[[#This Row],[Début2]]</f>
        <v>2.0833333333333259E-2</v>
      </c>
      <c r="K2830" s="12" t="str">
        <f>IF(MONTH(D2830)=1,"JANV",IF(MONTH(D2830)=2,"FEV",IF(MONTH(D2830)=3,"MARS",IF(MONTH(D2830)=4,"AVR",IF(MONTH(D2830)=5,"MAI",IF(MONTH(D2830)=6,"JUIN",IF(MONTH(D2830)=7,"JUILL",IF(MONTH(D2830)=8,"AOU",IF(MONTH(D2830)=9,"SEPT",IF(MONTH(D2830)=10,"OCT",IF(MONTH(D2830)=11,"NOV",IF(MONTH(D2830)=12,"DEC",""))))))))))))</f>
        <v>JUILL</v>
      </c>
    </row>
    <row r="2831" spans="1:11" x14ac:dyDescent="0.3">
      <c r="A2831" t="s">
        <v>386</v>
      </c>
      <c r="B2831" s="3">
        <v>45428</v>
      </c>
      <c r="C2831" s="4">
        <v>0.4375</v>
      </c>
      <c r="D2831" s="3">
        <v>45428</v>
      </c>
      <c r="E2831" s="4">
        <v>0.45833333333333331</v>
      </c>
      <c r="F2831" t="s">
        <v>386</v>
      </c>
      <c r="G2831" s="12" t="s">
        <v>12</v>
      </c>
      <c r="H2831" s="12" t="s">
        <v>35</v>
      </c>
      <c r="I2831" s="12" t="str">
        <f>_xlfn.XLOOKUP(Tableau1[[#This Row],[AGENT]],AGENT,TYPE,"",0)</f>
        <v>ASS</v>
      </c>
      <c r="J2831" s="13">
        <f>Tableau1[[#This Row],[Fin3]]-Tableau1[[#This Row],[Début2]]</f>
        <v>2.0833333333333315E-2</v>
      </c>
      <c r="K2831" s="12" t="str">
        <f>IF(MONTH(D2831)=1,"JANV",IF(MONTH(D2831)=2,"FEV",IF(MONTH(D2831)=3,"MARS",IF(MONTH(D2831)=4,"AVR",IF(MONTH(D2831)=5,"MAI",IF(MONTH(D2831)=6,"JUIN",IF(MONTH(D2831)=7,"JUILL",IF(MONTH(D2831)=8,"AOU",IF(MONTH(D2831)=9,"SEPT",IF(MONTH(D2831)=10,"OCT",IF(MONTH(D2831)=11,"NOV",IF(MONTH(D2831)=12,"DEC",""))))))))))))</f>
        <v>MAI</v>
      </c>
    </row>
    <row r="2832" spans="1:11" x14ac:dyDescent="0.3">
      <c r="A2832" t="s">
        <v>386</v>
      </c>
      <c r="B2832" s="3">
        <v>45427</v>
      </c>
      <c r="C2832" s="4">
        <v>0.625</v>
      </c>
      <c r="D2832" s="3">
        <v>45427</v>
      </c>
      <c r="E2832" s="4">
        <v>0.64583333333333337</v>
      </c>
      <c r="F2832" t="s">
        <v>386</v>
      </c>
      <c r="G2832" s="12" t="s">
        <v>12</v>
      </c>
      <c r="H2832" s="12" t="s">
        <v>35</v>
      </c>
      <c r="I2832" s="12" t="str">
        <f>_xlfn.XLOOKUP(Tableau1[[#This Row],[AGENT]],AGENT,TYPE,"",0)</f>
        <v>ASS</v>
      </c>
      <c r="J2832" s="13">
        <f>Tableau1[[#This Row],[Fin3]]-Tableau1[[#This Row],[Début2]]</f>
        <v>2.083333333333337E-2</v>
      </c>
      <c r="K2832" s="12" t="str">
        <f>IF(MONTH(D2832)=1,"JANV",IF(MONTH(D2832)=2,"FEV",IF(MONTH(D2832)=3,"MARS",IF(MONTH(D2832)=4,"AVR",IF(MONTH(D2832)=5,"MAI",IF(MONTH(D2832)=6,"JUIN",IF(MONTH(D2832)=7,"JUILL",IF(MONTH(D2832)=8,"AOU",IF(MONTH(D2832)=9,"SEPT",IF(MONTH(D2832)=10,"OCT",IF(MONTH(D2832)=11,"NOV",IF(MONTH(D2832)=12,"DEC",""))))))))))))</f>
        <v>MAI</v>
      </c>
    </row>
    <row r="2833" spans="1:11" x14ac:dyDescent="0.3">
      <c r="A2833" t="s">
        <v>386</v>
      </c>
      <c r="B2833" s="3">
        <v>45414</v>
      </c>
      <c r="C2833" s="4">
        <v>0.375</v>
      </c>
      <c r="D2833" s="3">
        <v>45414</v>
      </c>
      <c r="E2833" s="4">
        <v>0.39583333333333331</v>
      </c>
      <c r="F2833" t="s">
        <v>386</v>
      </c>
      <c r="G2833" s="12" t="s">
        <v>12</v>
      </c>
      <c r="H2833" s="12" t="s">
        <v>35</v>
      </c>
      <c r="I2833" s="12" t="str">
        <f>_xlfn.XLOOKUP(Tableau1[[#This Row],[AGENT]],AGENT,TYPE,"",0)</f>
        <v>ASS</v>
      </c>
      <c r="J2833" s="13">
        <f>Tableau1[[#This Row],[Fin3]]-Tableau1[[#This Row],[Début2]]</f>
        <v>2.0833333333333315E-2</v>
      </c>
      <c r="K2833" s="12" t="str">
        <f>IF(MONTH(D2833)=1,"JANV",IF(MONTH(D2833)=2,"FEV",IF(MONTH(D2833)=3,"MARS",IF(MONTH(D2833)=4,"AVR",IF(MONTH(D2833)=5,"MAI",IF(MONTH(D2833)=6,"JUIN",IF(MONTH(D2833)=7,"JUILL",IF(MONTH(D2833)=8,"AOU",IF(MONTH(D2833)=9,"SEPT",IF(MONTH(D2833)=10,"OCT",IF(MONTH(D2833)=11,"NOV",IF(MONTH(D2833)=12,"DEC",""))))))))))))</f>
        <v>MAI</v>
      </c>
    </row>
    <row r="2834" spans="1:11" x14ac:dyDescent="0.3">
      <c r="A2834" t="s">
        <v>386</v>
      </c>
      <c r="B2834" s="3">
        <v>45414</v>
      </c>
      <c r="C2834" s="4">
        <v>0.5625</v>
      </c>
      <c r="D2834" s="3">
        <v>45414</v>
      </c>
      <c r="E2834" s="4">
        <v>0.58333333333333337</v>
      </c>
      <c r="F2834" t="s">
        <v>386</v>
      </c>
      <c r="G2834" s="12" t="s">
        <v>12</v>
      </c>
      <c r="H2834" s="12" t="s">
        <v>35</v>
      </c>
      <c r="I2834" s="12" t="str">
        <f>_xlfn.XLOOKUP(Tableau1[[#This Row],[AGENT]],AGENT,TYPE,"",0)</f>
        <v>ASS</v>
      </c>
      <c r="J2834" s="13">
        <f>Tableau1[[#This Row],[Fin3]]-Tableau1[[#This Row],[Début2]]</f>
        <v>2.083333333333337E-2</v>
      </c>
      <c r="K2834" s="12" t="str">
        <f>IF(MONTH(D2834)=1,"JANV",IF(MONTH(D2834)=2,"FEV",IF(MONTH(D2834)=3,"MARS",IF(MONTH(D2834)=4,"AVR",IF(MONTH(D2834)=5,"MAI",IF(MONTH(D2834)=6,"JUIN",IF(MONTH(D2834)=7,"JUILL",IF(MONTH(D2834)=8,"AOU",IF(MONTH(D2834)=9,"SEPT",IF(MONTH(D2834)=10,"OCT",IF(MONTH(D2834)=11,"NOV",IF(MONTH(D2834)=12,"DEC",""))))))))))))</f>
        <v>MAI</v>
      </c>
    </row>
    <row r="2835" spans="1:11" x14ac:dyDescent="0.3">
      <c r="A2835" t="s">
        <v>386</v>
      </c>
      <c r="B2835" s="3">
        <v>45418</v>
      </c>
      <c r="C2835" s="4">
        <v>0.33333333333333331</v>
      </c>
      <c r="D2835" s="3">
        <v>45418</v>
      </c>
      <c r="E2835" s="4">
        <v>0.35416666666666669</v>
      </c>
      <c r="F2835" t="s">
        <v>386</v>
      </c>
      <c r="G2835" s="12" t="s">
        <v>12</v>
      </c>
      <c r="H2835" s="12" t="s">
        <v>35</v>
      </c>
      <c r="I2835" s="12" t="str">
        <f>_xlfn.XLOOKUP(Tableau1[[#This Row],[AGENT]],AGENT,TYPE,"",0)</f>
        <v>ASS</v>
      </c>
      <c r="J2835" s="13">
        <f>Tableau1[[#This Row],[Fin3]]-Tableau1[[#This Row],[Début2]]</f>
        <v>2.083333333333337E-2</v>
      </c>
      <c r="K2835" s="12" t="str">
        <f>IF(MONTH(D2835)=1,"JANV",IF(MONTH(D2835)=2,"FEV",IF(MONTH(D2835)=3,"MARS",IF(MONTH(D2835)=4,"AVR",IF(MONTH(D2835)=5,"MAI",IF(MONTH(D2835)=6,"JUIN",IF(MONTH(D2835)=7,"JUILL",IF(MONTH(D2835)=8,"AOU",IF(MONTH(D2835)=9,"SEPT",IF(MONTH(D2835)=10,"OCT",IF(MONTH(D2835)=11,"NOV",IF(MONTH(D2835)=12,"DEC",""))))))))))))</f>
        <v>MAI</v>
      </c>
    </row>
    <row r="2836" spans="1:11" x14ac:dyDescent="0.3">
      <c r="A2836" t="s">
        <v>424</v>
      </c>
      <c r="B2836" s="3">
        <v>45418</v>
      </c>
      <c r="C2836" s="4">
        <v>0.66666666666666663</v>
      </c>
      <c r="D2836" s="3">
        <v>45418</v>
      </c>
      <c r="E2836" s="4">
        <v>0.6875</v>
      </c>
      <c r="F2836" t="s">
        <v>386</v>
      </c>
      <c r="G2836" s="12" t="s">
        <v>12</v>
      </c>
      <c r="H2836" s="12" t="s">
        <v>35</v>
      </c>
      <c r="I2836" s="12" t="str">
        <f>_xlfn.XLOOKUP(Tableau1[[#This Row],[AGENT]],AGENT,TYPE,"",0)</f>
        <v>ASS</v>
      </c>
      <c r="J2836" s="13">
        <f>Tableau1[[#This Row],[Fin3]]-Tableau1[[#This Row],[Début2]]</f>
        <v>2.083333333333337E-2</v>
      </c>
      <c r="K2836" s="12" t="str">
        <f>IF(MONTH(D2836)=1,"JANV",IF(MONTH(D2836)=2,"FEV",IF(MONTH(D2836)=3,"MARS",IF(MONTH(D2836)=4,"AVR",IF(MONTH(D2836)=5,"MAI",IF(MONTH(D2836)=6,"JUIN",IF(MONTH(D2836)=7,"JUILL",IF(MONTH(D2836)=8,"AOU",IF(MONTH(D2836)=9,"SEPT",IF(MONTH(D2836)=10,"OCT",IF(MONTH(D2836)=11,"NOV",IF(MONTH(D2836)=12,"DEC",""))))))))))))</f>
        <v>MAI</v>
      </c>
    </row>
    <row r="2837" spans="1:11" x14ac:dyDescent="0.3">
      <c r="A2837" t="s">
        <v>424</v>
      </c>
      <c r="B2837" s="3">
        <v>45434</v>
      </c>
      <c r="C2837" s="4">
        <v>0.625</v>
      </c>
      <c r="D2837" s="3">
        <v>45434</v>
      </c>
      <c r="E2837" s="4">
        <v>0.64583333333333337</v>
      </c>
      <c r="F2837" t="s">
        <v>386</v>
      </c>
      <c r="G2837" s="12" t="s">
        <v>12</v>
      </c>
      <c r="H2837" s="12" t="s">
        <v>35</v>
      </c>
      <c r="I2837" s="12" t="str">
        <f>_xlfn.XLOOKUP(Tableau1[[#This Row],[AGENT]],AGENT,TYPE,"",0)</f>
        <v>ASS</v>
      </c>
      <c r="J2837" s="13">
        <f>Tableau1[[#This Row],[Fin3]]-Tableau1[[#This Row],[Début2]]</f>
        <v>2.083333333333337E-2</v>
      </c>
      <c r="K2837" s="12" t="str">
        <f>IF(MONTH(D2837)=1,"JANV",IF(MONTH(D2837)=2,"FEV",IF(MONTH(D2837)=3,"MARS",IF(MONTH(D2837)=4,"AVR",IF(MONTH(D2837)=5,"MAI",IF(MONTH(D2837)=6,"JUIN",IF(MONTH(D2837)=7,"JUILL",IF(MONTH(D2837)=8,"AOU",IF(MONTH(D2837)=9,"SEPT",IF(MONTH(D2837)=10,"OCT",IF(MONTH(D2837)=11,"NOV",IF(MONTH(D2837)=12,"DEC",""))))))))))))</f>
        <v>MAI</v>
      </c>
    </row>
    <row r="2838" spans="1:11" x14ac:dyDescent="0.3">
      <c r="A2838" t="s">
        <v>386</v>
      </c>
      <c r="B2838" s="3">
        <v>45435</v>
      </c>
      <c r="C2838" s="4">
        <v>0.625</v>
      </c>
      <c r="D2838" s="3">
        <v>45435</v>
      </c>
      <c r="E2838" s="4">
        <v>0.64583333333333337</v>
      </c>
      <c r="F2838" t="s">
        <v>386</v>
      </c>
      <c r="G2838" s="12" t="s">
        <v>12</v>
      </c>
      <c r="H2838" s="12" t="s">
        <v>35</v>
      </c>
      <c r="I2838" s="12" t="str">
        <f>_xlfn.XLOOKUP(Tableau1[[#This Row],[AGENT]],AGENT,TYPE,"",0)</f>
        <v>ASS</v>
      </c>
      <c r="J2838" s="13">
        <f>Tableau1[[#This Row],[Fin3]]-Tableau1[[#This Row],[Début2]]</f>
        <v>2.083333333333337E-2</v>
      </c>
      <c r="K2838" s="12" t="str">
        <f>IF(MONTH(D2838)=1,"JANV",IF(MONTH(D2838)=2,"FEV",IF(MONTH(D2838)=3,"MARS",IF(MONTH(D2838)=4,"AVR",IF(MONTH(D2838)=5,"MAI",IF(MONTH(D2838)=6,"JUIN",IF(MONTH(D2838)=7,"JUILL",IF(MONTH(D2838)=8,"AOU",IF(MONTH(D2838)=9,"SEPT",IF(MONTH(D2838)=10,"OCT",IF(MONTH(D2838)=11,"NOV",IF(MONTH(D2838)=12,"DEC",""))))))))))))</f>
        <v>MAI</v>
      </c>
    </row>
    <row r="2839" spans="1:11" x14ac:dyDescent="0.3">
      <c r="A2839" t="s">
        <v>386</v>
      </c>
      <c r="B2839" s="3">
        <v>45439</v>
      </c>
      <c r="C2839" s="4">
        <v>0.4375</v>
      </c>
      <c r="D2839" s="3">
        <v>45439</v>
      </c>
      <c r="E2839" s="4">
        <v>0.45833333333333331</v>
      </c>
      <c r="F2839" t="s">
        <v>386</v>
      </c>
      <c r="G2839" s="12" t="s">
        <v>12</v>
      </c>
      <c r="H2839" s="12" t="s">
        <v>35</v>
      </c>
      <c r="I2839" s="12" t="str">
        <f>_xlfn.XLOOKUP(Tableau1[[#This Row],[AGENT]],AGENT,TYPE,"",0)</f>
        <v>ASS</v>
      </c>
      <c r="J2839" s="13">
        <f>Tableau1[[#This Row],[Fin3]]-Tableau1[[#This Row],[Début2]]</f>
        <v>2.0833333333333315E-2</v>
      </c>
      <c r="K2839" s="12" t="str">
        <f>IF(MONTH(D2839)=1,"JANV",IF(MONTH(D2839)=2,"FEV",IF(MONTH(D2839)=3,"MARS",IF(MONTH(D2839)=4,"AVR",IF(MONTH(D2839)=5,"MAI",IF(MONTH(D2839)=6,"JUIN",IF(MONTH(D2839)=7,"JUILL",IF(MONTH(D2839)=8,"AOU",IF(MONTH(D2839)=9,"SEPT",IF(MONTH(D2839)=10,"OCT",IF(MONTH(D2839)=11,"NOV",IF(MONTH(D2839)=12,"DEC",""))))))))))))</f>
        <v>MAI</v>
      </c>
    </row>
    <row r="2840" spans="1:11" x14ac:dyDescent="0.3">
      <c r="A2840" t="s">
        <v>1344</v>
      </c>
      <c r="B2840" s="3">
        <v>45464</v>
      </c>
      <c r="C2840" s="4">
        <v>0.375</v>
      </c>
      <c r="D2840" s="3">
        <v>45464</v>
      </c>
      <c r="E2840" s="4">
        <v>0.39583333333333331</v>
      </c>
      <c r="F2840" t="s">
        <v>386</v>
      </c>
      <c r="G2840" s="12" t="s">
        <v>12</v>
      </c>
      <c r="H2840" s="12" t="s">
        <v>35</v>
      </c>
      <c r="I2840" s="12" t="str">
        <f>_xlfn.XLOOKUP(Tableau1[[#This Row],[AGENT]],AGENT,TYPE,"",0)</f>
        <v>ASS</v>
      </c>
      <c r="J2840" s="13">
        <f>Tableau1[[#This Row],[Fin3]]-Tableau1[[#This Row],[Début2]]</f>
        <v>2.0833333333333315E-2</v>
      </c>
      <c r="K2840" s="12" t="str">
        <f>IF(MONTH(D2840)=1,"JANV",IF(MONTH(D2840)=2,"FEV",IF(MONTH(D2840)=3,"MARS",IF(MONTH(D2840)=4,"AVR",IF(MONTH(D2840)=5,"MAI",IF(MONTH(D2840)=6,"JUIN",IF(MONTH(D2840)=7,"JUILL",IF(MONTH(D2840)=8,"AOU",IF(MONTH(D2840)=9,"SEPT",IF(MONTH(D2840)=10,"OCT",IF(MONTH(D2840)=11,"NOV",IF(MONTH(D2840)=12,"DEC",""))))))))))))</f>
        <v>JUIN</v>
      </c>
    </row>
    <row r="2841" spans="1:11" x14ac:dyDescent="0.3">
      <c r="A2841" t="s">
        <v>424</v>
      </c>
      <c r="B2841" s="3">
        <v>45468</v>
      </c>
      <c r="C2841" s="4">
        <v>0.54166666666666663</v>
      </c>
      <c r="D2841" s="3">
        <v>45468</v>
      </c>
      <c r="E2841" s="4">
        <v>0.55208333333333337</v>
      </c>
      <c r="F2841" t="s">
        <v>386</v>
      </c>
      <c r="G2841" s="12" t="s">
        <v>12</v>
      </c>
      <c r="H2841" s="12" t="s">
        <v>35</v>
      </c>
      <c r="I2841" s="12" t="str">
        <f>_xlfn.XLOOKUP(Tableau1[[#This Row],[AGENT]],AGENT,TYPE,"",0)</f>
        <v>ASS</v>
      </c>
      <c r="J2841" s="13">
        <f>Tableau1[[#This Row],[Fin3]]-Tableau1[[#This Row],[Début2]]</f>
        <v>1.0416666666666741E-2</v>
      </c>
      <c r="K2841" s="12" t="str">
        <f>IF(MONTH(D2841)=1,"JANV",IF(MONTH(D2841)=2,"FEV",IF(MONTH(D2841)=3,"MARS",IF(MONTH(D2841)=4,"AVR",IF(MONTH(D2841)=5,"MAI",IF(MONTH(D2841)=6,"JUIN",IF(MONTH(D2841)=7,"JUILL",IF(MONTH(D2841)=8,"AOU",IF(MONTH(D2841)=9,"SEPT",IF(MONTH(D2841)=10,"OCT",IF(MONTH(D2841)=11,"NOV",IF(MONTH(D2841)=12,"DEC",""))))))))))))</f>
        <v>JUIN</v>
      </c>
    </row>
    <row r="2842" spans="1:11" x14ac:dyDescent="0.3">
      <c r="A2842" t="s">
        <v>424</v>
      </c>
      <c r="B2842" s="3">
        <v>45469</v>
      </c>
      <c r="C2842" s="4">
        <v>0.41666666666666669</v>
      </c>
      <c r="D2842" s="3">
        <v>45469</v>
      </c>
      <c r="E2842" s="4">
        <v>0.4375</v>
      </c>
      <c r="F2842" t="s">
        <v>386</v>
      </c>
      <c r="G2842" s="12" t="s">
        <v>12</v>
      </c>
      <c r="H2842" s="12" t="s">
        <v>35</v>
      </c>
      <c r="I2842" s="12" t="str">
        <f>_xlfn.XLOOKUP(Tableau1[[#This Row],[AGENT]],AGENT,TYPE,"",0)</f>
        <v>ASS</v>
      </c>
      <c r="J2842" s="13">
        <f>Tableau1[[#This Row],[Fin3]]-Tableau1[[#This Row],[Début2]]</f>
        <v>2.0833333333333315E-2</v>
      </c>
      <c r="K2842" s="12" t="str">
        <f>IF(MONTH(D2842)=1,"JANV",IF(MONTH(D2842)=2,"FEV",IF(MONTH(D2842)=3,"MARS",IF(MONTH(D2842)=4,"AVR",IF(MONTH(D2842)=5,"MAI",IF(MONTH(D2842)=6,"JUIN",IF(MONTH(D2842)=7,"JUILL",IF(MONTH(D2842)=8,"AOU",IF(MONTH(D2842)=9,"SEPT",IF(MONTH(D2842)=10,"OCT",IF(MONTH(D2842)=11,"NOV",IF(MONTH(D2842)=12,"DEC",""))))))))))))</f>
        <v>JUIN</v>
      </c>
    </row>
    <row r="2843" spans="1:11" x14ac:dyDescent="0.3">
      <c r="A2843" t="s">
        <v>386</v>
      </c>
      <c r="B2843" s="3">
        <v>45512</v>
      </c>
      <c r="C2843" s="4">
        <v>0.45833333333333331</v>
      </c>
      <c r="D2843" s="3">
        <v>45512</v>
      </c>
      <c r="E2843" s="4">
        <v>0.47916666666666669</v>
      </c>
      <c r="F2843" t="s">
        <v>386</v>
      </c>
      <c r="G2843" s="12" t="s">
        <v>12</v>
      </c>
      <c r="H2843" s="12" t="s">
        <v>35</v>
      </c>
      <c r="I2843" s="12" t="str">
        <f>_xlfn.XLOOKUP(Tableau1[[#This Row],[AGENT]],AGENT,TYPE,"",0)</f>
        <v>ASS</v>
      </c>
      <c r="J2843" s="13">
        <f>Tableau1[[#This Row],[Fin3]]-Tableau1[[#This Row],[Début2]]</f>
        <v>2.083333333333337E-2</v>
      </c>
      <c r="K2843" s="12" t="str">
        <f>IF(MONTH(D2843)=1,"JANV",IF(MONTH(D2843)=2,"FEV",IF(MONTH(D2843)=3,"MARS",IF(MONTH(D2843)=4,"AVR",IF(MONTH(D2843)=5,"MAI",IF(MONTH(D2843)=6,"JUIN",IF(MONTH(D2843)=7,"JUILL",IF(MONTH(D2843)=8,"AOU",IF(MONTH(D2843)=9,"SEPT",IF(MONTH(D2843)=10,"OCT",IF(MONTH(D2843)=11,"NOV",IF(MONTH(D2843)=12,"DEC",""))))))))))))</f>
        <v>AOU</v>
      </c>
    </row>
    <row r="2844" spans="1:11" x14ac:dyDescent="0.3">
      <c r="B2844" s="3">
        <v>45482</v>
      </c>
      <c r="C2844" s="4">
        <v>0.60416666666666663</v>
      </c>
      <c r="D2844" s="3">
        <v>45482</v>
      </c>
      <c r="E2844" s="4">
        <v>0.70833333333333337</v>
      </c>
      <c r="F2844" t="s">
        <v>386</v>
      </c>
      <c r="G2844" t="s">
        <v>350</v>
      </c>
      <c r="H2844" s="12" t="s">
        <v>38</v>
      </c>
      <c r="I2844" s="12" t="str">
        <f>_xlfn.XLOOKUP(Tableau1[[#This Row],[AGENT]],AGENT,TYPE,"",0)</f>
        <v>RO</v>
      </c>
      <c r="J2844" s="13">
        <f>Tableau1[[#This Row],[Fin3]]-Tableau1[[#This Row],[Début2]]</f>
        <v>0.10416666666666674</v>
      </c>
      <c r="K2844" s="12" t="str">
        <f>IF(MONTH(D2844)=1,"JANV",IF(MONTH(D2844)=2,"FEV",IF(MONTH(D2844)=3,"MARS",IF(MONTH(D2844)=4,"AVR",IF(MONTH(D2844)=5,"MAI",IF(MONTH(D2844)=6,"JUIN",IF(MONTH(D2844)=7,"JUILL",IF(MONTH(D2844)=8,"AOU",IF(MONTH(D2844)=9,"SEPT",IF(MONTH(D2844)=10,"OCT",IF(MONTH(D2844)=11,"NOV",IF(MONTH(D2844)=12,"DEC",""))))))))))))</f>
        <v>JUILL</v>
      </c>
    </row>
    <row r="2845" spans="1:11" x14ac:dyDescent="0.3">
      <c r="A2845" t="s">
        <v>1071</v>
      </c>
      <c r="B2845" s="3">
        <v>45386</v>
      </c>
      <c r="C2845" s="4">
        <v>0.58333333333333337</v>
      </c>
      <c r="D2845" s="3">
        <v>45386</v>
      </c>
      <c r="E2845" s="4">
        <v>0.64583333333333337</v>
      </c>
      <c r="F2845" t="s">
        <v>386</v>
      </c>
      <c r="G2845" t="s">
        <v>12</v>
      </c>
      <c r="H2845" s="12" t="s">
        <v>35</v>
      </c>
      <c r="I2845" s="12" t="str">
        <f>_xlfn.XLOOKUP(Tableau1[[#This Row],[AGENT]],AGENT,TYPE,"",0)</f>
        <v>ASS</v>
      </c>
      <c r="J2845" s="13">
        <f>Tableau1[[#This Row],[Fin3]]-Tableau1[[#This Row],[Début2]]</f>
        <v>6.25E-2</v>
      </c>
      <c r="K2845" s="12" t="str">
        <f>IF(MONTH(D2845)=1,"JANV",IF(MONTH(D2845)=2,"FEV",IF(MONTH(D2845)=3,"MARS",IF(MONTH(D2845)=4,"AVR",IF(MONTH(D2845)=5,"MAI",IF(MONTH(D2845)=6,"JUIN",IF(MONTH(D2845)=7,"JUILL",IF(MONTH(D2845)=8,"AOU",IF(MONTH(D2845)=9,"SEPT",IF(MONTH(D2845)=10,"OCT",IF(MONTH(D2845)=11,"NOV",IF(MONTH(D2845)=12,"DEC",""))))))))))))</f>
        <v>AVR</v>
      </c>
    </row>
    <row r="2846" spans="1:11" x14ac:dyDescent="0.3">
      <c r="A2846" t="s">
        <v>386</v>
      </c>
      <c r="B2846" s="3">
        <v>45384</v>
      </c>
      <c r="C2846" s="4">
        <v>0.4375</v>
      </c>
      <c r="D2846" s="3">
        <v>45384</v>
      </c>
      <c r="E2846" s="4">
        <v>0.45833333333333331</v>
      </c>
      <c r="F2846" t="s">
        <v>386</v>
      </c>
      <c r="G2846" t="s">
        <v>12</v>
      </c>
      <c r="H2846" s="12" t="s">
        <v>35</v>
      </c>
      <c r="I2846" s="12" t="str">
        <f>_xlfn.XLOOKUP(Tableau1[[#This Row],[AGENT]],AGENT,TYPE,"",0)</f>
        <v>ASS</v>
      </c>
      <c r="J2846" s="13">
        <f>Tableau1[[#This Row],[Fin3]]-Tableau1[[#This Row],[Début2]]</f>
        <v>2.0833333333333315E-2</v>
      </c>
      <c r="K2846" s="12" t="str">
        <f>IF(MONTH(D2846)=1,"JANV",IF(MONTH(D2846)=2,"FEV",IF(MONTH(D2846)=3,"MARS",IF(MONTH(D2846)=4,"AVR",IF(MONTH(D2846)=5,"MAI",IF(MONTH(D2846)=6,"JUIN",IF(MONTH(D2846)=7,"JUILL",IF(MONTH(D2846)=8,"AOU",IF(MONTH(D2846)=9,"SEPT",IF(MONTH(D2846)=10,"OCT",IF(MONTH(D2846)=11,"NOV",IF(MONTH(D2846)=12,"DEC",""))))))))))))</f>
        <v>AVR</v>
      </c>
    </row>
    <row r="2847" spans="1:11" x14ac:dyDescent="0.3">
      <c r="A2847" t="s">
        <v>424</v>
      </c>
      <c r="B2847" s="3">
        <v>45386</v>
      </c>
      <c r="C2847" s="4">
        <v>0.58333333333333337</v>
      </c>
      <c r="D2847" s="3">
        <v>45386</v>
      </c>
      <c r="E2847" s="4">
        <v>0.64583333333333337</v>
      </c>
      <c r="F2847" t="s">
        <v>386</v>
      </c>
      <c r="G2847" t="s">
        <v>12</v>
      </c>
      <c r="H2847" s="12" t="s">
        <v>35</v>
      </c>
      <c r="I2847" s="12" t="str">
        <f>_xlfn.XLOOKUP(Tableau1[[#This Row],[AGENT]],AGENT,TYPE,"",0)</f>
        <v>ASS</v>
      </c>
      <c r="J2847" s="13">
        <f>Tableau1[[#This Row],[Fin3]]-Tableau1[[#This Row],[Début2]]</f>
        <v>6.25E-2</v>
      </c>
      <c r="K2847" s="12" t="str">
        <f>IF(MONTH(D2847)=1,"JANV",IF(MONTH(D2847)=2,"FEV",IF(MONTH(D2847)=3,"MARS",IF(MONTH(D2847)=4,"AVR",IF(MONTH(D2847)=5,"MAI",IF(MONTH(D2847)=6,"JUIN",IF(MONTH(D2847)=7,"JUILL",IF(MONTH(D2847)=8,"AOU",IF(MONTH(D2847)=9,"SEPT",IF(MONTH(D2847)=10,"OCT",IF(MONTH(D2847)=11,"NOV",IF(MONTH(D2847)=12,"DEC",""))))))))))))</f>
        <v>AVR</v>
      </c>
    </row>
    <row r="2848" spans="1:11" x14ac:dyDescent="0.3">
      <c r="A2848" t="s">
        <v>386</v>
      </c>
      <c r="B2848" s="3">
        <v>45386</v>
      </c>
      <c r="C2848" s="4">
        <v>0.64583333333333337</v>
      </c>
      <c r="D2848" s="3">
        <v>45386</v>
      </c>
      <c r="E2848" s="4">
        <v>0.6875</v>
      </c>
      <c r="F2848" t="s">
        <v>386</v>
      </c>
      <c r="G2848" t="s">
        <v>12</v>
      </c>
      <c r="H2848" s="12" t="s">
        <v>35</v>
      </c>
      <c r="I2848" s="12" t="str">
        <f>_xlfn.XLOOKUP(Tableau1[[#This Row],[AGENT]],AGENT,TYPE,"",0)</f>
        <v>ASS</v>
      </c>
      <c r="J2848" s="13">
        <f>Tableau1[[#This Row],[Fin3]]-Tableau1[[#This Row],[Début2]]</f>
        <v>4.166666666666663E-2</v>
      </c>
      <c r="K2848" s="12" t="str">
        <f>IF(MONTH(D2848)=1,"JANV",IF(MONTH(D2848)=2,"FEV",IF(MONTH(D2848)=3,"MARS",IF(MONTH(D2848)=4,"AVR",IF(MONTH(D2848)=5,"MAI",IF(MONTH(D2848)=6,"JUIN",IF(MONTH(D2848)=7,"JUILL",IF(MONTH(D2848)=8,"AOU",IF(MONTH(D2848)=9,"SEPT",IF(MONTH(D2848)=10,"OCT",IF(MONTH(D2848)=11,"NOV",IF(MONTH(D2848)=12,"DEC",""))))))))))))</f>
        <v>AVR</v>
      </c>
    </row>
    <row r="2849" spans="1:11" x14ac:dyDescent="0.3">
      <c r="A2849" t="s">
        <v>2740</v>
      </c>
      <c r="B2849" s="3">
        <v>45401</v>
      </c>
      <c r="C2849" s="4">
        <v>0.35416666666666669</v>
      </c>
      <c r="D2849" s="3">
        <v>45401</v>
      </c>
      <c r="E2849" s="4">
        <v>0.375</v>
      </c>
      <c r="F2849" t="s">
        <v>386</v>
      </c>
      <c r="G2849" t="s">
        <v>12</v>
      </c>
      <c r="H2849" s="12" t="s">
        <v>35</v>
      </c>
      <c r="I2849" s="12" t="str">
        <f>_xlfn.XLOOKUP(Tableau1[[#This Row],[AGENT]],AGENT,TYPE,"",0)</f>
        <v>ASS</v>
      </c>
      <c r="J2849" s="13">
        <f>Tableau1[[#This Row],[Fin3]]-Tableau1[[#This Row],[Début2]]</f>
        <v>2.0833333333333315E-2</v>
      </c>
      <c r="K2849" s="12" t="str">
        <f>IF(MONTH(D2849)=1,"JANV",IF(MONTH(D2849)=2,"FEV",IF(MONTH(D2849)=3,"MARS",IF(MONTH(D2849)=4,"AVR",IF(MONTH(D2849)=5,"MAI",IF(MONTH(D2849)=6,"JUIN",IF(MONTH(D2849)=7,"JUILL",IF(MONTH(D2849)=8,"AOU",IF(MONTH(D2849)=9,"SEPT",IF(MONTH(D2849)=10,"OCT",IF(MONTH(D2849)=11,"NOV",IF(MONTH(D2849)=12,"DEC",""))))))))))))</f>
        <v>AVR</v>
      </c>
    </row>
    <row r="2850" spans="1:11" x14ac:dyDescent="0.3">
      <c r="A2850" t="s">
        <v>1073</v>
      </c>
      <c r="B2850" s="3">
        <v>45412</v>
      </c>
      <c r="C2850" s="4">
        <v>0.58333333333333337</v>
      </c>
      <c r="D2850" s="3">
        <v>45412</v>
      </c>
      <c r="E2850" s="4">
        <v>0.64583333333333337</v>
      </c>
      <c r="F2850" t="s">
        <v>386</v>
      </c>
      <c r="G2850" t="s">
        <v>12</v>
      </c>
      <c r="H2850" s="12" t="s">
        <v>35</v>
      </c>
      <c r="I2850" s="12" t="str">
        <f>_xlfn.XLOOKUP(Tableau1[[#This Row],[AGENT]],AGENT,TYPE,"",0)</f>
        <v>ASS</v>
      </c>
      <c r="J2850" s="13">
        <f>Tableau1[[#This Row],[Fin3]]-Tableau1[[#This Row],[Début2]]</f>
        <v>6.25E-2</v>
      </c>
      <c r="K2850" s="12" t="str">
        <f>IF(MONTH(D2850)=1,"JANV",IF(MONTH(D2850)=2,"FEV",IF(MONTH(D2850)=3,"MARS",IF(MONTH(D2850)=4,"AVR",IF(MONTH(D2850)=5,"MAI",IF(MONTH(D2850)=6,"JUIN",IF(MONTH(D2850)=7,"JUILL",IF(MONTH(D2850)=8,"AOU",IF(MONTH(D2850)=9,"SEPT",IF(MONTH(D2850)=10,"OCT",IF(MONTH(D2850)=11,"NOV",IF(MONTH(D2850)=12,"DEC",""))))))))))))</f>
        <v>AVR</v>
      </c>
    </row>
    <row r="2851" spans="1:11" x14ac:dyDescent="0.3">
      <c r="A2851" t="s">
        <v>386</v>
      </c>
      <c r="B2851" s="3">
        <v>45390</v>
      </c>
      <c r="C2851" s="4">
        <v>0.35416666666666669</v>
      </c>
      <c r="D2851" s="3">
        <v>45390</v>
      </c>
      <c r="E2851" s="4">
        <v>0.39583333333333331</v>
      </c>
      <c r="F2851" t="s">
        <v>386</v>
      </c>
      <c r="G2851" t="s">
        <v>12</v>
      </c>
      <c r="H2851" s="12" t="s">
        <v>35</v>
      </c>
      <c r="I2851" s="12" t="str">
        <f>_xlfn.XLOOKUP(Tableau1[[#This Row],[AGENT]],AGENT,TYPE,"",0)</f>
        <v>ASS</v>
      </c>
      <c r="J2851" s="13">
        <f>Tableau1[[#This Row],[Fin3]]-Tableau1[[#This Row],[Début2]]</f>
        <v>4.166666666666663E-2</v>
      </c>
      <c r="K2851" s="12" t="str">
        <f>IF(MONTH(D2851)=1,"JANV",IF(MONTH(D2851)=2,"FEV",IF(MONTH(D2851)=3,"MARS",IF(MONTH(D2851)=4,"AVR",IF(MONTH(D2851)=5,"MAI",IF(MONTH(D2851)=6,"JUIN",IF(MONTH(D2851)=7,"JUILL",IF(MONTH(D2851)=8,"AOU",IF(MONTH(D2851)=9,"SEPT",IF(MONTH(D2851)=10,"OCT",IF(MONTH(D2851)=11,"NOV",IF(MONTH(D2851)=12,"DEC",""))))))))))))</f>
        <v>AVR</v>
      </c>
    </row>
    <row r="2852" spans="1:11" x14ac:dyDescent="0.3">
      <c r="A2852" t="s">
        <v>386</v>
      </c>
      <c r="B2852" s="3">
        <v>45412</v>
      </c>
      <c r="C2852" s="4">
        <v>0.33333333333333331</v>
      </c>
      <c r="D2852" s="3">
        <v>45412</v>
      </c>
      <c r="E2852" s="4">
        <v>0.375</v>
      </c>
      <c r="F2852" t="s">
        <v>386</v>
      </c>
      <c r="G2852" t="s">
        <v>12</v>
      </c>
      <c r="H2852" s="12" t="s">
        <v>35</v>
      </c>
      <c r="I2852" s="12" t="str">
        <f>_xlfn.XLOOKUP(Tableau1[[#This Row],[AGENT]],AGENT,TYPE,"",0)</f>
        <v>ASS</v>
      </c>
      <c r="J2852" s="13">
        <f>Tableau1[[#This Row],[Fin3]]-Tableau1[[#This Row],[Début2]]</f>
        <v>4.1666666666666685E-2</v>
      </c>
      <c r="K2852" s="12" t="str">
        <f>IF(MONTH(D2852)=1,"JANV",IF(MONTH(D2852)=2,"FEV",IF(MONTH(D2852)=3,"MARS",IF(MONTH(D2852)=4,"AVR",IF(MONTH(D2852)=5,"MAI",IF(MONTH(D2852)=6,"JUIN",IF(MONTH(D2852)=7,"JUILL",IF(MONTH(D2852)=8,"AOU",IF(MONTH(D2852)=9,"SEPT",IF(MONTH(D2852)=10,"OCT",IF(MONTH(D2852)=11,"NOV",IF(MONTH(D2852)=12,"DEC",""))))))))))))</f>
        <v>AVR</v>
      </c>
    </row>
    <row r="2853" spans="1:11" x14ac:dyDescent="0.3">
      <c r="A2853" t="s">
        <v>386</v>
      </c>
      <c r="B2853" s="3">
        <v>45411</v>
      </c>
      <c r="C2853" s="4">
        <v>0.33333333333333331</v>
      </c>
      <c r="D2853" s="3">
        <v>45411</v>
      </c>
      <c r="E2853" s="4">
        <v>0.35416666666666669</v>
      </c>
      <c r="F2853" t="s">
        <v>386</v>
      </c>
      <c r="G2853" t="s">
        <v>12</v>
      </c>
      <c r="H2853" s="12" t="s">
        <v>35</v>
      </c>
      <c r="I2853" s="12" t="str">
        <f>_xlfn.XLOOKUP(Tableau1[[#This Row],[AGENT]],AGENT,TYPE,"",0)</f>
        <v>ASS</v>
      </c>
      <c r="J2853" s="13">
        <f>Tableau1[[#This Row],[Fin3]]-Tableau1[[#This Row],[Début2]]</f>
        <v>2.083333333333337E-2</v>
      </c>
      <c r="K2853" s="12" t="str">
        <f>IF(MONTH(D2853)=1,"JANV",IF(MONTH(D2853)=2,"FEV",IF(MONTH(D2853)=3,"MARS",IF(MONTH(D2853)=4,"AVR",IF(MONTH(D2853)=5,"MAI",IF(MONTH(D2853)=6,"JUIN",IF(MONTH(D2853)=7,"JUILL",IF(MONTH(D2853)=8,"AOU",IF(MONTH(D2853)=9,"SEPT",IF(MONTH(D2853)=10,"OCT",IF(MONTH(D2853)=11,"NOV",IF(MONTH(D2853)=12,"DEC",""))))))))))))</f>
        <v>AVR</v>
      </c>
    </row>
    <row r="2854" spans="1:11" x14ac:dyDescent="0.3">
      <c r="A2854" t="s">
        <v>386</v>
      </c>
      <c r="B2854" s="3">
        <v>45411</v>
      </c>
      <c r="C2854" s="4">
        <v>0.60416666666666663</v>
      </c>
      <c r="D2854" s="3">
        <v>45411</v>
      </c>
      <c r="E2854" s="4">
        <v>0.625</v>
      </c>
      <c r="F2854" t="s">
        <v>386</v>
      </c>
      <c r="G2854" t="s">
        <v>12</v>
      </c>
      <c r="H2854" s="12" t="s">
        <v>35</v>
      </c>
      <c r="I2854" s="12" t="str">
        <f>_xlfn.XLOOKUP(Tableau1[[#This Row],[AGENT]],AGENT,TYPE,"",0)</f>
        <v>ASS</v>
      </c>
      <c r="J2854" s="13">
        <f>Tableau1[[#This Row],[Fin3]]-Tableau1[[#This Row],[Début2]]</f>
        <v>2.083333333333337E-2</v>
      </c>
      <c r="K2854" s="12" t="str">
        <f>IF(MONTH(D2854)=1,"JANV",IF(MONTH(D2854)=2,"FEV",IF(MONTH(D2854)=3,"MARS",IF(MONTH(D2854)=4,"AVR",IF(MONTH(D2854)=5,"MAI",IF(MONTH(D2854)=6,"JUIN",IF(MONTH(D2854)=7,"JUILL",IF(MONTH(D2854)=8,"AOU",IF(MONTH(D2854)=9,"SEPT",IF(MONTH(D2854)=10,"OCT",IF(MONTH(D2854)=11,"NOV",IF(MONTH(D2854)=12,"DEC",""))))))))))))</f>
        <v>AVR</v>
      </c>
    </row>
    <row r="2855" spans="1:11" x14ac:dyDescent="0.3">
      <c r="A2855" t="s">
        <v>424</v>
      </c>
      <c r="B2855" s="3">
        <v>45406</v>
      </c>
      <c r="C2855" s="4">
        <v>0.39583333333333331</v>
      </c>
      <c r="D2855" s="3">
        <v>45406</v>
      </c>
      <c r="E2855" s="4">
        <v>0.41666666666666669</v>
      </c>
      <c r="F2855" t="s">
        <v>386</v>
      </c>
      <c r="G2855" t="s">
        <v>12</v>
      </c>
      <c r="H2855" s="12" t="s">
        <v>35</v>
      </c>
      <c r="I2855" s="12" t="str">
        <f>_xlfn.XLOOKUP(Tableau1[[#This Row],[AGENT]],AGENT,TYPE,"",0)</f>
        <v>ASS</v>
      </c>
      <c r="J2855" s="13">
        <f>Tableau1[[#This Row],[Fin3]]-Tableau1[[#This Row],[Début2]]</f>
        <v>2.083333333333337E-2</v>
      </c>
      <c r="K2855" s="12" t="str">
        <f>IF(MONTH(D2855)=1,"JANV",IF(MONTH(D2855)=2,"FEV",IF(MONTH(D2855)=3,"MARS",IF(MONTH(D2855)=4,"AVR",IF(MONTH(D2855)=5,"MAI",IF(MONTH(D2855)=6,"JUIN",IF(MONTH(D2855)=7,"JUILL",IF(MONTH(D2855)=8,"AOU",IF(MONTH(D2855)=9,"SEPT",IF(MONTH(D2855)=10,"OCT",IF(MONTH(D2855)=11,"NOV",IF(MONTH(D2855)=12,"DEC",""))))))))))))</f>
        <v>AVR</v>
      </c>
    </row>
    <row r="2856" spans="1:11" x14ac:dyDescent="0.3">
      <c r="A2856" t="s">
        <v>386</v>
      </c>
      <c r="B2856" s="3">
        <v>45400</v>
      </c>
      <c r="C2856" s="4">
        <v>0.45833333333333331</v>
      </c>
      <c r="D2856" s="3">
        <v>45400</v>
      </c>
      <c r="E2856" s="4">
        <v>0.47916666666666669</v>
      </c>
      <c r="F2856" t="s">
        <v>386</v>
      </c>
      <c r="G2856" t="s">
        <v>12</v>
      </c>
      <c r="H2856" s="12" t="s">
        <v>35</v>
      </c>
      <c r="I2856" s="12" t="str">
        <f>_xlfn.XLOOKUP(Tableau1[[#This Row],[AGENT]],AGENT,TYPE,"",0)</f>
        <v>ASS</v>
      </c>
      <c r="J2856" s="13">
        <f>Tableau1[[#This Row],[Fin3]]-Tableau1[[#This Row],[Début2]]</f>
        <v>2.083333333333337E-2</v>
      </c>
      <c r="K2856" s="12" t="str">
        <f>IF(MONTH(D2856)=1,"JANV",IF(MONTH(D2856)=2,"FEV",IF(MONTH(D2856)=3,"MARS",IF(MONTH(D2856)=4,"AVR",IF(MONTH(D2856)=5,"MAI",IF(MONTH(D2856)=6,"JUIN",IF(MONTH(D2856)=7,"JUILL",IF(MONTH(D2856)=8,"AOU",IF(MONTH(D2856)=9,"SEPT",IF(MONTH(D2856)=10,"OCT",IF(MONTH(D2856)=11,"NOV",IF(MONTH(D2856)=12,"DEC",""))))))))))))</f>
        <v>AVR</v>
      </c>
    </row>
    <row r="2857" spans="1:11" x14ac:dyDescent="0.3">
      <c r="A2857" s="16" t="s">
        <v>154</v>
      </c>
      <c r="B2857" s="17">
        <v>45306</v>
      </c>
      <c r="C2857" s="18">
        <v>0</v>
      </c>
      <c r="D2857" s="17">
        <v>45307</v>
      </c>
      <c r="E2857" s="18">
        <v>0.5</v>
      </c>
      <c r="F2857" s="16" t="s">
        <v>154</v>
      </c>
      <c r="G2857" s="16"/>
      <c r="H2857" s="12" t="s">
        <v>13</v>
      </c>
      <c r="I2857" s="12" t="str">
        <f>_xlfn.XLOOKUP(Tableau1[[#This Row],[AGENT]],AGENT,TYPE,"",0)</f>
        <v>RO</v>
      </c>
      <c r="J2857" s="13">
        <f>Tableau1[[#This Row],[Fin3]]-Tableau1[[#This Row],[Début2]]</f>
        <v>0.5</v>
      </c>
      <c r="K2857" s="12" t="str">
        <f>IF(MONTH(D2857)=1,"JANV",IF(MONTH(D2857)=2,"FEV",IF(MONTH(D2857)=3,"MARS",IF(MONTH(D2857)=4,"AVR",IF(MONTH(D2857)=5,"MAI",IF(MONTH(D2857)=6,"JUIN",IF(MONTH(D2857)=7,"JUILL",IF(MONTH(D2857)=8,"AOU",IF(MONTH(D2857)=9,"SEPT",IF(MONTH(D2857)=10,"OCT",IF(MONTH(D2857)=11,"NOV",IF(MONTH(D2857)=12,"DEC",""))))))))))))</f>
        <v>JANV</v>
      </c>
    </row>
    <row r="2858" spans="1:11" x14ac:dyDescent="0.3">
      <c r="A2858" t="s">
        <v>340</v>
      </c>
      <c r="B2858" s="3">
        <v>45302</v>
      </c>
      <c r="C2858" s="4">
        <v>0.33333333333333331</v>
      </c>
      <c r="D2858" s="3">
        <v>45302</v>
      </c>
      <c r="E2858" s="4">
        <v>0.5</v>
      </c>
      <c r="F2858" t="s">
        <v>329</v>
      </c>
      <c r="G2858" t="s">
        <v>12</v>
      </c>
      <c r="H2858" s="12" t="s">
        <v>32</v>
      </c>
      <c r="I2858" s="12" t="str">
        <f>_xlfn.XLOOKUP(Tableau1[[#This Row],[AGENT]],AGENT,TYPE,"",0)</f>
        <v>ASS</v>
      </c>
      <c r="J2858" s="13">
        <f>Tableau1[[#This Row],[Fin3]]-Tableau1[[#This Row],[Début2]]</f>
        <v>0.16666666666666669</v>
      </c>
      <c r="K2858" s="12" t="str">
        <f>IF(MONTH(D2858)=1,"JANV",IF(MONTH(D2858)=2,"FEV",IF(MONTH(D2858)=3,"MARS",IF(MONTH(D2858)=4,"AVR",IF(MONTH(D2858)=5,"MAI",IF(MONTH(D2858)=6,"JUIN",IF(MONTH(D2858)=7,"JUILL",IF(MONTH(D2858)=8,"AOU",IF(MONTH(D2858)=9,"SEPT",IF(MONTH(D2858)=10,"OCT",IF(MONTH(D2858)=11,"NOV",IF(MONTH(D2858)=12,"DEC",""))))))))))))</f>
        <v>JANV</v>
      </c>
    </row>
    <row r="2859" spans="1:11" x14ac:dyDescent="0.3">
      <c r="A2859" t="s">
        <v>342</v>
      </c>
      <c r="B2859" s="3">
        <v>45303</v>
      </c>
      <c r="C2859" s="4">
        <v>0.33333333333333331</v>
      </c>
      <c r="D2859" s="3">
        <v>45303</v>
      </c>
      <c r="E2859" s="4">
        <v>0.5</v>
      </c>
      <c r="F2859" t="s">
        <v>329</v>
      </c>
      <c r="G2859" t="s">
        <v>12</v>
      </c>
      <c r="H2859" s="12" t="s">
        <v>32</v>
      </c>
      <c r="I2859" s="12" t="str">
        <f>_xlfn.XLOOKUP(Tableau1[[#This Row],[AGENT]],AGENT,TYPE,"",0)</f>
        <v>ASS</v>
      </c>
      <c r="J2859" s="13">
        <f>Tableau1[[#This Row],[Fin3]]-Tableau1[[#This Row],[Début2]]</f>
        <v>0.16666666666666669</v>
      </c>
      <c r="K2859" s="12" t="str">
        <f>IF(MONTH(D2859)=1,"JANV",IF(MONTH(D2859)=2,"FEV",IF(MONTH(D2859)=3,"MARS",IF(MONTH(D2859)=4,"AVR",IF(MONTH(D2859)=5,"MAI",IF(MONTH(D2859)=6,"JUIN",IF(MONTH(D2859)=7,"JUILL",IF(MONTH(D2859)=8,"AOU",IF(MONTH(D2859)=9,"SEPT",IF(MONTH(D2859)=10,"OCT",IF(MONTH(D2859)=11,"NOV",IF(MONTH(D2859)=12,"DEC",""))))))))))))</f>
        <v>JANV</v>
      </c>
    </row>
    <row r="2860" spans="1:11" x14ac:dyDescent="0.3">
      <c r="A2860" t="s">
        <v>343</v>
      </c>
      <c r="B2860" s="3">
        <v>45301</v>
      </c>
      <c r="C2860" s="4">
        <v>0.54166666666666663</v>
      </c>
      <c r="D2860" s="3">
        <v>45301</v>
      </c>
      <c r="E2860" s="4">
        <v>0.625</v>
      </c>
      <c r="F2860" t="s">
        <v>329</v>
      </c>
      <c r="G2860" t="s">
        <v>12</v>
      </c>
      <c r="H2860" s="12" t="s">
        <v>32</v>
      </c>
      <c r="I2860" s="12" t="str">
        <f>_xlfn.XLOOKUP(Tableau1[[#This Row],[AGENT]],AGENT,TYPE,"",0)</f>
        <v>ASS</v>
      </c>
      <c r="J2860" s="13">
        <f>Tableau1[[#This Row],[Fin3]]-Tableau1[[#This Row],[Début2]]</f>
        <v>8.333333333333337E-2</v>
      </c>
      <c r="K2860" s="12" t="str">
        <f>IF(MONTH(D2860)=1,"JANV",IF(MONTH(D2860)=2,"FEV",IF(MONTH(D2860)=3,"MARS",IF(MONTH(D2860)=4,"AVR",IF(MONTH(D2860)=5,"MAI",IF(MONTH(D2860)=6,"JUIN",IF(MONTH(D2860)=7,"JUILL",IF(MONTH(D2860)=8,"AOU",IF(MONTH(D2860)=9,"SEPT",IF(MONTH(D2860)=10,"OCT",IF(MONTH(D2860)=11,"NOV",IF(MONTH(D2860)=12,"DEC",""))))))))))))</f>
        <v>JANV</v>
      </c>
    </row>
    <row r="2861" spans="1:11" x14ac:dyDescent="0.3">
      <c r="A2861" t="s">
        <v>348</v>
      </c>
      <c r="B2861" s="3">
        <v>45299</v>
      </c>
      <c r="C2861" s="4">
        <v>0.33333333333333331</v>
      </c>
      <c r="D2861" s="3">
        <v>45299</v>
      </c>
      <c r="E2861" s="4">
        <v>0.39583333333333331</v>
      </c>
      <c r="F2861" t="s">
        <v>329</v>
      </c>
      <c r="G2861" t="s">
        <v>12</v>
      </c>
      <c r="H2861" s="12" t="s">
        <v>32</v>
      </c>
      <c r="I2861" s="12" t="str">
        <f>_xlfn.XLOOKUP(Tableau1[[#This Row],[AGENT]],AGENT,TYPE,"",0)</f>
        <v>ASS</v>
      </c>
      <c r="J2861" s="13">
        <f>Tableau1[[#This Row],[Fin3]]-Tableau1[[#This Row],[Début2]]</f>
        <v>6.25E-2</v>
      </c>
      <c r="K2861" s="12" t="str">
        <f>IF(MONTH(D2861)=1,"JANV",IF(MONTH(D2861)=2,"FEV",IF(MONTH(D2861)=3,"MARS",IF(MONTH(D2861)=4,"AVR",IF(MONTH(D2861)=5,"MAI",IF(MONTH(D2861)=6,"JUIN",IF(MONTH(D2861)=7,"JUILL",IF(MONTH(D2861)=8,"AOU",IF(MONTH(D2861)=9,"SEPT",IF(MONTH(D2861)=10,"OCT",IF(MONTH(D2861)=11,"NOV",IF(MONTH(D2861)=12,"DEC",""))))))))))))</f>
        <v>JANV</v>
      </c>
    </row>
    <row r="2862" spans="1:11" x14ac:dyDescent="0.3">
      <c r="A2862" t="s">
        <v>864</v>
      </c>
      <c r="B2862" s="3">
        <v>45323</v>
      </c>
      <c r="C2862" s="4">
        <v>0.54166666666666663</v>
      </c>
      <c r="D2862" s="3">
        <v>45323</v>
      </c>
      <c r="E2862" s="4">
        <v>0.60416666666666663</v>
      </c>
      <c r="F2862" t="s">
        <v>329</v>
      </c>
      <c r="G2862" s="12" t="s">
        <v>12</v>
      </c>
      <c r="H2862" s="12" t="s">
        <v>32</v>
      </c>
      <c r="I2862" s="12" t="str">
        <f>_xlfn.XLOOKUP(Tableau1[[#This Row],[AGENT]],AGENT,TYPE,"",0)</f>
        <v>ASS</v>
      </c>
      <c r="J2862" s="13">
        <f>Tableau1[[#This Row],[Fin3]]-Tableau1[[#This Row],[Début2]]</f>
        <v>6.25E-2</v>
      </c>
      <c r="K2862" s="12" t="str">
        <f>IF(MONTH(D2862)=1,"JANV",IF(MONTH(D2862)=2,"FEV",IF(MONTH(D2862)=3,"MARS",IF(MONTH(D2862)=4,"AVR",IF(MONTH(D2862)=5,"MAI",IF(MONTH(D2862)=6,"JUIN",IF(MONTH(D2862)=7,"JUILL",IF(MONTH(D2862)=8,"AOU",IF(MONTH(D2862)=9,"SEPT",IF(MONTH(D2862)=10,"OCT",IF(MONTH(D2862)=11,"NOV",IF(MONTH(D2862)=12,"DEC",""))))))))))))</f>
        <v>FEV</v>
      </c>
    </row>
    <row r="2863" spans="1:11" x14ac:dyDescent="0.3">
      <c r="B2863" s="3">
        <v>45350</v>
      </c>
      <c r="C2863" s="4">
        <v>0.35416666666666669</v>
      </c>
      <c r="D2863" s="3">
        <v>45350</v>
      </c>
      <c r="E2863" s="4">
        <v>0.5</v>
      </c>
      <c r="F2863" t="s">
        <v>329</v>
      </c>
      <c r="G2863" s="12" t="s">
        <v>12</v>
      </c>
      <c r="H2863" s="12" t="s">
        <v>32</v>
      </c>
      <c r="I2863" s="12" t="str">
        <f>_xlfn.XLOOKUP(Tableau1[[#This Row],[AGENT]],AGENT,TYPE,"",0)</f>
        <v>ASS</v>
      </c>
      <c r="J2863" s="13">
        <f>Tableau1[[#This Row],[Fin3]]-Tableau1[[#This Row],[Début2]]</f>
        <v>0.14583333333333331</v>
      </c>
      <c r="K2863" s="12" t="str">
        <f>IF(MONTH(D2863)=1,"JANV",IF(MONTH(D2863)=2,"FEV",IF(MONTH(D2863)=3,"MARS",IF(MONTH(D2863)=4,"AVR",IF(MONTH(D2863)=5,"MAI",IF(MONTH(D2863)=6,"JUIN",IF(MONTH(D2863)=7,"JUILL",IF(MONTH(D2863)=8,"AOU",IF(MONTH(D2863)=9,"SEPT",IF(MONTH(D2863)=10,"OCT",IF(MONTH(D2863)=11,"NOV",IF(MONTH(D2863)=12,"DEC",""))))))))))))</f>
        <v>FEV</v>
      </c>
    </row>
    <row r="2864" spans="1:11" x14ac:dyDescent="0.3">
      <c r="B2864" s="3">
        <v>45327</v>
      </c>
      <c r="C2864" s="4">
        <v>0.375</v>
      </c>
      <c r="D2864" s="3">
        <v>45327</v>
      </c>
      <c r="E2864" s="4">
        <v>0.47916666666666669</v>
      </c>
      <c r="F2864" t="s">
        <v>329</v>
      </c>
      <c r="G2864" s="12" t="s">
        <v>12</v>
      </c>
      <c r="H2864" s="12" t="s">
        <v>32</v>
      </c>
      <c r="I2864" s="12" t="str">
        <f>_xlfn.XLOOKUP(Tableau1[[#This Row],[AGENT]],AGENT,TYPE,"",0)</f>
        <v>ASS</v>
      </c>
      <c r="J2864" s="13">
        <f>Tableau1[[#This Row],[Fin3]]-Tableau1[[#This Row],[Début2]]</f>
        <v>0.10416666666666669</v>
      </c>
      <c r="K2864" s="12" t="str">
        <f>IF(MONTH(D2864)=1,"JANV",IF(MONTH(D2864)=2,"FEV",IF(MONTH(D2864)=3,"MARS",IF(MONTH(D2864)=4,"AVR",IF(MONTH(D2864)=5,"MAI",IF(MONTH(D2864)=6,"JUIN",IF(MONTH(D2864)=7,"JUILL",IF(MONTH(D2864)=8,"AOU",IF(MONTH(D2864)=9,"SEPT",IF(MONTH(D2864)=10,"OCT",IF(MONTH(D2864)=11,"NOV",IF(MONTH(D2864)=12,"DEC",""))))))))))))</f>
        <v>FEV</v>
      </c>
    </row>
    <row r="2865" spans="1:11" x14ac:dyDescent="0.3">
      <c r="B2865" s="3">
        <v>45358</v>
      </c>
      <c r="C2865" s="4">
        <v>0.35416666666666669</v>
      </c>
      <c r="D2865" s="3">
        <v>45358</v>
      </c>
      <c r="E2865" s="4">
        <v>0.4375</v>
      </c>
      <c r="F2865" t="s">
        <v>329</v>
      </c>
      <c r="G2865" s="12" t="s">
        <v>12</v>
      </c>
      <c r="H2865" s="12" t="s">
        <v>32</v>
      </c>
      <c r="I2865" s="12" t="str">
        <f>_xlfn.XLOOKUP(Tableau1[[#This Row],[AGENT]],AGENT,TYPE,"",0)</f>
        <v>ASS</v>
      </c>
      <c r="J2865" s="13">
        <f>Tableau1[[#This Row],[Fin3]]-Tableau1[[#This Row],[Début2]]</f>
        <v>8.3333333333333315E-2</v>
      </c>
      <c r="K2865" s="12" t="str">
        <f>IF(MONTH(D2865)=1,"JANV",IF(MONTH(D2865)=2,"FEV",IF(MONTH(D2865)=3,"MARS",IF(MONTH(D2865)=4,"AVR",IF(MONTH(D2865)=5,"MAI",IF(MONTH(D2865)=6,"JUIN",IF(MONTH(D2865)=7,"JUILL",IF(MONTH(D2865)=8,"AOU",IF(MONTH(D2865)=9,"SEPT",IF(MONTH(D2865)=10,"OCT",IF(MONTH(D2865)=11,"NOV",IF(MONTH(D2865)=12,"DEC",""))))))))))))</f>
        <v>MARS</v>
      </c>
    </row>
    <row r="2866" spans="1:11" x14ac:dyDescent="0.3">
      <c r="A2866" t="s">
        <v>342</v>
      </c>
      <c r="B2866" s="3">
        <v>45362</v>
      </c>
      <c r="C2866" s="4">
        <v>0.54166666666666663</v>
      </c>
      <c r="D2866" s="3">
        <v>45362</v>
      </c>
      <c r="E2866" s="4">
        <v>0.70833333333333337</v>
      </c>
      <c r="F2866" t="s">
        <v>329</v>
      </c>
      <c r="G2866" s="12" t="s">
        <v>12</v>
      </c>
      <c r="H2866" s="12" t="s">
        <v>32</v>
      </c>
      <c r="I2866" s="12" t="str">
        <f>_xlfn.XLOOKUP(Tableau1[[#This Row],[AGENT]],AGENT,TYPE,"",0)</f>
        <v>ASS</v>
      </c>
      <c r="J2866" s="13">
        <f>Tableau1[[#This Row],[Fin3]]-Tableau1[[#This Row],[Début2]]</f>
        <v>0.16666666666666674</v>
      </c>
      <c r="K2866" s="12" t="str">
        <f>IF(MONTH(D2866)=1,"JANV",IF(MONTH(D2866)=2,"FEV",IF(MONTH(D2866)=3,"MARS",IF(MONTH(D2866)=4,"AVR",IF(MONTH(D2866)=5,"MAI",IF(MONTH(D2866)=6,"JUIN",IF(MONTH(D2866)=7,"JUILL",IF(MONTH(D2866)=8,"AOU",IF(MONTH(D2866)=9,"SEPT",IF(MONTH(D2866)=10,"OCT",IF(MONTH(D2866)=11,"NOV",IF(MONTH(D2866)=12,"DEC",""))))))))))))</f>
        <v>MARS</v>
      </c>
    </row>
    <row r="2867" spans="1:11" x14ac:dyDescent="0.3">
      <c r="B2867" s="3">
        <v>45378</v>
      </c>
      <c r="C2867" s="4">
        <v>0.64583333333333337</v>
      </c>
      <c r="D2867" s="3">
        <v>45378</v>
      </c>
      <c r="E2867" s="4">
        <v>0.70833333333333337</v>
      </c>
      <c r="F2867" t="s">
        <v>329</v>
      </c>
      <c r="G2867" s="12" t="s">
        <v>12</v>
      </c>
      <c r="H2867" s="12" t="s">
        <v>32</v>
      </c>
      <c r="I2867" s="12" t="str">
        <f>_xlfn.XLOOKUP(Tableau1[[#This Row],[AGENT]],AGENT,TYPE,"",0)</f>
        <v>ASS</v>
      </c>
      <c r="J2867" s="13">
        <f>Tableau1[[#This Row],[Fin3]]-Tableau1[[#This Row],[Début2]]</f>
        <v>6.25E-2</v>
      </c>
      <c r="K2867" s="12" t="str">
        <f>IF(MONTH(D2867)=1,"JANV",IF(MONTH(D2867)=2,"FEV",IF(MONTH(D2867)=3,"MARS",IF(MONTH(D2867)=4,"AVR",IF(MONTH(D2867)=5,"MAI",IF(MONTH(D2867)=6,"JUIN",IF(MONTH(D2867)=7,"JUILL",IF(MONTH(D2867)=8,"AOU",IF(MONTH(D2867)=9,"SEPT",IF(MONTH(D2867)=10,"OCT",IF(MONTH(D2867)=11,"NOV",IF(MONTH(D2867)=12,"DEC",""))))))))))))</f>
        <v>MARS</v>
      </c>
    </row>
    <row r="2868" spans="1:11" x14ac:dyDescent="0.3">
      <c r="B2868" s="3">
        <v>45378</v>
      </c>
      <c r="C2868" s="4">
        <v>0.39583333333333331</v>
      </c>
      <c r="D2868" s="3">
        <v>45378</v>
      </c>
      <c r="E2868" s="4">
        <v>0.5</v>
      </c>
      <c r="F2868" t="s">
        <v>329</v>
      </c>
      <c r="G2868" s="12" t="s">
        <v>12</v>
      </c>
      <c r="H2868" s="12" t="s">
        <v>32</v>
      </c>
      <c r="I2868" s="12" t="str">
        <f>_xlfn.XLOOKUP(Tableau1[[#This Row],[AGENT]],AGENT,TYPE,"",0)</f>
        <v>ASS</v>
      </c>
      <c r="J2868" s="13">
        <f>Tableau1[[#This Row],[Fin3]]-Tableau1[[#This Row],[Début2]]</f>
        <v>0.10416666666666669</v>
      </c>
      <c r="K2868" s="12" t="str">
        <f>IF(MONTH(D2868)=1,"JANV",IF(MONTH(D2868)=2,"FEV",IF(MONTH(D2868)=3,"MARS",IF(MONTH(D2868)=4,"AVR",IF(MONTH(D2868)=5,"MAI",IF(MONTH(D2868)=6,"JUIN",IF(MONTH(D2868)=7,"JUILL",IF(MONTH(D2868)=8,"AOU",IF(MONTH(D2868)=9,"SEPT",IF(MONTH(D2868)=10,"OCT",IF(MONTH(D2868)=11,"NOV",IF(MONTH(D2868)=12,"DEC",""))))))))))))</f>
        <v>MARS</v>
      </c>
    </row>
    <row r="2869" spans="1:11" x14ac:dyDescent="0.3">
      <c r="B2869" s="3">
        <v>45377</v>
      </c>
      <c r="C2869" s="4">
        <v>0.4375</v>
      </c>
      <c r="D2869" s="3">
        <v>45377</v>
      </c>
      <c r="E2869" s="4">
        <v>0.5</v>
      </c>
      <c r="F2869" t="s">
        <v>329</v>
      </c>
      <c r="G2869" s="12" t="s">
        <v>12</v>
      </c>
      <c r="H2869" s="12" t="s">
        <v>32</v>
      </c>
      <c r="I2869" s="12" t="str">
        <f>_xlfn.XLOOKUP(Tableau1[[#This Row],[AGENT]],AGENT,TYPE,"",0)</f>
        <v>ASS</v>
      </c>
      <c r="J2869" s="13">
        <f>Tableau1[[#This Row],[Fin3]]-Tableau1[[#This Row],[Début2]]</f>
        <v>6.25E-2</v>
      </c>
      <c r="K2869" s="12" t="str">
        <f>IF(MONTH(D2869)=1,"JANV",IF(MONTH(D2869)=2,"FEV",IF(MONTH(D2869)=3,"MARS",IF(MONTH(D2869)=4,"AVR",IF(MONTH(D2869)=5,"MAI",IF(MONTH(D2869)=6,"JUIN",IF(MONTH(D2869)=7,"JUILL",IF(MONTH(D2869)=8,"AOU",IF(MONTH(D2869)=9,"SEPT",IF(MONTH(D2869)=10,"OCT",IF(MONTH(D2869)=11,"NOV",IF(MONTH(D2869)=12,"DEC",""))))))))))))</f>
        <v>MARS</v>
      </c>
    </row>
    <row r="2870" spans="1:11" x14ac:dyDescent="0.3">
      <c r="B2870" s="3">
        <v>45370</v>
      </c>
      <c r="C2870" s="4">
        <v>0.66666666666666663</v>
      </c>
      <c r="D2870" s="3">
        <v>45370</v>
      </c>
      <c r="E2870" s="4">
        <v>0.70833333333333337</v>
      </c>
      <c r="F2870" t="s">
        <v>329</v>
      </c>
      <c r="G2870" s="12" t="s">
        <v>12</v>
      </c>
      <c r="H2870" s="12" t="s">
        <v>32</v>
      </c>
      <c r="I2870" s="12" t="str">
        <f>_xlfn.XLOOKUP(Tableau1[[#This Row],[AGENT]],AGENT,TYPE,"",0)</f>
        <v>ASS</v>
      </c>
      <c r="J2870" s="13">
        <f>Tableau1[[#This Row],[Fin3]]-Tableau1[[#This Row],[Début2]]</f>
        <v>4.1666666666666741E-2</v>
      </c>
      <c r="K2870" s="12" t="str">
        <f>IF(MONTH(D2870)=1,"JANV",IF(MONTH(D2870)=2,"FEV",IF(MONTH(D2870)=3,"MARS",IF(MONTH(D2870)=4,"AVR",IF(MONTH(D2870)=5,"MAI",IF(MONTH(D2870)=6,"JUIN",IF(MONTH(D2870)=7,"JUILL",IF(MONTH(D2870)=8,"AOU",IF(MONTH(D2870)=9,"SEPT",IF(MONTH(D2870)=10,"OCT",IF(MONTH(D2870)=11,"NOV",IF(MONTH(D2870)=12,"DEC",""))))))))))))</f>
        <v>MARS</v>
      </c>
    </row>
    <row r="2871" spans="1:11" x14ac:dyDescent="0.3">
      <c r="B2871" s="3">
        <v>45390</v>
      </c>
      <c r="C2871" s="4">
        <v>0.54166666666666663</v>
      </c>
      <c r="D2871" s="3">
        <v>45390</v>
      </c>
      <c r="E2871" s="4">
        <v>0.6875</v>
      </c>
      <c r="F2871" t="s">
        <v>329</v>
      </c>
      <c r="G2871" s="12" t="s">
        <v>12</v>
      </c>
      <c r="H2871" s="12" t="s">
        <v>32</v>
      </c>
      <c r="I2871" s="12" t="str">
        <f>_xlfn.XLOOKUP(Tableau1[[#This Row],[AGENT]],AGENT,TYPE,"",0)</f>
        <v>ASS</v>
      </c>
      <c r="J2871" s="13">
        <f>Tableau1[[#This Row],[Fin3]]-Tableau1[[#This Row],[Début2]]</f>
        <v>0.14583333333333337</v>
      </c>
      <c r="K2871" s="12" t="str">
        <f>IF(MONTH(D2871)=1,"JANV",IF(MONTH(D2871)=2,"FEV",IF(MONTH(D2871)=3,"MARS",IF(MONTH(D2871)=4,"AVR",IF(MONTH(D2871)=5,"MAI",IF(MONTH(D2871)=6,"JUIN",IF(MONTH(D2871)=7,"JUILL",IF(MONTH(D2871)=8,"AOU",IF(MONTH(D2871)=9,"SEPT",IF(MONTH(D2871)=10,"OCT",IF(MONTH(D2871)=11,"NOV",IF(MONTH(D2871)=12,"DEC",""))))))))))))</f>
        <v>AVR</v>
      </c>
    </row>
    <row r="2872" spans="1:11" x14ac:dyDescent="0.3">
      <c r="B2872" s="3">
        <v>45429</v>
      </c>
      <c r="C2872" s="4">
        <v>0.35416666666666669</v>
      </c>
      <c r="D2872" s="3">
        <v>45429</v>
      </c>
      <c r="E2872" s="4">
        <v>0.41666666666666669</v>
      </c>
      <c r="F2872" t="s">
        <v>329</v>
      </c>
      <c r="G2872" s="12" t="s">
        <v>12</v>
      </c>
      <c r="H2872" s="12" t="s">
        <v>32</v>
      </c>
      <c r="I2872" s="12" t="str">
        <f>_xlfn.XLOOKUP(Tableau1[[#This Row],[AGENT]],AGENT,TYPE,"",0)</f>
        <v>ASS</v>
      </c>
      <c r="J2872" s="13">
        <f>Tableau1[[#This Row],[Fin3]]-Tableau1[[#This Row],[Début2]]</f>
        <v>6.25E-2</v>
      </c>
      <c r="K2872" s="12" t="str">
        <f>IF(MONTH(D2872)=1,"JANV",IF(MONTH(D2872)=2,"FEV",IF(MONTH(D2872)=3,"MARS",IF(MONTH(D2872)=4,"AVR",IF(MONTH(D2872)=5,"MAI",IF(MONTH(D2872)=6,"JUIN",IF(MONTH(D2872)=7,"JUILL",IF(MONTH(D2872)=8,"AOU",IF(MONTH(D2872)=9,"SEPT",IF(MONTH(D2872)=10,"OCT",IF(MONTH(D2872)=11,"NOV",IF(MONTH(D2872)=12,"DEC",""))))))))))))</f>
        <v>MAI</v>
      </c>
    </row>
    <row r="2873" spans="1:11" x14ac:dyDescent="0.3">
      <c r="A2873" t="s">
        <v>340</v>
      </c>
      <c r="B2873" s="3">
        <v>45443</v>
      </c>
      <c r="C2873" s="4">
        <v>0.33333333333333331</v>
      </c>
      <c r="D2873" s="3">
        <v>45443</v>
      </c>
      <c r="E2873" s="4">
        <v>0.4375</v>
      </c>
      <c r="F2873" t="s">
        <v>329</v>
      </c>
      <c r="G2873" s="12" t="s">
        <v>12</v>
      </c>
      <c r="H2873" s="12" t="s">
        <v>32</v>
      </c>
      <c r="I2873" s="12" t="str">
        <f>_xlfn.XLOOKUP(Tableau1[[#This Row],[AGENT]],AGENT,TYPE,"",0)</f>
        <v>ASS</v>
      </c>
      <c r="J2873" s="13">
        <f>Tableau1[[#This Row],[Fin3]]-Tableau1[[#This Row],[Début2]]</f>
        <v>0.10416666666666669</v>
      </c>
      <c r="K2873" s="12" t="str">
        <f>IF(MONTH(D2873)=1,"JANV",IF(MONTH(D2873)=2,"FEV",IF(MONTH(D2873)=3,"MARS",IF(MONTH(D2873)=4,"AVR",IF(MONTH(D2873)=5,"MAI",IF(MONTH(D2873)=6,"JUIN",IF(MONTH(D2873)=7,"JUILL",IF(MONTH(D2873)=8,"AOU",IF(MONTH(D2873)=9,"SEPT",IF(MONTH(D2873)=10,"OCT",IF(MONTH(D2873)=11,"NOV",IF(MONTH(D2873)=12,"DEC",""))))))))))))</f>
        <v>MAI</v>
      </c>
    </row>
    <row r="2874" spans="1:11" x14ac:dyDescent="0.3">
      <c r="A2874" t="s">
        <v>1796</v>
      </c>
      <c r="B2874" s="3">
        <v>45468</v>
      </c>
      <c r="C2874" s="4">
        <v>0.33333333333333331</v>
      </c>
      <c r="D2874" s="3">
        <v>45468</v>
      </c>
      <c r="E2874" s="4">
        <v>0.5</v>
      </c>
      <c r="F2874" t="s">
        <v>329</v>
      </c>
      <c r="G2874" s="12" t="s">
        <v>12</v>
      </c>
      <c r="H2874" s="12" t="s">
        <v>32</v>
      </c>
      <c r="I2874" s="12" t="str">
        <f>_xlfn.XLOOKUP(Tableau1[[#This Row],[AGENT]],AGENT,TYPE,"",0)</f>
        <v>ASS</v>
      </c>
      <c r="J2874" s="13">
        <f>Tableau1[[#This Row],[Fin3]]-Tableau1[[#This Row],[Début2]]</f>
        <v>0.16666666666666669</v>
      </c>
      <c r="K2874" s="12" t="str">
        <f>IF(MONTH(D2874)=1,"JANV",IF(MONTH(D2874)=2,"FEV",IF(MONTH(D2874)=3,"MARS",IF(MONTH(D2874)=4,"AVR",IF(MONTH(D2874)=5,"MAI",IF(MONTH(D2874)=6,"JUIN",IF(MONTH(D2874)=7,"JUILL",IF(MONTH(D2874)=8,"AOU",IF(MONTH(D2874)=9,"SEPT",IF(MONTH(D2874)=10,"OCT",IF(MONTH(D2874)=11,"NOV",IF(MONTH(D2874)=12,"DEC",""))))))))))))</f>
        <v>JUIN</v>
      </c>
    </row>
    <row r="2875" spans="1:11" x14ac:dyDescent="0.3">
      <c r="A2875" t="s">
        <v>1797</v>
      </c>
      <c r="B2875" s="3">
        <v>45467</v>
      </c>
      <c r="C2875" s="4">
        <v>0.58333333333333337</v>
      </c>
      <c r="D2875" s="3">
        <v>45467</v>
      </c>
      <c r="E2875" s="4">
        <v>0.70833333333333337</v>
      </c>
      <c r="F2875" t="s">
        <v>329</v>
      </c>
      <c r="G2875" s="12" t="s">
        <v>12</v>
      </c>
      <c r="H2875" s="12" t="s">
        <v>32</v>
      </c>
      <c r="I2875" s="12" t="str">
        <f>_xlfn.XLOOKUP(Tableau1[[#This Row],[AGENT]],AGENT,TYPE,"",0)</f>
        <v>ASS</v>
      </c>
      <c r="J2875" s="13">
        <f>Tableau1[[#This Row],[Fin3]]-Tableau1[[#This Row],[Début2]]</f>
        <v>0.125</v>
      </c>
      <c r="K2875" s="12" t="str">
        <f>IF(MONTH(D2875)=1,"JANV",IF(MONTH(D2875)=2,"FEV",IF(MONTH(D2875)=3,"MARS",IF(MONTH(D2875)=4,"AVR",IF(MONTH(D2875)=5,"MAI",IF(MONTH(D2875)=6,"JUIN",IF(MONTH(D2875)=7,"JUILL",IF(MONTH(D2875)=8,"AOU",IF(MONTH(D2875)=9,"SEPT",IF(MONTH(D2875)=10,"OCT",IF(MONTH(D2875)=11,"NOV",IF(MONTH(D2875)=12,"DEC",""))))))))))))</f>
        <v>JUIN</v>
      </c>
    </row>
    <row r="2876" spans="1:11" x14ac:dyDescent="0.3">
      <c r="A2876" t="s">
        <v>1801</v>
      </c>
      <c r="B2876" s="3">
        <v>45464</v>
      </c>
      <c r="C2876" s="4">
        <v>0.35416666666666669</v>
      </c>
      <c r="D2876" s="3">
        <v>45464</v>
      </c>
      <c r="E2876" s="4">
        <v>0.45833333333333331</v>
      </c>
      <c r="F2876" t="s">
        <v>329</v>
      </c>
      <c r="G2876" s="12" t="s">
        <v>12</v>
      </c>
      <c r="H2876" s="12" t="s">
        <v>32</v>
      </c>
      <c r="I2876" s="12" t="str">
        <f>_xlfn.XLOOKUP(Tableau1[[#This Row],[AGENT]],AGENT,TYPE,"",0)</f>
        <v>ASS</v>
      </c>
      <c r="J2876" s="13">
        <f>Tableau1[[#This Row],[Fin3]]-Tableau1[[#This Row],[Début2]]</f>
        <v>0.10416666666666663</v>
      </c>
      <c r="K2876" s="12" t="str">
        <f>IF(MONTH(D2876)=1,"JANV",IF(MONTH(D2876)=2,"FEV",IF(MONTH(D2876)=3,"MARS",IF(MONTH(D2876)=4,"AVR",IF(MONTH(D2876)=5,"MAI",IF(MONTH(D2876)=6,"JUIN",IF(MONTH(D2876)=7,"JUILL",IF(MONTH(D2876)=8,"AOU",IF(MONTH(D2876)=9,"SEPT",IF(MONTH(D2876)=10,"OCT",IF(MONTH(D2876)=11,"NOV",IF(MONTH(D2876)=12,"DEC",""))))))))))))</f>
        <v>JUIN</v>
      </c>
    </row>
    <row r="2877" spans="1:11" x14ac:dyDescent="0.3">
      <c r="A2877" t="s">
        <v>1802</v>
      </c>
      <c r="B2877" s="3">
        <v>45469</v>
      </c>
      <c r="C2877" s="4">
        <v>0.33333333333333331</v>
      </c>
      <c r="D2877" s="3">
        <v>45469</v>
      </c>
      <c r="E2877" s="4">
        <v>0.45833333333333331</v>
      </c>
      <c r="F2877" t="s">
        <v>329</v>
      </c>
      <c r="G2877" s="12" t="s">
        <v>12</v>
      </c>
      <c r="H2877" s="12" t="s">
        <v>32</v>
      </c>
      <c r="I2877" s="12" t="str">
        <f>_xlfn.XLOOKUP(Tableau1[[#This Row],[AGENT]],AGENT,TYPE,"",0)</f>
        <v>ASS</v>
      </c>
      <c r="J2877" s="13">
        <f>Tableau1[[#This Row],[Fin3]]-Tableau1[[#This Row],[Début2]]</f>
        <v>0.125</v>
      </c>
      <c r="K2877" s="12" t="str">
        <f>IF(MONTH(D2877)=1,"JANV",IF(MONTH(D2877)=2,"FEV",IF(MONTH(D2877)=3,"MARS",IF(MONTH(D2877)=4,"AVR",IF(MONTH(D2877)=5,"MAI",IF(MONTH(D2877)=6,"JUIN",IF(MONTH(D2877)=7,"JUILL",IF(MONTH(D2877)=8,"AOU",IF(MONTH(D2877)=9,"SEPT",IF(MONTH(D2877)=10,"OCT",IF(MONTH(D2877)=11,"NOV",IF(MONTH(D2877)=12,"DEC",""))))))))))))</f>
        <v>JUIN</v>
      </c>
    </row>
    <row r="2878" spans="1:11" x14ac:dyDescent="0.3">
      <c r="A2878" t="s">
        <v>1803</v>
      </c>
      <c r="B2878" s="3">
        <v>45468</v>
      </c>
      <c r="C2878" s="4">
        <v>0.58333333333333337</v>
      </c>
      <c r="D2878" s="3">
        <v>45468</v>
      </c>
      <c r="E2878" s="4">
        <v>0.70833333333333337</v>
      </c>
      <c r="F2878" t="s">
        <v>329</v>
      </c>
      <c r="G2878" s="12" t="s">
        <v>12</v>
      </c>
      <c r="H2878" s="12" t="s">
        <v>32</v>
      </c>
      <c r="I2878" s="12" t="str">
        <f>_xlfn.XLOOKUP(Tableau1[[#This Row],[AGENT]],AGENT,TYPE,"",0)</f>
        <v>ASS</v>
      </c>
      <c r="J2878" s="13">
        <f>Tableau1[[#This Row],[Fin3]]-Tableau1[[#This Row],[Début2]]</f>
        <v>0.125</v>
      </c>
      <c r="K2878" s="12" t="str">
        <f>IF(MONTH(D2878)=1,"JANV",IF(MONTH(D2878)=2,"FEV",IF(MONTH(D2878)=3,"MARS",IF(MONTH(D2878)=4,"AVR",IF(MONTH(D2878)=5,"MAI",IF(MONTH(D2878)=6,"JUIN",IF(MONTH(D2878)=7,"JUILL",IF(MONTH(D2878)=8,"AOU",IF(MONTH(D2878)=9,"SEPT",IF(MONTH(D2878)=10,"OCT",IF(MONTH(D2878)=11,"NOV",IF(MONTH(D2878)=12,"DEC",""))))))))))))</f>
        <v>JUIN</v>
      </c>
    </row>
    <row r="2879" spans="1:11" x14ac:dyDescent="0.3">
      <c r="B2879" s="3">
        <v>45447</v>
      </c>
      <c r="C2879" s="4">
        <v>0.64583333333333337</v>
      </c>
      <c r="D2879" s="3">
        <v>45447</v>
      </c>
      <c r="E2879" s="4">
        <v>0.70833333333333337</v>
      </c>
      <c r="F2879" t="s">
        <v>329</v>
      </c>
      <c r="G2879" s="12" t="s">
        <v>12</v>
      </c>
      <c r="H2879" s="12" t="s">
        <v>32</v>
      </c>
      <c r="I2879" s="12" t="str">
        <f>_xlfn.XLOOKUP(Tableau1[[#This Row],[AGENT]],AGENT,TYPE,"",0)</f>
        <v>ASS</v>
      </c>
      <c r="J2879" s="13">
        <f>Tableau1[[#This Row],[Fin3]]-Tableau1[[#This Row],[Début2]]</f>
        <v>6.25E-2</v>
      </c>
      <c r="K2879" s="12" t="str">
        <f>IF(MONTH(D2879)=1,"JANV",IF(MONTH(D2879)=2,"FEV",IF(MONTH(D2879)=3,"MARS",IF(MONTH(D2879)=4,"AVR",IF(MONTH(D2879)=5,"MAI",IF(MONTH(D2879)=6,"JUIN",IF(MONTH(D2879)=7,"JUILL",IF(MONTH(D2879)=8,"AOU",IF(MONTH(D2879)=9,"SEPT",IF(MONTH(D2879)=10,"OCT",IF(MONTH(D2879)=11,"NOV",IF(MONTH(D2879)=12,"DEC",""))))))))))))</f>
        <v>JUIN</v>
      </c>
    </row>
    <row r="2880" spans="1:11" x14ac:dyDescent="0.3">
      <c r="A2880" t="s">
        <v>1806</v>
      </c>
      <c r="B2880" s="3">
        <v>45471</v>
      </c>
      <c r="C2880" s="4">
        <v>0.33333333333333331</v>
      </c>
      <c r="D2880" s="3">
        <v>45471</v>
      </c>
      <c r="E2880" s="4">
        <v>0.45833333333333331</v>
      </c>
      <c r="F2880" t="s">
        <v>329</v>
      </c>
      <c r="G2880" s="12" t="s">
        <v>12</v>
      </c>
      <c r="H2880" s="12" t="s">
        <v>32</v>
      </c>
      <c r="I2880" s="12" t="str">
        <f>_xlfn.XLOOKUP(Tableau1[[#This Row],[AGENT]],AGENT,TYPE,"",0)</f>
        <v>ASS</v>
      </c>
      <c r="J2880" s="13">
        <f>Tableau1[[#This Row],[Fin3]]-Tableau1[[#This Row],[Début2]]</f>
        <v>0.125</v>
      </c>
      <c r="K2880" s="12" t="str">
        <f>IF(MONTH(D2880)=1,"JANV",IF(MONTH(D2880)=2,"FEV",IF(MONTH(D2880)=3,"MARS",IF(MONTH(D2880)=4,"AVR",IF(MONTH(D2880)=5,"MAI",IF(MONTH(D2880)=6,"JUIN",IF(MONTH(D2880)=7,"JUILL",IF(MONTH(D2880)=8,"AOU",IF(MONTH(D2880)=9,"SEPT",IF(MONTH(D2880)=10,"OCT",IF(MONTH(D2880)=11,"NOV",IF(MONTH(D2880)=12,"DEC",""))))))))))))</f>
        <v>JUIN</v>
      </c>
    </row>
    <row r="2881" spans="1:11" x14ac:dyDescent="0.3">
      <c r="A2881" t="s">
        <v>304</v>
      </c>
      <c r="B2881" s="3">
        <v>45306</v>
      </c>
      <c r="C2881" s="4">
        <v>0.33333333333333331</v>
      </c>
      <c r="D2881" s="3">
        <v>45307</v>
      </c>
      <c r="E2881" s="4">
        <v>0.5</v>
      </c>
      <c r="F2881" t="s">
        <v>329</v>
      </c>
      <c r="H2881" s="12" t="s">
        <v>57</v>
      </c>
      <c r="I2881" s="12" t="str">
        <f>_xlfn.XLOOKUP(Tableau1[[#This Row],[AGENT]],AGENT,TYPE,"",0)</f>
        <v>RO</v>
      </c>
      <c r="J2881" s="13">
        <f>Tableau1[[#This Row],[Fin3]]-Tableau1[[#This Row],[Début2]]</f>
        <v>0.16666666666666669</v>
      </c>
      <c r="K2881" s="12" t="str">
        <f>IF(MONTH(D2881)=1,"JANV",IF(MONTH(D2881)=2,"FEV",IF(MONTH(D2881)=3,"MARS",IF(MONTH(D2881)=4,"AVR",IF(MONTH(D2881)=5,"MAI",IF(MONTH(D2881)=6,"JUIN",IF(MONTH(D2881)=7,"JUILL",IF(MONTH(D2881)=8,"AOU",IF(MONTH(D2881)=9,"SEPT",IF(MONTH(D2881)=10,"OCT",IF(MONTH(D2881)=11,"NOV",IF(MONTH(D2881)=12,"DEC",""))))))))))))</f>
        <v>JANV</v>
      </c>
    </row>
    <row r="2882" spans="1:11" x14ac:dyDescent="0.3">
      <c r="A2882" t="s">
        <v>328</v>
      </c>
      <c r="B2882" s="3">
        <v>45306</v>
      </c>
      <c r="C2882" s="4">
        <v>0</v>
      </c>
      <c r="D2882" s="3">
        <v>45307</v>
      </c>
      <c r="E2882" s="4">
        <v>0</v>
      </c>
      <c r="F2882" t="s">
        <v>329</v>
      </c>
      <c r="H2882" s="12" t="s">
        <v>32</v>
      </c>
      <c r="I2882" s="12" t="str">
        <f>_xlfn.XLOOKUP(Tableau1[[#This Row],[AGENT]],AGENT,TYPE,"",0)</f>
        <v>ASS</v>
      </c>
      <c r="J2882" s="13">
        <f>Tableau1[[#This Row],[Fin3]]-Tableau1[[#This Row],[Début2]]</f>
        <v>0</v>
      </c>
      <c r="K2882" s="12" t="str">
        <f>IF(MONTH(D2882)=1,"JANV",IF(MONTH(D2882)=2,"FEV",IF(MONTH(D2882)=3,"MARS",IF(MONTH(D2882)=4,"AVR",IF(MONTH(D2882)=5,"MAI",IF(MONTH(D2882)=6,"JUIN",IF(MONTH(D2882)=7,"JUILL",IF(MONTH(D2882)=8,"AOU",IF(MONTH(D2882)=9,"SEPT",IF(MONTH(D2882)=10,"OCT",IF(MONTH(D2882)=11,"NOV",IF(MONTH(D2882)=12,"DEC",""))))))))))))</f>
        <v>JANV</v>
      </c>
    </row>
    <row r="2883" spans="1:11" x14ac:dyDescent="0.3">
      <c r="A2883" t="s">
        <v>328</v>
      </c>
      <c r="B2883" s="3">
        <v>45307</v>
      </c>
      <c r="C2883" s="4">
        <v>0</v>
      </c>
      <c r="D2883" s="3">
        <v>45308</v>
      </c>
      <c r="E2883" s="4">
        <v>0</v>
      </c>
      <c r="F2883" t="s">
        <v>329</v>
      </c>
      <c r="H2883" s="12" t="s">
        <v>32</v>
      </c>
      <c r="I2883" s="12" t="str">
        <f>_xlfn.XLOOKUP(Tableau1[[#This Row],[AGENT]],AGENT,TYPE,"",0)</f>
        <v>ASS</v>
      </c>
      <c r="J2883" s="13">
        <f>Tableau1[[#This Row],[Fin3]]-Tableau1[[#This Row],[Début2]]</f>
        <v>0</v>
      </c>
      <c r="K2883" s="12" t="str">
        <f>IF(MONTH(D2883)=1,"JANV",IF(MONTH(D2883)=2,"FEV",IF(MONTH(D2883)=3,"MARS",IF(MONTH(D2883)=4,"AVR",IF(MONTH(D2883)=5,"MAI",IF(MONTH(D2883)=6,"JUIN",IF(MONTH(D2883)=7,"JUILL",IF(MONTH(D2883)=8,"AOU",IF(MONTH(D2883)=9,"SEPT",IF(MONTH(D2883)=10,"OCT",IF(MONTH(D2883)=11,"NOV",IF(MONTH(D2883)=12,"DEC",""))))))))))))</f>
        <v>JANV</v>
      </c>
    </row>
    <row r="2884" spans="1:11" x14ac:dyDescent="0.3">
      <c r="A2884" s="16" t="s">
        <v>87</v>
      </c>
      <c r="B2884" s="17">
        <v>45293</v>
      </c>
      <c r="C2884" s="18">
        <v>0.60416666666666663</v>
      </c>
      <c r="D2884" s="17">
        <v>45293</v>
      </c>
      <c r="E2884" s="18">
        <v>0.61458333333333337</v>
      </c>
      <c r="F2884" s="16" t="s">
        <v>26</v>
      </c>
      <c r="G2884" s="16" t="s">
        <v>350</v>
      </c>
      <c r="H2884" s="12" t="s">
        <v>13</v>
      </c>
      <c r="I2884" s="12" t="str">
        <f>_xlfn.XLOOKUP(Tableau1[[#This Row],[AGENT]],AGENT,TYPE,"",0)</f>
        <v>RO</v>
      </c>
      <c r="J2884" s="13">
        <f>Tableau1[[#This Row],[Fin3]]-Tableau1[[#This Row],[Début2]]</f>
        <v>1.0416666666666741E-2</v>
      </c>
      <c r="K2884" s="12" t="str">
        <f>IF(MONTH(D2884)=1,"JANV",IF(MONTH(D2884)=2,"FEV",IF(MONTH(D2884)=3,"MARS",IF(MONTH(D2884)=4,"AVR",IF(MONTH(D2884)=5,"MAI",IF(MONTH(D2884)=6,"JUIN",IF(MONTH(D2884)=7,"JUILL",IF(MONTH(D2884)=8,"AOU",IF(MONTH(D2884)=9,"SEPT",IF(MONTH(D2884)=10,"OCT",IF(MONTH(D2884)=11,"NOV",IF(MONTH(D2884)=12,"DEC",""))))))))))))</f>
        <v>JANV</v>
      </c>
    </row>
    <row r="2885" spans="1:11" x14ac:dyDescent="0.3">
      <c r="A2885" s="16" t="s">
        <v>109</v>
      </c>
      <c r="B2885" s="17">
        <v>45296</v>
      </c>
      <c r="C2885" s="18">
        <v>0.35416666666666669</v>
      </c>
      <c r="D2885" s="17">
        <v>45296</v>
      </c>
      <c r="E2885" s="18">
        <v>0.375</v>
      </c>
      <c r="F2885" s="16" t="s">
        <v>26</v>
      </c>
      <c r="G2885" s="16" t="s">
        <v>12</v>
      </c>
      <c r="H2885" s="12" t="s">
        <v>13</v>
      </c>
      <c r="I2885" s="12" t="str">
        <f>_xlfn.XLOOKUP(Tableau1[[#This Row],[AGENT]],AGENT,TYPE,"",0)</f>
        <v>RO</v>
      </c>
      <c r="J2885" s="13">
        <f>Tableau1[[#This Row],[Fin3]]-Tableau1[[#This Row],[Début2]]</f>
        <v>2.0833333333333315E-2</v>
      </c>
      <c r="K2885" s="12" t="str">
        <f>IF(MONTH(D2885)=1,"JANV",IF(MONTH(D2885)=2,"FEV",IF(MONTH(D2885)=3,"MARS",IF(MONTH(D2885)=4,"AVR",IF(MONTH(D2885)=5,"MAI",IF(MONTH(D2885)=6,"JUIN",IF(MONTH(D2885)=7,"JUILL",IF(MONTH(D2885)=8,"AOU",IF(MONTH(D2885)=9,"SEPT",IF(MONTH(D2885)=10,"OCT",IF(MONTH(D2885)=11,"NOV",IF(MONTH(D2885)=12,"DEC",""))))))))))))</f>
        <v>JANV</v>
      </c>
    </row>
    <row r="2886" spans="1:11" x14ac:dyDescent="0.3">
      <c r="A2886" s="16" t="s">
        <v>127</v>
      </c>
      <c r="B2886" s="17">
        <v>45299</v>
      </c>
      <c r="C2886" s="18">
        <v>0.625</v>
      </c>
      <c r="D2886" s="17">
        <v>45299</v>
      </c>
      <c r="E2886" s="18">
        <v>0.64583333333333337</v>
      </c>
      <c r="F2886" s="16" t="s">
        <v>26</v>
      </c>
      <c r="G2886" s="16" t="s">
        <v>12</v>
      </c>
      <c r="H2886" s="12" t="s">
        <v>13</v>
      </c>
      <c r="I2886" s="12" t="str">
        <f>_xlfn.XLOOKUP(Tableau1[[#This Row],[AGENT]],AGENT,TYPE,"",0)</f>
        <v>RO</v>
      </c>
      <c r="J2886" s="13">
        <f>Tableau1[[#This Row],[Fin3]]-Tableau1[[#This Row],[Début2]]</f>
        <v>2.083333333333337E-2</v>
      </c>
      <c r="K2886" s="12" t="str">
        <f>IF(MONTH(D2886)=1,"JANV",IF(MONTH(D2886)=2,"FEV",IF(MONTH(D2886)=3,"MARS",IF(MONTH(D2886)=4,"AVR",IF(MONTH(D2886)=5,"MAI",IF(MONTH(D2886)=6,"JUIN",IF(MONTH(D2886)=7,"JUILL",IF(MONTH(D2886)=8,"AOU",IF(MONTH(D2886)=9,"SEPT",IF(MONTH(D2886)=10,"OCT",IF(MONTH(D2886)=11,"NOV",IF(MONTH(D2886)=12,"DEC",""))))))))))))</f>
        <v>JANV</v>
      </c>
    </row>
    <row r="2887" spans="1:11" x14ac:dyDescent="0.3">
      <c r="A2887" s="16" t="s">
        <v>109</v>
      </c>
      <c r="B2887" s="17">
        <v>45309</v>
      </c>
      <c r="C2887" s="18">
        <v>0.47916666666666669</v>
      </c>
      <c r="D2887" s="17">
        <v>45309</v>
      </c>
      <c r="E2887" s="18">
        <v>0.5</v>
      </c>
      <c r="F2887" s="16" t="s">
        <v>26</v>
      </c>
      <c r="G2887" s="16" t="s">
        <v>12</v>
      </c>
      <c r="H2887" s="12" t="s">
        <v>13</v>
      </c>
      <c r="I2887" s="12" t="str">
        <f>_xlfn.XLOOKUP(Tableau1[[#This Row],[AGENT]],AGENT,TYPE,"",0)</f>
        <v>RO</v>
      </c>
      <c r="J2887" s="13">
        <f>Tableau1[[#This Row],[Fin3]]-Tableau1[[#This Row],[Début2]]</f>
        <v>2.0833333333333315E-2</v>
      </c>
      <c r="K2887" s="12" t="str">
        <f>IF(MONTH(D2887)=1,"JANV",IF(MONTH(D2887)=2,"FEV",IF(MONTH(D2887)=3,"MARS",IF(MONTH(D2887)=4,"AVR",IF(MONTH(D2887)=5,"MAI",IF(MONTH(D2887)=6,"JUIN",IF(MONTH(D2887)=7,"JUILL",IF(MONTH(D2887)=8,"AOU",IF(MONTH(D2887)=9,"SEPT",IF(MONTH(D2887)=10,"OCT",IF(MONTH(D2887)=11,"NOV",IF(MONTH(D2887)=12,"DEC",""))))))))))))</f>
        <v>JANV</v>
      </c>
    </row>
    <row r="2888" spans="1:11" x14ac:dyDescent="0.3">
      <c r="A2888" s="16" t="s">
        <v>146</v>
      </c>
      <c r="B2888" s="17">
        <v>45302</v>
      </c>
      <c r="C2888" s="18">
        <v>0.375</v>
      </c>
      <c r="D2888" s="17">
        <v>45302</v>
      </c>
      <c r="E2888" s="18">
        <v>0.5</v>
      </c>
      <c r="F2888" s="16" t="s">
        <v>26</v>
      </c>
      <c r="G2888" s="16" t="s">
        <v>12</v>
      </c>
      <c r="H2888" s="12" t="s">
        <v>13</v>
      </c>
      <c r="I2888" s="12" t="str">
        <f>_xlfn.XLOOKUP(Tableau1[[#This Row],[AGENT]],AGENT,TYPE,"",0)</f>
        <v>RO</v>
      </c>
      <c r="J2888" s="13">
        <f>Tableau1[[#This Row],[Fin3]]-Tableau1[[#This Row],[Début2]]</f>
        <v>0.125</v>
      </c>
      <c r="K2888" s="12" t="str">
        <f>IF(MONTH(D2888)=1,"JANV",IF(MONTH(D2888)=2,"FEV",IF(MONTH(D2888)=3,"MARS",IF(MONTH(D2888)=4,"AVR",IF(MONTH(D2888)=5,"MAI",IF(MONTH(D2888)=6,"JUIN",IF(MONTH(D2888)=7,"JUILL",IF(MONTH(D2888)=8,"AOU",IF(MONTH(D2888)=9,"SEPT",IF(MONTH(D2888)=10,"OCT",IF(MONTH(D2888)=11,"NOV",IF(MONTH(D2888)=12,"DEC",""))))))))))))</f>
        <v>JANV</v>
      </c>
    </row>
    <row r="2889" spans="1:11" x14ac:dyDescent="0.3">
      <c r="A2889" s="16" t="s">
        <v>175</v>
      </c>
      <c r="B2889" s="17">
        <v>45314</v>
      </c>
      <c r="C2889" s="18">
        <v>0.35416666666666669</v>
      </c>
      <c r="D2889" s="17">
        <v>45314</v>
      </c>
      <c r="E2889" s="18">
        <v>0.375</v>
      </c>
      <c r="F2889" s="16" t="s">
        <v>26</v>
      </c>
      <c r="G2889" s="16" t="s">
        <v>12</v>
      </c>
      <c r="H2889" s="12" t="s">
        <v>13</v>
      </c>
      <c r="I2889" s="12" t="str">
        <f>_xlfn.XLOOKUP(Tableau1[[#This Row],[AGENT]],AGENT,TYPE,"",0)</f>
        <v>RO</v>
      </c>
      <c r="J2889" s="13">
        <f>Tableau1[[#This Row],[Fin3]]-Tableau1[[#This Row],[Début2]]</f>
        <v>2.0833333333333315E-2</v>
      </c>
      <c r="K2889" s="12" t="str">
        <f>IF(MONTH(D2889)=1,"JANV",IF(MONTH(D2889)=2,"FEV",IF(MONTH(D2889)=3,"MARS",IF(MONTH(D2889)=4,"AVR",IF(MONTH(D2889)=5,"MAI",IF(MONTH(D2889)=6,"JUIN",IF(MONTH(D2889)=7,"JUILL",IF(MONTH(D2889)=8,"AOU",IF(MONTH(D2889)=9,"SEPT",IF(MONTH(D2889)=10,"OCT",IF(MONTH(D2889)=11,"NOV",IF(MONTH(D2889)=12,"DEC",""))))))))))))</f>
        <v>JANV</v>
      </c>
    </row>
    <row r="2890" spans="1:11" x14ac:dyDescent="0.3">
      <c r="A2890" s="16" t="s">
        <v>188</v>
      </c>
      <c r="B2890" s="17">
        <v>45320</v>
      </c>
      <c r="C2890" s="18">
        <v>0.5625</v>
      </c>
      <c r="D2890" s="17">
        <v>45320</v>
      </c>
      <c r="E2890" s="18">
        <v>0.58333333333333337</v>
      </c>
      <c r="F2890" s="16" t="s">
        <v>26</v>
      </c>
      <c r="G2890" s="16" t="s">
        <v>12</v>
      </c>
      <c r="H2890" s="12" t="s">
        <v>13</v>
      </c>
      <c r="I2890" s="12" t="str">
        <f>_xlfn.XLOOKUP(Tableau1[[#This Row],[AGENT]],AGENT,TYPE,"",0)</f>
        <v>RO</v>
      </c>
      <c r="J2890" s="13">
        <f>Tableau1[[#This Row],[Fin3]]-Tableau1[[#This Row],[Début2]]</f>
        <v>2.083333333333337E-2</v>
      </c>
      <c r="K2890" s="12" t="str">
        <f>IF(MONTH(D2890)=1,"JANV",IF(MONTH(D2890)=2,"FEV",IF(MONTH(D2890)=3,"MARS",IF(MONTH(D2890)=4,"AVR",IF(MONTH(D2890)=5,"MAI",IF(MONTH(D2890)=6,"JUIN",IF(MONTH(D2890)=7,"JUILL",IF(MONTH(D2890)=8,"AOU",IF(MONTH(D2890)=9,"SEPT",IF(MONTH(D2890)=10,"OCT",IF(MONTH(D2890)=11,"NOV",IF(MONTH(D2890)=12,"DEC",""))))))))))))</f>
        <v>JANV</v>
      </c>
    </row>
    <row r="2891" spans="1:11" x14ac:dyDescent="0.3">
      <c r="A2891" s="16" t="s">
        <v>192</v>
      </c>
      <c r="B2891" s="17">
        <v>45320</v>
      </c>
      <c r="C2891" s="18">
        <v>0.625</v>
      </c>
      <c r="D2891" s="17">
        <v>45320</v>
      </c>
      <c r="E2891" s="18">
        <v>0.64583333333333337</v>
      </c>
      <c r="F2891" s="16" t="s">
        <v>26</v>
      </c>
      <c r="G2891" s="16" t="s">
        <v>12</v>
      </c>
      <c r="H2891" s="12" t="s">
        <v>13</v>
      </c>
      <c r="I2891" s="12" t="str">
        <f>_xlfn.XLOOKUP(Tableau1[[#This Row],[AGENT]],AGENT,TYPE,"",0)</f>
        <v>RO</v>
      </c>
      <c r="J2891" s="13">
        <f>Tableau1[[#This Row],[Fin3]]-Tableau1[[#This Row],[Début2]]</f>
        <v>2.083333333333337E-2</v>
      </c>
      <c r="K2891" s="12" t="str">
        <f>IF(MONTH(D2891)=1,"JANV",IF(MONTH(D2891)=2,"FEV",IF(MONTH(D2891)=3,"MARS",IF(MONTH(D2891)=4,"AVR",IF(MONTH(D2891)=5,"MAI",IF(MONTH(D2891)=6,"JUIN",IF(MONTH(D2891)=7,"JUILL",IF(MONTH(D2891)=8,"AOU",IF(MONTH(D2891)=9,"SEPT",IF(MONTH(D2891)=10,"OCT",IF(MONTH(D2891)=11,"NOV",IF(MONTH(D2891)=12,"DEC",""))))))))))))</f>
        <v>JANV</v>
      </c>
    </row>
    <row r="2892" spans="1:11" x14ac:dyDescent="0.3">
      <c r="A2892" s="19" t="s">
        <v>677</v>
      </c>
      <c r="B2892" s="20">
        <v>45334</v>
      </c>
      <c r="C2892" s="21">
        <v>0.375</v>
      </c>
      <c r="D2892" s="20">
        <v>45334</v>
      </c>
      <c r="E2892" s="21">
        <v>0.39583333333333331</v>
      </c>
      <c r="F2892" s="19" t="s">
        <v>26</v>
      </c>
      <c r="G2892" s="19" t="s">
        <v>12</v>
      </c>
      <c r="H2892" s="12" t="s">
        <v>13</v>
      </c>
      <c r="I2892" s="12" t="str">
        <f>_xlfn.XLOOKUP(Tableau1[[#This Row],[AGENT]],AGENT,TYPE,"",0)</f>
        <v>RO</v>
      </c>
      <c r="J2892" s="13">
        <f>Tableau1[[#This Row],[Fin3]]-Tableau1[[#This Row],[Début2]]</f>
        <v>2.0833333333333315E-2</v>
      </c>
      <c r="K2892" s="12" t="str">
        <f>IF(MONTH(D2892)=1,"JANV",IF(MONTH(D2892)=2,"FEV",IF(MONTH(D2892)=3,"MARS",IF(MONTH(D2892)=4,"AVR",IF(MONTH(D2892)=5,"MAI",IF(MONTH(D2892)=6,"JUIN",IF(MONTH(D2892)=7,"JUILL",IF(MONTH(D2892)=8,"AOU",IF(MONTH(D2892)=9,"SEPT",IF(MONTH(D2892)=10,"OCT",IF(MONTH(D2892)=11,"NOV",IF(MONTH(D2892)=12,"DEC",""))))))))))))</f>
        <v>FEV</v>
      </c>
    </row>
    <row r="2893" spans="1:11" x14ac:dyDescent="0.3">
      <c r="A2893" s="19" t="s">
        <v>695</v>
      </c>
      <c r="B2893" s="20">
        <v>45329</v>
      </c>
      <c r="C2893" s="21">
        <v>0.35416666666666669</v>
      </c>
      <c r="D2893" s="20">
        <v>45329</v>
      </c>
      <c r="E2893" s="21">
        <v>0.375</v>
      </c>
      <c r="F2893" s="19" t="s">
        <v>26</v>
      </c>
      <c r="G2893" s="19" t="s">
        <v>12</v>
      </c>
      <c r="H2893" s="12" t="s">
        <v>13</v>
      </c>
      <c r="I2893" s="12" t="str">
        <f>_xlfn.XLOOKUP(Tableau1[[#This Row],[AGENT]],AGENT,TYPE,"",0)</f>
        <v>RO</v>
      </c>
      <c r="J2893" s="13">
        <f>Tableau1[[#This Row],[Fin3]]-Tableau1[[#This Row],[Début2]]</f>
        <v>2.0833333333333315E-2</v>
      </c>
      <c r="K2893" s="12" t="str">
        <f>IF(MONTH(D2893)=1,"JANV",IF(MONTH(D2893)=2,"FEV",IF(MONTH(D2893)=3,"MARS",IF(MONTH(D2893)=4,"AVR",IF(MONTH(D2893)=5,"MAI",IF(MONTH(D2893)=6,"JUIN",IF(MONTH(D2893)=7,"JUILL",IF(MONTH(D2893)=8,"AOU",IF(MONTH(D2893)=9,"SEPT",IF(MONTH(D2893)=10,"OCT",IF(MONTH(D2893)=11,"NOV",IF(MONTH(D2893)=12,"DEC",""))))))))))))</f>
        <v>FEV</v>
      </c>
    </row>
    <row r="2894" spans="1:11" x14ac:dyDescent="0.3">
      <c r="A2894" s="19" t="s">
        <v>192</v>
      </c>
      <c r="B2894" s="20">
        <v>45329</v>
      </c>
      <c r="C2894" s="21">
        <v>0.33333333333333331</v>
      </c>
      <c r="D2894" s="20">
        <v>45329</v>
      </c>
      <c r="E2894" s="21">
        <v>0.35416666666666669</v>
      </c>
      <c r="F2894" s="19" t="s">
        <v>26</v>
      </c>
      <c r="G2894" s="19" t="s">
        <v>12</v>
      </c>
      <c r="H2894" s="12" t="s">
        <v>13</v>
      </c>
      <c r="I2894" s="12" t="str">
        <f>_xlfn.XLOOKUP(Tableau1[[#This Row],[AGENT]],AGENT,TYPE,"",0)</f>
        <v>RO</v>
      </c>
      <c r="J2894" s="13">
        <f>Tableau1[[#This Row],[Fin3]]-Tableau1[[#This Row],[Début2]]</f>
        <v>2.083333333333337E-2</v>
      </c>
      <c r="K2894" s="12" t="str">
        <f>IF(MONTH(D2894)=1,"JANV",IF(MONTH(D2894)=2,"FEV",IF(MONTH(D2894)=3,"MARS",IF(MONTH(D2894)=4,"AVR",IF(MONTH(D2894)=5,"MAI",IF(MONTH(D2894)=6,"JUIN",IF(MONTH(D2894)=7,"JUILL",IF(MONTH(D2894)=8,"AOU",IF(MONTH(D2894)=9,"SEPT",IF(MONTH(D2894)=10,"OCT",IF(MONTH(D2894)=11,"NOV",IF(MONTH(D2894)=12,"DEC",""))))))))))))</f>
        <v>FEV</v>
      </c>
    </row>
    <row r="2895" spans="1:11" x14ac:dyDescent="0.3">
      <c r="A2895" s="19" t="s">
        <v>714</v>
      </c>
      <c r="B2895" s="20">
        <v>45329</v>
      </c>
      <c r="C2895" s="21">
        <v>0.41666666666666669</v>
      </c>
      <c r="D2895" s="20">
        <v>45329</v>
      </c>
      <c r="E2895" s="21">
        <v>0.4375</v>
      </c>
      <c r="F2895" s="19" t="s">
        <v>26</v>
      </c>
      <c r="G2895" s="19" t="s">
        <v>12</v>
      </c>
      <c r="H2895" s="12" t="s">
        <v>13</v>
      </c>
      <c r="I2895" s="12" t="str">
        <f>_xlfn.XLOOKUP(Tableau1[[#This Row],[AGENT]],AGENT,TYPE,"",0)</f>
        <v>RO</v>
      </c>
      <c r="J2895" s="13">
        <f>Tableau1[[#This Row],[Fin3]]-Tableau1[[#This Row],[Début2]]</f>
        <v>2.0833333333333315E-2</v>
      </c>
      <c r="K2895" s="12" t="str">
        <f>IF(MONTH(D2895)=1,"JANV",IF(MONTH(D2895)=2,"FEV",IF(MONTH(D2895)=3,"MARS",IF(MONTH(D2895)=4,"AVR",IF(MONTH(D2895)=5,"MAI",IF(MONTH(D2895)=6,"JUIN",IF(MONTH(D2895)=7,"JUILL",IF(MONTH(D2895)=8,"AOU",IF(MONTH(D2895)=9,"SEPT",IF(MONTH(D2895)=10,"OCT",IF(MONTH(D2895)=11,"NOV",IF(MONTH(D2895)=12,"DEC",""))))))))))))</f>
        <v>FEV</v>
      </c>
    </row>
    <row r="2896" spans="1:11" x14ac:dyDescent="0.3">
      <c r="A2896" s="19" t="s">
        <v>733</v>
      </c>
      <c r="B2896" s="20">
        <v>45335</v>
      </c>
      <c r="C2896" s="21">
        <v>0.54166666666666663</v>
      </c>
      <c r="D2896" s="20">
        <v>45335</v>
      </c>
      <c r="E2896" s="21">
        <v>0.5625</v>
      </c>
      <c r="F2896" s="19" t="s">
        <v>26</v>
      </c>
      <c r="G2896" s="19" t="s">
        <v>12</v>
      </c>
      <c r="H2896" s="12" t="s">
        <v>13</v>
      </c>
      <c r="I2896" s="12" t="str">
        <f>_xlfn.XLOOKUP(Tableau1[[#This Row],[AGENT]],AGENT,TYPE,"",0)</f>
        <v>RO</v>
      </c>
      <c r="J2896" s="13">
        <f>Tableau1[[#This Row],[Fin3]]-Tableau1[[#This Row],[Début2]]</f>
        <v>2.083333333333337E-2</v>
      </c>
      <c r="K2896" s="12" t="str">
        <f>IF(MONTH(D2896)=1,"JANV",IF(MONTH(D2896)=2,"FEV",IF(MONTH(D2896)=3,"MARS",IF(MONTH(D2896)=4,"AVR",IF(MONTH(D2896)=5,"MAI",IF(MONTH(D2896)=6,"JUIN",IF(MONTH(D2896)=7,"JUILL",IF(MONTH(D2896)=8,"AOU",IF(MONTH(D2896)=9,"SEPT",IF(MONTH(D2896)=10,"OCT",IF(MONTH(D2896)=11,"NOV",IF(MONTH(D2896)=12,"DEC",""))))))))))))</f>
        <v>FEV</v>
      </c>
    </row>
    <row r="2897" spans="1:11" x14ac:dyDescent="0.3">
      <c r="A2897" s="19" t="s">
        <v>714</v>
      </c>
      <c r="B2897" s="20">
        <v>45337</v>
      </c>
      <c r="C2897" s="21">
        <v>0.34375</v>
      </c>
      <c r="D2897" s="20">
        <v>45337</v>
      </c>
      <c r="E2897" s="21">
        <v>0.36458333333333331</v>
      </c>
      <c r="F2897" s="19" t="s">
        <v>26</v>
      </c>
      <c r="G2897" s="19" t="s">
        <v>12</v>
      </c>
      <c r="H2897" s="12" t="s">
        <v>13</v>
      </c>
      <c r="I2897" s="12" t="str">
        <f>_xlfn.XLOOKUP(Tableau1[[#This Row],[AGENT]],AGENT,TYPE,"",0)</f>
        <v>RO</v>
      </c>
      <c r="J2897" s="13">
        <f>Tableau1[[#This Row],[Fin3]]-Tableau1[[#This Row],[Début2]]</f>
        <v>2.0833333333333315E-2</v>
      </c>
      <c r="K2897" s="12" t="str">
        <f>IF(MONTH(D2897)=1,"JANV",IF(MONTH(D2897)=2,"FEV",IF(MONTH(D2897)=3,"MARS",IF(MONTH(D2897)=4,"AVR",IF(MONTH(D2897)=5,"MAI",IF(MONTH(D2897)=6,"JUIN",IF(MONTH(D2897)=7,"JUILL",IF(MONTH(D2897)=8,"AOU",IF(MONTH(D2897)=9,"SEPT",IF(MONTH(D2897)=10,"OCT",IF(MONTH(D2897)=11,"NOV",IF(MONTH(D2897)=12,"DEC",""))))))))))))</f>
        <v>FEV</v>
      </c>
    </row>
    <row r="2898" spans="1:11" x14ac:dyDescent="0.3">
      <c r="A2898" s="19" t="s">
        <v>714</v>
      </c>
      <c r="B2898" s="20">
        <v>45341</v>
      </c>
      <c r="C2898" s="21">
        <v>0.3611111111111111</v>
      </c>
      <c r="D2898" s="20">
        <v>45341</v>
      </c>
      <c r="E2898" s="21">
        <v>0.36805555555555558</v>
      </c>
      <c r="F2898" s="19" t="s">
        <v>26</v>
      </c>
      <c r="G2898" s="19" t="s">
        <v>12</v>
      </c>
      <c r="H2898" s="12" t="s">
        <v>13</v>
      </c>
      <c r="I2898" s="12" t="str">
        <f>_xlfn.XLOOKUP(Tableau1[[#This Row],[AGENT]],AGENT,TYPE,"",0)</f>
        <v>RO</v>
      </c>
      <c r="J2898" s="13">
        <f>Tableau1[[#This Row],[Fin3]]-Tableau1[[#This Row],[Début2]]</f>
        <v>6.9444444444444753E-3</v>
      </c>
      <c r="K2898" s="12" t="str">
        <f>IF(MONTH(D2898)=1,"JANV",IF(MONTH(D2898)=2,"FEV",IF(MONTH(D2898)=3,"MARS",IF(MONTH(D2898)=4,"AVR",IF(MONTH(D2898)=5,"MAI",IF(MONTH(D2898)=6,"JUIN",IF(MONTH(D2898)=7,"JUILL",IF(MONTH(D2898)=8,"AOU",IF(MONTH(D2898)=9,"SEPT",IF(MONTH(D2898)=10,"OCT",IF(MONTH(D2898)=11,"NOV",IF(MONTH(D2898)=12,"DEC",""))))))))))))</f>
        <v>FEV</v>
      </c>
    </row>
    <row r="2899" spans="1:11" x14ac:dyDescent="0.3">
      <c r="A2899" s="19" t="s">
        <v>760</v>
      </c>
      <c r="B2899" s="20">
        <v>45349</v>
      </c>
      <c r="C2899" s="21">
        <v>0.41666666666666669</v>
      </c>
      <c r="D2899" s="20">
        <v>45349</v>
      </c>
      <c r="E2899" s="21">
        <v>0.4375</v>
      </c>
      <c r="F2899" s="19" t="s">
        <v>26</v>
      </c>
      <c r="G2899" s="19" t="s">
        <v>12</v>
      </c>
      <c r="H2899" s="12" t="s">
        <v>13</v>
      </c>
      <c r="I2899" s="12" t="str">
        <f>_xlfn.XLOOKUP(Tableau1[[#This Row],[AGENT]],AGENT,TYPE,"",0)</f>
        <v>RO</v>
      </c>
      <c r="J2899" s="13">
        <f>Tableau1[[#This Row],[Fin3]]-Tableau1[[#This Row],[Début2]]</f>
        <v>2.0833333333333315E-2</v>
      </c>
      <c r="K2899" s="12" t="str">
        <f>IF(MONTH(D2899)=1,"JANV",IF(MONTH(D2899)=2,"FEV",IF(MONTH(D2899)=3,"MARS",IF(MONTH(D2899)=4,"AVR",IF(MONTH(D2899)=5,"MAI",IF(MONTH(D2899)=6,"JUIN",IF(MONTH(D2899)=7,"JUILL",IF(MONTH(D2899)=8,"AOU",IF(MONTH(D2899)=9,"SEPT",IF(MONTH(D2899)=10,"OCT",IF(MONTH(D2899)=11,"NOV",IF(MONTH(D2899)=12,"DEC",""))))))))))))</f>
        <v>FEV</v>
      </c>
    </row>
    <row r="2900" spans="1:11" x14ac:dyDescent="0.3">
      <c r="A2900" s="19" t="s">
        <v>761</v>
      </c>
      <c r="B2900" s="20">
        <v>45351</v>
      </c>
      <c r="C2900" s="21">
        <v>0.6875</v>
      </c>
      <c r="D2900" s="20">
        <v>45351</v>
      </c>
      <c r="E2900" s="21">
        <v>0.72916666666666663</v>
      </c>
      <c r="F2900" s="19" t="s">
        <v>26</v>
      </c>
      <c r="G2900" s="19" t="s">
        <v>12</v>
      </c>
      <c r="H2900" s="12" t="s">
        <v>13</v>
      </c>
      <c r="I2900" s="12" t="str">
        <f>_xlfn.XLOOKUP(Tableau1[[#This Row],[AGENT]],AGENT,TYPE,"",0)</f>
        <v>RO</v>
      </c>
      <c r="J2900" s="13">
        <f>Tableau1[[#This Row],[Fin3]]-Tableau1[[#This Row],[Début2]]</f>
        <v>4.166666666666663E-2</v>
      </c>
      <c r="K2900" s="12" t="str">
        <f>IF(MONTH(D2900)=1,"JANV",IF(MONTH(D2900)=2,"FEV",IF(MONTH(D2900)=3,"MARS",IF(MONTH(D2900)=4,"AVR",IF(MONTH(D2900)=5,"MAI",IF(MONTH(D2900)=6,"JUIN",IF(MONTH(D2900)=7,"JUILL",IF(MONTH(D2900)=8,"AOU",IF(MONTH(D2900)=9,"SEPT",IF(MONTH(D2900)=10,"OCT",IF(MONTH(D2900)=11,"NOV",IF(MONTH(D2900)=12,"DEC",""))))))))))))</f>
        <v>FEV</v>
      </c>
    </row>
    <row r="2901" spans="1:11" x14ac:dyDescent="0.3">
      <c r="A2901" s="22" t="s">
        <v>781</v>
      </c>
      <c r="B2901" s="23">
        <v>45370</v>
      </c>
      <c r="C2901" s="24">
        <v>0.41666666666666669</v>
      </c>
      <c r="D2901" s="23">
        <v>45370</v>
      </c>
      <c r="E2901" s="24">
        <v>0.5</v>
      </c>
      <c r="F2901" s="22" t="s">
        <v>26</v>
      </c>
      <c r="G2901" s="22" t="s">
        <v>12</v>
      </c>
      <c r="H2901" s="12" t="s">
        <v>13</v>
      </c>
      <c r="I2901" s="12" t="str">
        <f>_xlfn.XLOOKUP(Tableau1[[#This Row],[AGENT]],AGENT,TYPE,"",0)</f>
        <v>RO</v>
      </c>
      <c r="J2901" s="13">
        <f>Tableau1[[#This Row],[Fin3]]-Tableau1[[#This Row],[Début2]]</f>
        <v>8.3333333333333315E-2</v>
      </c>
      <c r="K2901" s="12" t="str">
        <f>IF(MONTH(D2901)=1,"JANV",IF(MONTH(D2901)=2,"FEV",IF(MONTH(D2901)=3,"MARS",IF(MONTH(D2901)=4,"AVR",IF(MONTH(D2901)=5,"MAI",IF(MONTH(D2901)=6,"JUIN",IF(MONTH(D2901)=7,"JUILL",IF(MONTH(D2901)=8,"AOU",IF(MONTH(D2901)=9,"SEPT",IF(MONTH(D2901)=10,"OCT",IF(MONTH(D2901)=11,"NOV",IF(MONTH(D2901)=12,"DEC",""))))))))))))</f>
        <v>MARS</v>
      </c>
    </row>
    <row r="2902" spans="1:11" x14ac:dyDescent="0.3">
      <c r="A2902" s="22" t="s">
        <v>760</v>
      </c>
      <c r="B2902" s="23">
        <v>45366</v>
      </c>
      <c r="C2902" s="24">
        <v>0.47916666666666669</v>
      </c>
      <c r="D2902" s="23">
        <v>45366</v>
      </c>
      <c r="E2902" s="24">
        <v>0.5</v>
      </c>
      <c r="F2902" s="22" t="s">
        <v>26</v>
      </c>
      <c r="G2902" s="22" t="s">
        <v>12</v>
      </c>
      <c r="H2902" s="12" t="s">
        <v>13</v>
      </c>
      <c r="I2902" s="12" t="str">
        <f>_xlfn.XLOOKUP(Tableau1[[#This Row],[AGENT]],AGENT,TYPE,"",0)</f>
        <v>RO</v>
      </c>
      <c r="J2902" s="13">
        <f>Tableau1[[#This Row],[Fin3]]-Tableau1[[#This Row],[Début2]]</f>
        <v>2.0833333333333315E-2</v>
      </c>
      <c r="K2902" s="12" t="str">
        <f>IF(MONTH(D2902)=1,"JANV",IF(MONTH(D2902)=2,"FEV",IF(MONTH(D2902)=3,"MARS",IF(MONTH(D2902)=4,"AVR",IF(MONTH(D2902)=5,"MAI",IF(MONTH(D2902)=6,"JUIN",IF(MONTH(D2902)=7,"JUILL",IF(MONTH(D2902)=8,"AOU",IF(MONTH(D2902)=9,"SEPT",IF(MONTH(D2902)=10,"OCT",IF(MONTH(D2902)=11,"NOV",IF(MONTH(D2902)=12,"DEC",""))))))))))))</f>
        <v>MARS</v>
      </c>
    </row>
    <row r="2903" spans="1:11" x14ac:dyDescent="0.3">
      <c r="A2903" s="22" t="s">
        <v>788</v>
      </c>
      <c r="B2903" s="23">
        <v>45352</v>
      </c>
      <c r="C2903" s="24">
        <v>0.34375</v>
      </c>
      <c r="D2903" s="23">
        <v>45352</v>
      </c>
      <c r="E2903" s="24">
        <v>0.36458333333333331</v>
      </c>
      <c r="F2903" s="22" t="s">
        <v>26</v>
      </c>
      <c r="G2903" s="22" t="s">
        <v>12</v>
      </c>
      <c r="H2903" s="12" t="s">
        <v>13</v>
      </c>
      <c r="I2903" s="12" t="str">
        <f>_xlfn.XLOOKUP(Tableau1[[#This Row],[AGENT]],AGENT,TYPE,"",0)</f>
        <v>RO</v>
      </c>
      <c r="J2903" s="13">
        <f>Tableau1[[#This Row],[Fin3]]-Tableau1[[#This Row],[Début2]]</f>
        <v>2.0833333333333315E-2</v>
      </c>
      <c r="K2903" s="12" t="str">
        <f>IF(MONTH(D2903)=1,"JANV",IF(MONTH(D2903)=2,"FEV",IF(MONTH(D2903)=3,"MARS",IF(MONTH(D2903)=4,"AVR",IF(MONTH(D2903)=5,"MAI",IF(MONTH(D2903)=6,"JUIN",IF(MONTH(D2903)=7,"JUILL",IF(MONTH(D2903)=8,"AOU",IF(MONTH(D2903)=9,"SEPT",IF(MONTH(D2903)=10,"OCT",IF(MONTH(D2903)=11,"NOV",IF(MONTH(D2903)=12,"DEC",""))))))))))))</f>
        <v>MARS</v>
      </c>
    </row>
    <row r="2904" spans="1:11" x14ac:dyDescent="0.3">
      <c r="A2904" s="22" t="s">
        <v>788</v>
      </c>
      <c r="B2904" s="23">
        <v>45357</v>
      </c>
      <c r="C2904" s="24">
        <v>0.47916666666666669</v>
      </c>
      <c r="D2904" s="23">
        <v>45357</v>
      </c>
      <c r="E2904" s="24">
        <v>0.52083333333333337</v>
      </c>
      <c r="F2904" s="22" t="s">
        <v>26</v>
      </c>
      <c r="G2904" s="22" t="s">
        <v>12</v>
      </c>
      <c r="H2904" s="12" t="s">
        <v>13</v>
      </c>
      <c r="I2904" s="12" t="str">
        <f>_xlfn.XLOOKUP(Tableau1[[#This Row],[AGENT]],AGENT,TYPE,"",0)</f>
        <v>RO</v>
      </c>
      <c r="J2904" s="13">
        <f>Tableau1[[#This Row],[Fin3]]-Tableau1[[#This Row],[Début2]]</f>
        <v>4.1666666666666685E-2</v>
      </c>
      <c r="K2904" s="12" t="str">
        <f>IF(MONTH(D2904)=1,"JANV",IF(MONTH(D2904)=2,"FEV",IF(MONTH(D2904)=3,"MARS",IF(MONTH(D2904)=4,"AVR",IF(MONTH(D2904)=5,"MAI",IF(MONTH(D2904)=6,"JUIN",IF(MONTH(D2904)=7,"JUILL",IF(MONTH(D2904)=8,"AOU",IF(MONTH(D2904)=9,"SEPT",IF(MONTH(D2904)=10,"OCT",IF(MONTH(D2904)=11,"NOV",IF(MONTH(D2904)=12,"DEC",""))))))))))))</f>
        <v>MARS</v>
      </c>
    </row>
    <row r="2905" spans="1:11" x14ac:dyDescent="0.3">
      <c r="A2905" s="22" t="s">
        <v>810</v>
      </c>
      <c r="B2905" s="23">
        <v>45355</v>
      </c>
      <c r="C2905" s="24">
        <v>0.36458333333333331</v>
      </c>
      <c r="D2905" s="23">
        <v>45355</v>
      </c>
      <c r="E2905" s="24">
        <v>0.36805555555555558</v>
      </c>
      <c r="F2905" s="22" t="s">
        <v>26</v>
      </c>
      <c r="G2905" s="22" t="s">
        <v>12</v>
      </c>
      <c r="H2905" s="12" t="s">
        <v>13</v>
      </c>
      <c r="I2905" s="12" t="str">
        <f>_xlfn.XLOOKUP(Tableau1[[#This Row],[AGENT]],AGENT,TYPE,"",0)</f>
        <v>RO</v>
      </c>
      <c r="J2905" s="13">
        <f>Tableau1[[#This Row],[Fin3]]-Tableau1[[#This Row],[Début2]]</f>
        <v>3.4722222222222654E-3</v>
      </c>
      <c r="K2905" s="12" t="str">
        <f>IF(MONTH(D2905)=1,"JANV",IF(MONTH(D2905)=2,"FEV",IF(MONTH(D2905)=3,"MARS",IF(MONTH(D2905)=4,"AVR",IF(MONTH(D2905)=5,"MAI",IF(MONTH(D2905)=6,"JUIN",IF(MONTH(D2905)=7,"JUILL",IF(MONTH(D2905)=8,"AOU",IF(MONTH(D2905)=9,"SEPT",IF(MONTH(D2905)=10,"OCT",IF(MONTH(D2905)=11,"NOV",IF(MONTH(D2905)=12,"DEC",""))))))))))))</f>
        <v>MARS</v>
      </c>
    </row>
    <row r="2906" spans="1:11" x14ac:dyDescent="0.3">
      <c r="A2906" s="22" t="s">
        <v>824</v>
      </c>
      <c r="B2906" s="23">
        <v>45365</v>
      </c>
      <c r="C2906" s="24">
        <v>0.5</v>
      </c>
      <c r="D2906" s="23">
        <v>45365</v>
      </c>
      <c r="E2906" s="24">
        <v>0.52083333333333337</v>
      </c>
      <c r="F2906" s="22" t="s">
        <v>26</v>
      </c>
      <c r="G2906" s="22" t="s">
        <v>12</v>
      </c>
      <c r="H2906" s="12" t="s">
        <v>13</v>
      </c>
      <c r="I2906" s="12" t="str">
        <f>_xlfn.XLOOKUP(Tableau1[[#This Row],[AGENT]],AGENT,TYPE,"",0)</f>
        <v>RO</v>
      </c>
      <c r="J2906" s="13">
        <f>Tableau1[[#This Row],[Fin3]]-Tableau1[[#This Row],[Début2]]</f>
        <v>2.083333333333337E-2</v>
      </c>
      <c r="K2906" s="12" t="str">
        <f>IF(MONTH(D2906)=1,"JANV",IF(MONTH(D2906)=2,"FEV",IF(MONTH(D2906)=3,"MARS",IF(MONTH(D2906)=4,"AVR",IF(MONTH(D2906)=5,"MAI",IF(MONTH(D2906)=6,"JUIN",IF(MONTH(D2906)=7,"JUILL",IF(MONTH(D2906)=8,"AOU",IF(MONTH(D2906)=9,"SEPT",IF(MONTH(D2906)=10,"OCT",IF(MONTH(D2906)=11,"NOV",IF(MONTH(D2906)=12,"DEC",""))))))))))))</f>
        <v>MARS</v>
      </c>
    </row>
    <row r="2907" spans="1:11" x14ac:dyDescent="0.3">
      <c r="A2907" s="22" t="s">
        <v>781</v>
      </c>
      <c r="B2907" s="23">
        <v>45370</v>
      </c>
      <c r="C2907" s="24">
        <v>0.54166666666666663</v>
      </c>
      <c r="D2907" s="23">
        <v>45370</v>
      </c>
      <c r="E2907" s="24">
        <v>0.66666666666666663</v>
      </c>
      <c r="F2907" s="22" t="s">
        <v>26</v>
      </c>
      <c r="G2907" s="22" t="s">
        <v>12</v>
      </c>
      <c r="H2907" s="12" t="s">
        <v>13</v>
      </c>
      <c r="I2907" s="12" t="str">
        <f>_xlfn.XLOOKUP(Tableau1[[#This Row],[AGENT]],AGENT,TYPE,"",0)</f>
        <v>RO</v>
      </c>
      <c r="J2907" s="13">
        <f>Tableau1[[#This Row],[Fin3]]-Tableau1[[#This Row],[Début2]]</f>
        <v>0.125</v>
      </c>
      <c r="K2907" s="12" t="str">
        <f>IF(MONTH(D2907)=1,"JANV",IF(MONTH(D2907)=2,"FEV",IF(MONTH(D2907)=3,"MARS",IF(MONTH(D2907)=4,"AVR",IF(MONTH(D2907)=5,"MAI",IF(MONTH(D2907)=6,"JUIN",IF(MONTH(D2907)=7,"JUILL",IF(MONTH(D2907)=8,"AOU",IF(MONTH(D2907)=9,"SEPT",IF(MONTH(D2907)=10,"OCT",IF(MONTH(D2907)=11,"NOV",IF(MONTH(D2907)=12,"DEC",""))))))))))))</f>
        <v>MARS</v>
      </c>
    </row>
    <row r="2908" spans="1:11" x14ac:dyDescent="0.3">
      <c r="A2908" s="22" t="s">
        <v>850</v>
      </c>
      <c r="B2908" s="23">
        <v>45371</v>
      </c>
      <c r="C2908" s="24">
        <v>0.4375</v>
      </c>
      <c r="D2908" s="23">
        <v>45371</v>
      </c>
      <c r="E2908" s="24">
        <v>0.52083333333333337</v>
      </c>
      <c r="F2908" s="22" t="s">
        <v>26</v>
      </c>
      <c r="G2908" s="22" t="s">
        <v>12</v>
      </c>
      <c r="H2908" s="12" t="s">
        <v>13</v>
      </c>
      <c r="I2908" s="12" t="str">
        <f>_xlfn.XLOOKUP(Tableau1[[#This Row],[AGENT]],AGENT,TYPE,"",0)</f>
        <v>RO</v>
      </c>
      <c r="J2908" s="13">
        <f>Tableau1[[#This Row],[Fin3]]-Tableau1[[#This Row],[Début2]]</f>
        <v>8.333333333333337E-2</v>
      </c>
      <c r="K2908" s="12" t="str">
        <f>IF(MONTH(D2908)=1,"JANV",IF(MONTH(D2908)=2,"FEV",IF(MONTH(D2908)=3,"MARS",IF(MONTH(D2908)=4,"AVR",IF(MONTH(D2908)=5,"MAI",IF(MONTH(D2908)=6,"JUIN",IF(MONTH(D2908)=7,"JUILL",IF(MONTH(D2908)=8,"AOU",IF(MONTH(D2908)=9,"SEPT",IF(MONTH(D2908)=10,"OCT",IF(MONTH(D2908)=11,"NOV",IF(MONTH(D2908)=12,"DEC",""))))))))))))</f>
        <v>MARS</v>
      </c>
    </row>
    <row r="2909" spans="1:11" x14ac:dyDescent="0.3">
      <c r="A2909" s="22" t="s">
        <v>855</v>
      </c>
      <c r="B2909" s="23">
        <v>45372</v>
      </c>
      <c r="C2909" s="24">
        <v>0.54166666666666663</v>
      </c>
      <c r="D2909" s="23">
        <v>45372</v>
      </c>
      <c r="E2909" s="24">
        <v>0.5625</v>
      </c>
      <c r="F2909" s="22" t="s">
        <v>26</v>
      </c>
      <c r="G2909" s="22" t="s">
        <v>12</v>
      </c>
      <c r="H2909" s="12" t="s">
        <v>13</v>
      </c>
      <c r="I2909" s="12" t="str">
        <f>_xlfn.XLOOKUP(Tableau1[[#This Row],[AGENT]],AGENT,TYPE,"",0)</f>
        <v>RO</v>
      </c>
      <c r="J2909" s="13">
        <f>Tableau1[[#This Row],[Fin3]]-Tableau1[[#This Row],[Début2]]</f>
        <v>2.083333333333337E-2</v>
      </c>
      <c r="K2909" s="12" t="str">
        <f>IF(MONTH(D2909)=1,"JANV",IF(MONTH(D2909)=2,"FEV",IF(MONTH(D2909)=3,"MARS",IF(MONTH(D2909)=4,"AVR",IF(MONTH(D2909)=5,"MAI",IF(MONTH(D2909)=6,"JUIN",IF(MONTH(D2909)=7,"JUILL",IF(MONTH(D2909)=8,"AOU",IF(MONTH(D2909)=9,"SEPT",IF(MONTH(D2909)=10,"OCT",IF(MONTH(D2909)=11,"NOV",IF(MONTH(D2909)=12,"DEC",""))))))))))))</f>
        <v>MARS</v>
      </c>
    </row>
    <row r="2910" spans="1:11" x14ac:dyDescent="0.3">
      <c r="A2910" s="22" t="s">
        <v>850</v>
      </c>
      <c r="B2910" s="23">
        <v>45376</v>
      </c>
      <c r="C2910" s="24">
        <v>0.47916666666666669</v>
      </c>
      <c r="D2910" s="23">
        <v>45376</v>
      </c>
      <c r="E2910" s="24">
        <v>0.52083333333333337</v>
      </c>
      <c r="F2910" s="22" t="s">
        <v>26</v>
      </c>
      <c r="G2910" s="22" t="s">
        <v>12</v>
      </c>
      <c r="H2910" s="12" t="s">
        <v>13</v>
      </c>
      <c r="I2910" s="12" t="str">
        <f>_xlfn.XLOOKUP(Tableau1[[#This Row],[AGENT]],AGENT,TYPE,"",0)</f>
        <v>RO</v>
      </c>
      <c r="J2910" s="13">
        <f>Tableau1[[#This Row],[Fin3]]-Tableau1[[#This Row],[Début2]]</f>
        <v>4.1666666666666685E-2</v>
      </c>
      <c r="K2910" s="12" t="str">
        <f>IF(MONTH(D2910)=1,"JANV",IF(MONTH(D2910)=2,"FEV",IF(MONTH(D2910)=3,"MARS",IF(MONTH(D2910)=4,"AVR",IF(MONTH(D2910)=5,"MAI",IF(MONTH(D2910)=6,"JUIN",IF(MONTH(D2910)=7,"JUILL",IF(MONTH(D2910)=8,"AOU",IF(MONTH(D2910)=9,"SEPT",IF(MONTH(D2910)=10,"OCT",IF(MONTH(D2910)=11,"NOV",IF(MONTH(D2910)=12,"DEC",""))))))))))))</f>
        <v>MARS</v>
      </c>
    </row>
    <row r="2911" spans="1:11" x14ac:dyDescent="0.3">
      <c r="A2911" s="22" t="s">
        <v>858</v>
      </c>
      <c r="B2911" s="23">
        <v>45379</v>
      </c>
      <c r="C2911" s="24">
        <v>0.5625</v>
      </c>
      <c r="D2911" s="23">
        <v>45379</v>
      </c>
      <c r="E2911" s="24">
        <v>0.60416666666666663</v>
      </c>
      <c r="F2911" s="22" t="s">
        <v>26</v>
      </c>
      <c r="G2911" s="22" t="s">
        <v>12</v>
      </c>
      <c r="H2911" s="12" t="s">
        <v>13</v>
      </c>
      <c r="I2911" s="12" t="str">
        <f>_xlfn.XLOOKUP(Tableau1[[#This Row],[AGENT]],AGENT,TYPE,"",0)</f>
        <v>RO</v>
      </c>
      <c r="J2911" s="13">
        <f>Tableau1[[#This Row],[Fin3]]-Tableau1[[#This Row],[Début2]]</f>
        <v>4.166666666666663E-2</v>
      </c>
      <c r="K2911" s="12" t="str">
        <f>IF(MONTH(D2911)=1,"JANV",IF(MONTH(D2911)=2,"FEV",IF(MONTH(D2911)=3,"MARS",IF(MONTH(D2911)=4,"AVR",IF(MONTH(D2911)=5,"MAI",IF(MONTH(D2911)=6,"JUIN",IF(MONTH(D2911)=7,"JUILL",IF(MONTH(D2911)=8,"AOU",IF(MONTH(D2911)=9,"SEPT",IF(MONTH(D2911)=10,"OCT",IF(MONTH(D2911)=11,"NOV",IF(MONTH(D2911)=12,"DEC",""))))))))))))</f>
        <v>MARS</v>
      </c>
    </row>
    <row r="2912" spans="1:11" x14ac:dyDescent="0.3">
      <c r="A2912" s="19" t="s">
        <v>959</v>
      </c>
      <c r="B2912" s="20">
        <v>45404</v>
      </c>
      <c r="C2912" s="21">
        <v>0.58333333333333337</v>
      </c>
      <c r="D2912" s="20">
        <v>45404</v>
      </c>
      <c r="E2912" s="21">
        <v>0.59027777777777779</v>
      </c>
      <c r="F2912" s="19" t="s">
        <v>26</v>
      </c>
      <c r="G2912" s="19" t="s">
        <v>12</v>
      </c>
      <c r="H2912" s="12" t="s">
        <v>13</v>
      </c>
      <c r="I2912" s="12" t="str">
        <f>_xlfn.XLOOKUP(Tableau1[[#This Row],[AGENT]],AGENT,TYPE,"",0)</f>
        <v>RO</v>
      </c>
      <c r="J2912" s="13">
        <f>Tableau1[[#This Row],[Fin3]]-Tableau1[[#This Row],[Début2]]</f>
        <v>6.9444444444444198E-3</v>
      </c>
      <c r="K2912" s="12" t="str">
        <f>IF(MONTH(D2912)=1,"JANV",IF(MONTH(D2912)=2,"FEV",IF(MONTH(D2912)=3,"MARS",IF(MONTH(D2912)=4,"AVR",IF(MONTH(D2912)=5,"MAI",IF(MONTH(D2912)=6,"JUIN",IF(MONTH(D2912)=7,"JUILL",IF(MONTH(D2912)=8,"AOU",IF(MONTH(D2912)=9,"SEPT",IF(MONTH(D2912)=10,"OCT",IF(MONTH(D2912)=11,"NOV",IF(MONTH(D2912)=12,"DEC",""))))))))))))</f>
        <v>AVR</v>
      </c>
    </row>
    <row r="2913" spans="1:11" x14ac:dyDescent="0.3">
      <c r="A2913" s="19" t="s">
        <v>964</v>
      </c>
      <c r="B2913" s="20">
        <v>45404</v>
      </c>
      <c r="C2913" s="21">
        <v>0.39583333333333331</v>
      </c>
      <c r="D2913" s="20">
        <v>45404</v>
      </c>
      <c r="E2913" s="21">
        <v>0.41666666666666669</v>
      </c>
      <c r="F2913" s="19" t="s">
        <v>26</v>
      </c>
      <c r="G2913" s="19" t="s">
        <v>12</v>
      </c>
      <c r="H2913" s="12" t="s">
        <v>13</v>
      </c>
      <c r="I2913" s="12" t="str">
        <f>_xlfn.XLOOKUP(Tableau1[[#This Row],[AGENT]],AGENT,TYPE,"",0)</f>
        <v>RO</v>
      </c>
      <c r="J2913" s="13">
        <f>Tableau1[[#This Row],[Fin3]]-Tableau1[[#This Row],[Début2]]</f>
        <v>2.083333333333337E-2</v>
      </c>
      <c r="K2913" s="12" t="str">
        <f>IF(MONTH(D2913)=1,"JANV",IF(MONTH(D2913)=2,"FEV",IF(MONTH(D2913)=3,"MARS",IF(MONTH(D2913)=4,"AVR",IF(MONTH(D2913)=5,"MAI",IF(MONTH(D2913)=6,"JUIN",IF(MONTH(D2913)=7,"JUILL",IF(MONTH(D2913)=8,"AOU",IF(MONTH(D2913)=9,"SEPT",IF(MONTH(D2913)=10,"OCT",IF(MONTH(D2913)=11,"NOV",IF(MONTH(D2913)=12,"DEC",""))))))))))))</f>
        <v>AVR</v>
      </c>
    </row>
    <row r="2914" spans="1:11" x14ac:dyDescent="0.3">
      <c r="A2914" s="19" t="s">
        <v>996</v>
      </c>
      <c r="B2914" s="20">
        <v>45392</v>
      </c>
      <c r="C2914" s="21">
        <v>0.41666666666666669</v>
      </c>
      <c r="D2914" s="20">
        <v>45392</v>
      </c>
      <c r="E2914" s="21">
        <v>0.4375</v>
      </c>
      <c r="F2914" s="19" t="s">
        <v>26</v>
      </c>
      <c r="G2914" s="19" t="s">
        <v>12</v>
      </c>
      <c r="H2914" s="12" t="s">
        <v>13</v>
      </c>
      <c r="I2914" s="12" t="str">
        <f>_xlfn.XLOOKUP(Tableau1[[#This Row],[AGENT]],AGENT,TYPE,"",0)</f>
        <v>RO</v>
      </c>
      <c r="J2914" s="13">
        <f>Tableau1[[#This Row],[Fin3]]-Tableau1[[#This Row],[Début2]]</f>
        <v>2.0833333333333315E-2</v>
      </c>
      <c r="K2914" s="12" t="str">
        <f>IF(MONTH(D2914)=1,"JANV",IF(MONTH(D2914)=2,"FEV",IF(MONTH(D2914)=3,"MARS",IF(MONTH(D2914)=4,"AVR",IF(MONTH(D2914)=5,"MAI",IF(MONTH(D2914)=6,"JUIN",IF(MONTH(D2914)=7,"JUILL",IF(MONTH(D2914)=8,"AOU",IF(MONTH(D2914)=9,"SEPT",IF(MONTH(D2914)=10,"OCT",IF(MONTH(D2914)=11,"NOV",IF(MONTH(D2914)=12,"DEC",""))))))))))))</f>
        <v>AVR</v>
      </c>
    </row>
    <row r="2915" spans="1:11" x14ac:dyDescent="0.3">
      <c r="A2915" s="19" t="s">
        <v>997</v>
      </c>
      <c r="B2915" s="20">
        <v>45392</v>
      </c>
      <c r="C2915" s="21">
        <v>0.375</v>
      </c>
      <c r="D2915" s="20">
        <v>45392</v>
      </c>
      <c r="E2915" s="21">
        <v>0.39583333333333331</v>
      </c>
      <c r="F2915" s="19" t="s">
        <v>26</v>
      </c>
      <c r="G2915" s="19" t="s">
        <v>12</v>
      </c>
      <c r="H2915" s="12" t="s">
        <v>13</v>
      </c>
      <c r="I2915" s="12" t="str">
        <f>_xlfn.XLOOKUP(Tableau1[[#This Row],[AGENT]],AGENT,TYPE,"",0)</f>
        <v>RO</v>
      </c>
      <c r="J2915" s="13">
        <f>Tableau1[[#This Row],[Fin3]]-Tableau1[[#This Row],[Début2]]</f>
        <v>2.0833333333333315E-2</v>
      </c>
      <c r="K2915" s="12" t="str">
        <f>IF(MONTH(D2915)=1,"JANV",IF(MONTH(D2915)=2,"FEV",IF(MONTH(D2915)=3,"MARS",IF(MONTH(D2915)=4,"AVR",IF(MONTH(D2915)=5,"MAI",IF(MONTH(D2915)=6,"JUIN",IF(MONTH(D2915)=7,"JUILL",IF(MONTH(D2915)=8,"AOU",IF(MONTH(D2915)=9,"SEPT",IF(MONTH(D2915)=10,"OCT",IF(MONTH(D2915)=11,"NOV",IF(MONTH(D2915)=12,"DEC",""))))))))))))</f>
        <v>AVR</v>
      </c>
    </row>
    <row r="2916" spans="1:11" x14ac:dyDescent="0.3">
      <c r="A2916" s="19" t="s">
        <v>999</v>
      </c>
      <c r="B2916" s="20">
        <v>45392</v>
      </c>
      <c r="C2916" s="21">
        <v>0.39583333333333331</v>
      </c>
      <c r="D2916" s="20">
        <v>45392</v>
      </c>
      <c r="E2916" s="21">
        <v>0.41666666666666669</v>
      </c>
      <c r="F2916" s="19" t="s">
        <v>26</v>
      </c>
      <c r="G2916" s="19" t="s">
        <v>12</v>
      </c>
      <c r="H2916" s="12" t="s">
        <v>13</v>
      </c>
      <c r="I2916" s="12" t="str">
        <f>_xlfn.XLOOKUP(Tableau1[[#This Row],[AGENT]],AGENT,TYPE,"",0)</f>
        <v>RO</v>
      </c>
      <c r="J2916" s="13">
        <f>Tableau1[[#This Row],[Fin3]]-Tableau1[[#This Row],[Début2]]</f>
        <v>2.083333333333337E-2</v>
      </c>
      <c r="K2916" s="12" t="str">
        <f>IF(MONTH(D2916)=1,"JANV",IF(MONTH(D2916)=2,"FEV",IF(MONTH(D2916)=3,"MARS",IF(MONTH(D2916)=4,"AVR",IF(MONTH(D2916)=5,"MAI",IF(MONTH(D2916)=6,"JUIN",IF(MONTH(D2916)=7,"JUILL",IF(MONTH(D2916)=8,"AOU",IF(MONTH(D2916)=9,"SEPT",IF(MONTH(D2916)=10,"OCT",IF(MONTH(D2916)=11,"NOV",IF(MONTH(D2916)=12,"DEC",""))))))))))))</f>
        <v>AVR</v>
      </c>
    </row>
    <row r="2917" spans="1:11" x14ac:dyDescent="0.3">
      <c r="A2917" s="19" t="s">
        <v>1009</v>
      </c>
      <c r="B2917" s="20">
        <v>45400</v>
      </c>
      <c r="C2917" s="21">
        <v>0.35416666666666669</v>
      </c>
      <c r="D2917" s="20">
        <v>45400</v>
      </c>
      <c r="E2917" s="21">
        <v>0.4375</v>
      </c>
      <c r="F2917" s="19" t="s">
        <v>26</v>
      </c>
      <c r="G2917" s="19" t="s">
        <v>12</v>
      </c>
      <c r="H2917" s="12" t="s">
        <v>13</v>
      </c>
      <c r="I2917" s="12" t="str">
        <f>_xlfn.XLOOKUP(Tableau1[[#This Row],[AGENT]],AGENT,TYPE,"",0)</f>
        <v>RO</v>
      </c>
      <c r="J2917" s="13">
        <f>Tableau1[[#This Row],[Fin3]]-Tableau1[[#This Row],[Début2]]</f>
        <v>8.3333333333333315E-2</v>
      </c>
      <c r="K2917" s="12" t="str">
        <f>IF(MONTH(D2917)=1,"JANV",IF(MONTH(D2917)=2,"FEV",IF(MONTH(D2917)=3,"MARS",IF(MONTH(D2917)=4,"AVR",IF(MONTH(D2917)=5,"MAI",IF(MONTH(D2917)=6,"JUIN",IF(MONTH(D2917)=7,"JUILL",IF(MONTH(D2917)=8,"AOU",IF(MONTH(D2917)=9,"SEPT",IF(MONTH(D2917)=10,"OCT",IF(MONTH(D2917)=11,"NOV",IF(MONTH(D2917)=12,"DEC",""))))))))))))</f>
        <v>AVR</v>
      </c>
    </row>
    <row r="2918" spans="1:11" x14ac:dyDescent="0.3">
      <c r="A2918" s="19" t="s">
        <v>1014</v>
      </c>
      <c r="B2918" s="20">
        <v>45394</v>
      </c>
      <c r="C2918" s="21">
        <v>0.45833333333333331</v>
      </c>
      <c r="D2918" s="20">
        <v>45394</v>
      </c>
      <c r="E2918" s="21">
        <v>0.47916666666666669</v>
      </c>
      <c r="F2918" s="19" t="s">
        <v>26</v>
      </c>
      <c r="G2918" s="19" t="s">
        <v>12</v>
      </c>
      <c r="H2918" s="12" t="s">
        <v>13</v>
      </c>
      <c r="I2918" s="12" t="str">
        <f>_xlfn.XLOOKUP(Tableau1[[#This Row],[AGENT]],AGENT,TYPE,"",0)</f>
        <v>RO</v>
      </c>
      <c r="J2918" s="13">
        <f>Tableau1[[#This Row],[Fin3]]-Tableau1[[#This Row],[Début2]]</f>
        <v>2.083333333333337E-2</v>
      </c>
      <c r="K2918" s="12" t="str">
        <f>IF(MONTH(D2918)=1,"JANV",IF(MONTH(D2918)=2,"FEV",IF(MONTH(D2918)=3,"MARS",IF(MONTH(D2918)=4,"AVR",IF(MONTH(D2918)=5,"MAI",IF(MONTH(D2918)=6,"JUIN",IF(MONTH(D2918)=7,"JUILL",IF(MONTH(D2918)=8,"AOU",IF(MONTH(D2918)=9,"SEPT",IF(MONTH(D2918)=10,"OCT",IF(MONTH(D2918)=11,"NOV",IF(MONTH(D2918)=12,"DEC",""))))))))))))</f>
        <v>AVR</v>
      </c>
    </row>
    <row r="2919" spans="1:11" x14ac:dyDescent="0.3">
      <c r="A2919" s="19" t="s">
        <v>1029</v>
      </c>
      <c r="B2919" s="20">
        <v>45411</v>
      </c>
      <c r="C2919" s="21">
        <v>0.58333333333333337</v>
      </c>
      <c r="D2919" s="20">
        <v>45411</v>
      </c>
      <c r="E2919" s="21">
        <v>0.60416666666666663</v>
      </c>
      <c r="F2919" s="19" t="s">
        <v>26</v>
      </c>
      <c r="G2919" s="19" t="s">
        <v>12</v>
      </c>
      <c r="H2919" s="12" t="s">
        <v>13</v>
      </c>
      <c r="I2919" s="12" t="str">
        <f>_xlfn.XLOOKUP(Tableau1[[#This Row],[AGENT]],AGENT,TYPE,"",0)</f>
        <v>RO</v>
      </c>
      <c r="J2919" s="13">
        <f>Tableau1[[#This Row],[Fin3]]-Tableau1[[#This Row],[Début2]]</f>
        <v>2.0833333333333259E-2</v>
      </c>
      <c r="K2919" s="12" t="str">
        <f>IF(MONTH(D2919)=1,"JANV",IF(MONTH(D2919)=2,"FEV",IF(MONTH(D2919)=3,"MARS",IF(MONTH(D2919)=4,"AVR",IF(MONTH(D2919)=5,"MAI",IF(MONTH(D2919)=6,"JUIN",IF(MONTH(D2919)=7,"JUILL",IF(MONTH(D2919)=8,"AOU",IF(MONTH(D2919)=9,"SEPT",IF(MONTH(D2919)=10,"OCT",IF(MONTH(D2919)=11,"NOV",IF(MONTH(D2919)=12,"DEC",""))))))))))))</f>
        <v>AVR</v>
      </c>
    </row>
    <row r="2920" spans="1:11" x14ac:dyDescent="0.3">
      <c r="A2920" s="19" t="s">
        <v>1040</v>
      </c>
      <c r="B2920" s="20">
        <v>45411</v>
      </c>
      <c r="C2920" s="21">
        <v>0.60416666666666663</v>
      </c>
      <c r="D2920" s="20">
        <v>45411</v>
      </c>
      <c r="E2920" s="21">
        <v>0.64583333333333337</v>
      </c>
      <c r="F2920" s="19" t="s">
        <v>26</v>
      </c>
      <c r="G2920" s="19" t="s">
        <v>12</v>
      </c>
      <c r="H2920" s="12" t="s">
        <v>13</v>
      </c>
      <c r="I2920" s="12" t="str">
        <f>_xlfn.XLOOKUP(Tableau1[[#This Row],[AGENT]],AGENT,TYPE,"",0)</f>
        <v>RO</v>
      </c>
      <c r="J2920" s="13">
        <f>Tableau1[[#This Row],[Fin3]]-Tableau1[[#This Row],[Début2]]</f>
        <v>4.1666666666666741E-2</v>
      </c>
      <c r="K2920" s="12" t="str">
        <f>IF(MONTH(D2920)=1,"JANV",IF(MONTH(D2920)=2,"FEV",IF(MONTH(D2920)=3,"MARS",IF(MONTH(D2920)=4,"AVR",IF(MONTH(D2920)=5,"MAI",IF(MONTH(D2920)=6,"JUIN",IF(MONTH(D2920)=7,"JUILL",IF(MONTH(D2920)=8,"AOU",IF(MONTH(D2920)=9,"SEPT",IF(MONTH(D2920)=10,"OCT",IF(MONTH(D2920)=11,"NOV",IF(MONTH(D2920)=12,"DEC",""))))))))))))</f>
        <v>AVR</v>
      </c>
    </row>
    <row r="2921" spans="1:11" x14ac:dyDescent="0.3">
      <c r="A2921" s="19" t="s">
        <v>1043</v>
      </c>
      <c r="B2921" s="20">
        <v>45404</v>
      </c>
      <c r="C2921" s="21">
        <v>0.59027777777777779</v>
      </c>
      <c r="D2921" s="20">
        <v>45404</v>
      </c>
      <c r="E2921" s="21">
        <v>0.59722222222222221</v>
      </c>
      <c r="F2921" s="19" t="s">
        <v>26</v>
      </c>
      <c r="G2921" s="19" t="s">
        <v>12</v>
      </c>
      <c r="H2921" s="12" t="s">
        <v>13</v>
      </c>
      <c r="I2921" s="12" t="str">
        <f>_xlfn.XLOOKUP(Tableau1[[#This Row],[AGENT]],AGENT,TYPE,"",0)</f>
        <v>RO</v>
      </c>
      <c r="J2921" s="13">
        <f>Tableau1[[#This Row],[Fin3]]-Tableau1[[#This Row],[Début2]]</f>
        <v>6.9444444444444198E-3</v>
      </c>
      <c r="K2921" s="12" t="str">
        <f>IF(MONTH(D2921)=1,"JANV",IF(MONTH(D2921)=2,"FEV",IF(MONTH(D2921)=3,"MARS",IF(MONTH(D2921)=4,"AVR",IF(MONTH(D2921)=5,"MAI",IF(MONTH(D2921)=6,"JUIN",IF(MONTH(D2921)=7,"JUILL",IF(MONTH(D2921)=8,"AOU",IF(MONTH(D2921)=9,"SEPT",IF(MONTH(D2921)=10,"OCT",IF(MONTH(D2921)=11,"NOV",IF(MONTH(D2921)=12,"DEC",""))))))))))))</f>
        <v>AVR</v>
      </c>
    </row>
    <row r="2922" spans="1:11" x14ac:dyDescent="0.3">
      <c r="A2922" s="19" t="s">
        <v>855</v>
      </c>
      <c r="B2922" s="20">
        <v>45406</v>
      </c>
      <c r="C2922" s="21">
        <v>0.47916666666666669</v>
      </c>
      <c r="D2922" s="20">
        <v>45406</v>
      </c>
      <c r="E2922" s="21">
        <v>0.5</v>
      </c>
      <c r="F2922" s="19" t="s">
        <v>26</v>
      </c>
      <c r="G2922" s="19" t="s">
        <v>12</v>
      </c>
      <c r="H2922" s="12" t="s">
        <v>13</v>
      </c>
      <c r="I2922" s="12" t="str">
        <f>_xlfn.XLOOKUP(Tableau1[[#This Row],[AGENT]],AGENT,TYPE,"",0)</f>
        <v>RO</v>
      </c>
      <c r="J2922" s="13">
        <f>Tableau1[[#This Row],[Fin3]]-Tableau1[[#This Row],[Début2]]</f>
        <v>2.0833333333333315E-2</v>
      </c>
      <c r="K2922" s="12" t="str">
        <f>IF(MONTH(D2922)=1,"JANV",IF(MONTH(D2922)=2,"FEV",IF(MONTH(D2922)=3,"MARS",IF(MONTH(D2922)=4,"AVR",IF(MONTH(D2922)=5,"MAI",IF(MONTH(D2922)=6,"JUIN",IF(MONTH(D2922)=7,"JUILL",IF(MONTH(D2922)=8,"AOU",IF(MONTH(D2922)=9,"SEPT",IF(MONTH(D2922)=10,"OCT",IF(MONTH(D2922)=11,"NOV",IF(MONTH(D2922)=12,"DEC",""))))))))))))</f>
        <v>AVR</v>
      </c>
    </row>
    <row r="2923" spans="1:11" x14ac:dyDescent="0.3">
      <c r="A2923" s="19" t="s">
        <v>1054</v>
      </c>
      <c r="B2923" s="20">
        <v>45411</v>
      </c>
      <c r="C2923" s="21">
        <v>0.5625</v>
      </c>
      <c r="D2923" s="20">
        <v>45411</v>
      </c>
      <c r="E2923" s="21">
        <v>0.58333333333333337</v>
      </c>
      <c r="F2923" s="19" t="s">
        <v>26</v>
      </c>
      <c r="G2923" s="19" t="s">
        <v>12</v>
      </c>
      <c r="H2923" s="12" t="s">
        <v>13</v>
      </c>
      <c r="I2923" s="12" t="str">
        <f>_xlfn.XLOOKUP(Tableau1[[#This Row],[AGENT]],AGENT,TYPE,"",0)</f>
        <v>RO</v>
      </c>
      <c r="J2923" s="13">
        <f>Tableau1[[#This Row],[Fin3]]-Tableau1[[#This Row],[Début2]]</f>
        <v>2.083333333333337E-2</v>
      </c>
      <c r="K2923" s="12" t="str">
        <f>IF(MONTH(D2923)=1,"JANV",IF(MONTH(D2923)=2,"FEV",IF(MONTH(D2923)=3,"MARS",IF(MONTH(D2923)=4,"AVR",IF(MONTH(D2923)=5,"MAI",IF(MONTH(D2923)=6,"JUIN",IF(MONTH(D2923)=7,"JUILL",IF(MONTH(D2923)=8,"AOU",IF(MONTH(D2923)=9,"SEPT",IF(MONTH(D2923)=10,"OCT",IF(MONTH(D2923)=11,"NOV",IF(MONTH(D2923)=12,"DEC",""))))))))))))</f>
        <v>AVR</v>
      </c>
    </row>
    <row r="2924" spans="1:11" x14ac:dyDescent="0.3">
      <c r="A2924" s="19" t="s">
        <v>1062</v>
      </c>
      <c r="B2924" s="20">
        <v>45412</v>
      </c>
      <c r="C2924" s="21">
        <v>0.66666666666666663</v>
      </c>
      <c r="D2924" s="20">
        <v>45412</v>
      </c>
      <c r="E2924" s="21">
        <v>0.6875</v>
      </c>
      <c r="F2924" s="19" t="s">
        <v>26</v>
      </c>
      <c r="G2924" s="19" t="s">
        <v>12</v>
      </c>
      <c r="H2924" s="12" t="s">
        <v>13</v>
      </c>
      <c r="I2924" s="12" t="str">
        <f>_xlfn.XLOOKUP(Tableau1[[#This Row],[AGENT]],AGENT,TYPE,"",0)</f>
        <v>RO</v>
      </c>
      <c r="J2924" s="13">
        <f>Tableau1[[#This Row],[Fin3]]-Tableau1[[#This Row],[Début2]]</f>
        <v>2.083333333333337E-2</v>
      </c>
      <c r="K2924" s="12" t="str">
        <f>IF(MONTH(D2924)=1,"JANV",IF(MONTH(D2924)=2,"FEV",IF(MONTH(D2924)=3,"MARS",IF(MONTH(D2924)=4,"AVR",IF(MONTH(D2924)=5,"MAI",IF(MONTH(D2924)=6,"JUIN",IF(MONTH(D2924)=7,"JUILL",IF(MONTH(D2924)=8,"AOU",IF(MONTH(D2924)=9,"SEPT",IF(MONTH(D2924)=10,"OCT",IF(MONTH(D2924)=11,"NOV",IF(MONTH(D2924)=12,"DEC",""))))))))))))</f>
        <v>AVR</v>
      </c>
    </row>
    <row r="2925" spans="1:11" x14ac:dyDescent="0.3">
      <c r="A2925" s="25" t="s">
        <v>1193</v>
      </c>
      <c r="B2925" s="26">
        <v>45448</v>
      </c>
      <c r="C2925" s="27">
        <v>0.58333333333333337</v>
      </c>
      <c r="D2925" s="26">
        <v>45448</v>
      </c>
      <c r="E2925" s="27">
        <v>0.66666666666666663</v>
      </c>
      <c r="F2925" s="25" t="s">
        <v>26</v>
      </c>
      <c r="G2925" s="25" t="s">
        <v>12</v>
      </c>
      <c r="H2925" s="12" t="s">
        <v>13</v>
      </c>
      <c r="I2925" s="12" t="str">
        <f>_xlfn.XLOOKUP(Tableau1[[#This Row],[AGENT]],AGENT,TYPE,"",0)</f>
        <v>RO</v>
      </c>
      <c r="J2925" s="13">
        <f>Tableau1[[#This Row],[Fin3]]-Tableau1[[#This Row],[Début2]]</f>
        <v>8.3333333333333259E-2</v>
      </c>
      <c r="K2925" s="12" t="str">
        <f>IF(MONTH(D2925)=1,"JANV",IF(MONTH(D2925)=2,"FEV",IF(MONTH(D2925)=3,"MARS",IF(MONTH(D2925)=4,"AVR",IF(MONTH(D2925)=5,"MAI",IF(MONTH(D2925)=6,"JUIN",IF(MONTH(D2925)=7,"JUILL",IF(MONTH(D2925)=8,"AOU",IF(MONTH(D2925)=9,"SEPT",IF(MONTH(D2925)=10,"OCT",IF(MONTH(D2925)=11,"NOV",IF(MONTH(D2925)=12,"DEC",""))))))))))))</f>
        <v>JUIN</v>
      </c>
    </row>
    <row r="2926" spans="1:11" x14ac:dyDescent="0.3">
      <c r="A2926" s="25" t="s">
        <v>1202</v>
      </c>
      <c r="B2926" s="26">
        <v>45450</v>
      </c>
      <c r="C2926" s="27">
        <v>0.33333333333333331</v>
      </c>
      <c r="D2926" s="26">
        <v>45450</v>
      </c>
      <c r="E2926" s="27">
        <v>0.35416666666666669</v>
      </c>
      <c r="F2926" s="25" t="s">
        <v>26</v>
      </c>
      <c r="G2926" s="25" t="s">
        <v>12</v>
      </c>
      <c r="H2926" s="12" t="s">
        <v>13</v>
      </c>
      <c r="I2926" s="12" t="str">
        <f>_xlfn.XLOOKUP(Tableau1[[#This Row],[AGENT]],AGENT,TYPE,"",0)</f>
        <v>RO</v>
      </c>
      <c r="J2926" s="13">
        <f>Tableau1[[#This Row],[Fin3]]-Tableau1[[#This Row],[Début2]]</f>
        <v>2.083333333333337E-2</v>
      </c>
      <c r="K2926" s="12" t="str">
        <f>IF(MONTH(D2926)=1,"JANV",IF(MONTH(D2926)=2,"FEV",IF(MONTH(D2926)=3,"MARS",IF(MONTH(D2926)=4,"AVR",IF(MONTH(D2926)=5,"MAI",IF(MONTH(D2926)=6,"JUIN",IF(MONTH(D2926)=7,"JUILL",IF(MONTH(D2926)=8,"AOU",IF(MONTH(D2926)=9,"SEPT",IF(MONTH(D2926)=10,"OCT",IF(MONTH(D2926)=11,"NOV",IF(MONTH(D2926)=12,"DEC",""))))))))))))</f>
        <v>JUIN</v>
      </c>
    </row>
    <row r="2927" spans="1:11" x14ac:dyDescent="0.3">
      <c r="A2927" s="25" t="s">
        <v>1209</v>
      </c>
      <c r="B2927" s="26">
        <v>45449</v>
      </c>
      <c r="C2927" s="27">
        <v>0.66666666666666663</v>
      </c>
      <c r="D2927" s="26">
        <v>45449</v>
      </c>
      <c r="E2927" s="27">
        <v>0.6875</v>
      </c>
      <c r="F2927" s="25" t="s">
        <v>26</v>
      </c>
      <c r="G2927" s="25" t="s">
        <v>12</v>
      </c>
      <c r="H2927" s="12" t="s">
        <v>13</v>
      </c>
      <c r="I2927" s="12" t="str">
        <f>_xlfn.XLOOKUP(Tableau1[[#This Row],[AGENT]],AGENT,TYPE,"",0)</f>
        <v>RO</v>
      </c>
      <c r="J2927" s="13">
        <f>Tableau1[[#This Row],[Fin3]]-Tableau1[[#This Row],[Début2]]</f>
        <v>2.083333333333337E-2</v>
      </c>
      <c r="K2927" s="12" t="str">
        <f>IF(MONTH(D2927)=1,"JANV",IF(MONTH(D2927)=2,"FEV",IF(MONTH(D2927)=3,"MARS",IF(MONTH(D2927)=4,"AVR",IF(MONTH(D2927)=5,"MAI",IF(MONTH(D2927)=6,"JUIN",IF(MONTH(D2927)=7,"JUILL",IF(MONTH(D2927)=8,"AOU",IF(MONTH(D2927)=9,"SEPT",IF(MONTH(D2927)=10,"OCT",IF(MONTH(D2927)=11,"NOV",IF(MONTH(D2927)=12,"DEC",""))))))))))))</f>
        <v>JUIN</v>
      </c>
    </row>
    <row r="2928" spans="1:11" x14ac:dyDescent="0.3">
      <c r="A2928" s="25" t="s">
        <v>1210</v>
      </c>
      <c r="B2928" s="26">
        <v>45449</v>
      </c>
      <c r="C2928" s="27">
        <v>0.64583333333333337</v>
      </c>
      <c r="D2928" s="26">
        <v>45449</v>
      </c>
      <c r="E2928" s="27">
        <v>0.66666666666666663</v>
      </c>
      <c r="F2928" s="25" t="s">
        <v>26</v>
      </c>
      <c r="G2928" s="25" t="s">
        <v>12</v>
      </c>
      <c r="H2928" s="12" t="s">
        <v>13</v>
      </c>
      <c r="I2928" s="12" t="str">
        <f>_xlfn.XLOOKUP(Tableau1[[#This Row],[AGENT]],AGENT,TYPE,"",0)</f>
        <v>RO</v>
      </c>
      <c r="J2928" s="13">
        <f>Tableau1[[#This Row],[Fin3]]-Tableau1[[#This Row],[Début2]]</f>
        <v>2.0833333333333259E-2</v>
      </c>
      <c r="K2928" s="12" t="str">
        <f>IF(MONTH(D2928)=1,"JANV",IF(MONTH(D2928)=2,"FEV",IF(MONTH(D2928)=3,"MARS",IF(MONTH(D2928)=4,"AVR",IF(MONTH(D2928)=5,"MAI",IF(MONTH(D2928)=6,"JUIN",IF(MONTH(D2928)=7,"JUILL",IF(MONTH(D2928)=8,"AOU",IF(MONTH(D2928)=9,"SEPT",IF(MONTH(D2928)=10,"OCT",IF(MONTH(D2928)=11,"NOV",IF(MONTH(D2928)=12,"DEC",""))))))))))))</f>
        <v>JUIN</v>
      </c>
    </row>
    <row r="2929" spans="1:11" x14ac:dyDescent="0.3">
      <c r="A2929" s="25" t="s">
        <v>1213</v>
      </c>
      <c r="B2929" s="26">
        <v>45453</v>
      </c>
      <c r="C2929" s="27">
        <v>0.41666666666666669</v>
      </c>
      <c r="D2929" s="26">
        <v>45453</v>
      </c>
      <c r="E2929" s="27">
        <v>0.4375</v>
      </c>
      <c r="F2929" s="25" t="s">
        <v>26</v>
      </c>
      <c r="G2929" s="25" t="s">
        <v>12</v>
      </c>
      <c r="H2929" s="12" t="s">
        <v>13</v>
      </c>
      <c r="I2929" s="12" t="str">
        <f>_xlfn.XLOOKUP(Tableau1[[#This Row],[AGENT]],AGENT,TYPE,"",0)</f>
        <v>RO</v>
      </c>
      <c r="J2929" s="13">
        <f>Tableau1[[#This Row],[Fin3]]-Tableau1[[#This Row],[Début2]]</f>
        <v>2.0833333333333315E-2</v>
      </c>
      <c r="K2929" s="12" t="str">
        <f>IF(MONTH(D2929)=1,"JANV",IF(MONTH(D2929)=2,"FEV",IF(MONTH(D2929)=3,"MARS",IF(MONTH(D2929)=4,"AVR",IF(MONTH(D2929)=5,"MAI",IF(MONTH(D2929)=6,"JUIN",IF(MONTH(D2929)=7,"JUILL",IF(MONTH(D2929)=8,"AOU",IF(MONTH(D2929)=9,"SEPT",IF(MONTH(D2929)=10,"OCT",IF(MONTH(D2929)=11,"NOV",IF(MONTH(D2929)=12,"DEC",""))))))))))))</f>
        <v>JUIN</v>
      </c>
    </row>
    <row r="2930" spans="1:11" x14ac:dyDescent="0.3">
      <c r="A2930" s="25" t="s">
        <v>1220</v>
      </c>
      <c r="B2930" s="26">
        <v>45455</v>
      </c>
      <c r="C2930" s="27">
        <v>0.375</v>
      </c>
      <c r="D2930" s="26">
        <v>45455</v>
      </c>
      <c r="E2930" s="27">
        <v>0.41666666666666669</v>
      </c>
      <c r="F2930" s="25" t="s">
        <v>26</v>
      </c>
      <c r="G2930" s="25" t="s">
        <v>12</v>
      </c>
      <c r="H2930" s="12" t="s">
        <v>13</v>
      </c>
      <c r="I2930" s="12" t="str">
        <f>_xlfn.XLOOKUP(Tableau1[[#This Row],[AGENT]],AGENT,TYPE,"",0)</f>
        <v>RO</v>
      </c>
      <c r="J2930" s="13">
        <f>Tableau1[[#This Row],[Fin3]]-Tableau1[[#This Row],[Début2]]</f>
        <v>4.1666666666666685E-2</v>
      </c>
      <c r="K2930" s="12" t="str">
        <f>IF(MONTH(D2930)=1,"JANV",IF(MONTH(D2930)=2,"FEV",IF(MONTH(D2930)=3,"MARS",IF(MONTH(D2930)=4,"AVR",IF(MONTH(D2930)=5,"MAI",IF(MONTH(D2930)=6,"JUIN",IF(MONTH(D2930)=7,"JUILL",IF(MONTH(D2930)=8,"AOU",IF(MONTH(D2930)=9,"SEPT",IF(MONTH(D2930)=10,"OCT",IF(MONTH(D2930)=11,"NOV",IF(MONTH(D2930)=12,"DEC",""))))))))))))</f>
        <v>JUIN</v>
      </c>
    </row>
    <row r="2931" spans="1:11" x14ac:dyDescent="0.3">
      <c r="A2931" s="25" t="s">
        <v>1220</v>
      </c>
      <c r="B2931" s="26">
        <v>45456</v>
      </c>
      <c r="C2931" s="27">
        <v>0.33333333333333331</v>
      </c>
      <c r="D2931" s="26">
        <v>45456</v>
      </c>
      <c r="E2931" s="27">
        <v>0.375</v>
      </c>
      <c r="F2931" s="25" t="s">
        <v>26</v>
      </c>
      <c r="G2931" s="25" t="s">
        <v>12</v>
      </c>
      <c r="H2931" s="12" t="s">
        <v>13</v>
      </c>
      <c r="I2931" s="12" t="str">
        <f>_xlfn.XLOOKUP(Tableau1[[#This Row],[AGENT]],AGENT,TYPE,"",0)</f>
        <v>RO</v>
      </c>
      <c r="J2931" s="13">
        <f>Tableau1[[#This Row],[Fin3]]-Tableau1[[#This Row],[Début2]]</f>
        <v>4.1666666666666685E-2</v>
      </c>
      <c r="K2931" s="12" t="str">
        <f>IF(MONTH(D2931)=1,"JANV",IF(MONTH(D2931)=2,"FEV",IF(MONTH(D2931)=3,"MARS",IF(MONTH(D2931)=4,"AVR",IF(MONTH(D2931)=5,"MAI",IF(MONTH(D2931)=6,"JUIN",IF(MONTH(D2931)=7,"JUILL",IF(MONTH(D2931)=8,"AOU",IF(MONTH(D2931)=9,"SEPT",IF(MONTH(D2931)=10,"OCT",IF(MONTH(D2931)=11,"NOV",IF(MONTH(D2931)=12,"DEC",""))))))))))))</f>
        <v>JUIN</v>
      </c>
    </row>
    <row r="2932" spans="1:11" x14ac:dyDescent="0.3">
      <c r="A2932" s="25" t="s">
        <v>1222</v>
      </c>
      <c r="B2932" s="26">
        <v>45457</v>
      </c>
      <c r="C2932" s="27">
        <v>0.33333333333333331</v>
      </c>
      <c r="D2932" s="26">
        <v>45457</v>
      </c>
      <c r="E2932" s="27">
        <v>0.375</v>
      </c>
      <c r="F2932" s="25" t="s">
        <v>26</v>
      </c>
      <c r="G2932" s="25" t="s">
        <v>12</v>
      </c>
      <c r="H2932" s="12" t="s">
        <v>13</v>
      </c>
      <c r="I2932" s="12" t="str">
        <f>_xlfn.XLOOKUP(Tableau1[[#This Row],[AGENT]],AGENT,TYPE,"",0)</f>
        <v>RO</v>
      </c>
      <c r="J2932" s="13">
        <f>Tableau1[[#This Row],[Fin3]]-Tableau1[[#This Row],[Début2]]</f>
        <v>4.1666666666666685E-2</v>
      </c>
      <c r="K2932" s="12" t="str">
        <f>IF(MONTH(D2932)=1,"JANV",IF(MONTH(D2932)=2,"FEV",IF(MONTH(D2932)=3,"MARS",IF(MONTH(D2932)=4,"AVR",IF(MONTH(D2932)=5,"MAI",IF(MONTH(D2932)=6,"JUIN",IF(MONTH(D2932)=7,"JUILL",IF(MONTH(D2932)=8,"AOU",IF(MONTH(D2932)=9,"SEPT",IF(MONTH(D2932)=10,"OCT",IF(MONTH(D2932)=11,"NOV",IF(MONTH(D2932)=12,"DEC",""))))))))))))</f>
        <v>JUIN</v>
      </c>
    </row>
    <row r="2933" spans="1:11" x14ac:dyDescent="0.3">
      <c r="A2933" s="25" t="s">
        <v>1223</v>
      </c>
      <c r="B2933" s="26">
        <v>45462</v>
      </c>
      <c r="C2933" s="27">
        <v>0.64583333333333337</v>
      </c>
      <c r="D2933" s="26">
        <v>45462</v>
      </c>
      <c r="E2933" s="27">
        <v>0.6875</v>
      </c>
      <c r="F2933" s="25" t="s">
        <v>26</v>
      </c>
      <c r="G2933" s="25" t="s">
        <v>12</v>
      </c>
      <c r="H2933" s="12" t="s">
        <v>13</v>
      </c>
      <c r="I2933" s="12" t="str">
        <f>_xlfn.XLOOKUP(Tableau1[[#This Row],[AGENT]],AGENT,TYPE,"",0)</f>
        <v>RO</v>
      </c>
      <c r="J2933" s="13">
        <f>Tableau1[[#This Row],[Fin3]]-Tableau1[[#This Row],[Début2]]</f>
        <v>4.166666666666663E-2</v>
      </c>
      <c r="K2933" s="12" t="str">
        <f>IF(MONTH(D2933)=1,"JANV",IF(MONTH(D2933)=2,"FEV",IF(MONTH(D2933)=3,"MARS",IF(MONTH(D2933)=4,"AVR",IF(MONTH(D2933)=5,"MAI",IF(MONTH(D2933)=6,"JUIN",IF(MONTH(D2933)=7,"JUILL",IF(MONTH(D2933)=8,"AOU",IF(MONTH(D2933)=9,"SEPT",IF(MONTH(D2933)=10,"OCT",IF(MONTH(D2933)=11,"NOV",IF(MONTH(D2933)=12,"DEC",""))))))))))))</f>
        <v>JUIN</v>
      </c>
    </row>
    <row r="2934" spans="1:11" x14ac:dyDescent="0.3">
      <c r="A2934" s="25" t="s">
        <v>1226</v>
      </c>
      <c r="B2934" s="26">
        <v>45457</v>
      </c>
      <c r="C2934" s="27">
        <v>0.375</v>
      </c>
      <c r="D2934" s="26">
        <v>45457</v>
      </c>
      <c r="E2934" s="27">
        <v>0.41666666666666669</v>
      </c>
      <c r="F2934" s="25" t="s">
        <v>26</v>
      </c>
      <c r="G2934" s="25" t="s">
        <v>12</v>
      </c>
      <c r="H2934" s="12" t="s">
        <v>13</v>
      </c>
      <c r="I2934" s="12" t="str">
        <f>_xlfn.XLOOKUP(Tableau1[[#This Row],[AGENT]],AGENT,TYPE,"",0)</f>
        <v>RO</v>
      </c>
      <c r="J2934" s="13">
        <f>Tableau1[[#This Row],[Fin3]]-Tableau1[[#This Row],[Début2]]</f>
        <v>4.1666666666666685E-2</v>
      </c>
      <c r="K2934" s="12" t="str">
        <f>IF(MONTH(D2934)=1,"JANV",IF(MONTH(D2934)=2,"FEV",IF(MONTH(D2934)=3,"MARS",IF(MONTH(D2934)=4,"AVR",IF(MONTH(D2934)=5,"MAI",IF(MONTH(D2934)=6,"JUIN",IF(MONTH(D2934)=7,"JUILL",IF(MONTH(D2934)=8,"AOU",IF(MONTH(D2934)=9,"SEPT",IF(MONTH(D2934)=10,"OCT",IF(MONTH(D2934)=11,"NOV",IF(MONTH(D2934)=12,"DEC",""))))))))))))</f>
        <v>JUIN</v>
      </c>
    </row>
    <row r="2935" spans="1:11" x14ac:dyDescent="0.3">
      <c r="A2935" s="25" t="s">
        <v>1231</v>
      </c>
      <c r="B2935" s="26">
        <v>45461</v>
      </c>
      <c r="C2935" s="27">
        <v>0.70833333333333337</v>
      </c>
      <c r="D2935" s="26">
        <v>45461</v>
      </c>
      <c r="E2935" s="27">
        <v>0.75</v>
      </c>
      <c r="F2935" s="25" t="s">
        <v>26</v>
      </c>
      <c r="G2935" s="25" t="s">
        <v>12</v>
      </c>
      <c r="H2935" s="12" t="s">
        <v>13</v>
      </c>
      <c r="I2935" s="12" t="str">
        <f>_xlfn.XLOOKUP(Tableau1[[#This Row],[AGENT]],AGENT,TYPE,"",0)</f>
        <v>RO</v>
      </c>
      <c r="J2935" s="13">
        <f>Tableau1[[#This Row],[Fin3]]-Tableau1[[#This Row],[Début2]]</f>
        <v>4.166666666666663E-2</v>
      </c>
      <c r="K2935" s="12" t="str">
        <f>IF(MONTH(D2935)=1,"JANV",IF(MONTH(D2935)=2,"FEV",IF(MONTH(D2935)=3,"MARS",IF(MONTH(D2935)=4,"AVR",IF(MONTH(D2935)=5,"MAI",IF(MONTH(D2935)=6,"JUIN",IF(MONTH(D2935)=7,"JUILL",IF(MONTH(D2935)=8,"AOU",IF(MONTH(D2935)=9,"SEPT",IF(MONTH(D2935)=10,"OCT",IF(MONTH(D2935)=11,"NOV",IF(MONTH(D2935)=12,"DEC",""))))))))))))</f>
        <v>JUIN</v>
      </c>
    </row>
    <row r="2936" spans="1:11" x14ac:dyDescent="0.3">
      <c r="A2936" s="25" t="s">
        <v>1235</v>
      </c>
      <c r="B2936" s="26">
        <v>45462</v>
      </c>
      <c r="C2936" s="27">
        <v>0.6875</v>
      </c>
      <c r="D2936" s="26">
        <v>45462</v>
      </c>
      <c r="E2936" s="27">
        <v>0.70833333333333337</v>
      </c>
      <c r="F2936" s="25" t="s">
        <v>26</v>
      </c>
      <c r="G2936" s="25" t="s">
        <v>12</v>
      </c>
      <c r="H2936" s="12" t="s">
        <v>13</v>
      </c>
      <c r="I2936" s="12" t="str">
        <f>_xlfn.XLOOKUP(Tableau1[[#This Row],[AGENT]],AGENT,TYPE,"",0)</f>
        <v>RO</v>
      </c>
      <c r="J2936" s="13">
        <f>Tableau1[[#This Row],[Fin3]]-Tableau1[[#This Row],[Début2]]</f>
        <v>2.083333333333337E-2</v>
      </c>
      <c r="K2936" s="12" t="str">
        <f>IF(MONTH(D2936)=1,"JANV",IF(MONTH(D2936)=2,"FEV",IF(MONTH(D2936)=3,"MARS",IF(MONTH(D2936)=4,"AVR",IF(MONTH(D2936)=5,"MAI",IF(MONTH(D2936)=6,"JUIN",IF(MONTH(D2936)=7,"JUILL",IF(MONTH(D2936)=8,"AOU",IF(MONTH(D2936)=9,"SEPT",IF(MONTH(D2936)=10,"OCT",IF(MONTH(D2936)=11,"NOV",IF(MONTH(D2936)=12,"DEC",""))))))))))))</f>
        <v>JUIN</v>
      </c>
    </row>
    <row r="2937" spans="1:11" x14ac:dyDescent="0.3">
      <c r="A2937" s="29" t="s">
        <v>1750</v>
      </c>
      <c r="B2937" s="30">
        <v>45504</v>
      </c>
      <c r="C2937" s="31">
        <v>0.35416666666666669</v>
      </c>
      <c r="D2937" s="30">
        <v>45504</v>
      </c>
      <c r="E2937" s="31">
        <v>0.41666666666666669</v>
      </c>
      <c r="F2937" s="29" t="s">
        <v>26</v>
      </c>
      <c r="G2937" s="29" t="s">
        <v>12</v>
      </c>
      <c r="H2937" s="12" t="s">
        <v>13</v>
      </c>
      <c r="I2937" s="12" t="str">
        <f>_xlfn.XLOOKUP(Tableau1[[#This Row],[AGENT]],AGENT,TYPE,"",0)</f>
        <v>RO</v>
      </c>
      <c r="J2937" s="13">
        <f>Tableau1[[#This Row],[Fin3]]-Tableau1[[#This Row],[Début2]]</f>
        <v>6.25E-2</v>
      </c>
      <c r="K2937" s="12" t="str">
        <f>IF(MONTH(D2937)=1,"JANV",IF(MONTH(D2937)=2,"FEV",IF(MONTH(D2937)=3,"MARS",IF(MONTH(D2937)=4,"AVR",IF(MONTH(D2937)=5,"MAI",IF(MONTH(D2937)=6,"JUIN",IF(MONTH(D2937)=7,"JUILL",IF(MONTH(D2937)=8,"AOU",IF(MONTH(D2937)=9,"SEPT",IF(MONTH(D2937)=10,"OCT",IF(MONTH(D2937)=11,"NOV",IF(MONTH(D2937)=12,"DEC",""))))))))))))</f>
        <v>JUILL</v>
      </c>
    </row>
    <row r="2938" spans="1:11" x14ac:dyDescent="0.3">
      <c r="A2938" s="29" t="s">
        <v>1754</v>
      </c>
      <c r="B2938" s="30">
        <v>45502</v>
      </c>
      <c r="C2938" s="31">
        <v>0.4375</v>
      </c>
      <c r="D2938" s="30">
        <v>45502</v>
      </c>
      <c r="E2938" s="31">
        <v>0.45833333333333331</v>
      </c>
      <c r="F2938" s="29" t="s">
        <v>26</v>
      </c>
      <c r="G2938" s="29" t="s">
        <v>12</v>
      </c>
      <c r="H2938" s="12" t="s">
        <v>13</v>
      </c>
      <c r="I2938" s="12" t="str">
        <f>_xlfn.XLOOKUP(Tableau1[[#This Row],[AGENT]],AGENT,TYPE,"",0)</f>
        <v>RO</v>
      </c>
      <c r="J2938" s="13">
        <f>Tableau1[[#This Row],[Fin3]]-Tableau1[[#This Row],[Début2]]</f>
        <v>2.0833333333333315E-2</v>
      </c>
      <c r="K2938" s="12" t="str">
        <f>IF(MONTH(D2938)=1,"JANV",IF(MONTH(D2938)=2,"FEV",IF(MONTH(D2938)=3,"MARS",IF(MONTH(D2938)=4,"AVR",IF(MONTH(D2938)=5,"MAI",IF(MONTH(D2938)=6,"JUIN",IF(MONTH(D2938)=7,"JUILL",IF(MONTH(D2938)=8,"AOU",IF(MONTH(D2938)=9,"SEPT",IF(MONTH(D2938)=10,"OCT",IF(MONTH(D2938)=11,"NOV",IF(MONTH(D2938)=12,"DEC",""))))))))))))</f>
        <v>JUILL</v>
      </c>
    </row>
    <row r="2939" spans="1:11" x14ac:dyDescent="0.3">
      <c r="A2939" s="29" t="s">
        <v>1703</v>
      </c>
      <c r="B2939" s="30">
        <v>45492</v>
      </c>
      <c r="C2939" s="31">
        <v>0.33333333333333331</v>
      </c>
      <c r="D2939" s="30">
        <v>45492</v>
      </c>
      <c r="E2939" s="31">
        <v>0.35416666666666669</v>
      </c>
      <c r="F2939" s="29" t="s">
        <v>26</v>
      </c>
      <c r="G2939" s="29" t="s">
        <v>12</v>
      </c>
      <c r="H2939" s="12" t="s">
        <v>13</v>
      </c>
      <c r="I2939" s="12" t="str">
        <f>_xlfn.XLOOKUP(Tableau1[[#This Row],[AGENT]],AGENT,TYPE,"",0)</f>
        <v>RO</v>
      </c>
      <c r="J2939" s="13">
        <f>Tableau1[[#This Row],[Fin3]]-Tableau1[[#This Row],[Début2]]</f>
        <v>2.083333333333337E-2</v>
      </c>
      <c r="K2939" s="12" t="str">
        <f>IF(MONTH(D2939)=1,"JANV",IF(MONTH(D2939)=2,"FEV",IF(MONTH(D2939)=3,"MARS",IF(MONTH(D2939)=4,"AVR",IF(MONTH(D2939)=5,"MAI",IF(MONTH(D2939)=6,"JUIN",IF(MONTH(D2939)=7,"JUILL",IF(MONTH(D2939)=8,"AOU",IF(MONTH(D2939)=9,"SEPT",IF(MONTH(D2939)=10,"OCT",IF(MONTH(D2939)=11,"NOV",IF(MONTH(D2939)=12,"DEC",""))))))))))))</f>
        <v>JUILL</v>
      </c>
    </row>
    <row r="2940" spans="1:11" x14ac:dyDescent="0.3">
      <c r="A2940" s="29" t="s">
        <v>1704</v>
      </c>
      <c r="B2940" s="30">
        <v>45492</v>
      </c>
      <c r="C2940" s="31">
        <v>0.35416666666666669</v>
      </c>
      <c r="D2940" s="30">
        <v>45492</v>
      </c>
      <c r="E2940" s="31">
        <v>0.39583333333333331</v>
      </c>
      <c r="F2940" s="29" t="s">
        <v>26</v>
      </c>
      <c r="G2940" s="29" t="s">
        <v>12</v>
      </c>
      <c r="H2940" s="12" t="s">
        <v>13</v>
      </c>
      <c r="I2940" s="12" t="str">
        <f>_xlfn.XLOOKUP(Tableau1[[#This Row],[AGENT]],AGENT,TYPE,"",0)</f>
        <v>RO</v>
      </c>
      <c r="J2940" s="13">
        <f>Tableau1[[#This Row],[Fin3]]-Tableau1[[#This Row],[Début2]]</f>
        <v>4.166666666666663E-2</v>
      </c>
      <c r="K2940" s="12" t="str">
        <f>IF(MONTH(D2940)=1,"JANV",IF(MONTH(D2940)=2,"FEV",IF(MONTH(D2940)=3,"MARS",IF(MONTH(D2940)=4,"AVR",IF(MONTH(D2940)=5,"MAI",IF(MONTH(D2940)=6,"JUIN",IF(MONTH(D2940)=7,"JUILL",IF(MONTH(D2940)=8,"AOU",IF(MONTH(D2940)=9,"SEPT",IF(MONTH(D2940)=10,"OCT",IF(MONTH(D2940)=11,"NOV",IF(MONTH(D2940)=12,"DEC",""))))))))))))</f>
        <v>JUILL</v>
      </c>
    </row>
    <row r="2941" spans="1:11" x14ac:dyDescent="0.3">
      <c r="A2941" s="29" t="s">
        <v>1676</v>
      </c>
      <c r="B2941" s="30">
        <v>45489</v>
      </c>
      <c r="C2941" s="31">
        <v>0.39583333333333331</v>
      </c>
      <c r="D2941" s="30">
        <v>45489</v>
      </c>
      <c r="E2941" s="31">
        <v>0.41666666666666669</v>
      </c>
      <c r="F2941" s="29" t="s">
        <v>26</v>
      </c>
      <c r="G2941" s="29" t="s">
        <v>12</v>
      </c>
      <c r="H2941" s="12" t="s">
        <v>13</v>
      </c>
      <c r="I2941" s="12" t="str">
        <f>_xlfn.XLOOKUP(Tableau1[[#This Row],[AGENT]],AGENT,TYPE,"",0)</f>
        <v>RO</v>
      </c>
      <c r="J2941" s="13">
        <f>Tableau1[[#This Row],[Fin3]]-Tableau1[[#This Row],[Début2]]</f>
        <v>2.083333333333337E-2</v>
      </c>
      <c r="K2941" s="12" t="str">
        <f>IF(MONTH(D2941)=1,"JANV",IF(MONTH(D2941)=2,"FEV",IF(MONTH(D2941)=3,"MARS",IF(MONTH(D2941)=4,"AVR",IF(MONTH(D2941)=5,"MAI",IF(MONTH(D2941)=6,"JUIN",IF(MONTH(D2941)=7,"JUILL",IF(MONTH(D2941)=8,"AOU",IF(MONTH(D2941)=9,"SEPT",IF(MONTH(D2941)=10,"OCT",IF(MONTH(D2941)=11,"NOV",IF(MONTH(D2941)=12,"DEC",""))))))))))))</f>
        <v>JUILL</v>
      </c>
    </row>
    <row r="2942" spans="1:11" x14ac:dyDescent="0.3">
      <c r="A2942" s="29" t="s">
        <v>1687</v>
      </c>
      <c r="B2942" s="30">
        <v>45489</v>
      </c>
      <c r="C2942" s="31">
        <v>0.35416666666666669</v>
      </c>
      <c r="D2942" s="30">
        <v>45489</v>
      </c>
      <c r="E2942" s="31">
        <v>0.39583333333333331</v>
      </c>
      <c r="F2942" s="29" t="s">
        <v>26</v>
      </c>
      <c r="G2942" s="29" t="s">
        <v>12</v>
      </c>
      <c r="H2942" s="12" t="s">
        <v>13</v>
      </c>
      <c r="I2942" s="12" t="str">
        <f>_xlfn.XLOOKUP(Tableau1[[#This Row],[AGENT]],AGENT,TYPE,"",0)</f>
        <v>RO</v>
      </c>
      <c r="J2942" s="13">
        <f>Tableau1[[#This Row],[Fin3]]-Tableau1[[#This Row],[Début2]]</f>
        <v>4.166666666666663E-2</v>
      </c>
      <c r="K2942" s="12" t="str">
        <f>IF(MONTH(D2942)=1,"JANV",IF(MONTH(D2942)=2,"FEV",IF(MONTH(D2942)=3,"MARS",IF(MONTH(D2942)=4,"AVR",IF(MONTH(D2942)=5,"MAI",IF(MONTH(D2942)=6,"JUIN",IF(MONTH(D2942)=7,"JUILL",IF(MONTH(D2942)=8,"AOU",IF(MONTH(D2942)=9,"SEPT",IF(MONTH(D2942)=10,"OCT",IF(MONTH(D2942)=11,"NOV",IF(MONTH(D2942)=12,"DEC",""))))))))))))</f>
        <v>JUILL</v>
      </c>
    </row>
    <row r="2943" spans="1:11" x14ac:dyDescent="0.3">
      <c r="A2943" s="29" t="s">
        <v>1662</v>
      </c>
      <c r="B2943" s="30">
        <v>45485</v>
      </c>
      <c r="C2943" s="31">
        <v>0.33333333333333331</v>
      </c>
      <c r="D2943" s="30">
        <v>45485</v>
      </c>
      <c r="E2943" s="31">
        <v>0.35416666666666669</v>
      </c>
      <c r="F2943" s="29" t="s">
        <v>26</v>
      </c>
      <c r="G2943" s="29" t="s">
        <v>12</v>
      </c>
      <c r="H2943" s="12" t="s">
        <v>13</v>
      </c>
      <c r="I2943" s="12" t="str">
        <f>_xlfn.XLOOKUP(Tableau1[[#This Row],[AGENT]],AGENT,TYPE,"",0)</f>
        <v>RO</v>
      </c>
      <c r="J2943" s="13">
        <f>Tableau1[[#This Row],[Fin3]]-Tableau1[[#This Row],[Début2]]</f>
        <v>2.083333333333337E-2</v>
      </c>
      <c r="K2943" s="12" t="str">
        <f>IF(MONTH(D2943)=1,"JANV",IF(MONTH(D2943)=2,"FEV",IF(MONTH(D2943)=3,"MARS",IF(MONTH(D2943)=4,"AVR",IF(MONTH(D2943)=5,"MAI",IF(MONTH(D2943)=6,"JUIN",IF(MONTH(D2943)=7,"JUILL",IF(MONTH(D2943)=8,"AOU",IF(MONTH(D2943)=9,"SEPT",IF(MONTH(D2943)=10,"OCT",IF(MONTH(D2943)=11,"NOV",IF(MONTH(D2943)=12,"DEC",""))))))))))))</f>
        <v>JUILL</v>
      </c>
    </row>
    <row r="2944" spans="1:11" x14ac:dyDescent="0.3">
      <c r="A2944" s="29" t="s">
        <v>1671</v>
      </c>
      <c r="B2944" s="30">
        <v>45484</v>
      </c>
      <c r="C2944" s="31">
        <v>0.47916666666666669</v>
      </c>
      <c r="D2944" s="30">
        <v>45484</v>
      </c>
      <c r="E2944" s="31">
        <v>0.52083333333333337</v>
      </c>
      <c r="F2944" s="29" t="s">
        <v>26</v>
      </c>
      <c r="G2944" s="29" t="s">
        <v>12</v>
      </c>
      <c r="H2944" s="12" t="s">
        <v>13</v>
      </c>
      <c r="I2944" s="12" t="str">
        <f>_xlfn.XLOOKUP(Tableau1[[#This Row],[AGENT]],AGENT,TYPE,"",0)</f>
        <v>RO</v>
      </c>
      <c r="J2944" s="13">
        <f>Tableau1[[#This Row],[Fin3]]-Tableau1[[#This Row],[Début2]]</f>
        <v>4.1666666666666685E-2</v>
      </c>
      <c r="K2944" s="12" t="str">
        <f>IF(MONTH(D2944)=1,"JANV",IF(MONTH(D2944)=2,"FEV",IF(MONTH(D2944)=3,"MARS",IF(MONTH(D2944)=4,"AVR",IF(MONTH(D2944)=5,"MAI",IF(MONTH(D2944)=6,"JUIN",IF(MONTH(D2944)=7,"JUILL",IF(MONTH(D2944)=8,"AOU",IF(MONTH(D2944)=9,"SEPT",IF(MONTH(D2944)=10,"OCT",IF(MONTH(D2944)=11,"NOV",IF(MONTH(D2944)=12,"DEC",""))))))))))))</f>
        <v>JUILL</v>
      </c>
    </row>
    <row r="2945" spans="1:11" x14ac:dyDescent="0.3">
      <c r="A2945" s="29" t="s">
        <v>1649</v>
      </c>
      <c r="B2945" s="30">
        <v>45482</v>
      </c>
      <c r="C2945" s="31">
        <v>0.65625</v>
      </c>
      <c r="D2945" s="30">
        <v>45482</v>
      </c>
      <c r="E2945" s="31">
        <v>0.72916666666666663</v>
      </c>
      <c r="F2945" s="29" t="s">
        <v>26</v>
      </c>
      <c r="G2945" s="29" t="s">
        <v>12</v>
      </c>
      <c r="H2945" s="12" t="s">
        <v>13</v>
      </c>
      <c r="I2945" s="12" t="str">
        <f>_xlfn.XLOOKUP(Tableau1[[#This Row],[AGENT]],AGENT,TYPE,"",0)</f>
        <v>RO</v>
      </c>
      <c r="J2945" s="13">
        <f>Tableau1[[#This Row],[Fin3]]-Tableau1[[#This Row],[Début2]]</f>
        <v>7.291666666666663E-2</v>
      </c>
      <c r="K2945" s="12" t="str">
        <f>IF(MONTH(D2945)=1,"JANV",IF(MONTH(D2945)=2,"FEV",IF(MONTH(D2945)=3,"MARS",IF(MONTH(D2945)=4,"AVR",IF(MONTH(D2945)=5,"MAI",IF(MONTH(D2945)=6,"JUIN",IF(MONTH(D2945)=7,"JUILL",IF(MONTH(D2945)=8,"AOU",IF(MONTH(D2945)=9,"SEPT",IF(MONTH(D2945)=10,"OCT",IF(MONTH(D2945)=11,"NOV",IF(MONTH(D2945)=12,"DEC",""))))))))))))</f>
        <v>JUILL</v>
      </c>
    </row>
    <row r="2946" spans="1:11" x14ac:dyDescent="0.3">
      <c r="A2946" s="29" t="s">
        <v>1658</v>
      </c>
      <c r="B2946" s="30">
        <v>45481</v>
      </c>
      <c r="C2946" s="31">
        <v>0.6875</v>
      </c>
      <c r="D2946" s="30">
        <v>45481</v>
      </c>
      <c r="E2946" s="31">
        <v>0.70833333333333337</v>
      </c>
      <c r="F2946" s="29" t="s">
        <v>26</v>
      </c>
      <c r="G2946" s="29" t="s">
        <v>12</v>
      </c>
      <c r="H2946" s="12" t="s">
        <v>13</v>
      </c>
      <c r="I2946" s="12" t="str">
        <f>_xlfn.XLOOKUP(Tableau1[[#This Row],[AGENT]],AGENT,TYPE,"",0)</f>
        <v>RO</v>
      </c>
      <c r="J2946" s="13">
        <f>Tableau1[[#This Row],[Fin3]]-Tableau1[[#This Row],[Début2]]</f>
        <v>2.083333333333337E-2</v>
      </c>
      <c r="K2946" s="12" t="str">
        <f>IF(MONTH(D2946)=1,"JANV",IF(MONTH(D2946)=2,"FEV",IF(MONTH(D2946)=3,"MARS",IF(MONTH(D2946)=4,"AVR",IF(MONTH(D2946)=5,"MAI",IF(MONTH(D2946)=6,"JUIN",IF(MONTH(D2946)=7,"JUILL",IF(MONTH(D2946)=8,"AOU",IF(MONTH(D2946)=9,"SEPT",IF(MONTH(D2946)=10,"OCT",IF(MONTH(D2946)=11,"NOV",IF(MONTH(D2946)=12,"DEC",""))))))))))))</f>
        <v>JUILL</v>
      </c>
    </row>
    <row r="2947" spans="1:11" x14ac:dyDescent="0.3">
      <c r="A2947" s="29" t="s">
        <v>1648</v>
      </c>
      <c r="B2947" s="30">
        <v>45478</v>
      </c>
      <c r="C2947" s="31">
        <v>0.4375</v>
      </c>
      <c r="D2947" s="30">
        <v>45478</v>
      </c>
      <c r="E2947" s="31">
        <v>0.45833333333333331</v>
      </c>
      <c r="F2947" s="29" t="s">
        <v>26</v>
      </c>
      <c r="G2947" s="29" t="s">
        <v>12</v>
      </c>
      <c r="H2947" s="12" t="s">
        <v>13</v>
      </c>
      <c r="I2947" s="12" t="str">
        <f>_xlfn.XLOOKUP(Tableau1[[#This Row],[AGENT]],AGENT,TYPE,"",0)</f>
        <v>RO</v>
      </c>
      <c r="J2947" s="13">
        <f>Tableau1[[#This Row],[Fin3]]-Tableau1[[#This Row],[Début2]]</f>
        <v>2.0833333333333315E-2</v>
      </c>
      <c r="K2947" s="12" t="str">
        <f>IF(MONTH(D2947)=1,"JANV",IF(MONTH(D2947)=2,"FEV",IF(MONTH(D2947)=3,"MARS",IF(MONTH(D2947)=4,"AVR",IF(MONTH(D2947)=5,"MAI",IF(MONTH(D2947)=6,"JUIN",IF(MONTH(D2947)=7,"JUILL",IF(MONTH(D2947)=8,"AOU",IF(MONTH(D2947)=9,"SEPT",IF(MONTH(D2947)=10,"OCT",IF(MONTH(D2947)=11,"NOV",IF(MONTH(D2947)=12,"DEC",""))))))))))))</f>
        <v>JUILL</v>
      </c>
    </row>
    <row r="2948" spans="1:11" x14ac:dyDescent="0.3">
      <c r="A2948" s="29" t="s">
        <v>1646</v>
      </c>
      <c r="B2948" s="30">
        <v>45477</v>
      </c>
      <c r="C2948" s="31">
        <v>0.66666666666666663</v>
      </c>
      <c r="D2948" s="30">
        <v>45477</v>
      </c>
      <c r="E2948" s="31">
        <v>0.70833333333333337</v>
      </c>
      <c r="F2948" s="29" t="s">
        <v>26</v>
      </c>
      <c r="G2948" s="29" t="s">
        <v>12</v>
      </c>
      <c r="H2948" s="12" t="s">
        <v>13</v>
      </c>
      <c r="I2948" s="12" t="str">
        <f>_xlfn.XLOOKUP(Tableau1[[#This Row],[AGENT]],AGENT,TYPE,"",0)</f>
        <v>RO</v>
      </c>
      <c r="J2948" s="13">
        <f>Tableau1[[#This Row],[Fin3]]-Tableau1[[#This Row],[Début2]]</f>
        <v>4.1666666666666741E-2</v>
      </c>
      <c r="K2948" s="12" t="str">
        <f>IF(MONTH(D2948)=1,"JANV",IF(MONTH(D2948)=2,"FEV",IF(MONTH(D2948)=3,"MARS",IF(MONTH(D2948)=4,"AVR",IF(MONTH(D2948)=5,"MAI",IF(MONTH(D2948)=6,"JUIN",IF(MONTH(D2948)=7,"JUILL",IF(MONTH(D2948)=8,"AOU",IF(MONTH(D2948)=9,"SEPT",IF(MONTH(D2948)=10,"OCT",IF(MONTH(D2948)=11,"NOV",IF(MONTH(D2948)=12,"DEC",""))))))))))))</f>
        <v>JUILL</v>
      </c>
    </row>
    <row r="2949" spans="1:11" x14ac:dyDescent="0.3">
      <c r="A2949" s="29" t="s">
        <v>1647</v>
      </c>
      <c r="B2949" s="30">
        <v>45477</v>
      </c>
      <c r="C2949" s="31">
        <v>0.33333333333333331</v>
      </c>
      <c r="D2949" s="30">
        <v>45477</v>
      </c>
      <c r="E2949" s="31">
        <v>0.52083333333333337</v>
      </c>
      <c r="F2949" s="29" t="s">
        <v>26</v>
      </c>
      <c r="G2949" s="29" t="s">
        <v>12</v>
      </c>
      <c r="H2949" s="12" t="s">
        <v>13</v>
      </c>
      <c r="I2949" s="12" t="str">
        <f>_xlfn.XLOOKUP(Tableau1[[#This Row],[AGENT]],AGENT,TYPE,"",0)</f>
        <v>RO</v>
      </c>
      <c r="J2949" s="13">
        <f>Tableau1[[#This Row],[Fin3]]-Tableau1[[#This Row],[Début2]]</f>
        <v>0.18750000000000006</v>
      </c>
      <c r="K2949" s="12" t="str">
        <f>IF(MONTH(D2949)=1,"JANV",IF(MONTH(D2949)=2,"FEV",IF(MONTH(D2949)=3,"MARS",IF(MONTH(D2949)=4,"AVR",IF(MONTH(D2949)=5,"MAI",IF(MONTH(D2949)=6,"JUIN",IF(MONTH(D2949)=7,"JUILL",IF(MONTH(D2949)=8,"AOU",IF(MONTH(D2949)=9,"SEPT",IF(MONTH(D2949)=10,"OCT",IF(MONTH(D2949)=11,"NOV",IF(MONTH(D2949)=12,"DEC",""))))))))))))</f>
        <v>JUILL</v>
      </c>
    </row>
    <row r="2950" spans="1:11" x14ac:dyDescent="0.3">
      <c r="A2950" s="29" t="s">
        <v>1647</v>
      </c>
      <c r="B2950" s="30">
        <v>45477</v>
      </c>
      <c r="C2950" s="31">
        <v>0.5625</v>
      </c>
      <c r="D2950" s="30">
        <v>45477</v>
      </c>
      <c r="E2950" s="31">
        <v>0.66666666666666663</v>
      </c>
      <c r="F2950" s="29" t="s">
        <v>26</v>
      </c>
      <c r="G2950" s="29" t="s">
        <v>12</v>
      </c>
      <c r="H2950" s="12" t="s">
        <v>13</v>
      </c>
      <c r="I2950" s="12" t="str">
        <f>_xlfn.XLOOKUP(Tableau1[[#This Row],[AGENT]],AGENT,TYPE,"",0)</f>
        <v>RO</v>
      </c>
      <c r="J2950" s="13">
        <f>Tableau1[[#This Row],[Fin3]]-Tableau1[[#This Row],[Début2]]</f>
        <v>0.10416666666666663</v>
      </c>
      <c r="K2950" s="12" t="str">
        <f>IF(MONTH(D2950)=1,"JANV",IF(MONTH(D2950)=2,"FEV",IF(MONTH(D2950)=3,"MARS",IF(MONTH(D2950)=4,"AVR",IF(MONTH(D2950)=5,"MAI",IF(MONTH(D2950)=6,"JUIN",IF(MONTH(D2950)=7,"JUILL",IF(MONTH(D2950)=8,"AOU",IF(MONTH(D2950)=9,"SEPT",IF(MONTH(D2950)=10,"OCT",IF(MONTH(D2950)=11,"NOV",IF(MONTH(D2950)=12,"DEC",""))))))))))))</f>
        <v>JUILL</v>
      </c>
    </row>
    <row r="2951" spans="1:11" x14ac:dyDescent="0.3">
      <c r="A2951" s="29" t="s">
        <v>1647</v>
      </c>
      <c r="B2951" s="30">
        <v>45477</v>
      </c>
      <c r="C2951" s="31">
        <v>0.70833333333333337</v>
      </c>
      <c r="D2951" s="30">
        <v>45477</v>
      </c>
      <c r="E2951" s="31">
        <v>0.8125</v>
      </c>
      <c r="F2951" s="29" t="s">
        <v>26</v>
      </c>
      <c r="G2951" s="29" t="s">
        <v>12</v>
      </c>
      <c r="H2951" s="12" t="s">
        <v>13</v>
      </c>
      <c r="I2951" s="12" t="str">
        <f>_xlfn.XLOOKUP(Tableau1[[#This Row],[AGENT]],AGENT,TYPE,"",0)</f>
        <v>RO</v>
      </c>
      <c r="J2951" s="13">
        <f>Tableau1[[#This Row],[Fin3]]-Tableau1[[#This Row],[Début2]]</f>
        <v>0.10416666666666663</v>
      </c>
      <c r="K2951" s="12" t="str">
        <f>IF(MONTH(D2951)=1,"JANV",IF(MONTH(D2951)=2,"FEV",IF(MONTH(D2951)=3,"MARS",IF(MONTH(D2951)=4,"AVR",IF(MONTH(D2951)=5,"MAI",IF(MONTH(D2951)=6,"JUIN",IF(MONTH(D2951)=7,"JUILL",IF(MONTH(D2951)=8,"AOU",IF(MONTH(D2951)=9,"SEPT",IF(MONTH(D2951)=10,"OCT",IF(MONTH(D2951)=11,"NOV",IF(MONTH(D2951)=12,"DEC",""))))))))))))</f>
        <v>JUILL</v>
      </c>
    </row>
    <row r="2952" spans="1:11" x14ac:dyDescent="0.3">
      <c r="A2952" s="29" t="s">
        <v>1627</v>
      </c>
      <c r="B2952" s="30">
        <v>45474</v>
      </c>
      <c r="C2952" s="31">
        <v>0.6875</v>
      </c>
      <c r="D2952" s="30">
        <v>45474</v>
      </c>
      <c r="E2952" s="31">
        <v>0.70833333333333337</v>
      </c>
      <c r="F2952" s="29" t="s">
        <v>26</v>
      </c>
      <c r="G2952" s="29" t="s">
        <v>12</v>
      </c>
      <c r="H2952" s="12" t="s">
        <v>13</v>
      </c>
      <c r="I2952" s="12" t="str">
        <f>_xlfn.XLOOKUP(Tableau1[[#This Row],[AGENT]],AGENT,TYPE,"",0)</f>
        <v>RO</v>
      </c>
      <c r="J2952" s="13">
        <f>Tableau1[[#This Row],[Fin3]]-Tableau1[[#This Row],[Début2]]</f>
        <v>2.083333333333337E-2</v>
      </c>
      <c r="K2952" s="12" t="str">
        <f>IF(MONTH(D2952)=1,"JANV",IF(MONTH(D2952)=2,"FEV",IF(MONTH(D2952)=3,"MARS",IF(MONTH(D2952)=4,"AVR",IF(MONTH(D2952)=5,"MAI",IF(MONTH(D2952)=6,"JUIN",IF(MONTH(D2952)=7,"JUILL",IF(MONTH(D2952)=8,"AOU",IF(MONTH(D2952)=9,"SEPT",IF(MONTH(D2952)=10,"OCT",IF(MONTH(D2952)=11,"NOV",IF(MONTH(D2952)=12,"DEC",""))))))))))))</f>
        <v>JUILL</v>
      </c>
    </row>
    <row r="2953" spans="1:11" x14ac:dyDescent="0.3">
      <c r="A2953" s="29" t="s">
        <v>1629</v>
      </c>
      <c r="B2953" s="30">
        <v>45474</v>
      </c>
      <c r="C2953" s="31">
        <v>0.70833333333333337</v>
      </c>
      <c r="D2953" s="30">
        <v>45474</v>
      </c>
      <c r="E2953" s="31">
        <v>0.72916666666666663</v>
      </c>
      <c r="F2953" s="29" t="s">
        <v>26</v>
      </c>
      <c r="G2953" s="29" t="s">
        <v>12</v>
      </c>
      <c r="H2953" s="12" t="s">
        <v>13</v>
      </c>
      <c r="I2953" s="12" t="str">
        <f>_xlfn.XLOOKUP(Tableau1[[#This Row],[AGENT]],AGENT,TYPE,"",0)</f>
        <v>RO</v>
      </c>
      <c r="J2953" s="13">
        <f>Tableau1[[#This Row],[Fin3]]-Tableau1[[#This Row],[Début2]]</f>
        <v>2.0833333333333259E-2</v>
      </c>
      <c r="K2953" s="12" t="str">
        <f>IF(MONTH(D2953)=1,"JANV",IF(MONTH(D2953)=2,"FEV",IF(MONTH(D2953)=3,"MARS",IF(MONTH(D2953)=4,"AVR",IF(MONTH(D2953)=5,"MAI",IF(MONTH(D2953)=6,"JUIN",IF(MONTH(D2953)=7,"JUILL",IF(MONTH(D2953)=8,"AOU",IF(MONTH(D2953)=9,"SEPT",IF(MONTH(D2953)=10,"OCT",IF(MONTH(D2953)=11,"NOV",IF(MONTH(D2953)=12,"DEC",""))))))))))))</f>
        <v>JUILL</v>
      </c>
    </row>
    <row r="2954" spans="1:11" x14ac:dyDescent="0.3">
      <c r="A2954" s="29" t="s">
        <v>1630</v>
      </c>
      <c r="B2954" s="30">
        <v>45474</v>
      </c>
      <c r="C2954" s="31">
        <v>0.72916666666666663</v>
      </c>
      <c r="D2954" s="30">
        <v>45474</v>
      </c>
      <c r="E2954" s="31">
        <v>0.75</v>
      </c>
      <c r="F2954" s="29" t="s">
        <v>26</v>
      </c>
      <c r="G2954" s="29" t="s">
        <v>12</v>
      </c>
      <c r="H2954" s="12" t="s">
        <v>13</v>
      </c>
      <c r="I2954" s="12" t="str">
        <f>_xlfn.XLOOKUP(Tableau1[[#This Row],[AGENT]],AGENT,TYPE,"",0)</f>
        <v>RO</v>
      </c>
      <c r="J2954" s="13">
        <f>Tableau1[[#This Row],[Fin3]]-Tableau1[[#This Row],[Début2]]</f>
        <v>2.083333333333337E-2</v>
      </c>
      <c r="K2954" s="12" t="str">
        <f>IF(MONTH(D2954)=1,"JANV",IF(MONTH(D2954)=2,"FEV",IF(MONTH(D2954)=3,"MARS",IF(MONTH(D2954)=4,"AVR",IF(MONTH(D2954)=5,"MAI",IF(MONTH(D2954)=6,"JUIN",IF(MONTH(D2954)=7,"JUILL",IF(MONTH(D2954)=8,"AOU",IF(MONTH(D2954)=9,"SEPT",IF(MONTH(D2954)=10,"OCT",IF(MONTH(D2954)=11,"NOV",IF(MONTH(D2954)=12,"DEC",""))))))))))))</f>
        <v>JUILL</v>
      </c>
    </row>
    <row r="2955" spans="1:11" x14ac:dyDescent="0.3">
      <c r="A2955" t="s">
        <v>1222</v>
      </c>
      <c r="B2955" s="3">
        <v>45457</v>
      </c>
      <c r="C2955" s="4">
        <v>0.33333333333333331</v>
      </c>
      <c r="D2955" s="3">
        <v>45457</v>
      </c>
      <c r="E2955" s="4">
        <v>0.36458333333333331</v>
      </c>
      <c r="F2955" t="s">
        <v>26</v>
      </c>
      <c r="G2955" t="s">
        <v>350</v>
      </c>
      <c r="H2955" s="12" t="s">
        <v>2035</v>
      </c>
      <c r="I2955" s="12" t="str">
        <f>_xlfn.XLOOKUP(Tableau1[[#This Row],[AGENT]],AGENT,TYPE,"",0)</f>
        <v>CT</v>
      </c>
      <c r="J2955" s="13">
        <f>Tableau1[[#This Row],[Fin3]]-Tableau1[[#This Row],[Début2]]</f>
        <v>3.125E-2</v>
      </c>
      <c r="K2955" s="12" t="str">
        <f>IF(MONTH(D2955)=1,"JANV",IF(MONTH(D2955)=2,"FEV",IF(MONTH(D2955)=3,"MARS",IF(MONTH(D2955)=4,"AVR",IF(MONTH(D2955)=5,"MAI",IF(MONTH(D2955)=6,"JUIN",IF(MONTH(D2955)=7,"JUILL",IF(MONTH(D2955)=8,"AOU",IF(MONTH(D2955)=9,"SEPT",IF(MONTH(D2955)=10,"OCT",IF(MONTH(D2955)=11,"NOV",IF(MONTH(D2955)=12,"DEC",""))))))))))))</f>
        <v>JUIN</v>
      </c>
    </row>
    <row r="2956" spans="1:11" x14ac:dyDescent="0.3">
      <c r="A2956" t="s">
        <v>350</v>
      </c>
      <c r="B2956" s="3">
        <v>45293</v>
      </c>
      <c r="C2956" s="4">
        <v>0.41666666666666669</v>
      </c>
      <c r="D2956" s="3">
        <v>45293</v>
      </c>
      <c r="E2956" s="4">
        <v>0.5</v>
      </c>
      <c r="F2956" t="s">
        <v>26</v>
      </c>
      <c r="G2956" s="12" t="s">
        <v>12</v>
      </c>
      <c r="H2956" s="12" t="s">
        <v>34</v>
      </c>
      <c r="I2956" s="12" t="str">
        <f>_xlfn.XLOOKUP(Tableau1[[#This Row],[AGENT]],AGENT,TYPE,"",0)</f>
        <v>ASS</v>
      </c>
      <c r="J2956" s="13">
        <f>Tableau1[[#This Row],[Fin3]]-Tableau1[[#This Row],[Début2]]</f>
        <v>8.3333333333333315E-2</v>
      </c>
      <c r="K2956" s="12" t="str">
        <f>IF(MONTH(D2956)=1,"JANV",IF(MONTH(D2956)=2,"FEV",IF(MONTH(D2956)=3,"MARS",IF(MONTH(D2956)=4,"AVR",IF(MONTH(D2956)=5,"MAI",IF(MONTH(D2956)=6,"JUIN",IF(MONTH(D2956)=7,"JUILL",IF(MONTH(D2956)=8,"AOU",IF(MONTH(D2956)=9,"SEPT",IF(MONTH(D2956)=10,"OCT",IF(MONTH(D2956)=11,"NOV",IF(MONTH(D2956)=12,"DEC",""))))))))))))</f>
        <v>JANV</v>
      </c>
    </row>
    <row r="2957" spans="1:11" x14ac:dyDescent="0.3">
      <c r="A2957" t="s">
        <v>350</v>
      </c>
      <c r="B2957" s="3">
        <v>45294</v>
      </c>
      <c r="C2957" s="4">
        <v>0.625</v>
      </c>
      <c r="D2957" s="3">
        <v>45294</v>
      </c>
      <c r="E2957" s="4">
        <v>0.70833333333333337</v>
      </c>
      <c r="F2957" t="s">
        <v>26</v>
      </c>
      <c r="G2957" s="12" t="s">
        <v>12</v>
      </c>
      <c r="H2957" s="12" t="s">
        <v>34</v>
      </c>
      <c r="I2957" s="12" t="str">
        <f>_xlfn.XLOOKUP(Tableau1[[#This Row],[AGENT]],AGENT,TYPE,"",0)</f>
        <v>ASS</v>
      </c>
      <c r="J2957" s="13">
        <f>Tableau1[[#This Row],[Fin3]]-Tableau1[[#This Row],[Début2]]</f>
        <v>8.333333333333337E-2</v>
      </c>
      <c r="K2957" s="12" t="str">
        <f>IF(MONTH(D2957)=1,"JANV",IF(MONTH(D2957)=2,"FEV",IF(MONTH(D2957)=3,"MARS",IF(MONTH(D2957)=4,"AVR",IF(MONTH(D2957)=5,"MAI",IF(MONTH(D2957)=6,"JUIN",IF(MONTH(D2957)=7,"JUILL",IF(MONTH(D2957)=8,"AOU",IF(MONTH(D2957)=9,"SEPT",IF(MONTH(D2957)=10,"OCT",IF(MONTH(D2957)=11,"NOV",IF(MONTH(D2957)=12,"DEC",""))))))))))))</f>
        <v>JANV</v>
      </c>
    </row>
    <row r="2958" spans="1:11" x14ac:dyDescent="0.3">
      <c r="A2958" t="s">
        <v>350</v>
      </c>
      <c r="B2958" s="3">
        <v>45294</v>
      </c>
      <c r="C2958" s="4">
        <v>0.33333333333333331</v>
      </c>
      <c r="D2958" s="3">
        <v>45294</v>
      </c>
      <c r="E2958" s="4">
        <v>0.41666666666666669</v>
      </c>
      <c r="F2958" t="s">
        <v>26</v>
      </c>
      <c r="G2958" s="12" t="s">
        <v>12</v>
      </c>
      <c r="H2958" s="12" t="s">
        <v>34</v>
      </c>
      <c r="I2958" s="12" t="str">
        <f>_xlfn.XLOOKUP(Tableau1[[#This Row],[AGENT]],AGENT,TYPE,"",0)</f>
        <v>ASS</v>
      </c>
      <c r="J2958" s="13">
        <f>Tableau1[[#This Row],[Fin3]]-Tableau1[[#This Row],[Début2]]</f>
        <v>8.333333333333337E-2</v>
      </c>
      <c r="K2958" s="12" t="str">
        <f>IF(MONTH(D2958)=1,"JANV",IF(MONTH(D2958)=2,"FEV",IF(MONTH(D2958)=3,"MARS",IF(MONTH(D2958)=4,"AVR",IF(MONTH(D2958)=5,"MAI",IF(MONTH(D2958)=6,"JUIN",IF(MONTH(D2958)=7,"JUILL",IF(MONTH(D2958)=8,"AOU",IF(MONTH(D2958)=9,"SEPT",IF(MONTH(D2958)=10,"OCT",IF(MONTH(D2958)=11,"NOV",IF(MONTH(D2958)=12,"DEC",""))))))))))))</f>
        <v>JANV</v>
      </c>
    </row>
    <row r="2959" spans="1:11" x14ac:dyDescent="0.3">
      <c r="A2959" t="s">
        <v>350</v>
      </c>
      <c r="B2959" s="3">
        <v>45296</v>
      </c>
      <c r="C2959" s="4">
        <v>0.33333333333333331</v>
      </c>
      <c r="D2959" s="3">
        <v>45296</v>
      </c>
      <c r="E2959" s="4">
        <v>0.45833333333333331</v>
      </c>
      <c r="F2959" t="s">
        <v>26</v>
      </c>
      <c r="G2959" s="12" t="s">
        <v>12</v>
      </c>
      <c r="H2959" s="12" t="s">
        <v>34</v>
      </c>
      <c r="I2959" s="12" t="str">
        <f>_xlfn.XLOOKUP(Tableau1[[#This Row],[AGENT]],AGENT,TYPE,"",0)</f>
        <v>ASS</v>
      </c>
      <c r="J2959" s="13">
        <f>Tableau1[[#This Row],[Fin3]]-Tableau1[[#This Row],[Début2]]</f>
        <v>0.125</v>
      </c>
      <c r="K2959" s="12" t="str">
        <f>IF(MONTH(D2959)=1,"JANV",IF(MONTH(D2959)=2,"FEV",IF(MONTH(D2959)=3,"MARS",IF(MONTH(D2959)=4,"AVR",IF(MONTH(D2959)=5,"MAI",IF(MONTH(D2959)=6,"JUIN",IF(MONTH(D2959)=7,"JUILL",IF(MONTH(D2959)=8,"AOU",IF(MONTH(D2959)=9,"SEPT",IF(MONTH(D2959)=10,"OCT",IF(MONTH(D2959)=11,"NOV",IF(MONTH(D2959)=12,"DEC",""))))))))))))</f>
        <v>JANV</v>
      </c>
    </row>
    <row r="2960" spans="1:11" x14ac:dyDescent="0.3">
      <c r="A2960" t="s">
        <v>350</v>
      </c>
      <c r="B2960" s="3">
        <v>45299</v>
      </c>
      <c r="C2960" s="4">
        <v>0.41666666666666669</v>
      </c>
      <c r="D2960" s="3">
        <v>45299</v>
      </c>
      <c r="E2960" s="4">
        <v>0.5</v>
      </c>
      <c r="F2960" t="s">
        <v>26</v>
      </c>
      <c r="G2960" s="12" t="s">
        <v>12</v>
      </c>
      <c r="H2960" s="12" t="s">
        <v>34</v>
      </c>
      <c r="I2960" s="12" t="str">
        <f>_xlfn.XLOOKUP(Tableau1[[#This Row],[AGENT]],AGENT,TYPE,"",0)</f>
        <v>ASS</v>
      </c>
      <c r="J2960" s="13">
        <f>Tableau1[[#This Row],[Fin3]]-Tableau1[[#This Row],[Début2]]</f>
        <v>8.3333333333333315E-2</v>
      </c>
      <c r="K2960" s="12" t="str">
        <f>IF(MONTH(D2960)=1,"JANV",IF(MONTH(D2960)=2,"FEV",IF(MONTH(D2960)=3,"MARS",IF(MONTH(D2960)=4,"AVR",IF(MONTH(D2960)=5,"MAI",IF(MONTH(D2960)=6,"JUIN",IF(MONTH(D2960)=7,"JUILL",IF(MONTH(D2960)=8,"AOU",IF(MONTH(D2960)=9,"SEPT",IF(MONTH(D2960)=10,"OCT",IF(MONTH(D2960)=11,"NOV",IF(MONTH(D2960)=12,"DEC",""))))))))))))</f>
        <v>JANV</v>
      </c>
    </row>
    <row r="2961" spans="1:11" x14ac:dyDescent="0.3">
      <c r="A2961" t="s">
        <v>350</v>
      </c>
      <c r="B2961" s="3">
        <v>45300</v>
      </c>
      <c r="C2961" s="4">
        <v>0.41666666666666669</v>
      </c>
      <c r="D2961" s="3">
        <v>45300</v>
      </c>
      <c r="E2961" s="4">
        <v>0.5</v>
      </c>
      <c r="F2961" t="s">
        <v>26</v>
      </c>
      <c r="G2961" s="12" t="s">
        <v>12</v>
      </c>
      <c r="H2961" s="12" t="s">
        <v>34</v>
      </c>
      <c r="I2961" s="12" t="str">
        <f>_xlfn.XLOOKUP(Tableau1[[#This Row],[AGENT]],AGENT,TYPE,"",0)</f>
        <v>ASS</v>
      </c>
      <c r="J2961" s="13">
        <f>Tableau1[[#This Row],[Fin3]]-Tableau1[[#This Row],[Début2]]</f>
        <v>8.3333333333333315E-2</v>
      </c>
      <c r="K2961" s="12" t="str">
        <f>IF(MONTH(D2961)=1,"JANV",IF(MONTH(D2961)=2,"FEV",IF(MONTH(D2961)=3,"MARS",IF(MONTH(D2961)=4,"AVR",IF(MONTH(D2961)=5,"MAI",IF(MONTH(D2961)=6,"JUIN",IF(MONTH(D2961)=7,"JUILL",IF(MONTH(D2961)=8,"AOU",IF(MONTH(D2961)=9,"SEPT",IF(MONTH(D2961)=10,"OCT",IF(MONTH(D2961)=11,"NOV",IF(MONTH(D2961)=12,"DEC",""))))))))))))</f>
        <v>JANV</v>
      </c>
    </row>
    <row r="2962" spans="1:11" x14ac:dyDescent="0.3">
      <c r="A2962" t="s">
        <v>350</v>
      </c>
      <c r="B2962" s="3">
        <v>45302</v>
      </c>
      <c r="C2962" s="4">
        <v>0.33333333333333331</v>
      </c>
      <c r="D2962" s="3">
        <v>45302</v>
      </c>
      <c r="E2962" s="4">
        <v>0.41666666666666669</v>
      </c>
      <c r="F2962" t="s">
        <v>26</v>
      </c>
      <c r="G2962" s="12" t="s">
        <v>12</v>
      </c>
      <c r="H2962" s="12" t="s">
        <v>34</v>
      </c>
      <c r="I2962" s="12" t="str">
        <f>_xlfn.XLOOKUP(Tableau1[[#This Row],[AGENT]],AGENT,TYPE,"",0)</f>
        <v>ASS</v>
      </c>
      <c r="J2962" s="13">
        <f>Tableau1[[#This Row],[Fin3]]-Tableau1[[#This Row],[Début2]]</f>
        <v>8.333333333333337E-2</v>
      </c>
      <c r="K2962" s="12" t="str">
        <f>IF(MONTH(D2962)=1,"JANV",IF(MONTH(D2962)=2,"FEV",IF(MONTH(D2962)=3,"MARS",IF(MONTH(D2962)=4,"AVR",IF(MONTH(D2962)=5,"MAI",IF(MONTH(D2962)=6,"JUIN",IF(MONTH(D2962)=7,"JUILL",IF(MONTH(D2962)=8,"AOU",IF(MONTH(D2962)=9,"SEPT",IF(MONTH(D2962)=10,"OCT",IF(MONTH(D2962)=11,"NOV",IF(MONTH(D2962)=12,"DEC",""))))))))))))</f>
        <v>JANV</v>
      </c>
    </row>
    <row r="2963" spans="1:11" x14ac:dyDescent="0.3">
      <c r="A2963" t="s">
        <v>350</v>
      </c>
      <c r="B2963" s="3">
        <v>45302</v>
      </c>
      <c r="C2963" s="4">
        <v>0.625</v>
      </c>
      <c r="D2963" s="3">
        <v>45302</v>
      </c>
      <c r="E2963" s="4">
        <v>0.70833333333333337</v>
      </c>
      <c r="F2963" t="s">
        <v>26</v>
      </c>
      <c r="G2963" s="12" t="s">
        <v>12</v>
      </c>
      <c r="H2963" s="12" t="s">
        <v>34</v>
      </c>
      <c r="I2963" s="12" t="str">
        <f>_xlfn.XLOOKUP(Tableau1[[#This Row],[AGENT]],AGENT,TYPE,"",0)</f>
        <v>ASS</v>
      </c>
      <c r="J2963" s="13">
        <f>Tableau1[[#This Row],[Fin3]]-Tableau1[[#This Row],[Début2]]</f>
        <v>8.333333333333337E-2</v>
      </c>
      <c r="K2963" s="12" t="str">
        <f>IF(MONTH(D2963)=1,"JANV",IF(MONTH(D2963)=2,"FEV",IF(MONTH(D2963)=3,"MARS",IF(MONTH(D2963)=4,"AVR",IF(MONTH(D2963)=5,"MAI",IF(MONTH(D2963)=6,"JUIN",IF(MONTH(D2963)=7,"JUILL",IF(MONTH(D2963)=8,"AOU",IF(MONTH(D2963)=9,"SEPT",IF(MONTH(D2963)=10,"OCT",IF(MONTH(D2963)=11,"NOV",IF(MONTH(D2963)=12,"DEC",""))))))))))))</f>
        <v>JANV</v>
      </c>
    </row>
    <row r="2964" spans="1:11" x14ac:dyDescent="0.3">
      <c r="A2964" t="s">
        <v>350</v>
      </c>
      <c r="B2964" s="3">
        <v>45306</v>
      </c>
      <c r="C2964" s="4">
        <v>0.33333333333333331</v>
      </c>
      <c r="D2964" s="3">
        <v>45306</v>
      </c>
      <c r="E2964" s="4">
        <v>0.41666666666666669</v>
      </c>
      <c r="F2964" t="s">
        <v>26</v>
      </c>
      <c r="G2964" s="12" t="s">
        <v>12</v>
      </c>
      <c r="H2964" s="12" t="s">
        <v>34</v>
      </c>
      <c r="I2964" s="12" t="str">
        <f>_xlfn.XLOOKUP(Tableau1[[#This Row],[AGENT]],AGENT,TYPE,"",0)</f>
        <v>ASS</v>
      </c>
      <c r="J2964" s="13">
        <f>Tableau1[[#This Row],[Fin3]]-Tableau1[[#This Row],[Début2]]</f>
        <v>8.333333333333337E-2</v>
      </c>
      <c r="K2964" s="12" t="str">
        <f>IF(MONTH(D2964)=1,"JANV",IF(MONTH(D2964)=2,"FEV",IF(MONTH(D2964)=3,"MARS",IF(MONTH(D2964)=4,"AVR",IF(MONTH(D2964)=5,"MAI",IF(MONTH(D2964)=6,"JUIN",IF(MONTH(D2964)=7,"JUILL",IF(MONTH(D2964)=8,"AOU",IF(MONTH(D2964)=9,"SEPT",IF(MONTH(D2964)=10,"OCT",IF(MONTH(D2964)=11,"NOV",IF(MONTH(D2964)=12,"DEC",""))))))))))))</f>
        <v>JANV</v>
      </c>
    </row>
    <row r="2965" spans="1:11" x14ac:dyDescent="0.3">
      <c r="A2965" t="s">
        <v>350</v>
      </c>
      <c r="B2965" s="3">
        <v>45307</v>
      </c>
      <c r="C2965" s="4">
        <v>0.33333333333333331</v>
      </c>
      <c r="D2965" s="3">
        <v>45307</v>
      </c>
      <c r="E2965" s="4">
        <v>0.41666666666666669</v>
      </c>
      <c r="F2965" t="s">
        <v>26</v>
      </c>
      <c r="G2965" s="12" t="s">
        <v>12</v>
      </c>
      <c r="H2965" s="12" t="s">
        <v>34</v>
      </c>
      <c r="I2965" s="12" t="str">
        <f>_xlfn.XLOOKUP(Tableau1[[#This Row],[AGENT]],AGENT,TYPE,"",0)</f>
        <v>ASS</v>
      </c>
      <c r="J2965" s="13">
        <f>Tableau1[[#This Row],[Fin3]]-Tableau1[[#This Row],[Début2]]</f>
        <v>8.333333333333337E-2</v>
      </c>
      <c r="K2965" s="12" t="str">
        <f>IF(MONTH(D2965)=1,"JANV",IF(MONTH(D2965)=2,"FEV",IF(MONTH(D2965)=3,"MARS",IF(MONTH(D2965)=4,"AVR",IF(MONTH(D2965)=5,"MAI",IF(MONTH(D2965)=6,"JUIN",IF(MONTH(D2965)=7,"JUILL",IF(MONTH(D2965)=8,"AOU",IF(MONTH(D2965)=9,"SEPT",IF(MONTH(D2965)=10,"OCT",IF(MONTH(D2965)=11,"NOV",IF(MONTH(D2965)=12,"DEC",""))))))))))))</f>
        <v>JANV</v>
      </c>
    </row>
    <row r="2966" spans="1:11" x14ac:dyDescent="0.3">
      <c r="A2966" t="s">
        <v>350</v>
      </c>
      <c r="B2966" s="3">
        <v>45309</v>
      </c>
      <c r="C2966" s="4">
        <v>0.41666666666666669</v>
      </c>
      <c r="D2966" s="3">
        <v>45309</v>
      </c>
      <c r="E2966" s="4">
        <v>0.5</v>
      </c>
      <c r="F2966" t="s">
        <v>26</v>
      </c>
      <c r="G2966" s="12" t="s">
        <v>12</v>
      </c>
      <c r="H2966" s="12" t="s">
        <v>34</v>
      </c>
      <c r="I2966" s="12" t="str">
        <f>_xlfn.XLOOKUP(Tableau1[[#This Row],[AGENT]],AGENT,TYPE,"",0)</f>
        <v>ASS</v>
      </c>
      <c r="J2966" s="13">
        <f>Tableau1[[#This Row],[Fin3]]-Tableau1[[#This Row],[Début2]]</f>
        <v>8.3333333333333315E-2</v>
      </c>
      <c r="K2966" s="12" t="str">
        <f>IF(MONTH(D2966)=1,"JANV",IF(MONTH(D2966)=2,"FEV",IF(MONTH(D2966)=3,"MARS",IF(MONTH(D2966)=4,"AVR",IF(MONTH(D2966)=5,"MAI",IF(MONTH(D2966)=6,"JUIN",IF(MONTH(D2966)=7,"JUILL",IF(MONTH(D2966)=8,"AOU",IF(MONTH(D2966)=9,"SEPT",IF(MONTH(D2966)=10,"OCT",IF(MONTH(D2966)=11,"NOV",IF(MONTH(D2966)=12,"DEC",""))))))))))))</f>
        <v>JANV</v>
      </c>
    </row>
    <row r="2967" spans="1:11" x14ac:dyDescent="0.3">
      <c r="A2967" t="s">
        <v>350</v>
      </c>
      <c r="B2967" s="3">
        <v>45313</v>
      </c>
      <c r="C2967" s="4">
        <v>0.54166666666666663</v>
      </c>
      <c r="D2967" s="3">
        <v>45313</v>
      </c>
      <c r="E2967" s="4">
        <v>0.625</v>
      </c>
      <c r="F2967" t="s">
        <v>26</v>
      </c>
      <c r="G2967" s="12" t="s">
        <v>12</v>
      </c>
      <c r="H2967" s="12" t="s">
        <v>34</v>
      </c>
      <c r="I2967" s="12" t="str">
        <f>_xlfn.XLOOKUP(Tableau1[[#This Row],[AGENT]],AGENT,TYPE,"",0)</f>
        <v>ASS</v>
      </c>
      <c r="J2967" s="13">
        <f>Tableau1[[#This Row],[Fin3]]-Tableau1[[#This Row],[Début2]]</f>
        <v>8.333333333333337E-2</v>
      </c>
      <c r="K2967" s="12" t="str">
        <f>IF(MONTH(D2967)=1,"JANV",IF(MONTH(D2967)=2,"FEV",IF(MONTH(D2967)=3,"MARS",IF(MONTH(D2967)=4,"AVR",IF(MONTH(D2967)=5,"MAI",IF(MONTH(D2967)=6,"JUIN",IF(MONTH(D2967)=7,"JUILL",IF(MONTH(D2967)=8,"AOU",IF(MONTH(D2967)=9,"SEPT",IF(MONTH(D2967)=10,"OCT",IF(MONTH(D2967)=11,"NOV",IF(MONTH(D2967)=12,"DEC",""))))))))))))</f>
        <v>JANV</v>
      </c>
    </row>
    <row r="2968" spans="1:11" x14ac:dyDescent="0.3">
      <c r="A2968" t="s">
        <v>350</v>
      </c>
      <c r="B2968" s="3">
        <v>45314</v>
      </c>
      <c r="C2968" s="4">
        <v>0.33333333333333331</v>
      </c>
      <c r="D2968" s="3">
        <v>45314</v>
      </c>
      <c r="E2968" s="4">
        <v>0.41666666666666669</v>
      </c>
      <c r="F2968" t="s">
        <v>26</v>
      </c>
      <c r="G2968" s="12" t="s">
        <v>12</v>
      </c>
      <c r="H2968" s="12" t="s">
        <v>34</v>
      </c>
      <c r="I2968" s="12" t="str">
        <f>_xlfn.XLOOKUP(Tableau1[[#This Row],[AGENT]],AGENT,TYPE,"",0)</f>
        <v>ASS</v>
      </c>
      <c r="J2968" s="13">
        <f>Tableau1[[#This Row],[Fin3]]-Tableau1[[#This Row],[Début2]]</f>
        <v>8.333333333333337E-2</v>
      </c>
      <c r="K2968" s="12" t="str">
        <f>IF(MONTH(D2968)=1,"JANV",IF(MONTH(D2968)=2,"FEV",IF(MONTH(D2968)=3,"MARS",IF(MONTH(D2968)=4,"AVR",IF(MONTH(D2968)=5,"MAI",IF(MONTH(D2968)=6,"JUIN",IF(MONTH(D2968)=7,"JUILL",IF(MONTH(D2968)=8,"AOU",IF(MONTH(D2968)=9,"SEPT",IF(MONTH(D2968)=10,"OCT",IF(MONTH(D2968)=11,"NOV",IF(MONTH(D2968)=12,"DEC",""))))))))))))</f>
        <v>JANV</v>
      </c>
    </row>
    <row r="2969" spans="1:11" x14ac:dyDescent="0.3">
      <c r="A2969" t="s">
        <v>350</v>
      </c>
      <c r="B2969" s="3">
        <v>45316</v>
      </c>
      <c r="C2969" s="4">
        <v>0.33333333333333331</v>
      </c>
      <c r="D2969" s="3">
        <v>45316</v>
      </c>
      <c r="E2969" s="4">
        <v>0.41666666666666669</v>
      </c>
      <c r="F2969" t="s">
        <v>26</v>
      </c>
      <c r="G2969" s="12" t="s">
        <v>12</v>
      </c>
      <c r="H2969" s="12" t="s">
        <v>34</v>
      </c>
      <c r="I2969" s="12" t="str">
        <f>_xlfn.XLOOKUP(Tableau1[[#This Row],[AGENT]],AGENT,TYPE,"",0)</f>
        <v>ASS</v>
      </c>
      <c r="J2969" s="13">
        <f>Tableau1[[#This Row],[Fin3]]-Tableau1[[#This Row],[Début2]]</f>
        <v>8.333333333333337E-2</v>
      </c>
      <c r="K2969" s="12" t="str">
        <f>IF(MONTH(D2969)=1,"JANV",IF(MONTH(D2969)=2,"FEV",IF(MONTH(D2969)=3,"MARS",IF(MONTH(D2969)=4,"AVR",IF(MONTH(D2969)=5,"MAI",IF(MONTH(D2969)=6,"JUIN",IF(MONTH(D2969)=7,"JUILL",IF(MONTH(D2969)=8,"AOU",IF(MONTH(D2969)=9,"SEPT",IF(MONTH(D2969)=10,"OCT",IF(MONTH(D2969)=11,"NOV",IF(MONTH(D2969)=12,"DEC",""))))))))))))</f>
        <v>JANV</v>
      </c>
    </row>
    <row r="2970" spans="1:11" x14ac:dyDescent="0.3">
      <c r="A2970" t="s">
        <v>350</v>
      </c>
      <c r="B2970" s="3">
        <v>45303</v>
      </c>
      <c r="C2970" s="4">
        <v>0.33333333333333331</v>
      </c>
      <c r="D2970" s="3">
        <v>45303</v>
      </c>
      <c r="E2970" s="4">
        <v>0.375</v>
      </c>
      <c r="F2970" t="s">
        <v>26</v>
      </c>
      <c r="G2970" s="12" t="s">
        <v>12</v>
      </c>
      <c r="H2970" s="12" t="s">
        <v>34</v>
      </c>
      <c r="I2970" s="12" t="str">
        <f>_xlfn.XLOOKUP(Tableau1[[#This Row],[AGENT]],AGENT,TYPE,"",0)</f>
        <v>ASS</v>
      </c>
      <c r="J2970" s="13">
        <f>Tableau1[[#This Row],[Fin3]]-Tableau1[[#This Row],[Début2]]</f>
        <v>4.1666666666666685E-2</v>
      </c>
      <c r="K2970" s="12" t="str">
        <f>IF(MONTH(D2970)=1,"JANV",IF(MONTH(D2970)=2,"FEV",IF(MONTH(D2970)=3,"MARS",IF(MONTH(D2970)=4,"AVR",IF(MONTH(D2970)=5,"MAI",IF(MONTH(D2970)=6,"JUIN",IF(MONTH(D2970)=7,"JUILL",IF(MONTH(D2970)=8,"AOU",IF(MONTH(D2970)=9,"SEPT",IF(MONTH(D2970)=10,"OCT",IF(MONTH(D2970)=11,"NOV",IF(MONTH(D2970)=12,"DEC",""))))))))))))</f>
        <v>JANV</v>
      </c>
    </row>
    <row r="2971" spans="1:11" x14ac:dyDescent="0.3">
      <c r="A2971" t="s">
        <v>781</v>
      </c>
      <c r="B2971" s="3">
        <v>45370</v>
      </c>
      <c r="C2971" s="4">
        <v>0.54166666666666663</v>
      </c>
      <c r="D2971" s="3">
        <v>45370</v>
      </c>
      <c r="E2971" s="4">
        <v>0.625</v>
      </c>
      <c r="F2971" t="s">
        <v>26</v>
      </c>
      <c r="G2971" s="12" t="s">
        <v>12</v>
      </c>
      <c r="H2971" s="12" t="s">
        <v>34</v>
      </c>
      <c r="I2971" s="12" t="str">
        <f>_xlfn.XLOOKUP(Tableau1[[#This Row],[AGENT]],AGENT,TYPE,"",0)</f>
        <v>ASS</v>
      </c>
      <c r="J2971" s="13">
        <f>Tableau1[[#This Row],[Fin3]]-Tableau1[[#This Row],[Début2]]</f>
        <v>8.333333333333337E-2</v>
      </c>
      <c r="K2971" s="12" t="str">
        <f>IF(MONTH(D2971)=1,"JANV",IF(MONTH(D2971)=2,"FEV",IF(MONTH(D2971)=3,"MARS",IF(MONTH(D2971)=4,"AVR",IF(MONTH(D2971)=5,"MAI",IF(MONTH(D2971)=6,"JUIN",IF(MONTH(D2971)=7,"JUILL",IF(MONTH(D2971)=8,"AOU",IF(MONTH(D2971)=9,"SEPT",IF(MONTH(D2971)=10,"OCT",IF(MONTH(D2971)=11,"NOV",IF(MONTH(D2971)=12,"DEC",""))))))))))))</f>
        <v>MARS</v>
      </c>
    </row>
    <row r="2972" spans="1:11" x14ac:dyDescent="0.3">
      <c r="A2972" t="s">
        <v>350</v>
      </c>
      <c r="B2972" s="3">
        <v>45356</v>
      </c>
      <c r="C2972" s="4">
        <v>0.33333333333333331</v>
      </c>
      <c r="D2972" s="3">
        <v>45356</v>
      </c>
      <c r="E2972" s="4">
        <v>0.41666666666666669</v>
      </c>
      <c r="F2972" t="s">
        <v>26</v>
      </c>
      <c r="G2972" s="12" t="s">
        <v>12</v>
      </c>
      <c r="H2972" s="12" t="s">
        <v>34</v>
      </c>
      <c r="I2972" s="12" t="str">
        <f>_xlfn.XLOOKUP(Tableau1[[#This Row],[AGENT]],AGENT,TYPE,"",0)</f>
        <v>ASS</v>
      </c>
      <c r="J2972" s="13">
        <f>Tableau1[[#This Row],[Fin3]]-Tableau1[[#This Row],[Début2]]</f>
        <v>8.333333333333337E-2</v>
      </c>
      <c r="K2972" s="12" t="str">
        <f>IF(MONTH(D2972)=1,"JANV",IF(MONTH(D2972)=2,"FEV",IF(MONTH(D2972)=3,"MARS",IF(MONTH(D2972)=4,"AVR",IF(MONTH(D2972)=5,"MAI",IF(MONTH(D2972)=6,"JUIN",IF(MONTH(D2972)=7,"JUILL",IF(MONTH(D2972)=8,"AOU",IF(MONTH(D2972)=9,"SEPT",IF(MONTH(D2972)=10,"OCT",IF(MONTH(D2972)=11,"NOV",IF(MONTH(D2972)=12,"DEC",""))))))))))))</f>
        <v>MARS</v>
      </c>
    </row>
    <row r="2973" spans="1:11" x14ac:dyDescent="0.3">
      <c r="A2973" t="s">
        <v>350</v>
      </c>
      <c r="B2973" s="3">
        <v>45359</v>
      </c>
      <c r="C2973" s="4">
        <v>0.41666666666666669</v>
      </c>
      <c r="D2973" s="3">
        <v>45359</v>
      </c>
      <c r="E2973" s="4">
        <v>0.45833333333333331</v>
      </c>
      <c r="F2973" t="s">
        <v>26</v>
      </c>
      <c r="G2973" s="12" t="s">
        <v>12</v>
      </c>
      <c r="H2973" s="12" t="s">
        <v>34</v>
      </c>
      <c r="I2973" s="12" t="str">
        <f>_xlfn.XLOOKUP(Tableau1[[#This Row],[AGENT]],AGENT,TYPE,"",0)</f>
        <v>ASS</v>
      </c>
      <c r="J2973" s="13">
        <f>Tableau1[[#This Row],[Fin3]]-Tableau1[[#This Row],[Début2]]</f>
        <v>4.166666666666663E-2</v>
      </c>
      <c r="K2973" s="12" t="str">
        <f>IF(MONTH(D2973)=1,"JANV",IF(MONTH(D2973)=2,"FEV",IF(MONTH(D2973)=3,"MARS",IF(MONTH(D2973)=4,"AVR",IF(MONTH(D2973)=5,"MAI",IF(MONTH(D2973)=6,"JUIN",IF(MONTH(D2973)=7,"JUILL",IF(MONTH(D2973)=8,"AOU",IF(MONTH(D2973)=9,"SEPT",IF(MONTH(D2973)=10,"OCT",IF(MONTH(D2973)=11,"NOV",IF(MONTH(D2973)=12,"DEC",""))))))))))))</f>
        <v>MARS</v>
      </c>
    </row>
    <row r="2974" spans="1:11" x14ac:dyDescent="0.3">
      <c r="A2974" t="s">
        <v>350</v>
      </c>
      <c r="B2974" s="3">
        <v>45362</v>
      </c>
      <c r="C2974" s="4">
        <v>0.625</v>
      </c>
      <c r="D2974" s="3">
        <v>45362</v>
      </c>
      <c r="E2974" s="4">
        <v>0.70833333333333337</v>
      </c>
      <c r="F2974" t="s">
        <v>26</v>
      </c>
      <c r="G2974" s="12" t="s">
        <v>12</v>
      </c>
      <c r="H2974" s="12" t="s">
        <v>34</v>
      </c>
      <c r="I2974" s="12" t="str">
        <f>_xlfn.XLOOKUP(Tableau1[[#This Row],[AGENT]],AGENT,TYPE,"",0)</f>
        <v>ASS</v>
      </c>
      <c r="J2974" s="13">
        <f>Tableau1[[#This Row],[Fin3]]-Tableau1[[#This Row],[Début2]]</f>
        <v>8.333333333333337E-2</v>
      </c>
      <c r="K2974" s="12" t="str">
        <f>IF(MONTH(D2974)=1,"JANV",IF(MONTH(D2974)=2,"FEV",IF(MONTH(D2974)=3,"MARS",IF(MONTH(D2974)=4,"AVR",IF(MONTH(D2974)=5,"MAI",IF(MONTH(D2974)=6,"JUIN",IF(MONTH(D2974)=7,"JUILL",IF(MONTH(D2974)=8,"AOU",IF(MONTH(D2974)=9,"SEPT",IF(MONTH(D2974)=10,"OCT",IF(MONTH(D2974)=11,"NOV",IF(MONTH(D2974)=12,"DEC",""))))))))))))</f>
        <v>MARS</v>
      </c>
    </row>
    <row r="2975" spans="1:11" x14ac:dyDescent="0.3">
      <c r="A2975" t="s">
        <v>350</v>
      </c>
      <c r="B2975" s="3">
        <v>45363</v>
      </c>
      <c r="C2975" s="4">
        <v>0.41666666666666669</v>
      </c>
      <c r="D2975" s="3">
        <v>45363</v>
      </c>
      <c r="E2975" s="4">
        <v>0.5</v>
      </c>
      <c r="F2975" t="s">
        <v>26</v>
      </c>
      <c r="G2975" s="12" t="s">
        <v>12</v>
      </c>
      <c r="H2975" s="12" t="s">
        <v>34</v>
      </c>
      <c r="I2975" s="12" t="str">
        <f>_xlfn.XLOOKUP(Tableau1[[#This Row],[AGENT]],AGENT,TYPE,"",0)</f>
        <v>ASS</v>
      </c>
      <c r="J2975" s="13">
        <f>Tableau1[[#This Row],[Fin3]]-Tableau1[[#This Row],[Début2]]</f>
        <v>8.3333333333333315E-2</v>
      </c>
      <c r="K2975" s="12" t="str">
        <f>IF(MONTH(D2975)=1,"JANV",IF(MONTH(D2975)=2,"FEV",IF(MONTH(D2975)=3,"MARS",IF(MONTH(D2975)=4,"AVR",IF(MONTH(D2975)=5,"MAI",IF(MONTH(D2975)=6,"JUIN",IF(MONTH(D2975)=7,"JUILL",IF(MONTH(D2975)=8,"AOU",IF(MONTH(D2975)=9,"SEPT",IF(MONTH(D2975)=10,"OCT",IF(MONTH(D2975)=11,"NOV",IF(MONTH(D2975)=12,"DEC",""))))))))))))</f>
        <v>MARS</v>
      </c>
    </row>
    <row r="2976" spans="1:11" x14ac:dyDescent="0.3">
      <c r="A2976" t="s">
        <v>350</v>
      </c>
      <c r="B2976" s="3">
        <v>45365</v>
      </c>
      <c r="C2976" s="4">
        <v>0.54166666666666663</v>
      </c>
      <c r="D2976" s="3">
        <v>45365</v>
      </c>
      <c r="E2976" s="4">
        <v>0.66666666666666663</v>
      </c>
      <c r="F2976" t="s">
        <v>26</v>
      </c>
      <c r="G2976" s="12" t="s">
        <v>12</v>
      </c>
      <c r="H2976" s="12" t="s">
        <v>34</v>
      </c>
      <c r="I2976" s="12" t="str">
        <f>_xlfn.XLOOKUP(Tableau1[[#This Row],[AGENT]],AGENT,TYPE,"",0)</f>
        <v>ASS</v>
      </c>
      <c r="J2976" s="13">
        <f>Tableau1[[#This Row],[Fin3]]-Tableau1[[#This Row],[Début2]]</f>
        <v>0.125</v>
      </c>
      <c r="K2976" s="12" t="str">
        <f>IF(MONTH(D2976)=1,"JANV",IF(MONTH(D2976)=2,"FEV",IF(MONTH(D2976)=3,"MARS",IF(MONTH(D2976)=4,"AVR",IF(MONTH(D2976)=5,"MAI",IF(MONTH(D2976)=6,"JUIN",IF(MONTH(D2976)=7,"JUILL",IF(MONTH(D2976)=8,"AOU",IF(MONTH(D2976)=9,"SEPT",IF(MONTH(D2976)=10,"OCT",IF(MONTH(D2976)=11,"NOV",IF(MONTH(D2976)=12,"DEC",""))))))))))))</f>
        <v>MARS</v>
      </c>
    </row>
    <row r="2977" spans="1:11" x14ac:dyDescent="0.3">
      <c r="A2977" t="s">
        <v>350</v>
      </c>
      <c r="B2977" s="3">
        <v>45370</v>
      </c>
      <c r="C2977" s="4">
        <v>0.625</v>
      </c>
      <c r="D2977" s="3">
        <v>45370</v>
      </c>
      <c r="E2977" s="4">
        <v>0.70833333333333337</v>
      </c>
      <c r="F2977" t="s">
        <v>26</v>
      </c>
      <c r="G2977" s="12" t="s">
        <v>12</v>
      </c>
      <c r="H2977" s="12" t="s">
        <v>34</v>
      </c>
      <c r="I2977" s="12" t="str">
        <f>_xlfn.XLOOKUP(Tableau1[[#This Row],[AGENT]],AGENT,TYPE,"",0)</f>
        <v>ASS</v>
      </c>
      <c r="J2977" s="13">
        <f>Tableau1[[#This Row],[Fin3]]-Tableau1[[#This Row],[Début2]]</f>
        <v>8.333333333333337E-2</v>
      </c>
      <c r="K2977" s="12" t="str">
        <f>IF(MONTH(D2977)=1,"JANV",IF(MONTH(D2977)=2,"FEV",IF(MONTH(D2977)=3,"MARS",IF(MONTH(D2977)=4,"AVR",IF(MONTH(D2977)=5,"MAI",IF(MONTH(D2977)=6,"JUIN",IF(MONTH(D2977)=7,"JUILL",IF(MONTH(D2977)=8,"AOU",IF(MONTH(D2977)=9,"SEPT",IF(MONTH(D2977)=10,"OCT",IF(MONTH(D2977)=11,"NOV",IF(MONTH(D2977)=12,"DEC",""))))))))))))</f>
        <v>MARS</v>
      </c>
    </row>
    <row r="2978" spans="1:11" x14ac:dyDescent="0.3">
      <c r="A2978" t="s">
        <v>350</v>
      </c>
      <c r="B2978" s="3">
        <v>45369</v>
      </c>
      <c r="C2978" s="4">
        <v>0.41666666666666669</v>
      </c>
      <c r="D2978" s="3">
        <v>45369</v>
      </c>
      <c r="E2978" s="4">
        <v>0.5</v>
      </c>
      <c r="F2978" t="s">
        <v>26</v>
      </c>
      <c r="G2978" s="12" t="s">
        <v>12</v>
      </c>
      <c r="H2978" s="12" t="s">
        <v>34</v>
      </c>
      <c r="I2978" s="12" t="str">
        <f>_xlfn.XLOOKUP(Tableau1[[#This Row],[AGENT]],AGENT,TYPE,"",0)</f>
        <v>ASS</v>
      </c>
      <c r="J2978" s="13">
        <f>Tableau1[[#This Row],[Fin3]]-Tableau1[[#This Row],[Début2]]</f>
        <v>8.3333333333333315E-2</v>
      </c>
      <c r="K2978" s="12" t="str">
        <f>IF(MONTH(D2978)=1,"JANV",IF(MONTH(D2978)=2,"FEV",IF(MONTH(D2978)=3,"MARS",IF(MONTH(D2978)=4,"AVR",IF(MONTH(D2978)=5,"MAI",IF(MONTH(D2978)=6,"JUIN",IF(MONTH(D2978)=7,"JUILL",IF(MONTH(D2978)=8,"AOU",IF(MONTH(D2978)=9,"SEPT",IF(MONTH(D2978)=10,"OCT",IF(MONTH(D2978)=11,"NOV",IF(MONTH(D2978)=12,"DEC",""))))))))))))</f>
        <v>MARS</v>
      </c>
    </row>
    <row r="2979" spans="1:11" x14ac:dyDescent="0.3">
      <c r="A2979" t="s">
        <v>350</v>
      </c>
      <c r="B2979" s="3">
        <v>45373</v>
      </c>
      <c r="C2979" s="4">
        <v>0.33333333333333331</v>
      </c>
      <c r="D2979" s="3">
        <v>45373</v>
      </c>
      <c r="E2979" s="4">
        <v>0.45833333333333331</v>
      </c>
      <c r="F2979" t="s">
        <v>26</v>
      </c>
      <c r="G2979" s="12" t="s">
        <v>12</v>
      </c>
      <c r="H2979" s="12" t="s">
        <v>34</v>
      </c>
      <c r="I2979" s="12" t="str">
        <f>_xlfn.XLOOKUP(Tableau1[[#This Row],[AGENT]],AGENT,TYPE,"",0)</f>
        <v>ASS</v>
      </c>
      <c r="J2979" s="13">
        <f>Tableau1[[#This Row],[Fin3]]-Tableau1[[#This Row],[Début2]]</f>
        <v>0.125</v>
      </c>
      <c r="K2979" s="12" t="str">
        <f>IF(MONTH(D2979)=1,"JANV",IF(MONTH(D2979)=2,"FEV",IF(MONTH(D2979)=3,"MARS",IF(MONTH(D2979)=4,"AVR",IF(MONTH(D2979)=5,"MAI",IF(MONTH(D2979)=6,"JUIN",IF(MONTH(D2979)=7,"JUILL",IF(MONTH(D2979)=8,"AOU",IF(MONTH(D2979)=9,"SEPT",IF(MONTH(D2979)=10,"OCT",IF(MONTH(D2979)=11,"NOV",IF(MONTH(D2979)=12,"DEC",""))))))))))))</f>
        <v>MARS</v>
      </c>
    </row>
    <row r="2980" spans="1:11" x14ac:dyDescent="0.3">
      <c r="A2980" t="s">
        <v>350</v>
      </c>
      <c r="B2980" s="3">
        <v>45379</v>
      </c>
      <c r="C2980" s="4">
        <v>0.33333333333333331</v>
      </c>
      <c r="D2980" s="3">
        <v>45379</v>
      </c>
      <c r="E2980" s="4">
        <v>0.41666666666666669</v>
      </c>
      <c r="F2980" t="s">
        <v>26</v>
      </c>
      <c r="G2980" s="12" t="s">
        <v>12</v>
      </c>
      <c r="H2980" s="12" t="s">
        <v>34</v>
      </c>
      <c r="I2980" s="12" t="str">
        <f>_xlfn.XLOOKUP(Tableau1[[#This Row],[AGENT]],AGENT,TYPE,"",0)</f>
        <v>ASS</v>
      </c>
      <c r="J2980" s="13">
        <f>Tableau1[[#This Row],[Fin3]]-Tableau1[[#This Row],[Début2]]</f>
        <v>8.333333333333337E-2</v>
      </c>
      <c r="K2980" s="12" t="str">
        <f>IF(MONTH(D2980)=1,"JANV",IF(MONTH(D2980)=2,"FEV",IF(MONTH(D2980)=3,"MARS",IF(MONTH(D2980)=4,"AVR",IF(MONTH(D2980)=5,"MAI",IF(MONTH(D2980)=6,"JUIN",IF(MONTH(D2980)=7,"JUILL",IF(MONTH(D2980)=8,"AOU",IF(MONTH(D2980)=9,"SEPT",IF(MONTH(D2980)=10,"OCT",IF(MONTH(D2980)=11,"NOV",IF(MONTH(D2980)=12,"DEC",""))))))))))))</f>
        <v>MARS</v>
      </c>
    </row>
    <row r="2981" spans="1:11" x14ac:dyDescent="0.3">
      <c r="A2981" t="s">
        <v>350</v>
      </c>
      <c r="B2981" s="3">
        <v>45380</v>
      </c>
      <c r="C2981" s="4">
        <v>0.33333333333333331</v>
      </c>
      <c r="D2981" s="3">
        <v>45380</v>
      </c>
      <c r="E2981" s="4">
        <v>0.45833333333333331</v>
      </c>
      <c r="F2981" t="s">
        <v>26</v>
      </c>
      <c r="G2981" s="12" t="s">
        <v>12</v>
      </c>
      <c r="H2981" s="12" t="s">
        <v>34</v>
      </c>
      <c r="I2981" s="12" t="str">
        <f>_xlfn.XLOOKUP(Tableau1[[#This Row],[AGENT]],AGENT,TYPE,"",0)</f>
        <v>ASS</v>
      </c>
      <c r="J2981" s="13">
        <f>Tableau1[[#This Row],[Fin3]]-Tableau1[[#This Row],[Début2]]</f>
        <v>0.125</v>
      </c>
      <c r="K2981" s="12" t="str">
        <f>IF(MONTH(D2981)=1,"JANV",IF(MONTH(D2981)=2,"FEV",IF(MONTH(D2981)=3,"MARS",IF(MONTH(D2981)=4,"AVR",IF(MONTH(D2981)=5,"MAI",IF(MONTH(D2981)=6,"JUIN",IF(MONTH(D2981)=7,"JUILL",IF(MONTH(D2981)=8,"AOU",IF(MONTH(D2981)=9,"SEPT",IF(MONTH(D2981)=10,"OCT",IF(MONTH(D2981)=11,"NOV",IF(MONTH(D2981)=12,"DEC",""))))))))))))</f>
        <v>MARS</v>
      </c>
    </row>
    <row r="2982" spans="1:11" x14ac:dyDescent="0.3">
      <c r="A2982" t="s">
        <v>350</v>
      </c>
      <c r="B2982" s="3">
        <v>45328</v>
      </c>
      <c r="C2982" s="4">
        <v>0.33333333333333331</v>
      </c>
      <c r="D2982" s="3">
        <v>45328</v>
      </c>
      <c r="E2982" s="4">
        <v>0.41666666666666669</v>
      </c>
      <c r="F2982" t="s">
        <v>26</v>
      </c>
      <c r="G2982" s="12" t="s">
        <v>12</v>
      </c>
      <c r="H2982" s="12" t="s">
        <v>34</v>
      </c>
      <c r="I2982" s="12" t="str">
        <f>_xlfn.XLOOKUP(Tableau1[[#This Row],[AGENT]],AGENT,TYPE,"",0)</f>
        <v>ASS</v>
      </c>
      <c r="J2982" s="13">
        <f>Tableau1[[#This Row],[Fin3]]-Tableau1[[#This Row],[Début2]]</f>
        <v>8.333333333333337E-2</v>
      </c>
      <c r="K2982" s="12" t="str">
        <f>IF(MONTH(D2982)=1,"JANV",IF(MONTH(D2982)=2,"FEV",IF(MONTH(D2982)=3,"MARS",IF(MONTH(D2982)=4,"AVR",IF(MONTH(D2982)=5,"MAI",IF(MONTH(D2982)=6,"JUIN",IF(MONTH(D2982)=7,"JUILL",IF(MONTH(D2982)=8,"AOU",IF(MONTH(D2982)=9,"SEPT",IF(MONTH(D2982)=10,"OCT",IF(MONTH(D2982)=11,"NOV",IF(MONTH(D2982)=12,"DEC",""))))))))))))</f>
        <v>FEV</v>
      </c>
    </row>
    <row r="2983" spans="1:11" x14ac:dyDescent="0.3">
      <c r="A2983" t="s">
        <v>350</v>
      </c>
      <c r="B2983" s="3">
        <v>45330</v>
      </c>
      <c r="C2983" s="4">
        <v>0.33333333333333331</v>
      </c>
      <c r="D2983" s="3">
        <v>45330</v>
      </c>
      <c r="E2983" s="4">
        <v>0.41666666666666669</v>
      </c>
      <c r="F2983" t="s">
        <v>26</v>
      </c>
      <c r="G2983" s="12" t="s">
        <v>12</v>
      </c>
      <c r="H2983" s="12" t="s">
        <v>34</v>
      </c>
      <c r="I2983" s="12" t="str">
        <f>_xlfn.XLOOKUP(Tableau1[[#This Row],[AGENT]],AGENT,TYPE,"",0)</f>
        <v>ASS</v>
      </c>
      <c r="J2983" s="13">
        <f>Tableau1[[#This Row],[Fin3]]-Tableau1[[#This Row],[Début2]]</f>
        <v>8.333333333333337E-2</v>
      </c>
      <c r="K2983" s="12" t="str">
        <f>IF(MONTH(D2983)=1,"JANV",IF(MONTH(D2983)=2,"FEV",IF(MONTH(D2983)=3,"MARS",IF(MONTH(D2983)=4,"AVR",IF(MONTH(D2983)=5,"MAI",IF(MONTH(D2983)=6,"JUIN",IF(MONTH(D2983)=7,"JUILL",IF(MONTH(D2983)=8,"AOU",IF(MONTH(D2983)=9,"SEPT",IF(MONTH(D2983)=10,"OCT",IF(MONTH(D2983)=11,"NOV",IF(MONTH(D2983)=12,"DEC",""))))))))))))</f>
        <v>FEV</v>
      </c>
    </row>
    <row r="2984" spans="1:11" x14ac:dyDescent="0.3">
      <c r="A2984" t="s">
        <v>350</v>
      </c>
      <c r="B2984" s="3">
        <v>45335</v>
      </c>
      <c r="C2984" s="4">
        <v>0.41666666666666669</v>
      </c>
      <c r="D2984" s="3">
        <v>45335</v>
      </c>
      <c r="E2984" s="4">
        <v>0.5</v>
      </c>
      <c r="F2984" t="s">
        <v>26</v>
      </c>
      <c r="G2984" s="12" t="s">
        <v>12</v>
      </c>
      <c r="H2984" s="12" t="s">
        <v>34</v>
      </c>
      <c r="I2984" s="12" t="str">
        <f>_xlfn.XLOOKUP(Tableau1[[#This Row],[AGENT]],AGENT,TYPE,"",0)</f>
        <v>ASS</v>
      </c>
      <c r="J2984" s="13">
        <f>Tableau1[[#This Row],[Fin3]]-Tableau1[[#This Row],[Début2]]</f>
        <v>8.3333333333333315E-2</v>
      </c>
      <c r="K2984" s="12" t="str">
        <f>IF(MONTH(D2984)=1,"JANV",IF(MONTH(D2984)=2,"FEV",IF(MONTH(D2984)=3,"MARS",IF(MONTH(D2984)=4,"AVR",IF(MONTH(D2984)=5,"MAI",IF(MONTH(D2984)=6,"JUIN",IF(MONTH(D2984)=7,"JUILL",IF(MONTH(D2984)=8,"AOU",IF(MONTH(D2984)=9,"SEPT",IF(MONTH(D2984)=10,"OCT",IF(MONTH(D2984)=11,"NOV",IF(MONTH(D2984)=12,"DEC",""))))))))))))</f>
        <v>FEV</v>
      </c>
    </row>
    <row r="2985" spans="1:11" x14ac:dyDescent="0.3">
      <c r="A2985" t="s">
        <v>350</v>
      </c>
      <c r="B2985" s="3">
        <v>45341</v>
      </c>
      <c r="C2985" s="4">
        <v>0.41666666666666669</v>
      </c>
      <c r="D2985" s="3">
        <v>45341</v>
      </c>
      <c r="E2985" s="4">
        <v>0.5</v>
      </c>
      <c r="F2985" t="s">
        <v>26</v>
      </c>
      <c r="G2985" s="12" t="s">
        <v>12</v>
      </c>
      <c r="H2985" s="12" t="s">
        <v>34</v>
      </c>
      <c r="I2985" s="12" t="str">
        <f>_xlfn.XLOOKUP(Tableau1[[#This Row],[AGENT]],AGENT,TYPE,"",0)</f>
        <v>ASS</v>
      </c>
      <c r="J2985" s="13">
        <f>Tableau1[[#This Row],[Fin3]]-Tableau1[[#This Row],[Début2]]</f>
        <v>8.3333333333333315E-2</v>
      </c>
      <c r="K2985" s="12" t="str">
        <f>IF(MONTH(D2985)=1,"JANV",IF(MONTH(D2985)=2,"FEV",IF(MONTH(D2985)=3,"MARS",IF(MONTH(D2985)=4,"AVR",IF(MONTH(D2985)=5,"MAI",IF(MONTH(D2985)=6,"JUIN",IF(MONTH(D2985)=7,"JUILL",IF(MONTH(D2985)=8,"AOU",IF(MONTH(D2985)=9,"SEPT",IF(MONTH(D2985)=10,"OCT",IF(MONTH(D2985)=11,"NOV",IF(MONTH(D2985)=12,"DEC",""))))))))))))</f>
        <v>FEV</v>
      </c>
    </row>
    <row r="2986" spans="1:11" x14ac:dyDescent="0.3">
      <c r="A2986" t="s">
        <v>350</v>
      </c>
      <c r="B2986" s="3">
        <v>45343</v>
      </c>
      <c r="C2986" s="4">
        <v>0.33333333333333331</v>
      </c>
      <c r="D2986" s="3">
        <v>45343</v>
      </c>
      <c r="E2986" s="4">
        <v>0.41666666666666669</v>
      </c>
      <c r="F2986" t="s">
        <v>26</v>
      </c>
      <c r="G2986" s="12" t="s">
        <v>12</v>
      </c>
      <c r="H2986" s="12" t="s">
        <v>34</v>
      </c>
      <c r="I2986" s="12" t="str">
        <f>_xlfn.XLOOKUP(Tableau1[[#This Row],[AGENT]],AGENT,TYPE,"",0)</f>
        <v>ASS</v>
      </c>
      <c r="J2986" s="13">
        <f>Tableau1[[#This Row],[Fin3]]-Tableau1[[#This Row],[Début2]]</f>
        <v>8.333333333333337E-2</v>
      </c>
      <c r="K2986" s="12" t="str">
        <f>IF(MONTH(D2986)=1,"JANV",IF(MONTH(D2986)=2,"FEV",IF(MONTH(D2986)=3,"MARS",IF(MONTH(D2986)=4,"AVR",IF(MONTH(D2986)=5,"MAI",IF(MONTH(D2986)=6,"JUIN",IF(MONTH(D2986)=7,"JUILL",IF(MONTH(D2986)=8,"AOU",IF(MONTH(D2986)=9,"SEPT",IF(MONTH(D2986)=10,"OCT",IF(MONTH(D2986)=11,"NOV",IF(MONTH(D2986)=12,"DEC",""))))))))))))</f>
        <v>FEV</v>
      </c>
    </row>
    <row r="2987" spans="1:11" x14ac:dyDescent="0.3">
      <c r="A2987" t="s">
        <v>350</v>
      </c>
      <c r="B2987" s="3">
        <v>45344</v>
      </c>
      <c r="C2987" s="4">
        <v>0.41666666666666669</v>
      </c>
      <c r="D2987" s="3">
        <v>45344</v>
      </c>
      <c r="E2987" s="4">
        <v>0.5</v>
      </c>
      <c r="F2987" t="s">
        <v>26</v>
      </c>
      <c r="G2987" s="12" t="s">
        <v>12</v>
      </c>
      <c r="H2987" s="12" t="s">
        <v>34</v>
      </c>
      <c r="I2987" s="12" t="str">
        <f>_xlfn.XLOOKUP(Tableau1[[#This Row],[AGENT]],AGENT,TYPE,"",0)</f>
        <v>ASS</v>
      </c>
      <c r="J2987" s="13">
        <f>Tableau1[[#This Row],[Fin3]]-Tableau1[[#This Row],[Début2]]</f>
        <v>8.3333333333333315E-2</v>
      </c>
      <c r="K2987" s="12" t="str">
        <f>IF(MONTH(D2987)=1,"JANV",IF(MONTH(D2987)=2,"FEV",IF(MONTH(D2987)=3,"MARS",IF(MONTH(D2987)=4,"AVR",IF(MONTH(D2987)=5,"MAI",IF(MONTH(D2987)=6,"JUIN",IF(MONTH(D2987)=7,"JUILL",IF(MONTH(D2987)=8,"AOU",IF(MONTH(D2987)=9,"SEPT",IF(MONTH(D2987)=10,"OCT",IF(MONTH(D2987)=11,"NOV",IF(MONTH(D2987)=12,"DEC",""))))))))))))</f>
        <v>FEV</v>
      </c>
    </row>
    <row r="2988" spans="1:11" x14ac:dyDescent="0.3">
      <c r="A2988" t="s">
        <v>350</v>
      </c>
      <c r="B2988" s="3">
        <v>45344</v>
      </c>
      <c r="C2988" s="4">
        <v>0.625</v>
      </c>
      <c r="D2988" s="3">
        <v>45344</v>
      </c>
      <c r="E2988" s="4">
        <v>0.70833333333333337</v>
      </c>
      <c r="F2988" t="s">
        <v>26</v>
      </c>
      <c r="G2988" s="12" t="s">
        <v>12</v>
      </c>
      <c r="H2988" s="12" t="s">
        <v>34</v>
      </c>
      <c r="I2988" s="12" t="str">
        <f>_xlfn.XLOOKUP(Tableau1[[#This Row],[AGENT]],AGENT,TYPE,"",0)</f>
        <v>ASS</v>
      </c>
      <c r="J2988" s="13">
        <f>Tableau1[[#This Row],[Fin3]]-Tableau1[[#This Row],[Début2]]</f>
        <v>8.333333333333337E-2</v>
      </c>
      <c r="K2988" s="12" t="str">
        <f>IF(MONTH(D2988)=1,"JANV",IF(MONTH(D2988)=2,"FEV",IF(MONTH(D2988)=3,"MARS",IF(MONTH(D2988)=4,"AVR",IF(MONTH(D2988)=5,"MAI",IF(MONTH(D2988)=6,"JUIN",IF(MONTH(D2988)=7,"JUILL",IF(MONTH(D2988)=8,"AOU",IF(MONTH(D2988)=9,"SEPT",IF(MONTH(D2988)=10,"OCT",IF(MONTH(D2988)=11,"NOV",IF(MONTH(D2988)=12,"DEC",""))))))))))))</f>
        <v>FEV</v>
      </c>
    </row>
    <row r="2989" spans="1:11" x14ac:dyDescent="0.3">
      <c r="A2989" t="s">
        <v>1009</v>
      </c>
      <c r="B2989" s="3">
        <v>45400</v>
      </c>
      <c r="C2989" s="4">
        <v>0.35416666666666669</v>
      </c>
      <c r="D2989" s="3">
        <v>45400</v>
      </c>
      <c r="E2989" s="4">
        <v>0.41666666666666669</v>
      </c>
      <c r="F2989" t="s">
        <v>26</v>
      </c>
      <c r="G2989" s="12" t="s">
        <v>12</v>
      </c>
      <c r="H2989" s="12" t="s">
        <v>34</v>
      </c>
      <c r="I2989" s="12" t="str">
        <f>_xlfn.XLOOKUP(Tableau1[[#This Row],[AGENT]],AGENT,TYPE,"",0)</f>
        <v>ASS</v>
      </c>
      <c r="J2989" s="13">
        <f>Tableau1[[#This Row],[Fin3]]-Tableau1[[#This Row],[Début2]]</f>
        <v>6.25E-2</v>
      </c>
      <c r="K2989" s="12" t="str">
        <f>IF(MONTH(D2989)=1,"JANV",IF(MONTH(D2989)=2,"FEV",IF(MONTH(D2989)=3,"MARS",IF(MONTH(D2989)=4,"AVR",IF(MONTH(D2989)=5,"MAI",IF(MONTH(D2989)=6,"JUIN",IF(MONTH(D2989)=7,"JUILL",IF(MONTH(D2989)=8,"AOU",IF(MONTH(D2989)=9,"SEPT",IF(MONTH(D2989)=10,"OCT",IF(MONTH(D2989)=11,"NOV",IF(MONTH(D2989)=12,"DEC",""))))))))))))</f>
        <v>AVR</v>
      </c>
    </row>
    <row r="2990" spans="1:11" x14ac:dyDescent="0.3">
      <c r="A2990" t="s">
        <v>350</v>
      </c>
      <c r="B2990" s="3">
        <v>45385</v>
      </c>
      <c r="C2990" s="4">
        <v>0.625</v>
      </c>
      <c r="D2990" s="3">
        <v>45385</v>
      </c>
      <c r="E2990" s="4">
        <v>0.70833333333333337</v>
      </c>
      <c r="F2990" t="s">
        <v>26</v>
      </c>
      <c r="G2990" s="12" t="s">
        <v>12</v>
      </c>
      <c r="H2990" s="12" t="s">
        <v>34</v>
      </c>
      <c r="I2990" s="12" t="str">
        <f>_xlfn.XLOOKUP(Tableau1[[#This Row],[AGENT]],AGENT,TYPE,"",0)</f>
        <v>ASS</v>
      </c>
      <c r="J2990" s="13">
        <f>Tableau1[[#This Row],[Fin3]]-Tableau1[[#This Row],[Début2]]</f>
        <v>8.333333333333337E-2</v>
      </c>
      <c r="K2990" s="12" t="str">
        <f>IF(MONTH(D2990)=1,"JANV",IF(MONTH(D2990)=2,"FEV",IF(MONTH(D2990)=3,"MARS",IF(MONTH(D2990)=4,"AVR",IF(MONTH(D2990)=5,"MAI",IF(MONTH(D2990)=6,"JUIN",IF(MONTH(D2990)=7,"JUILL",IF(MONTH(D2990)=8,"AOU",IF(MONTH(D2990)=9,"SEPT",IF(MONTH(D2990)=10,"OCT",IF(MONTH(D2990)=11,"NOV",IF(MONTH(D2990)=12,"DEC",""))))))))))))</f>
        <v>AVR</v>
      </c>
    </row>
    <row r="2991" spans="1:11" x14ac:dyDescent="0.3">
      <c r="A2991" t="s">
        <v>350</v>
      </c>
      <c r="B2991" s="3">
        <v>45386</v>
      </c>
      <c r="C2991" s="4">
        <v>0.41666666666666669</v>
      </c>
      <c r="D2991" s="3">
        <v>45386</v>
      </c>
      <c r="E2991" s="4">
        <v>0.5</v>
      </c>
      <c r="F2991" t="s">
        <v>26</v>
      </c>
      <c r="G2991" s="12" t="s">
        <v>12</v>
      </c>
      <c r="H2991" s="12" t="s">
        <v>34</v>
      </c>
      <c r="I2991" s="12" t="str">
        <f>_xlfn.XLOOKUP(Tableau1[[#This Row],[AGENT]],AGENT,TYPE,"",0)</f>
        <v>ASS</v>
      </c>
      <c r="J2991" s="13">
        <f>Tableau1[[#This Row],[Fin3]]-Tableau1[[#This Row],[Début2]]</f>
        <v>8.3333333333333315E-2</v>
      </c>
      <c r="K2991" s="12" t="str">
        <f>IF(MONTH(D2991)=1,"JANV",IF(MONTH(D2991)=2,"FEV",IF(MONTH(D2991)=3,"MARS",IF(MONTH(D2991)=4,"AVR",IF(MONTH(D2991)=5,"MAI",IF(MONTH(D2991)=6,"JUIN",IF(MONTH(D2991)=7,"JUILL",IF(MONTH(D2991)=8,"AOU",IF(MONTH(D2991)=9,"SEPT",IF(MONTH(D2991)=10,"OCT",IF(MONTH(D2991)=11,"NOV",IF(MONTH(D2991)=12,"DEC",""))))))))))))</f>
        <v>AVR</v>
      </c>
    </row>
    <row r="2992" spans="1:11" x14ac:dyDescent="0.3">
      <c r="A2992" t="s">
        <v>350</v>
      </c>
      <c r="B2992" s="3">
        <v>45393</v>
      </c>
      <c r="C2992" s="4">
        <v>0.41666666666666669</v>
      </c>
      <c r="D2992" s="3">
        <v>45393</v>
      </c>
      <c r="E2992" s="4">
        <v>0.5</v>
      </c>
      <c r="F2992" t="s">
        <v>26</v>
      </c>
      <c r="G2992" s="12" t="s">
        <v>12</v>
      </c>
      <c r="H2992" s="12" t="s">
        <v>34</v>
      </c>
      <c r="I2992" s="12" t="str">
        <f>_xlfn.XLOOKUP(Tableau1[[#This Row],[AGENT]],AGENT,TYPE,"",0)</f>
        <v>ASS</v>
      </c>
      <c r="J2992" s="13">
        <f>Tableau1[[#This Row],[Fin3]]-Tableau1[[#This Row],[Début2]]</f>
        <v>8.3333333333333315E-2</v>
      </c>
      <c r="K2992" s="12" t="str">
        <f>IF(MONTH(D2992)=1,"JANV",IF(MONTH(D2992)=2,"FEV",IF(MONTH(D2992)=3,"MARS",IF(MONTH(D2992)=4,"AVR",IF(MONTH(D2992)=5,"MAI",IF(MONTH(D2992)=6,"JUIN",IF(MONTH(D2992)=7,"JUILL",IF(MONTH(D2992)=8,"AOU",IF(MONTH(D2992)=9,"SEPT",IF(MONTH(D2992)=10,"OCT",IF(MONTH(D2992)=11,"NOV",IF(MONTH(D2992)=12,"DEC",""))))))))))))</f>
        <v>AVR</v>
      </c>
    </row>
    <row r="2993" spans="1:11" x14ac:dyDescent="0.3">
      <c r="A2993" t="s">
        <v>350</v>
      </c>
      <c r="B2993" s="3">
        <v>45398</v>
      </c>
      <c r="C2993" s="4">
        <v>0.33333333333333331</v>
      </c>
      <c r="D2993" s="3">
        <v>45398</v>
      </c>
      <c r="E2993" s="4">
        <v>0.41666666666666669</v>
      </c>
      <c r="F2993" t="s">
        <v>26</v>
      </c>
      <c r="G2993" s="12" t="s">
        <v>12</v>
      </c>
      <c r="H2993" s="12" t="s">
        <v>34</v>
      </c>
      <c r="I2993" s="12" t="str">
        <f>_xlfn.XLOOKUP(Tableau1[[#This Row],[AGENT]],AGENT,TYPE,"",0)</f>
        <v>ASS</v>
      </c>
      <c r="J2993" s="13">
        <f>Tableau1[[#This Row],[Fin3]]-Tableau1[[#This Row],[Début2]]</f>
        <v>8.333333333333337E-2</v>
      </c>
      <c r="K2993" s="12" t="str">
        <f>IF(MONTH(D2993)=1,"JANV",IF(MONTH(D2993)=2,"FEV",IF(MONTH(D2993)=3,"MARS",IF(MONTH(D2993)=4,"AVR",IF(MONTH(D2993)=5,"MAI",IF(MONTH(D2993)=6,"JUIN",IF(MONTH(D2993)=7,"JUILL",IF(MONTH(D2993)=8,"AOU",IF(MONTH(D2993)=9,"SEPT",IF(MONTH(D2993)=10,"OCT",IF(MONTH(D2993)=11,"NOV",IF(MONTH(D2993)=12,"DEC",""))))))))))))</f>
        <v>AVR</v>
      </c>
    </row>
    <row r="2994" spans="1:11" x14ac:dyDescent="0.3">
      <c r="A2994" t="s">
        <v>350</v>
      </c>
      <c r="B2994" s="3">
        <v>45399</v>
      </c>
      <c r="C2994" s="4">
        <v>0.54166666666666663</v>
      </c>
      <c r="D2994" s="3">
        <v>45399</v>
      </c>
      <c r="E2994" s="4">
        <v>0.625</v>
      </c>
      <c r="F2994" t="s">
        <v>26</v>
      </c>
      <c r="G2994" s="12" t="s">
        <v>12</v>
      </c>
      <c r="H2994" s="12" t="s">
        <v>34</v>
      </c>
      <c r="I2994" s="12" t="str">
        <f>_xlfn.XLOOKUP(Tableau1[[#This Row],[AGENT]],AGENT,TYPE,"",0)</f>
        <v>ASS</v>
      </c>
      <c r="J2994" s="13">
        <f>Tableau1[[#This Row],[Fin3]]-Tableau1[[#This Row],[Début2]]</f>
        <v>8.333333333333337E-2</v>
      </c>
      <c r="K2994" s="12" t="str">
        <f>IF(MONTH(D2994)=1,"JANV",IF(MONTH(D2994)=2,"FEV",IF(MONTH(D2994)=3,"MARS",IF(MONTH(D2994)=4,"AVR",IF(MONTH(D2994)=5,"MAI",IF(MONTH(D2994)=6,"JUIN",IF(MONTH(D2994)=7,"JUILL",IF(MONTH(D2994)=8,"AOU",IF(MONTH(D2994)=9,"SEPT",IF(MONTH(D2994)=10,"OCT",IF(MONTH(D2994)=11,"NOV",IF(MONTH(D2994)=12,"DEC",""))))))))))))</f>
        <v>AVR</v>
      </c>
    </row>
    <row r="2995" spans="1:11" x14ac:dyDescent="0.3">
      <c r="A2995" t="s">
        <v>350</v>
      </c>
      <c r="B2995" s="3">
        <v>45400</v>
      </c>
      <c r="C2995" s="4">
        <v>0.41666666666666669</v>
      </c>
      <c r="D2995" s="3">
        <v>45400</v>
      </c>
      <c r="E2995" s="4">
        <v>0.5</v>
      </c>
      <c r="F2995" t="s">
        <v>26</v>
      </c>
      <c r="G2995" s="12" t="s">
        <v>12</v>
      </c>
      <c r="H2995" s="12" t="s">
        <v>34</v>
      </c>
      <c r="I2995" s="12" t="str">
        <f>_xlfn.XLOOKUP(Tableau1[[#This Row],[AGENT]],AGENT,TYPE,"",0)</f>
        <v>ASS</v>
      </c>
      <c r="J2995" s="13">
        <f>Tableau1[[#This Row],[Fin3]]-Tableau1[[#This Row],[Début2]]</f>
        <v>8.3333333333333315E-2</v>
      </c>
      <c r="K2995" s="12" t="str">
        <f>IF(MONTH(D2995)=1,"JANV",IF(MONTH(D2995)=2,"FEV",IF(MONTH(D2995)=3,"MARS",IF(MONTH(D2995)=4,"AVR",IF(MONTH(D2995)=5,"MAI",IF(MONTH(D2995)=6,"JUIN",IF(MONTH(D2995)=7,"JUILL",IF(MONTH(D2995)=8,"AOU",IF(MONTH(D2995)=9,"SEPT",IF(MONTH(D2995)=10,"OCT",IF(MONTH(D2995)=11,"NOV",IF(MONTH(D2995)=12,"DEC",""))))))))))))</f>
        <v>AVR</v>
      </c>
    </row>
    <row r="2996" spans="1:11" x14ac:dyDescent="0.3">
      <c r="A2996" t="s">
        <v>350</v>
      </c>
      <c r="B2996" s="3">
        <v>45405</v>
      </c>
      <c r="C2996" s="4">
        <v>0.54166666666666663</v>
      </c>
      <c r="D2996" s="3">
        <v>45405</v>
      </c>
      <c r="E2996" s="4">
        <v>0.64583333333333337</v>
      </c>
      <c r="F2996" t="s">
        <v>26</v>
      </c>
      <c r="G2996" s="12" t="s">
        <v>12</v>
      </c>
      <c r="H2996" s="12" t="s">
        <v>34</v>
      </c>
      <c r="I2996" s="12" t="str">
        <f>_xlfn.XLOOKUP(Tableau1[[#This Row],[AGENT]],AGENT,TYPE,"",0)</f>
        <v>ASS</v>
      </c>
      <c r="J2996" s="13">
        <f>Tableau1[[#This Row],[Fin3]]-Tableau1[[#This Row],[Début2]]</f>
        <v>0.10416666666666674</v>
      </c>
      <c r="K2996" s="12" t="str">
        <f>IF(MONTH(D2996)=1,"JANV",IF(MONTH(D2996)=2,"FEV",IF(MONTH(D2996)=3,"MARS",IF(MONTH(D2996)=4,"AVR",IF(MONTH(D2996)=5,"MAI",IF(MONTH(D2996)=6,"JUIN",IF(MONTH(D2996)=7,"JUILL",IF(MONTH(D2996)=8,"AOU",IF(MONTH(D2996)=9,"SEPT",IF(MONTH(D2996)=10,"OCT",IF(MONTH(D2996)=11,"NOV",IF(MONTH(D2996)=12,"DEC",""))))))))))))</f>
        <v>AVR</v>
      </c>
    </row>
    <row r="2997" spans="1:11" x14ac:dyDescent="0.3">
      <c r="A2997" t="s">
        <v>350</v>
      </c>
      <c r="B2997" s="3">
        <v>45406</v>
      </c>
      <c r="C2997" s="4">
        <v>0.54166666666666663</v>
      </c>
      <c r="D2997" s="3">
        <v>45406</v>
      </c>
      <c r="E2997" s="4">
        <v>0.625</v>
      </c>
      <c r="F2997" t="s">
        <v>26</v>
      </c>
      <c r="G2997" s="12" t="s">
        <v>12</v>
      </c>
      <c r="H2997" s="12" t="s">
        <v>34</v>
      </c>
      <c r="I2997" s="12" t="str">
        <f>_xlfn.XLOOKUP(Tableau1[[#This Row],[AGENT]],AGENT,TYPE,"",0)</f>
        <v>ASS</v>
      </c>
      <c r="J2997" s="13">
        <f>Tableau1[[#This Row],[Fin3]]-Tableau1[[#This Row],[Début2]]</f>
        <v>8.333333333333337E-2</v>
      </c>
      <c r="K2997" s="12" t="str">
        <f>IF(MONTH(D2997)=1,"JANV",IF(MONTH(D2997)=2,"FEV",IF(MONTH(D2997)=3,"MARS",IF(MONTH(D2997)=4,"AVR",IF(MONTH(D2997)=5,"MAI",IF(MONTH(D2997)=6,"JUIN",IF(MONTH(D2997)=7,"JUILL",IF(MONTH(D2997)=8,"AOU",IF(MONTH(D2997)=9,"SEPT",IF(MONTH(D2997)=10,"OCT",IF(MONTH(D2997)=11,"NOV",IF(MONTH(D2997)=12,"DEC",""))))))))))))</f>
        <v>AVR</v>
      </c>
    </row>
    <row r="2998" spans="1:11" x14ac:dyDescent="0.3">
      <c r="A2998" t="s">
        <v>350</v>
      </c>
      <c r="B2998" s="3">
        <v>45411</v>
      </c>
      <c r="C2998" s="4">
        <v>0.41666666666666669</v>
      </c>
      <c r="D2998" s="3">
        <v>45411</v>
      </c>
      <c r="E2998" s="4">
        <v>0.5</v>
      </c>
      <c r="F2998" t="s">
        <v>26</v>
      </c>
      <c r="G2998" s="12" t="s">
        <v>12</v>
      </c>
      <c r="H2998" s="12" t="s">
        <v>34</v>
      </c>
      <c r="I2998" s="12" t="str">
        <f>_xlfn.XLOOKUP(Tableau1[[#This Row],[AGENT]],AGENT,TYPE,"",0)</f>
        <v>ASS</v>
      </c>
      <c r="J2998" s="13">
        <f>Tableau1[[#This Row],[Fin3]]-Tableau1[[#This Row],[Début2]]</f>
        <v>8.3333333333333315E-2</v>
      </c>
      <c r="K2998" s="12" t="str">
        <f>IF(MONTH(D2998)=1,"JANV",IF(MONTH(D2998)=2,"FEV",IF(MONTH(D2998)=3,"MARS",IF(MONTH(D2998)=4,"AVR",IF(MONTH(D2998)=5,"MAI",IF(MONTH(D2998)=6,"JUIN",IF(MONTH(D2998)=7,"JUILL",IF(MONTH(D2998)=8,"AOU",IF(MONTH(D2998)=9,"SEPT",IF(MONTH(D2998)=10,"OCT",IF(MONTH(D2998)=11,"NOV",IF(MONTH(D2998)=12,"DEC",""))))))))))))</f>
        <v>AVR</v>
      </c>
    </row>
    <row r="2999" spans="1:11" x14ac:dyDescent="0.3">
      <c r="A2999" t="s">
        <v>350</v>
      </c>
      <c r="B2999" s="3">
        <v>45412</v>
      </c>
      <c r="C2999" s="4">
        <v>0.41666666666666669</v>
      </c>
      <c r="D2999" s="3">
        <v>45412</v>
      </c>
      <c r="E2999" s="4">
        <v>0.5</v>
      </c>
      <c r="F2999" t="s">
        <v>26</v>
      </c>
      <c r="G2999" s="12" t="s">
        <v>12</v>
      </c>
      <c r="H2999" s="12" t="s">
        <v>34</v>
      </c>
      <c r="I2999" s="12" t="str">
        <f>_xlfn.XLOOKUP(Tableau1[[#This Row],[AGENT]],AGENT,TYPE,"",0)</f>
        <v>ASS</v>
      </c>
      <c r="J2999" s="13">
        <f>Tableau1[[#This Row],[Fin3]]-Tableau1[[#This Row],[Début2]]</f>
        <v>8.3333333333333315E-2</v>
      </c>
      <c r="K2999" s="12" t="str">
        <f>IF(MONTH(D2999)=1,"JANV",IF(MONTH(D2999)=2,"FEV",IF(MONTH(D2999)=3,"MARS",IF(MONTH(D2999)=4,"AVR",IF(MONTH(D2999)=5,"MAI",IF(MONTH(D2999)=6,"JUIN",IF(MONTH(D2999)=7,"JUILL",IF(MONTH(D2999)=8,"AOU",IF(MONTH(D2999)=9,"SEPT",IF(MONTH(D2999)=10,"OCT",IF(MONTH(D2999)=11,"NOV",IF(MONTH(D2999)=12,"DEC",""))))))))))))</f>
        <v>AVR</v>
      </c>
    </row>
    <row r="3000" spans="1:11" x14ac:dyDescent="0.3">
      <c r="A3000" t="s">
        <v>350</v>
      </c>
      <c r="B3000" s="3">
        <v>45433</v>
      </c>
      <c r="C3000" s="4">
        <v>0.625</v>
      </c>
      <c r="D3000" s="3">
        <v>45433</v>
      </c>
      <c r="E3000" s="4">
        <v>0.70833333333333337</v>
      </c>
      <c r="F3000" t="s">
        <v>26</v>
      </c>
      <c r="G3000" s="12" t="s">
        <v>12</v>
      </c>
      <c r="H3000" s="12" t="s">
        <v>34</v>
      </c>
      <c r="I3000" s="12" t="str">
        <f>_xlfn.XLOOKUP(Tableau1[[#This Row],[AGENT]],AGENT,TYPE,"",0)</f>
        <v>ASS</v>
      </c>
      <c r="J3000" s="13">
        <f>Tableau1[[#This Row],[Fin3]]-Tableau1[[#This Row],[Début2]]</f>
        <v>8.333333333333337E-2</v>
      </c>
      <c r="K3000" s="12" t="str">
        <f>IF(MONTH(D3000)=1,"JANV",IF(MONTH(D3000)=2,"FEV",IF(MONTH(D3000)=3,"MARS",IF(MONTH(D3000)=4,"AVR",IF(MONTH(D3000)=5,"MAI",IF(MONTH(D3000)=6,"JUIN",IF(MONTH(D3000)=7,"JUILL",IF(MONTH(D3000)=8,"AOU",IF(MONTH(D3000)=9,"SEPT",IF(MONTH(D3000)=10,"OCT",IF(MONTH(D3000)=11,"NOV",IF(MONTH(D3000)=12,"DEC",""))))))))))))</f>
        <v>MAI</v>
      </c>
    </row>
    <row r="3001" spans="1:11" x14ac:dyDescent="0.3">
      <c r="A3001" t="s">
        <v>350</v>
      </c>
      <c r="B3001" s="3">
        <v>45435</v>
      </c>
      <c r="C3001" s="4">
        <v>0.33333333333333331</v>
      </c>
      <c r="D3001" s="3">
        <v>45435</v>
      </c>
      <c r="E3001" s="4">
        <v>0.41666666666666669</v>
      </c>
      <c r="F3001" t="s">
        <v>26</v>
      </c>
      <c r="G3001" s="12" t="s">
        <v>12</v>
      </c>
      <c r="H3001" s="12" t="s">
        <v>34</v>
      </c>
      <c r="I3001" s="12" t="str">
        <f>_xlfn.XLOOKUP(Tableau1[[#This Row],[AGENT]],AGENT,TYPE,"",0)</f>
        <v>ASS</v>
      </c>
      <c r="J3001" s="13">
        <f>Tableau1[[#This Row],[Fin3]]-Tableau1[[#This Row],[Début2]]</f>
        <v>8.333333333333337E-2</v>
      </c>
      <c r="K3001" s="12" t="str">
        <f>IF(MONTH(D3001)=1,"JANV",IF(MONTH(D3001)=2,"FEV",IF(MONTH(D3001)=3,"MARS",IF(MONTH(D3001)=4,"AVR",IF(MONTH(D3001)=5,"MAI",IF(MONTH(D3001)=6,"JUIN",IF(MONTH(D3001)=7,"JUILL",IF(MONTH(D3001)=8,"AOU",IF(MONTH(D3001)=9,"SEPT",IF(MONTH(D3001)=10,"OCT",IF(MONTH(D3001)=11,"NOV",IF(MONTH(D3001)=12,"DEC",""))))))))))))</f>
        <v>MAI</v>
      </c>
    </row>
    <row r="3002" spans="1:11" x14ac:dyDescent="0.3">
      <c r="A3002" t="s">
        <v>350</v>
      </c>
      <c r="B3002" s="3">
        <v>45443</v>
      </c>
      <c r="C3002" s="4">
        <v>0.33333333333333331</v>
      </c>
      <c r="D3002" s="3">
        <v>45443</v>
      </c>
      <c r="E3002" s="4">
        <v>0.39583333333333331</v>
      </c>
      <c r="F3002" t="s">
        <v>26</v>
      </c>
      <c r="G3002" s="12" t="s">
        <v>12</v>
      </c>
      <c r="H3002" s="12" t="s">
        <v>34</v>
      </c>
      <c r="I3002" s="12" t="str">
        <f>_xlfn.XLOOKUP(Tableau1[[#This Row],[AGENT]],AGENT,TYPE,"",0)</f>
        <v>ASS</v>
      </c>
      <c r="J3002" s="13">
        <f>Tableau1[[#This Row],[Fin3]]-Tableau1[[#This Row],[Début2]]</f>
        <v>6.25E-2</v>
      </c>
      <c r="K3002" s="12" t="str">
        <f>IF(MONTH(D3002)=1,"JANV",IF(MONTH(D3002)=2,"FEV",IF(MONTH(D3002)=3,"MARS",IF(MONTH(D3002)=4,"AVR",IF(MONTH(D3002)=5,"MAI",IF(MONTH(D3002)=6,"JUIN",IF(MONTH(D3002)=7,"JUILL",IF(MONTH(D3002)=8,"AOU",IF(MONTH(D3002)=9,"SEPT",IF(MONTH(D3002)=10,"OCT",IF(MONTH(D3002)=11,"NOV",IF(MONTH(D3002)=12,"DEC",""))))))))))))</f>
        <v>MAI</v>
      </c>
    </row>
    <row r="3003" spans="1:11" x14ac:dyDescent="0.3">
      <c r="A3003" t="s">
        <v>350</v>
      </c>
      <c r="B3003" s="3">
        <v>45460</v>
      </c>
      <c r="C3003" s="4">
        <v>0.39583333333333331</v>
      </c>
      <c r="D3003" s="3">
        <v>45460</v>
      </c>
      <c r="E3003" s="4">
        <v>0.5</v>
      </c>
      <c r="F3003" t="s">
        <v>26</v>
      </c>
      <c r="G3003" s="12" t="s">
        <v>12</v>
      </c>
      <c r="H3003" s="12" t="s">
        <v>34</v>
      </c>
      <c r="I3003" s="12" t="str">
        <f>_xlfn.XLOOKUP(Tableau1[[#This Row],[AGENT]],AGENT,TYPE,"",0)</f>
        <v>ASS</v>
      </c>
      <c r="J3003" s="13">
        <f>Tableau1[[#This Row],[Fin3]]-Tableau1[[#This Row],[Début2]]</f>
        <v>0.10416666666666669</v>
      </c>
      <c r="K3003" s="12" t="str">
        <f>IF(MONTH(D3003)=1,"JANV",IF(MONTH(D3003)=2,"FEV",IF(MONTH(D3003)=3,"MARS",IF(MONTH(D3003)=4,"AVR",IF(MONTH(D3003)=5,"MAI",IF(MONTH(D3003)=6,"JUIN",IF(MONTH(D3003)=7,"JUILL",IF(MONTH(D3003)=8,"AOU",IF(MONTH(D3003)=9,"SEPT",IF(MONTH(D3003)=10,"OCT",IF(MONTH(D3003)=11,"NOV",IF(MONTH(D3003)=12,"DEC",""))))))))))))</f>
        <v>JUIN</v>
      </c>
    </row>
    <row r="3004" spans="1:11" x14ac:dyDescent="0.3">
      <c r="A3004" t="s">
        <v>350</v>
      </c>
      <c r="B3004" s="3">
        <v>45463</v>
      </c>
      <c r="C3004" s="4">
        <v>0.33333333333333331</v>
      </c>
      <c r="D3004" s="3">
        <v>45463</v>
      </c>
      <c r="E3004" s="4">
        <v>0.41666666666666669</v>
      </c>
      <c r="F3004" t="s">
        <v>26</v>
      </c>
      <c r="G3004" s="12" t="s">
        <v>12</v>
      </c>
      <c r="H3004" s="12" t="s">
        <v>34</v>
      </c>
      <c r="I3004" s="12" t="str">
        <f>_xlfn.XLOOKUP(Tableau1[[#This Row],[AGENT]],AGENT,TYPE,"",0)</f>
        <v>ASS</v>
      </c>
      <c r="J3004" s="13">
        <f>Tableau1[[#This Row],[Fin3]]-Tableau1[[#This Row],[Début2]]</f>
        <v>8.333333333333337E-2</v>
      </c>
      <c r="K3004" s="12" t="str">
        <f>IF(MONTH(D3004)=1,"JANV",IF(MONTH(D3004)=2,"FEV",IF(MONTH(D3004)=3,"MARS",IF(MONTH(D3004)=4,"AVR",IF(MONTH(D3004)=5,"MAI",IF(MONTH(D3004)=6,"JUIN",IF(MONTH(D3004)=7,"JUILL",IF(MONTH(D3004)=8,"AOU",IF(MONTH(D3004)=9,"SEPT",IF(MONTH(D3004)=10,"OCT",IF(MONTH(D3004)=11,"NOV",IF(MONTH(D3004)=12,"DEC",""))))))))))))</f>
        <v>JUIN</v>
      </c>
    </row>
    <row r="3005" spans="1:11" x14ac:dyDescent="0.3">
      <c r="A3005" t="s">
        <v>350</v>
      </c>
      <c r="B3005" s="3">
        <v>45482</v>
      </c>
      <c r="C3005" s="4">
        <v>0.54166666666666663</v>
      </c>
      <c r="D3005" s="3">
        <v>45482</v>
      </c>
      <c r="E3005" s="4">
        <v>0.625</v>
      </c>
      <c r="F3005" t="s">
        <v>26</v>
      </c>
      <c r="G3005" s="12" t="s">
        <v>12</v>
      </c>
      <c r="H3005" s="12" t="s">
        <v>34</v>
      </c>
      <c r="I3005" s="12" t="str">
        <f>_xlfn.XLOOKUP(Tableau1[[#This Row],[AGENT]],AGENT,TYPE,"",0)</f>
        <v>ASS</v>
      </c>
      <c r="J3005" s="13">
        <f>Tableau1[[#This Row],[Fin3]]-Tableau1[[#This Row],[Début2]]</f>
        <v>8.333333333333337E-2</v>
      </c>
      <c r="K3005" s="12" t="str">
        <f>IF(MONTH(D3005)=1,"JANV",IF(MONTH(D3005)=2,"FEV",IF(MONTH(D3005)=3,"MARS",IF(MONTH(D3005)=4,"AVR",IF(MONTH(D3005)=5,"MAI",IF(MONTH(D3005)=6,"JUIN",IF(MONTH(D3005)=7,"JUILL",IF(MONTH(D3005)=8,"AOU",IF(MONTH(D3005)=9,"SEPT",IF(MONTH(D3005)=10,"OCT",IF(MONTH(D3005)=11,"NOV",IF(MONTH(D3005)=12,"DEC",""))))))))))))</f>
        <v>JUILL</v>
      </c>
    </row>
    <row r="3006" spans="1:11" x14ac:dyDescent="0.3">
      <c r="A3006" t="s">
        <v>350</v>
      </c>
      <c r="B3006" s="3">
        <v>45484</v>
      </c>
      <c r="C3006" s="4">
        <v>0.625</v>
      </c>
      <c r="D3006" s="3">
        <v>45484</v>
      </c>
      <c r="E3006" s="4">
        <v>0.70833333333333337</v>
      </c>
      <c r="F3006" t="s">
        <v>26</v>
      </c>
      <c r="G3006" s="12" t="s">
        <v>12</v>
      </c>
      <c r="H3006" s="12" t="s">
        <v>34</v>
      </c>
      <c r="I3006" s="12" t="str">
        <f>_xlfn.XLOOKUP(Tableau1[[#This Row],[AGENT]],AGENT,TYPE,"",0)</f>
        <v>ASS</v>
      </c>
      <c r="J3006" s="13">
        <f>Tableau1[[#This Row],[Fin3]]-Tableau1[[#This Row],[Début2]]</f>
        <v>8.333333333333337E-2</v>
      </c>
      <c r="K3006" s="12" t="str">
        <f>IF(MONTH(D3006)=1,"JANV",IF(MONTH(D3006)=2,"FEV",IF(MONTH(D3006)=3,"MARS",IF(MONTH(D3006)=4,"AVR",IF(MONTH(D3006)=5,"MAI",IF(MONTH(D3006)=6,"JUIN",IF(MONTH(D3006)=7,"JUILL",IF(MONTH(D3006)=8,"AOU",IF(MONTH(D3006)=9,"SEPT",IF(MONTH(D3006)=10,"OCT",IF(MONTH(D3006)=11,"NOV",IF(MONTH(D3006)=12,"DEC",""))))))))))))</f>
        <v>JUILL</v>
      </c>
    </row>
    <row r="3007" spans="1:11" x14ac:dyDescent="0.3">
      <c r="A3007" t="s">
        <v>350</v>
      </c>
      <c r="B3007" s="3">
        <v>45490</v>
      </c>
      <c r="C3007" s="4">
        <v>0.33333333333333331</v>
      </c>
      <c r="D3007" s="3">
        <v>45490</v>
      </c>
      <c r="E3007" s="4">
        <v>0.41666666666666669</v>
      </c>
      <c r="F3007" t="s">
        <v>26</v>
      </c>
      <c r="G3007" s="12" t="s">
        <v>12</v>
      </c>
      <c r="H3007" s="12" t="s">
        <v>34</v>
      </c>
      <c r="I3007" s="12" t="str">
        <f>_xlfn.XLOOKUP(Tableau1[[#This Row],[AGENT]],AGENT,TYPE,"",0)</f>
        <v>ASS</v>
      </c>
      <c r="J3007" s="13">
        <f>Tableau1[[#This Row],[Fin3]]-Tableau1[[#This Row],[Début2]]</f>
        <v>8.333333333333337E-2</v>
      </c>
      <c r="K3007" s="12" t="str">
        <f>IF(MONTH(D3007)=1,"JANV",IF(MONTH(D3007)=2,"FEV",IF(MONTH(D3007)=3,"MARS",IF(MONTH(D3007)=4,"AVR",IF(MONTH(D3007)=5,"MAI",IF(MONTH(D3007)=6,"JUIN",IF(MONTH(D3007)=7,"JUILL",IF(MONTH(D3007)=8,"AOU",IF(MONTH(D3007)=9,"SEPT",IF(MONTH(D3007)=10,"OCT",IF(MONTH(D3007)=11,"NOV",IF(MONTH(D3007)=12,"DEC",""))))))))))))</f>
        <v>JUILL</v>
      </c>
    </row>
    <row r="3008" spans="1:11" x14ac:dyDescent="0.3">
      <c r="A3008" t="s">
        <v>350</v>
      </c>
      <c r="B3008" s="3">
        <v>45490</v>
      </c>
      <c r="C3008" s="4">
        <v>0.625</v>
      </c>
      <c r="D3008" s="3">
        <v>45490</v>
      </c>
      <c r="E3008" s="4">
        <v>0.70833333333333337</v>
      </c>
      <c r="F3008" t="s">
        <v>26</v>
      </c>
      <c r="G3008" s="12" t="s">
        <v>12</v>
      </c>
      <c r="H3008" s="12" t="s">
        <v>34</v>
      </c>
      <c r="I3008" s="12" t="str">
        <f>_xlfn.XLOOKUP(Tableau1[[#This Row],[AGENT]],AGENT,TYPE,"",0)</f>
        <v>ASS</v>
      </c>
      <c r="J3008" s="13">
        <f>Tableau1[[#This Row],[Fin3]]-Tableau1[[#This Row],[Début2]]</f>
        <v>8.333333333333337E-2</v>
      </c>
      <c r="K3008" s="12" t="str">
        <f>IF(MONTH(D3008)=1,"JANV",IF(MONTH(D3008)=2,"FEV",IF(MONTH(D3008)=3,"MARS",IF(MONTH(D3008)=4,"AVR",IF(MONTH(D3008)=5,"MAI",IF(MONTH(D3008)=6,"JUIN",IF(MONTH(D3008)=7,"JUILL",IF(MONTH(D3008)=8,"AOU",IF(MONTH(D3008)=9,"SEPT",IF(MONTH(D3008)=10,"OCT",IF(MONTH(D3008)=11,"NOV",IF(MONTH(D3008)=12,"DEC",""))))))))))))</f>
        <v>JUILL</v>
      </c>
    </row>
    <row r="3009" spans="1:11" x14ac:dyDescent="0.3">
      <c r="A3009" t="s">
        <v>350</v>
      </c>
      <c r="B3009" s="3">
        <v>45491</v>
      </c>
      <c r="C3009" s="4">
        <v>0.41666666666666669</v>
      </c>
      <c r="D3009" s="3">
        <v>45491</v>
      </c>
      <c r="E3009" s="4">
        <v>0.5</v>
      </c>
      <c r="F3009" t="s">
        <v>26</v>
      </c>
      <c r="G3009" s="12" t="s">
        <v>12</v>
      </c>
      <c r="H3009" s="12" t="s">
        <v>34</v>
      </c>
      <c r="I3009" s="12" t="str">
        <f>_xlfn.XLOOKUP(Tableau1[[#This Row],[AGENT]],AGENT,TYPE,"",0)</f>
        <v>ASS</v>
      </c>
      <c r="J3009" s="13">
        <f>Tableau1[[#This Row],[Fin3]]-Tableau1[[#This Row],[Début2]]</f>
        <v>8.3333333333333315E-2</v>
      </c>
      <c r="K3009" s="12" t="str">
        <f>IF(MONTH(D3009)=1,"JANV",IF(MONTH(D3009)=2,"FEV",IF(MONTH(D3009)=3,"MARS",IF(MONTH(D3009)=4,"AVR",IF(MONTH(D3009)=5,"MAI",IF(MONTH(D3009)=6,"JUIN",IF(MONTH(D3009)=7,"JUILL",IF(MONTH(D3009)=8,"AOU",IF(MONTH(D3009)=9,"SEPT",IF(MONTH(D3009)=10,"OCT",IF(MONTH(D3009)=11,"NOV",IF(MONTH(D3009)=12,"DEC",""))))))))))))</f>
        <v>JUILL</v>
      </c>
    </row>
    <row r="3010" spans="1:11" x14ac:dyDescent="0.3">
      <c r="A3010" t="s">
        <v>350</v>
      </c>
      <c r="B3010" s="3">
        <v>45503</v>
      </c>
      <c r="C3010" s="4">
        <v>0.625</v>
      </c>
      <c r="D3010" s="3">
        <v>45503</v>
      </c>
      <c r="E3010" s="4">
        <v>0.70833333333333337</v>
      </c>
      <c r="F3010" t="s">
        <v>26</v>
      </c>
      <c r="G3010" s="12" t="s">
        <v>12</v>
      </c>
      <c r="H3010" s="12" t="s">
        <v>34</v>
      </c>
      <c r="I3010" s="12" t="str">
        <f>_xlfn.XLOOKUP(Tableau1[[#This Row],[AGENT]],AGENT,TYPE,"",0)</f>
        <v>ASS</v>
      </c>
      <c r="J3010" s="13">
        <f>Tableau1[[#This Row],[Fin3]]-Tableau1[[#This Row],[Début2]]</f>
        <v>8.333333333333337E-2</v>
      </c>
      <c r="K3010" s="12" t="str">
        <f>IF(MONTH(D3010)=1,"JANV",IF(MONTH(D3010)=2,"FEV",IF(MONTH(D3010)=3,"MARS",IF(MONTH(D3010)=4,"AVR",IF(MONTH(D3010)=5,"MAI",IF(MONTH(D3010)=6,"JUIN",IF(MONTH(D3010)=7,"JUILL",IF(MONTH(D3010)=8,"AOU",IF(MONTH(D3010)=9,"SEPT",IF(MONTH(D3010)=10,"OCT",IF(MONTH(D3010)=11,"NOV",IF(MONTH(D3010)=12,"DEC",""))))))))))))</f>
        <v>JUILL</v>
      </c>
    </row>
    <row r="3011" spans="1:11" x14ac:dyDescent="0.3">
      <c r="A3011" t="s">
        <v>350</v>
      </c>
      <c r="B3011" s="3">
        <v>45502</v>
      </c>
      <c r="C3011" s="4">
        <v>0.41666666666666669</v>
      </c>
      <c r="D3011" s="3">
        <v>45502</v>
      </c>
      <c r="E3011" s="4">
        <v>0.5</v>
      </c>
      <c r="F3011" t="s">
        <v>26</v>
      </c>
      <c r="G3011" s="12" t="s">
        <v>12</v>
      </c>
      <c r="H3011" s="12" t="s">
        <v>34</v>
      </c>
      <c r="I3011" s="12" t="str">
        <f>_xlfn.XLOOKUP(Tableau1[[#This Row],[AGENT]],AGENT,TYPE,"",0)</f>
        <v>ASS</v>
      </c>
      <c r="J3011" s="13">
        <f>Tableau1[[#This Row],[Fin3]]-Tableau1[[#This Row],[Début2]]</f>
        <v>8.3333333333333315E-2</v>
      </c>
      <c r="K3011" s="12" t="str">
        <f>IF(MONTH(D3011)=1,"JANV",IF(MONTH(D3011)=2,"FEV",IF(MONTH(D3011)=3,"MARS",IF(MONTH(D3011)=4,"AVR",IF(MONTH(D3011)=5,"MAI",IF(MONTH(D3011)=6,"JUIN",IF(MONTH(D3011)=7,"JUILL",IF(MONTH(D3011)=8,"AOU",IF(MONTH(D3011)=9,"SEPT",IF(MONTH(D3011)=10,"OCT",IF(MONTH(D3011)=11,"NOV",IF(MONTH(D3011)=12,"DEC",""))))))))))))</f>
        <v>JUILL</v>
      </c>
    </row>
    <row r="3012" spans="1:11" x14ac:dyDescent="0.3">
      <c r="A3012" t="s">
        <v>350</v>
      </c>
      <c r="B3012" s="3">
        <v>45510</v>
      </c>
      <c r="C3012" s="4">
        <v>0.54166666666666663</v>
      </c>
      <c r="D3012" s="3">
        <v>45510</v>
      </c>
      <c r="E3012" s="4">
        <v>0.625</v>
      </c>
      <c r="F3012" t="s">
        <v>26</v>
      </c>
      <c r="G3012" s="12" t="s">
        <v>12</v>
      </c>
      <c r="H3012" s="12" t="s">
        <v>34</v>
      </c>
      <c r="I3012" s="12" t="str">
        <f>_xlfn.XLOOKUP(Tableau1[[#This Row],[AGENT]],AGENT,TYPE,"",0)</f>
        <v>ASS</v>
      </c>
      <c r="J3012" s="13">
        <f>Tableau1[[#This Row],[Fin3]]-Tableau1[[#This Row],[Début2]]</f>
        <v>8.333333333333337E-2</v>
      </c>
      <c r="K3012" s="12" t="str">
        <f>IF(MONTH(D3012)=1,"JANV",IF(MONTH(D3012)=2,"FEV",IF(MONTH(D3012)=3,"MARS",IF(MONTH(D3012)=4,"AVR",IF(MONTH(D3012)=5,"MAI",IF(MONTH(D3012)=6,"JUIN",IF(MONTH(D3012)=7,"JUILL",IF(MONTH(D3012)=8,"AOU",IF(MONTH(D3012)=9,"SEPT",IF(MONTH(D3012)=10,"OCT",IF(MONTH(D3012)=11,"NOV",IF(MONTH(D3012)=12,"DEC",""))))))))))))</f>
        <v>AOU</v>
      </c>
    </row>
    <row r="3013" spans="1:11" x14ac:dyDescent="0.3">
      <c r="A3013" t="s">
        <v>350</v>
      </c>
      <c r="B3013" s="3">
        <v>45511</v>
      </c>
      <c r="C3013" s="4">
        <v>0.54166666666666663</v>
      </c>
      <c r="D3013" s="3">
        <v>45511</v>
      </c>
      <c r="E3013" s="4">
        <v>0.625</v>
      </c>
      <c r="F3013" t="s">
        <v>26</v>
      </c>
      <c r="G3013" s="12" t="s">
        <v>12</v>
      </c>
      <c r="H3013" s="12" t="s">
        <v>34</v>
      </c>
      <c r="I3013" s="12" t="str">
        <f>_xlfn.XLOOKUP(Tableau1[[#This Row],[AGENT]],AGENT,TYPE,"",0)</f>
        <v>ASS</v>
      </c>
      <c r="J3013" s="13">
        <f>Tableau1[[#This Row],[Fin3]]-Tableau1[[#This Row],[Début2]]</f>
        <v>8.333333333333337E-2</v>
      </c>
      <c r="K3013" s="12" t="str">
        <f>IF(MONTH(D3013)=1,"JANV",IF(MONTH(D3013)=2,"FEV",IF(MONTH(D3013)=3,"MARS",IF(MONTH(D3013)=4,"AVR",IF(MONTH(D3013)=5,"MAI",IF(MONTH(D3013)=6,"JUIN",IF(MONTH(D3013)=7,"JUILL",IF(MONTH(D3013)=8,"AOU",IF(MONTH(D3013)=9,"SEPT",IF(MONTH(D3013)=10,"OCT",IF(MONTH(D3013)=11,"NOV",IF(MONTH(D3013)=12,"DEC",""))))))))))))</f>
        <v>AOU</v>
      </c>
    </row>
    <row r="3014" spans="1:11" x14ac:dyDescent="0.3">
      <c r="A3014" t="s">
        <v>350</v>
      </c>
      <c r="B3014" s="3">
        <v>45523</v>
      </c>
      <c r="C3014" s="4">
        <v>0.54166666666666663</v>
      </c>
      <c r="D3014" s="3">
        <v>45523</v>
      </c>
      <c r="E3014" s="4">
        <v>0.625</v>
      </c>
      <c r="F3014" t="s">
        <v>26</v>
      </c>
      <c r="G3014" s="12" t="s">
        <v>12</v>
      </c>
      <c r="H3014" s="12" t="s">
        <v>34</v>
      </c>
      <c r="I3014" s="12" t="str">
        <f>_xlfn.XLOOKUP(Tableau1[[#This Row],[AGENT]],AGENT,TYPE,"",0)</f>
        <v>ASS</v>
      </c>
      <c r="J3014" s="13">
        <f>Tableau1[[#This Row],[Fin3]]-Tableau1[[#This Row],[Début2]]</f>
        <v>8.333333333333337E-2</v>
      </c>
      <c r="K3014" s="12" t="str">
        <f>IF(MONTH(D3014)=1,"JANV",IF(MONTH(D3014)=2,"FEV",IF(MONTH(D3014)=3,"MARS",IF(MONTH(D3014)=4,"AVR",IF(MONTH(D3014)=5,"MAI",IF(MONTH(D3014)=6,"JUIN",IF(MONTH(D3014)=7,"JUILL",IF(MONTH(D3014)=8,"AOU",IF(MONTH(D3014)=9,"SEPT",IF(MONTH(D3014)=10,"OCT",IF(MONTH(D3014)=11,"NOV",IF(MONTH(D3014)=12,"DEC",""))))))))))))</f>
        <v>AOU</v>
      </c>
    </row>
    <row r="3015" spans="1:11" x14ac:dyDescent="0.3">
      <c r="A3015" t="s">
        <v>350</v>
      </c>
      <c r="B3015" s="3">
        <v>45524</v>
      </c>
      <c r="C3015" s="4">
        <v>0.33333333333333331</v>
      </c>
      <c r="D3015" s="3">
        <v>45524</v>
      </c>
      <c r="E3015" s="4">
        <v>0.41666666666666669</v>
      </c>
      <c r="F3015" t="s">
        <v>26</v>
      </c>
      <c r="G3015" s="12" t="s">
        <v>12</v>
      </c>
      <c r="H3015" s="12" t="s">
        <v>34</v>
      </c>
      <c r="I3015" s="12" t="str">
        <f>_xlfn.XLOOKUP(Tableau1[[#This Row],[AGENT]],AGENT,TYPE,"",0)</f>
        <v>ASS</v>
      </c>
      <c r="J3015" s="13">
        <f>Tableau1[[#This Row],[Fin3]]-Tableau1[[#This Row],[Début2]]</f>
        <v>8.333333333333337E-2</v>
      </c>
      <c r="K3015" s="12" t="str">
        <f>IF(MONTH(D3015)=1,"JANV",IF(MONTH(D3015)=2,"FEV",IF(MONTH(D3015)=3,"MARS",IF(MONTH(D3015)=4,"AVR",IF(MONTH(D3015)=5,"MAI",IF(MONTH(D3015)=6,"JUIN",IF(MONTH(D3015)=7,"JUILL",IF(MONTH(D3015)=8,"AOU",IF(MONTH(D3015)=9,"SEPT",IF(MONTH(D3015)=10,"OCT",IF(MONTH(D3015)=11,"NOV",IF(MONTH(D3015)=12,"DEC",""))))))))))))</f>
        <v>AOU</v>
      </c>
    </row>
    <row r="3016" spans="1:11" x14ac:dyDescent="0.3">
      <c r="A3016" t="s">
        <v>350</v>
      </c>
      <c r="B3016" s="3">
        <v>45526</v>
      </c>
      <c r="C3016" s="4">
        <v>0.54166666666666663</v>
      </c>
      <c r="D3016" s="3">
        <v>45526</v>
      </c>
      <c r="E3016" s="4">
        <v>0.625</v>
      </c>
      <c r="F3016" t="s">
        <v>26</v>
      </c>
      <c r="G3016" s="12" t="s">
        <v>12</v>
      </c>
      <c r="H3016" s="12" t="s">
        <v>34</v>
      </c>
      <c r="I3016" s="12" t="str">
        <f>_xlfn.XLOOKUP(Tableau1[[#This Row],[AGENT]],AGENT,TYPE,"",0)</f>
        <v>ASS</v>
      </c>
      <c r="J3016" s="13">
        <f>Tableau1[[#This Row],[Fin3]]-Tableau1[[#This Row],[Début2]]</f>
        <v>8.333333333333337E-2</v>
      </c>
      <c r="K3016" s="12" t="str">
        <f>IF(MONTH(D3016)=1,"JANV",IF(MONTH(D3016)=2,"FEV",IF(MONTH(D3016)=3,"MARS",IF(MONTH(D3016)=4,"AVR",IF(MONTH(D3016)=5,"MAI",IF(MONTH(D3016)=6,"JUIN",IF(MONTH(D3016)=7,"JUILL",IF(MONTH(D3016)=8,"AOU",IF(MONTH(D3016)=9,"SEPT",IF(MONTH(D3016)=10,"OCT",IF(MONTH(D3016)=11,"NOV",IF(MONTH(D3016)=12,"DEC",""))))))))))))</f>
        <v>AOU</v>
      </c>
    </row>
    <row r="3017" spans="1:11" x14ac:dyDescent="0.3">
      <c r="A3017" t="s">
        <v>350</v>
      </c>
      <c r="B3017" s="3">
        <v>45530</v>
      </c>
      <c r="C3017" s="4">
        <v>0.39583333333333331</v>
      </c>
      <c r="D3017" s="3">
        <v>45530</v>
      </c>
      <c r="E3017" s="4">
        <v>0.5</v>
      </c>
      <c r="F3017" t="s">
        <v>26</v>
      </c>
      <c r="G3017" s="12" t="s">
        <v>12</v>
      </c>
      <c r="H3017" s="12" t="s">
        <v>34</v>
      </c>
      <c r="I3017" s="12" t="str">
        <f>_xlfn.XLOOKUP(Tableau1[[#This Row],[AGENT]],AGENT,TYPE,"",0)</f>
        <v>ASS</v>
      </c>
      <c r="J3017" s="13">
        <f>Tableau1[[#This Row],[Fin3]]-Tableau1[[#This Row],[Début2]]</f>
        <v>0.10416666666666669</v>
      </c>
      <c r="K3017" s="12" t="str">
        <f>IF(MONTH(D3017)=1,"JANV",IF(MONTH(D3017)=2,"FEV",IF(MONTH(D3017)=3,"MARS",IF(MONTH(D3017)=4,"AVR",IF(MONTH(D3017)=5,"MAI",IF(MONTH(D3017)=6,"JUIN",IF(MONTH(D3017)=7,"JUILL",IF(MONTH(D3017)=8,"AOU",IF(MONTH(D3017)=9,"SEPT",IF(MONTH(D3017)=10,"OCT",IF(MONTH(D3017)=11,"NOV",IF(MONTH(D3017)=12,"DEC",""))))))))))))</f>
        <v>AOU</v>
      </c>
    </row>
    <row r="3018" spans="1:11" x14ac:dyDescent="0.3">
      <c r="A3018" t="s">
        <v>350</v>
      </c>
      <c r="B3018" s="3">
        <v>45534</v>
      </c>
      <c r="C3018" s="4">
        <v>0.41666666666666669</v>
      </c>
      <c r="D3018" s="3">
        <v>45534</v>
      </c>
      <c r="E3018" s="4">
        <v>0.45833333333333331</v>
      </c>
      <c r="F3018" t="s">
        <v>26</v>
      </c>
      <c r="G3018" s="12" t="s">
        <v>12</v>
      </c>
      <c r="H3018" s="12" t="s">
        <v>34</v>
      </c>
      <c r="I3018" s="12" t="str">
        <f>_xlfn.XLOOKUP(Tableau1[[#This Row],[AGENT]],AGENT,TYPE,"",0)</f>
        <v>ASS</v>
      </c>
      <c r="J3018" s="13">
        <f>Tableau1[[#This Row],[Fin3]]-Tableau1[[#This Row],[Début2]]</f>
        <v>4.166666666666663E-2</v>
      </c>
      <c r="K3018" s="12" t="str">
        <f>IF(MONTH(D3018)=1,"JANV",IF(MONTH(D3018)=2,"FEV",IF(MONTH(D3018)=3,"MARS",IF(MONTH(D3018)=4,"AVR",IF(MONTH(D3018)=5,"MAI",IF(MONTH(D3018)=6,"JUIN",IF(MONTH(D3018)=7,"JUILL",IF(MONTH(D3018)=8,"AOU",IF(MONTH(D3018)=9,"SEPT",IF(MONTH(D3018)=10,"OCT",IF(MONTH(D3018)=11,"NOV",IF(MONTH(D3018)=12,"DEC",""))))))))))))</f>
        <v>AOU</v>
      </c>
    </row>
    <row r="3019" spans="1:11" x14ac:dyDescent="0.3">
      <c r="A3019" s="32" t="s">
        <v>2318</v>
      </c>
      <c r="B3019" s="33">
        <v>45426</v>
      </c>
      <c r="C3019" s="34">
        <v>0.64583333333333337</v>
      </c>
      <c r="D3019" s="33">
        <v>45426</v>
      </c>
      <c r="E3019" s="34">
        <v>0.66666666666666663</v>
      </c>
      <c r="F3019" s="32" t="s">
        <v>26</v>
      </c>
      <c r="G3019" s="32" t="s">
        <v>12</v>
      </c>
      <c r="H3019" s="12" t="s">
        <v>13</v>
      </c>
      <c r="I3019" s="12" t="str">
        <f>_xlfn.XLOOKUP(Tableau1[[#This Row],[AGENT]],AGENT,TYPE,"",0)</f>
        <v>RO</v>
      </c>
      <c r="J3019" s="13">
        <f>Tableau1[[#This Row],[Fin3]]-Tableau1[[#This Row],[Début2]]</f>
        <v>2.0833333333333259E-2</v>
      </c>
      <c r="K3019" s="12" t="str">
        <f>IF(MONTH(D3019)=1,"JANV",IF(MONTH(D3019)=2,"FEV",IF(MONTH(D3019)=3,"MARS",IF(MONTH(D3019)=4,"AVR",IF(MONTH(D3019)=5,"MAI",IF(MONTH(D3019)=6,"JUIN",IF(MONTH(D3019)=7,"JUILL",IF(MONTH(D3019)=8,"AOU",IF(MONTH(D3019)=9,"SEPT",IF(MONTH(D3019)=10,"OCT",IF(MONTH(D3019)=11,"NOV",IF(MONTH(D3019)=12,"DEC",""))))))))))))</f>
        <v>MAI</v>
      </c>
    </row>
    <row r="3020" spans="1:11" x14ac:dyDescent="0.3">
      <c r="A3020" s="32" t="s">
        <v>2334</v>
      </c>
      <c r="B3020" s="33">
        <v>45418</v>
      </c>
      <c r="C3020" s="34">
        <v>0.35416666666666669</v>
      </c>
      <c r="D3020" s="33">
        <v>45418</v>
      </c>
      <c r="E3020" s="34">
        <v>0.375</v>
      </c>
      <c r="F3020" s="32" t="s">
        <v>26</v>
      </c>
      <c r="G3020" s="32" t="s">
        <v>12</v>
      </c>
      <c r="H3020" s="12" t="s">
        <v>13</v>
      </c>
      <c r="I3020" s="12" t="str">
        <f>_xlfn.XLOOKUP(Tableau1[[#This Row],[AGENT]],AGENT,TYPE,"",0)</f>
        <v>RO</v>
      </c>
      <c r="J3020" s="13">
        <f>Tableau1[[#This Row],[Fin3]]-Tableau1[[#This Row],[Début2]]</f>
        <v>2.0833333333333315E-2</v>
      </c>
      <c r="K3020" s="12" t="str">
        <f>IF(MONTH(D3020)=1,"JANV",IF(MONTH(D3020)=2,"FEV",IF(MONTH(D3020)=3,"MARS",IF(MONTH(D3020)=4,"AVR",IF(MONTH(D3020)=5,"MAI",IF(MONTH(D3020)=6,"JUIN",IF(MONTH(D3020)=7,"JUILL",IF(MONTH(D3020)=8,"AOU",IF(MONTH(D3020)=9,"SEPT",IF(MONTH(D3020)=10,"OCT",IF(MONTH(D3020)=11,"NOV",IF(MONTH(D3020)=12,"DEC",""))))))))))))</f>
        <v>MAI</v>
      </c>
    </row>
    <row r="3021" spans="1:11" x14ac:dyDescent="0.3">
      <c r="A3021" s="32" t="s">
        <v>2339</v>
      </c>
      <c r="B3021" s="33">
        <v>45426</v>
      </c>
      <c r="C3021" s="34">
        <v>0.4375</v>
      </c>
      <c r="D3021" s="33">
        <v>45426</v>
      </c>
      <c r="E3021" s="34">
        <v>0.45833333333333331</v>
      </c>
      <c r="F3021" s="32" t="s">
        <v>26</v>
      </c>
      <c r="G3021" s="32" t="s">
        <v>12</v>
      </c>
      <c r="H3021" s="12" t="s">
        <v>13</v>
      </c>
      <c r="I3021" s="12" t="str">
        <f>_xlfn.XLOOKUP(Tableau1[[#This Row],[AGENT]],AGENT,TYPE,"",0)</f>
        <v>RO</v>
      </c>
      <c r="J3021" s="13">
        <f>Tableau1[[#This Row],[Fin3]]-Tableau1[[#This Row],[Début2]]</f>
        <v>2.0833333333333315E-2</v>
      </c>
      <c r="K3021" s="12" t="str">
        <f>IF(MONTH(D3021)=1,"JANV",IF(MONTH(D3021)=2,"FEV",IF(MONTH(D3021)=3,"MARS",IF(MONTH(D3021)=4,"AVR",IF(MONTH(D3021)=5,"MAI",IF(MONTH(D3021)=6,"JUIN",IF(MONTH(D3021)=7,"JUILL",IF(MONTH(D3021)=8,"AOU",IF(MONTH(D3021)=9,"SEPT",IF(MONTH(D3021)=10,"OCT",IF(MONTH(D3021)=11,"NOV",IF(MONTH(D3021)=12,"DEC",""))))))))))))</f>
        <v>MAI</v>
      </c>
    </row>
    <row r="3022" spans="1:11" x14ac:dyDescent="0.3">
      <c r="A3022" s="32" t="s">
        <v>714</v>
      </c>
      <c r="B3022" s="33">
        <v>45426</v>
      </c>
      <c r="C3022" s="34">
        <v>0.60416666666666663</v>
      </c>
      <c r="D3022" s="33">
        <v>45426</v>
      </c>
      <c r="E3022" s="34">
        <v>0.625</v>
      </c>
      <c r="F3022" s="32" t="s">
        <v>26</v>
      </c>
      <c r="G3022" s="32" t="s">
        <v>12</v>
      </c>
      <c r="H3022" s="12" t="s">
        <v>13</v>
      </c>
      <c r="I3022" s="12" t="str">
        <f>_xlfn.XLOOKUP(Tableau1[[#This Row],[AGENT]],AGENT,TYPE,"",0)</f>
        <v>RO</v>
      </c>
      <c r="J3022" s="13">
        <f>Tableau1[[#This Row],[Fin3]]-Tableau1[[#This Row],[Début2]]</f>
        <v>2.083333333333337E-2</v>
      </c>
      <c r="K3022" s="12" t="str">
        <f>IF(MONTH(D3022)=1,"JANV",IF(MONTH(D3022)=2,"FEV",IF(MONTH(D3022)=3,"MARS",IF(MONTH(D3022)=4,"AVR",IF(MONTH(D3022)=5,"MAI",IF(MONTH(D3022)=6,"JUIN",IF(MONTH(D3022)=7,"JUILL",IF(MONTH(D3022)=8,"AOU",IF(MONTH(D3022)=9,"SEPT",IF(MONTH(D3022)=10,"OCT",IF(MONTH(D3022)=11,"NOV",IF(MONTH(D3022)=12,"DEC",""))))))))))))</f>
        <v>MAI</v>
      </c>
    </row>
    <row r="3023" spans="1:11" x14ac:dyDescent="0.3">
      <c r="A3023" s="32" t="s">
        <v>2343</v>
      </c>
      <c r="B3023" s="33">
        <v>45426</v>
      </c>
      <c r="C3023" s="34">
        <v>0.66666666666666663</v>
      </c>
      <c r="D3023" s="33">
        <v>45426</v>
      </c>
      <c r="E3023" s="34">
        <v>0.70833333333333337</v>
      </c>
      <c r="F3023" s="32" t="s">
        <v>26</v>
      </c>
      <c r="G3023" s="32" t="s">
        <v>12</v>
      </c>
      <c r="H3023" s="12" t="s">
        <v>13</v>
      </c>
      <c r="I3023" s="12" t="str">
        <f>_xlfn.XLOOKUP(Tableau1[[#This Row],[AGENT]],AGENT,TYPE,"",0)</f>
        <v>RO</v>
      </c>
      <c r="J3023" s="13">
        <f>Tableau1[[#This Row],[Fin3]]-Tableau1[[#This Row],[Début2]]</f>
        <v>4.1666666666666741E-2</v>
      </c>
      <c r="K3023" s="12" t="str">
        <f>IF(MONTH(D3023)=1,"JANV",IF(MONTH(D3023)=2,"FEV",IF(MONTH(D3023)=3,"MARS",IF(MONTH(D3023)=4,"AVR",IF(MONTH(D3023)=5,"MAI",IF(MONTH(D3023)=6,"JUIN",IF(MONTH(D3023)=7,"JUILL",IF(MONTH(D3023)=8,"AOU",IF(MONTH(D3023)=9,"SEPT",IF(MONTH(D3023)=10,"OCT",IF(MONTH(D3023)=11,"NOV",IF(MONTH(D3023)=12,"DEC",""))))))))))))</f>
        <v>MAI</v>
      </c>
    </row>
    <row r="3024" spans="1:11" x14ac:dyDescent="0.3">
      <c r="A3024" s="32" t="s">
        <v>2347</v>
      </c>
      <c r="B3024" s="33">
        <v>45435</v>
      </c>
      <c r="C3024" s="34">
        <v>0.4375</v>
      </c>
      <c r="D3024" s="33">
        <v>45435</v>
      </c>
      <c r="E3024" s="34">
        <v>0.5</v>
      </c>
      <c r="F3024" s="32" t="s">
        <v>26</v>
      </c>
      <c r="G3024" s="32" t="s">
        <v>12</v>
      </c>
      <c r="H3024" s="12" t="s">
        <v>13</v>
      </c>
      <c r="I3024" s="12" t="str">
        <f>_xlfn.XLOOKUP(Tableau1[[#This Row],[AGENT]],AGENT,TYPE,"",0)</f>
        <v>RO</v>
      </c>
      <c r="J3024" s="13">
        <f>Tableau1[[#This Row],[Fin3]]-Tableau1[[#This Row],[Début2]]</f>
        <v>6.25E-2</v>
      </c>
      <c r="K3024" s="12" t="str">
        <f>IF(MONTH(D3024)=1,"JANV",IF(MONTH(D3024)=2,"FEV",IF(MONTH(D3024)=3,"MARS",IF(MONTH(D3024)=4,"AVR",IF(MONTH(D3024)=5,"MAI",IF(MONTH(D3024)=6,"JUIN",IF(MONTH(D3024)=7,"JUILL",IF(MONTH(D3024)=8,"AOU",IF(MONTH(D3024)=9,"SEPT",IF(MONTH(D3024)=10,"OCT",IF(MONTH(D3024)=11,"NOV",IF(MONTH(D3024)=12,"DEC",""))))))))))))</f>
        <v>MAI</v>
      </c>
    </row>
    <row r="3025" spans="1:11" x14ac:dyDescent="0.3">
      <c r="A3025" s="32" t="s">
        <v>2348</v>
      </c>
      <c r="B3025" s="33">
        <v>45428</v>
      </c>
      <c r="C3025" s="34">
        <v>0.33333333333333331</v>
      </c>
      <c r="D3025" s="33">
        <v>45428</v>
      </c>
      <c r="E3025" s="34">
        <v>0.35416666666666669</v>
      </c>
      <c r="F3025" s="32" t="s">
        <v>26</v>
      </c>
      <c r="G3025" s="32" t="s">
        <v>12</v>
      </c>
      <c r="H3025" s="12" t="s">
        <v>13</v>
      </c>
      <c r="I3025" s="12" t="str">
        <f>_xlfn.XLOOKUP(Tableau1[[#This Row],[AGENT]],AGENT,TYPE,"",0)</f>
        <v>RO</v>
      </c>
      <c r="J3025" s="13">
        <f>Tableau1[[#This Row],[Fin3]]-Tableau1[[#This Row],[Début2]]</f>
        <v>2.083333333333337E-2</v>
      </c>
      <c r="K3025" s="12" t="str">
        <f>IF(MONTH(D3025)=1,"JANV",IF(MONTH(D3025)=2,"FEV",IF(MONTH(D3025)=3,"MARS",IF(MONTH(D3025)=4,"AVR",IF(MONTH(D3025)=5,"MAI",IF(MONTH(D3025)=6,"JUIN",IF(MONTH(D3025)=7,"JUILL",IF(MONTH(D3025)=8,"AOU",IF(MONTH(D3025)=9,"SEPT",IF(MONTH(D3025)=10,"OCT",IF(MONTH(D3025)=11,"NOV",IF(MONTH(D3025)=12,"DEC",""))))))))))))</f>
        <v>MAI</v>
      </c>
    </row>
    <row r="3026" spans="1:11" x14ac:dyDescent="0.3">
      <c r="A3026" s="32" t="s">
        <v>788</v>
      </c>
      <c r="B3026" s="33">
        <v>45440</v>
      </c>
      <c r="C3026" s="34">
        <v>0.35416666666666669</v>
      </c>
      <c r="D3026" s="33">
        <v>45440</v>
      </c>
      <c r="E3026" s="34">
        <v>0.39583333333333331</v>
      </c>
      <c r="F3026" s="32" t="s">
        <v>26</v>
      </c>
      <c r="G3026" s="32" t="s">
        <v>12</v>
      </c>
      <c r="H3026" s="12" t="s">
        <v>13</v>
      </c>
      <c r="I3026" s="12" t="str">
        <f>_xlfn.XLOOKUP(Tableau1[[#This Row],[AGENT]],AGENT,TYPE,"",0)</f>
        <v>RO</v>
      </c>
      <c r="J3026" s="13">
        <f>Tableau1[[#This Row],[Fin3]]-Tableau1[[#This Row],[Début2]]</f>
        <v>4.166666666666663E-2</v>
      </c>
      <c r="K3026" s="12" t="str">
        <f>IF(MONTH(D3026)=1,"JANV",IF(MONTH(D3026)=2,"FEV",IF(MONTH(D3026)=3,"MARS",IF(MONTH(D3026)=4,"AVR",IF(MONTH(D3026)=5,"MAI",IF(MONTH(D3026)=6,"JUIN",IF(MONTH(D3026)=7,"JUILL",IF(MONTH(D3026)=8,"AOU",IF(MONTH(D3026)=9,"SEPT",IF(MONTH(D3026)=10,"OCT",IF(MONTH(D3026)=11,"NOV",IF(MONTH(D3026)=12,"DEC",""))))))))))))</f>
        <v>MAI</v>
      </c>
    </row>
    <row r="3027" spans="1:11" x14ac:dyDescent="0.3">
      <c r="A3027" s="16" t="s">
        <v>2381</v>
      </c>
      <c r="B3027" s="17">
        <v>45527</v>
      </c>
      <c r="C3027" s="18">
        <v>0.33333333333333331</v>
      </c>
      <c r="D3027" s="17">
        <v>45527</v>
      </c>
      <c r="E3027" s="18">
        <v>0.35416666666666669</v>
      </c>
      <c r="F3027" s="16" t="s">
        <v>26</v>
      </c>
      <c r="G3027" s="16" t="s">
        <v>12</v>
      </c>
      <c r="H3027" s="12" t="s">
        <v>13</v>
      </c>
      <c r="I3027" s="12" t="str">
        <f>_xlfn.XLOOKUP(Tableau1[[#This Row],[AGENT]],AGENT,TYPE,"",0)</f>
        <v>RO</v>
      </c>
      <c r="J3027" s="13">
        <f>Tableau1[[#This Row],[Fin3]]-Tableau1[[#This Row],[Début2]]</f>
        <v>2.083333333333337E-2</v>
      </c>
      <c r="K3027" s="12" t="str">
        <f>IF(MONTH(D3027)=1,"JANV",IF(MONTH(D3027)=2,"FEV",IF(MONTH(D3027)=3,"MARS",IF(MONTH(D3027)=4,"AVR",IF(MONTH(D3027)=5,"MAI",IF(MONTH(D3027)=6,"JUIN",IF(MONTH(D3027)=7,"JUILL",IF(MONTH(D3027)=8,"AOU",IF(MONTH(D3027)=9,"SEPT",IF(MONTH(D3027)=10,"OCT",IF(MONTH(D3027)=11,"NOV",IF(MONTH(D3027)=12,"DEC",""))))))))))))</f>
        <v>AOU</v>
      </c>
    </row>
    <row r="3028" spans="1:11" x14ac:dyDescent="0.3">
      <c r="A3028" s="16" t="s">
        <v>2384</v>
      </c>
      <c r="B3028" s="17">
        <v>45510</v>
      </c>
      <c r="C3028" s="18">
        <v>0.375</v>
      </c>
      <c r="D3028" s="17">
        <v>45510</v>
      </c>
      <c r="E3028" s="18">
        <v>0.39583333333333331</v>
      </c>
      <c r="F3028" s="16" t="s">
        <v>26</v>
      </c>
      <c r="G3028" s="16" t="s">
        <v>12</v>
      </c>
      <c r="H3028" s="12" t="s">
        <v>13</v>
      </c>
      <c r="I3028" s="12" t="str">
        <f>_xlfn.XLOOKUP(Tableau1[[#This Row],[AGENT]],AGENT,TYPE,"",0)</f>
        <v>RO</v>
      </c>
      <c r="J3028" s="13">
        <f>Tableau1[[#This Row],[Fin3]]-Tableau1[[#This Row],[Début2]]</f>
        <v>2.0833333333333315E-2</v>
      </c>
      <c r="K3028" s="12" t="str">
        <f>IF(MONTH(D3028)=1,"JANV",IF(MONTH(D3028)=2,"FEV",IF(MONTH(D3028)=3,"MARS",IF(MONTH(D3028)=4,"AVR",IF(MONTH(D3028)=5,"MAI",IF(MONTH(D3028)=6,"JUIN",IF(MONTH(D3028)=7,"JUILL",IF(MONTH(D3028)=8,"AOU",IF(MONTH(D3028)=9,"SEPT",IF(MONTH(D3028)=10,"OCT",IF(MONTH(D3028)=11,"NOV",IF(MONTH(D3028)=12,"DEC",""))))))))))))</f>
        <v>AOU</v>
      </c>
    </row>
    <row r="3029" spans="1:11" x14ac:dyDescent="0.3">
      <c r="A3029" s="16" t="s">
        <v>2395</v>
      </c>
      <c r="B3029" s="17">
        <v>45505</v>
      </c>
      <c r="C3029" s="18">
        <v>0.35416666666666669</v>
      </c>
      <c r="D3029" s="17">
        <v>45505</v>
      </c>
      <c r="E3029" s="18">
        <v>0.52083333333333337</v>
      </c>
      <c r="F3029" s="16" t="s">
        <v>26</v>
      </c>
      <c r="G3029" s="16" t="s">
        <v>12</v>
      </c>
      <c r="H3029" s="12" t="s">
        <v>13</v>
      </c>
      <c r="I3029" s="12" t="str">
        <f>_xlfn.XLOOKUP(Tableau1[[#This Row],[AGENT]],AGENT,TYPE,"",0)</f>
        <v>RO</v>
      </c>
      <c r="J3029" s="13">
        <f>Tableau1[[#This Row],[Fin3]]-Tableau1[[#This Row],[Début2]]</f>
        <v>0.16666666666666669</v>
      </c>
      <c r="K3029" s="12" t="str">
        <f>IF(MONTH(D3029)=1,"JANV",IF(MONTH(D3029)=2,"FEV",IF(MONTH(D3029)=3,"MARS",IF(MONTH(D3029)=4,"AVR",IF(MONTH(D3029)=5,"MAI",IF(MONTH(D3029)=6,"JUIN",IF(MONTH(D3029)=7,"JUILL",IF(MONTH(D3029)=8,"AOU",IF(MONTH(D3029)=9,"SEPT",IF(MONTH(D3029)=10,"OCT",IF(MONTH(D3029)=11,"NOV",IF(MONTH(D3029)=12,"DEC",""))))))))))))</f>
        <v>AOU</v>
      </c>
    </row>
    <row r="3030" spans="1:11" x14ac:dyDescent="0.3">
      <c r="A3030" s="16" t="s">
        <v>2396</v>
      </c>
      <c r="B3030" s="17">
        <v>45505</v>
      </c>
      <c r="C3030" s="18">
        <v>0.5625</v>
      </c>
      <c r="D3030" s="17">
        <v>45505</v>
      </c>
      <c r="E3030" s="18">
        <v>0.60416666666666663</v>
      </c>
      <c r="F3030" s="16" t="s">
        <v>26</v>
      </c>
      <c r="G3030" s="16" t="s">
        <v>12</v>
      </c>
      <c r="H3030" s="12" t="s">
        <v>13</v>
      </c>
      <c r="I3030" s="12" t="str">
        <f>_xlfn.XLOOKUP(Tableau1[[#This Row],[AGENT]],AGENT,TYPE,"",0)</f>
        <v>RO</v>
      </c>
      <c r="J3030" s="13">
        <f>Tableau1[[#This Row],[Fin3]]-Tableau1[[#This Row],[Début2]]</f>
        <v>4.166666666666663E-2</v>
      </c>
      <c r="K3030" s="12" t="str">
        <f>IF(MONTH(D3030)=1,"JANV",IF(MONTH(D3030)=2,"FEV",IF(MONTH(D3030)=3,"MARS",IF(MONTH(D3030)=4,"AVR",IF(MONTH(D3030)=5,"MAI",IF(MONTH(D3030)=6,"JUIN",IF(MONTH(D3030)=7,"JUILL",IF(MONTH(D3030)=8,"AOU",IF(MONTH(D3030)=9,"SEPT",IF(MONTH(D3030)=10,"OCT",IF(MONTH(D3030)=11,"NOV",IF(MONTH(D3030)=12,"DEC",""))))))))))))</f>
        <v>AOU</v>
      </c>
    </row>
    <row r="3031" spans="1:11" x14ac:dyDescent="0.3">
      <c r="A3031" s="16" t="s">
        <v>2397</v>
      </c>
      <c r="B3031" s="17">
        <v>45511</v>
      </c>
      <c r="C3031" s="18">
        <v>0.35416666666666669</v>
      </c>
      <c r="D3031" s="17">
        <v>45511</v>
      </c>
      <c r="E3031" s="18">
        <v>0.36805555555555558</v>
      </c>
      <c r="F3031" s="16" t="s">
        <v>26</v>
      </c>
      <c r="G3031" s="16" t="s">
        <v>12</v>
      </c>
      <c r="H3031" s="12" t="s">
        <v>13</v>
      </c>
      <c r="I3031" s="12" t="str">
        <f>_xlfn.XLOOKUP(Tableau1[[#This Row],[AGENT]],AGENT,TYPE,"",0)</f>
        <v>RO</v>
      </c>
      <c r="J3031" s="13">
        <f>Tableau1[[#This Row],[Fin3]]-Tableau1[[#This Row],[Début2]]</f>
        <v>1.3888888888888895E-2</v>
      </c>
      <c r="K3031" s="12" t="str">
        <f>IF(MONTH(D3031)=1,"JANV",IF(MONTH(D3031)=2,"FEV",IF(MONTH(D3031)=3,"MARS",IF(MONTH(D3031)=4,"AVR",IF(MONTH(D3031)=5,"MAI",IF(MONTH(D3031)=6,"JUIN",IF(MONTH(D3031)=7,"JUILL",IF(MONTH(D3031)=8,"AOU",IF(MONTH(D3031)=9,"SEPT",IF(MONTH(D3031)=10,"OCT",IF(MONTH(D3031)=11,"NOV",IF(MONTH(D3031)=12,"DEC",""))))))))))))</f>
        <v>AOU</v>
      </c>
    </row>
    <row r="3032" spans="1:11" x14ac:dyDescent="0.3">
      <c r="A3032" s="16" t="s">
        <v>2398</v>
      </c>
      <c r="B3032" s="17">
        <v>45511</v>
      </c>
      <c r="C3032" s="18">
        <v>0.375</v>
      </c>
      <c r="D3032" s="17">
        <v>45511</v>
      </c>
      <c r="E3032" s="18">
        <v>0.3888888888888889</v>
      </c>
      <c r="F3032" s="16" t="s">
        <v>26</v>
      </c>
      <c r="G3032" s="16" t="s">
        <v>12</v>
      </c>
      <c r="H3032" s="12" t="s">
        <v>13</v>
      </c>
      <c r="I3032" s="12" t="str">
        <f>_xlfn.XLOOKUP(Tableau1[[#This Row],[AGENT]],AGENT,TYPE,"",0)</f>
        <v>RO</v>
      </c>
      <c r="J3032" s="13">
        <f>Tableau1[[#This Row],[Fin3]]-Tableau1[[#This Row],[Début2]]</f>
        <v>1.3888888888888895E-2</v>
      </c>
      <c r="K3032" s="12" t="str">
        <f>IF(MONTH(D3032)=1,"JANV",IF(MONTH(D3032)=2,"FEV",IF(MONTH(D3032)=3,"MARS",IF(MONTH(D3032)=4,"AVR",IF(MONTH(D3032)=5,"MAI",IF(MONTH(D3032)=6,"JUIN",IF(MONTH(D3032)=7,"JUILL",IF(MONTH(D3032)=8,"AOU",IF(MONTH(D3032)=9,"SEPT",IF(MONTH(D3032)=10,"OCT",IF(MONTH(D3032)=11,"NOV",IF(MONTH(D3032)=12,"DEC",""))))))))))))</f>
        <v>AOU</v>
      </c>
    </row>
    <row r="3033" spans="1:11" x14ac:dyDescent="0.3">
      <c r="A3033" s="16" t="s">
        <v>2399</v>
      </c>
      <c r="B3033" s="17">
        <v>45512</v>
      </c>
      <c r="C3033" s="18">
        <v>0.68055555555555558</v>
      </c>
      <c r="D3033" s="17">
        <v>45512</v>
      </c>
      <c r="E3033" s="18">
        <v>0.69444444444444442</v>
      </c>
      <c r="F3033" s="16" t="s">
        <v>26</v>
      </c>
      <c r="G3033" s="16" t="s">
        <v>12</v>
      </c>
      <c r="H3033" s="12" t="s">
        <v>13</v>
      </c>
      <c r="I3033" s="12" t="str">
        <f>_xlfn.XLOOKUP(Tableau1[[#This Row],[AGENT]],AGENT,TYPE,"",0)</f>
        <v>RO</v>
      </c>
      <c r="J3033" s="13">
        <f>Tableau1[[#This Row],[Fin3]]-Tableau1[[#This Row],[Début2]]</f>
        <v>1.388888888888884E-2</v>
      </c>
      <c r="K3033" s="12" t="str">
        <f>IF(MONTH(D3033)=1,"JANV",IF(MONTH(D3033)=2,"FEV",IF(MONTH(D3033)=3,"MARS",IF(MONTH(D3033)=4,"AVR",IF(MONTH(D3033)=5,"MAI",IF(MONTH(D3033)=6,"JUIN",IF(MONTH(D3033)=7,"JUILL",IF(MONTH(D3033)=8,"AOU",IF(MONTH(D3033)=9,"SEPT",IF(MONTH(D3033)=10,"OCT",IF(MONTH(D3033)=11,"NOV",IF(MONTH(D3033)=12,"DEC",""))))))))))))</f>
        <v>AOU</v>
      </c>
    </row>
    <row r="3034" spans="1:11" x14ac:dyDescent="0.3">
      <c r="A3034" s="16" t="s">
        <v>2400</v>
      </c>
      <c r="B3034" s="17">
        <v>45511</v>
      </c>
      <c r="C3034" s="18">
        <v>0.39583333333333331</v>
      </c>
      <c r="D3034" s="17">
        <v>45511</v>
      </c>
      <c r="E3034" s="18">
        <v>0.40972222222222221</v>
      </c>
      <c r="F3034" s="16" t="s">
        <v>26</v>
      </c>
      <c r="G3034" s="16" t="s">
        <v>12</v>
      </c>
      <c r="H3034" s="12" t="s">
        <v>13</v>
      </c>
      <c r="I3034" s="12" t="str">
        <f>_xlfn.XLOOKUP(Tableau1[[#This Row],[AGENT]],AGENT,TYPE,"",0)</f>
        <v>RO</v>
      </c>
      <c r="J3034" s="13">
        <f>Tableau1[[#This Row],[Fin3]]-Tableau1[[#This Row],[Début2]]</f>
        <v>1.3888888888888895E-2</v>
      </c>
      <c r="K3034" s="12" t="str">
        <f>IF(MONTH(D3034)=1,"JANV",IF(MONTH(D3034)=2,"FEV",IF(MONTH(D3034)=3,"MARS",IF(MONTH(D3034)=4,"AVR",IF(MONTH(D3034)=5,"MAI",IF(MONTH(D3034)=6,"JUIN",IF(MONTH(D3034)=7,"JUILL",IF(MONTH(D3034)=8,"AOU",IF(MONTH(D3034)=9,"SEPT",IF(MONTH(D3034)=10,"OCT",IF(MONTH(D3034)=11,"NOV",IF(MONTH(D3034)=12,"DEC",""))))))))))))</f>
        <v>AOU</v>
      </c>
    </row>
    <row r="3035" spans="1:11" x14ac:dyDescent="0.3">
      <c r="A3035" s="16" t="s">
        <v>2401</v>
      </c>
      <c r="B3035" s="17">
        <v>45511</v>
      </c>
      <c r="C3035" s="18">
        <v>0.41666666666666669</v>
      </c>
      <c r="D3035" s="17">
        <v>45511</v>
      </c>
      <c r="E3035" s="18">
        <v>0.43055555555555558</v>
      </c>
      <c r="F3035" s="16" t="s">
        <v>26</v>
      </c>
      <c r="G3035" s="16" t="s">
        <v>12</v>
      </c>
      <c r="H3035" s="12" t="s">
        <v>13</v>
      </c>
      <c r="I3035" s="12" t="str">
        <f>_xlfn.XLOOKUP(Tableau1[[#This Row],[AGENT]],AGENT,TYPE,"",0)</f>
        <v>RO</v>
      </c>
      <c r="J3035" s="13">
        <f>Tableau1[[#This Row],[Fin3]]-Tableau1[[#This Row],[Début2]]</f>
        <v>1.3888888888888895E-2</v>
      </c>
      <c r="K3035" s="12" t="str">
        <f>IF(MONTH(D3035)=1,"JANV",IF(MONTH(D3035)=2,"FEV",IF(MONTH(D3035)=3,"MARS",IF(MONTH(D3035)=4,"AVR",IF(MONTH(D3035)=5,"MAI",IF(MONTH(D3035)=6,"JUIN",IF(MONTH(D3035)=7,"JUILL",IF(MONTH(D3035)=8,"AOU",IF(MONTH(D3035)=9,"SEPT",IF(MONTH(D3035)=10,"OCT",IF(MONTH(D3035)=11,"NOV",IF(MONTH(D3035)=12,"DEC",""))))))))))))</f>
        <v>AOU</v>
      </c>
    </row>
    <row r="3036" spans="1:11" x14ac:dyDescent="0.3">
      <c r="A3036" s="16" t="s">
        <v>2402</v>
      </c>
      <c r="B3036" s="17">
        <v>45511</v>
      </c>
      <c r="C3036" s="18">
        <v>0.4375</v>
      </c>
      <c r="D3036" s="17">
        <v>45511</v>
      </c>
      <c r="E3036" s="18">
        <v>0.4513888888888889</v>
      </c>
      <c r="F3036" s="16" t="s">
        <v>26</v>
      </c>
      <c r="G3036" s="16" t="s">
        <v>12</v>
      </c>
      <c r="H3036" s="12" t="s">
        <v>13</v>
      </c>
      <c r="I3036" s="12" t="str">
        <f>_xlfn.XLOOKUP(Tableau1[[#This Row],[AGENT]],AGENT,TYPE,"",0)</f>
        <v>RO</v>
      </c>
      <c r="J3036" s="13">
        <f>Tableau1[[#This Row],[Fin3]]-Tableau1[[#This Row],[Début2]]</f>
        <v>1.3888888888888895E-2</v>
      </c>
      <c r="K3036" s="12" t="str">
        <f>IF(MONTH(D3036)=1,"JANV",IF(MONTH(D3036)=2,"FEV",IF(MONTH(D3036)=3,"MARS",IF(MONTH(D3036)=4,"AVR",IF(MONTH(D3036)=5,"MAI",IF(MONTH(D3036)=6,"JUIN",IF(MONTH(D3036)=7,"JUILL",IF(MONTH(D3036)=8,"AOU",IF(MONTH(D3036)=9,"SEPT",IF(MONTH(D3036)=10,"OCT",IF(MONTH(D3036)=11,"NOV",IF(MONTH(D3036)=12,"DEC",""))))))))))))</f>
        <v>AOU</v>
      </c>
    </row>
    <row r="3037" spans="1:11" x14ac:dyDescent="0.3">
      <c r="A3037" s="16" t="s">
        <v>2403</v>
      </c>
      <c r="B3037" s="17">
        <v>45511</v>
      </c>
      <c r="C3037" s="18">
        <v>0.45833333333333331</v>
      </c>
      <c r="D3037" s="17">
        <v>45511</v>
      </c>
      <c r="E3037" s="18">
        <v>0.47222222222222221</v>
      </c>
      <c r="F3037" s="16" t="s">
        <v>26</v>
      </c>
      <c r="G3037" s="16" t="s">
        <v>12</v>
      </c>
      <c r="H3037" s="12" t="s">
        <v>13</v>
      </c>
      <c r="I3037" s="12" t="str">
        <f>_xlfn.XLOOKUP(Tableau1[[#This Row],[AGENT]],AGENT,TYPE,"",0)</f>
        <v>RO</v>
      </c>
      <c r="J3037" s="13">
        <f>Tableau1[[#This Row],[Fin3]]-Tableau1[[#This Row],[Début2]]</f>
        <v>1.3888888888888895E-2</v>
      </c>
      <c r="K3037" s="12" t="str">
        <f>IF(MONTH(D3037)=1,"JANV",IF(MONTH(D3037)=2,"FEV",IF(MONTH(D3037)=3,"MARS",IF(MONTH(D3037)=4,"AVR",IF(MONTH(D3037)=5,"MAI",IF(MONTH(D3037)=6,"JUIN",IF(MONTH(D3037)=7,"JUILL",IF(MONTH(D3037)=8,"AOU",IF(MONTH(D3037)=9,"SEPT",IF(MONTH(D3037)=10,"OCT",IF(MONTH(D3037)=11,"NOV",IF(MONTH(D3037)=12,"DEC",""))))))))))))</f>
        <v>AOU</v>
      </c>
    </row>
    <row r="3038" spans="1:11" x14ac:dyDescent="0.3">
      <c r="A3038" s="16" t="s">
        <v>2404</v>
      </c>
      <c r="B3038" s="17">
        <v>45511</v>
      </c>
      <c r="C3038" s="18">
        <v>0.47916666666666669</v>
      </c>
      <c r="D3038" s="17">
        <v>45511</v>
      </c>
      <c r="E3038" s="18">
        <v>0.49305555555555558</v>
      </c>
      <c r="F3038" s="16" t="s">
        <v>26</v>
      </c>
      <c r="G3038" s="16" t="s">
        <v>12</v>
      </c>
      <c r="H3038" s="12" t="s">
        <v>13</v>
      </c>
      <c r="I3038" s="12" t="str">
        <f>_xlfn.XLOOKUP(Tableau1[[#This Row],[AGENT]],AGENT,TYPE,"",0)</f>
        <v>RO</v>
      </c>
      <c r="J3038" s="13">
        <f>Tableau1[[#This Row],[Fin3]]-Tableau1[[#This Row],[Début2]]</f>
        <v>1.3888888888888895E-2</v>
      </c>
      <c r="K3038" s="12" t="str">
        <f>IF(MONTH(D3038)=1,"JANV",IF(MONTH(D3038)=2,"FEV",IF(MONTH(D3038)=3,"MARS",IF(MONTH(D3038)=4,"AVR",IF(MONTH(D3038)=5,"MAI",IF(MONTH(D3038)=6,"JUIN",IF(MONTH(D3038)=7,"JUILL",IF(MONTH(D3038)=8,"AOU",IF(MONTH(D3038)=9,"SEPT",IF(MONTH(D3038)=10,"OCT",IF(MONTH(D3038)=11,"NOV",IF(MONTH(D3038)=12,"DEC",""))))))))))))</f>
        <v>AOU</v>
      </c>
    </row>
    <row r="3039" spans="1:11" x14ac:dyDescent="0.3">
      <c r="A3039" s="16" t="s">
        <v>2405</v>
      </c>
      <c r="B3039" s="17">
        <v>45511</v>
      </c>
      <c r="C3039" s="18">
        <v>0.5625</v>
      </c>
      <c r="D3039" s="17">
        <v>45511</v>
      </c>
      <c r="E3039" s="18">
        <v>0.57638888888888884</v>
      </c>
      <c r="F3039" s="16" t="s">
        <v>26</v>
      </c>
      <c r="G3039" s="16" t="s">
        <v>12</v>
      </c>
      <c r="H3039" s="12" t="s">
        <v>13</v>
      </c>
      <c r="I3039" s="12" t="str">
        <f>_xlfn.XLOOKUP(Tableau1[[#This Row],[AGENT]],AGENT,TYPE,"",0)</f>
        <v>RO</v>
      </c>
      <c r="J3039" s="13">
        <f>Tableau1[[#This Row],[Fin3]]-Tableau1[[#This Row],[Début2]]</f>
        <v>1.388888888888884E-2</v>
      </c>
      <c r="K3039" s="12" t="str">
        <f>IF(MONTH(D3039)=1,"JANV",IF(MONTH(D3039)=2,"FEV",IF(MONTH(D3039)=3,"MARS",IF(MONTH(D3039)=4,"AVR",IF(MONTH(D3039)=5,"MAI",IF(MONTH(D3039)=6,"JUIN",IF(MONTH(D3039)=7,"JUILL",IF(MONTH(D3039)=8,"AOU",IF(MONTH(D3039)=9,"SEPT",IF(MONTH(D3039)=10,"OCT",IF(MONTH(D3039)=11,"NOV",IF(MONTH(D3039)=12,"DEC",""))))))))))))</f>
        <v>AOU</v>
      </c>
    </row>
    <row r="3040" spans="1:11" x14ac:dyDescent="0.3">
      <c r="A3040" s="16" t="s">
        <v>2406</v>
      </c>
      <c r="B3040" s="17">
        <v>45511</v>
      </c>
      <c r="C3040" s="18">
        <v>0.58333333333333337</v>
      </c>
      <c r="D3040" s="17">
        <v>45511</v>
      </c>
      <c r="E3040" s="18">
        <v>0.59722222222222221</v>
      </c>
      <c r="F3040" s="16" t="s">
        <v>26</v>
      </c>
      <c r="G3040" s="16" t="s">
        <v>12</v>
      </c>
      <c r="H3040" s="12" t="s">
        <v>13</v>
      </c>
      <c r="I3040" s="12" t="str">
        <f>_xlfn.XLOOKUP(Tableau1[[#This Row],[AGENT]],AGENT,TYPE,"",0)</f>
        <v>RO</v>
      </c>
      <c r="J3040" s="13">
        <f>Tableau1[[#This Row],[Fin3]]-Tableau1[[#This Row],[Début2]]</f>
        <v>1.388888888888884E-2</v>
      </c>
      <c r="K3040" s="12" t="str">
        <f>IF(MONTH(D3040)=1,"JANV",IF(MONTH(D3040)=2,"FEV",IF(MONTH(D3040)=3,"MARS",IF(MONTH(D3040)=4,"AVR",IF(MONTH(D3040)=5,"MAI",IF(MONTH(D3040)=6,"JUIN",IF(MONTH(D3040)=7,"JUILL",IF(MONTH(D3040)=8,"AOU",IF(MONTH(D3040)=9,"SEPT",IF(MONTH(D3040)=10,"OCT",IF(MONTH(D3040)=11,"NOV",IF(MONTH(D3040)=12,"DEC",""))))))))))))</f>
        <v>AOU</v>
      </c>
    </row>
    <row r="3041" spans="1:11" x14ac:dyDescent="0.3">
      <c r="A3041" s="16" t="s">
        <v>2407</v>
      </c>
      <c r="B3041" s="17">
        <v>45511</v>
      </c>
      <c r="C3041" s="18">
        <v>0.60416666666666663</v>
      </c>
      <c r="D3041" s="17">
        <v>45511</v>
      </c>
      <c r="E3041" s="18">
        <v>0.61805555555555558</v>
      </c>
      <c r="F3041" s="16" t="s">
        <v>26</v>
      </c>
      <c r="G3041" s="16" t="s">
        <v>12</v>
      </c>
      <c r="H3041" s="12" t="s">
        <v>13</v>
      </c>
      <c r="I3041" s="12" t="str">
        <f>_xlfn.XLOOKUP(Tableau1[[#This Row],[AGENT]],AGENT,TYPE,"",0)</f>
        <v>RO</v>
      </c>
      <c r="J3041" s="13">
        <f>Tableau1[[#This Row],[Fin3]]-Tableau1[[#This Row],[Début2]]</f>
        <v>1.3888888888888951E-2</v>
      </c>
      <c r="K3041" s="12" t="str">
        <f>IF(MONTH(D3041)=1,"JANV",IF(MONTH(D3041)=2,"FEV",IF(MONTH(D3041)=3,"MARS",IF(MONTH(D3041)=4,"AVR",IF(MONTH(D3041)=5,"MAI",IF(MONTH(D3041)=6,"JUIN",IF(MONTH(D3041)=7,"JUILL",IF(MONTH(D3041)=8,"AOU",IF(MONTH(D3041)=9,"SEPT",IF(MONTH(D3041)=10,"OCT",IF(MONTH(D3041)=11,"NOV",IF(MONTH(D3041)=12,"DEC",""))))))))))))</f>
        <v>AOU</v>
      </c>
    </row>
    <row r="3042" spans="1:11" x14ac:dyDescent="0.3">
      <c r="A3042" s="16" t="s">
        <v>2408</v>
      </c>
      <c r="B3042" s="17">
        <v>45511</v>
      </c>
      <c r="C3042" s="18">
        <v>0.625</v>
      </c>
      <c r="D3042" s="17">
        <v>45511</v>
      </c>
      <c r="E3042" s="18">
        <v>0.63888888888888884</v>
      </c>
      <c r="F3042" s="16" t="s">
        <v>26</v>
      </c>
      <c r="G3042" s="16" t="s">
        <v>12</v>
      </c>
      <c r="H3042" s="12" t="s">
        <v>13</v>
      </c>
      <c r="I3042" s="12" t="str">
        <f>_xlfn.XLOOKUP(Tableau1[[#This Row],[AGENT]],AGENT,TYPE,"",0)</f>
        <v>RO</v>
      </c>
      <c r="J3042" s="13">
        <f>Tableau1[[#This Row],[Fin3]]-Tableau1[[#This Row],[Début2]]</f>
        <v>1.388888888888884E-2</v>
      </c>
      <c r="K3042" s="12" t="str">
        <f>IF(MONTH(D3042)=1,"JANV",IF(MONTH(D3042)=2,"FEV",IF(MONTH(D3042)=3,"MARS",IF(MONTH(D3042)=4,"AVR",IF(MONTH(D3042)=5,"MAI",IF(MONTH(D3042)=6,"JUIN",IF(MONTH(D3042)=7,"JUILL",IF(MONTH(D3042)=8,"AOU",IF(MONTH(D3042)=9,"SEPT",IF(MONTH(D3042)=10,"OCT",IF(MONTH(D3042)=11,"NOV",IF(MONTH(D3042)=12,"DEC",""))))))))))))</f>
        <v>AOU</v>
      </c>
    </row>
    <row r="3043" spans="1:11" x14ac:dyDescent="0.3">
      <c r="A3043" s="16" t="s">
        <v>2409</v>
      </c>
      <c r="B3043" s="17">
        <v>45511</v>
      </c>
      <c r="C3043" s="18">
        <v>0.64583333333333337</v>
      </c>
      <c r="D3043" s="17">
        <v>45511</v>
      </c>
      <c r="E3043" s="18">
        <v>0.65972222222222221</v>
      </c>
      <c r="F3043" s="16" t="s">
        <v>26</v>
      </c>
      <c r="G3043" s="16" t="s">
        <v>12</v>
      </c>
      <c r="H3043" s="12" t="s">
        <v>13</v>
      </c>
      <c r="I3043" s="12" t="str">
        <f>_xlfn.XLOOKUP(Tableau1[[#This Row],[AGENT]],AGENT,TYPE,"",0)</f>
        <v>RO</v>
      </c>
      <c r="J3043" s="13">
        <f>Tableau1[[#This Row],[Fin3]]-Tableau1[[#This Row],[Début2]]</f>
        <v>1.388888888888884E-2</v>
      </c>
      <c r="K3043" s="12" t="str">
        <f>IF(MONTH(D3043)=1,"JANV",IF(MONTH(D3043)=2,"FEV",IF(MONTH(D3043)=3,"MARS",IF(MONTH(D3043)=4,"AVR",IF(MONTH(D3043)=5,"MAI",IF(MONTH(D3043)=6,"JUIN",IF(MONTH(D3043)=7,"JUILL",IF(MONTH(D3043)=8,"AOU",IF(MONTH(D3043)=9,"SEPT",IF(MONTH(D3043)=10,"OCT",IF(MONTH(D3043)=11,"NOV",IF(MONTH(D3043)=12,"DEC",""))))))))))))</f>
        <v>AOU</v>
      </c>
    </row>
    <row r="3044" spans="1:11" x14ac:dyDescent="0.3">
      <c r="A3044" s="16" t="s">
        <v>2410</v>
      </c>
      <c r="B3044" s="17">
        <v>45512</v>
      </c>
      <c r="C3044" s="18">
        <v>0.5625</v>
      </c>
      <c r="D3044" s="17">
        <v>45512</v>
      </c>
      <c r="E3044" s="18">
        <v>0.59027777777777779</v>
      </c>
      <c r="F3044" s="16" t="s">
        <v>26</v>
      </c>
      <c r="G3044" s="16" t="s">
        <v>12</v>
      </c>
      <c r="H3044" s="12" t="s">
        <v>13</v>
      </c>
      <c r="I3044" s="12" t="str">
        <f>_xlfn.XLOOKUP(Tableau1[[#This Row],[AGENT]],AGENT,TYPE,"",0)</f>
        <v>RO</v>
      </c>
      <c r="J3044" s="13">
        <f>Tableau1[[#This Row],[Fin3]]-Tableau1[[#This Row],[Début2]]</f>
        <v>2.777777777777779E-2</v>
      </c>
      <c r="K3044" s="12" t="str">
        <f>IF(MONTH(D3044)=1,"JANV",IF(MONTH(D3044)=2,"FEV",IF(MONTH(D3044)=3,"MARS",IF(MONTH(D3044)=4,"AVR",IF(MONTH(D3044)=5,"MAI",IF(MONTH(D3044)=6,"JUIN",IF(MONTH(D3044)=7,"JUILL",IF(MONTH(D3044)=8,"AOU",IF(MONTH(D3044)=9,"SEPT",IF(MONTH(D3044)=10,"OCT",IF(MONTH(D3044)=11,"NOV",IF(MONTH(D3044)=12,"DEC",""))))))))))))</f>
        <v>AOU</v>
      </c>
    </row>
    <row r="3045" spans="1:11" x14ac:dyDescent="0.3">
      <c r="A3045" s="16" t="s">
        <v>2411</v>
      </c>
      <c r="B3045" s="17">
        <v>45512</v>
      </c>
      <c r="C3045" s="18">
        <v>0.35416666666666669</v>
      </c>
      <c r="D3045" s="17">
        <v>45512</v>
      </c>
      <c r="E3045" s="18">
        <v>0.36805555555555558</v>
      </c>
      <c r="F3045" s="16" t="s">
        <v>26</v>
      </c>
      <c r="G3045" s="16" t="s">
        <v>12</v>
      </c>
      <c r="H3045" s="12" t="s">
        <v>13</v>
      </c>
      <c r="I3045" s="12" t="str">
        <f>_xlfn.XLOOKUP(Tableau1[[#This Row],[AGENT]],AGENT,TYPE,"",0)</f>
        <v>RO</v>
      </c>
      <c r="J3045" s="13">
        <f>Tableau1[[#This Row],[Fin3]]-Tableau1[[#This Row],[Début2]]</f>
        <v>1.3888888888888895E-2</v>
      </c>
      <c r="K3045" s="12" t="str">
        <f>IF(MONTH(D3045)=1,"JANV",IF(MONTH(D3045)=2,"FEV",IF(MONTH(D3045)=3,"MARS",IF(MONTH(D3045)=4,"AVR",IF(MONTH(D3045)=5,"MAI",IF(MONTH(D3045)=6,"JUIN",IF(MONTH(D3045)=7,"JUILL",IF(MONTH(D3045)=8,"AOU",IF(MONTH(D3045)=9,"SEPT",IF(MONTH(D3045)=10,"OCT",IF(MONTH(D3045)=11,"NOV",IF(MONTH(D3045)=12,"DEC",""))))))))))))</f>
        <v>AOU</v>
      </c>
    </row>
    <row r="3046" spans="1:11" x14ac:dyDescent="0.3">
      <c r="A3046" s="16" t="s">
        <v>2412</v>
      </c>
      <c r="B3046" s="17">
        <v>45512</v>
      </c>
      <c r="C3046" s="18">
        <v>0.375</v>
      </c>
      <c r="D3046" s="17">
        <v>45512</v>
      </c>
      <c r="E3046" s="18">
        <v>0.3888888888888889</v>
      </c>
      <c r="F3046" s="16" t="s">
        <v>26</v>
      </c>
      <c r="G3046" s="16" t="s">
        <v>12</v>
      </c>
      <c r="H3046" s="12" t="s">
        <v>13</v>
      </c>
      <c r="I3046" s="12" t="str">
        <f>_xlfn.XLOOKUP(Tableau1[[#This Row],[AGENT]],AGENT,TYPE,"",0)</f>
        <v>RO</v>
      </c>
      <c r="J3046" s="13">
        <f>Tableau1[[#This Row],[Fin3]]-Tableau1[[#This Row],[Début2]]</f>
        <v>1.3888888888888895E-2</v>
      </c>
      <c r="K3046" s="12" t="str">
        <f>IF(MONTH(D3046)=1,"JANV",IF(MONTH(D3046)=2,"FEV",IF(MONTH(D3046)=3,"MARS",IF(MONTH(D3046)=4,"AVR",IF(MONTH(D3046)=5,"MAI",IF(MONTH(D3046)=6,"JUIN",IF(MONTH(D3046)=7,"JUILL",IF(MONTH(D3046)=8,"AOU",IF(MONTH(D3046)=9,"SEPT",IF(MONTH(D3046)=10,"OCT",IF(MONTH(D3046)=11,"NOV",IF(MONTH(D3046)=12,"DEC",""))))))))))))</f>
        <v>AOU</v>
      </c>
    </row>
    <row r="3047" spans="1:11" x14ac:dyDescent="0.3">
      <c r="A3047" s="16" t="s">
        <v>2413</v>
      </c>
      <c r="B3047" s="17">
        <v>45512</v>
      </c>
      <c r="C3047" s="18">
        <v>0.39583333333333331</v>
      </c>
      <c r="D3047" s="17">
        <v>45512</v>
      </c>
      <c r="E3047" s="18">
        <v>0.40972222222222221</v>
      </c>
      <c r="F3047" s="16" t="s">
        <v>26</v>
      </c>
      <c r="G3047" s="16" t="s">
        <v>12</v>
      </c>
      <c r="H3047" s="12" t="s">
        <v>13</v>
      </c>
      <c r="I3047" s="12" t="str">
        <f>_xlfn.XLOOKUP(Tableau1[[#This Row],[AGENT]],AGENT,TYPE,"",0)</f>
        <v>RO</v>
      </c>
      <c r="J3047" s="13">
        <f>Tableau1[[#This Row],[Fin3]]-Tableau1[[#This Row],[Début2]]</f>
        <v>1.3888888888888895E-2</v>
      </c>
      <c r="K3047" s="12" t="str">
        <f>IF(MONTH(D3047)=1,"JANV",IF(MONTH(D3047)=2,"FEV",IF(MONTH(D3047)=3,"MARS",IF(MONTH(D3047)=4,"AVR",IF(MONTH(D3047)=5,"MAI",IF(MONTH(D3047)=6,"JUIN",IF(MONTH(D3047)=7,"JUILL",IF(MONTH(D3047)=8,"AOU",IF(MONTH(D3047)=9,"SEPT",IF(MONTH(D3047)=10,"OCT",IF(MONTH(D3047)=11,"NOV",IF(MONTH(D3047)=12,"DEC",""))))))))))))</f>
        <v>AOU</v>
      </c>
    </row>
    <row r="3048" spans="1:11" x14ac:dyDescent="0.3">
      <c r="A3048" s="16" t="s">
        <v>2414</v>
      </c>
      <c r="B3048" s="17">
        <v>45512</v>
      </c>
      <c r="C3048" s="18">
        <v>0.41666666666666669</v>
      </c>
      <c r="D3048" s="17">
        <v>45512</v>
      </c>
      <c r="E3048" s="18">
        <v>0.43055555555555558</v>
      </c>
      <c r="F3048" s="16" t="s">
        <v>26</v>
      </c>
      <c r="G3048" s="16" t="s">
        <v>12</v>
      </c>
      <c r="H3048" s="12" t="s">
        <v>13</v>
      </c>
      <c r="I3048" s="12" t="str">
        <f>_xlfn.XLOOKUP(Tableau1[[#This Row],[AGENT]],AGENT,TYPE,"",0)</f>
        <v>RO</v>
      </c>
      <c r="J3048" s="13">
        <f>Tableau1[[#This Row],[Fin3]]-Tableau1[[#This Row],[Début2]]</f>
        <v>1.3888888888888895E-2</v>
      </c>
      <c r="K3048" s="12" t="str">
        <f>IF(MONTH(D3048)=1,"JANV",IF(MONTH(D3048)=2,"FEV",IF(MONTH(D3048)=3,"MARS",IF(MONTH(D3048)=4,"AVR",IF(MONTH(D3048)=5,"MAI",IF(MONTH(D3048)=6,"JUIN",IF(MONTH(D3048)=7,"JUILL",IF(MONTH(D3048)=8,"AOU",IF(MONTH(D3048)=9,"SEPT",IF(MONTH(D3048)=10,"OCT",IF(MONTH(D3048)=11,"NOV",IF(MONTH(D3048)=12,"DEC",""))))))))))))</f>
        <v>AOU</v>
      </c>
    </row>
    <row r="3049" spans="1:11" x14ac:dyDescent="0.3">
      <c r="A3049" s="16" t="s">
        <v>2415</v>
      </c>
      <c r="B3049" s="17">
        <v>45512</v>
      </c>
      <c r="C3049" s="18">
        <v>0.4375</v>
      </c>
      <c r="D3049" s="17">
        <v>45512</v>
      </c>
      <c r="E3049" s="18">
        <v>0.46527777777777779</v>
      </c>
      <c r="F3049" s="16" t="s">
        <v>26</v>
      </c>
      <c r="G3049" s="16" t="s">
        <v>12</v>
      </c>
      <c r="H3049" s="12" t="s">
        <v>13</v>
      </c>
      <c r="I3049" s="12" t="str">
        <f>_xlfn.XLOOKUP(Tableau1[[#This Row],[AGENT]],AGENT,TYPE,"",0)</f>
        <v>RO</v>
      </c>
      <c r="J3049" s="13">
        <f>Tableau1[[#This Row],[Fin3]]-Tableau1[[#This Row],[Début2]]</f>
        <v>2.777777777777779E-2</v>
      </c>
      <c r="K3049" s="12" t="str">
        <f>IF(MONTH(D3049)=1,"JANV",IF(MONTH(D3049)=2,"FEV",IF(MONTH(D3049)=3,"MARS",IF(MONTH(D3049)=4,"AVR",IF(MONTH(D3049)=5,"MAI",IF(MONTH(D3049)=6,"JUIN",IF(MONTH(D3049)=7,"JUILL",IF(MONTH(D3049)=8,"AOU",IF(MONTH(D3049)=9,"SEPT",IF(MONTH(D3049)=10,"OCT",IF(MONTH(D3049)=11,"NOV",IF(MONTH(D3049)=12,"DEC",""))))))))))))</f>
        <v>AOU</v>
      </c>
    </row>
    <row r="3050" spans="1:11" x14ac:dyDescent="0.3">
      <c r="A3050" s="16" t="s">
        <v>2416</v>
      </c>
      <c r="B3050" s="17">
        <v>45512</v>
      </c>
      <c r="C3050" s="18">
        <v>0.47222222222222221</v>
      </c>
      <c r="D3050" s="17">
        <v>45512</v>
      </c>
      <c r="E3050" s="18">
        <v>0.4861111111111111</v>
      </c>
      <c r="F3050" s="16" t="s">
        <v>26</v>
      </c>
      <c r="G3050" s="16" t="s">
        <v>12</v>
      </c>
      <c r="H3050" s="12" t="s">
        <v>13</v>
      </c>
      <c r="I3050" s="12" t="str">
        <f>_xlfn.XLOOKUP(Tableau1[[#This Row],[AGENT]],AGENT,TYPE,"",0)</f>
        <v>RO</v>
      </c>
      <c r="J3050" s="13">
        <f>Tableau1[[#This Row],[Fin3]]-Tableau1[[#This Row],[Début2]]</f>
        <v>1.3888888888888895E-2</v>
      </c>
      <c r="K3050" s="12" t="str">
        <f>IF(MONTH(D3050)=1,"JANV",IF(MONTH(D3050)=2,"FEV",IF(MONTH(D3050)=3,"MARS",IF(MONTH(D3050)=4,"AVR",IF(MONTH(D3050)=5,"MAI",IF(MONTH(D3050)=6,"JUIN",IF(MONTH(D3050)=7,"JUILL",IF(MONTH(D3050)=8,"AOU",IF(MONTH(D3050)=9,"SEPT",IF(MONTH(D3050)=10,"OCT",IF(MONTH(D3050)=11,"NOV",IF(MONTH(D3050)=12,"DEC",""))))))))))))</f>
        <v>AOU</v>
      </c>
    </row>
    <row r="3051" spans="1:11" x14ac:dyDescent="0.3">
      <c r="A3051" s="16" t="s">
        <v>2417</v>
      </c>
      <c r="B3051" s="17">
        <v>45512</v>
      </c>
      <c r="C3051" s="18">
        <v>0.59722222222222221</v>
      </c>
      <c r="D3051" s="17">
        <v>45512</v>
      </c>
      <c r="E3051" s="18">
        <v>0.61111111111111116</v>
      </c>
      <c r="F3051" s="16" t="s">
        <v>26</v>
      </c>
      <c r="G3051" s="16" t="s">
        <v>12</v>
      </c>
      <c r="H3051" s="12" t="s">
        <v>13</v>
      </c>
      <c r="I3051" s="12" t="str">
        <f>_xlfn.XLOOKUP(Tableau1[[#This Row],[AGENT]],AGENT,TYPE,"",0)</f>
        <v>RO</v>
      </c>
      <c r="J3051" s="13">
        <f>Tableau1[[#This Row],[Fin3]]-Tableau1[[#This Row],[Début2]]</f>
        <v>1.3888888888888951E-2</v>
      </c>
      <c r="K3051" s="12" t="str">
        <f>IF(MONTH(D3051)=1,"JANV",IF(MONTH(D3051)=2,"FEV",IF(MONTH(D3051)=3,"MARS",IF(MONTH(D3051)=4,"AVR",IF(MONTH(D3051)=5,"MAI",IF(MONTH(D3051)=6,"JUIN",IF(MONTH(D3051)=7,"JUILL",IF(MONTH(D3051)=8,"AOU",IF(MONTH(D3051)=9,"SEPT",IF(MONTH(D3051)=10,"OCT",IF(MONTH(D3051)=11,"NOV",IF(MONTH(D3051)=12,"DEC",""))))))))))))</f>
        <v>AOU</v>
      </c>
    </row>
    <row r="3052" spans="1:11" x14ac:dyDescent="0.3">
      <c r="A3052" s="16" t="s">
        <v>2418</v>
      </c>
      <c r="B3052" s="17">
        <v>45512</v>
      </c>
      <c r="C3052" s="18">
        <v>0.61805555555555558</v>
      </c>
      <c r="D3052" s="17">
        <v>45512</v>
      </c>
      <c r="E3052" s="18">
        <v>0.63194444444444442</v>
      </c>
      <c r="F3052" s="16" t="s">
        <v>26</v>
      </c>
      <c r="G3052" s="16" t="s">
        <v>12</v>
      </c>
      <c r="H3052" s="12" t="s">
        <v>13</v>
      </c>
      <c r="I3052" s="12" t="str">
        <f>_xlfn.XLOOKUP(Tableau1[[#This Row],[AGENT]],AGENT,TYPE,"",0)</f>
        <v>RO</v>
      </c>
      <c r="J3052" s="13">
        <f>Tableau1[[#This Row],[Fin3]]-Tableau1[[#This Row],[Début2]]</f>
        <v>1.388888888888884E-2</v>
      </c>
      <c r="K3052" s="12" t="str">
        <f>IF(MONTH(D3052)=1,"JANV",IF(MONTH(D3052)=2,"FEV",IF(MONTH(D3052)=3,"MARS",IF(MONTH(D3052)=4,"AVR",IF(MONTH(D3052)=5,"MAI",IF(MONTH(D3052)=6,"JUIN",IF(MONTH(D3052)=7,"JUILL",IF(MONTH(D3052)=8,"AOU",IF(MONTH(D3052)=9,"SEPT",IF(MONTH(D3052)=10,"OCT",IF(MONTH(D3052)=11,"NOV",IF(MONTH(D3052)=12,"DEC",""))))))))))))</f>
        <v>AOU</v>
      </c>
    </row>
    <row r="3053" spans="1:11" x14ac:dyDescent="0.3">
      <c r="A3053" s="16" t="s">
        <v>2419</v>
      </c>
      <c r="B3053" s="17">
        <v>45512</v>
      </c>
      <c r="C3053" s="18">
        <v>0.63888888888888884</v>
      </c>
      <c r="D3053" s="17">
        <v>45512</v>
      </c>
      <c r="E3053" s="18">
        <v>0.65277777777777779</v>
      </c>
      <c r="F3053" s="16" t="s">
        <v>26</v>
      </c>
      <c r="G3053" s="16" t="s">
        <v>12</v>
      </c>
      <c r="H3053" s="12" t="s">
        <v>13</v>
      </c>
      <c r="I3053" s="12" t="str">
        <f>_xlfn.XLOOKUP(Tableau1[[#This Row],[AGENT]],AGENT,TYPE,"",0)</f>
        <v>RO</v>
      </c>
      <c r="J3053" s="13">
        <f>Tableau1[[#This Row],[Fin3]]-Tableau1[[#This Row],[Début2]]</f>
        <v>1.3888888888888951E-2</v>
      </c>
      <c r="K3053" s="12" t="str">
        <f>IF(MONTH(D3053)=1,"JANV",IF(MONTH(D3053)=2,"FEV",IF(MONTH(D3053)=3,"MARS",IF(MONTH(D3053)=4,"AVR",IF(MONTH(D3053)=5,"MAI",IF(MONTH(D3053)=6,"JUIN",IF(MONTH(D3053)=7,"JUILL",IF(MONTH(D3053)=8,"AOU",IF(MONTH(D3053)=9,"SEPT",IF(MONTH(D3053)=10,"OCT",IF(MONTH(D3053)=11,"NOV",IF(MONTH(D3053)=12,"DEC",""))))))))))))</f>
        <v>AOU</v>
      </c>
    </row>
    <row r="3054" spans="1:11" x14ac:dyDescent="0.3">
      <c r="A3054" s="16" t="s">
        <v>2420</v>
      </c>
      <c r="B3054" s="17">
        <v>45512</v>
      </c>
      <c r="C3054" s="18">
        <v>0.65972222222222221</v>
      </c>
      <c r="D3054" s="17">
        <v>45512</v>
      </c>
      <c r="E3054" s="18">
        <v>0.67361111111111116</v>
      </c>
      <c r="F3054" s="16" t="s">
        <v>26</v>
      </c>
      <c r="G3054" s="16" t="s">
        <v>12</v>
      </c>
      <c r="H3054" s="12" t="s">
        <v>13</v>
      </c>
      <c r="I3054" s="12" t="str">
        <f>_xlfn.XLOOKUP(Tableau1[[#This Row],[AGENT]],AGENT,TYPE,"",0)</f>
        <v>RO</v>
      </c>
      <c r="J3054" s="13">
        <f>Tableau1[[#This Row],[Fin3]]-Tableau1[[#This Row],[Début2]]</f>
        <v>1.3888888888888951E-2</v>
      </c>
      <c r="K3054" s="12" t="str">
        <f>IF(MONTH(D3054)=1,"JANV",IF(MONTH(D3054)=2,"FEV",IF(MONTH(D3054)=3,"MARS",IF(MONTH(D3054)=4,"AVR",IF(MONTH(D3054)=5,"MAI",IF(MONTH(D3054)=6,"JUIN",IF(MONTH(D3054)=7,"JUILL",IF(MONTH(D3054)=8,"AOU",IF(MONTH(D3054)=9,"SEPT",IF(MONTH(D3054)=10,"OCT",IF(MONTH(D3054)=11,"NOV",IF(MONTH(D3054)=12,"DEC",""))))))))))))</f>
        <v>AOU</v>
      </c>
    </row>
    <row r="3055" spans="1:11" x14ac:dyDescent="0.3">
      <c r="A3055" s="16" t="s">
        <v>2422</v>
      </c>
      <c r="B3055" s="17">
        <v>45505</v>
      </c>
      <c r="C3055" s="18">
        <v>0.33333333333333331</v>
      </c>
      <c r="D3055" s="17">
        <v>45505</v>
      </c>
      <c r="E3055" s="18">
        <v>0.35416666666666669</v>
      </c>
      <c r="F3055" s="16" t="s">
        <v>26</v>
      </c>
      <c r="G3055" s="16" t="s">
        <v>12</v>
      </c>
      <c r="H3055" s="12" t="s">
        <v>13</v>
      </c>
      <c r="I3055" s="12" t="str">
        <f>_xlfn.XLOOKUP(Tableau1[[#This Row],[AGENT]],AGENT,TYPE,"",0)</f>
        <v>RO</v>
      </c>
      <c r="J3055" s="13">
        <f>Tableau1[[#This Row],[Fin3]]-Tableau1[[#This Row],[Début2]]</f>
        <v>2.083333333333337E-2</v>
      </c>
      <c r="K3055" s="12" t="str">
        <f>IF(MONTH(D3055)=1,"JANV",IF(MONTH(D3055)=2,"FEV",IF(MONTH(D3055)=3,"MARS",IF(MONTH(D3055)=4,"AVR",IF(MONTH(D3055)=5,"MAI",IF(MONTH(D3055)=6,"JUIN",IF(MONTH(D3055)=7,"JUILL",IF(MONTH(D3055)=8,"AOU",IF(MONTH(D3055)=9,"SEPT",IF(MONTH(D3055)=10,"OCT",IF(MONTH(D3055)=11,"NOV",IF(MONTH(D3055)=12,"DEC",""))))))))))))</f>
        <v>AOU</v>
      </c>
    </row>
    <row r="3056" spans="1:11" x14ac:dyDescent="0.3">
      <c r="A3056" s="16" t="s">
        <v>2439</v>
      </c>
      <c r="B3056" s="17">
        <v>45525</v>
      </c>
      <c r="C3056" s="18">
        <v>0.47916666666666669</v>
      </c>
      <c r="D3056" s="17">
        <v>45525</v>
      </c>
      <c r="E3056" s="18">
        <v>0.5</v>
      </c>
      <c r="F3056" s="16" t="s">
        <v>26</v>
      </c>
      <c r="G3056" s="16" t="s">
        <v>12</v>
      </c>
      <c r="H3056" s="12" t="s">
        <v>13</v>
      </c>
      <c r="I3056" s="12" t="str">
        <f>_xlfn.XLOOKUP(Tableau1[[#This Row],[AGENT]],AGENT,TYPE,"",0)</f>
        <v>RO</v>
      </c>
      <c r="J3056" s="13">
        <f>Tableau1[[#This Row],[Fin3]]-Tableau1[[#This Row],[Début2]]</f>
        <v>2.0833333333333315E-2</v>
      </c>
      <c r="K3056" s="12" t="str">
        <f>IF(MONTH(D3056)=1,"JANV",IF(MONTH(D3056)=2,"FEV",IF(MONTH(D3056)=3,"MARS",IF(MONTH(D3056)=4,"AVR",IF(MONTH(D3056)=5,"MAI",IF(MONTH(D3056)=6,"JUIN",IF(MONTH(D3056)=7,"JUILL",IF(MONTH(D3056)=8,"AOU",IF(MONTH(D3056)=9,"SEPT",IF(MONTH(D3056)=10,"OCT",IF(MONTH(D3056)=11,"NOV",IF(MONTH(D3056)=12,"DEC",""))))))))))))</f>
        <v>AOU</v>
      </c>
    </row>
    <row r="3057" spans="1:11" x14ac:dyDescent="0.3">
      <c r="A3057" s="16" t="s">
        <v>2440</v>
      </c>
      <c r="B3057" s="17">
        <v>45510</v>
      </c>
      <c r="C3057" s="18">
        <v>0.39583333333333331</v>
      </c>
      <c r="D3057" s="17">
        <v>45510</v>
      </c>
      <c r="E3057" s="18">
        <v>0.45833333333333331</v>
      </c>
      <c r="F3057" s="16" t="s">
        <v>26</v>
      </c>
      <c r="G3057" s="16" t="s">
        <v>12</v>
      </c>
      <c r="H3057" s="12" t="s">
        <v>13</v>
      </c>
      <c r="I3057" s="12" t="str">
        <f>_xlfn.XLOOKUP(Tableau1[[#This Row],[AGENT]],AGENT,TYPE,"",0)</f>
        <v>RO</v>
      </c>
      <c r="J3057" s="13">
        <f>Tableau1[[#This Row],[Fin3]]-Tableau1[[#This Row],[Début2]]</f>
        <v>6.25E-2</v>
      </c>
      <c r="K3057" s="12" t="str">
        <f>IF(MONTH(D3057)=1,"JANV",IF(MONTH(D3057)=2,"FEV",IF(MONTH(D3057)=3,"MARS",IF(MONTH(D3057)=4,"AVR",IF(MONTH(D3057)=5,"MAI",IF(MONTH(D3057)=6,"JUIN",IF(MONTH(D3057)=7,"JUILL",IF(MONTH(D3057)=8,"AOU",IF(MONTH(D3057)=9,"SEPT",IF(MONTH(D3057)=10,"OCT",IF(MONTH(D3057)=11,"NOV",IF(MONTH(D3057)=12,"DEC",""))))))))))))</f>
        <v>AOU</v>
      </c>
    </row>
    <row r="3058" spans="1:11" x14ac:dyDescent="0.3">
      <c r="A3058" s="16" t="s">
        <v>2441</v>
      </c>
      <c r="B3058" s="17">
        <v>45511</v>
      </c>
      <c r="C3058" s="18">
        <v>0.6875</v>
      </c>
      <c r="D3058" s="17">
        <v>45511</v>
      </c>
      <c r="E3058" s="18">
        <v>0.70833333333333337</v>
      </c>
      <c r="F3058" s="16" t="s">
        <v>26</v>
      </c>
      <c r="G3058" s="16" t="s">
        <v>12</v>
      </c>
      <c r="H3058" s="12" t="s">
        <v>13</v>
      </c>
      <c r="I3058" s="12" t="str">
        <f>_xlfn.XLOOKUP(Tableau1[[#This Row],[AGENT]],AGENT,TYPE,"",0)</f>
        <v>RO</v>
      </c>
      <c r="J3058" s="13">
        <f>Tableau1[[#This Row],[Fin3]]-Tableau1[[#This Row],[Début2]]</f>
        <v>2.083333333333337E-2</v>
      </c>
      <c r="K3058" s="12" t="str">
        <f>IF(MONTH(D3058)=1,"JANV",IF(MONTH(D3058)=2,"FEV",IF(MONTH(D3058)=3,"MARS",IF(MONTH(D3058)=4,"AVR",IF(MONTH(D3058)=5,"MAI",IF(MONTH(D3058)=6,"JUIN",IF(MONTH(D3058)=7,"JUILL",IF(MONTH(D3058)=8,"AOU",IF(MONTH(D3058)=9,"SEPT",IF(MONTH(D3058)=10,"OCT",IF(MONTH(D3058)=11,"NOV",IF(MONTH(D3058)=12,"DEC",""))))))))))))</f>
        <v>AOU</v>
      </c>
    </row>
    <row r="3059" spans="1:11" x14ac:dyDescent="0.3">
      <c r="A3059" s="16" t="s">
        <v>2442</v>
      </c>
      <c r="B3059" s="17">
        <v>45512</v>
      </c>
      <c r="C3059" s="18">
        <v>0.69444444444444442</v>
      </c>
      <c r="D3059" s="17">
        <v>45512</v>
      </c>
      <c r="E3059" s="18">
        <v>0.71527777777777779</v>
      </c>
      <c r="F3059" s="16" t="s">
        <v>26</v>
      </c>
      <c r="G3059" s="16" t="s">
        <v>12</v>
      </c>
      <c r="H3059" s="12" t="s">
        <v>13</v>
      </c>
      <c r="I3059" s="12" t="str">
        <f>_xlfn.XLOOKUP(Tableau1[[#This Row],[AGENT]],AGENT,TYPE,"",0)</f>
        <v>RO</v>
      </c>
      <c r="J3059" s="13">
        <f>Tableau1[[#This Row],[Fin3]]-Tableau1[[#This Row],[Début2]]</f>
        <v>2.083333333333337E-2</v>
      </c>
      <c r="K3059" s="12" t="str">
        <f>IF(MONTH(D3059)=1,"JANV",IF(MONTH(D3059)=2,"FEV",IF(MONTH(D3059)=3,"MARS",IF(MONTH(D3059)=4,"AVR",IF(MONTH(D3059)=5,"MAI",IF(MONTH(D3059)=6,"JUIN",IF(MONTH(D3059)=7,"JUILL",IF(MONTH(D3059)=8,"AOU",IF(MONTH(D3059)=9,"SEPT",IF(MONTH(D3059)=10,"OCT",IF(MONTH(D3059)=11,"NOV",IF(MONTH(D3059)=12,"DEC",""))))))))))))</f>
        <v>AOU</v>
      </c>
    </row>
    <row r="3060" spans="1:11" x14ac:dyDescent="0.3">
      <c r="A3060" s="16" t="s">
        <v>2440</v>
      </c>
      <c r="B3060" s="17">
        <v>45510</v>
      </c>
      <c r="C3060" s="18">
        <v>0.625</v>
      </c>
      <c r="D3060" s="17">
        <v>45510</v>
      </c>
      <c r="E3060" s="18">
        <v>0.70833333333333337</v>
      </c>
      <c r="F3060" s="16" t="s">
        <v>26</v>
      </c>
      <c r="G3060" s="16" t="s">
        <v>12</v>
      </c>
      <c r="H3060" s="12" t="s">
        <v>13</v>
      </c>
      <c r="I3060" s="12" t="str">
        <f>_xlfn.XLOOKUP(Tableau1[[#This Row],[AGENT]],AGENT,TYPE,"",0)</f>
        <v>RO</v>
      </c>
      <c r="J3060" s="13">
        <f>Tableau1[[#This Row],[Fin3]]-Tableau1[[#This Row],[Début2]]</f>
        <v>8.333333333333337E-2</v>
      </c>
      <c r="K3060" s="12" t="str">
        <f>IF(MONTH(D3060)=1,"JANV",IF(MONTH(D3060)=2,"FEV",IF(MONTH(D3060)=3,"MARS",IF(MONTH(D3060)=4,"AVR",IF(MONTH(D3060)=5,"MAI",IF(MONTH(D3060)=6,"JUIN",IF(MONTH(D3060)=7,"JUILL",IF(MONTH(D3060)=8,"AOU",IF(MONTH(D3060)=9,"SEPT",IF(MONTH(D3060)=10,"OCT",IF(MONTH(D3060)=11,"NOV",IF(MONTH(D3060)=12,"DEC",""))))))))))))</f>
        <v>AOU</v>
      </c>
    </row>
    <row r="3061" spans="1:11" x14ac:dyDescent="0.3">
      <c r="A3061" s="16" t="s">
        <v>2469</v>
      </c>
      <c r="B3061" s="17">
        <v>45523</v>
      </c>
      <c r="C3061" s="18">
        <v>0.58333333333333337</v>
      </c>
      <c r="D3061" s="17">
        <v>45523</v>
      </c>
      <c r="E3061" s="18">
        <v>0.64583333333333337</v>
      </c>
      <c r="F3061" s="16" t="s">
        <v>26</v>
      </c>
      <c r="G3061" s="16" t="s">
        <v>12</v>
      </c>
      <c r="H3061" s="12" t="s">
        <v>13</v>
      </c>
      <c r="I3061" s="12" t="str">
        <f>_xlfn.XLOOKUP(Tableau1[[#This Row],[AGENT]],AGENT,TYPE,"",0)</f>
        <v>RO</v>
      </c>
      <c r="J3061" s="13">
        <f>Tableau1[[#This Row],[Fin3]]-Tableau1[[#This Row],[Début2]]</f>
        <v>6.25E-2</v>
      </c>
      <c r="K3061" s="12" t="str">
        <f>IF(MONTH(D3061)=1,"JANV",IF(MONTH(D3061)=2,"FEV",IF(MONTH(D3061)=3,"MARS",IF(MONTH(D3061)=4,"AVR",IF(MONTH(D3061)=5,"MAI",IF(MONTH(D3061)=6,"JUIN",IF(MONTH(D3061)=7,"JUILL",IF(MONTH(D3061)=8,"AOU",IF(MONTH(D3061)=9,"SEPT",IF(MONTH(D3061)=10,"OCT",IF(MONTH(D3061)=11,"NOV",IF(MONTH(D3061)=12,"DEC",""))))))))))))</f>
        <v>AOU</v>
      </c>
    </row>
    <row r="3062" spans="1:11" x14ac:dyDescent="0.3">
      <c r="A3062" s="16" t="s">
        <v>2471</v>
      </c>
      <c r="B3062" s="17">
        <v>45523</v>
      </c>
      <c r="C3062" s="18">
        <v>0.66666666666666663</v>
      </c>
      <c r="D3062" s="17">
        <v>45523</v>
      </c>
      <c r="E3062" s="18">
        <v>0.70833333333333337</v>
      </c>
      <c r="F3062" s="16" t="s">
        <v>26</v>
      </c>
      <c r="G3062" s="16" t="s">
        <v>12</v>
      </c>
      <c r="H3062" s="12" t="s">
        <v>13</v>
      </c>
      <c r="I3062" s="12" t="str">
        <f>_xlfn.XLOOKUP(Tableau1[[#This Row],[AGENT]],AGENT,TYPE,"",0)</f>
        <v>RO</v>
      </c>
      <c r="J3062" s="13">
        <f>Tableau1[[#This Row],[Fin3]]-Tableau1[[#This Row],[Début2]]</f>
        <v>4.1666666666666741E-2</v>
      </c>
      <c r="K3062" s="12" t="str">
        <f>IF(MONTH(D3062)=1,"JANV",IF(MONTH(D3062)=2,"FEV",IF(MONTH(D3062)=3,"MARS",IF(MONTH(D3062)=4,"AVR",IF(MONTH(D3062)=5,"MAI",IF(MONTH(D3062)=6,"JUIN",IF(MONTH(D3062)=7,"JUILL",IF(MONTH(D3062)=8,"AOU",IF(MONTH(D3062)=9,"SEPT",IF(MONTH(D3062)=10,"OCT",IF(MONTH(D3062)=11,"NOV",IF(MONTH(D3062)=12,"DEC",""))))))))))))</f>
        <v>AOU</v>
      </c>
    </row>
    <row r="3063" spans="1:11" x14ac:dyDescent="0.3">
      <c r="A3063" s="16" t="s">
        <v>2488</v>
      </c>
      <c r="B3063" s="17">
        <v>45534</v>
      </c>
      <c r="C3063" s="18">
        <v>0.33333333333333331</v>
      </c>
      <c r="D3063" s="17">
        <v>45534</v>
      </c>
      <c r="E3063" s="18">
        <v>0.35416666666666669</v>
      </c>
      <c r="F3063" s="16" t="s">
        <v>26</v>
      </c>
      <c r="G3063" s="16" t="s">
        <v>12</v>
      </c>
      <c r="H3063" s="12" t="s">
        <v>13</v>
      </c>
      <c r="I3063" s="12" t="str">
        <f>_xlfn.XLOOKUP(Tableau1[[#This Row],[AGENT]],AGENT,TYPE,"",0)</f>
        <v>RO</v>
      </c>
      <c r="J3063" s="13">
        <f>Tableau1[[#This Row],[Fin3]]-Tableau1[[#This Row],[Début2]]</f>
        <v>2.083333333333337E-2</v>
      </c>
      <c r="K3063" s="12" t="str">
        <f>IF(MONTH(D3063)=1,"JANV",IF(MONTH(D3063)=2,"FEV",IF(MONTH(D3063)=3,"MARS",IF(MONTH(D3063)=4,"AVR",IF(MONTH(D3063)=5,"MAI",IF(MONTH(D3063)=6,"JUIN",IF(MONTH(D3063)=7,"JUILL",IF(MONTH(D3063)=8,"AOU",IF(MONTH(D3063)=9,"SEPT",IF(MONTH(D3063)=10,"OCT",IF(MONTH(D3063)=11,"NOV",IF(MONTH(D3063)=12,"DEC",""))))))))))))</f>
        <v>AOU</v>
      </c>
    </row>
    <row r="3064" spans="1:11" x14ac:dyDescent="0.3">
      <c r="A3064" s="16" t="s">
        <v>2489</v>
      </c>
      <c r="B3064" s="17">
        <v>45530</v>
      </c>
      <c r="C3064" s="18">
        <v>0.67708333333333337</v>
      </c>
      <c r="D3064" s="17">
        <v>45530</v>
      </c>
      <c r="E3064" s="18">
        <v>0.70833333333333337</v>
      </c>
      <c r="F3064" s="16" t="s">
        <v>26</v>
      </c>
      <c r="G3064" s="16" t="s">
        <v>12</v>
      </c>
      <c r="H3064" s="12" t="s">
        <v>13</v>
      </c>
      <c r="I3064" s="12" t="str">
        <f>_xlfn.XLOOKUP(Tableau1[[#This Row],[AGENT]],AGENT,TYPE,"",0)</f>
        <v>RO</v>
      </c>
      <c r="J3064" s="13">
        <f>Tableau1[[#This Row],[Fin3]]-Tableau1[[#This Row],[Début2]]</f>
        <v>3.125E-2</v>
      </c>
      <c r="K3064" s="12" t="str">
        <f>IF(MONTH(D3064)=1,"JANV",IF(MONTH(D3064)=2,"FEV",IF(MONTH(D3064)=3,"MARS",IF(MONTH(D3064)=4,"AVR",IF(MONTH(D3064)=5,"MAI",IF(MONTH(D3064)=6,"JUIN",IF(MONTH(D3064)=7,"JUILL",IF(MONTH(D3064)=8,"AOU",IF(MONTH(D3064)=9,"SEPT",IF(MONTH(D3064)=10,"OCT",IF(MONTH(D3064)=11,"NOV",IF(MONTH(D3064)=12,"DEC",""))))))))))))</f>
        <v>AOU</v>
      </c>
    </row>
    <row r="3065" spans="1:11" x14ac:dyDescent="0.3">
      <c r="A3065" s="16" t="s">
        <v>2490</v>
      </c>
      <c r="B3065" s="17">
        <v>45526</v>
      </c>
      <c r="C3065" s="18">
        <v>0.45833333333333331</v>
      </c>
      <c r="D3065" s="17">
        <v>45526</v>
      </c>
      <c r="E3065" s="18">
        <v>0.5</v>
      </c>
      <c r="F3065" s="16" t="s">
        <v>26</v>
      </c>
      <c r="G3065" s="16" t="s">
        <v>12</v>
      </c>
      <c r="H3065" s="12" t="s">
        <v>13</v>
      </c>
      <c r="I3065" s="12" t="str">
        <f>_xlfn.XLOOKUP(Tableau1[[#This Row],[AGENT]],AGENT,TYPE,"",0)</f>
        <v>RO</v>
      </c>
      <c r="J3065" s="13">
        <f>Tableau1[[#This Row],[Fin3]]-Tableau1[[#This Row],[Début2]]</f>
        <v>4.1666666666666685E-2</v>
      </c>
      <c r="K3065" s="12" t="str">
        <f>IF(MONTH(D3065)=1,"JANV",IF(MONTH(D3065)=2,"FEV",IF(MONTH(D3065)=3,"MARS",IF(MONTH(D3065)=4,"AVR",IF(MONTH(D3065)=5,"MAI",IF(MONTH(D3065)=6,"JUIN",IF(MONTH(D3065)=7,"JUILL",IF(MONTH(D3065)=8,"AOU",IF(MONTH(D3065)=9,"SEPT",IF(MONTH(D3065)=10,"OCT",IF(MONTH(D3065)=11,"NOV",IF(MONTH(D3065)=12,"DEC",""))))))))))))</f>
        <v>AOU</v>
      </c>
    </row>
    <row r="3066" spans="1:11" x14ac:dyDescent="0.3">
      <c r="A3066" s="19" t="s">
        <v>2525</v>
      </c>
      <c r="B3066" s="20">
        <v>45551</v>
      </c>
      <c r="C3066" s="21">
        <v>0.66666666666666663</v>
      </c>
      <c r="D3066" s="20">
        <v>45551</v>
      </c>
      <c r="E3066" s="21">
        <v>0.6875</v>
      </c>
      <c r="F3066" s="19" t="s">
        <v>26</v>
      </c>
      <c r="G3066" s="19" t="s">
        <v>12</v>
      </c>
      <c r="H3066" s="12" t="s">
        <v>13</v>
      </c>
      <c r="I3066" s="12" t="str">
        <f>_xlfn.XLOOKUP(Tableau1[[#This Row],[AGENT]],AGENT,TYPE,"",0)</f>
        <v>RO</v>
      </c>
      <c r="J3066" s="13">
        <f>Tableau1[[#This Row],[Fin3]]-Tableau1[[#This Row],[Début2]]</f>
        <v>2.083333333333337E-2</v>
      </c>
      <c r="K3066" s="12" t="str">
        <f>IF(MONTH(D3066)=1,"JANV",IF(MONTH(D3066)=2,"FEV",IF(MONTH(D3066)=3,"MARS",IF(MONTH(D3066)=4,"AVR",IF(MONTH(D3066)=5,"MAI",IF(MONTH(D3066)=6,"JUIN",IF(MONTH(D3066)=7,"JUILL",IF(MONTH(D3066)=8,"AOU",IF(MONTH(D3066)=9,"SEPT",IF(MONTH(D3066)=10,"OCT",IF(MONTH(D3066)=11,"NOV",IF(MONTH(D3066)=12,"DEC",""))))))))))))</f>
        <v>SEPT</v>
      </c>
    </row>
    <row r="3067" spans="1:11" x14ac:dyDescent="0.3">
      <c r="A3067" s="19" t="s">
        <v>2537</v>
      </c>
      <c r="B3067" s="20">
        <v>45558</v>
      </c>
      <c r="C3067" s="21">
        <v>0.60416666666666663</v>
      </c>
      <c r="D3067" s="20">
        <v>45558</v>
      </c>
      <c r="E3067" s="21">
        <v>0.625</v>
      </c>
      <c r="F3067" s="19" t="s">
        <v>26</v>
      </c>
      <c r="G3067" s="19" t="s">
        <v>12</v>
      </c>
      <c r="H3067" s="12" t="s">
        <v>13</v>
      </c>
      <c r="I3067" s="12" t="str">
        <f>_xlfn.XLOOKUP(Tableau1[[#This Row],[AGENT]],AGENT,TYPE,"",0)</f>
        <v>RO</v>
      </c>
      <c r="J3067" s="13">
        <f>Tableau1[[#This Row],[Fin3]]-Tableau1[[#This Row],[Début2]]</f>
        <v>2.083333333333337E-2</v>
      </c>
      <c r="K3067" s="12" t="str">
        <f>IF(MONTH(D3067)=1,"JANV",IF(MONTH(D3067)=2,"FEV",IF(MONTH(D3067)=3,"MARS",IF(MONTH(D3067)=4,"AVR",IF(MONTH(D3067)=5,"MAI",IF(MONTH(D3067)=6,"JUIN",IF(MONTH(D3067)=7,"JUILL",IF(MONTH(D3067)=8,"AOU",IF(MONTH(D3067)=9,"SEPT",IF(MONTH(D3067)=10,"OCT",IF(MONTH(D3067)=11,"NOV",IF(MONTH(D3067)=12,"DEC",""))))))))))))</f>
        <v>SEPT</v>
      </c>
    </row>
    <row r="3068" spans="1:11" x14ac:dyDescent="0.3">
      <c r="A3068" t="s">
        <v>316</v>
      </c>
      <c r="B3068" s="3">
        <v>45316</v>
      </c>
      <c r="C3068" s="4">
        <v>0.5</v>
      </c>
      <c r="D3068" s="3">
        <v>45316</v>
      </c>
      <c r="E3068" s="4">
        <v>0.70833333333333337</v>
      </c>
      <c r="F3068" t="s">
        <v>317</v>
      </c>
      <c r="G3068" t="s">
        <v>12</v>
      </c>
      <c r="H3068" s="12" t="s">
        <v>32</v>
      </c>
      <c r="I3068" s="12" t="str">
        <f>_xlfn.XLOOKUP(Tableau1[[#This Row],[AGENT]],AGENT,TYPE,"",0)</f>
        <v>ASS</v>
      </c>
      <c r="J3068" s="13">
        <f>Tableau1[[#This Row],[Fin3]]-Tableau1[[#This Row],[Début2]]</f>
        <v>0.20833333333333337</v>
      </c>
      <c r="K3068" s="12" t="str">
        <f>IF(MONTH(D3068)=1,"JANV",IF(MONTH(D3068)=2,"FEV",IF(MONTH(D3068)=3,"MARS",IF(MONTH(D3068)=4,"AVR",IF(MONTH(D3068)=5,"MAI",IF(MONTH(D3068)=6,"JUIN",IF(MONTH(D3068)=7,"JUILL",IF(MONTH(D3068)=8,"AOU",IF(MONTH(D3068)=9,"SEPT",IF(MONTH(D3068)=10,"OCT",IF(MONTH(D3068)=11,"NOV",IF(MONTH(D3068)=12,"DEC",""))))))))))))</f>
        <v>JANV</v>
      </c>
    </row>
    <row r="3069" spans="1:11" x14ac:dyDescent="0.3">
      <c r="A3069" t="s">
        <v>101</v>
      </c>
      <c r="B3069" s="3">
        <v>45314</v>
      </c>
      <c r="C3069" s="4">
        <v>0.375</v>
      </c>
      <c r="D3069" s="3">
        <v>45314</v>
      </c>
      <c r="E3069" s="4">
        <v>0.45833333333333331</v>
      </c>
      <c r="F3069" t="s">
        <v>380</v>
      </c>
      <c r="G3069" t="s">
        <v>350</v>
      </c>
      <c r="H3069" s="12" t="s">
        <v>38</v>
      </c>
      <c r="I3069" s="12" t="str">
        <f>_xlfn.XLOOKUP(Tableau1[[#This Row],[AGENT]],AGENT,TYPE,"",0)</f>
        <v>RO</v>
      </c>
      <c r="J3069" s="13">
        <f>Tableau1[[#This Row],[Fin3]]-Tableau1[[#This Row],[Début2]]</f>
        <v>8.3333333333333315E-2</v>
      </c>
      <c r="K3069" s="12" t="str">
        <f>IF(MONTH(D3069)=1,"JANV",IF(MONTH(D3069)=2,"FEV",IF(MONTH(D3069)=3,"MARS",IF(MONTH(D3069)=4,"AVR",IF(MONTH(D3069)=5,"MAI",IF(MONTH(D3069)=6,"JUIN",IF(MONTH(D3069)=7,"JUILL",IF(MONTH(D3069)=8,"AOU",IF(MONTH(D3069)=9,"SEPT",IF(MONTH(D3069)=10,"OCT",IF(MONTH(D3069)=11,"NOV",IF(MONTH(D3069)=12,"DEC",""))))))))))))</f>
        <v>JANV</v>
      </c>
    </row>
    <row r="3070" spans="1:11" x14ac:dyDescent="0.3">
      <c r="B3070" s="3">
        <v>45299</v>
      </c>
      <c r="C3070" s="4">
        <v>0.33333333333333331</v>
      </c>
      <c r="D3070" s="3">
        <v>45299</v>
      </c>
      <c r="E3070" s="4">
        <v>0.5</v>
      </c>
      <c r="F3070" t="s">
        <v>380</v>
      </c>
      <c r="G3070" t="s">
        <v>350</v>
      </c>
      <c r="H3070" s="12" t="s">
        <v>38</v>
      </c>
      <c r="I3070" s="12" t="str">
        <f>_xlfn.XLOOKUP(Tableau1[[#This Row],[AGENT]],AGENT,TYPE,"",0)</f>
        <v>RO</v>
      </c>
      <c r="J3070" s="13">
        <f>Tableau1[[#This Row],[Fin3]]-Tableau1[[#This Row],[Début2]]</f>
        <v>0.16666666666666669</v>
      </c>
      <c r="K3070" s="12" t="str">
        <f>IF(MONTH(D3070)=1,"JANV",IF(MONTH(D3070)=2,"FEV",IF(MONTH(D3070)=3,"MARS",IF(MONTH(D3070)=4,"AVR",IF(MONTH(D3070)=5,"MAI",IF(MONTH(D3070)=6,"JUIN",IF(MONTH(D3070)=7,"JUILL",IF(MONTH(D3070)=8,"AOU",IF(MONTH(D3070)=9,"SEPT",IF(MONTH(D3070)=10,"OCT",IF(MONTH(D3070)=11,"NOV",IF(MONTH(D3070)=12,"DEC",""))))))))))))</f>
        <v>JANV</v>
      </c>
    </row>
    <row r="3071" spans="1:11" x14ac:dyDescent="0.3">
      <c r="A3071" t="s">
        <v>381</v>
      </c>
      <c r="B3071" s="3">
        <v>45300</v>
      </c>
      <c r="C3071" s="4">
        <v>0.4375</v>
      </c>
      <c r="D3071" s="3">
        <v>45300</v>
      </c>
      <c r="E3071" s="4">
        <v>0.47916666666666669</v>
      </c>
      <c r="F3071" t="s">
        <v>380</v>
      </c>
      <c r="G3071" t="s">
        <v>350</v>
      </c>
      <c r="H3071" s="12" t="s">
        <v>38</v>
      </c>
      <c r="I3071" s="12" t="str">
        <f>_xlfn.XLOOKUP(Tableau1[[#This Row],[AGENT]],AGENT,TYPE,"",0)</f>
        <v>RO</v>
      </c>
      <c r="J3071" s="13">
        <f>Tableau1[[#This Row],[Fin3]]-Tableau1[[#This Row],[Début2]]</f>
        <v>4.1666666666666685E-2</v>
      </c>
      <c r="K3071" s="12" t="str">
        <f>IF(MONTH(D3071)=1,"JANV",IF(MONTH(D3071)=2,"FEV",IF(MONTH(D3071)=3,"MARS",IF(MONTH(D3071)=4,"AVR",IF(MONTH(D3071)=5,"MAI",IF(MONTH(D3071)=6,"JUIN",IF(MONTH(D3071)=7,"JUILL",IF(MONTH(D3071)=8,"AOU",IF(MONTH(D3071)=9,"SEPT",IF(MONTH(D3071)=10,"OCT",IF(MONTH(D3071)=11,"NOV",IF(MONTH(D3071)=12,"DEC",""))))))))))))</f>
        <v>JANV</v>
      </c>
    </row>
    <row r="3072" spans="1:11" x14ac:dyDescent="0.3">
      <c r="A3072" t="s">
        <v>389</v>
      </c>
      <c r="B3072" s="3">
        <v>45314</v>
      </c>
      <c r="C3072" s="4">
        <v>0.5625</v>
      </c>
      <c r="D3072" s="3">
        <v>45314</v>
      </c>
      <c r="E3072" s="4">
        <v>0.60416666666666663</v>
      </c>
      <c r="F3072" t="s">
        <v>380</v>
      </c>
      <c r="G3072" t="s">
        <v>350</v>
      </c>
      <c r="H3072" s="12" t="s">
        <v>38</v>
      </c>
      <c r="I3072" s="12" t="str">
        <f>_xlfn.XLOOKUP(Tableau1[[#This Row],[AGENT]],AGENT,TYPE,"",0)</f>
        <v>RO</v>
      </c>
      <c r="J3072" s="13">
        <f>Tableau1[[#This Row],[Fin3]]-Tableau1[[#This Row],[Début2]]</f>
        <v>4.166666666666663E-2</v>
      </c>
      <c r="K3072" s="12" t="str">
        <f>IF(MONTH(D3072)=1,"JANV",IF(MONTH(D3072)=2,"FEV",IF(MONTH(D3072)=3,"MARS",IF(MONTH(D3072)=4,"AVR",IF(MONTH(D3072)=5,"MAI",IF(MONTH(D3072)=6,"JUIN",IF(MONTH(D3072)=7,"JUILL",IF(MONTH(D3072)=8,"AOU",IF(MONTH(D3072)=9,"SEPT",IF(MONTH(D3072)=10,"OCT",IF(MONTH(D3072)=11,"NOV",IF(MONTH(D3072)=12,"DEC",""))))))))))))</f>
        <v>JANV</v>
      </c>
    </row>
    <row r="3073" spans="1:11" x14ac:dyDescent="0.3">
      <c r="B3073" s="3">
        <v>45302</v>
      </c>
      <c r="C3073" s="4">
        <v>0.33333333333333331</v>
      </c>
      <c r="D3073" s="3">
        <v>45302</v>
      </c>
      <c r="E3073" s="4">
        <v>0.375</v>
      </c>
      <c r="F3073" t="s">
        <v>380</v>
      </c>
      <c r="G3073" t="s">
        <v>350</v>
      </c>
      <c r="H3073" s="12" t="s">
        <v>38</v>
      </c>
      <c r="I3073" s="12" t="str">
        <f>_xlfn.XLOOKUP(Tableau1[[#This Row],[AGENT]],AGENT,TYPE,"",0)</f>
        <v>RO</v>
      </c>
      <c r="J3073" s="13">
        <f>Tableau1[[#This Row],[Fin3]]-Tableau1[[#This Row],[Début2]]</f>
        <v>4.1666666666666685E-2</v>
      </c>
      <c r="K3073" s="12" t="str">
        <f>IF(MONTH(D3073)=1,"JANV",IF(MONTH(D3073)=2,"FEV",IF(MONTH(D3073)=3,"MARS",IF(MONTH(D3073)=4,"AVR",IF(MONTH(D3073)=5,"MAI",IF(MONTH(D3073)=6,"JUIN",IF(MONTH(D3073)=7,"JUILL",IF(MONTH(D3073)=8,"AOU",IF(MONTH(D3073)=9,"SEPT",IF(MONTH(D3073)=10,"OCT",IF(MONTH(D3073)=11,"NOV",IF(MONTH(D3073)=12,"DEC",""))))))))))))</f>
        <v>JANV</v>
      </c>
    </row>
    <row r="3074" spans="1:11" x14ac:dyDescent="0.3">
      <c r="B3074" s="3">
        <v>45309</v>
      </c>
      <c r="C3074" s="4">
        <v>0.58333333333333337</v>
      </c>
      <c r="D3074" s="3">
        <v>45309</v>
      </c>
      <c r="E3074" s="4">
        <v>0.625</v>
      </c>
      <c r="F3074" t="s">
        <v>380</v>
      </c>
      <c r="G3074" t="s">
        <v>350</v>
      </c>
      <c r="H3074" s="12" t="s">
        <v>38</v>
      </c>
      <c r="I3074" s="12" t="str">
        <f>_xlfn.XLOOKUP(Tableau1[[#This Row],[AGENT]],AGENT,TYPE,"",0)</f>
        <v>RO</v>
      </c>
      <c r="J3074" s="13">
        <f>Tableau1[[#This Row],[Fin3]]-Tableau1[[#This Row],[Début2]]</f>
        <v>4.166666666666663E-2</v>
      </c>
      <c r="K3074" s="12" t="str">
        <f>IF(MONTH(D3074)=1,"JANV",IF(MONTH(D3074)=2,"FEV",IF(MONTH(D3074)=3,"MARS",IF(MONTH(D3074)=4,"AVR",IF(MONTH(D3074)=5,"MAI",IF(MONTH(D3074)=6,"JUIN",IF(MONTH(D3074)=7,"JUILL",IF(MONTH(D3074)=8,"AOU",IF(MONTH(D3074)=9,"SEPT",IF(MONTH(D3074)=10,"OCT",IF(MONTH(D3074)=11,"NOV",IF(MONTH(D3074)=12,"DEC",""))))))))))))</f>
        <v>JANV</v>
      </c>
    </row>
    <row r="3075" spans="1:11" x14ac:dyDescent="0.3">
      <c r="B3075" s="3">
        <v>45310</v>
      </c>
      <c r="C3075" s="4">
        <v>0.33333333333333331</v>
      </c>
      <c r="D3075" s="3">
        <v>45310</v>
      </c>
      <c r="E3075" s="4">
        <v>0.45833333333333331</v>
      </c>
      <c r="F3075" t="s">
        <v>380</v>
      </c>
      <c r="G3075" t="s">
        <v>350</v>
      </c>
      <c r="H3075" s="12" t="s">
        <v>38</v>
      </c>
      <c r="I3075" s="12" t="str">
        <f>_xlfn.XLOOKUP(Tableau1[[#This Row],[AGENT]],AGENT,TYPE,"",0)</f>
        <v>RO</v>
      </c>
      <c r="J3075" s="13">
        <f>Tableau1[[#This Row],[Fin3]]-Tableau1[[#This Row],[Début2]]</f>
        <v>0.125</v>
      </c>
      <c r="K3075" s="12" t="str">
        <f>IF(MONTH(D3075)=1,"JANV",IF(MONTH(D3075)=2,"FEV",IF(MONTH(D3075)=3,"MARS",IF(MONTH(D3075)=4,"AVR",IF(MONTH(D3075)=5,"MAI",IF(MONTH(D3075)=6,"JUIN",IF(MONTH(D3075)=7,"JUILL",IF(MONTH(D3075)=8,"AOU",IF(MONTH(D3075)=9,"SEPT",IF(MONTH(D3075)=10,"OCT",IF(MONTH(D3075)=11,"NOV",IF(MONTH(D3075)=12,"DEC",""))))))))))))</f>
        <v>JANV</v>
      </c>
    </row>
    <row r="3076" spans="1:11" x14ac:dyDescent="0.3">
      <c r="B3076" s="3">
        <v>45314</v>
      </c>
      <c r="C3076" s="4">
        <v>0.33333333333333331</v>
      </c>
      <c r="D3076" s="3">
        <v>45314</v>
      </c>
      <c r="E3076" s="4">
        <v>0.375</v>
      </c>
      <c r="F3076" t="s">
        <v>380</v>
      </c>
      <c r="G3076" t="s">
        <v>350</v>
      </c>
      <c r="H3076" s="12" t="s">
        <v>38</v>
      </c>
      <c r="I3076" s="12" t="str">
        <f>_xlfn.XLOOKUP(Tableau1[[#This Row],[AGENT]],AGENT,TYPE,"",0)</f>
        <v>RO</v>
      </c>
      <c r="J3076" s="13">
        <f>Tableau1[[#This Row],[Fin3]]-Tableau1[[#This Row],[Début2]]</f>
        <v>4.1666666666666685E-2</v>
      </c>
      <c r="K3076" s="12" t="str">
        <f>IF(MONTH(D3076)=1,"JANV",IF(MONTH(D3076)=2,"FEV",IF(MONTH(D3076)=3,"MARS",IF(MONTH(D3076)=4,"AVR",IF(MONTH(D3076)=5,"MAI",IF(MONTH(D3076)=6,"JUIN",IF(MONTH(D3076)=7,"JUILL",IF(MONTH(D3076)=8,"AOU",IF(MONTH(D3076)=9,"SEPT",IF(MONTH(D3076)=10,"OCT",IF(MONTH(D3076)=11,"NOV",IF(MONTH(D3076)=12,"DEC",""))))))))))))</f>
        <v>JANV</v>
      </c>
    </row>
    <row r="3077" spans="1:11" x14ac:dyDescent="0.3">
      <c r="B3077" s="3">
        <v>45314</v>
      </c>
      <c r="C3077" s="4">
        <v>0.45833333333333331</v>
      </c>
      <c r="D3077" s="3">
        <v>45314</v>
      </c>
      <c r="E3077" s="4">
        <v>0.5</v>
      </c>
      <c r="F3077" t="s">
        <v>380</v>
      </c>
      <c r="G3077" t="s">
        <v>350</v>
      </c>
      <c r="H3077" s="12" t="s">
        <v>38</v>
      </c>
      <c r="I3077" s="12" t="str">
        <f>_xlfn.XLOOKUP(Tableau1[[#This Row],[AGENT]],AGENT,TYPE,"",0)</f>
        <v>RO</v>
      </c>
      <c r="J3077" s="13">
        <f>Tableau1[[#This Row],[Fin3]]-Tableau1[[#This Row],[Début2]]</f>
        <v>4.1666666666666685E-2</v>
      </c>
      <c r="K3077" s="12" t="str">
        <f>IF(MONTH(D3077)=1,"JANV",IF(MONTH(D3077)=2,"FEV",IF(MONTH(D3077)=3,"MARS",IF(MONTH(D3077)=4,"AVR",IF(MONTH(D3077)=5,"MAI",IF(MONTH(D3077)=6,"JUIN",IF(MONTH(D3077)=7,"JUILL",IF(MONTH(D3077)=8,"AOU",IF(MONTH(D3077)=9,"SEPT",IF(MONTH(D3077)=10,"OCT",IF(MONTH(D3077)=11,"NOV",IF(MONTH(D3077)=12,"DEC",""))))))))))))</f>
        <v>JANV</v>
      </c>
    </row>
    <row r="3078" spans="1:11" x14ac:dyDescent="0.3">
      <c r="B3078" s="3">
        <v>45315</v>
      </c>
      <c r="C3078" s="4">
        <v>0.41666666666666669</v>
      </c>
      <c r="D3078" s="3">
        <v>45315</v>
      </c>
      <c r="E3078" s="4">
        <v>0.5</v>
      </c>
      <c r="F3078" t="s">
        <v>380</v>
      </c>
      <c r="G3078" t="s">
        <v>350</v>
      </c>
      <c r="H3078" s="12" t="s">
        <v>38</v>
      </c>
      <c r="I3078" s="12" t="str">
        <f>_xlfn.XLOOKUP(Tableau1[[#This Row],[AGENT]],AGENT,TYPE,"",0)</f>
        <v>RO</v>
      </c>
      <c r="J3078" s="13">
        <f>Tableau1[[#This Row],[Fin3]]-Tableau1[[#This Row],[Début2]]</f>
        <v>8.3333333333333315E-2</v>
      </c>
      <c r="K3078" s="12" t="str">
        <f>IF(MONTH(D3078)=1,"JANV",IF(MONTH(D3078)=2,"FEV",IF(MONTH(D3078)=3,"MARS",IF(MONTH(D3078)=4,"AVR",IF(MONTH(D3078)=5,"MAI",IF(MONTH(D3078)=6,"JUIN",IF(MONTH(D3078)=7,"JUILL",IF(MONTH(D3078)=8,"AOU",IF(MONTH(D3078)=9,"SEPT",IF(MONTH(D3078)=10,"OCT",IF(MONTH(D3078)=11,"NOV",IF(MONTH(D3078)=12,"DEC",""))))))))))))</f>
        <v>JANV</v>
      </c>
    </row>
    <row r="3079" spans="1:11" x14ac:dyDescent="0.3">
      <c r="A3079" t="s">
        <v>400</v>
      </c>
      <c r="B3079" s="3">
        <v>45315</v>
      </c>
      <c r="C3079" s="4">
        <v>0.58333333333333337</v>
      </c>
      <c r="D3079" s="3">
        <v>45315</v>
      </c>
      <c r="E3079" s="4">
        <v>0.64583333333333337</v>
      </c>
      <c r="F3079" t="s">
        <v>380</v>
      </c>
      <c r="G3079" t="s">
        <v>350</v>
      </c>
      <c r="H3079" s="12" t="s">
        <v>38</v>
      </c>
      <c r="I3079" s="12" t="str">
        <f>_xlfn.XLOOKUP(Tableau1[[#This Row],[AGENT]],AGENT,TYPE,"",0)</f>
        <v>RO</v>
      </c>
      <c r="J3079" s="13">
        <f>Tableau1[[#This Row],[Fin3]]-Tableau1[[#This Row],[Début2]]</f>
        <v>6.25E-2</v>
      </c>
      <c r="K3079" s="12" t="str">
        <f>IF(MONTH(D3079)=1,"JANV",IF(MONTH(D3079)=2,"FEV",IF(MONTH(D3079)=3,"MARS",IF(MONTH(D3079)=4,"AVR",IF(MONTH(D3079)=5,"MAI",IF(MONTH(D3079)=6,"JUIN",IF(MONTH(D3079)=7,"JUILL",IF(MONTH(D3079)=8,"AOU",IF(MONTH(D3079)=9,"SEPT",IF(MONTH(D3079)=10,"OCT",IF(MONTH(D3079)=11,"NOV",IF(MONTH(D3079)=12,"DEC",""))))))))))))</f>
        <v>JANV</v>
      </c>
    </row>
    <row r="3080" spans="1:11" x14ac:dyDescent="0.3">
      <c r="B3080" s="3">
        <v>45317</v>
      </c>
      <c r="C3080" s="4">
        <v>0.33333333333333331</v>
      </c>
      <c r="D3080" s="3">
        <v>45317</v>
      </c>
      <c r="E3080" s="4">
        <v>0.375</v>
      </c>
      <c r="F3080" t="s">
        <v>380</v>
      </c>
      <c r="G3080" t="s">
        <v>350</v>
      </c>
      <c r="H3080" s="12" t="s">
        <v>38</v>
      </c>
      <c r="I3080" s="12" t="str">
        <f>_xlfn.XLOOKUP(Tableau1[[#This Row],[AGENT]],AGENT,TYPE,"",0)</f>
        <v>RO</v>
      </c>
      <c r="J3080" s="13">
        <f>Tableau1[[#This Row],[Fin3]]-Tableau1[[#This Row],[Début2]]</f>
        <v>4.1666666666666685E-2</v>
      </c>
      <c r="K3080" s="12" t="str">
        <f>IF(MONTH(D3080)=1,"JANV",IF(MONTH(D3080)=2,"FEV",IF(MONTH(D3080)=3,"MARS",IF(MONTH(D3080)=4,"AVR",IF(MONTH(D3080)=5,"MAI",IF(MONTH(D3080)=6,"JUIN",IF(MONTH(D3080)=7,"JUILL",IF(MONTH(D3080)=8,"AOU",IF(MONTH(D3080)=9,"SEPT",IF(MONTH(D3080)=10,"OCT",IF(MONTH(D3080)=11,"NOV",IF(MONTH(D3080)=12,"DEC",""))))))))))))</f>
        <v>JANV</v>
      </c>
    </row>
    <row r="3081" spans="1:11" x14ac:dyDescent="0.3">
      <c r="B3081" s="3">
        <v>45320</v>
      </c>
      <c r="C3081" s="4">
        <v>0.60416666666666663</v>
      </c>
      <c r="D3081" s="3">
        <v>45320</v>
      </c>
      <c r="E3081" s="4">
        <v>0.70833333333333337</v>
      </c>
      <c r="F3081" t="s">
        <v>380</v>
      </c>
      <c r="G3081" t="s">
        <v>350</v>
      </c>
      <c r="H3081" s="12" t="s">
        <v>38</v>
      </c>
      <c r="I3081" s="12" t="str">
        <f>_xlfn.XLOOKUP(Tableau1[[#This Row],[AGENT]],AGENT,TYPE,"",0)</f>
        <v>RO</v>
      </c>
      <c r="J3081" s="13">
        <f>Tableau1[[#This Row],[Fin3]]-Tableau1[[#This Row],[Début2]]</f>
        <v>0.10416666666666674</v>
      </c>
      <c r="K3081" s="12" t="str">
        <f>IF(MONTH(D3081)=1,"JANV",IF(MONTH(D3081)=2,"FEV",IF(MONTH(D3081)=3,"MARS",IF(MONTH(D3081)=4,"AVR",IF(MONTH(D3081)=5,"MAI",IF(MONTH(D3081)=6,"JUIN",IF(MONTH(D3081)=7,"JUILL",IF(MONTH(D3081)=8,"AOU",IF(MONTH(D3081)=9,"SEPT",IF(MONTH(D3081)=10,"OCT",IF(MONTH(D3081)=11,"NOV",IF(MONTH(D3081)=12,"DEC",""))))))))))))</f>
        <v>JANV</v>
      </c>
    </row>
    <row r="3082" spans="1:11" x14ac:dyDescent="0.3">
      <c r="B3082" s="3">
        <v>45301</v>
      </c>
      <c r="C3082" s="4">
        <v>0.66666666666666663</v>
      </c>
      <c r="D3082" s="3">
        <v>45301</v>
      </c>
      <c r="E3082" s="4">
        <v>0.70833333333333337</v>
      </c>
      <c r="F3082" t="s">
        <v>380</v>
      </c>
      <c r="G3082" t="s">
        <v>350</v>
      </c>
      <c r="H3082" s="12" t="s">
        <v>38</v>
      </c>
      <c r="I3082" s="12" t="str">
        <f>_xlfn.XLOOKUP(Tableau1[[#This Row],[AGENT]],AGENT,TYPE,"",0)</f>
        <v>RO</v>
      </c>
      <c r="J3082" s="13">
        <f>Tableau1[[#This Row],[Fin3]]-Tableau1[[#This Row],[Début2]]</f>
        <v>4.1666666666666741E-2</v>
      </c>
      <c r="K3082" s="12" t="str">
        <f>IF(MONTH(D3082)=1,"JANV",IF(MONTH(D3082)=2,"FEV",IF(MONTH(D3082)=3,"MARS",IF(MONTH(D3082)=4,"AVR",IF(MONTH(D3082)=5,"MAI",IF(MONTH(D3082)=6,"JUIN",IF(MONTH(D3082)=7,"JUILL",IF(MONTH(D3082)=8,"AOU",IF(MONTH(D3082)=9,"SEPT",IF(MONTH(D3082)=10,"OCT",IF(MONTH(D3082)=11,"NOV",IF(MONTH(D3082)=12,"DEC",""))))))))))))</f>
        <v>JANV</v>
      </c>
    </row>
    <row r="3083" spans="1:11" x14ac:dyDescent="0.3">
      <c r="A3083" t="s">
        <v>389</v>
      </c>
      <c r="B3083" s="3">
        <v>45328</v>
      </c>
      <c r="C3083" s="4">
        <v>0.35416666666666669</v>
      </c>
      <c r="D3083" s="3">
        <v>45328</v>
      </c>
      <c r="E3083" s="4">
        <v>0.39583333333333331</v>
      </c>
      <c r="F3083" t="s">
        <v>380</v>
      </c>
      <c r="G3083" t="s">
        <v>350</v>
      </c>
      <c r="H3083" s="12" t="s">
        <v>38</v>
      </c>
      <c r="I3083" s="12" t="str">
        <f>_xlfn.XLOOKUP(Tableau1[[#This Row],[AGENT]],AGENT,TYPE,"",0)</f>
        <v>RO</v>
      </c>
      <c r="J3083" s="13">
        <f>Tableau1[[#This Row],[Fin3]]-Tableau1[[#This Row],[Début2]]</f>
        <v>4.166666666666663E-2</v>
      </c>
      <c r="K3083" s="12" t="str">
        <f>IF(MONTH(D3083)=1,"JANV",IF(MONTH(D3083)=2,"FEV",IF(MONTH(D3083)=3,"MARS",IF(MONTH(D3083)=4,"AVR",IF(MONTH(D3083)=5,"MAI",IF(MONTH(D3083)=6,"JUIN",IF(MONTH(D3083)=7,"JUILL",IF(MONTH(D3083)=8,"AOU",IF(MONTH(D3083)=9,"SEPT",IF(MONTH(D3083)=10,"OCT",IF(MONTH(D3083)=11,"NOV",IF(MONTH(D3083)=12,"DEC",""))))))))))))</f>
        <v>FEV</v>
      </c>
    </row>
    <row r="3084" spans="1:11" x14ac:dyDescent="0.3">
      <c r="A3084" t="s">
        <v>602</v>
      </c>
      <c r="B3084" s="3">
        <v>45323</v>
      </c>
      <c r="C3084" s="4">
        <v>0.375</v>
      </c>
      <c r="D3084" s="3">
        <v>45323</v>
      </c>
      <c r="E3084" s="4">
        <v>0.70833333333333337</v>
      </c>
      <c r="F3084" t="s">
        <v>380</v>
      </c>
      <c r="G3084" t="s">
        <v>350</v>
      </c>
      <c r="H3084" s="12" t="s">
        <v>38</v>
      </c>
      <c r="I3084" s="12" t="str">
        <f>_xlfn.XLOOKUP(Tableau1[[#This Row],[AGENT]],AGENT,TYPE,"",0)</f>
        <v>RO</v>
      </c>
      <c r="J3084" s="13">
        <f>Tableau1[[#This Row],[Fin3]]-Tableau1[[#This Row],[Début2]]</f>
        <v>0.33333333333333337</v>
      </c>
      <c r="K3084" s="12" t="str">
        <f>IF(MONTH(D3084)=1,"JANV",IF(MONTH(D3084)=2,"FEV",IF(MONTH(D3084)=3,"MARS",IF(MONTH(D3084)=4,"AVR",IF(MONTH(D3084)=5,"MAI",IF(MONTH(D3084)=6,"JUIN",IF(MONTH(D3084)=7,"JUILL",IF(MONTH(D3084)=8,"AOU",IF(MONTH(D3084)=9,"SEPT",IF(MONTH(D3084)=10,"OCT",IF(MONTH(D3084)=11,"NOV",IF(MONTH(D3084)=12,"DEC",""))))))))))))</f>
        <v>FEV</v>
      </c>
    </row>
    <row r="3085" spans="1:11" x14ac:dyDescent="0.3">
      <c r="A3085" t="s">
        <v>661</v>
      </c>
      <c r="B3085" s="3">
        <v>45327</v>
      </c>
      <c r="C3085" s="4">
        <v>0.54166666666666663</v>
      </c>
      <c r="D3085" s="3">
        <v>45327</v>
      </c>
      <c r="E3085" s="4">
        <v>0.70833333333333337</v>
      </c>
      <c r="F3085" t="s">
        <v>380</v>
      </c>
      <c r="G3085" t="s">
        <v>350</v>
      </c>
      <c r="H3085" s="12" t="s">
        <v>38</v>
      </c>
      <c r="I3085" s="12" t="str">
        <f>_xlfn.XLOOKUP(Tableau1[[#This Row],[AGENT]],AGENT,TYPE,"",0)</f>
        <v>RO</v>
      </c>
      <c r="J3085" s="13">
        <f>Tableau1[[#This Row],[Fin3]]-Tableau1[[#This Row],[Début2]]</f>
        <v>0.16666666666666674</v>
      </c>
      <c r="K3085" s="12" t="str">
        <f>IF(MONTH(D3085)=1,"JANV",IF(MONTH(D3085)=2,"FEV",IF(MONTH(D3085)=3,"MARS",IF(MONTH(D3085)=4,"AVR",IF(MONTH(D3085)=5,"MAI",IF(MONTH(D3085)=6,"JUIN",IF(MONTH(D3085)=7,"JUILL",IF(MONTH(D3085)=8,"AOU",IF(MONTH(D3085)=9,"SEPT",IF(MONTH(D3085)=10,"OCT",IF(MONTH(D3085)=11,"NOV",IF(MONTH(D3085)=12,"DEC",""))))))))))))</f>
        <v>FEV</v>
      </c>
    </row>
    <row r="3086" spans="1:11" x14ac:dyDescent="0.3">
      <c r="B3086" s="3">
        <v>45328</v>
      </c>
      <c r="C3086" s="4">
        <v>0.33333333333333331</v>
      </c>
      <c r="D3086" s="3">
        <v>45328</v>
      </c>
      <c r="E3086" s="4">
        <v>0.35416666666666669</v>
      </c>
      <c r="F3086" t="s">
        <v>380</v>
      </c>
      <c r="G3086" t="s">
        <v>350</v>
      </c>
      <c r="H3086" s="12" t="s">
        <v>38</v>
      </c>
      <c r="I3086" s="12" t="str">
        <f>_xlfn.XLOOKUP(Tableau1[[#This Row],[AGENT]],AGENT,TYPE,"",0)</f>
        <v>RO</v>
      </c>
      <c r="J3086" s="13">
        <f>Tableau1[[#This Row],[Fin3]]-Tableau1[[#This Row],[Début2]]</f>
        <v>2.083333333333337E-2</v>
      </c>
      <c r="K3086" s="12" t="str">
        <f>IF(MONTH(D3086)=1,"JANV",IF(MONTH(D3086)=2,"FEV",IF(MONTH(D3086)=3,"MARS",IF(MONTH(D3086)=4,"AVR",IF(MONTH(D3086)=5,"MAI",IF(MONTH(D3086)=6,"JUIN",IF(MONTH(D3086)=7,"JUILL",IF(MONTH(D3086)=8,"AOU",IF(MONTH(D3086)=9,"SEPT",IF(MONTH(D3086)=10,"OCT",IF(MONTH(D3086)=11,"NOV",IF(MONTH(D3086)=12,"DEC",""))))))))))))</f>
        <v>FEV</v>
      </c>
    </row>
    <row r="3087" spans="1:11" x14ac:dyDescent="0.3">
      <c r="B3087" s="3">
        <v>45335</v>
      </c>
      <c r="C3087" s="4">
        <v>0.54166666666666663</v>
      </c>
      <c r="D3087" s="3">
        <v>45335</v>
      </c>
      <c r="E3087" s="4">
        <v>0.58333333333333337</v>
      </c>
      <c r="F3087" t="s">
        <v>380</v>
      </c>
      <c r="G3087" t="s">
        <v>350</v>
      </c>
      <c r="H3087" s="12" t="s">
        <v>38</v>
      </c>
      <c r="I3087" s="12" t="str">
        <f>_xlfn.XLOOKUP(Tableau1[[#This Row],[AGENT]],AGENT,TYPE,"",0)</f>
        <v>RO</v>
      </c>
      <c r="J3087" s="13">
        <f>Tableau1[[#This Row],[Fin3]]-Tableau1[[#This Row],[Début2]]</f>
        <v>4.1666666666666741E-2</v>
      </c>
      <c r="K3087" s="12" t="str">
        <f>IF(MONTH(D3087)=1,"JANV",IF(MONTH(D3087)=2,"FEV",IF(MONTH(D3087)=3,"MARS",IF(MONTH(D3087)=4,"AVR",IF(MONTH(D3087)=5,"MAI",IF(MONTH(D3087)=6,"JUIN",IF(MONTH(D3087)=7,"JUILL",IF(MONTH(D3087)=8,"AOU",IF(MONTH(D3087)=9,"SEPT",IF(MONTH(D3087)=10,"OCT",IF(MONTH(D3087)=11,"NOV",IF(MONTH(D3087)=12,"DEC",""))))))))))))</f>
        <v>FEV</v>
      </c>
    </row>
    <row r="3088" spans="1:11" x14ac:dyDescent="0.3">
      <c r="B3088" s="3">
        <v>45369</v>
      </c>
      <c r="C3088" s="4">
        <v>0.33333333333333331</v>
      </c>
      <c r="D3088" s="3">
        <v>45369</v>
      </c>
      <c r="E3088" s="4">
        <v>0.375</v>
      </c>
      <c r="F3088" t="s">
        <v>380</v>
      </c>
      <c r="G3088" t="s">
        <v>350</v>
      </c>
      <c r="H3088" s="12" t="s">
        <v>38</v>
      </c>
      <c r="I3088" s="12" t="str">
        <f>_xlfn.XLOOKUP(Tableau1[[#This Row],[AGENT]],AGENT,TYPE,"",0)</f>
        <v>RO</v>
      </c>
      <c r="J3088" s="13">
        <f>Tableau1[[#This Row],[Fin3]]-Tableau1[[#This Row],[Début2]]</f>
        <v>4.1666666666666685E-2</v>
      </c>
      <c r="K3088" s="12" t="str">
        <f>IF(MONTH(D3088)=1,"JANV",IF(MONTH(D3088)=2,"FEV",IF(MONTH(D3088)=3,"MARS",IF(MONTH(D3088)=4,"AVR",IF(MONTH(D3088)=5,"MAI",IF(MONTH(D3088)=6,"JUIN",IF(MONTH(D3088)=7,"JUILL",IF(MONTH(D3088)=8,"AOU",IF(MONTH(D3088)=9,"SEPT",IF(MONTH(D3088)=10,"OCT",IF(MONTH(D3088)=11,"NOV",IF(MONTH(D3088)=12,"DEC",""))))))))))))</f>
        <v>MARS</v>
      </c>
    </row>
    <row r="3089" spans="1:11" x14ac:dyDescent="0.3">
      <c r="B3089" s="3">
        <v>45369</v>
      </c>
      <c r="C3089" s="4">
        <v>0.54166666666666663</v>
      </c>
      <c r="D3089" s="3">
        <v>45369</v>
      </c>
      <c r="E3089" s="4">
        <v>0.5625</v>
      </c>
      <c r="F3089" t="s">
        <v>380</v>
      </c>
      <c r="G3089" t="s">
        <v>350</v>
      </c>
      <c r="H3089" s="12" t="s">
        <v>38</v>
      </c>
      <c r="I3089" s="12" t="str">
        <f>_xlfn.XLOOKUP(Tableau1[[#This Row],[AGENT]],AGENT,TYPE,"",0)</f>
        <v>RO</v>
      </c>
      <c r="J3089" s="13">
        <f>Tableau1[[#This Row],[Fin3]]-Tableau1[[#This Row],[Début2]]</f>
        <v>2.083333333333337E-2</v>
      </c>
      <c r="K3089" s="12" t="str">
        <f>IF(MONTH(D3089)=1,"JANV",IF(MONTH(D3089)=2,"FEV",IF(MONTH(D3089)=3,"MARS",IF(MONTH(D3089)=4,"AVR",IF(MONTH(D3089)=5,"MAI",IF(MONTH(D3089)=6,"JUIN",IF(MONTH(D3089)=7,"JUILL",IF(MONTH(D3089)=8,"AOU",IF(MONTH(D3089)=9,"SEPT",IF(MONTH(D3089)=10,"OCT",IF(MONTH(D3089)=11,"NOV",IF(MONTH(D3089)=12,"DEC",""))))))))))))</f>
        <v>MARS</v>
      </c>
    </row>
    <row r="3090" spans="1:11" x14ac:dyDescent="0.3">
      <c r="B3090" s="3">
        <v>45372</v>
      </c>
      <c r="C3090" s="4">
        <v>0.33333333333333331</v>
      </c>
      <c r="D3090" s="3">
        <v>45372</v>
      </c>
      <c r="E3090" s="4">
        <v>0.41666666666666669</v>
      </c>
      <c r="F3090" t="s">
        <v>380</v>
      </c>
      <c r="G3090" t="s">
        <v>350</v>
      </c>
      <c r="H3090" s="12" t="s">
        <v>38</v>
      </c>
      <c r="I3090" s="12" t="str">
        <f>_xlfn.XLOOKUP(Tableau1[[#This Row],[AGENT]],AGENT,TYPE,"",0)</f>
        <v>RO</v>
      </c>
      <c r="J3090" s="13">
        <f>Tableau1[[#This Row],[Fin3]]-Tableau1[[#This Row],[Début2]]</f>
        <v>8.333333333333337E-2</v>
      </c>
      <c r="K3090" s="12" t="str">
        <f>IF(MONTH(D3090)=1,"JANV",IF(MONTH(D3090)=2,"FEV",IF(MONTH(D3090)=3,"MARS",IF(MONTH(D3090)=4,"AVR",IF(MONTH(D3090)=5,"MAI",IF(MONTH(D3090)=6,"JUIN",IF(MONTH(D3090)=7,"JUILL",IF(MONTH(D3090)=8,"AOU",IF(MONTH(D3090)=9,"SEPT",IF(MONTH(D3090)=10,"OCT",IF(MONTH(D3090)=11,"NOV",IF(MONTH(D3090)=12,"DEC",""))))))))))))</f>
        <v>MARS</v>
      </c>
    </row>
    <row r="3091" spans="1:11" x14ac:dyDescent="0.3">
      <c r="B3091" s="3">
        <v>45373</v>
      </c>
      <c r="C3091" s="4">
        <v>0.33333333333333331</v>
      </c>
      <c r="D3091" s="3">
        <v>45373</v>
      </c>
      <c r="E3091" s="4">
        <v>0.35416666666666669</v>
      </c>
      <c r="F3091" t="s">
        <v>380</v>
      </c>
      <c r="G3091" t="s">
        <v>350</v>
      </c>
      <c r="H3091" s="12" t="s">
        <v>38</v>
      </c>
      <c r="I3091" s="12" t="str">
        <f>_xlfn.XLOOKUP(Tableau1[[#This Row],[AGENT]],AGENT,TYPE,"",0)</f>
        <v>RO</v>
      </c>
      <c r="J3091" s="13">
        <f>Tableau1[[#This Row],[Fin3]]-Tableau1[[#This Row],[Début2]]</f>
        <v>2.083333333333337E-2</v>
      </c>
      <c r="K3091" s="12" t="str">
        <f>IF(MONTH(D3091)=1,"JANV",IF(MONTH(D3091)=2,"FEV",IF(MONTH(D3091)=3,"MARS",IF(MONTH(D3091)=4,"AVR",IF(MONTH(D3091)=5,"MAI",IF(MONTH(D3091)=6,"JUIN",IF(MONTH(D3091)=7,"JUILL",IF(MONTH(D3091)=8,"AOU",IF(MONTH(D3091)=9,"SEPT",IF(MONTH(D3091)=10,"OCT",IF(MONTH(D3091)=11,"NOV",IF(MONTH(D3091)=12,"DEC",""))))))))))))</f>
        <v>MARS</v>
      </c>
    </row>
    <row r="3092" spans="1:11" x14ac:dyDescent="0.3">
      <c r="B3092" s="3">
        <v>45376</v>
      </c>
      <c r="C3092" s="4">
        <v>0.33333333333333331</v>
      </c>
      <c r="D3092" s="3">
        <v>45376</v>
      </c>
      <c r="E3092" s="4">
        <v>0.375</v>
      </c>
      <c r="F3092" t="s">
        <v>380</v>
      </c>
      <c r="G3092" t="s">
        <v>350</v>
      </c>
      <c r="H3092" s="12" t="s">
        <v>38</v>
      </c>
      <c r="I3092" s="12" t="str">
        <f>_xlfn.XLOOKUP(Tableau1[[#This Row],[AGENT]],AGENT,TYPE,"",0)</f>
        <v>RO</v>
      </c>
      <c r="J3092" s="13">
        <f>Tableau1[[#This Row],[Fin3]]-Tableau1[[#This Row],[Début2]]</f>
        <v>4.1666666666666685E-2</v>
      </c>
      <c r="K3092" s="12" t="str">
        <f>IF(MONTH(D3092)=1,"JANV",IF(MONTH(D3092)=2,"FEV",IF(MONTH(D3092)=3,"MARS",IF(MONTH(D3092)=4,"AVR",IF(MONTH(D3092)=5,"MAI",IF(MONTH(D3092)=6,"JUIN",IF(MONTH(D3092)=7,"JUILL",IF(MONTH(D3092)=8,"AOU",IF(MONTH(D3092)=9,"SEPT",IF(MONTH(D3092)=10,"OCT",IF(MONTH(D3092)=11,"NOV",IF(MONTH(D3092)=12,"DEC",""))))))))))))</f>
        <v>MARS</v>
      </c>
    </row>
    <row r="3093" spans="1:11" x14ac:dyDescent="0.3">
      <c r="B3093" s="3">
        <v>45377</v>
      </c>
      <c r="C3093" s="4">
        <v>0.33333333333333331</v>
      </c>
      <c r="D3093" s="3">
        <v>45377</v>
      </c>
      <c r="E3093" s="4">
        <v>0.39583333333333331</v>
      </c>
      <c r="F3093" t="s">
        <v>380</v>
      </c>
      <c r="G3093" t="s">
        <v>350</v>
      </c>
      <c r="H3093" s="12" t="s">
        <v>38</v>
      </c>
      <c r="I3093" s="12" t="str">
        <f>_xlfn.XLOOKUP(Tableau1[[#This Row],[AGENT]],AGENT,TYPE,"",0)</f>
        <v>RO</v>
      </c>
      <c r="J3093" s="13">
        <f>Tableau1[[#This Row],[Fin3]]-Tableau1[[#This Row],[Début2]]</f>
        <v>6.25E-2</v>
      </c>
      <c r="K3093" s="12" t="str">
        <f>IF(MONTH(D3093)=1,"JANV",IF(MONTH(D3093)=2,"FEV",IF(MONTH(D3093)=3,"MARS",IF(MONTH(D3093)=4,"AVR",IF(MONTH(D3093)=5,"MAI",IF(MONTH(D3093)=6,"JUIN",IF(MONTH(D3093)=7,"JUILL",IF(MONTH(D3093)=8,"AOU",IF(MONTH(D3093)=9,"SEPT",IF(MONTH(D3093)=10,"OCT",IF(MONTH(D3093)=11,"NOV",IF(MONTH(D3093)=12,"DEC",""))))))))))))</f>
        <v>MARS</v>
      </c>
    </row>
    <row r="3094" spans="1:11" x14ac:dyDescent="0.3">
      <c r="A3094" t="s">
        <v>389</v>
      </c>
      <c r="B3094" s="3">
        <v>45385</v>
      </c>
      <c r="C3094" s="4">
        <v>0.64930555555555558</v>
      </c>
      <c r="D3094" s="3">
        <v>45385</v>
      </c>
      <c r="E3094" s="4">
        <v>0.70833333333333337</v>
      </c>
      <c r="F3094" t="s">
        <v>380</v>
      </c>
      <c r="G3094" t="s">
        <v>350</v>
      </c>
      <c r="H3094" s="12" t="s">
        <v>38</v>
      </c>
      <c r="I3094" s="12" t="str">
        <f>_xlfn.XLOOKUP(Tableau1[[#This Row],[AGENT]],AGENT,TYPE,"",0)</f>
        <v>RO</v>
      </c>
      <c r="J3094" s="13">
        <f>Tableau1[[#This Row],[Fin3]]-Tableau1[[#This Row],[Début2]]</f>
        <v>5.902777777777779E-2</v>
      </c>
      <c r="K3094" s="12" t="str">
        <f>IF(MONTH(D3094)=1,"JANV",IF(MONTH(D3094)=2,"FEV",IF(MONTH(D3094)=3,"MARS",IF(MONTH(D3094)=4,"AVR",IF(MONTH(D3094)=5,"MAI",IF(MONTH(D3094)=6,"JUIN",IF(MONTH(D3094)=7,"JUILL",IF(MONTH(D3094)=8,"AOU",IF(MONTH(D3094)=9,"SEPT",IF(MONTH(D3094)=10,"OCT",IF(MONTH(D3094)=11,"NOV",IF(MONTH(D3094)=12,"DEC",""))))))))))))</f>
        <v>AVR</v>
      </c>
    </row>
    <row r="3095" spans="1:11" x14ac:dyDescent="0.3">
      <c r="A3095" t="s">
        <v>389</v>
      </c>
      <c r="B3095" s="3">
        <v>45397</v>
      </c>
      <c r="C3095" s="4">
        <v>0.375</v>
      </c>
      <c r="D3095" s="3">
        <v>45397</v>
      </c>
      <c r="E3095" s="4">
        <v>0.41666666666666669</v>
      </c>
      <c r="F3095" t="s">
        <v>380</v>
      </c>
      <c r="G3095" t="s">
        <v>350</v>
      </c>
      <c r="H3095" s="12" t="s">
        <v>38</v>
      </c>
      <c r="I3095" s="12" t="str">
        <f>_xlfn.XLOOKUP(Tableau1[[#This Row],[AGENT]],AGENT,TYPE,"",0)</f>
        <v>RO</v>
      </c>
      <c r="J3095" s="13">
        <f>Tableau1[[#This Row],[Fin3]]-Tableau1[[#This Row],[Début2]]</f>
        <v>4.1666666666666685E-2</v>
      </c>
      <c r="K3095" s="12" t="str">
        <f>IF(MONTH(D3095)=1,"JANV",IF(MONTH(D3095)=2,"FEV",IF(MONTH(D3095)=3,"MARS",IF(MONTH(D3095)=4,"AVR",IF(MONTH(D3095)=5,"MAI",IF(MONTH(D3095)=6,"JUIN",IF(MONTH(D3095)=7,"JUILL",IF(MONTH(D3095)=8,"AOU",IF(MONTH(D3095)=9,"SEPT",IF(MONTH(D3095)=10,"OCT",IF(MONTH(D3095)=11,"NOV",IF(MONTH(D3095)=12,"DEC",""))))))))))))</f>
        <v>AVR</v>
      </c>
    </row>
    <row r="3096" spans="1:11" x14ac:dyDescent="0.3">
      <c r="A3096" t="s">
        <v>389</v>
      </c>
      <c r="B3096" s="3">
        <v>45411</v>
      </c>
      <c r="C3096" s="4">
        <v>0.375</v>
      </c>
      <c r="D3096" s="3">
        <v>45411</v>
      </c>
      <c r="E3096" s="4">
        <v>0.41666666666666669</v>
      </c>
      <c r="F3096" t="s">
        <v>380</v>
      </c>
      <c r="G3096" t="s">
        <v>350</v>
      </c>
      <c r="H3096" s="12" t="s">
        <v>38</v>
      </c>
      <c r="I3096" s="12" t="str">
        <f>_xlfn.XLOOKUP(Tableau1[[#This Row],[AGENT]],AGENT,TYPE,"",0)</f>
        <v>RO</v>
      </c>
      <c r="J3096" s="13">
        <f>Tableau1[[#This Row],[Fin3]]-Tableau1[[#This Row],[Début2]]</f>
        <v>4.1666666666666685E-2</v>
      </c>
      <c r="K3096" s="12" t="str">
        <f>IF(MONTH(D3096)=1,"JANV",IF(MONTH(D3096)=2,"FEV",IF(MONTH(D3096)=3,"MARS",IF(MONTH(D3096)=4,"AVR",IF(MONTH(D3096)=5,"MAI",IF(MONTH(D3096)=6,"JUIN",IF(MONTH(D3096)=7,"JUILL",IF(MONTH(D3096)=8,"AOU",IF(MONTH(D3096)=9,"SEPT",IF(MONTH(D3096)=10,"OCT",IF(MONTH(D3096)=11,"NOV",IF(MONTH(D3096)=12,"DEC",""))))))))))))</f>
        <v>AVR</v>
      </c>
    </row>
    <row r="3097" spans="1:11" x14ac:dyDescent="0.3">
      <c r="B3097" s="3">
        <v>45397</v>
      </c>
      <c r="C3097" s="4">
        <v>0.33333333333333331</v>
      </c>
      <c r="D3097" s="3">
        <v>45397</v>
      </c>
      <c r="E3097" s="4">
        <v>0.375</v>
      </c>
      <c r="F3097" t="s">
        <v>380</v>
      </c>
      <c r="G3097" t="s">
        <v>350</v>
      </c>
      <c r="H3097" s="12" t="s">
        <v>38</v>
      </c>
      <c r="I3097" s="12" t="str">
        <f>_xlfn.XLOOKUP(Tableau1[[#This Row],[AGENT]],AGENT,TYPE,"",0)</f>
        <v>RO</v>
      </c>
      <c r="J3097" s="13">
        <f>Tableau1[[#This Row],[Fin3]]-Tableau1[[#This Row],[Début2]]</f>
        <v>4.1666666666666685E-2</v>
      </c>
      <c r="K3097" s="12" t="str">
        <f>IF(MONTH(D3097)=1,"JANV",IF(MONTH(D3097)=2,"FEV",IF(MONTH(D3097)=3,"MARS",IF(MONTH(D3097)=4,"AVR",IF(MONTH(D3097)=5,"MAI",IF(MONTH(D3097)=6,"JUIN",IF(MONTH(D3097)=7,"JUILL",IF(MONTH(D3097)=8,"AOU",IF(MONTH(D3097)=9,"SEPT",IF(MONTH(D3097)=10,"OCT",IF(MONTH(D3097)=11,"NOV",IF(MONTH(D3097)=12,"DEC",""))))))))))))</f>
        <v>AVR</v>
      </c>
    </row>
    <row r="3098" spans="1:11" x14ac:dyDescent="0.3">
      <c r="B3098" s="3">
        <v>45400</v>
      </c>
      <c r="C3098" s="4">
        <v>0.33333333333333331</v>
      </c>
      <c r="D3098" s="3">
        <v>45400</v>
      </c>
      <c r="E3098" s="4">
        <v>0.375</v>
      </c>
      <c r="F3098" t="s">
        <v>380</v>
      </c>
      <c r="G3098" t="s">
        <v>350</v>
      </c>
      <c r="H3098" s="12" t="s">
        <v>38</v>
      </c>
      <c r="I3098" s="12" t="str">
        <f>_xlfn.XLOOKUP(Tableau1[[#This Row],[AGENT]],AGENT,TYPE,"",0)</f>
        <v>RO</v>
      </c>
      <c r="J3098" s="13">
        <f>Tableau1[[#This Row],[Fin3]]-Tableau1[[#This Row],[Début2]]</f>
        <v>4.1666666666666685E-2</v>
      </c>
      <c r="K3098" s="12" t="str">
        <f>IF(MONTH(D3098)=1,"JANV",IF(MONTH(D3098)=2,"FEV",IF(MONTH(D3098)=3,"MARS",IF(MONTH(D3098)=4,"AVR",IF(MONTH(D3098)=5,"MAI",IF(MONTH(D3098)=6,"JUIN",IF(MONTH(D3098)=7,"JUILL",IF(MONTH(D3098)=8,"AOU",IF(MONTH(D3098)=9,"SEPT",IF(MONTH(D3098)=10,"OCT",IF(MONTH(D3098)=11,"NOV",IF(MONTH(D3098)=12,"DEC",""))))))))))))</f>
        <v>AVR</v>
      </c>
    </row>
    <row r="3099" spans="1:11" x14ac:dyDescent="0.3">
      <c r="A3099" t="s">
        <v>1077</v>
      </c>
      <c r="B3099" s="3">
        <v>45411</v>
      </c>
      <c r="C3099" s="4">
        <v>0.54166666666666663</v>
      </c>
      <c r="D3099" s="3">
        <v>45411</v>
      </c>
      <c r="E3099" s="4">
        <v>0.66666666666666663</v>
      </c>
      <c r="F3099" t="s">
        <v>380</v>
      </c>
      <c r="G3099" t="s">
        <v>350</v>
      </c>
      <c r="H3099" s="12" t="s">
        <v>38</v>
      </c>
      <c r="I3099" s="12" t="str">
        <f>_xlfn.XLOOKUP(Tableau1[[#This Row],[AGENT]],AGENT,TYPE,"",0)</f>
        <v>RO</v>
      </c>
      <c r="J3099" s="13">
        <f>Tableau1[[#This Row],[Fin3]]-Tableau1[[#This Row],[Début2]]</f>
        <v>0.125</v>
      </c>
      <c r="K3099" s="12" t="str">
        <f>IF(MONTH(D3099)=1,"JANV",IF(MONTH(D3099)=2,"FEV",IF(MONTH(D3099)=3,"MARS",IF(MONTH(D3099)=4,"AVR",IF(MONTH(D3099)=5,"MAI",IF(MONTH(D3099)=6,"JUIN",IF(MONTH(D3099)=7,"JUILL",IF(MONTH(D3099)=8,"AOU",IF(MONTH(D3099)=9,"SEPT",IF(MONTH(D3099)=10,"OCT",IF(MONTH(D3099)=11,"NOV",IF(MONTH(D3099)=12,"DEC",""))))))))))))</f>
        <v>AVR</v>
      </c>
    </row>
    <row r="3100" spans="1:11" x14ac:dyDescent="0.3">
      <c r="B3100" s="3">
        <v>45411</v>
      </c>
      <c r="C3100" s="4">
        <v>0.41666666666666669</v>
      </c>
      <c r="D3100" s="3">
        <v>45411</v>
      </c>
      <c r="E3100" s="4">
        <v>0.5</v>
      </c>
      <c r="F3100" t="s">
        <v>380</v>
      </c>
      <c r="G3100" t="s">
        <v>350</v>
      </c>
      <c r="H3100" s="12" t="s">
        <v>38</v>
      </c>
      <c r="I3100" s="12" t="str">
        <f>_xlfn.XLOOKUP(Tableau1[[#This Row],[AGENT]],AGENT,TYPE,"",0)</f>
        <v>RO</v>
      </c>
      <c r="J3100" s="13">
        <f>Tableau1[[#This Row],[Fin3]]-Tableau1[[#This Row],[Début2]]</f>
        <v>8.3333333333333315E-2</v>
      </c>
      <c r="K3100" s="12" t="str">
        <f>IF(MONTH(D3100)=1,"JANV",IF(MONTH(D3100)=2,"FEV",IF(MONTH(D3100)=3,"MARS",IF(MONTH(D3100)=4,"AVR",IF(MONTH(D3100)=5,"MAI",IF(MONTH(D3100)=6,"JUIN",IF(MONTH(D3100)=7,"JUILL",IF(MONTH(D3100)=8,"AOU",IF(MONTH(D3100)=9,"SEPT",IF(MONTH(D3100)=10,"OCT",IF(MONTH(D3100)=11,"NOV",IF(MONTH(D3100)=12,"DEC",""))))))))))))</f>
        <v>AVR</v>
      </c>
    </row>
    <row r="3101" spans="1:11" x14ac:dyDescent="0.3">
      <c r="B3101" s="3">
        <v>45411</v>
      </c>
      <c r="C3101" s="4">
        <v>0.66666666666666663</v>
      </c>
      <c r="D3101" s="3">
        <v>45411</v>
      </c>
      <c r="E3101" s="4">
        <v>0.70833333333333337</v>
      </c>
      <c r="F3101" t="s">
        <v>380</v>
      </c>
      <c r="G3101" t="s">
        <v>350</v>
      </c>
      <c r="H3101" s="12" t="s">
        <v>38</v>
      </c>
      <c r="I3101" s="12" t="str">
        <f>_xlfn.XLOOKUP(Tableau1[[#This Row],[AGENT]],AGENT,TYPE,"",0)</f>
        <v>RO</v>
      </c>
      <c r="J3101" s="13">
        <f>Tableau1[[#This Row],[Fin3]]-Tableau1[[#This Row],[Début2]]</f>
        <v>4.1666666666666741E-2</v>
      </c>
      <c r="K3101" s="12" t="str">
        <f>IF(MONTH(D3101)=1,"JANV",IF(MONTH(D3101)=2,"FEV",IF(MONTH(D3101)=3,"MARS",IF(MONTH(D3101)=4,"AVR",IF(MONTH(D3101)=5,"MAI",IF(MONTH(D3101)=6,"JUIN",IF(MONTH(D3101)=7,"JUILL",IF(MONTH(D3101)=8,"AOU",IF(MONTH(D3101)=9,"SEPT",IF(MONTH(D3101)=10,"OCT",IF(MONTH(D3101)=11,"NOV",IF(MONTH(D3101)=12,"DEC",""))))))))))))</f>
        <v>AVR</v>
      </c>
    </row>
    <row r="3102" spans="1:11" x14ac:dyDescent="0.3">
      <c r="B3102" s="3">
        <v>45414</v>
      </c>
      <c r="C3102" s="4">
        <v>0.41666666666666669</v>
      </c>
      <c r="D3102" s="3">
        <v>45414</v>
      </c>
      <c r="E3102" s="4">
        <v>0.5</v>
      </c>
      <c r="F3102" t="s">
        <v>380</v>
      </c>
      <c r="G3102" t="s">
        <v>350</v>
      </c>
      <c r="H3102" s="12" t="s">
        <v>38</v>
      </c>
      <c r="I3102" s="12" t="str">
        <f>_xlfn.XLOOKUP(Tableau1[[#This Row],[AGENT]],AGENT,TYPE,"",0)</f>
        <v>RO</v>
      </c>
      <c r="J3102" s="13">
        <f>Tableau1[[#This Row],[Fin3]]-Tableau1[[#This Row],[Début2]]</f>
        <v>8.3333333333333315E-2</v>
      </c>
      <c r="K3102" s="12" t="str">
        <f>IF(MONTH(D3102)=1,"JANV",IF(MONTH(D3102)=2,"FEV",IF(MONTH(D3102)=3,"MARS",IF(MONTH(D3102)=4,"AVR",IF(MONTH(D3102)=5,"MAI",IF(MONTH(D3102)=6,"JUIN",IF(MONTH(D3102)=7,"JUILL",IF(MONTH(D3102)=8,"AOU",IF(MONTH(D3102)=9,"SEPT",IF(MONTH(D3102)=10,"OCT",IF(MONTH(D3102)=11,"NOV",IF(MONTH(D3102)=12,"DEC",""))))))))))))</f>
        <v>MAI</v>
      </c>
    </row>
    <row r="3103" spans="1:11" x14ac:dyDescent="0.3">
      <c r="B3103" s="3">
        <v>45414</v>
      </c>
      <c r="C3103" s="4">
        <v>0.54166666666666663</v>
      </c>
      <c r="D3103" s="3">
        <v>45414</v>
      </c>
      <c r="E3103" s="4">
        <v>0.70833333333333337</v>
      </c>
      <c r="F3103" t="s">
        <v>380</v>
      </c>
      <c r="G3103" t="s">
        <v>350</v>
      </c>
      <c r="H3103" s="12" t="s">
        <v>38</v>
      </c>
      <c r="I3103" s="12" t="str">
        <f>_xlfn.XLOOKUP(Tableau1[[#This Row],[AGENT]],AGENT,TYPE,"",0)</f>
        <v>RO</v>
      </c>
      <c r="J3103" s="13">
        <f>Tableau1[[#This Row],[Fin3]]-Tableau1[[#This Row],[Début2]]</f>
        <v>0.16666666666666674</v>
      </c>
      <c r="K3103" s="12" t="str">
        <f>IF(MONTH(D3103)=1,"JANV",IF(MONTH(D3103)=2,"FEV",IF(MONTH(D3103)=3,"MARS",IF(MONTH(D3103)=4,"AVR",IF(MONTH(D3103)=5,"MAI",IF(MONTH(D3103)=6,"JUIN",IF(MONTH(D3103)=7,"JUILL",IF(MONTH(D3103)=8,"AOU",IF(MONTH(D3103)=9,"SEPT",IF(MONTH(D3103)=10,"OCT",IF(MONTH(D3103)=11,"NOV",IF(MONTH(D3103)=12,"DEC",""))))))))))))</f>
        <v>MAI</v>
      </c>
    </row>
    <row r="3104" spans="1:11" x14ac:dyDescent="0.3">
      <c r="A3104" t="s">
        <v>1079</v>
      </c>
      <c r="B3104" s="3">
        <v>45414</v>
      </c>
      <c r="C3104" s="4">
        <v>0.33333333333333331</v>
      </c>
      <c r="D3104" s="3">
        <v>45414</v>
      </c>
      <c r="E3104" s="4">
        <v>0.41666666666666669</v>
      </c>
      <c r="F3104" t="s">
        <v>380</v>
      </c>
      <c r="G3104" t="s">
        <v>350</v>
      </c>
      <c r="H3104" s="12" t="s">
        <v>38</v>
      </c>
      <c r="I3104" s="12" t="str">
        <f>_xlfn.XLOOKUP(Tableau1[[#This Row],[AGENT]],AGENT,TYPE,"",0)</f>
        <v>RO</v>
      </c>
      <c r="J3104" s="13">
        <f>Tableau1[[#This Row],[Fin3]]-Tableau1[[#This Row],[Début2]]</f>
        <v>8.333333333333337E-2</v>
      </c>
      <c r="K3104" s="12" t="str">
        <f>IF(MONTH(D3104)=1,"JANV",IF(MONTH(D3104)=2,"FEV",IF(MONTH(D3104)=3,"MARS",IF(MONTH(D3104)=4,"AVR",IF(MONTH(D3104)=5,"MAI",IF(MONTH(D3104)=6,"JUIN",IF(MONTH(D3104)=7,"JUILL",IF(MONTH(D3104)=8,"AOU",IF(MONTH(D3104)=9,"SEPT",IF(MONTH(D3104)=10,"OCT",IF(MONTH(D3104)=11,"NOV",IF(MONTH(D3104)=12,"DEC",""))))))))))))</f>
        <v>MAI</v>
      </c>
    </row>
    <row r="3105" spans="1:11" x14ac:dyDescent="0.3">
      <c r="B3105" s="3">
        <v>45415</v>
      </c>
      <c r="C3105" s="4">
        <v>0.33333333333333331</v>
      </c>
      <c r="D3105" s="3">
        <v>45415</v>
      </c>
      <c r="E3105" s="4">
        <v>0.41666666666666669</v>
      </c>
      <c r="F3105" t="s">
        <v>380</v>
      </c>
      <c r="G3105" t="s">
        <v>350</v>
      </c>
      <c r="H3105" s="12" t="s">
        <v>38</v>
      </c>
      <c r="I3105" s="12" t="str">
        <f>_xlfn.XLOOKUP(Tableau1[[#This Row],[AGENT]],AGENT,TYPE,"",0)</f>
        <v>RO</v>
      </c>
      <c r="J3105" s="13">
        <f>Tableau1[[#This Row],[Fin3]]-Tableau1[[#This Row],[Début2]]</f>
        <v>8.333333333333337E-2</v>
      </c>
      <c r="K3105" s="12" t="str">
        <f>IF(MONTH(D3105)=1,"JANV",IF(MONTH(D3105)=2,"FEV",IF(MONTH(D3105)=3,"MARS",IF(MONTH(D3105)=4,"AVR",IF(MONTH(D3105)=5,"MAI",IF(MONTH(D3105)=6,"JUIN",IF(MONTH(D3105)=7,"JUILL",IF(MONTH(D3105)=8,"AOU",IF(MONTH(D3105)=9,"SEPT",IF(MONTH(D3105)=10,"OCT",IF(MONTH(D3105)=11,"NOV",IF(MONTH(D3105)=12,"DEC",""))))))))))))</f>
        <v>MAI</v>
      </c>
    </row>
    <row r="3106" spans="1:11" x14ac:dyDescent="0.3">
      <c r="A3106" t="s">
        <v>1081</v>
      </c>
      <c r="B3106" s="3">
        <v>45427</v>
      </c>
      <c r="C3106" s="4">
        <v>0.33333333333333331</v>
      </c>
      <c r="D3106" s="3">
        <v>45427</v>
      </c>
      <c r="E3106" s="4">
        <v>0.5</v>
      </c>
      <c r="F3106" t="s">
        <v>380</v>
      </c>
      <c r="G3106" t="s">
        <v>350</v>
      </c>
      <c r="H3106" s="12" t="s">
        <v>38</v>
      </c>
      <c r="I3106" s="12" t="str">
        <f>_xlfn.XLOOKUP(Tableau1[[#This Row],[AGENT]],AGENT,TYPE,"",0)</f>
        <v>RO</v>
      </c>
      <c r="J3106" s="13">
        <f>Tableau1[[#This Row],[Fin3]]-Tableau1[[#This Row],[Début2]]</f>
        <v>0.16666666666666669</v>
      </c>
      <c r="K3106" s="12" t="str">
        <f>IF(MONTH(D3106)=1,"JANV",IF(MONTH(D3106)=2,"FEV",IF(MONTH(D3106)=3,"MARS",IF(MONTH(D3106)=4,"AVR",IF(MONTH(D3106)=5,"MAI",IF(MONTH(D3106)=6,"JUIN",IF(MONTH(D3106)=7,"JUILL",IF(MONTH(D3106)=8,"AOU",IF(MONTH(D3106)=9,"SEPT",IF(MONTH(D3106)=10,"OCT",IF(MONTH(D3106)=11,"NOV",IF(MONTH(D3106)=12,"DEC",""))))))))))))</f>
        <v>MAI</v>
      </c>
    </row>
    <row r="3107" spans="1:11" x14ac:dyDescent="0.3">
      <c r="A3107" t="s">
        <v>492</v>
      </c>
      <c r="B3107" s="3">
        <v>45429</v>
      </c>
      <c r="C3107" s="4">
        <v>0.33333333333333331</v>
      </c>
      <c r="D3107" s="3">
        <v>45429</v>
      </c>
      <c r="E3107" s="4">
        <v>0.45833333333333331</v>
      </c>
      <c r="F3107" t="s">
        <v>380</v>
      </c>
      <c r="G3107" t="s">
        <v>350</v>
      </c>
      <c r="H3107" s="12" t="s">
        <v>38</v>
      </c>
      <c r="I3107" s="12" t="str">
        <f>_xlfn.XLOOKUP(Tableau1[[#This Row],[AGENT]],AGENT,TYPE,"",0)</f>
        <v>RO</v>
      </c>
      <c r="J3107" s="13">
        <f>Tableau1[[#This Row],[Fin3]]-Tableau1[[#This Row],[Début2]]</f>
        <v>0.125</v>
      </c>
      <c r="K3107" s="12" t="str">
        <f>IF(MONTH(D3107)=1,"JANV",IF(MONTH(D3107)=2,"FEV",IF(MONTH(D3107)=3,"MARS",IF(MONTH(D3107)=4,"AVR",IF(MONTH(D3107)=5,"MAI",IF(MONTH(D3107)=6,"JUIN",IF(MONTH(D3107)=7,"JUILL",IF(MONTH(D3107)=8,"AOU",IF(MONTH(D3107)=9,"SEPT",IF(MONTH(D3107)=10,"OCT",IF(MONTH(D3107)=11,"NOV",IF(MONTH(D3107)=12,"DEC",""))))))))))))</f>
        <v>MAI</v>
      </c>
    </row>
    <row r="3108" spans="1:11" x14ac:dyDescent="0.3">
      <c r="B3108" s="3">
        <v>45428</v>
      </c>
      <c r="C3108" s="4">
        <v>0.625</v>
      </c>
      <c r="D3108" s="3">
        <v>45428</v>
      </c>
      <c r="E3108" s="4">
        <v>0.70833333333333337</v>
      </c>
      <c r="F3108" t="s">
        <v>380</v>
      </c>
      <c r="G3108" t="s">
        <v>350</v>
      </c>
      <c r="H3108" s="12" t="s">
        <v>38</v>
      </c>
      <c r="I3108" s="12" t="str">
        <f>_xlfn.XLOOKUP(Tableau1[[#This Row],[AGENT]],AGENT,TYPE,"",0)</f>
        <v>RO</v>
      </c>
      <c r="J3108" s="13">
        <f>Tableau1[[#This Row],[Fin3]]-Tableau1[[#This Row],[Début2]]</f>
        <v>8.333333333333337E-2</v>
      </c>
      <c r="K3108" s="12" t="str">
        <f>IF(MONTH(D3108)=1,"JANV",IF(MONTH(D3108)=2,"FEV",IF(MONTH(D3108)=3,"MARS",IF(MONTH(D3108)=4,"AVR",IF(MONTH(D3108)=5,"MAI",IF(MONTH(D3108)=6,"JUIN",IF(MONTH(D3108)=7,"JUILL",IF(MONTH(D3108)=8,"AOU",IF(MONTH(D3108)=9,"SEPT",IF(MONTH(D3108)=10,"OCT",IF(MONTH(D3108)=11,"NOV",IF(MONTH(D3108)=12,"DEC",""))))))))))))</f>
        <v>MAI</v>
      </c>
    </row>
    <row r="3109" spans="1:11" x14ac:dyDescent="0.3">
      <c r="B3109" s="3">
        <v>45432</v>
      </c>
      <c r="C3109" s="4">
        <v>0.33333333333333331</v>
      </c>
      <c r="D3109" s="3">
        <v>45432</v>
      </c>
      <c r="E3109" s="4">
        <v>0.41666666666666669</v>
      </c>
      <c r="F3109" t="s">
        <v>380</v>
      </c>
      <c r="G3109" t="s">
        <v>350</v>
      </c>
      <c r="H3109" s="12" t="s">
        <v>38</v>
      </c>
      <c r="I3109" s="12" t="str">
        <f>_xlfn.XLOOKUP(Tableau1[[#This Row],[AGENT]],AGENT,TYPE,"",0)</f>
        <v>RO</v>
      </c>
      <c r="J3109" s="13">
        <f>Tableau1[[#This Row],[Fin3]]-Tableau1[[#This Row],[Début2]]</f>
        <v>8.333333333333337E-2</v>
      </c>
      <c r="K3109" s="12" t="str">
        <f>IF(MONTH(D3109)=1,"JANV",IF(MONTH(D3109)=2,"FEV",IF(MONTH(D3109)=3,"MARS",IF(MONTH(D3109)=4,"AVR",IF(MONTH(D3109)=5,"MAI",IF(MONTH(D3109)=6,"JUIN",IF(MONTH(D3109)=7,"JUILL",IF(MONTH(D3109)=8,"AOU",IF(MONTH(D3109)=9,"SEPT",IF(MONTH(D3109)=10,"OCT",IF(MONTH(D3109)=11,"NOV",IF(MONTH(D3109)=12,"DEC",""))))))))))))</f>
        <v>MAI</v>
      </c>
    </row>
    <row r="3110" spans="1:11" x14ac:dyDescent="0.3">
      <c r="B3110" s="3">
        <v>45432</v>
      </c>
      <c r="C3110" s="4">
        <v>0.54166666666666663</v>
      </c>
      <c r="D3110" s="3">
        <v>45432</v>
      </c>
      <c r="E3110" s="4">
        <v>0.58333333333333337</v>
      </c>
      <c r="F3110" t="s">
        <v>380</v>
      </c>
      <c r="G3110" t="s">
        <v>350</v>
      </c>
      <c r="H3110" s="12" t="s">
        <v>38</v>
      </c>
      <c r="I3110" s="12" t="str">
        <f>_xlfn.XLOOKUP(Tableau1[[#This Row],[AGENT]],AGENT,TYPE,"",0)</f>
        <v>RO</v>
      </c>
      <c r="J3110" s="13">
        <f>Tableau1[[#This Row],[Fin3]]-Tableau1[[#This Row],[Début2]]</f>
        <v>4.1666666666666741E-2</v>
      </c>
      <c r="K3110" s="12" t="str">
        <f>IF(MONTH(D3110)=1,"JANV",IF(MONTH(D3110)=2,"FEV",IF(MONTH(D3110)=3,"MARS",IF(MONTH(D3110)=4,"AVR",IF(MONTH(D3110)=5,"MAI",IF(MONTH(D3110)=6,"JUIN",IF(MONTH(D3110)=7,"JUILL",IF(MONTH(D3110)=8,"AOU",IF(MONTH(D3110)=9,"SEPT",IF(MONTH(D3110)=10,"OCT",IF(MONTH(D3110)=11,"NOV",IF(MONTH(D3110)=12,"DEC",""))))))))))))</f>
        <v>MAI</v>
      </c>
    </row>
    <row r="3111" spans="1:11" x14ac:dyDescent="0.3">
      <c r="B3111" s="3">
        <v>45435</v>
      </c>
      <c r="C3111" s="4">
        <v>0.33333333333333331</v>
      </c>
      <c r="D3111" s="3">
        <v>45435</v>
      </c>
      <c r="E3111" s="4">
        <v>0.5</v>
      </c>
      <c r="F3111" t="s">
        <v>380</v>
      </c>
      <c r="G3111" t="s">
        <v>350</v>
      </c>
      <c r="H3111" s="12" t="s">
        <v>38</v>
      </c>
      <c r="I3111" s="12" t="str">
        <f>_xlfn.XLOOKUP(Tableau1[[#This Row],[AGENT]],AGENT,TYPE,"",0)</f>
        <v>RO</v>
      </c>
      <c r="J3111" s="13">
        <f>Tableau1[[#This Row],[Fin3]]-Tableau1[[#This Row],[Début2]]</f>
        <v>0.16666666666666669</v>
      </c>
      <c r="K3111" s="12" t="str">
        <f>IF(MONTH(D3111)=1,"JANV",IF(MONTH(D3111)=2,"FEV",IF(MONTH(D3111)=3,"MARS",IF(MONTH(D3111)=4,"AVR",IF(MONTH(D3111)=5,"MAI",IF(MONTH(D3111)=6,"JUIN",IF(MONTH(D3111)=7,"JUILL",IF(MONTH(D3111)=8,"AOU",IF(MONTH(D3111)=9,"SEPT",IF(MONTH(D3111)=10,"OCT",IF(MONTH(D3111)=11,"NOV",IF(MONTH(D3111)=12,"DEC",""))))))))))))</f>
        <v>MAI</v>
      </c>
    </row>
    <row r="3112" spans="1:11" x14ac:dyDescent="0.3">
      <c r="B3112" s="3">
        <v>45436</v>
      </c>
      <c r="C3112" s="4">
        <v>0.33333333333333331</v>
      </c>
      <c r="D3112" s="3">
        <v>45436</v>
      </c>
      <c r="E3112" s="4">
        <v>0.45833333333333331</v>
      </c>
      <c r="F3112" t="s">
        <v>380</v>
      </c>
      <c r="G3112" t="s">
        <v>350</v>
      </c>
      <c r="H3112" s="12" t="s">
        <v>38</v>
      </c>
      <c r="I3112" s="12" t="str">
        <f>_xlfn.XLOOKUP(Tableau1[[#This Row],[AGENT]],AGENT,TYPE,"",0)</f>
        <v>RO</v>
      </c>
      <c r="J3112" s="13">
        <f>Tableau1[[#This Row],[Fin3]]-Tableau1[[#This Row],[Début2]]</f>
        <v>0.125</v>
      </c>
      <c r="K3112" s="12" t="str">
        <f>IF(MONTH(D3112)=1,"JANV",IF(MONTH(D3112)=2,"FEV",IF(MONTH(D3112)=3,"MARS",IF(MONTH(D3112)=4,"AVR",IF(MONTH(D3112)=5,"MAI",IF(MONTH(D3112)=6,"JUIN",IF(MONTH(D3112)=7,"JUILL",IF(MONTH(D3112)=8,"AOU",IF(MONTH(D3112)=9,"SEPT",IF(MONTH(D3112)=10,"OCT",IF(MONTH(D3112)=11,"NOV",IF(MONTH(D3112)=12,"DEC",""))))))))))))</f>
        <v>MAI</v>
      </c>
    </row>
    <row r="3113" spans="1:11" x14ac:dyDescent="0.3">
      <c r="B3113" s="3">
        <v>45441</v>
      </c>
      <c r="C3113" s="4">
        <v>0.54166666666666663</v>
      </c>
      <c r="D3113" s="3">
        <v>45441</v>
      </c>
      <c r="E3113" s="4">
        <v>0.70833333333333337</v>
      </c>
      <c r="F3113" t="s">
        <v>380</v>
      </c>
      <c r="G3113" t="s">
        <v>350</v>
      </c>
      <c r="H3113" s="12" t="s">
        <v>38</v>
      </c>
      <c r="I3113" s="12" t="str">
        <f>_xlfn.XLOOKUP(Tableau1[[#This Row],[AGENT]],AGENT,TYPE,"",0)</f>
        <v>RO</v>
      </c>
      <c r="J3113" s="13">
        <f>Tableau1[[#This Row],[Fin3]]-Tableau1[[#This Row],[Début2]]</f>
        <v>0.16666666666666674</v>
      </c>
      <c r="K3113" s="12" t="str">
        <f>IF(MONTH(D3113)=1,"JANV",IF(MONTH(D3113)=2,"FEV",IF(MONTH(D3113)=3,"MARS",IF(MONTH(D3113)=4,"AVR",IF(MONTH(D3113)=5,"MAI",IF(MONTH(D3113)=6,"JUIN",IF(MONTH(D3113)=7,"JUILL",IF(MONTH(D3113)=8,"AOU",IF(MONTH(D3113)=9,"SEPT",IF(MONTH(D3113)=10,"OCT",IF(MONTH(D3113)=11,"NOV",IF(MONTH(D3113)=12,"DEC",""))))))))))))</f>
        <v>MAI</v>
      </c>
    </row>
    <row r="3114" spans="1:11" x14ac:dyDescent="0.3">
      <c r="B3114" s="3">
        <v>45442</v>
      </c>
      <c r="C3114" s="4">
        <v>0.375</v>
      </c>
      <c r="D3114" s="3">
        <v>45442</v>
      </c>
      <c r="E3114" s="4">
        <v>0.5</v>
      </c>
      <c r="F3114" t="s">
        <v>380</v>
      </c>
      <c r="G3114" t="s">
        <v>350</v>
      </c>
      <c r="H3114" s="12" t="s">
        <v>38</v>
      </c>
      <c r="I3114" s="12" t="str">
        <f>_xlfn.XLOOKUP(Tableau1[[#This Row],[AGENT]],AGENT,TYPE,"",0)</f>
        <v>RO</v>
      </c>
      <c r="J3114" s="13">
        <f>Tableau1[[#This Row],[Fin3]]-Tableau1[[#This Row],[Début2]]</f>
        <v>0.125</v>
      </c>
      <c r="K3114" s="12" t="str">
        <f>IF(MONTH(D3114)=1,"JANV",IF(MONTH(D3114)=2,"FEV",IF(MONTH(D3114)=3,"MARS",IF(MONTH(D3114)=4,"AVR",IF(MONTH(D3114)=5,"MAI",IF(MONTH(D3114)=6,"JUIN",IF(MONTH(D3114)=7,"JUILL",IF(MONTH(D3114)=8,"AOU",IF(MONTH(D3114)=9,"SEPT",IF(MONTH(D3114)=10,"OCT",IF(MONTH(D3114)=11,"NOV",IF(MONTH(D3114)=12,"DEC",""))))))))))))</f>
        <v>MAI</v>
      </c>
    </row>
    <row r="3115" spans="1:11" x14ac:dyDescent="0.3">
      <c r="B3115" s="3">
        <v>45443</v>
      </c>
      <c r="C3115" s="4">
        <v>0.375</v>
      </c>
      <c r="D3115" s="3">
        <v>45443</v>
      </c>
      <c r="E3115" s="4">
        <v>0.41666666666666669</v>
      </c>
      <c r="F3115" t="s">
        <v>380</v>
      </c>
      <c r="G3115" t="s">
        <v>350</v>
      </c>
      <c r="H3115" s="12" t="s">
        <v>38</v>
      </c>
      <c r="I3115" s="12" t="str">
        <f>_xlfn.XLOOKUP(Tableau1[[#This Row],[AGENT]],AGENT,TYPE,"",0)</f>
        <v>RO</v>
      </c>
      <c r="J3115" s="13">
        <f>Tableau1[[#This Row],[Fin3]]-Tableau1[[#This Row],[Début2]]</f>
        <v>4.1666666666666685E-2</v>
      </c>
      <c r="K3115" s="12" t="str">
        <f>IF(MONTH(D3115)=1,"JANV",IF(MONTH(D3115)=2,"FEV",IF(MONTH(D3115)=3,"MARS",IF(MONTH(D3115)=4,"AVR",IF(MONTH(D3115)=5,"MAI",IF(MONTH(D3115)=6,"JUIN",IF(MONTH(D3115)=7,"JUILL",IF(MONTH(D3115)=8,"AOU",IF(MONTH(D3115)=9,"SEPT",IF(MONTH(D3115)=10,"OCT",IF(MONTH(D3115)=11,"NOV",IF(MONTH(D3115)=12,"DEC",""))))))))))))</f>
        <v>MAI</v>
      </c>
    </row>
    <row r="3116" spans="1:11" x14ac:dyDescent="0.3">
      <c r="B3116" s="3">
        <v>45443</v>
      </c>
      <c r="C3116" s="4">
        <v>0.41666666666666669</v>
      </c>
      <c r="D3116" s="3">
        <v>45443</v>
      </c>
      <c r="E3116" s="4">
        <v>0.45833333333333331</v>
      </c>
      <c r="F3116" t="s">
        <v>380</v>
      </c>
      <c r="G3116" t="s">
        <v>350</v>
      </c>
      <c r="H3116" s="12" t="s">
        <v>38</v>
      </c>
      <c r="I3116" s="12" t="str">
        <f>_xlfn.XLOOKUP(Tableau1[[#This Row],[AGENT]],AGENT,TYPE,"",0)</f>
        <v>RO</v>
      </c>
      <c r="J3116" s="13">
        <f>Tableau1[[#This Row],[Fin3]]-Tableau1[[#This Row],[Début2]]</f>
        <v>4.166666666666663E-2</v>
      </c>
      <c r="K3116" s="12" t="str">
        <f>IF(MONTH(D3116)=1,"JANV",IF(MONTH(D3116)=2,"FEV",IF(MONTH(D3116)=3,"MARS",IF(MONTH(D3116)=4,"AVR",IF(MONTH(D3116)=5,"MAI",IF(MONTH(D3116)=6,"JUIN",IF(MONTH(D3116)=7,"JUILL",IF(MONTH(D3116)=8,"AOU",IF(MONTH(D3116)=9,"SEPT",IF(MONTH(D3116)=10,"OCT",IF(MONTH(D3116)=11,"NOV",IF(MONTH(D3116)=12,"DEC",""))))))))))))</f>
        <v>MAI</v>
      </c>
    </row>
    <row r="3117" spans="1:11" x14ac:dyDescent="0.3">
      <c r="A3117" t="s">
        <v>198</v>
      </c>
      <c r="B3117" s="3">
        <v>45314</v>
      </c>
      <c r="C3117" s="4">
        <v>0.45833333333333331</v>
      </c>
      <c r="D3117" s="3">
        <v>45314</v>
      </c>
      <c r="E3117" s="4">
        <v>0.5</v>
      </c>
      <c r="F3117" t="s">
        <v>1130</v>
      </c>
      <c r="G3117" t="s">
        <v>1131</v>
      </c>
      <c r="H3117" s="12" t="s">
        <v>37</v>
      </c>
      <c r="I3117" s="12" t="str">
        <f>_xlfn.XLOOKUP(Tableau1[[#This Row],[AGENT]],AGENT,TYPE,"",0)</f>
        <v>RO</v>
      </c>
      <c r="J3117" s="13">
        <f>Tableau1[[#This Row],[Fin3]]-Tableau1[[#This Row],[Début2]]</f>
        <v>4.1666666666666685E-2</v>
      </c>
      <c r="K3117" s="12" t="str">
        <f>IF(MONTH(D3117)=1,"JANV",IF(MONTH(D3117)=2,"FEV",IF(MONTH(D3117)=3,"MARS",IF(MONTH(D3117)=4,"AVR",IF(MONTH(D3117)=5,"MAI",IF(MONTH(D3117)=6,"JUIN",IF(MONTH(D3117)=7,"JUILL",IF(MONTH(D3117)=8,"AOU",IF(MONTH(D3117)=9,"SEPT",IF(MONTH(D3117)=10,"OCT",IF(MONTH(D3117)=11,"NOV",IF(MONTH(D3117)=12,"DEC",""))))))))))))</f>
        <v>JANV</v>
      </c>
    </row>
    <row r="3118" spans="1:11" x14ac:dyDescent="0.3">
      <c r="A3118" t="s">
        <v>198</v>
      </c>
      <c r="B3118" s="3">
        <v>45321</v>
      </c>
      <c r="C3118" s="4">
        <v>0.45833333333333331</v>
      </c>
      <c r="D3118" s="3">
        <v>45321</v>
      </c>
      <c r="E3118" s="4">
        <v>0.5</v>
      </c>
      <c r="F3118" t="s">
        <v>1130</v>
      </c>
      <c r="G3118" t="s">
        <v>1131</v>
      </c>
      <c r="H3118" s="12" t="s">
        <v>37</v>
      </c>
      <c r="I3118" s="12" t="str">
        <f>_xlfn.XLOOKUP(Tableau1[[#This Row],[AGENT]],AGENT,TYPE,"",0)</f>
        <v>RO</v>
      </c>
      <c r="J3118" s="13">
        <f>Tableau1[[#This Row],[Fin3]]-Tableau1[[#This Row],[Début2]]</f>
        <v>4.1666666666666685E-2</v>
      </c>
      <c r="K3118" s="12" t="str">
        <f>IF(MONTH(D3118)=1,"JANV",IF(MONTH(D3118)=2,"FEV",IF(MONTH(D3118)=3,"MARS",IF(MONTH(D3118)=4,"AVR",IF(MONTH(D3118)=5,"MAI",IF(MONTH(D3118)=6,"JUIN",IF(MONTH(D3118)=7,"JUILL",IF(MONTH(D3118)=8,"AOU",IF(MONTH(D3118)=9,"SEPT",IF(MONTH(D3118)=10,"OCT",IF(MONTH(D3118)=11,"NOV",IF(MONTH(D3118)=12,"DEC",""))))))))))))</f>
        <v>JANV</v>
      </c>
    </row>
    <row r="3119" spans="1:11" x14ac:dyDescent="0.3">
      <c r="A3119" t="s">
        <v>389</v>
      </c>
      <c r="B3119" s="3">
        <v>45453</v>
      </c>
      <c r="C3119" s="4">
        <v>0.45833333333333331</v>
      </c>
      <c r="D3119" s="3">
        <v>45453</v>
      </c>
      <c r="E3119" s="4">
        <v>0.5</v>
      </c>
      <c r="F3119" t="s">
        <v>380</v>
      </c>
      <c r="G3119" t="s">
        <v>350</v>
      </c>
      <c r="H3119" s="12" t="s">
        <v>38</v>
      </c>
      <c r="I3119" s="12" t="str">
        <f>_xlfn.XLOOKUP(Tableau1[[#This Row],[AGENT]],AGENT,TYPE,"",0)</f>
        <v>RO</v>
      </c>
      <c r="J3119" s="13">
        <f>Tableau1[[#This Row],[Fin3]]-Tableau1[[#This Row],[Début2]]</f>
        <v>4.1666666666666685E-2</v>
      </c>
      <c r="K3119" s="12" t="str">
        <f>IF(MONTH(D3119)=1,"JANV",IF(MONTH(D3119)=2,"FEV",IF(MONTH(D3119)=3,"MARS",IF(MONTH(D3119)=4,"AVR",IF(MONTH(D3119)=5,"MAI",IF(MONTH(D3119)=6,"JUIN",IF(MONTH(D3119)=7,"JUILL",IF(MONTH(D3119)=8,"AOU",IF(MONTH(D3119)=9,"SEPT",IF(MONTH(D3119)=10,"OCT",IF(MONTH(D3119)=11,"NOV",IF(MONTH(D3119)=12,"DEC",""))))))))))))</f>
        <v>JUIN</v>
      </c>
    </row>
    <row r="3120" spans="1:11" x14ac:dyDescent="0.3">
      <c r="A3120" t="s">
        <v>389</v>
      </c>
      <c r="B3120" s="3">
        <v>45467</v>
      </c>
      <c r="C3120" s="4">
        <v>0.375</v>
      </c>
      <c r="D3120" s="3">
        <v>45467</v>
      </c>
      <c r="E3120" s="4">
        <v>0.41666666666666669</v>
      </c>
      <c r="F3120" t="s">
        <v>380</v>
      </c>
      <c r="G3120" t="s">
        <v>350</v>
      </c>
      <c r="H3120" s="12" t="s">
        <v>38</v>
      </c>
      <c r="I3120" s="12" t="str">
        <f>_xlfn.XLOOKUP(Tableau1[[#This Row],[AGENT]],AGENT,TYPE,"",0)</f>
        <v>RO</v>
      </c>
      <c r="J3120" s="13">
        <f>Tableau1[[#This Row],[Fin3]]-Tableau1[[#This Row],[Début2]]</f>
        <v>4.1666666666666685E-2</v>
      </c>
      <c r="K3120" s="12" t="str">
        <f>IF(MONTH(D3120)=1,"JANV",IF(MONTH(D3120)=2,"FEV",IF(MONTH(D3120)=3,"MARS",IF(MONTH(D3120)=4,"AVR",IF(MONTH(D3120)=5,"MAI",IF(MONTH(D3120)=6,"JUIN",IF(MONTH(D3120)=7,"JUILL",IF(MONTH(D3120)=8,"AOU",IF(MONTH(D3120)=9,"SEPT",IF(MONTH(D3120)=10,"OCT",IF(MONTH(D3120)=11,"NOV",IF(MONTH(D3120)=12,"DEC",""))))))))))))</f>
        <v>JUIN</v>
      </c>
    </row>
    <row r="3121" spans="1:11" x14ac:dyDescent="0.3">
      <c r="B3121" s="3">
        <v>45446</v>
      </c>
      <c r="C3121" s="4">
        <v>0.375</v>
      </c>
      <c r="D3121" s="3">
        <v>45446</v>
      </c>
      <c r="E3121" s="4">
        <v>0.5</v>
      </c>
      <c r="F3121" t="s">
        <v>380</v>
      </c>
      <c r="G3121" t="s">
        <v>350</v>
      </c>
      <c r="H3121" s="12" t="s">
        <v>38</v>
      </c>
      <c r="I3121" s="12" t="str">
        <f>_xlfn.XLOOKUP(Tableau1[[#This Row],[AGENT]],AGENT,TYPE,"",0)</f>
        <v>RO</v>
      </c>
      <c r="J3121" s="13">
        <f>Tableau1[[#This Row],[Fin3]]-Tableau1[[#This Row],[Début2]]</f>
        <v>0.125</v>
      </c>
      <c r="K3121" s="12" t="str">
        <f>IF(MONTH(D3121)=1,"JANV",IF(MONTH(D3121)=2,"FEV",IF(MONTH(D3121)=3,"MARS",IF(MONTH(D3121)=4,"AVR",IF(MONTH(D3121)=5,"MAI",IF(MONTH(D3121)=6,"JUIN",IF(MONTH(D3121)=7,"JUILL",IF(MONTH(D3121)=8,"AOU",IF(MONTH(D3121)=9,"SEPT",IF(MONTH(D3121)=10,"OCT",IF(MONTH(D3121)=11,"NOV",IF(MONTH(D3121)=12,"DEC",""))))))))))))</f>
        <v>JUIN</v>
      </c>
    </row>
    <row r="3122" spans="1:11" x14ac:dyDescent="0.3">
      <c r="A3122" t="s">
        <v>1338</v>
      </c>
      <c r="B3122" s="3">
        <v>45447</v>
      </c>
      <c r="C3122" s="4">
        <v>0.33333333333333331</v>
      </c>
      <c r="D3122" s="3">
        <v>45447</v>
      </c>
      <c r="E3122" s="4">
        <v>0.5</v>
      </c>
      <c r="F3122" t="s">
        <v>380</v>
      </c>
      <c r="G3122" t="s">
        <v>350</v>
      </c>
      <c r="H3122" s="12" t="s">
        <v>38</v>
      </c>
      <c r="I3122" s="12" t="str">
        <f>_xlfn.XLOOKUP(Tableau1[[#This Row],[AGENT]],AGENT,TYPE,"",0)</f>
        <v>RO</v>
      </c>
      <c r="J3122" s="13">
        <f>Tableau1[[#This Row],[Fin3]]-Tableau1[[#This Row],[Début2]]</f>
        <v>0.16666666666666669</v>
      </c>
      <c r="K3122" s="12" t="str">
        <f>IF(MONTH(D3122)=1,"JANV",IF(MONTH(D3122)=2,"FEV",IF(MONTH(D3122)=3,"MARS",IF(MONTH(D3122)=4,"AVR",IF(MONTH(D3122)=5,"MAI",IF(MONTH(D3122)=6,"JUIN",IF(MONTH(D3122)=7,"JUILL",IF(MONTH(D3122)=8,"AOU",IF(MONTH(D3122)=9,"SEPT",IF(MONTH(D3122)=10,"OCT",IF(MONTH(D3122)=11,"NOV",IF(MONTH(D3122)=12,"DEC",""))))))))))))</f>
        <v>JUIN</v>
      </c>
    </row>
    <row r="3123" spans="1:11" x14ac:dyDescent="0.3">
      <c r="A3123" t="s">
        <v>1211</v>
      </c>
      <c r="B3123" s="3">
        <v>45471</v>
      </c>
      <c r="C3123" s="4">
        <v>0.375</v>
      </c>
      <c r="D3123" s="3">
        <v>45471</v>
      </c>
      <c r="E3123" s="4">
        <v>0.45833333333333331</v>
      </c>
      <c r="F3123" t="s">
        <v>380</v>
      </c>
      <c r="G3123" t="s">
        <v>350</v>
      </c>
      <c r="H3123" s="12" t="s">
        <v>38</v>
      </c>
      <c r="I3123" s="12" t="str">
        <f>_xlfn.XLOOKUP(Tableau1[[#This Row],[AGENT]],AGENT,TYPE,"",0)</f>
        <v>RO</v>
      </c>
      <c r="J3123" s="13">
        <f>Tableau1[[#This Row],[Fin3]]-Tableau1[[#This Row],[Début2]]</f>
        <v>8.3333333333333315E-2</v>
      </c>
      <c r="K3123" s="12" t="str">
        <f>IF(MONTH(D3123)=1,"JANV",IF(MONTH(D3123)=2,"FEV",IF(MONTH(D3123)=3,"MARS",IF(MONTH(D3123)=4,"AVR",IF(MONTH(D3123)=5,"MAI",IF(MONTH(D3123)=6,"JUIN",IF(MONTH(D3123)=7,"JUILL",IF(MONTH(D3123)=8,"AOU",IF(MONTH(D3123)=9,"SEPT",IF(MONTH(D3123)=10,"OCT",IF(MONTH(D3123)=11,"NOV",IF(MONTH(D3123)=12,"DEC",""))))))))))))</f>
        <v>JUIN</v>
      </c>
    </row>
    <row r="3124" spans="1:11" x14ac:dyDescent="0.3">
      <c r="B3124" s="3">
        <v>45460</v>
      </c>
      <c r="C3124" s="4">
        <v>0.41666666666666669</v>
      </c>
      <c r="D3124" s="3">
        <v>45460</v>
      </c>
      <c r="E3124" s="4">
        <v>0.5</v>
      </c>
      <c r="F3124" t="s">
        <v>380</v>
      </c>
      <c r="G3124" t="s">
        <v>350</v>
      </c>
      <c r="H3124" s="12" t="s">
        <v>38</v>
      </c>
      <c r="I3124" s="12" t="str">
        <f>_xlfn.XLOOKUP(Tableau1[[#This Row],[AGENT]],AGENT,TYPE,"",0)</f>
        <v>RO</v>
      </c>
      <c r="J3124" s="13">
        <f>Tableau1[[#This Row],[Fin3]]-Tableau1[[#This Row],[Début2]]</f>
        <v>8.3333333333333315E-2</v>
      </c>
      <c r="K3124" s="12" t="str">
        <f>IF(MONTH(D3124)=1,"JANV",IF(MONTH(D3124)=2,"FEV",IF(MONTH(D3124)=3,"MARS",IF(MONTH(D3124)=4,"AVR",IF(MONTH(D3124)=5,"MAI",IF(MONTH(D3124)=6,"JUIN",IF(MONTH(D3124)=7,"JUILL",IF(MONTH(D3124)=8,"AOU",IF(MONTH(D3124)=9,"SEPT",IF(MONTH(D3124)=10,"OCT",IF(MONTH(D3124)=11,"NOV",IF(MONTH(D3124)=12,"DEC",""))))))))))))</f>
        <v>JUIN</v>
      </c>
    </row>
    <row r="3125" spans="1:11" x14ac:dyDescent="0.3">
      <c r="B3125" s="3">
        <v>45462</v>
      </c>
      <c r="C3125" s="4">
        <v>0.625</v>
      </c>
      <c r="D3125" s="3">
        <v>45462</v>
      </c>
      <c r="E3125" s="4">
        <v>0.70833333333333337</v>
      </c>
      <c r="F3125" t="s">
        <v>380</v>
      </c>
      <c r="G3125" t="s">
        <v>350</v>
      </c>
      <c r="H3125" s="12" t="s">
        <v>38</v>
      </c>
      <c r="I3125" s="12" t="str">
        <f>_xlfn.XLOOKUP(Tableau1[[#This Row],[AGENT]],AGENT,TYPE,"",0)</f>
        <v>RO</v>
      </c>
      <c r="J3125" s="13">
        <f>Tableau1[[#This Row],[Fin3]]-Tableau1[[#This Row],[Début2]]</f>
        <v>8.333333333333337E-2</v>
      </c>
      <c r="K3125" s="12" t="str">
        <f>IF(MONTH(D3125)=1,"JANV",IF(MONTH(D3125)=2,"FEV",IF(MONTH(D3125)=3,"MARS",IF(MONTH(D3125)=4,"AVR",IF(MONTH(D3125)=5,"MAI",IF(MONTH(D3125)=6,"JUIN",IF(MONTH(D3125)=7,"JUILL",IF(MONTH(D3125)=8,"AOU",IF(MONTH(D3125)=9,"SEPT",IF(MONTH(D3125)=10,"OCT",IF(MONTH(D3125)=11,"NOV",IF(MONTH(D3125)=12,"DEC",""))))))))))))</f>
        <v>JUIN</v>
      </c>
    </row>
    <row r="3126" spans="1:11" x14ac:dyDescent="0.3">
      <c r="B3126" s="3">
        <v>45461</v>
      </c>
      <c r="C3126" s="4">
        <v>0.54166666666666663</v>
      </c>
      <c r="D3126" s="3">
        <v>45461</v>
      </c>
      <c r="E3126" s="4">
        <v>0.64583333333333337</v>
      </c>
      <c r="F3126" t="s">
        <v>380</v>
      </c>
      <c r="G3126" t="s">
        <v>350</v>
      </c>
      <c r="H3126" s="12" t="s">
        <v>38</v>
      </c>
      <c r="I3126" s="12" t="str">
        <f>_xlfn.XLOOKUP(Tableau1[[#This Row],[AGENT]],AGENT,TYPE,"",0)</f>
        <v>RO</v>
      </c>
      <c r="J3126" s="13">
        <f>Tableau1[[#This Row],[Fin3]]-Tableau1[[#This Row],[Début2]]</f>
        <v>0.10416666666666674</v>
      </c>
      <c r="K3126" s="12" t="str">
        <f>IF(MONTH(D3126)=1,"JANV",IF(MONTH(D3126)=2,"FEV",IF(MONTH(D3126)=3,"MARS",IF(MONTH(D3126)=4,"AVR",IF(MONTH(D3126)=5,"MAI",IF(MONTH(D3126)=6,"JUIN",IF(MONTH(D3126)=7,"JUILL",IF(MONTH(D3126)=8,"AOU",IF(MONTH(D3126)=9,"SEPT",IF(MONTH(D3126)=10,"OCT",IF(MONTH(D3126)=11,"NOV",IF(MONTH(D3126)=12,"DEC",""))))))))))))</f>
        <v>JUIN</v>
      </c>
    </row>
    <row r="3127" spans="1:11" x14ac:dyDescent="0.3">
      <c r="B3127" s="3">
        <v>45463</v>
      </c>
      <c r="C3127" s="4">
        <v>0.375</v>
      </c>
      <c r="D3127" s="3">
        <v>45463</v>
      </c>
      <c r="E3127" s="4">
        <v>0.41666666666666669</v>
      </c>
      <c r="F3127" t="s">
        <v>380</v>
      </c>
      <c r="G3127" t="s">
        <v>350</v>
      </c>
      <c r="H3127" s="12" t="s">
        <v>38</v>
      </c>
      <c r="I3127" s="12" t="str">
        <f>_xlfn.XLOOKUP(Tableau1[[#This Row],[AGENT]],AGENT,TYPE,"",0)</f>
        <v>RO</v>
      </c>
      <c r="J3127" s="13">
        <f>Tableau1[[#This Row],[Fin3]]-Tableau1[[#This Row],[Début2]]</f>
        <v>4.1666666666666685E-2</v>
      </c>
      <c r="K3127" s="12" t="str">
        <f>IF(MONTH(D3127)=1,"JANV",IF(MONTH(D3127)=2,"FEV",IF(MONTH(D3127)=3,"MARS",IF(MONTH(D3127)=4,"AVR",IF(MONTH(D3127)=5,"MAI",IF(MONTH(D3127)=6,"JUIN",IF(MONTH(D3127)=7,"JUILL",IF(MONTH(D3127)=8,"AOU",IF(MONTH(D3127)=9,"SEPT",IF(MONTH(D3127)=10,"OCT",IF(MONTH(D3127)=11,"NOV",IF(MONTH(D3127)=12,"DEC",""))))))))))))</f>
        <v>JUIN</v>
      </c>
    </row>
    <row r="3128" spans="1:11" x14ac:dyDescent="0.3">
      <c r="B3128" s="3">
        <v>45469</v>
      </c>
      <c r="C3128" s="4">
        <v>0.41666666666666669</v>
      </c>
      <c r="D3128" s="3">
        <v>45469</v>
      </c>
      <c r="E3128" s="4">
        <v>0.5</v>
      </c>
      <c r="F3128" t="s">
        <v>380</v>
      </c>
      <c r="G3128" t="s">
        <v>350</v>
      </c>
      <c r="H3128" s="12" t="s">
        <v>38</v>
      </c>
      <c r="I3128" s="12" t="str">
        <f>_xlfn.XLOOKUP(Tableau1[[#This Row],[AGENT]],AGENT,TYPE,"",0)</f>
        <v>RO</v>
      </c>
      <c r="J3128" s="13">
        <f>Tableau1[[#This Row],[Fin3]]-Tableau1[[#This Row],[Début2]]</f>
        <v>8.3333333333333315E-2</v>
      </c>
      <c r="K3128" s="12" t="str">
        <f>IF(MONTH(D3128)=1,"JANV",IF(MONTH(D3128)=2,"FEV",IF(MONTH(D3128)=3,"MARS",IF(MONTH(D3128)=4,"AVR",IF(MONTH(D3128)=5,"MAI",IF(MONTH(D3128)=6,"JUIN",IF(MONTH(D3128)=7,"JUILL",IF(MONTH(D3128)=8,"AOU",IF(MONTH(D3128)=9,"SEPT",IF(MONTH(D3128)=10,"OCT",IF(MONTH(D3128)=11,"NOV",IF(MONTH(D3128)=12,"DEC",""))))))))))))</f>
        <v>JUIN</v>
      </c>
    </row>
    <row r="3129" spans="1:11" x14ac:dyDescent="0.3">
      <c r="A3129" t="s">
        <v>492</v>
      </c>
      <c r="B3129" s="3">
        <v>45471</v>
      </c>
      <c r="C3129" s="4">
        <v>0.33333333333333331</v>
      </c>
      <c r="D3129" s="3">
        <v>45471</v>
      </c>
      <c r="E3129" s="4">
        <v>0.375</v>
      </c>
      <c r="F3129" t="s">
        <v>380</v>
      </c>
      <c r="G3129" t="s">
        <v>350</v>
      </c>
      <c r="H3129" s="12" t="s">
        <v>38</v>
      </c>
      <c r="I3129" s="12" t="str">
        <f>_xlfn.XLOOKUP(Tableau1[[#This Row],[AGENT]],AGENT,TYPE,"",0)</f>
        <v>RO</v>
      </c>
      <c r="J3129" s="13">
        <f>Tableau1[[#This Row],[Fin3]]-Tableau1[[#This Row],[Début2]]</f>
        <v>4.1666666666666685E-2</v>
      </c>
      <c r="K3129" s="12" t="str">
        <f>IF(MONTH(D3129)=1,"JANV",IF(MONTH(D3129)=2,"FEV",IF(MONTH(D3129)=3,"MARS",IF(MONTH(D3129)=4,"AVR",IF(MONTH(D3129)=5,"MAI",IF(MONTH(D3129)=6,"JUIN",IF(MONTH(D3129)=7,"JUILL",IF(MONTH(D3129)=8,"AOU",IF(MONTH(D3129)=9,"SEPT",IF(MONTH(D3129)=10,"OCT",IF(MONTH(D3129)=11,"NOV",IF(MONTH(D3129)=12,"DEC",""))))))))))))</f>
        <v>JUIN</v>
      </c>
    </row>
    <row r="3130" spans="1:11" x14ac:dyDescent="0.3">
      <c r="A3130" t="s">
        <v>389</v>
      </c>
      <c r="B3130" s="3">
        <v>45453</v>
      </c>
      <c r="C3130" s="4">
        <v>0.45833333333333331</v>
      </c>
      <c r="D3130" s="3">
        <v>45453</v>
      </c>
      <c r="E3130" s="4">
        <v>0.5</v>
      </c>
      <c r="F3130" t="s">
        <v>317</v>
      </c>
      <c r="G3130" s="12" t="s">
        <v>12</v>
      </c>
      <c r="H3130" s="12" t="s">
        <v>35</v>
      </c>
      <c r="I3130" s="12" t="str">
        <f>_xlfn.XLOOKUP(Tableau1[[#This Row],[AGENT]],AGENT,TYPE,"",0)</f>
        <v>ASS</v>
      </c>
      <c r="J3130" s="13">
        <f>Tableau1[[#This Row],[Fin3]]-Tableau1[[#This Row],[Début2]]</f>
        <v>4.1666666666666685E-2</v>
      </c>
      <c r="K3130" s="12" t="str">
        <f>IF(MONTH(D3130)=1,"JANV",IF(MONTH(D3130)=2,"FEV",IF(MONTH(D3130)=3,"MARS",IF(MONTH(D3130)=4,"AVR",IF(MONTH(D3130)=5,"MAI",IF(MONTH(D3130)=6,"JUIN",IF(MONTH(D3130)=7,"JUILL",IF(MONTH(D3130)=8,"AOU",IF(MONTH(D3130)=9,"SEPT",IF(MONTH(D3130)=10,"OCT",IF(MONTH(D3130)=11,"NOV",IF(MONTH(D3130)=12,"DEC",""))))))))))))</f>
        <v>JUIN</v>
      </c>
    </row>
    <row r="3131" spans="1:11" x14ac:dyDescent="0.3">
      <c r="A3131" t="s">
        <v>389</v>
      </c>
      <c r="B3131" s="3">
        <v>45467</v>
      </c>
      <c r="C3131" s="4">
        <v>0.375</v>
      </c>
      <c r="D3131" s="3">
        <v>45467</v>
      </c>
      <c r="E3131" s="4">
        <v>0.41666666666666669</v>
      </c>
      <c r="F3131" t="s">
        <v>317</v>
      </c>
      <c r="G3131" s="12" t="s">
        <v>12</v>
      </c>
      <c r="H3131" s="12" t="s">
        <v>35</v>
      </c>
      <c r="I3131" s="12" t="str">
        <f>_xlfn.XLOOKUP(Tableau1[[#This Row],[AGENT]],AGENT,TYPE,"",0)</f>
        <v>ASS</v>
      </c>
      <c r="J3131" s="13">
        <f>Tableau1[[#This Row],[Fin3]]-Tableau1[[#This Row],[Début2]]</f>
        <v>4.1666666666666685E-2</v>
      </c>
      <c r="K3131" s="12" t="str">
        <f>IF(MONTH(D3131)=1,"JANV",IF(MONTH(D3131)=2,"FEV",IF(MONTH(D3131)=3,"MARS",IF(MONTH(D3131)=4,"AVR",IF(MONTH(D3131)=5,"MAI",IF(MONTH(D3131)=6,"JUIN",IF(MONTH(D3131)=7,"JUILL",IF(MONTH(D3131)=8,"AOU",IF(MONTH(D3131)=9,"SEPT",IF(MONTH(D3131)=10,"OCT",IF(MONTH(D3131)=11,"NOV",IF(MONTH(D3131)=12,"DEC",""))))))))))))</f>
        <v>JUIN</v>
      </c>
    </row>
    <row r="3132" spans="1:11" x14ac:dyDescent="0.3">
      <c r="A3132" t="s">
        <v>283</v>
      </c>
      <c r="B3132" s="3">
        <v>45411</v>
      </c>
      <c r="C3132" s="4">
        <v>0.34375</v>
      </c>
      <c r="D3132" s="3">
        <v>45411</v>
      </c>
      <c r="E3132" s="4">
        <v>0.375</v>
      </c>
      <c r="F3132" t="s">
        <v>317</v>
      </c>
      <c r="G3132" s="12" t="s">
        <v>12</v>
      </c>
      <c r="H3132" s="12" t="s">
        <v>32</v>
      </c>
      <c r="I3132" s="12" t="str">
        <f>_xlfn.XLOOKUP(Tableau1[[#This Row],[AGENT]],AGENT,TYPE,"",0)</f>
        <v>ASS</v>
      </c>
      <c r="J3132" s="13">
        <f>Tableau1[[#This Row],[Fin3]]-Tableau1[[#This Row],[Début2]]</f>
        <v>3.125E-2</v>
      </c>
      <c r="K3132" s="12" t="str">
        <f>IF(MONTH(D3132)=1,"JANV",IF(MONTH(D3132)=2,"FEV",IF(MONTH(D3132)=3,"MARS",IF(MONTH(D3132)=4,"AVR",IF(MONTH(D3132)=5,"MAI",IF(MONTH(D3132)=6,"JUIN",IF(MONTH(D3132)=7,"JUILL",IF(MONTH(D3132)=8,"AOU",IF(MONTH(D3132)=9,"SEPT",IF(MONTH(D3132)=10,"OCT",IF(MONTH(D3132)=11,"NOV",IF(MONTH(D3132)=12,"DEC",""))))))))))))</f>
        <v>AVR</v>
      </c>
    </row>
    <row r="3133" spans="1:11" x14ac:dyDescent="0.3">
      <c r="A3133" t="s">
        <v>283</v>
      </c>
      <c r="B3133" s="3">
        <v>45384</v>
      </c>
      <c r="C3133" s="4">
        <v>0.55208333333333337</v>
      </c>
      <c r="D3133" s="3">
        <v>45384</v>
      </c>
      <c r="E3133" s="4">
        <v>0.58333333333333337</v>
      </c>
      <c r="F3133" t="s">
        <v>317</v>
      </c>
      <c r="G3133" s="12" t="s">
        <v>12</v>
      </c>
      <c r="H3133" s="12" t="s">
        <v>32</v>
      </c>
      <c r="I3133" s="12" t="str">
        <f>_xlfn.XLOOKUP(Tableau1[[#This Row],[AGENT]],AGENT,TYPE,"",0)</f>
        <v>ASS</v>
      </c>
      <c r="J3133" s="13">
        <f>Tableau1[[#This Row],[Fin3]]-Tableau1[[#This Row],[Début2]]</f>
        <v>3.125E-2</v>
      </c>
      <c r="K3133" s="12" t="str">
        <f>IF(MONTH(D3133)=1,"JANV",IF(MONTH(D3133)=2,"FEV",IF(MONTH(D3133)=3,"MARS",IF(MONTH(D3133)=4,"AVR",IF(MONTH(D3133)=5,"MAI",IF(MONTH(D3133)=6,"JUIN",IF(MONTH(D3133)=7,"JUILL",IF(MONTH(D3133)=8,"AOU",IF(MONTH(D3133)=9,"SEPT",IF(MONTH(D3133)=10,"OCT",IF(MONTH(D3133)=11,"NOV",IF(MONTH(D3133)=12,"DEC",""))))))))))))</f>
        <v>AVR</v>
      </c>
    </row>
    <row r="3134" spans="1:11" x14ac:dyDescent="0.3">
      <c r="A3134" t="s">
        <v>283</v>
      </c>
      <c r="B3134" s="3">
        <v>45453</v>
      </c>
      <c r="C3134" s="4">
        <v>0.34375</v>
      </c>
      <c r="D3134" s="3">
        <v>45453</v>
      </c>
      <c r="E3134" s="4">
        <v>0.375</v>
      </c>
      <c r="F3134" t="s">
        <v>317</v>
      </c>
      <c r="G3134" s="12" t="s">
        <v>12</v>
      </c>
      <c r="H3134" s="12" t="s">
        <v>32</v>
      </c>
      <c r="I3134" s="12" t="str">
        <f>_xlfn.XLOOKUP(Tableau1[[#This Row],[AGENT]],AGENT,TYPE,"",0)</f>
        <v>ASS</v>
      </c>
      <c r="J3134" s="13">
        <f>Tableau1[[#This Row],[Fin3]]-Tableau1[[#This Row],[Début2]]</f>
        <v>3.125E-2</v>
      </c>
      <c r="K3134" s="12" t="str">
        <f>IF(MONTH(D3134)=1,"JANV",IF(MONTH(D3134)=2,"FEV",IF(MONTH(D3134)=3,"MARS",IF(MONTH(D3134)=4,"AVR",IF(MONTH(D3134)=5,"MAI",IF(MONTH(D3134)=6,"JUIN",IF(MONTH(D3134)=7,"JUILL",IF(MONTH(D3134)=8,"AOU",IF(MONTH(D3134)=9,"SEPT",IF(MONTH(D3134)=10,"OCT",IF(MONTH(D3134)=11,"NOV",IF(MONTH(D3134)=12,"DEC",""))))))))))))</f>
        <v>JUIN</v>
      </c>
    </row>
    <row r="3135" spans="1:11" x14ac:dyDescent="0.3">
      <c r="A3135" t="s">
        <v>1792</v>
      </c>
      <c r="B3135" s="3">
        <v>45470</v>
      </c>
      <c r="C3135" s="4">
        <v>0.64583333333333337</v>
      </c>
      <c r="D3135" s="3">
        <v>45470</v>
      </c>
      <c r="E3135" s="4">
        <v>0.66666666666666663</v>
      </c>
      <c r="F3135" t="s">
        <v>317</v>
      </c>
      <c r="G3135" s="12" t="s">
        <v>12</v>
      </c>
      <c r="H3135" s="12" t="s">
        <v>32</v>
      </c>
      <c r="I3135" s="12" t="str">
        <f>_xlfn.XLOOKUP(Tableau1[[#This Row],[AGENT]],AGENT,TYPE,"",0)</f>
        <v>ASS</v>
      </c>
      <c r="J3135" s="13">
        <f>Tableau1[[#This Row],[Fin3]]-Tableau1[[#This Row],[Début2]]</f>
        <v>2.0833333333333259E-2</v>
      </c>
      <c r="K3135" s="12" t="str">
        <f>IF(MONTH(D3135)=1,"JANV",IF(MONTH(D3135)=2,"FEV",IF(MONTH(D3135)=3,"MARS",IF(MONTH(D3135)=4,"AVR",IF(MONTH(D3135)=5,"MAI",IF(MONTH(D3135)=6,"JUIN",IF(MONTH(D3135)=7,"JUILL",IF(MONTH(D3135)=8,"AOU",IF(MONTH(D3135)=9,"SEPT",IF(MONTH(D3135)=10,"OCT",IF(MONTH(D3135)=11,"NOV",IF(MONTH(D3135)=12,"DEC",""))))))))))))</f>
        <v>JUIN</v>
      </c>
    </row>
    <row r="3136" spans="1:11" x14ac:dyDescent="0.3">
      <c r="A3136" t="s">
        <v>1113</v>
      </c>
      <c r="B3136" s="3">
        <v>45462</v>
      </c>
      <c r="C3136" s="4">
        <v>0.35416666666666669</v>
      </c>
      <c r="D3136" s="3">
        <v>45462</v>
      </c>
      <c r="E3136" s="4">
        <v>0.5</v>
      </c>
      <c r="F3136" t="s">
        <v>317</v>
      </c>
      <c r="G3136" s="12" t="s">
        <v>12</v>
      </c>
      <c r="H3136" s="12" t="s">
        <v>32</v>
      </c>
      <c r="I3136" s="12" t="str">
        <f>_xlfn.XLOOKUP(Tableau1[[#This Row],[AGENT]],AGENT,TYPE,"",0)</f>
        <v>ASS</v>
      </c>
      <c r="J3136" s="13">
        <f>Tableau1[[#This Row],[Fin3]]-Tableau1[[#This Row],[Début2]]</f>
        <v>0.14583333333333331</v>
      </c>
      <c r="K3136" s="12" t="str">
        <f>IF(MONTH(D3136)=1,"JANV",IF(MONTH(D3136)=2,"FEV",IF(MONTH(D3136)=3,"MARS",IF(MONTH(D3136)=4,"AVR",IF(MONTH(D3136)=5,"MAI",IF(MONTH(D3136)=6,"JUIN",IF(MONTH(D3136)=7,"JUILL",IF(MONTH(D3136)=8,"AOU",IF(MONTH(D3136)=9,"SEPT",IF(MONTH(D3136)=10,"OCT",IF(MONTH(D3136)=11,"NOV",IF(MONTH(D3136)=12,"DEC",""))))))))))))</f>
        <v>JUIN</v>
      </c>
    </row>
    <row r="3137" spans="1:11" x14ac:dyDescent="0.3">
      <c r="A3137" t="s">
        <v>1113</v>
      </c>
      <c r="B3137" s="3">
        <v>45462</v>
      </c>
      <c r="C3137" s="4">
        <v>0.54166666666666663</v>
      </c>
      <c r="D3137" s="3">
        <v>45462</v>
      </c>
      <c r="E3137" s="4">
        <v>0.6875</v>
      </c>
      <c r="F3137" t="s">
        <v>317</v>
      </c>
      <c r="G3137" s="12" t="s">
        <v>12</v>
      </c>
      <c r="H3137" s="12" t="s">
        <v>32</v>
      </c>
      <c r="I3137" s="12" t="str">
        <f>_xlfn.XLOOKUP(Tableau1[[#This Row],[AGENT]],AGENT,TYPE,"",0)</f>
        <v>ASS</v>
      </c>
      <c r="J3137" s="13">
        <f>Tableau1[[#This Row],[Fin3]]-Tableau1[[#This Row],[Début2]]</f>
        <v>0.14583333333333337</v>
      </c>
      <c r="K3137" s="12" t="str">
        <f>IF(MONTH(D3137)=1,"JANV",IF(MONTH(D3137)=2,"FEV",IF(MONTH(D3137)=3,"MARS",IF(MONTH(D3137)=4,"AVR",IF(MONTH(D3137)=5,"MAI",IF(MONTH(D3137)=6,"JUIN",IF(MONTH(D3137)=7,"JUILL",IF(MONTH(D3137)=8,"AOU",IF(MONTH(D3137)=9,"SEPT",IF(MONTH(D3137)=10,"OCT",IF(MONTH(D3137)=11,"NOV",IF(MONTH(D3137)=12,"DEC",""))))))))))))</f>
        <v>JUIN</v>
      </c>
    </row>
    <row r="3138" spans="1:11" x14ac:dyDescent="0.3">
      <c r="A3138" t="s">
        <v>1383</v>
      </c>
      <c r="B3138" s="3">
        <v>45484</v>
      </c>
      <c r="C3138" s="4">
        <v>0.625</v>
      </c>
      <c r="D3138" s="3">
        <v>45484</v>
      </c>
      <c r="E3138" s="4">
        <v>0.66666666666666663</v>
      </c>
      <c r="F3138" t="s">
        <v>317</v>
      </c>
      <c r="G3138" t="s">
        <v>350</v>
      </c>
      <c r="H3138" s="12" t="s">
        <v>50</v>
      </c>
      <c r="I3138" s="12" t="str">
        <f>_xlfn.XLOOKUP(Tableau1[[#This Row],[AGENT]],AGENT,TYPE,"",0)</f>
        <v>RO</v>
      </c>
      <c r="J3138" s="13">
        <f>Tableau1[[#This Row],[Fin3]]-Tableau1[[#This Row],[Début2]]</f>
        <v>4.166666666666663E-2</v>
      </c>
      <c r="K3138" s="12" t="str">
        <f>IF(MONTH(D3138)=1,"JANV",IF(MONTH(D3138)=2,"FEV",IF(MONTH(D3138)=3,"MARS",IF(MONTH(D3138)=4,"AVR",IF(MONTH(D3138)=5,"MAI",IF(MONTH(D3138)=6,"JUIN",IF(MONTH(D3138)=7,"JUILL",IF(MONTH(D3138)=8,"AOU",IF(MONTH(D3138)=9,"SEPT",IF(MONTH(D3138)=10,"OCT",IF(MONTH(D3138)=11,"NOV",IF(MONTH(D3138)=12,"DEC",""))))))))))))</f>
        <v>JUILL</v>
      </c>
    </row>
    <row r="3139" spans="1:11" x14ac:dyDescent="0.3">
      <c r="A3139" t="s">
        <v>1931</v>
      </c>
      <c r="B3139" s="3">
        <v>45419</v>
      </c>
      <c r="C3139" s="4">
        <v>0.33333333333333331</v>
      </c>
      <c r="D3139" s="3">
        <v>45419</v>
      </c>
      <c r="E3139" s="4">
        <v>0.35416666666666669</v>
      </c>
      <c r="F3139" t="s">
        <v>317</v>
      </c>
      <c r="G3139" s="19" t="s">
        <v>350</v>
      </c>
      <c r="H3139" s="12" t="s">
        <v>50</v>
      </c>
      <c r="I3139" s="12" t="str">
        <f>_xlfn.XLOOKUP(Tableau1[[#This Row],[AGENT]],AGENT,TYPE,"",0)</f>
        <v>RO</v>
      </c>
      <c r="J3139" s="13">
        <f>Tableau1[[#This Row],[Fin3]]-Tableau1[[#This Row],[Début2]]</f>
        <v>2.083333333333337E-2</v>
      </c>
      <c r="K3139" s="12" t="str">
        <f>IF(MONTH(D3139)=1,"JANV",IF(MONTH(D3139)=2,"FEV",IF(MONTH(D3139)=3,"MARS",IF(MONTH(D3139)=4,"AVR",IF(MONTH(D3139)=5,"MAI",IF(MONTH(D3139)=6,"JUIN",IF(MONTH(D3139)=7,"JUILL",IF(MONTH(D3139)=8,"AOU",IF(MONTH(D3139)=9,"SEPT",IF(MONTH(D3139)=10,"OCT",IF(MONTH(D3139)=11,"NOV",IF(MONTH(D3139)=12,"DEC",""))))))))))))</f>
        <v>MAI</v>
      </c>
    </row>
    <row r="3140" spans="1:11" x14ac:dyDescent="0.3">
      <c r="A3140" t="s">
        <v>1931</v>
      </c>
      <c r="B3140" s="3">
        <v>45386</v>
      </c>
      <c r="C3140" s="4">
        <v>0.6875</v>
      </c>
      <c r="D3140" s="3">
        <v>45386</v>
      </c>
      <c r="E3140" s="4">
        <v>0.70833333333333337</v>
      </c>
      <c r="F3140" t="s">
        <v>317</v>
      </c>
      <c r="G3140" s="19" t="s">
        <v>350</v>
      </c>
      <c r="H3140" s="12" t="s">
        <v>50</v>
      </c>
      <c r="I3140" s="12" t="str">
        <f>_xlfn.XLOOKUP(Tableau1[[#This Row],[AGENT]],AGENT,TYPE,"",0)</f>
        <v>RO</v>
      </c>
      <c r="J3140" s="13">
        <f>Tableau1[[#This Row],[Fin3]]-Tableau1[[#This Row],[Début2]]</f>
        <v>2.083333333333337E-2</v>
      </c>
      <c r="K3140" s="12" t="str">
        <f>IF(MONTH(D3140)=1,"JANV",IF(MONTH(D3140)=2,"FEV",IF(MONTH(D3140)=3,"MARS",IF(MONTH(D3140)=4,"AVR",IF(MONTH(D3140)=5,"MAI",IF(MONTH(D3140)=6,"JUIN",IF(MONTH(D3140)=7,"JUILL",IF(MONTH(D3140)=8,"AOU",IF(MONTH(D3140)=9,"SEPT",IF(MONTH(D3140)=10,"OCT",IF(MONTH(D3140)=11,"NOV",IF(MONTH(D3140)=12,"DEC",""))))))))))))</f>
        <v>AVR</v>
      </c>
    </row>
    <row r="3141" spans="1:11" x14ac:dyDescent="0.3">
      <c r="A3141" t="s">
        <v>198</v>
      </c>
      <c r="B3141" s="3">
        <v>45342</v>
      </c>
      <c r="C3141" s="4">
        <v>0.45833333333333331</v>
      </c>
      <c r="D3141" s="3">
        <v>45342</v>
      </c>
      <c r="E3141" s="4">
        <v>0.5</v>
      </c>
      <c r="F3141" t="s">
        <v>1130</v>
      </c>
      <c r="G3141" t="s">
        <v>1131</v>
      </c>
      <c r="H3141" s="12" t="s">
        <v>37</v>
      </c>
      <c r="I3141" s="12" t="str">
        <f>_xlfn.XLOOKUP(Tableau1[[#This Row],[AGENT]],AGENT,TYPE,"",0)</f>
        <v>RO</v>
      </c>
      <c r="J3141" s="13">
        <f>Tableau1[[#This Row],[Fin3]]-Tableau1[[#This Row],[Début2]]</f>
        <v>4.1666666666666685E-2</v>
      </c>
      <c r="K3141" s="12" t="str">
        <f>IF(MONTH(D3141)=1,"JANV",IF(MONTH(D3141)=2,"FEV",IF(MONTH(D3141)=3,"MARS",IF(MONTH(D3141)=4,"AVR",IF(MONTH(D3141)=5,"MAI",IF(MONTH(D3141)=6,"JUIN",IF(MONTH(D3141)=7,"JUILL",IF(MONTH(D3141)=8,"AOU",IF(MONTH(D3141)=9,"SEPT",IF(MONTH(D3141)=10,"OCT",IF(MONTH(D3141)=11,"NOV",IF(MONTH(D3141)=12,"DEC",""))))))))))))</f>
        <v>FEV</v>
      </c>
    </row>
    <row r="3142" spans="1:11" x14ac:dyDescent="0.3">
      <c r="A3142" t="s">
        <v>602</v>
      </c>
      <c r="B3142" s="3">
        <v>45323</v>
      </c>
      <c r="C3142" s="4">
        <v>0.375</v>
      </c>
      <c r="D3142" s="3">
        <v>45323</v>
      </c>
      <c r="E3142" s="4">
        <v>0.70833333333333337</v>
      </c>
      <c r="F3142" t="s">
        <v>1130</v>
      </c>
      <c r="G3142" t="s">
        <v>1131</v>
      </c>
      <c r="H3142" s="12" t="s">
        <v>37</v>
      </c>
      <c r="I3142" s="12" t="str">
        <f>_xlfn.XLOOKUP(Tableau1[[#This Row],[AGENT]],AGENT,TYPE,"",0)</f>
        <v>RO</v>
      </c>
      <c r="J3142" s="13">
        <f>Tableau1[[#This Row],[Fin3]]-Tableau1[[#This Row],[Début2]]</f>
        <v>0.33333333333333337</v>
      </c>
      <c r="K3142" s="12" t="str">
        <f>IF(MONTH(D3142)=1,"JANV",IF(MONTH(D3142)=2,"FEV",IF(MONTH(D3142)=3,"MARS",IF(MONTH(D3142)=4,"AVR",IF(MONTH(D3142)=5,"MAI",IF(MONTH(D3142)=6,"JUIN",IF(MONTH(D3142)=7,"JUILL",IF(MONTH(D3142)=8,"AOU",IF(MONTH(D3142)=9,"SEPT",IF(MONTH(D3142)=10,"OCT",IF(MONTH(D3142)=11,"NOV",IF(MONTH(D3142)=12,"DEC",""))))))))))))</f>
        <v>FEV</v>
      </c>
    </row>
    <row r="3143" spans="1:11" x14ac:dyDescent="0.3">
      <c r="A3143" t="s">
        <v>492</v>
      </c>
      <c r="B3143" s="3">
        <v>45324</v>
      </c>
      <c r="C3143" s="4">
        <v>0.375</v>
      </c>
      <c r="D3143" s="3">
        <v>45324</v>
      </c>
      <c r="E3143" s="4">
        <v>0.47916666666666669</v>
      </c>
      <c r="F3143" t="s">
        <v>1130</v>
      </c>
      <c r="G3143" t="s">
        <v>1131</v>
      </c>
      <c r="H3143" s="12" t="s">
        <v>37</v>
      </c>
      <c r="I3143" s="12" t="str">
        <f>_xlfn.XLOOKUP(Tableau1[[#This Row],[AGENT]],AGENT,TYPE,"",0)</f>
        <v>RO</v>
      </c>
      <c r="J3143" s="13">
        <f>Tableau1[[#This Row],[Fin3]]-Tableau1[[#This Row],[Début2]]</f>
        <v>0.10416666666666669</v>
      </c>
      <c r="K3143" s="12" t="str">
        <f>IF(MONTH(D3143)=1,"JANV",IF(MONTH(D3143)=2,"FEV",IF(MONTH(D3143)=3,"MARS",IF(MONTH(D3143)=4,"AVR",IF(MONTH(D3143)=5,"MAI",IF(MONTH(D3143)=6,"JUIN",IF(MONTH(D3143)=7,"JUILL",IF(MONTH(D3143)=8,"AOU",IF(MONTH(D3143)=9,"SEPT",IF(MONTH(D3143)=10,"OCT",IF(MONTH(D3143)=11,"NOV",IF(MONTH(D3143)=12,"DEC",""))))))))))))</f>
        <v>FEV</v>
      </c>
    </row>
    <row r="3144" spans="1:11" x14ac:dyDescent="0.3">
      <c r="A3144" t="s">
        <v>1498</v>
      </c>
      <c r="B3144" s="3">
        <v>45343</v>
      </c>
      <c r="C3144" s="4">
        <v>0.375</v>
      </c>
      <c r="D3144" s="3">
        <v>45343</v>
      </c>
      <c r="E3144" s="4">
        <v>0.41666666666666669</v>
      </c>
      <c r="F3144" t="s">
        <v>1130</v>
      </c>
      <c r="G3144" t="s">
        <v>1131</v>
      </c>
      <c r="H3144" s="12" t="s">
        <v>37</v>
      </c>
      <c r="I3144" s="12" t="str">
        <f>_xlfn.XLOOKUP(Tableau1[[#This Row],[AGENT]],AGENT,TYPE,"",0)</f>
        <v>RO</v>
      </c>
      <c r="J3144" s="13">
        <f>Tableau1[[#This Row],[Fin3]]-Tableau1[[#This Row],[Début2]]</f>
        <v>4.1666666666666685E-2</v>
      </c>
      <c r="K3144" s="12" t="str">
        <f>IF(MONTH(D3144)=1,"JANV",IF(MONTH(D3144)=2,"FEV",IF(MONTH(D3144)=3,"MARS",IF(MONTH(D3144)=4,"AVR",IF(MONTH(D3144)=5,"MAI",IF(MONTH(D3144)=6,"JUIN",IF(MONTH(D3144)=7,"JUILL",IF(MONTH(D3144)=8,"AOU",IF(MONTH(D3144)=9,"SEPT",IF(MONTH(D3144)=10,"OCT",IF(MONTH(D3144)=11,"NOV",IF(MONTH(D3144)=12,"DEC",""))))))))))))</f>
        <v>FEV</v>
      </c>
    </row>
    <row r="3145" spans="1:11" x14ac:dyDescent="0.3">
      <c r="A3145" t="s">
        <v>492</v>
      </c>
      <c r="B3145" s="3">
        <v>45331</v>
      </c>
      <c r="C3145" s="4">
        <v>0.33333333333333331</v>
      </c>
      <c r="D3145" s="3">
        <v>45331</v>
      </c>
      <c r="E3145" s="4">
        <v>0.4375</v>
      </c>
      <c r="F3145" t="s">
        <v>1130</v>
      </c>
      <c r="G3145" t="s">
        <v>1131</v>
      </c>
      <c r="H3145" s="12" t="s">
        <v>37</v>
      </c>
      <c r="I3145" s="12" t="str">
        <f>_xlfn.XLOOKUP(Tableau1[[#This Row],[AGENT]],AGENT,TYPE,"",0)</f>
        <v>RO</v>
      </c>
      <c r="J3145" s="13">
        <f>Tableau1[[#This Row],[Fin3]]-Tableau1[[#This Row],[Début2]]</f>
        <v>0.10416666666666669</v>
      </c>
      <c r="K3145" s="12" t="str">
        <f>IF(MONTH(D3145)=1,"JANV",IF(MONTH(D3145)=2,"FEV",IF(MONTH(D3145)=3,"MARS",IF(MONTH(D3145)=4,"AVR",IF(MONTH(D3145)=5,"MAI",IF(MONTH(D3145)=6,"JUIN",IF(MONTH(D3145)=7,"JUILL",IF(MONTH(D3145)=8,"AOU",IF(MONTH(D3145)=9,"SEPT",IF(MONTH(D3145)=10,"OCT",IF(MONTH(D3145)=11,"NOV",IF(MONTH(D3145)=12,"DEC",""))))))))))))</f>
        <v>FEV</v>
      </c>
    </row>
    <row r="3146" spans="1:11" x14ac:dyDescent="0.3">
      <c r="A3146" t="s">
        <v>492</v>
      </c>
      <c r="B3146" s="3">
        <v>45338</v>
      </c>
      <c r="C3146" s="4">
        <v>0.33333333333333331</v>
      </c>
      <c r="D3146" s="3">
        <v>45338</v>
      </c>
      <c r="E3146" s="4">
        <v>0.41666666666666669</v>
      </c>
      <c r="F3146" t="s">
        <v>1130</v>
      </c>
      <c r="G3146" t="s">
        <v>1131</v>
      </c>
      <c r="H3146" s="12" t="s">
        <v>37</v>
      </c>
      <c r="I3146" s="12" t="str">
        <f>_xlfn.XLOOKUP(Tableau1[[#This Row],[AGENT]],AGENT,TYPE,"",0)</f>
        <v>RO</v>
      </c>
      <c r="J3146" s="13">
        <f>Tableau1[[#This Row],[Fin3]]-Tableau1[[#This Row],[Début2]]</f>
        <v>8.333333333333337E-2</v>
      </c>
      <c r="K3146" s="12" t="str">
        <f>IF(MONTH(D3146)=1,"JANV",IF(MONTH(D3146)=2,"FEV",IF(MONTH(D3146)=3,"MARS",IF(MONTH(D3146)=4,"AVR",IF(MONTH(D3146)=5,"MAI",IF(MONTH(D3146)=6,"JUIN",IF(MONTH(D3146)=7,"JUILL",IF(MONTH(D3146)=8,"AOU",IF(MONTH(D3146)=9,"SEPT",IF(MONTH(D3146)=10,"OCT",IF(MONTH(D3146)=11,"NOV",IF(MONTH(D3146)=12,"DEC",""))))))))))))</f>
        <v>FEV</v>
      </c>
    </row>
    <row r="3147" spans="1:11" x14ac:dyDescent="0.3">
      <c r="A3147" t="s">
        <v>198</v>
      </c>
      <c r="B3147" s="3">
        <v>45391</v>
      </c>
      <c r="C3147" s="4">
        <v>0.45833333333333331</v>
      </c>
      <c r="D3147" s="3">
        <v>45391</v>
      </c>
      <c r="E3147" s="4">
        <v>0.5</v>
      </c>
      <c r="F3147" t="s">
        <v>317</v>
      </c>
      <c r="G3147" t="s">
        <v>1131</v>
      </c>
      <c r="H3147" s="12" t="s">
        <v>37</v>
      </c>
      <c r="I3147" s="12" t="str">
        <f>_xlfn.XLOOKUP(Tableau1[[#This Row],[AGENT]],AGENT,TYPE,"",0)</f>
        <v>RO</v>
      </c>
      <c r="J3147" s="13">
        <f>Tableau1[[#This Row],[Fin3]]-Tableau1[[#This Row],[Début2]]</f>
        <v>4.1666666666666685E-2</v>
      </c>
      <c r="K3147" s="12" t="str">
        <f>IF(MONTH(D3147)=1,"JANV",IF(MONTH(D3147)=2,"FEV",IF(MONTH(D3147)=3,"MARS",IF(MONTH(D3147)=4,"AVR",IF(MONTH(D3147)=5,"MAI",IF(MONTH(D3147)=6,"JUIN",IF(MONTH(D3147)=7,"JUILL",IF(MONTH(D3147)=8,"AOU",IF(MONTH(D3147)=9,"SEPT",IF(MONTH(D3147)=10,"OCT",IF(MONTH(D3147)=11,"NOV",IF(MONTH(D3147)=12,"DEC",""))))))))))))</f>
        <v>AVR</v>
      </c>
    </row>
    <row r="3148" spans="1:11" x14ac:dyDescent="0.3">
      <c r="A3148" t="s">
        <v>198</v>
      </c>
      <c r="B3148" s="3">
        <v>45398</v>
      </c>
      <c r="C3148" s="4">
        <v>0.45833333333333331</v>
      </c>
      <c r="D3148" s="3">
        <v>45398</v>
      </c>
      <c r="E3148" s="4">
        <v>0.5</v>
      </c>
      <c r="F3148" t="s">
        <v>317</v>
      </c>
      <c r="G3148" t="s">
        <v>1131</v>
      </c>
      <c r="H3148" s="12" t="s">
        <v>37</v>
      </c>
      <c r="I3148" s="12" t="str">
        <f>_xlfn.XLOOKUP(Tableau1[[#This Row],[AGENT]],AGENT,TYPE,"",0)</f>
        <v>RO</v>
      </c>
      <c r="J3148" s="13">
        <f>Tableau1[[#This Row],[Fin3]]-Tableau1[[#This Row],[Début2]]</f>
        <v>4.1666666666666685E-2</v>
      </c>
      <c r="K3148" s="12" t="str">
        <f>IF(MONTH(D3148)=1,"JANV",IF(MONTH(D3148)=2,"FEV",IF(MONTH(D3148)=3,"MARS",IF(MONTH(D3148)=4,"AVR",IF(MONTH(D3148)=5,"MAI",IF(MONTH(D3148)=6,"JUIN",IF(MONTH(D3148)=7,"JUILL",IF(MONTH(D3148)=8,"AOU",IF(MONTH(D3148)=9,"SEPT",IF(MONTH(D3148)=10,"OCT",IF(MONTH(D3148)=11,"NOV",IF(MONTH(D3148)=12,"DEC",""))))))))))))</f>
        <v>AVR</v>
      </c>
    </row>
    <row r="3149" spans="1:11" x14ac:dyDescent="0.3">
      <c r="A3149" t="s">
        <v>198</v>
      </c>
      <c r="B3149" s="3">
        <v>45405</v>
      </c>
      <c r="C3149" s="4">
        <v>0.45833333333333331</v>
      </c>
      <c r="D3149" s="3">
        <v>45405</v>
      </c>
      <c r="E3149" s="4">
        <v>0.5</v>
      </c>
      <c r="F3149" t="s">
        <v>317</v>
      </c>
      <c r="G3149" t="s">
        <v>1131</v>
      </c>
      <c r="H3149" s="12" t="s">
        <v>37</v>
      </c>
      <c r="I3149" s="12" t="str">
        <f>_xlfn.XLOOKUP(Tableau1[[#This Row],[AGENT]],AGENT,TYPE,"",0)</f>
        <v>RO</v>
      </c>
      <c r="J3149" s="13">
        <f>Tableau1[[#This Row],[Fin3]]-Tableau1[[#This Row],[Début2]]</f>
        <v>4.1666666666666685E-2</v>
      </c>
      <c r="K3149" s="12" t="str">
        <f>IF(MONTH(D3149)=1,"JANV",IF(MONTH(D3149)=2,"FEV",IF(MONTH(D3149)=3,"MARS",IF(MONTH(D3149)=4,"AVR",IF(MONTH(D3149)=5,"MAI",IF(MONTH(D3149)=6,"JUIN",IF(MONTH(D3149)=7,"JUILL",IF(MONTH(D3149)=8,"AOU",IF(MONTH(D3149)=9,"SEPT",IF(MONTH(D3149)=10,"OCT",IF(MONTH(D3149)=11,"NOV",IF(MONTH(D3149)=12,"DEC",""))))))))))))</f>
        <v>AVR</v>
      </c>
    </row>
    <row r="3150" spans="1:11" x14ac:dyDescent="0.3">
      <c r="A3150" t="s">
        <v>381</v>
      </c>
      <c r="B3150" s="3">
        <v>45393</v>
      </c>
      <c r="C3150" s="4">
        <v>0.33333333333333331</v>
      </c>
      <c r="D3150" s="3">
        <v>45393</v>
      </c>
      <c r="E3150" s="4">
        <v>0.375</v>
      </c>
      <c r="F3150" t="s">
        <v>317</v>
      </c>
      <c r="G3150" t="s">
        <v>1131</v>
      </c>
      <c r="H3150" s="12" t="s">
        <v>37</v>
      </c>
      <c r="I3150" s="12" t="str">
        <f>_xlfn.XLOOKUP(Tableau1[[#This Row],[AGENT]],AGENT,TYPE,"",0)</f>
        <v>RO</v>
      </c>
      <c r="J3150" s="13">
        <f>Tableau1[[#This Row],[Fin3]]-Tableau1[[#This Row],[Début2]]</f>
        <v>4.1666666666666685E-2</v>
      </c>
      <c r="K3150" s="12" t="str">
        <f>IF(MONTH(D3150)=1,"JANV",IF(MONTH(D3150)=2,"FEV",IF(MONTH(D3150)=3,"MARS",IF(MONTH(D3150)=4,"AVR",IF(MONTH(D3150)=5,"MAI",IF(MONTH(D3150)=6,"JUIN",IF(MONTH(D3150)=7,"JUILL",IF(MONTH(D3150)=8,"AOU",IF(MONTH(D3150)=9,"SEPT",IF(MONTH(D3150)=10,"OCT",IF(MONTH(D3150)=11,"NOV",IF(MONTH(D3150)=12,"DEC",""))))))))))))</f>
        <v>AVR</v>
      </c>
    </row>
    <row r="3151" spans="1:11" x14ac:dyDescent="0.3">
      <c r="A3151" t="s">
        <v>492</v>
      </c>
      <c r="B3151" s="3">
        <v>45387</v>
      </c>
      <c r="C3151" s="4">
        <v>0.33333333333333331</v>
      </c>
      <c r="D3151" s="3">
        <v>45387</v>
      </c>
      <c r="E3151" s="4">
        <v>0.45833333333333331</v>
      </c>
      <c r="F3151" t="s">
        <v>1130</v>
      </c>
      <c r="G3151" t="s">
        <v>1131</v>
      </c>
      <c r="H3151" s="12" t="s">
        <v>37</v>
      </c>
      <c r="I3151" s="12" t="str">
        <f>_xlfn.XLOOKUP(Tableau1[[#This Row],[AGENT]],AGENT,TYPE,"",0)</f>
        <v>RO</v>
      </c>
      <c r="J3151" s="13">
        <f>Tableau1[[#This Row],[Fin3]]-Tableau1[[#This Row],[Début2]]</f>
        <v>0.125</v>
      </c>
      <c r="K3151" s="12" t="str">
        <f>IF(MONTH(D3151)=1,"JANV",IF(MONTH(D3151)=2,"FEV",IF(MONTH(D3151)=3,"MARS",IF(MONTH(D3151)=4,"AVR",IF(MONTH(D3151)=5,"MAI",IF(MONTH(D3151)=6,"JUIN",IF(MONTH(D3151)=7,"JUILL",IF(MONTH(D3151)=8,"AOU",IF(MONTH(D3151)=9,"SEPT",IF(MONTH(D3151)=10,"OCT",IF(MONTH(D3151)=11,"NOV",IF(MONTH(D3151)=12,"DEC",""))))))))))))</f>
        <v>AVR</v>
      </c>
    </row>
    <row r="3152" spans="1:11" x14ac:dyDescent="0.3">
      <c r="A3152" t="s">
        <v>1015</v>
      </c>
      <c r="B3152" s="3">
        <v>45398</v>
      </c>
      <c r="C3152" s="4">
        <v>0.375</v>
      </c>
      <c r="D3152" s="3">
        <v>45398</v>
      </c>
      <c r="E3152" s="4">
        <v>0.45833333333333331</v>
      </c>
      <c r="F3152" t="s">
        <v>1130</v>
      </c>
      <c r="G3152" t="s">
        <v>1131</v>
      </c>
      <c r="H3152" s="12" t="s">
        <v>37</v>
      </c>
      <c r="I3152" s="12" t="str">
        <f>_xlfn.XLOOKUP(Tableau1[[#This Row],[AGENT]],AGENT,TYPE,"",0)</f>
        <v>RO</v>
      </c>
      <c r="J3152" s="13">
        <f>Tableau1[[#This Row],[Fin3]]-Tableau1[[#This Row],[Début2]]</f>
        <v>8.3333333333333315E-2</v>
      </c>
      <c r="K3152" s="12" t="str">
        <f>IF(MONTH(D3152)=1,"JANV",IF(MONTH(D3152)=2,"FEV",IF(MONTH(D3152)=3,"MARS",IF(MONTH(D3152)=4,"AVR",IF(MONTH(D3152)=5,"MAI",IF(MONTH(D3152)=6,"JUIN",IF(MONTH(D3152)=7,"JUILL",IF(MONTH(D3152)=8,"AOU",IF(MONTH(D3152)=9,"SEPT",IF(MONTH(D3152)=10,"OCT",IF(MONTH(D3152)=11,"NOV",IF(MONTH(D3152)=12,"DEC",""))))))))))))</f>
        <v>AVR</v>
      </c>
    </row>
    <row r="3153" spans="1:11" x14ac:dyDescent="0.3">
      <c r="A3153" t="s">
        <v>2107</v>
      </c>
      <c r="B3153" s="3">
        <v>45392</v>
      </c>
      <c r="C3153" s="4">
        <v>0.625</v>
      </c>
      <c r="D3153" s="3">
        <v>45392</v>
      </c>
      <c r="E3153" s="4">
        <v>0.70833333333333337</v>
      </c>
      <c r="F3153" t="s">
        <v>1130</v>
      </c>
      <c r="G3153" t="s">
        <v>1131</v>
      </c>
      <c r="H3153" s="12" t="s">
        <v>37</v>
      </c>
      <c r="I3153" s="12" t="str">
        <f>_xlfn.XLOOKUP(Tableau1[[#This Row],[AGENT]],AGENT,TYPE,"",0)</f>
        <v>RO</v>
      </c>
      <c r="J3153" s="13">
        <f>Tableau1[[#This Row],[Fin3]]-Tableau1[[#This Row],[Début2]]</f>
        <v>8.333333333333337E-2</v>
      </c>
      <c r="K3153" s="12" t="str">
        <f>IF(MONTH(D3153)=1,"JANV",IF(MONTH(D3153)=2,"FEV",IF(MONTH(D3153)=3,"MARS",IF(MONTH(D3153)=4,"AVR",IF(MONTH(D3153)=5,"MAI",IF(MONTH(D3153)=6,"JUIN",IF(MONTH(D3153)=7,"JUILL",IF(MONTH(D3153)=8,"AOU",IF(MONTH(D3153)=9,"SEPT",IF(MONTH(D3153)=10,"OCT",IF(MONTH(D3153)=11,"NOV",IF(MONTH(D3153)=12,"DEC",""))))))))))))</f>
        <v>AVR</v>
      </c>
    </row>
    <row r="3154" spans="1:11" x14ac:dyDescent="0.3">
      <c r="A3154" t="s">
        <v>389</v>
      </c>
      <c r="B3154" s="3">
        <v>45481</v>
      </c>
      <c r="C3154" s="4">
        <v>0.375</v>
      </c>
      <c r="D3154" s="3">
        <v>45481</v>
      </c>
      <c r="E3154" s="4">
        <v>0.41666666666666669</v>
      </c>
      <c r="F3154" t="s">
        <v>380</v>
      </c>
      <c r="G3154" t="s">
        <v>350</v>
      </c>
      <c r="H3154" s="12" t="s">
        <v>38</v>
      </c>
      <c r="I3154" s="12" t="str">
        <f>_xlfn.XLOOKUP(Tableau1[[#This Row],[AGENT]],AGENT,TYPE,"",0)</f>
        <v>RO</v>
      </c>
      <c r="J3154" s="13">
        <f>Tableau1[[#This Row],[Fin3]]-Tableau1[[#This Row],[Début2]]</f>
        <v>4.1666666666666685E-2</v>
      </c>
      <c r="K3154" s="12" t="str">
        <f>IF(MONTH(D3154)=1,"JANV",IF(MONTH(D3154)=2,"FEV",IF(MONTH(D3154)=3,"MARS",IF(MONTH(D3154)=4,"AVR",IF(MONTH(D3154)=5,"MAI",IF(MONTH(D3154)=6,"JUIN",IF(MONTH(D3154)=7,"JUILL",IF(MONTH(D3154)=8,"AOU",IF(MONTH(D3154)=9,"SEPT",IF(MONTH(D3154)=10,"OCT",IF(MONTH(D3154)=11,"NOV",IF(MONTH(D3154)=12,"DEC",""))))))))))))</f>
        <v>JUILL</v>
      </c>
    </row>
    <row r="3155" spans="1:11" x14ac:dyDescent="0.3">
      <c r="A3155" t="s">
        <v>389</v>
      </c>
      <c r="B3155" s="3">
        <v>45495</v>
      </c>
      <c r="C3155" s="4">
        <v>0.375</v>
      </c>
      <c r="D3155" s="3">
        <v>45495</v>
      </c>
      <c r="E3155" s="4">
        <v>0.41666666666666669</v>
      </c>
      <c r="F3155" t="s">
        <v>380</v>
      </c>
      <c r="G3155" t="s">
        <v>350</v>
      </c>
      <c r="H3155" s="12" t="s">
        <v>38</v>
      </c>
      <c r="I3155" s="12" t="str">
        <f>_xlfn.XLOOKUP(Tableau1[[#This Row],[AGENT]],AGENT,TYPE,"",0)</f>
        <v>RO</v>
      </c>
      <c r="J3155" s="13">
        <f>Tableau1[[#This Row],[Fin3]]-Tableau1[[#This Row],[Début2]]</f>
        <v>4.1666666666666685E-2</v>
      </c>
      <c r="K3155" s="12" t="str">
        <f>IF(MONTH(D3155)=1,"JANV",IF(MONTH(D3155)=2,"FEV",IF(MONTH(D3155)=3,"MARS",IF(MONTH(D3155)=4,"AVR",IF(MONTH(D3155)=5,"MAI",IF(MONTH(D3155)=6,"JUIN",IF(MONTH(D3155)=7,"JUILL",IF(MONTH(D3155)=8,"AOU",IF(MONTH(D3155)=9,"SEPT",IF(MONTH(D3155)=10,"OCT",IF(MONTH(D3155)=11,"NOV",IF(MONTH(D3155)=12,"DEC",""))))))))))))</f>
        <v>JUILL</v>
      </c>
    </row>
    <row r="3156" spans="1:11" x14ac:dyDescent="0.3">
      <c r="A3156" t="s">
        <v>1383</v>
      </c>
      <c r="B3156" s="3">
        <v>45484</v>
      </c>
      <c r="C3156" s="4">
        <v>0.58333333333333337</v>
      </c>
      <c r="D3156" s="3">
        <v>45484</v>
      </c>
      <c r="E3156" s="4">
        <v>0.66666666666666663</v>
      </c>
      <c r="F3156" t="s">
        <v>380</v>
      </c>
      <c r="G3156" t="s">
        <v>350</v>
      </c>
      <c r="H3156" s="12" t="s">
        <v>38</v>
      </c>
      <c r="I3156" s="12" t="str">
        <f>_xlfn.XLOOKUP(Tableau1[[#This Row],[AGENT]],AGENT,TYPE,"",0)</f>
        <v>RO</v>
      </c>
      <c r="J3156" s="13">
        <f>Tableau1[[#This Row],[Fin3]]-Tableau1[[#This Row],[Début2]]</f>
        <v>8.3333333333333259E-2</v>
      </c>
      <c r="K3156" s="12" t="str">
        <f>IF(MONTH(D3156)=1,"JANV",IF(MONTH(D3156)=2,"FEV",IF(MONTH(D3156)=3,"MARS",IF(MONTH(D3156)=4,"AVR",IF(MONTH(D3156)=5,"MAI",IF(MONTH(D3156)=6,"JUIN",IF(MONTH(D3156)=7,"JUILL",IF(MONTH(D3156)=8,"AOU",IF(MONTH(D3156)=9,"SEPT",IF(MONTH(D3156)=10,"OCT",IF(MONTH(D3156)=11,"NOV",IF(MONTH(D3156)=12,"DEC",""))))))))))))</f>
        <v>JUILL</v>
      </c>
    </row>
    <row r="3157" spans="1:11" x14ac:dyDescent="0.3">
      <c r="B3157" s="3">
        <v>45477</v>
      </c>
      <c r="C3157" s="4">
        <v>0.54166666666666663</v>
      </c>
      <c r="D3157" s="3">
        <v>45477</v>
      </c>
      <c r="E3157" s="4">
        <v>0.58333333333333337</v>
      </c>
      <c r="F3157" t="s">
        <v>380</v>
      </c>
      <c r="G3157" t="s">
        <v>350</v>
      </c>
      <c r="H3157" s="12" t="s">
        <v>38</v>
      </c>
      <c r="I3157" s="12" t="str">
        <f>_xlfn.XLOOKUP(Tableau1[[#This Row],[AGENT]],AGENT,TYPE,"",0)</f>
        <v>RO</v>
      </c>
      <c r="J3157" s="13">
        <f>Tableau1[[#This Row],[Fin3]]-Tableau1[[#This Row],[Début2]]</f>
        <v>4.1666666666666741E-2</v>
      </c>
      <c r="K3157" s="12" t="str">
        <f>IF(MONTH(D3157)=1,"JANV",IF(MONTH(D3157)=2,"FEV",IF(MONTH(D3157)=3,"MARS",IF(MONTH(D3157)=4,"AVR",IF(MONTH(D3157)=5,"MAI",IF(MONTH(D3157)=6,"JUIN",IF(MONTH(D3157)=7,"JUILL",IF(MONTH(D3157)=8,"AOU",IF(MONTH(D3157)=9,"SEPT",IF(MONTH(D3157)=10,"OCT",IF(MONTH(D3157)=11,"NOV",IF(MONTH(D3157)=12,"DEC",""))))))))))))</f>
        <v>JUILL</v>
      </c>
    </row>
    <row r="3158" spans="1:11" x14ac:dyDescent="0.3">
      <c r="B3158" s="3">
        <v>45478</v>
      </c>
      <c r="C3158" s="4">
        <v>0.39583333333333331</v>
      </c>
      <c r="D3158" s="3">
        <v>45478</v>
      </c>
      <c r="E3158" s="4">
        <v>0.45833333333333331</v>
      </c>
      <c r="F3158" t="s">
        <v>380</v>
      </c>
      <c r="G3158" t="s">
        <v>350</v>
      </c>
      <c r="H3158" s="12" t="s">
        <v>38</v>
      </c>
      <c r="I3158" s="12" t="str">
        <f>_xlfn.XLOOKUP(Tableau1[[#This Row],[AGENT]],AGENT,TYPE,"",0)</f>
        <v>RO</v>
      </c>
      <c r="J3158" s="13">
        <f>Tableau1[[#This Row],[Fin3]]-Tableau1[[#This Row],[Début2]]</f>
        <v>6.25E-2</v>
      </c>
      <c r="K3158" s="12" t="str">
        <f>IF(MONTH(D3158)=1,"JANV",IF(MONTH(D3158)=2,"FEV",IF(MONTH(D3158)=3,"MARS",IF(MONTH(D3158)=4,"AVR",IF(MONTH(D3158)=5,"MAI",IF(MONTH(D3158)=6,"JUIN",IF(MONTH(D3158)=7,"JUILL",IF(MONTH(D3158)=8,"AOU",IF(MONTH(D3158)=9,"SEPT",IF(MONTH(D3158)=10,"OCT",IF(MONTH(D3158)=11,"NOV",IF(MONTH(D3158)=12,"DEC",""))))))))))))</f>
        <v>JUILL</v>
      </c>
    </row>
    <row r="3159" spans="1:11" x14ac:dyDescent="0.3">
      <c r="A3159" t="s">
        <v>492</v>
      </c>
      <c r="B3159" s="3">
        <v>45485</v>
      </c>
      <c r="C3159" s="4">
        <v>0.33333333333333331</v>
      </c>
      <c r="D3159" s="3">
        <v>45485</v>
      </c>
      <c r="E3159" s="4">
        <v>0.45833333333333331</v>
      </c>
      <c r="F3159" t="s">
        <v>380</v>
      </c>
      <c r="G3159" t="s">
        <v>350</v>
      </c>
      <c r="H3159" s="12" t="s">
        <v>38</v>
      </c>
      <c r="I3159" s="12" t="str">
        <f>_xlfn.XLOOKUP(Tableau1[[#This Row],[AGENT]],AGENT,TYPE,"",0)</f>
        <v>RO</v>
      </c>
      <c r="J3159" s="13">
        <f>Tableau1[[#This Row],[Fin3]]-Tableau1[[#This Row],[Début2]]</f>
        <v>0.125</v>
      </c>
      <c r="K3159" s="12" t="str">
        <f>IF(MONTH(D3159)=1,"JANV",IF(MONTH(D3159)=2,"FEV",IF(MONTH(D3159)=3,"MARS",IF(MONTH(D3159)=4,"AVR",IF(MONTH(D3159)=5,"MAI",IF(MONTH(D3159)=6,"JUIN",IF(MONTH(D3159)=7,"JUILL",IF(MONTH(D3159)=8,"AOU",IF(MONTH(D3159)=9,"SEPT",IF(MONTH(D3159)=10,"OCT",IF(MONTH(D3159)=11,"NOV",IF(MONTH(D3159)=12,"DEC",""))))))))))))</f>
        <v>JUILL</v>
      </c>
    </row>
    <row r="3160" spans="1:11" x14ac:dyDescent="0.3">
      <c r="B3160" s="3">
        <v>45483</v>
      </c>
      <c r="C3160" s="4">
        <v>0.625</v>
      </c>
      <c r="D3160" s="3">
        <v>45483</v>
      </c>
      <c r="E3160" s="4">
        <v>0.72916666666666663</v>
      </c>
      <c r="F3160" t="s">
        <v>380</v>
      </c>
      <c r="G3160" t="s">
        <v>350</v>
      </c>
      <c r="H3160" s="12" t="s">
        <v>38</v>
      </c>
      <c r="I3160" s="12" t="str">
        <f>_xlfn.XLOOKUP(Tableau1[[#This Row],[AGENT]],AGENT,TYPE,"",0)</f>
        <v>RO</v>
      </c>
      <c r="J3160" s="13">
        <f>Tableau1[[#This Row],[Fin3]]-Tableau1[[#This Row],[Début2]]</f>
        <v>0.10416666666666663</v>
      </c>
      <c r="K3160" s="12" t="str">
        <f>IF(MONTH(D3160)=1,"JANV",IF(MONTH(D3160)=2,"FEV",IF(MONTH(D3160)=3,"MARS",IF(MONTH(D3160)=4,"AVR",IF(MONTH(D3160)=5,"MAI",IF(MONTH(D3160)=6,"JUIN",IF(MONTH(D3160)=7,"JUILL",IF(MONTH(D3160)=8,"AOU",IF(MONTH(D3160)=9,"SEPT",IF(MONTH(D3160)=10,"OCT",IF(MONTH(D3160)=11,"NOV",IF(MONTH(D3160)=12,"DEC",""))))))))))))</f>
        <v>JUILL</v>
      </c>
    </row>
    <row r="3161" spans="1:11" x14ac:dyDescent="0.3">
      <c r="B3161" s="3">
        <v>45484</v>
      </c>
      <c r="C3161" s="4">
        <v>0.39583333333333331</v>
      </c>
      <c r="D3161" s="3">
        <v>45484</v>
      </c>
      <c r="E3161" s="4">
        <v>0.5</v>
      </c>
      <c r="F3161" t="s">
        <v>380</v>
      </c>
      <c r="G3161" t="s">
        <v>350</v>
      </c>
      <c r="H3161" s="12" t="s">
        <v>38</v>
      </c>
      <c r="I3161" s="12" t="str">
        <f>_xlfn.XLOOKUP(Tableau1[[#This Row],[AGENT]],AGENT,TYPE,"",0)</f>
        <v>RO</v>
      </c>
      <c r="J3161" s="13">
        <f>Tableau1[[#This Row],[Fin3]]-Tableau1[[#This Row],[Début2]]</f>
        <v>0.10416666666666669</v>
      </c>
      <c r="K3161" s="12" t="str">
        <f>IF(MONTH(D3161)=1,"JANV",IF(MONTH(D3161)=2,"FEV",IF(MONTH(D3161)=3,"MARS",IF(MONTH(D3161)=4,"AVR",IF(MONTH(D3161)=5,"MAI",IF(MONTH(D3161)=6,"JUIN",IF(MONTH(D3161)=7,"JUILL",IF(MONTH(D3161)=8,"AOU",IF(MONTH(D3161)=9,"SEPT",IF(MONTH(D3161)=10,"OCT",IF(MONTH(D3161)=11,"NOV",IF(MONTH(D3161)=12,"DEC",""))))))))))))</f>
        <v>JUILL</v>
      </c>
    </row>
    <row r="3162" spans="1:11" x14ac:dyDescent="0.3">
      <c r="B3162" s="3">
        <v>45488</v>
      </c>
      <c r="C3162" s="4">
        <v>0.54166666666666663</v>
      </c>
      <c r="D3162" s="3">
        <v>45488</v>
      </c>
      <c r="E3162" s="4">
        <v>0.60416666666666663</v>
      </c>
      <c r="F3162" t="s">
        <v>380</v>
      </c>
      <c r="G3162" t="s">
        <v>350</v>
      </c>
      <c r="H3162" s="12" t="s">
        <v>38</v>
      </c>
      <c r="I3162" s="12" t="str">
        <f>_xlfn.XLOOKUP(Tableau1[[#This Row],[AGENT]],AGENT,TYPE,"",0)</f>
        <v>RO</v>
      </c>
      <c r="J3162" s="13">
        <f>Tableau1[[#This Row],[Fin3]]-Tableau1[[#This Row],[Début2]]</f>
        <v>6.25E-2</v>
      </c>
      <c r="K3162" s="12" t="str">
        <f>IF(MONTH(D3162)=1,"JANV",IF(MONTH(D3162)=2,"FEV",IF(MONTH(D3162)=3,"MARS",IF(MONTH(D3162)=4,"AVR",IF(MONTH(D3162)=5,"MAI",IF(MONTH(D3162)=6,"JUIN",IF(MONTH(D3162)=7,"JUILL",IF(MONTH(D3162)=8,"AOU",IF(MONTH(D3162)=9,"SEPT",IF(MONTH(D3162)=10,"OCT",IF(MONTH(D3162)=11,"NOV",IF(MONTH(D3162)=12,"DEC",""))))))))))))</f>
        <v>JUILL</v>
      </c>
    </row>
    <row r="3163" spans="1:11" x14ac:dyDescent="0.3">
      <c r="B3163" s="3">
        <v>45488</v>
      </c>
      <c r="C3163" s="4">
        <v>0.6875</v>
      </c>
      <c r="D3163" s="3">
        <v>45488</v>
      </c>
      <c r="E3163" s="4">
        <v>0.70833333333333337</v>
      </c>
      <c r="F3163" t="s">
        <v>380</v>
      </c>
      <c r="G3163" t="s">
        <v>350</v>
      </c>
      <c r="H3163" s="12" t="s">
        <v>38</v>
      </c>
      <c r="I3163" s="12" t="str">
        <f>_xlfn.XLOOKUP(Tableau1[[#This Row],[AGENT]],AGENT,TYPE,"",0)</f>
        <v>RO</v>
      </c>
      <c r="J3163" s="13">
        <f>Tableau1[[#This Row],[Fin3]]-Tableau1[[#This Row],[Début2]]</f>
        <v>2.083333333333337E-2</v>
      </c>
      <c r="K3163" s="12" t="str">
        <f>IF(MONTH(D3163)=1,"JANV",IF(MONTH(D3163)=2,"FEV",IF(MONTH(D3163)=3,"MARS",IF(MONTH(D3163)=4,"AVR",IF(MONTH(D3163)=5,"MAI",IF(MONTH(D3163)=6,"JUIN",IF(MONTH(D3163)=7,"JUILL",IF(MONTH(D3163)=8,"AOU",IF(MONTH(D3163)=9,"SEPT",IF(MONTH(D3163)=10,"OCT",IF(MONTH(D3163)=11,"NOV",IF(MONTH(D3163)=12,"DEC",""))))))))))))</f>
        <v>JUILL</v>
      </c>
    </row>
    <row r="3164" spans="1:11" x14ac:dyDescent="0.3">
      <c r="A3164" t="s">
        <v>1728</v>
      </c>
      <c r="B3164" s="3">
        <v>45496</v>
      </c>
      <c r="C3164" s="4">
        <v>0.60416666666666663</v>
      </c>
      <c r="D3164" s="3">
        <v>45496</v>
      </c>
      <c r="E3164" s="4">
        <v>0.70833333333333337</v>
      </c>
      <c r="F3164" t="s">
        <v>380</v>
      </c>
      <c r="G3164" t="s">
        <v>350</v>
      </c>
      <c r="H3164" s="12" t="s">
        <v>38</v>
      </c>
      <c r="I3164" s="12" t="str">
        <f>_xlfn.XLOOKUP(Tableau1[[#This Row],[AGENT]],AGENT,TYPE,"",0)</f>
        <v>RO</v>
      </c>
      <c r="J3164" s="13">
        <f>Tableau1[[#This Row],[Fin3]]-Tableau1[[#This Row],[Début2]]</f>
        <v>0.10416666666666674</v>
      </c>
      <c r="K3164" s="12" t="str">
        <f>IF(MONTH(D3164)=1,"JANV",IF(MONTH(D3164)=2,"FEV",IF(MONTH(D3164)=3,"MARS",IF(MONTH(D3164)=4,"AVR",IF(MONTH(D3164)=5,"MAI",IF(MONTH(D3164)=6,"JUIN",IF(MONTH(D3164)=7,"JUILL",IF(MONTH(D3164)=8,"AOU",IF(MONTH(D3164)=9,"SEPT",IF(MONTH(D3164)=10,"OCT",IF(MONTH(D3164)=11,"NOV",IF(MONTH(D3164)=12,"DEC",""))))))))))))</f>
        <v>JUILL</v>
      </c>
    </row>
    <row r="3165" spans="1:11" x14ac:dyDescent="0.3">
      <c r="B3165" s="3">
        <v>45495</v>
      </c>
      <c r="C3165" s="4">
        <v>0.33333333333333331</v>
      </c>
      <c r="D3165" s="3">
        <v>45495</v>
      </c>
      <c r="E3165" s="4">
        <v>0.375</v>
      </c>
      <c r="F3165" t="s">
        <v>380</v>
      </c>
      <c r="G3165" t="s">
        <v>350</v>
      </c>
      <c r="H3165" s="12" t="s">
        <v>38</v>
      </c>
      <c r="I3165" s="12" t="str">
        <f>_xlfn.XLOOKUP(Tableau1[[#This Row],[AGENT]],AGENT,TYPE,"",0)</f>
        <v>RO</v>
      </c>
      <c r="J3165" s="13">
        <f>Tableau1[[#This Row],[Fin3]]-Tableau1[[#This Row],[Début2]]</f>
        <v>4.1666666666666685E-2</v>
      </c>
      <c r="K3165" s="12" t="str">
        <f>IF(MONTH(D3165)=1,"JANV",IF(MONTH(D3165)=2,"FEV",IF(MONTH(D3165)=3,"MARS",IF(MONTH(D3165)=4,"AVR",IF(MONTH(D3165)=5,"MAI",IF(MONTH(D3165)=6,"JUIN",IF(MONTH(D3165)=7,"JUILL",IF(MONTH(D3165)=8,"AOU",IF(MONTH(D3165)=9,"SEPT",IF(MONTH(D3165)=10,"OCT",IF(MONTH(D3165)=11,"NOV",IF(MONTH(D3165)=12,"DEC",""))))))))))))</f>
        <v>JUILL</v>
      </c>
    </row>
    <row r="3166" spans="1:11" x14ac:dyDescent="0.3">
      <c r="A3166" t="s">
        <v>389</v>
      </c>
      <c r="B3166" s="3">
        <v>45510</v>
      </c>
      <c r="C3166" s="4">
        <v>0.375</v>
      </c>
      <c r="D3166" s="3">
        <v>45510</v>
      </c>
      <c r="E3166" s="4">
        <v>0.45833333333333331</v>
      </c>
      <c r="F3166" t="s">
        <v>380</v>
      </c>
      <c r="G3166" t="s">
        <v>350</v>
      </c>
      <c r="H3166" s="12" t="s">
        <v>38</v>
      </c>
      <c r="I3166" s="12" t="str">
        <f>_xlfn.XLOOKUP(Tableau1[[#This Row],[AGENT]],AGENT,TYPE,"",0)</f>
        <v>RO</v>
      </c>
      <c r="J3166" s="13">
        <f>Tableau1[[#This Row],[Fin3]]-Tableau1[[#This Row],[Début2]]</f>
        <v>8.3333333333333315E-2</v>
      </c>
      <c r="K3166" s="12" t="str">
        <f>IF(MONTH(D3166)=1,"JANV",IF(MONTH(D3166)=2,"FEV",IF(MONTH(D3166)=3,"MARS",IF(MONTH(D3166)=4,"AVR",IF(MONTH(D3166)=5,"MAI",IF(MONTH(D3166)=6,"JUIN",IF(MONTH(D3166)=7,"JUILL",IF(MONTH(D3166)=8,"AOU",IF(MONTH(D3166)=9,"SEPT",IF(MONTH(D3166)=10,"OCT",IF(MONTH(D3166)=11,"NOV",IF(MONTH(D3166)=12,"DEC",""))))))))))))</f>
        <v>AOU</v>
      </c>
    </row>
    <row r="3167" spans="1:11" x14ac:dyDescent="0.3">
      <c r="A3167" t="s">
        <v>389</v>
      </c>
      <c r="B3167" s="3">
        <v>45523</v>
      </c>
      <c r="C3167" s="4">
        <v>0.375</v>
      </c>
      <c r="D3167" s="3">
        <v>45523</v>
      </c>
      <c r="E3167" s="4">
        <v>0.41666666666666669</v>
      </c>
      <c r="F3167" t="s">
        <v>380</v>
      </c>
      <c r="G3167" t="s">
        <v>350</v>
      </c>
      <c r="H3167" s="12" t="s">
        <v>38</v>
      </c>
      <c r="I3167" s="12" t="str">
        <f>_xlfn.XLOOKUP(Tableau1[[#This Row],[AGENT]],AGENT,TYPE,"",0)</f>
        <v>RO</v>
      </c>
      <c r="J3167" s="13">
        <f>Tableau1[[#This Row],[Fin3]]-Tableau1[[#This Row],[Début2]]</f>
        <v>4.1666666666666685E-2</v>
      </c>
      <c r="K3167" s="12" t="str">
        <f>IF(MONTH(D3167)=1,"JANV",IF(MONTH(D3167)=2,"FEV",IF(MONTH(D3167)=3,"MARS",IF(MONTH(D3167)=4,"AVR",IF(MONTH(D3167)=5,"MAI",IF(MONTH(D3167)=6,"JUIN",IF(MONTH(D3167)=7,"JUILL",IF(MONTH(D3167)=8,"AOU",IF(MONTH(D3167)=9,"SEPT",IF(MONTH(D3167)=10,"OCT",IF(MONTH(D3167)=11,"NOV",IF(MONTH(D3167)=12,"DEC",""))))))))))))</f>
        <v>AOU</v>
      </c>
    </row>
    <row r="3168" spans="1:11" x14ac:dyDescent="0.3">
      <c r="A3168" t="s">
        <v>2644</v>
      </c>
      <c r="B3168" s="3">
        <v>45530</v>
      </c>
      <c r="C3168" s="4">
        <v>0.45833333333333331</v>
      </c>
      <c r="D3168" s="3">
        <v>45530</v>
      </c>
      <c r="E3168" s="4">
        <v>0.5</v>
      </c>
      <c r="F3168" t="s">
        <v>380</v>
      </c>
      <c r="G3168" t="s">
        <v>350</v>
      </c>
      <c r="H3168" s="12" t="s">
        <v>38</v>
      </c>
      <c r="I3168" s="12" t="str">
        <f>_xlfn.XLOOKUP(Tableau1[[#This Row],[AGENT]],AGENT,TYPE,"",0)</f>
        <v>RO</v>
      </c>
      <c r="J3168" s="13">
        <f>Tableau1[[#This Row],[Fin3]]-Tableau1[[#This Row],[Début2]]</f>
        <v>4.1666666666666685E-2</v>
      </c>
      <c r="K3168" s="12" t="str">
        <f>IF(MONTH(D3168)=1,"JANV",IF(MONTH(D3168)=2,"FEV",IF(MONTH(D3168)=3,"MARS",IF(MONTH(D3168)=4,"AVR",IF(MONTH(D3168)=5,"MAI",IF(MONTH(D3168)=6,"JUIN",IF(MONTH(D3168)=7,"JUILL",IF(MONTH(D3168)=8,"AOU",IF(MONTH(D3168)=9,"SEPT",IF(MONTH(D3168)=10,"OCT",IF(MONTH(D3168)=11,"NOV",IF(MONTH(D3168)=12,"DEC",""))))))))))))</f>
        <v>AOU</v>
      </c>
    </row>
    <row r="3169" spans="1:11" x14ac:dyDescent="0.3">
      <c r="A3169" t="s">
        <v>2646</v>
      </c>
      <c r="B3169" s="3">
        <v>45517</v>
      </c>
      <c r="C3169" s="4">
        <v>0.625</v>
      </c>
      <c r="D3169" s="3">
        <v>45517</v>
      </c>
      <c r="E3169" s="4">
        <v>0.66666666666666663</v>
      </c>
      <c r="F3169" t="s">
        <v>380</v>
      </c>
      <c r="G3169" t="s">
        <v>350</v>
      </c>
      <c r="H3169" s="12" t="s">
        <v>38</v>
      </c>
      <c r="I3169" s="12" t="str">
        <f>_xlfn.XLOOKUP(Tableau1[[#This Row],[AGENT]],AGENT,TYPE,"",0)</f>
        <v>RO</v>
      </c>
      <c r="J3169" s="13">
        <f>Tableau1[[#This Row],[Fin3]]-Tableau1[[#This Row],[Début2]]</f>
        <v>4.166666666666663E-2</v>
      </c>
      <c r="K3169" s="12" t="str">
        <f>IF(MONTH(D3169)=1,"JANV",IF(MONTH(D3169)=2,"FEV",IF(MONTH(D3169)=3,"MARS",IF(MONTH(D3169)=4,"AVR",IF(MONTH(D3169)=5,"MAI",IF(MONTH(D3169)=6,"JUIN",IF(MONTH(D3169)=7,"JUILL",IF(MONTH(D3169)=8,"AOU",IF(MONTH(D3169)=9,"SEPT",IF(MONTH(D3169)=10,"OCT",IF(MONTH(D3169)=11,"NOV",IF(MONTH(D3169)=12,"DEC",""))))))))))))</f>
        <v>AOU</v>
      </c>
    </row>
    <row r="3170" spans="1:11" x14ac:dyDescent="0.3">
      <c r="A3170" t="s">
        <v>2211</v>
      </c>
      <c r="B3170" s="3">
        <v>45518</v>
      </c>
      <c r="C3170" s="4">
        <v>0.45833333333333331</v>
      </c>
      <c r="D3170" s="3">
        <v>45518</v>
      </c>
      <c r="E3170" s="4">
        <v>0.5</v>
      </c>
      <c r="F3170" t="s">
        <v>380</v>
      </c>
      <c r="G3170" t="s">
        <v>350</v>
      </c>
      <c r="H3170" s="12" t="s">
        <v>38</v>
      </c>
      <c r="I3170" s="12" t="str">
        <f>_xlfn.XLOOKUP(Tableau1[[#This Row],[AGENT]],AGENT,TYPE,"",0)</f>
        <v>RO</v>
      </c>
      <c r="J3170" s="13">
        <f>Tableau1[[#This Row],[Fin3]]-Tableau1[[#This Row],[Début2]]</f>
        <v>4.1666666666666685E-2</v>
      </c>
      <c r="K3170" s="12" t="str">
        <f>IF(MONTH(D3170)=1,"JANV",IF(MONTH(D3170)=2,"FEV",IF(MONTH(D3170)=3,"MARS",IF(MONTH(D3170)=4,"AVR",IF(MONTH(D3170)=5,"MAI",IF(MONTH(D3170)=6,"JUIN",IF(MONTH(D3170)=7,"JUILL",IF(MONTH(D3170)=8,"AOU",IF(MONTH(D3170)=9,"SEPT",IF(MONTH(D3170)=10,"OCT",IF(MONTH(D3170)=11,"NOV",IF(MONTH(D3170)=12,"DEC",""))))))))))))</f>
        <v>AOU</v>
      </c>
    </row>
    <row r="3171" spans="1:11" x14ac:dyDescent="0.3">
      <c r="A3171" t="s">
        <v>492</v>
      </c>
      <c r="B3171" s="3">
        <v>45534</v>
      </c>
      <c r="C3171" s="4">
        <v>0.33333333333333331</v>
      </c>
      <c r="D3171" s="3">
        <v>45534</v>
      </c>
      <c r="E3171" s="4">
        <v>0.45833333333333331</v>
      </c>
      <c r="F3171" t="s">
        <v>380</v>
      </c>
      <c r="G3171" t="s">
        <v>350</v>
      </c>
      <c r="H3171" s="12" t="s">
        <v>38</v>
      </c>
      <c r="I3171" s="12" t="str">
        <f>_xlfn.XLOOKUP(Tableau1[[#This Row],[AGENT]],AGENT,TYPE,"",0)</f>
        <v>RO</v>
      </c>
      <c r="J3171" s="13">
        <f>Tableau1[[#This Row],[Fin3]]-Tableau1[[#This Row],[Début2]]</f>
        <v>0.125</v>
      </c>
      <c r="K3171" s="12" t="str">
        <f>IF(MONTH(D3171)=1,"JANV",IF(MONTH(D3171)=2,"FEV",IF(MONTH(D3171)=3,"MARS",IF(MONTH(D3171)=4,"AVR",IF(MONTH(D3171)=5,"MAI",IF(MONTH(D3171)=6,"JUIN",IF(MONTH(D3171)=7,"JUILL",IF(MONTH(D3171)=8,"AOU",IF(MONTH(D3171)=9,"SEPT",IF(MONTH(D3171)=10,"OCT",IF(MONTH(D3171)=11,"NOV",IF(MONTH(D3171)=12,"DEC",""))))))))))))</f>
        <v>AOU</v>
      </c>
    </row>
    <row r="3172" spans="1:11" x14ac:dyDescent="0.3">
      <c r="B3172" s="3">
        <v>45510</v>
      </c>
      <c r="C3172" s="4">
        <v>0.33333333333333331</v>
      </c>
      <c r="D3172" s="3">
        <v>45510</v>
      </c>
      <c r="E3172" s="4">
        <v>0.375</v>
      </c>
      <c r="F3172" t="s">
        <v>317</v>
      </c>
      <c r="G3172" t="s">
        <v>350</v>
      </c>
      <c r="H3172" s="12" t="s">
        <v>38</v>
      </c>
      <c r="I3172" s="12" t="str">
        <f>_xlfn.XLOOKUP(Tableau1[[#This Row],[AGENT]],AGENT,TYPE,"",0)</f>
        <v>RO</v>
      </c>
      <c r="J3172" s="13">
        <f>Tableau1[[#This Row],[Fin3]]-Tableau1[[#This Row],[Début2]]</f>
        <v>4.1666666666666685E-2</v>
      </c>
      <c r="K3172" s="12" t="str">
        <f>IF(MONTH(D3172)=1,"JANV",IF(MONTH(D3172)=2,"FEV",IF(MONTH(D3172)=3,"MARS",IF(MONTH(D3172)=4,"AVR",IF(MONTH(D3172)=5,"MAI",IF(MONTH(D3172)=6,"JUIN",IF(MONTH(D3172)=7,"JUILL",IF(MONTH(D3172)=8,"AOU",IF(MONTH(D3172)=9,"SEPT",IF(MONTH(D3172)=10,"OCT",IF(MONTH(D3172)=11,"NOV",IF(MONTH(D3172)=12,"DEC",""))))))))))))</f>
        <v>AOU</v>
      </c>
    </row>
    <row r="3173" spans="1:11" x14ac:dyDescent="0.3">
      <c r="B3173" s="3">
        <v>45510</v>
      </c>
      <c r="C3173" s="4">
        <v>0.45833333333333331</v>
      </c>
      <c r="D3173" s="3">
        <v>45510</v>
      </c>
      <c r="E3173" s="4">
        <v>0.5</v>
      </c>
      <c r="F3173" t="s">
        <v>317</v>
      </c>
      <c r="G3173" t="s">
        <v>350</v>
      </c>
      <c r="H3173" s="12" t="s">
        <v>38</v>
      </c>
      <c r="I3173" s="12" t="str">
        <f>_xlfn.XLOOKUP(Tableau1[[#This Row],[AGENT]],AGENT,TYPE,"",0)</f>
        <v>RO</v>
      </c>
      <c r="J3173" s="13">
        <f>Tableau1[[#This Row],[Fin3]]-Tableau1[[#This Row],[Début2]]</f>
        <v>4.1666666666666685E-2</v>
      </c>
      <c r="K3173" s="12" t="str">
        <f>IF(MONTH(D3173)=1,"JANV",IF(MONTH(D3173)=2,"FEV",IF(MONTH(D3173)=3,"MARS",IF(MONTH(D3173)=4,"AVR",IF(MONTH(D3173)=5,"MAI",IF(MONTH(D3173)=6,"JUIN",IF(MONTH(D3173)=7,"JUILL",IF(MONTH(D3173)=8,"AOU",IF(MONTH(D3173)=9,"SEPT",IF(MONTH(D3173)=10,"OCT",IF(MONTH(D3173)=11,"NOV",IF(MONTH(D3173)=12,"DEC",""))))))))))))</f>
        <v>AOU</v>
      </c>
    </row>
    <row r="3174" spans="1:11" x14ac:dyDescent="0.3">
      <c r="A3174" t="s">
        <v>2160</v>
      </c>
      <c r="B3174" s="3">
        <v>45516</v>
      </c>
      <c r="C3174" s="4">
        <v>0.625</v>
      </c>
      <c r="D3174" s="3">
        <v>45516</v>
      </c>
      <c r="E3174" s="4">
        <v>0.70833333333333337</v>
      </c>
      <c r="F3174" t="s">
        <v>380</v>
      </c>
      <c r="G3174" t="s">
        <v>350</v>
      </c>
      <c r="H3174" s="12" t="s">
        <v>38</v>
      </c>
      <c r="I3174" s="12" t="str">
        <f>_xlfn.XLOOKUP(Tableau1[[#This Row],[AGENT]],AGENT,TYPE,"",0)</f>
        <v>RO</v>
      </c>
      <c r="J3174" s="13">
        <f>Tableau1[[#This Row],[Fin3]]-Tableau1[[#This Row],[Début2]]</f>
        <v>8.333333333333337E-2</v>
      </c>
      <c r="K3174" s="12" t="str">
        <f>IF(MONTH(D3174)=1,"JANV",IF(MONTH(D3174)=2,"FEV",IF(MONTH(D3174)=3,"MARS",IF(MONTH(D3174)=4,"AVR",IF(MONTH(D3174)=5,"MAI",IF(MONTH(D3174)=6,"JUIN",IF(MONTH(D3174)=7,"JUILL",IF(MONTH(D3174)=8,"AOU",IF(MONTH(D3174)=9,"SEPT",IF(MONTH(D3174)=10,"OCT",IF(MONTH(D3174)=11,"NOV",IF(MONTH(D3174)=12,"DEC",""))))))))))))</f>
        <v>AOU</v>
      </c>
    </row>
    <row r="3175" spans="1:11" x14ac:dyDescent="0.3">
      <c r="B3175" s="3">
        <v>45517</v>
      </c>
      <c r="C3175" s="4">
        <v>0.54166666666666663</v>
      </c>
      <c r="D3175" s="3">
        <v>45517</v>
      </c>
      <c r="E3175" s="4">
        <v>0.625</v>
      </c>
      <c r="F3175" t="s">
        <v>317</v>
      </c>
      <c r="G3175" t="s">
        <v>350</v>
      </c>
      <c r="H3175" s="12" t="s">
        <v>38</v>
      </c>
      <c r="I3175" s="12" t="str">
        <f>_xlfn.XLOOKUP(Tableau1[[#This Row],[AGENT]],AGENT,TYPE,"",0)</f>
        <v>RO</v>
      </c>
      <c r="J3175" s="13">
        <f>Tableau1[[#This Row],[Fin3]]-Tableau1[[#This Row],[Début2]]</f>
        <v>8.333333333333337E-2</v>
      </c>
      <c r="K3175" s="12" t="str">
        <f>IF(MONTH(D3175)=1,"JANV",IF(MONTH(D3175)=2,"FEV",IF(MONTH(D3175)=3,"MARS",IF(MONTH(D3175)=4,"AVR",IF(MONTH(D3175)=5,"MAI",IF(MONTH(D3175)=6,"JUIN",IF(MONTH(D3175)=7,"JUILL",IF(MONTH(D3175)=8,"AOU",IF(MONTH(D3175)=9,"SEPT",IF(MONTH(D3175)=10,"OCT",IF(MONTH(D3175)=11,"NOV",IF(MONTH(D3175)=12,"DEC",""))))))))))))</f>
        <v>AOU</v>
      </c>
    </row>
    <row r="3176" spans="1:11" x14ac:dyDescent="0.3">
      <c r="B3176" s="3">
        <v>45517</v>
      </c>
      <c r="C3176" s="4">
        <v>0.66666666666666663</v>
      </c>
      <c r="D3176" s="3">
        <v>45517</v>
      </c>
      <c r="E3176" s="4">
        <v>0.70833333333333337</v>
      </c>
      <c r="F3176" t="s">
        <v>317</v>
      </c>
      <c r="G3176" t="s">
        <v>350</v>
      </c>
      <c r="H3176" s="12" t="s">
        <v>38</v>
      </c>
      <c r="I3176" s="12" t="str">
        <f>_xlfn.XLOOKUP(Tableau1[[#This Row],[AGENT]],AGENT,TYPE,"",0)</f>
        <v>RO</v>
      </c>
      <c r="J3176" s="13">
        <f>Tableau1[[#This Row],[Fin3]]-Tableau1[[#This Row],[Début2]]</f>
        <v>4.1666666666666741E-2</v>
      </c>
      <c r="K3176" s="12" t="str">
        <f>IF(MONTH(D3176)=1,"JANV",IF(MONTH(D3176)=2,"FEV",IF(MONTH(D3176)=3,"MARS",IF(MONTH(D3176)=4,"AVR",IF(MONTH(D3176)=5,"MAI",IF(MONTH(D3176)=6,"JUIN",IF(MONTH(D3176)=7,"JUILL",IF(MONTH(D3176)=8,"AOU",IF(MONTH(D3176)=9,"SEPT",IF(MONTH(D3176)=10,"OCT",IF(MONTH(D3176)=11,"NOV",IF(MONTH(D3176)=12,"DEC",""))))))))))))</f>
        <v>AOU</v>
      </c>
    </row>
    <row r="3177" spans="1:11" x14ac:dyDescent="0.3">
      <c r="B3177" s="3">
        <v>45523</v>
      </c>
      <c r="C3177" s="4">
        <v>0.33333333333333331</v>
      </c>
      <c r="D3177" s="3">
        <v>45523</v>
      </c>
      <c r="E3177" s="4">
        <v>0.375</v>
      </c>
      <c r="F3177" t="s">
        <v>317</v>
      </c>
      <c r="G3177" t="s">
        <v>350</v>
      </c>
      <c r="H3177" s="12" t="s">
        <v>38</v>
      </c>
      <c r="I3177" s="12" t="str">
        <f>_xlfn.XLOOKUP(Tableau1[[#This Row],[AGENT]],AGENT,TYPE,"",0)</f>
        <v>RO</v>
      </c>
      <c r="J3177" s="13">
        <f>Tableau1[[#This Row],[Fin3]]-Tableau1[[#This Row],[Début2]]</f>
        <v>4.1666666666666685E-2</v>
      </c>
      <c r="K3177" s="12" t="str">
        <f>IF(MONTH(D3177)=1,"JANV",IF(MONTH(D3177)=2,"FEV",IF(MONTH(D3177)=3,"MARS",IF(MONTH(D3177)=4,"AVR",IF(MONTH(D3177)=5,"MAI",IF(MONTH(D3177)=6,"JUIN",IF(MONTH(D3177)=7,"JUILL",IF(MONTH(D3177)=8,"AOU",IF(MONTH(D3177)=9,"SEPT",IF(MONTH(D3177)=10,"OCT",IF(MONTH(D3177)=11,"NOV",IF(MONTH(D3177)=12,"DEC",""))))))))))))</f>
        <v>AOU</v>
      </c>
    </row>
    <row r="3178" spans="1:11" x14ac:dyDescent="0.3">
      <c r="B3178" s="3">
        <v>45530</v>
      </c>
      <c r="C3178" s="4">
        <v>0.33333333333333331</v>
      </c>
      <c r="D3178" s="3">
        <v>45530</v>
      </c>
      <c r="E3178" s="4">
        <v>0.45833333333333331</v>
      </c>
      <c r="F3178" t="s">
        <v>317</v>
      </c>
      <c r="G3178" t="s">
        <v>350</v>
      </c>
      <c r="H3178" s="12" t="s">
        <v>38</v>
      </c>
      <c r="I3178" s="12" t="str">
        <f>_xlfn.XLOOKUP(Tableau1[[#This Row],[AGENT]],AGENT,TYPE,"",0)</f>
        <v>RO</v>
      </c>
      <c r="J3178" s="13">
        <f>Tableau1[[#This Row],[Fin3]]-Tableau1[[#This Row],[Début2]]</f>
        <v>0.125</v>
      </c>
      <c r="K3178" s="12" t="str">
        <f>IF(MONTH(D3178)=1,"JANV",IF(MONTH(D3178)=2,"FEV",IF(MONTH(D3178)=3,"MARS",IF(MONTH(D3178)=4,"AVR",IF(MONTH(D3178)=5,"MAI",IF(MONTH(D3178)=6,"JUIN",IF(MONTH(D3178)=7,"JUILL",IF(MONTH(D3178)=8,"AOU",IF(MONTH(D3178)=9,"SEPT",IF(MONTH(D3178)=10,"OCT",IF(MONTH(D3178)=11,"NOV",IF(MONTH(D3178)=12,"DEC",""))))))))))))</f>
        <v>AOU</v>
      </c>
    </row>
    <row r="3179" spans="1:11" x14ac:dyDescent="0.3">
      <c r="B3179" s="3">
        <v>45533</v>
      </c>
      <c r="C3179" s="4">
        <v>0.54166666666666663</v>
      </c>
      <c r="D3179" s="3">
        <v>45533</v>
      </c>
      <c r="E3179" s="4">
        <v>0.70833333333333337</v>
      </c>
      <c r="F3179" t="s">
        <v>380</v>
      </c>
      <c r="G3179" t="s">
        <v>350</v>
      </c>
      <c r="H3179" s="12" t="s">
        <v>38</v>
      </c>
      <c r="I3179" s="12" t="str">
        <f>_xlfn.XLOOKUP(Tableau1[[#This Row],[AGENT]],AGENT,TYPE,"",0)</f>
        <v>RO</v>
      </c>
      <c r="J3179" s="13">
        <f>Tableau1[[#This Row],[Fin3]]-Tableau1[[#This Row],[Début2]]</f>
        <v>0.16666666666666674</v>
      </c>
      <c r="K3179" s="12" t="str">
        <f>IF(MONTH(D3179)=1,"JANV",IF(MONTH(D3179)=2,"FEV",IF(MONTH(D3179)=3,"MARS",IF(MONTH(D3179)=4,"AVR",IF(MONTH(D3179)=5,"MAI",IF(MONTH(D3179)=6,"JUIN",IF(MONTH(D3179)=7,"JUILL",IF(MONTH(D3179)=8,"AOU",IF(MONTH(D3179)=9,"SEPT",IF(MONTH(D3179)=10,"OCT",IF(MONTH(D3179)=11,"NOV",IF(MONTH(D3179)=12,"DEC",""))))))))))))</f>
        <v>AOU</v>
      </c>
    </row>
    <row r="3180" spans="1:11" x14ac:dyDescent="0.3">
      <c r="B3180" s="3">
        <v>45475</v>
      </c>
      <c r="C3180" s="4">
        <v>0.33333333333333331</v>
      </c>
      <c r="D3180" s="3">
        <v>45475</v>
      </c>
      <c r="E3180" s="4">
        <v>0.5</v>
      </c>
      <c r="F3180" t="s">
        <v>380</v>
      </c>
      <c r="G3180" t="s">
        <v>222</v>
      </c>
      <c r="H3180" s="12" t="s">
        <v>38</v>
      </c>
      <c r="I3180" s="12" t="str">
        <f>_xlfn.XLOOKUP(Tableau1[[#This Row],[AGENT]],AGENT,TYPE,"",0)</f>
        <v>RO</v>
      </c>
      <c r="J3180" s="13">
        <f>Tableau1[[#This Row],[Fin3]]-Tableau1[[#This Row],[Début2]]</f>
        <v>0.16666666666666669</v>
      </c>
      <c r="K3180" s="12" t="str">
        <f>IF(MONTH(D3180)=1,"JANV",IF(MONTH(D3180)=2,"FEV",IF(MONTH(D3180)=3,"MARS",IF(MONTH(D3180)=4,"AVR",IF(MONTH(D3180)=5,"MAI",IF(MONTH(D3180)=6,"JUIN",IF(MONTH(D3180)=7,"JUILL",IF(MONTH(D3180)=8,"AOU",IF(MONTH(D3180)=9,"SEPT",IF(MONTH(D3180)=10,"OCT",IF(MONTH(D3180)=11,"NOV",IF(MONTH(D3180)=12,"DEC",""))))))))))))</f>
        <v>JUILL</v>
      </c>
    </row>
    <row r="3181" spans="1:11" x14ac:dyDescent="0.3">
      <c r="A3181" t="s">
        <v>492</v>
      </c>
      <c r="B3181" s="3">
        <v>45331</v>
      </c>
      <c r="C3181" s="4">
        <v>0.33333333333333331</v>
      </c>
      <c r="D3181" s="3">
        <v>45331</v>
      </c>
      <c r="E3181" s="4">
        <v>0.45833333333333331</v>
      </c>
      <c r="F3181" t="s">
        <v>380</v>
      </c>
      <c r="G3181" s="19" t="s">
        <v>73</v>
      </c>
      <c r="H3181" s="12" t="s">
        <v>38</v>
      </c>
      <c r="I3181" s="12" t="str">
        <f>_xlfn.XLOOKUP(Tableau1[[#This Row],[AGENT]],AGENT,TYPE,"",0)</f>
        <v>RO</v>
      </c>
      <c r="J3181" s="13">
        <f>Tableau1[[#This Row],[Fin3]]-Tableau1[[#This Row],[Début2]]</f>
        <v>0.125</v>
      </c>
      <c r="K3181" s="12" t="str">
        <f>IF(MONTH(D3181)=1,"JANV",IF(MONTH(D3181)=2,"FEV",IF(MONTH(D3181)=3,"MARS",IF(MONTH(D3181)=4,"AVR",IF(MONTH(D3181)=5,"MAI",IF(MONTH(D3181)=6,"JUIN",IF(MONTH(D3181)=7,"JUILL",IF(MONTH(D3181)=8,"AOU",IF(MONTH(D3181)=9,"SEPT",IF(MONTH(D3181)=10,"OCT",IF(MONTH(D3181)=11,"NOV",IF(MONTH(D3181)=12,"DEC",""))))))))))))</f>
        <v>FEV</v>
      </c>
    </row>
    <row r="3182" spans="1:11" x14ac:dyDescent="0.3">
      <c r="A3182" t="s">
        <v>616</v>
      </c>
      <c r="B3182" s="3">
        <v>45338</v>
      </c>
      <c r="C3182" s="4">
        <v>0.41666666666666669</v>
      </c>
      <c r="D3182" s="3">
        <v>45338</v>
      </c>
      <c r="E3182" s="4">
        <v>0.45833333333333331</v>
      </c>
      <c r="F3182" t="s">
        <v>380</v>
      </c>
      <c r="G3182" t="s">
        <v>380</v>
      </c>
      <c r="H3182" s="12" t="s">
        <v>38</v>
      </c>
      <c r="I3182" s="12" t="str">
        <f>_xlfn.XLOOKUP(Tableau1[[#This Row],[AGENT]],AGENT,TYPE,"",0)</f>
        <v>RO</v>
      </c>
      <c r="J3182" s="13">
        <f>Tableau1[[#This Row],[Fin3]]-Tableau1[[#This Row],[Début2]]</f>
        <v>4.166666666666663E-2</v>
      </c>
      <c r="K3182" s="12" t="str">
        <f>IF(MONTH(D3182)=1,"JANV",IF(MONTH(D3182)=2,"FEV",IF(MONTH(D3182)=3,"MARS",IF(MONTH(D3182)=4,"AVR",IF(MONTH(D3182)=5,"MAI",IF(MONTH(D3182)=6,"JUIN",IF(MONTH(D3182)=7,"JUILL",IF(MONTH(D3182)=8,"AOU",IF(MONTH(D3182)=9,"SEPT",IF(MONTH(D3182)=10,"OCT",IF(MONTH(D3182)=11,"NOV",IF(MONTH(D3182)=12,"DEC",""))))))))))))</f>
        <v>FEV</v>
      </c>
    </row>
    <row r="3183" spans="1:11" x14ac:dyDescent="0.3">
      <c r="A3183" t="s">
        <v>419</v>
      </c>
      <c r="B3183" s="3">
        <v>45351</v>
      </c>
      <c r="C3183" s="4">
        <v>0.625</v>
      </c>
      <c r="D3183" s="3">
        <v>45351</v>
      </c>
      <c r="E3183" s="4">
        <v>0.64583333333333337</v>
      </c>
      <c r="F3183" t="s">
        <v>380</v>
      </c>
      <c r="G3183" t="s">
        <v>317</v>
      </c>
      <c r="H3183" s="12" t="s">
        <v>38</v>
      </c>
      <c r="I3183" s="12" t="str">
        <f>_xlfn.XLOOKUP(Tableau1[[#This Row],[AGENT]],AGENT,TYPE,"",0)</f>
        <v>RO</v>
      </c>
      <c r="J3183" s="13">
        <f>Tableau1[[#This Row],[Fin3]]-Tableau1[[#This Row],[Début2]]</f>
        <v>2.083333333333337E-2</v>
      </c>
      <c r="K3183" s="12" t="str">
        <f>IF(MONTH(D3183)=1,"JANV",IF(MONTH(D3183)=2,"FEV",IF(MONTH(D3183)=3,"MARS",IF(MONTH(D3183)=4,"AVR",IF(MONTH(D3183)=5,"MAI",IF(MONTH(D3183)=6,"JUIN",IF(MONTH(D3183)=7,"JUILL",IF(MONTH(D3183)=8,"AOU",IF(MONTH(D3183)=9,"SEPT",IF(MONTH(D3183)=10,"OCT",IF(MONTH(D3183)=11,"NOV",IF(MONTH(D3183)=12,"DEC",""))))))))))))</f>
        <v>FEV</v>
      </c>
    </row>
    <row r="3184" spans="1:11" x14ac:dyDescent="0.3">
      <c r="A3184" t="s">
        <v>389</v>
      </c>
      <c r="B3184" s="3">
        <v>45355</v>
      </c>
      <c r="C3184" s="4">
        <v>0.375</v>
      </c>
      <c r="D3184" s="3">
        <v>45355</v>
      </c>
      <c r="E3184" s="4">
        <v>0.41666666666666669</v>
      </c>
      <c r="F3184" t="s">
        <v>380</v>
      </c>
      <c r="H3184" s="12" t="s">
        <v>38</v>
      </c>
      <c r="I3184" s="12" t="str">
        <f>_xlfn.XLOOKUP(Tableau1[[#This Row],[AGENT]],AGENT,TYPE,"",0)</f>
        <v>RO</v>
      </c>
      <c r="J3184" s="13">
        <f>Tableau1[[#This Row],[Fin3]]-Tableau1[[#This Row],[Début2]]</f>
        <v>4.1666666666666685E-2</v>
      </c>
      <c r="K3184" s="12" t="str">
        <f>IF(MONTH(D3184)=1,"JANV",IF(MONTH(D3184)=2,"FEV",IF(MONTH(D3184)=3,"MARS",IF(MONTH(D3184)=4,"AVR",IF(MONTH(D3184)=5,"MAI",IF(MONTH(D3184)=6,"JUIN",IF(MONTH(D3184)=7,"JUILL",IF(MONTH(D3184)=8,"AOU",IF(MONTH(D3184)=9,"SEPT",IF(MONTH(D3184)=10,"OCT",IF(MONTH(D3184)=11,"NOV",IF(MONTH(D3184)=12,"DEC",""))))))))))))</f>
        <v>MARS</v>
      </c>
    </row>
    <row r="3185" spans="1:11" x14ac:dyDescent="0.3">
      <c r="A3185" t="s">
        <v>389</v>
      </c>
      <c r="B3185" s="3">
        <v>45369</v>
      </c>
      <c r="C3185" s="4">
        <v>0.375</v>
      </c>
      <c r="D3185" s="3">
        <v>45369</v>
      </c>
      <c r="E3185" s="4">
        <v>0.41666666666666669</v>
      </c>
      <c r="F3185" t="s">
        <v>380</v>
      </c>
      <c r="H3185" s="12" t="s">
        <v>38</v>
      </c>
      <c r="I3185" s="12" t="str">
        <f>_xlfn.XLOOKUP(Tableau1[[#This Row],[AGENT]],AGENT,TYPE,"",0)</f>
        <v>RO</v>
      </c>
      <c r="J3185" s="13">
        <f>Tableau1[[#This Row],[Fin3]]-Tableau1[[#This Row],[Début2]]</f>
        <v>4.1666666666666685E-2</v>
      </c>
      <c r="K3185" s="12" t="str">
        <f>IF(MONTH(D3185)=1,"JANV",IF(MONTH(D3185)=2,"FEV",IF(MONTH(D3185)=3,"MARS",IF(MONTH(D3185)=4,"AVR",IF(MONTH(D3185)=5,"MAI",IF(MONTH(D3185)=6,"JUIN",IF(MONTH(D3185)=7,"JUILL",IF(MONTH(D3185)=8,"AOU",IF(MONTH(D3185)=9,"SEPT",IF(MONTH(D3185)=10,"OCT",IF(MONTH(D3185)=11,"NOV",IF(MONTH(D3185)=12,"DEC",""))))))))))))</f>
        <v>MARS</v>
      </c>
    </row>
    <row r="3186" spans="1:11" x14ac:dyDescent="0.3">
      <c r="A3186" t="s">
        <v>492</v>
      </c>
      <c r="B3186" s="3">
        <v>45352</v>
      </c>
      <c r="C3186" s="4">
        <v>0.41666666666666669</v>
      </c>
      <c r="D3186" s="3">
        <v>45352</v>
      </c>
      <c r="E3186" s="4">
        <v>0.45833333333333331</v>
      </c>
      <c r="F3186" t="s">
        <v>380</v>
      </c>
      <c r="H3186" s="12" t="s">
        <v>38</v>
      </c>
      <c r="I3186" s="12" t="str">
        <f>_xlfn.XLOOKUP(Tableau1[[#This Row],[AGENT]],AGENT,TYPE,"",0)</f>
        <v>RO</v>
      </c>
      <c r="J3186" s="13">
        <f>Tableau1[[#This Row],[Fin3]]-Tableau1[[#This Row],[Début2]]</f>
        <v>4.166666666666663E-2</v>
      </c>
      <c r="K3186" s="12" t="str">
        <f>IF(MONTH(D3186)=1,"JANV",IF(MONTH(D3186)=2,"FEV",IF(MONTH(D3186)=3,"MARS",IF(MONTH(D3186)=4,"AVR",IF(MONTH(D3186)=5,"MAI",IF(MONTH(D3186)=6,"JUIN",IF(MONTH(D3186)=7,"JUILL",IF(MONTH(D3186)=8,"AOU",IF(MONTH(D3186)=9,"SEPT",IF(MONTH(D3186)=10,"OCT",IF(MONTH(D3186)=11,"NOV",IF(MONTH(D3186)=12,"DEC",""))))))))))))</f>
        <v>MARS</v>
      </c>
    </row>
    <row r="3187" spans="1:11" x14ac:dyDescent="0.3">
      <c r="B3187" s="3">
        <v>45355</v>
      </c>
      <c r="C3187" s="4">
        <v>0.54166666666666663</v>
      </c>
      <c r="D3187" s="3">
        <v>45355</v>
      </c>
      <c r="E3187" s="4">
        <v>0.625</v>
      </c>
      <c r="F3187" t="s">
        <v>380</v>
      </c>
      <c r="H3187" s="12" t="s">
        <v>38</v>
      </c>
      <c r="I3187" s="12" t="str">
        <f>_xlfn.XLOOKUP(Tableau1[[#This Row],[AGENT]],AGENT,TYPE,"",0)</f>
        <v>RO</v>
      </c>
      <c r="J3187" s="13">
        <f>Tableau1[[#This Row],[Fin3]]-Tableau1[[#This Row],[Début2]]</f>
        <v>8.333333333333337E-2</v>
      </c>
      <c r="K3187" s="12" t="str">
        <f>IF(MONTH(D3187)=1,"JANV",IF(MONTH(D3187)=2,"FEV",IF(MONTH(D3187)=3,"MARS",IF(MONTH(D3187)=4,"AVR",IF(MONTH(D3187)=5,"MAI",IF(MONTH(D3187)=6,"JUIN",IF(MONTH(D3187)=7,"JUILL",IF(MONTH(D3187)=8,"AOU",IF(MONTH(D3187)=9,"SEPT",IF(MONTH(D3187)=10,"OCT",IF(MONTH(D3187)=11,"NOV",IF(MONTH(D3187)=12,"DEC",""))))))))))))</f>
        <v>MARS</v>
      </c>
    </row>
    <row r="3188" spans="1:11" x14ac:dyDescent="0.3">
      <c r="B3188" s="3">
        <v>45356</v>
      </c>
      <c r="C3188" s="4">
        <v>0.54166666666666663</v>
      </c>
      <c r="D3188" s="3">
        <v>45356</v>
      </c>
      <c r="E3188" s="4">
        <v>0.5625</v>
      </c>
      <c r="F3188" t="s">
        <v>380</v>
      </c>
      <c r="H3188" s="12" t="s">
        <v>38</v>
      </c>
      <c r="I3188" s="12" t="str">
        <f>_xlfn.XLOOKUP(Tableau1[[#This Row],[AGENT]],AGENT,TYPE,"",0)</f>
        <v>RO</v>
      </c>
      <c r="J3188" s="13">
        <f>Tableau1[[#This Row],[Fin3]]-Tableau1[[#This Row],[Début2]]</f>
        <v>2.083333333333337E-2</v>
      </c>
      <c r="K3188" s="12" t="str">
        <f>IF(MONTH(D3188)=1,"JANV",IF(MONTH(D3188)=2,"FEV",IF(MONTH(D3188)=3,"MARS",IF(MONTH(D3188)=4,"AVR",IF(MONTH(D3188)=5,"MAI",IF(MONTH(D3188)=6,"JUIN",IF(MONTH(D3188)=7,"JUILL",IF(MONTH(D3188)=8,"AOU",IF(MONTH(D3188)=9,"SEPT",IF(MONTH(D3188)=10,"OCT",IF(MONTH(D3188)=11,"NOV",IF(MONTH(D3188)=12,"DEC",""))))))))))))</f>
        <v>MARS</v>
      </c>
    </row>
    <row r="3189" spans="1:11" x14ac:dyDescent="0.3">
      <c r="B3189" s="3">
        <v>45358</v>
      </c>
      <c r="C3189" s="4">
        <v>0.54166666666666663</v>
      </c>
      <c r="D3189" s="3">
        <v>45358</v>
      </c>
      <c r="E3189" s="4">
        <v>0.5625</v>
      </c>
      <c r="F3189" t="s">
        <v>380</v>
      </c>
      <c r="H3189" s="12" t="s">
        <v>38</v>
      </c>
      <c r="I3189" s="12" t="str">
        <f>_xlfn.XLOOKUP(Tableau1[[#This Row],[AGENT]],AGENT,TYPE,"",0)</f>
        <v>RO</v>
      </c>
      <c r="J3189" s="13">
        <f>Tableau1[[#This Row],[Fin3]]-Tableau1[[#This Row],[Début2]]</f>
        <v>2.083333333333337E-2</v>
      </c>
      <c r="K3189" s="12" t="str">
        <f>IF(MONTH(D3189)=1,"JANV",IF(MONTH(D3189)=2,"FEV",IF(MONTH(D3189)=3,"MARS",IF(MONTH(D3189)=4,"AVR",IF(MONTH(D3189)=5,"MAI",IF(MONTH(D3189)=6,"JUIN",IF(MONTH(D3189)=7,"JUILL",IF(MONTH(D3189)=8,"AOU",IF(MONTH(D3189)=9,"SEPT",IF(MONTH(D3189)=10,"OCT",IF(MONTH(D3189)=11,"NOV",IF(MONTH(D3189)=12,"DEC",""))))))))))))</f>
        <v>MARS</v>
      </c>
    </row>
    <row r="3190" spans="1:11" x14ac:dyDescent="0.3">
      <c r="A3190" t="s">
        <v>492</v>
      </c>
      <c r="B3190" s="3">
        <v>45359</v>
      </c>
      <c r="C3190" s="4">
        <v>0.35416666666666669</v>
      </c>
      <c r="D3190" s="3">
        <v>45359</v>
      </c>
      <c r="E3190" s="4">
        <v>0.4375</v>
      </c>
      <c r="F3190" t="s">
        <v>380</v>
      </c>
      <c r="H3190" s="12" t="s">
        <v>38</v>
      </c>
      <c r="I3190" s="12" t="str">
        <f>_xlfn.XLOOKUP(Tableau1[[#This Row],[AGENT]],AGENT,TYPE,"",0)</f>
        <v>RO</v>
      </c>
      <c r="J3190" s="13">
        <f>Tableau1[[#This Row],[Fin3]]-Tableau1[[#This Row],[Début2]]</f>
        <v>8.3333333333333315E-2</v>
      </c>
      <c r="K3190" s="12" t="str">
        <f>IF(MONTH(D3190)=1,"JANV",IF(MONTH(D3190)=2,"FEV",IF(MONTH(D3190)=3,"MARS",IF(MONTH(D3190)=4,"AVR",IF(MONTH(D3190)=5,"MAI",IF(MONTH(D3190)=6,"JUIN",IF(MONTH(D3190)=7,"JUILL",IF(MONTH(D3190)=8,"AOU",IF(MONTH(D3190)=9,"SEPT",IF(MONTH(D3190)=10,"OCT",IF(MONTH(D3190)=11,"NOV",IF(MONTH(D3190)=12,"DEC",""))))))))))))</f>
        <v>MARS</v>
      </c>
    </row>
    <row r="3191" spans="1:11" x14ac:dyDescent="0.3">
      <c r="B3191" s="3">
        <v>45359</v>
      </c>
      <c r="C3191" s="4">
        <v>0.33333333333333331</v>
      </c>
      <c r="D3191" s="3">
        <v>45359</v>
      </c>
      <c r="E3191" s="4">
        <v>0.35416666666666669</v>
      </c>
      <c r="F3191" t="s">
        <v>380</v>
      </c>
      <c r="H3191" s="12" t="s">
        <v>38</v>
      </c>
      <c r="I3191" s="12" t="str">
        <f>_xlfn.XLOOKUP(Tableau1[[#This Row],[AGENT]],AGENT,TYPE,"",0)</f>
        <v>RO</v>
      </c>
      <c r="J3191" s="13">
        <f>Tableau1[[#This Row],[Fin3]]-Tableau1[[#This Row],[Début2]]</f>
        <v>2.083333333333337E-2</v>
      </c>
      <c r="K3191" s="12" t="str">
        <f>IF(MONTH(D3191)=1,"JANV",IF(MONTH(D3191)=2,"FEV",IF(MONTH(D3191)=3,"MARS",IF(MONTH(D3191)=4,"AVR",IF(MONTH(D3191)=5,"MAI",IF(MONTH(D3191)=6,"JUIN",IF(MONTH(D3191)=7,"JUILL",IF(MONTH(D3191)=8,"AOU",IF(MONTH(D3191)=9,"SEPT",IF(MONTH(D3191)=10,"OCT",IF(MONTH(D3191)=11,"NOV",IF(MONTH(D3191)=12,"DEC",""))))))))))))</f>
        <v>MARS</v>
      </c>
    </row>
    <row r="3192" spans="1:11" x14ac:dyDescent="0.3">
      <c r="A3192" t="s">
        <v>668</v>
      </c>
      <c r="B3192" s="3">
        <v>45365</v>
      </c>
      <c r="C3192" s="4">
        <v>0.66666666666666663</v>
      </c>
      <c r="D3192" s="3">
        <v>45365</v>
      </c>
      <c r="E3192" s="4">
        <v>0.75</v>
      </c>
      <c r="F3192" t="s">
        <v>380</v>
      </c>
      <c r="H3192" s="12" t="s">
        <v>38</v>
      </c>
      <c r="I3192" s="12" t="str">
        <f>_xlfn.XLOOKUP(Tableau1[[#This Row],[AGENT]],AGENT,TYPE,"",0)</f>
        <v>RO</v>
      </c>
      <c r="J3192" s="13">
        <f>Tableau1[[#This Row],[Fin3]]-Tableau1[[#This Row],[Début2]]</f>
        <v>8.333333333333337E-2</v>
      </c>
      <c r="K3192" s="12" t="str">
        <f>IF(MONTH(D3192)=1,"JANV",IF(MONTH(D3192)=2,"FEV",IF(MONTH(D3192)=3,"MARS",IF(MONTH(D3192)=4,"AVR",IF(MONTH(D3192)=5,"MAI",IF(MONTH(D3192)=6,"JUIN",IF(MONTH(D3192)=7,"JUILL",IF(MONTH(D3192)=8,"AOU",IF(MONTH(D3192)=9,"SEPT",IF(MONTH(D3192)=10,"OCT",IF(MONTH(D3192)=11,"NOV",IF(MONTH(D3192)=12,"DEC",""))))))))))))</f>
        <v>MARS</v>
      </c>
    </row>
    <row r="3193" spans="1:11" x14ac:dyDescent="0.3">
      <c r="A3193" t="s">
        <v>492</v>
      </c>
      <c r="B3193" s="3">
        <v>45366</v>
      </c>
      <c r="C3193" s="4">
        <v>0.375</v>
      </c>
      <c r="D3193" s="3">
        <v>45366</v>
      </c>
      <c r="E3193" s="4">
        <v>0.45833333333333331</v>
      </c>
      <c r="F3193" t="s">
        <v>380</v>
      </c>
      <c r="H3193" s="12" t="s">
        <v>38</v>
      </c>
      <c r="I3193" s="12" t="str">
        <f>_xlfn.XLOOKUP(Tableau1[[#This Row],[AGENT]],AGENT,TYPE,"",0)</f>
        <v>RO</v>
      </c>
      <c r="J3193" s="13">
        <f>Tableau1[[#This Row],[Fin3]]-Tableau1[[#This Row],[Début2]]</f>
        <v>8.3333333333333315E-2</v>
      </c>
      <c r="K3193" s="12" t="str">
        <f>IF(MONTH(D3193)=1,"JANV",IF(MONTH(D3193)=2,"FEV",IF(MONTH(D3193)=3,"MARS",IF(MONTH(D3193)=4,"AVR",IF(MONTH(D3193)=5,"MAI",IF(MONTH(D3193)=6,"JUIN",IF(MONTH(D3193)=7,"JUILL",IF(MONTH(D3193)=8,"AOU",IF(MONTH(D3193)=9,"SEPT",IF(MONTH(D3193)=10,"OCT",IF(MONTH(D3193)=11,"NOV",IF(MONTH(D3193)=12,"DEC",""))))))))))))</f>
        <v>MARS</v>
      </c>
    </row>
    <row r="3194" spans="1:11" x14ac:dyDescent="0.3">
      <c r="A3194" t="s">
        <v>389</v>
      </c>
      <c r="B3194" s="3">
        <v>45425</v>
      </c>
      <c r="C3194" s="4">
        <v>0.375</v>
      </c>
      <c r="D3194" s="3">
        <v>45425</v>
      </c>
      <c r="E3194" s="4">
        <v>0.41666666666666669</v>
      </c>
      <c r="F3194" t="s">
        <v>380</v>
      </c>
      <c r="H3194" s="12" t="s">
        <v>38</v>
      </c>
      <c r="I3194" s="12" t="str">
        <f>_xlfn.XLOOKUP(Tableau1[[#This Row],[AGENT]],AGENT,TYPE,"",0)</f>
        <v>RO</v>
      </c>
      <c r="J3194" s="13">
        <f>Tableau1[[#This Row],[Fin3]]-Tableau1[[#This Row],[Début2]]</f>
        <v>4.1666666666666685E-2</v>
      </c>
      <c r="K3194" s="12" t="str">
        <f>IF(MONTH(D3194)=1,"JANV",IF(MONTH(D3194)=2,"FEV",IF(MONTH(D3194)=3,"MARS",IF(MONTH(D3194)=4,"AVR",IF(MONTH(D3194)=5,"MAI",IF(MONTH(D3194)=6,"JUIN",IF(MONTH(D3194)=7,"JUILL",IF(MONTH(D3194)=8,"AOU",IF(MONTH(D3194)=9,"SEPT",IF(MONTH(D3194)=10,"OCT",IF(MONTH(D3194)=11,"NOV",IF(MONTH(D3194)=12,"DEC",""))))))))))))</f>
        <v>MAI</v>
      </c>
    </row>
    <row r="3195" spans="1:11" x14ac:dyDescent="0.3">
      <c r="A3195" t="s">
        <v>389</v>
      </c>
      <c r="B3195" s="3">
        <v>45439</v>
      </c>
      <c r="C3195" s="4">
        <v>0.375</v>
      </c>
      <c r="D3195" s="3">
        <v>45439</v>
      </c>
      <c r="E3195" s="4">
        <v>0.41666666666666669</v>
      </c>
      <c r="F3195" t="s">
        <v>380</v>
      </c>
      <c r="H3195" s="12" t="s">
        <v>38</v>
      </c>
      <c r="I3195" s="12" t="str">
        <f>_xlfn.XLOOKUP(Tableau1[[#This Row],[AGENT]],AGENT,TYPE,"",0)</f>
        <v>RO</v>
      </c>
      <c r="J3195" s="13">
        <f>Tableau1[[#This Row],[Fin3]]-Tableau1[[#This Row],[Début2]]</f>
        <v>4.1666666666666685E-2</v>
      </c>
      <c r="K3195" s="12" t="str">
        <f>IF(MONTH(D3195)=1,"JANV",IF(MONTH(D3195)=2,"FEV",IF(MONTH(D3195)=3,"MARS",IF(MONTH(D3195)=4,"AVR",IF(MONTH(D3195)=5,"MAI",IF(MONTH(D3195)=6,"JUIN",IF(MONTH(D3195)=7,"JUILL",IF(MONTH(D3195)=8,"AOU",IF(MONTH(D3195)=9,"SEPT",IF(MONTH(D3195)=10,"OCT",IF(MONTH(D3195)=11,"NOV",IF(MONTH(D3195)=12,"DEC",""))))))))))))</f>
        <v>MAI</v>
      </c>
    </row>
    <row r="3196" spans="1:11" x14ac:dyDescent="0.3">
      <c r="A3196" t="s">
        <v>101</v>
      </c>
      <c r="B3196" s="3">
        <v>45314</v>
      </c>
      <c r="C3196" s="4">
        <v>0.375</v>
      </c>
      <c r="D3196" s="3">
        <v>45314</v>
      </c>
      <c r="E3196" s="4">
        <v>0.45833333333333331</v>
      </c>
      <c r="F3196" t="s">
        <v>1130</v>
      </c>
      <c r="H3196" s="12" t="s">
        <v>37</v>
      </c>
      <c r="I3196" s="12" t="str">
        <f>_xlfn.XLOOKUP(Tableau1[[#This Row],[AGENT]],AGENT,TYPE,"",0)</f>
        <v>RO</v>
      </c>
      <c r="J3196" s="13">
        <f>Tableau1[[#This Row],[Fin3]]-Tableau1[[#This Row],[Début2]]</f>
        <v>8.3333333333333315E-2</v>
      </c>
      <c r="K3196" s="12" t="str">
        <f>IF(MONTH(D3196)=1,"JANV",IF(MONTH(D3196)=2,"FEV",IF(MONTH(D3196)=3,"MARS",IF(MONTH(D3196)=4,"AVR",IF(MONTH(D3196)=5,"MAI",IF(MONTH(D3196)=6,"JUIN",IF(MONTH(D3196)=7,"JUILL",IF(MONTH(D3196)=8,"AOU",IF(MONTH(D3196)=9,"SEPT",IF(MONTH(D3196)=10,"OCT",IF(MONTH(D3196)=11,"NOV",IF(MONTH(D3196)=12,"DEC",""))))))))))))</f>
        <v>JANV</v>
      </c>
    </row>
    <row r="3197" spans="1:11" x14ac:dyDescent="0.3">
      <c r="A3197" t="s">
        <v>198</v>
      </c>
      <c r="B3197" s="3">
        <v>45377</v>
      </c>
      <c r="C3197" s="4">
        <v>0.45833333333333331</v>
      </c>
      <c r="D3197" s="3">
        <v>45377</v>
      </c>
      <c r="E3197" s="4">
        <v>0.5</v>
      </c>
      <c r="F3197" t="s">
        <v>1130</v>
      </c>
      <c r="H3197" s="12" t="s">
        <v>37</v>
      </c>
      <c r="I3197" s="12" t="str">
        <f>_xlfn.XLOOKUP(Tableau1[[#This Row],[AGENT]],AGENT,TYPE,"",0)</f>
        <v>RO</v>
      </c>
      <c r="J3197" s="13">
        <f>Tableau1[[#This Row],[Fin3]]-Tableau1[[#This Row],[Début2]]</f>
        <v>4.1666666666666685E-2</v>
      </c>
      <c r="K3197" s="12" t="str">
        <f>IF(MONTH(D3197)=1,"JANV",IF(MONTH(D3197)=2,"FEV",IF(MONTH(D3197)=3,"MARS",IF(MONTH(D3197)=4,"AVR",IF(MONTH(D3197)=5,"MAI",IF(MONTH(D3197)=6,"JUIN",IF(MONTH(D3197)=7,"JUILL",IF(MONTH(D3197)=8,"AOU",IF(MONTH(D3197)=9,"SEPT",IF(MONTH(D3197)=10,"OCT",IF(MONTH(D3197)=11,"NOV",IF(MONTH(D3197)=12,"DEC",""))))))))))))</f>
        <v>MARS</v>
      </c>
    </row>
    <row r="3198" spans="1:11" x14ac:dyDescent="0.3">
      <c r="A3198" t="s">
        <v>381</v>
      </c>
      <c r="B3198" s="3">
        <v>45372</v>
      </c>
      <c r="C3198" s="4">
        <v>0.58333333333333337</v>
      </c>
      <c r="D3198" s="3">
        <v>45372</v>
      </c>
      <c r="E3198" s="4">
        <v>0.625</v>
      </c>
      <c r="F3198" t="s">
        <v>1130</v>
      </c>
      <c r="H3198" s="12" t="s">
        <v>37</v>
      </c>
      <c r="I3198" s="12" t="str">
        <f>_xlfn.XLOOKUP(Tableau1[[#This Row],[AGENT]],AGENT,TYPE,"",0)</f>
        <v>RO</v>
      </c>
      <c r="J3198" s="13">
        <f>Tableau1[[#This Row],[Fin3]]-Tableau1[[#This Row],[Début2]]</f>
        <v>4.166666666666663E-2</v>
      </c>
      <c r="K3198" s="12" t="str">
        <f>IF(MONTH(D3198)=1,"JANV",IF(MONTH(D3198)=2,"FEV",IF(MONTH(D3198)=3,"MARS",IF(MONTH(D3198)=4,"AVR",IF(MONTH(D3198)=5,"MAI",IF(MONTH(D3198)=6,"JUIN",IF(MONTH(D3198)=7,"JUILL",IF(MONTH(D3198)=8,"AOU",IF(MONTH(D3198)=9,"SEPT",IF(MONTH(D3198)=10,"OCT",IF(MONTH(D3198)=11,"NOV",IF(MONTH(D3198)=12,"DEC",""))))))))))))</f>
        <v>MARS</v>
      </c>
    </row>
    <row r="3199" spans="1:11" x14ac:dyDescent="0.3">
      <c r="A3199" t="s">
        <v>492</v>
      </c>
      <c r="B3199" s="3">
        <v>45352</v>
      </c>
      <c r="C3199" s="4">
        <v>0.41666666666666669</v>
      </c>
      <c r="D3199" s="3">
        <v>45352</v>
      </c>
      <c r="E3199" s="4">
        <v>0.45833333333333331</v>
      </c>
      <c r="F3199" t="s">
        <v>1130</v>
      </c>
      <c r="H3199" s="12" t="s">
        <v>37</v>
      </c>
      <c r="I3199" s="12" t="str">
        <f>_xlfn.XLOOKUP(Tableau1[[#This Row],[AGENT]],AGENT,TYPE,"",0)</f>
        <v>RO</v>
      </c>
      <c r="J3199" s="13">
        <f>Tableau1[[#This Row],[Fin3]]-Tableau1[[#This Row],[Début2]]</f>
        <v>4.166666666666663E-2</v>
      </c>
      <c r="K3199" s="12" t="str">
        <f>IF(MONTH(D3199)=1,"JANV",IF(MONTH(D3199)=2,"FEV",IF(MONTH(D3199)=3,"MARS",IF(MONTH(D3199)=4,"AVR",IF(MONTH(D3199)=5,"MAI",IF(MONTH(D3199)=6,"JUIN",IF(MONTH(D3199)=7,"JUILL",IF(MONTH(D3199)=8,"AOU",IF(MONTH(D3199)=9,"SEPT",IF(MONTH(D3199)=10,"OCT",IF(MONTH(D3199)=11,"NOV",IF(MONTH(D3199)=12,"DEC",""))))))))))))</f>
        <v>MARS</v>
      </c>
    </row>
    <row r="3200" spans="1:11" x14ac:dyDescent="0.3">
      <c r="A3200" t="s">
        <v>1177</v>
      </c>
      <c r="B3200" s="3">
        <v>45372</v>
      </c>
      <c r="C3200" s="4">
        <v>0.33333333333333331</v>
      </c>
      <c r="D3200" s="3">
        <v>45372</v>
      </c>
      <c r="E3200" s="4">
        <v>0.35416666666666669</v>
      </c>
      <c r="F3200" t="s">
        <v>1130</v>
      </c>
      <c r="H3200" s="12" t="s">
        <v>37</v>
      </c>
      <c r="I3200" s="12" t="str">
        <f>_xlfn.XLOOKUP(Tableau1[[#This Row],[AGENT]],AGENT,TYPE,"",0)</f>
        <v>RO</v>
      </c>
      <c r="J3200" s="13">
        <f>Tableau1[[#This Row],[Fin3]]-Tableau1[[#This Row],[Début2]]</f>
        <v>2.083333333333337E-2</v>
      </c>
      <c r="K3200" s="12" t="str">
        <f>IF(MONTH(D3200)=1,"JANV",IF(MONTH(D3200)=2,"FEV",IF(MONTH(D3200)=3,"MARS",IF(MONTH(D3200)=4,"AVR",IF(MONTH(D3200)=5,"MAI",IF(MONTH(D3200)=6,"JUIN",IF(MONTH(D3200)=7,"JUILL",IF(MONTH(D3200)=8,"AOU",IF(MONTH(D3200)=9,"SEPT",IF(MONTH(D3200)=10,"OCT",IF(MONTH(D3200)=11,"NOV",IF(MONTH(D3200)=12,"DEC",""))))))))))))</f>
        <v>MARS</v>
      </c>
    </row>
    <row r="3201" spans="1:11" x14ac:dyDescent="0.3">
      <c r="A3201" t="s">
        <v>919</v>
      </c>
      <c r="B3201" s="3">
        <v>45379</v>
      </c>
      <c r="C3201" s="4">
        <v>0.58333333333333337</v>
      </c>
      <c r="D3201" s="3">
        <v>45379</v>
      </c>
      <c r="E3201" s="4">
        <v>0.625</v>
      </c>
      <c r="F3201" t="s">
        <v>1130</v>
      </c>
      <c r="H3201" s="12" t="s">
        <v>37</v>
      </c>
      <c r="I3201" s="12" t="str">
        <f>_xlfn.XLOOKUP(Tableau1[[#This Row],[AGENT]],AGENT,TYPE,"",0)</f>
        <v>RO</v>
      </c>
      <c r="J3201" s="13">
        <f>Tableau1[[#This Row],[Fin3]]-Tableau1[[#This Row],[Début2]]</f>
        <v>4.166666666666663E-2</v>
      </c>
      <c r="K3201" s="12" t="str">
        <f>IF(MONTH(D3201)=1,"JANV",IF(MONTH(D3201)=2,"FEV",IF(MONTH(D3201)=3,"MARS",IF(MONTH(D3201)=4,"AVR",IF(MONTH(D3201)=5,"MAI",IF(MONTH(D3201)=6,"JUIN",IF(MONTH(D3201)=7,"JUILL",IF(MONTH(D3201)=8,"AOU",IF(MONTH(D3201)=9,"SEPT",IF(MONTH(D3201)=10,"OCT",IF(MONTH(D3201)=11,"NOV",IF(MONTH(D3201)=12,"DEC",""))))))))))))</f>
        <v>MARS</v>
      </c>
    </row>
    <row r="3202" spans="1:11" x14ac:dyDescent="0.3">
      <c r="A3202" t="s">
        <v>381</v>
      </c>
      <c r="B3202" s="3">
        <v>45435</v>
      </c>
      <c r="C3202" s="4">
        <v>0.54166666666666663</v>
      </c>
      <c r="D3202" s="3">
        <v>45435</v>
      </c>
      <c r="E3202" s="4">
        <v>0.60416666666666663</v>
      </c>
      <c r="F3202" t="s">
        <v>1130</v>
      </c>
      <c r="H3202" s="12" t="s">
        <v>37</v>
      </c>
      <c r="I3202" s="12" t="str">
        <f>_xlfn.XLOOKUP(Tableau1[[#This Row],[AGENT]],AGENT,TYPE,"",0)</f>
        <v>RO</v>
      </c>
      <c r="J3202" s="13">
        <f>Tableau1[[#This Row],[Fin3]]-Tableau1[[#This Row],[Début2]]</f>
        <v>6.25E-2</v>
      </c>
      <c r="K3202" s="12" t="str">
        <f>IF(MONTH(D3202)=1,"JANV",IF(MONTH(D3202)=2,"FEV",IF(MONTH(D3202)=3,"MARS",IF(MONTH(D3202)=4,"AVR",IF(MONTH(D3202)=5,"MAI",IF(MONTH(D3202)=6,"JUIN",IF(MONTH(D3202)=7,"JUILL",IF(MONTH(D3202)=8,"AOU",IF(MONTH(D3202)=9,"SEPT",IF(MONTH(D3202)=10,"OCT",IF(MONTH(D3202)=11,"NOV",IF(MONTH(D3202)=12,"DEC",""))))))))))))</f>
        <v>MAI</v>
      </c>
    </row>
    <row r="3203" spans="1:11" x14ac:dyDescent="0.3">
      <c r="A3203" t="s">
        <v>1266</v>
      </c>
      <c r="B3203" s="3">
        <v>45427</v>
      </c>
      <c r="C3203" s="4">
        <v>0.35416666666666669</v>
      </c>
      <c r="D3203" s="3">
        <v>45427</v>
      </c>
      <c r="E3203" s="4">
        <v>0.41666666666666669</v>
      </c>
      <c r="F3203" t="s">
        <v>1130</v>
      </c>
      <c r="H3203" s="12" t="s">
        <v>37</v>
      </c>
      <c r="I3203" s="12" t="str">
        <f>_xlfn.XLOOKUP(Tableau1[[#This Row],[AGENT]],AGENT,TYPE,"",0)</f>
        <v>RO</v>
      </c>
      <c r="J3203" s="13">
        <f>Tableau1[[#This Row],[Fin3]]-Tableau1[[#This Row],[Début2]]</f>
        <v>6.25E-2</v>
      </c>
      <c r="K3203" s="12" t="str">
        <f>IF(MONTH(D3203)=1,"JANV",IF(MONTH(D3203)=2,"FEV",IF(MONTH(D3203)=3,"MARS",IF(MONTH(D3203)=4,"AVR",IF(MONTH(D3203)=5,"MAI",IF(MONTH(D3203)=6,"JUIN",IF(MONTH(D3203)=7,"JUILL",IF(MONTH(D3203)=8,"AOU",IF(MONTH(D3203)=9,"SEPT",IF(MONTH(D3203)=10,"OCT",IF(MONTH(D3203)=11,"NOV",IF(MONTH(D3203)=12,"DEC",""))))))))))))</f>
        <v>MAI</v>
      </c>
    </row>
    <row r="3204" spans="1:11" x14ac:dyDescent="0.3">
      <c r="A3204" t="s">
        <v>1270</v>
      </c>
      <c r="B3204" s="3">
        <v>45428</v>
      </c>
      <c r="C3204" s="4">
        <v>0.54166666666666663</v>
      </c>
      <c r="D3204" s="3">
        <v>45428</v>
      </c>
      <c r="E3204" s="4">
        <v>0.60416666666666663</v>
      </c>
      <c r="F3204" s="4" t="s">
        <v>1130</v>
      </c>
      <c r="H3204" s="12" t="s">
        <v>37</v>
      </c>
      <c r="I3204" s="12" t="str">
        <f>_xlfn.XLOOKUP(Tableau1[[#This Row],[AGENT]],AGENT,TYPE,"",0)</f>
        <v>RO</v>
      </c>
      <c r="J3204" s="13">
        <f>Tableau1[[#This Row],[Fin3]]-Tableau1[[#This Row],[Début2]]</f>
        <v>6.25E-2</v>
      </c>
      <c r="K3204" s="12" t="str">
        <f>IF(MONTH(D3204)=1,"JANV",IF(MONTH(D3204)=2,"FEV",IF(MONTH(D3204)=3,"MARS",IF(MONTH(D3204)=4,"AVR",IF(MONTH(D3204)=5,"MAI",IF(MONTH(D3204)=6,"JUIN",IF(MONTH(D3204)=7,"JUILL",IF(MONTH(D3204)=8,"AOU",IF(MONTH(D3204)=9,"SEPT",IF(MONTH(D3204)=10,"OCT",IF(MONTH(D3204)=11,"NOV",IF(MONTH(D3204)=12,"DEC",""))))))))))))</f>
        <v>MAI</v>
      </c>
    </row>
    <row r="3205" spans="1:11" x14ac:dyDescent="0.3">
      <c r="A3205" t="s">
        <v>492</v>
      </c>
      <c r="B3205" s="3">
        <v>45429</v>
      </c>
      <c r="C3205" s="4">
        <v>0.35416666666666669</v>
      </c>
      <c r="D3205" s="3">
        <v>45429</v>
      </c>
      <c r="E3205" s="4">
        <v>0.45833333333333331</v>
      </c>
      <c r="F3205" t="s">
        <v>1130</v>
      </c>
      <c r="H3205" s="12" t="s">
        <v>37</v>
      </c>
      <c r="I3205" s="12" t="str">
        <f>_xlfn.XLOOKUP(Tableau1[[#This Row],[AGENT]],AGENT,TYPE,"",0)</f>
        <v>RO</v>
      </c>
      <c r="J3205" s="13">
        <f>Tableau1[[#This Row],[Fin3]]-Tableau1[[#This Row],[Début2]]</f>
        <v>0.10416666666666663</v>
      </c>
      <c r="K3205" s="12" t="str">
        <f>IF(MONTH(D3205)=1,"JANV",IF(MONTH(D3205)=2,"FEV",IF(MONTH(D3205)=3,"MARS",IF(MONTH(D3205)=4,"AVR",IF(MONTH(D3205)=5,"MAI",IF(MONTH(D3205)=6,"JUIN",IF(MONTH(D3205)=7,"JUILL",IF(MONTH(D3205)=8,"AOU",IF(MONTH(D3205)=9,"SEPT",IF(MONTH(D3205)=10,"OCT",IF(MONTH(D3205)=11,"NOV",IF(MONTH(D3205)=12,"DEC",""))))))))))))</f>
        <v>MAI</v>
      </c>
    </row>
    <row r="3206" spans="1:11" x14ac:dyDescent="0.3">
      <c r="B3206" s="3">
        <v>45300</v>
      </c>
      <c r="C3206" s="4">
        <v>0.58333333333333337</v>
      </c>
      <c r="D3206" s="3">
        <v>45300</v>
      </c>
      <c r="E3206" s="4">
        <v>0.70833333333333337</v>
      </c>
      <c r="F3206" t="s">
        <v>388</v>
      </c>
      <c r="G3206" t="s">
        <v>350</v>
      </c>
      <c r="H3206" s="12" t="s">
        <v>38</v>
      </c>
      <c r="I3206" s="12" t="str">
        <f>_xlfn.XLOOKUP(Tableau1[[#This Row],[AGENT]],AGENT,TYPE,"",0)</f>
        <v>RO</v>
      </c>
      <c r="J3206" s="13">
        <f>Tableau1[[#This Row],[Fin3]]-Tableau1[[#This Row],[Début2]]</f>
        <v>0.125</v>
      </c>
      <c r="K3206" s="12" t="str">
        <f>IF(MONTH(D3206)=1,"JANV",IF(MONTH(D3206)=2,"FEV",IF(MONTH(D3206)=3,"MARS",IF(MONTH(D3206)=4,"AVR",IF(MONTH(D3206)=5,"MAI",IF(MONTH(D3206)=6,"JUIN",IF(MONTH(D3206)=7,"JUILL",IF(MONTH(D3206)=8,"AOU",IF(MONTH(D3206)=9,"SEPT",IF(MONTH(D3206)=10,"OCT",IF(MONTH(D3206)=11,"NOV",IF(MONTH(D3206)=12,"DEC",""))))))))))))</f>
        <v>JANV</v>
      </c>
    </row>
    <row r="3207" spans="1:11" x14ac:dyDescent="0.3">
      <c r="B3207" s="3">
        <v>45302</v>
      </c>
      <c r="C3207" s="4">
        <v>0.64583333333333337</v>
      </c>
      <c r="D3207" s="3">
        <v>45302</v>
      </c>
      <c r="E3207" s="4">
        <v>0.70833333333333337</v>
      </c>
      <c r="F3207" t="s">
        <v>388</v>
      </c>
      <c r="G3207" t="s">
        <v>350</v>
      </c>
      <c r="H3207" s="12" t="s">
        <v>38</v>
      </c>
      <c r="I3207" s="12" t="str">
        <f>_xlfn.XLOOKUP(Tableau1[[#This Row],[AGENT]],AGENT,TYPE,"",0)</f>
        <v>RO</v>
      </c>
      <c r="J3207" s="13">
        <f>Tableau1[[#This Row],[Fin3]]-Tableau1[[#This Row],[Début2]]</f>
        <v>6.25E-2</v>
      </c>
      <c r="K3207" s="12" t="str">
        <f>IF(MONTH(D3207)=1,"JANV",IF(MONTH(D3207)=2,"FEV",IF(MONTH(D3207)=3,"MARS",IF(MONTH(D3207)=4,"AVR",IF(MONTH(D3207)=5,"MAI",IF(MONTH(D3207)=6,"JUIN",IF(MONTH(D3207)=7,"JUILL",IF(MONTH(D3207)=8,"AOU",IF(MONTH(D3207)=9,"SEPT",IF(MONTH(D3207)=10,"OCT",IF(MONTH(D3207)=11,"NOV",IF(MONTH(D3207)=12,"DEC",""))))))))))))</f>
        <v>JANV</v>
      </c>
    </row>
    <row r="3208" spans="1:11" x14ac:dyDescent="0.3">
      <c r="B3208" s="3">
        <v>45306</v>
      </c>
      <c r="C3208" s="4">
        <v>0.33333333333333331</v>
      </c>
      <c r="D3208" s="3">
        <v>45306</v>
      </c>
      <c r="E3208" s="4">
        <v>0.5</v>
      </c>
      <c r="F3208" t="s">
        <v>388</v>
      </c>
      <c r="G3208" t="s">
        <v>350</v>
      </c>
      <c r="H3208" s="12" t="s">
        <v>38</v>
      </c>
      <c r="I3208" s="12" t="str">
        <f>_xlfn.XLOOKUP(Tableau1[[#This Row],[AGENT]],AGENT,TYPE,"",0)</f>
        <v>RO</v>
      </c>
      <c r="J3208" s="13">
        <f>Tableau1[[#This Row],[Fin3]]-Tableau1[[#This Row],[Début2]]</f>
        <v>0.16666666666666669</v>
      </c>
      <c r="K3208" s="12" t="str">
        <f>IF(MONTH(D3208)=1,"JANV",IF(MONTH(D3208)=2,"FEV",IF(MONTH(D3208)=3,"MARS",IF(MONTH(D3208)=4,"AVR",IF(MONTH(D3208)=5,"MAI",IF(MONTH(D3208)=6,"JUIN",IF(MONTH(D3208)=7,"JUILL",IF(MONTH(D3208)=8,"AOU",IF(MONTH(D3208)=9,"SEPT",IF(MONTH(D3208)=10,"OCT",IF(MONTH(D3208)=11,"NOV",IF(MONTH(D3208)=12,"DEC",""))))))))))))</f>
        <v>JANV</v>
      </c>
    </row>
    <row r="3209" spans="1:11" x14ac:dyDescent="0.3">
      <c r="A3209" t="s">
        <v>388</v>
      </c>
      <c r="B3209" s="3">
        <v>45323</v>
      </c>
      <c r="C3209" s="4">
        <v>0.33333333333333331</v>
      </c>
      <c r="D3209" s="3">
        <v>45323</v>
      </c>
      <c r="E3209" s="4">
        <v>0.41666666666666669</v>
      </c>
      <c r="F3209" t="s">
        <v>388</v>
      </c>
      <c r="G3209" t="s">
        <v>12</v>
      </c>
      <c r="H3209" s="12" t="s">
        <v>35</v>
      </c>
      <c r="I3209" s="12" t="str">
        <f>_xlfn.XLOOKUP(Tableau1[[#This Row],[AGENT]],AGENT,TYPE,"",0)</f>
        <v>ASS</v>
      </c>
      <c r="J3209" s="13">
        <f>Tableau1[[#This Row],[Fin3]]-Tableau1[[#This Row],[Début2]]</f>
        <v>8.333333333333337E-2</v>
      </c>
      <c r="K3209" s="12" t="str">
        <f>IF(MONTH(D3209)=1,"JANV",IF(MONTH(D3209)=2,"FEV",IF(MONTH(D3209)=3,"MARS",IF(MONTH(D3209)=4,"AVR",IF(MONTH(D3209)=5,"MAI",IF(MONTH(D3209)=6,"JUIN",IF(MONTH(D3209)=7,"JUILL",IF(MONTH(D3209)=8,"AOU",IF(MONTH(D3209)=9,"SEPT",IF(MONTH(D3209)=10,"OCT",IF(MONTH(D3209)=11,"NOV",IF(MONTH(D3209)=12,"DEC",""))))))))))))</f>
        <v>FEV</v>
      </c>
    </row>
    <row r="3210" spans="1:11" x14ac:dyDescent="0.3">
      <c r="A3210" t="s">
        <v>388</v>
      </c>
      <c r="B3210" s="3">
        <v>45324</v>
      </c>
      <c r="C3210" s="4">
        <v>0.39583333333333331</v>
      </c>
      <c r="D3210" s="3">
        <v>45324</v>
      </c>
      <c r="E3210" s="4">
        <v>0.45833333333333331</v>
      </c>
      <c r="F3210" t="s">
        <v>388</v>
      </c>
      <c r="G3210" t="s">
        <v>12</v>
      </c>
      <c r="H3210" s="12" t="s">
        <v>35</v>
      </c>
      <c r="I3210" s="12" t="str">
        <f>_xlfn.XLOOKUP(Tableau1[[#This Row],[AGENT]],AGENT,TYPE,"",0)</f>
        <v>ASS</v>
      </c>
      <c r="J3210" s="13">
        <f>Tableau1[[#This Row],[Fin3]]-Tableau1[[#This Row],[Début2]]</f>
        <v>6.25E-2</v>
      </c>
      <c r="K3210" s="12" t="str">
        <f>IF(MONTH(D3210)=1,"JANV",IF(MONTH(D3210)=2,"FEV",IF(MONTH(D3210)=3,"MARS",IF(MONTH(D3210)=4,"AVR",IF(MONTH(D3210)=5,"MAI",IF(MONTH(D3210)=6,"JUIN",IF(MONTH(D3210)=7,"JUILL",IF(MONTH(D3210)=8,"AOU",IF(MONTH(D3210)=9,"SEPT",IF(MONTH(D3210)=10,"OCT",IF(MONTH(D3210)=11,"NOV",IF(MONTH(D3210)=12,"DEC",""))))))))))))</f>
        <v>FEV</v>
      </c>
    </row>
    <row r="3211" spans="1:11" x14ac:dyDescent="0.3">
      <c r="A3211" t="s">
        <v>388</v>
      </c>
      <c r="B3211" s="3">
        <v>45327</v>
      </c>
      <c r="C3211" s="4">
        <v>0.625</v>
      </c>
      <c r="D3211" s="3">
        <v>45327</v>
      </c>
      <c r="E3211" s="4">
        <v>0.6875</v>
      </c>
      <c r="F3211" t="s">
        <v>388</v>
      </c>
      <c r="G3211" t="s">
        <v>12</v>
      </c>
      <c r="H3211" s="12" t="s">
        <v>35</v>
      </c>
      <c r="I3211" s="12" t="str">
        <f>_xlfn.XLOOKUP(Tableau1[[#This Row],[AGENT]],AGENT,TYPE,"",0)</f>
        <v>ASS</v>
      </c>
      <c r="J3211" s="13">
        <f>Tableau1[[#This Row],[Fin3]]-Tableau1[[#This Row],[Début2]]</f>
        <v>6.25E-2</v>
      </c>
      <c r="K3211" s="12" t="str">
        <f>IF(MONTH(D3211)=1,"JANV",IF(MONTH(D3211)=2,"FEV",IF(MONTH(D3211)=3,"MARS",IF(MONTH(D3211)=4,"AVR",IF(MONTH(D3211)=5,"MAI",IF(MONTH(D3211)=6,"JUIN",IF(MONTH(D3211)=7,"JUILL",IF(MONTH(D3211)=8,"AOU",IF(MONTH(D3211)=9,"SEPT",IF(MONTH(D3211)=10,"OCT",IF(MONTH(D3211)=11,"NOV",IF(MONTH(D3211)=12,"DEC",""))))))))))))</f>
        <v>FEV</v>
      </c>
    </row>
    <row r="3212" spans="1:11" x14ac:dyDescent="0.3">
      <c r="A3212" t="s">
        <v>388</v>
      </c>
      <c r="B3212" s="3">
        <v>45328</v>
      </c>
      <c r="C3212" s="4">
        <v>0.47916666666666669</v>
      </c>
      <c r="D3212" s="3">
        <v>45328</v>
      </c>
      <c r="E3212" s="4">
        <v>0.5</v>
      </c>
      <c r="F3212" t="s">
        <v>388</v>
      </c>
      <c r="G3212" t="s">
        <v>12</v>
      </c>
      <c r="H3212" s="12" t="s">
        <v>35</v>
      </c>
      <c r="I3212" s="12" t="str">
        <f>_xlfn.XLOOKUP(Tableau1[[#This Row],[AGENT]],AGENT,TYPE,"",0)</f>
        <v>ASS</v>
      </c>
      <c r="J3212" s="13">
        <f>Tableau1[[#This Row],[Fin3]]-Tableau1[[#This Row],[Début2]]</f>
        <v>2.0833333333333315E-2</v>
      </c>
      <c r="K3212" s="12" t="str">
        <f>IF(MONTH(D3212)=1,"JANV",IF(MONTH(D3212)=2,"FEV",IF(MONTH(D3212)=3,"MARS",IF(MONTH(D3212)=4,"AVR",IF(MONTH(D3212)=5,"MAI",IF(MONTH(D3212)=6,"JUIN",IF(MONTH(D3212)=7,"JUILL",IF(MONTH(D3212)=8,"AOU",IF(MONTH(D3212)=9,"SEPT",IF(MONTH(D3212)=10,"OCT",IF(MONTH(D3212)=11,"NOV",IF(MONTH(D3212)=12,"DEC",""))))))))))))</f>
        <v>FEV</v>
      </c>
    </row>
    <row r="3213" spans="1:11" x14ac:dyDescent="0.3">
      <c r="A3213" t="s">
        <v>388</v>
      </c>
      <c r="B3213" s="3">
        <v>45329</v>
      </c>
      <c r="C3213" s="4">
        <v>0.35416666666666669</v>
      </c>
      <c r="D3213" s="3">
        <v>45329</v>
      </c>
      <c r="E3213" s="4">
        <v>0.4375</v>
      </c>
      <c r="F3213" t="s">
        <v>388</v>
      </c>
      <c r="G3213" t="s">
        <v>12</v>
      </c>
      <c r="H3213" s="12" t="s">
        <v>35</v>
      </c>
      <c r="I3213" s="12" t="str">
        <f>_xlfn.XLOOKUP(Tableau1[[#This Row],[AGENT]],AGENT,TYPE,"",0)</f>
        <v>ASS</v>
      </c>
      <c r="J3213" s="13">
        <f>Tableau1[[#This Row],[Fin3]]-Tableau1[[#This Row],[Début2]]</f>
        <v>8.3333333333333315E-2</v>
      </c>
      <c r="K3213" s="12" t="str">
        <f>IF(MONTH(D3213)=1,"JANV",IF(MONTH(D3213)=2,"FEV",IF(MONTH(D3213)=3,"MARS",IF(MONTH(D3213)=4,"AVR",IF(MONTH(D3213)=5,"MAI",IF(MONTH(D3213)=6,"JUIN",IF(MONTH(D3213)=7,"JUILL",IF(MONTH(D3213)=8,"AOU",IF(MONTH(D3213)=9,"SEPT",IF(MONTH(D3213)=10,"OCT",IF(MONTH(D3213)=11,"NOV",IF(MONTH(D3213)=12,"DEC",""))))))))))))</f>
        <v>FEV</v>
      </c>
    </row>
    <row r="3214" spans="1:11" x14ac:dyDescent="0.3">
      <c r="A3214" t="s">
        <v>388</v>
      </c>
      <c r="B3214" s="3">
        <v>45330</v>
      </c>
      <c r="C3214" s="4">
        <v>0.54166666666666663</v>
      </c>
      <c r="D3214" s="3">
        <v>45330</v>
      </c>
      <c r="E3214" s="4">
        <v>0.58333333333333337</v>
      </c>
      <c r="F3214" t="s">
        <v>388</v>
      </c>
      <c r="G3214" t="s">
        <v>12</v>
      </c>
      <c r="H3214" s="12" t="s">
        <v>35</v>
      </c>
      <c r="I3214" s="12" t="str">
        <f>_xlfn.XLOOKUP(Tableau1[[#This Row],[AGENT]],AGENT,TYPE,"",0)</f>
        <v>ASS</v>
      </c>
      <c r="J3214" s="13">
        <f>Tableau1[[#This Row],[Fin3]]-Tableau1[[#This Row],[Début2]]</f>
        <v>4.1666666666666741E-2</v>
      </c>
      <c r="K3214" s="12" t="str">
        <f>IF(MONTH(D3214)=1,"JANV",IF(MONTH(D3214)=2,"FEV",IF(MONTH(D3214)=3,"MARS",IF(MONTH(D3214)=4,"AVR",IF(MONTH(D3214)=5,"MAI",IF(MONTH(D3214)=6,"JUIN",IF(MONTH(D3214)=7,"JUILL",IF(MONTH(D3214)=8,"AOU",IF(MONTH(D3214)=9,"SEPT",IF(MONTH(D3214)=10,"OCT",IF(MONTH(D3214)=11,"NOV",IF(MONTH(D3214)=12,"DEC",""))))))))))))</f>
        <v>FEV</v>
      </c>
    </row>
    <row r="3215" spans="1:11" x14ac:dyDescent="0.3">
      <c r="A3215" t="s">
        <v>388</v>
      </c>
      <c r="B3215" s="3">
        <v>45335</v>
      </c>
      <c r="C3215" s="4">
        <v>0.41666666666666669</v>
      </c>
      <c r="D3215" s="3">
        <v>45335</v>
      </c>
      <c r="E3215" s="4">
        <v>0.45833333333333331</v>
      </c>
      <c r="F3215" t="s">
        <v>388</v>
      </c>
      <c r="G3215" t="s">
        <v>12</v>
      </c>
      <c r="H3215" s="12" t="s">
        <v>35</v>
      </c>
      <c r="I3215" s="12" t="str">
        <f>_xlfn.XLOOKUP(Tableau1[[#This Row],[AGENT]],AGENT,TYPE,"",0)</f>
        <v>ASS</v>
      </c>
      <c r="J3215" s="13">
        <f>Tableau1[[#This Row],[Fin3]]-Tableau1[[#This Row],[Début2]]</f>
        <v>4.166666666666663E-2</v>
      </c>
      <c r="K3215" s="12" t="str">
        <f>IF(MONTH(D3215)=1,"JANV",IF(MONTH(D3215)=2,"FEV",IF(MONTH(D3215)=3,"MARS",IF(MONTH(D3215)=4,"AVR",IF(MONTH(D3215)=5,"MAI",IF(MONTH(D3215)=6,"JUIN",IF(MONTH(D3215)=7,"JUILL",IF(MONTH(D3215)=8,"AOU",IF(MONTH(D3215)=9,"SEPT",IF(MONTH(D3215)=10,"OCT",IF(MONTH(D3215)=11,"NOV",IF(MONTH(D3215)=12,"DEC",""))))))))))))</f>
        <v>FEV</v>
      </c>
    </row>
    <row r="3216" spans="1:11" x14ac:dyDescent="0.3">
      <c r="A3216" t="s">
        <v>388</v>
      </c>
      <c r="B3216" s="3">
        <v>45336</v>
      </c>
      <c r="C3216" s="4">
        <v>0.41666666666666669</v>
      </c>
      <c r="D3216" s="3">
        <v>45336</v>
      </c>
      <c r="E3216" s="4">
        <v>0.5</v>
      </c>
      <c r="F3216" t="s">
        <v>388</v>
      </c>
      <c r="G3216" t="s">
        <v>12</v>
      </c>
      <c r="H3216" s="12" t="s">
        <v>35</v>
      </c>
      <c r="I3216" s="12" t="str">
        <f>_xlfn.XLOOKUP(Tableau1[[#This Row],[AGENT]],AGENT,TYPE,"",0)</f>
        <v>ASS</v>
      </c>
      <c r="J3216" s="13">
        <f>Tableau1[[#This Row],[Fin3]]-Tableau1[[#This Row],[Début2]]</f>
        <v>8.3333333333333315E-2</v>
      </c>
      <c r="K3216" s="12" t="str">
        <f>IF(MONTH(D3216)=1,"JANV",IF(MONTH(D3216)=2,"FEV",IF(MONTH(D3216)=3,"MARS",IF(MONTH(D3216)=4,"AVR",IF(MONTH(D3216)=5,"MAI",IF(MONTH(D3216)=6,"JUIN",IF(MONTH(D3216)=7,"JUILL",IF(MONTH(D3216)=8,"AOU",IF(MONTH(D3216)=9,"SEPT",IF(MONTH(D3216)=10,"OCT",IF(MONTH(D3216)=11,"NOV",IF(MONTH(D3216)=12,"DEC",""))))))))))))</f>
        <v>FEV</v>
      </c>
    </row>
    <row r="3217" spans="1:11" x14ac:dyDescent="0.3">
      <c r="A3217" t="s">
        <v>388</v>
      </c>
      <c r="B3217" s="3">
        <v>45337</v>
      </c>
      <c r="C3217" s="4">
        <v>0.5625</v>
      </c>
      <c r="D3217" s="3">
        <v>45337</v>
      </c>
      <c r="E3217" s="4">
        <v>0.58333333333333337</v>
      </c>
      <c r="F3217" t="s">
        <v>388</v>
      </c>
      <c r="G3217" t="s">
        <v>12</v>
      </c>
      <c r="H3217" s="12" t="s">
        <v>35</v>
      </c>
      <c r="I3217" s="12" t="str">
        <f>_xlfn.XLOOKUP(Tableau1[[#This Row],[AGENT]],AGENT,TYPE,"",0)</f>
        <v>ASS</v>
      </c>
      <c r="J3217" s="13">
        <f>Tableau1[[#This Row],[Fin3]]-Tableau1[[#This Row],[Début2]]</f>
        <v>2.083333333333337E-2</v>
      </c>
      <c r="K3217" s="12" t="str">
        <f>IF(MONTH(D3217)=1,"JANV",IF(MONTH(D3217)=2,"FEV",IF(MONTH(D3217)=3,"MARS",IF(MONTH(D3217)=4,"AVR",IF(MONTH(D3217)=5,"MAI",IF(MONTH(D3217)=6,"JUIN",IF(MONTH(D3217)=7,"JUILL",IF(MONTH(D3217)=8,"AOU",IF(MONTH(D3217)=9,"SEPT",IF(MONTH(D3217)=10,"OCT",IF(MONTH(D3217)=11,"NOV",IF(MONTH(D3217)=12,"DEC",""))))))))))))</f>
        <v>FEV</v>
      </c>
    </row>
    <row r="3218" spans="1:11" x14ac:dyDescent="0.3">
      <c r="A3218" t="s">
        <v>388</v>
      </c>
      <c r="B3218" s="3">
        <v>45341</v>
      </c>
      <c r="C3218" s="4">
        <v>0.4375</v>
      </c>
      <c r="D3218" s="3">
        <v>45341</v>
      </c>
      <c r="E3218" s="4">
        <v>0.47916666666666669</v>
      </c>
      <c r="F3218" t="s">
        <v>388</v>
      </c>
      <c r="G3218" t="s">
        <v>12</v>
      </c>
      <c r="H3218" s="12" t="s">
        <v>35</v>
      </c>
      <c r="I3218" s="12" t="str">
        <f>_xlfn.XLOOKUP(Tableau1[[#This Row],[AGENT]],AGENT,TYPE,"",0)</f>
        <v>ASS</v>
      </c>
      <c r="J3218" s="13">
        <f>Tableau1[[#This Row],[Fin3]]-Tableau1[[#This Row],[Début2]]</f>
        <v>4.1666666666666685E-2</v>
      </c>
      <c r="K3218" s="12" t="str">
        <f>IF(MONTH(D3218)=1,"JANV",IF(MONTH(D3218)=2,"FEV",IF(MONTH(D3218)=3,"MARS",IF(MONTH(D3218)=4,"AVR",IF(MONTH(D3218)=5,"MAI",IF(MONTH(D3218)=6,"JUIN",IF(MONTH(D3218)=7,"JUILL",IF(MONTH(D3218)=8,"AOU",IF(MONTH(D3218)=9,"SEPT",IF(MONTH(D3218)=10,"OCT",IF(MONTH(D3218)=11,"NOV",IF(MONTH(D3218)=12,"DEC",""))))))))))))</f>
        <v>FEV</v>
      </c>
    </row>
    <row r="3219" spans="1:11" x14ac:dyDescent="0.3">
      <c r="A3219" t="s">
        <v>388</v>
      </c>
      <c r="B3219" s="3">
        <v>45341</v>
      </c>
      <c r="C3219" s="4">
        <v>0.66666666666666663</v>
      </c>
      <c r="D3219" s="3">
        <v>45341</v>
      </c>
      <c r="E3219" s="4">
        <v>0.70833333333333337</v>
      </c>
      <c r="F3219" t="s">
        <v>388</v>
      </c>
      <c r="G3219" t="s">
        <v>12</v>
      </c>
      <c r="H3219" s="12" t="s">
        <v>35</v>
      </c>
      <c r="I3219" s="12" t="str">
        <f>_xlfn.XLOOKUP(Tableau1[[#This Row],[AGENT]],AGENT,TYPE,"",0)</f>
        <v>ASS</v>
      </c>
      <c r="J3219" s="13">
        <f>Tableau1[[#This Row],[Fin3]]-Tableau1[[#This Row],[Début2]]</f>
        <v>4.1666666666666741E-2</v>
      </c>
      <c r="K3219" s="12" t="str">
        <f>IF(MONTH(D3219)=1,"JANV",IF(MONTH(D3219)=2,"FEV",IF(MONTH(D3219)=3,"MARS",IF(MONTH(D3219)=4,"AVR",IF(MONTH(D3219)=5,"MAI",IF(MONTH(D3219)=6,"JUIN",IF(MONTH(D3219)=7,"JUILL",IF(MONTH(D3219)=8,"AOU",IF(MONTH(D3219)=9,"SEPT",IF(MONTH(D3219)=10,"OCT",IF(MONTH(D3219)=11,"NOV",IF(MONTH(D3219)=12,"DEC",""))))))))))))</f>
        <v>FEV</v>
      </c>
    </row>
    <row r="3220" spans="1:11" x14ac:dyDescent="0.3">
      <c r="A3220" t="s">
        <v>388</v>
      </c>
      <c r="B3220" s="3">
        <v>45342</v>
      </c>
      <c r="C3220" s="4">
        <v>0.41666666666666669</v>
      </c>
      <c r="D3220" s="3">
        <v>45342</v>
      </c>
      <c r="E3220" s="4">
        <v>0.45833333333333331</v>
      </c>
      <c r="F3220" t="s">
        <v>388</v>
      </c>
      <c r="G3220" t="s">
        <v>12</v>
      </c>
      <c r="H3220" s="12" t="s">
        <v>35</v>
      </c>
      <c r="I3220" s="12" t="str">
        <f>_xlfn.XLOOKUP(Tableau1[[#This Row],[AGENT]],AGENT,TYPE,"",0)</f>
        <v>ASS</v>
      </c>
      <c r="J3220" s="13">
        <f>Tableau1[[#This Row],[Fin3]]-Tableau1[[#This Row],[Début2]]</f>
        <v>4.166666666666663E-2</v>
      </c>
      <c r="K3220" s="12" t="str">
        <f>IF(MONTH(D3220)=1,"JANV",IF(MONTH(D3220)=2,"FEV",IF(MONTH(D3220)=3,"MARS",IF(MONTH(D3220)=4,"AVR",IF(MONTH(D3220)=5,"MAI",IF(MONTH(D3220)=6,"JUIN",IF(MONTH(D3220)=7,"JUILL",IF(MONTH(D3220)=8,"AOU",IF(MONTH(D3220)=9,"SEPT",IF(MONTH(D3220)=10,"OCT",IF(MONTH(D3220)=11,"NOV",IF(MONTH(D3220)=12,"DEC",""))))))))))))</f>
        <v>FEV</v>
      </c>
    </row>
    <row r="3221" spans="1:11" x14ac:dyDescent="0.3">
      <c r="A3221" t="s">
        <v>388</v>
      </c>
      <c r="B3221" s="3">
        <v>45343</v>
      </c>
      <c r="C3221" s="4">
        <v>0.33333333333333331</v>
      </c>
      <c r="D3221" s="3">
        <v>45343</v>
      </c>
      <c r="E3221" s="4">
        <v>0.35416666666666669</v>
      </c>
      <c r="F3221" t="s">
        <v>388</v>
      </c>
      <c r="G3221" t="s">
        <v>12</v>
      </c>
      <c r="H3221" s="12" t="s">
        <v>35</v>
      </c>
      <c r="I3221" s="12" t="str">
        <f>_xlfn.XLOOKUP(Tableau1[[#This Row],[AGENT]],AGENT,TYPE,"",0)</f>
        <v>ASS</v>
      </c>
      <c r="J3221" s="13">
        <f>Tableau1[[#This Row],[Fin3]]-Tableau1[[#This Row],[Début2]]</f>
        <v>2.083333333333337E-2</v>
      </c>
      <c r="K3221" s="12" t="str">
        <f>IF(MONTH(D3221)=1,"JANV",IF(MONTH(D3221)=2,"FEV",IF(MONTH(D3221)=3,"MARS",IF(MONTH(D3221)=4,"AVR",IF(MONTH(D3221)=5,"MAI",IF(MONTH(D3221)=6,"JUIN",IF(MONTH(D3221)=7,"JUILL",IF(MONTH(D3221)=8,"AOU",IF(MONTH(D3221)=9,"SEPT",IF(MONTH(D3221)=10,"OCT",IF(MONTH(D3221)=11,"NOV",IF(MONTH(D3221)=12,"DEC",""))))))))))))</f>
        <v>FEV</v>
      </c>
    </row>
    <row r="3222" spans="1:11" x14ac:dyDescent="0.3">
      <c r="A3222" t="s">
        <v>388</v>
      </c>
      <c r="B3222" s="3">
        <v>45343</v>
      </c>
      <c r="C3222" s="4">
        <v>0.64583333333333337</v>
      </c>
      <c r="D3222" s="3">
        <v>45343</v>
      </c>
      <c r="E3222" s="4">
        <v>0.66666666666666663</v>
      </c>
      <c r="F3222" t="s">
        <v>388</v>
      </c>
      <c r="G3222" t="s">
        <v>12</v>
      </c>
      <c r="H3222" s="12" t="s">
        <v>35</v>
      </c>
      <c r="I3222" s="12" t="str">
        <f>_xlfn.XLOOKUP(Tableau1[[#This Row],[AGENT]],AGENT,TYPE,"",0)</f>
        <v>ASS</v>
      </c>
      <c r="J3222" s="13">
        <f>Tableau1[[#This Row],[Fin3]]-Tableau1[[#This Row],[Début2]]</f>
        <v>2.0833333333333259E-2</v>
      </c>
      <c r="K3222" s="12" t="str">
        <f>IF(MONTH(D3222)=1,"JANV",IF(MONTH(D3222)=2,"FEV",IF(MONTH(D3222)=3,"MARS",IF(MONTH(D3222)=4,"AVR",IF(MONTH(D3222)=5,"MAI",IF(MONTH(D3222)=6,"JUIN",IF(MONTH(D3222)=7,"JUILL",IF(MONTH(D3222)=8,"AOU",IF(MONTH(D3222)=9,"SEPT",IF(MONTH(D3222)=10,"OCT",IF(MONTH(D3222)=11,"NOV",IF(MONTH(D3222)=12,"DEC",""))))))))))))</f>
        <v>FEV</v>
      </c>
    </row>
    <row r="3223" spans="1:11" x14ac:dyDescent="0.3">
      <c r="A3223" t="s">
        <v>388</v>
      </c>
      <c r="B3223" s="3">
        <v>45348</v>
      </c>
      <c r="C3223" s="4">
        <v>0.58333333333333337</v>
      </c>
      <c r="D3223" s="3">
        <v>45348</v>
      </c>
      <c r="E3223" s="4">
        <v>0.625</v>
      </c>
      <c r="F3223" t="s">
        <v>388</v>
      </c>
      <c r="G3223" t="s">
        <v>12</v>
      </c>
      <c r="H3223" s="12" t="s">
        <v>35</v>
      </c>
      <c r="I3223" s="12" t="str">
        <f>_xlfn.XLOOKUP(Tableau1[[#This Row],[AGENT]],AGENT,TYPE,"",0)</f>
        <v>ASS</v>
      </c>
      <c r="J3223" s="13">
        <f>Tableau1[[#This Row],[Fin3]]-Tableau1[[#This Row],[Début2]]</f>
        <v>4.166666666666663E-2</v>
      </c>
      <c r="K3223" s="12" t="str">
        <f>IF(MONTH(D3223)=1,"JANV",IF(MONTH(D3223)=2,"FEV",IF(MONTH(D3223)=3,"MARS",IF(MONTH(D3223)=4,"AVR",IF(MONTH(D3223)=5,"MAI",IF(MONTH(D3223)=6,"JUIN",IF(MONTH(D3223)=7,"JUILL",IF(MONTH(D3223)=8,"AOU",IF(MONTH(D3223)=9,"SEPT",IF(MONTH(D3223)=10,"OCT",IF(MONTH(D3223)=11,"NOV",IF(MONTH(D3223)=12,"DEC",""))))))))))))</f>
        <v>FEV</v>
      </c>
    </row>
    <row r="3224" spans="1:11" x14ac:dyDescent="0.3">
      <c r="A3224" t="s">
        <v>388</v>
      </c>
      <c r="B3224" s="3">
        <v>45349</v>
      </c>
      <c r="C3224" s="4">
        <v>0.60416666666666663</v>
      </c>
      <c r="D3224" s="3">
        <v>45349</v>
      </c>
      <c r="E3224" s="4">
        <v>0.625</v>
      </c>
      <c r="F3224" t="s">
        <v>388</v>
      </c>
      <c r="G3224" t="s">
        <v>12</v>
      </c>
      <c r="H3224" s="12" t="s">
        <v>35</v>
      </c>
      <c r="I3224" s="12" t="str">
        <f>_xlfn.XLOOKUP(Tableau1[[#This Row],[AGENT]],AGENT,TYPE,"",0)</f>
        <v>ASS</v>
      </c>
      <c r="J3224" s="13">
        <f>Tableau1[[#This Row],[Fin3]]-Tableau1[[#This Row],[Début2]]</f>
        <v>2.083333333333337E-2</v>
      </c>
      <c r="K3224" s="12" t="str">
        <f>IF(MONTH(D3224)=1,"JANV",IF(MONTH(D3224)=2,"FEV",IF(MONTH(D3224)=3,"MARS",IF(MONTH(D3224)=4,"AVR",IF(MONTH(D3224)=5,"MAI",IF(MONTH(D3224)=6,"JUIN",IF(MONTH(D3224)=7,"JUILL",IF(MONTH(D3224)=8,"AOU",IF(MONTH(D3224)=9,"SEPT",IF(MONTH(D3224)=10,"OCT",IF(MONTH(D3224)=11,"NOV",IF(MONTH(D3224)=12,"DEC",""))))))))))))</f>
        <v>FEV</v>
      </c>
    </row>
    <row r="3225" spans="1:11" x14ac:dyDescent="0.3">
      <c r="A3225" t="s">
        <v>388</v>
      </c>
      <c r="B3225" s="3">
        <v>45350</v>
      </c>
      <c r="C3225" s="4">
        <v>0.54166666666666663</v>
      </c>
      <c r="D3225" s="3">
        <v>45350</v>
      </c>
      <c r="E3225" s="4">
        <v>0.58333333333333337</v>
      </c>
      <c r="F3225" t="s">
        <v>388</v>
      </c>
      <c r="G3225" t="s">
        <v>12</v>
      </c>
      <c r="H3225" s="12" t="s">
        <v>35</v>
      </c>
      <c r="I3225" s="12" t="str">
        <f>_xlfn.XLOOKUP(Tableau1[[#This Row],[AGENT]],AGENT,TYPE,"",0)</f>
        <v>ASS</v>
      </c>
      <c r="J3225" s="13">
        <f>Tableau1[[#This Row],[Fin3]]-Tableau1[[#This Row],[Début2]]</f>
        <v>4.1666666666666741E-2</v>
      </c>
      <c r="K3225" s="12" t="str">
        <f>IF(MONTH(D3225)=1,"JANV",IF(MONTH(D3225)=2,"FEV",IF(MONTH(D3225)=3,"MARS",IF(MONTH(D3225)=4,"AVR",IF(MONTH(D3225)=5,"MAI",IF(MONTH(D3225)=6,"JUIN",IF(MONTH(D3225)=7,"JUILL",IF(MONTH(D3225)=8,"AOU",IF(MONTH(D3225)=9,"SEPT",IF(MONTH(D3225)=10,"OCT",IF(MONTH(D3225)=11,"NOV",IF(MONTH(D3225)=12,"DEC",""))))))))))))</f>
        <v>FEV</v>
      </c>
    </row>
    <row r="3226" spans="1:11" x14ac:dyDescent="0.3">
      <c r="A3226" t="s">
        <v>388</v>
      </c>
      <c r="B3226" s="3">
        <v>45351</v>
      </c>
      <c r="C3226" s="4">
        <v>0.4375</v>
      </c>
      <c r="D3226" s="3">
        <v>45351</v>
      </c>
      <c r="E3226" s="4">
        <v>0.47916666666666669</v>
      </c>
      <c r="F3226" t="s">
        <v>388</v>
      </c>
      <c r="G3226" t="s">
        <v>12</v>
      </c>
      <c r="H3226" s="12" t="s">
        <v>35</v>
      </c>
      <c r="I3226" s="12" t="str">
        <f>_xlfn.XLOOKUP(Tableau1[[#This Row],[AGENT]],AGENT,TYPE,"",0)</f>
        <v>ASS</v>
      </c>
      <c r="J3226" s="13">
        <f>Tableau1[[#This Row],[Fin3]]-Tableau1[[#This Row],[Début2]]</f>
        <v>4.1666666666666685E-2</v>
      </c>
      <c r="K3226" s="12" t="str">
        <f>IF(MONTH(D3226)=1,"JANV",IF(MONTH(D3226)=2,"FEV",IF(MONTH(D3226)=3,"MARS",IF(MONTH(D3226)=4,"AVR",IF(MONTH(D3226)=5,"MAI",IF(MONTH(D3226)=6,"JUIN",IF(MONTH(D3226)=7,"JUILL",IF(MONTH(D3226)=8,"AOU",IF(MONTH(D3226)=9,"SEPT",IF(MONTH(D3226)=10,"OCT",IF(MONTH(D3226)=11,"NOV",IF(MONTH(D3226)=12,"DEC",""))))))))))))</f>
        <v>FEV</v>
      </c>
    </row>
    <row r="3227" spans="1:11" x14ac:dyDescent="0.3">
      <c r="A3227" t="s">
        <v>432</v>
      </c>
      <c r="B3227" s="3">
        <v>45356</v>
      </c>
      <c r="C3227" s="4">
        <v>0.5625</v>
      </c>
      <c r="D3227" s="3">
        <v>45356</v>
      </c>
      <c r="E3227" s="4">
        <v>0.60416666666666663</v>
      </c>
      <c r="F3227" t="s">
        <v>388</v>
      </c>
      <c r="G3227" t="s">
        <v>12</v>
      </c>
      <c r="H3227" s="12" t="s">
        <v>35</v>
      </c>
      <c r="I3227" s="12" t="str">
        <f>_xlfn.XLOOKUP(Tableau1[[#This Row],[AGENT]],AGENT,TYPE,"",0)</f>
        <v>ASS</v>
      </c>
      <c r="J3227" s="13">
        <f>Tableau1[[#This Row],[Fin3]]-Tableau1[[#This Row],[Début2]]</f>
        <v>4.166666666666663E-2</v>
      </c>
      <c r="K3227" s="12" t="str">
        <f>IF(MONTH(D3227)=1,"JANV",IF(MONTH(D3227)=2,"FEV",IF(MONTH(D3227)=3,"MARS",IF(MONTH(D3227)=4,"AVR",IF(MONTH(D3227)=5,"MAI",IF(MONTH(D3227)=6,"JUIN",IF(MONTH(D3227)=7,"JUILL",IF(MONTH(D3227)=8,"AOU",IF(MONTH(D3227)=9,"SEPT",IF(MONTH(D3227)=10,"OCT",IF(MONTH(D3227)=11,"NOV",IF(MONTH(D3227)=12,"DEC",""))))))))))))</f>
        <v>MARS</v>
      </c>
    </row>
    <row r="3228" spans="1:11" x14ac:dyDescent="0.3">
      <c r="A3228" t="s">
        <v>452</v>
      </c>
      <c r="B3228" s="3">
        <v>45379</v>
      </c>
      <c r="C3228" s="4">
        <v>0.375</v>
      </c>
      <c r="D3228" s="3">
        <v>45379</v>
      </c>
      <c r="E3228" s="4">
        <v>0.41666666666666669</v>
      </c>
      <c r="F3228" t="s">
        <v>388</v>
      </c>
      <c r="G3228" t="s">
        <v>12</v>
      </c>
      <c r="H3228" s="12" t="s">
        <v>35</v>
      </c>
      <c r="I3228" s="12" t="str">
        <f>_xlfn.XLOOKUP(Tableau1[[#This Row],[AGENT]],AGENT,TYPE,"",0)</f>
        <v>ASS</v>
      </c>
      <c r="J3228" s="13">
        <f>Tableau1[[#This Row],[Fin3]]-Tableau1[[#This Row],[Début2]]</f>
        <v>4.1666666666666685E-2</v>
      </c>
      <c r="K3228" s="12" t="str">
        <f>IF(MONTH(D3228)=1,"JANV",IF(MONTH(D3228)=2,"FEV",IF(MONTH(D3228)=3,"MARS",IF(MONTH(D3228)=4,"AVR",IF(MONTH(D3228)=5,"MAI",IF(MONTH(D3228)=6,"JUIN",IF(MONTH(D3228)=7,"JUILL",IF(MONTH(D3228)=8,"AOU",IF(MONTH(D3228)=9,"SEPT",IF(MONTH(D3228)=10,"OCT",IF(MONTH(D3228)=11,"NOV",IF(MONTH(D3228)=12,"DEC",""))))))))))))</f>
        <v>MARS</v>
      </c>
    </row>
    <row r="3229" spans="1:11" x14ac:dyDescent="0.3">
      <c r="A3229" t="s">
        <v>388</v>
      </c>
      <c r="B3229" s="3">
        <v>45352</v>
      </c>
      <c r="C3229" s="4">
        <v>0.33333333333333331</v>
      </c>
      <c r="D3229" s="3">
        <v>45352</v>
      </c>
      <c r="E3229" s="4">
        <v>0.39583333333333331</v>
      </c>
      <c r="F3229" t="s">
        <v>388</v>
      </c>
      <c r="G3229" t="s">
        <v>12</v>
      </c>
      <c r="H3229" s="12" t="s">
        <v>35</v>
      </c>
      <c r="I3229" s="12" t="str">
        <f>_xlfn.XLOOKUP(Tableau1[[#This Row],[AGENT]],AGENT,TYPE,"",0)</f>
        <v>ASS</v>
      </c>
      <c r="J3229" s="13">
        <f>Tableau1[[#This Row],[Fin3]]-Tableau1[[#This Row],[Début2]]</f>
        <v>6.25E-2</v>
      </c>
      <c r="K3229" s="12" t="str">
        <f>IF(MONTH(D3229)=1,"JANV",IF(MONTH(D3229)=2,"FEV",IF(MONTH(D3229)=3,"MARS",IF(MONTH(D3229)=4,"AVR",IF(MONTH(D3229)=5,"MAI",IF(MONTH(D3229)=6,"JUIN",IF(MONTH(D3229)=7,"JUILL",IF(MONTH(D3229)=8,"AOU",IF(MONTH(D3229)=9,"SEPT",IF(MONTH(D3229)=10,"OCT",IF(MONTH(D3229)=11,"NOV",IF(MONTH(D3229)=12,"DEC",""))))))))))))</f>
        <v>MARS</v>
      </c>
    </row>
    <row r="3230" spans="1:11" x14ac:dyDescent="0.3">
      <c r="A3230" t="s">
        <v>388</v>
      </c>
      <c r="B3230" s="3">
        <v>45380</v>
      </c>
      <c r="C3230" s="4">
        <v>0.39583333333333331</v>
      </c>
      <c r="D3230" s="3">
        <v>45380</v>
      </c>
      <c r="E3230" s="4">
        <v>0.41666666666666669</v>
      </c>
      <c r="F3230" t="s">
        <v>388</v>
      </c>
      <c r="G3230" t="s">
        <v>12</v>
      </c>
      <c r="H3230" s="12" t="s">
        <v>35</v>
      </c>
      <c r="I3230" s="12" t="str">
        <f>_xlfn.XLOOKUP(Tableau1[[#This Row],[AGENT]],AGENT,TYPE,"",0)</f>
        <v>ASS</v>
      </c>
      <c r="J3230" s="13">
        <f>Tableau1[[#This Row],[Fin3]]-Tableau1[[#This Row],[Début2]]</f>
        <v>2.083333333333337E-2</v>
      </c>
      <c r="K3230" s="12" t="str">
        <f>IF(MONTH(D3230)=1,"JANV",IF(MONTH(D3230)=2,"FEV",IF(MONTH(D3230)=3,"MARS",IF(MONTH(D3230)=4,"AVR",IF(MONTH(D3230)=5,"MAI",IF(MONTH(D3230)=6,"JUIN",IF(MONTH(D3230)=7,"JUILL",IF(MONTH(D3230)=8,"AOU",IF(MONTH(D3230)=9,"SEPT",IF(MONTH(D3230)=10,"OCT",IF(MONTH(D3230)=11,"NOV",IF(MONTH(D3230)=12,"DEC",""))))))))))))</f>
        <v>MARS</v>
      </c>
    </row>
    <row r="3231" spans="1:11" x14ac:dyDescent="0.3">
      <c r="A3231" t="s">
        <v>388</v>
      </c>
      <c r="B3231" s="3">
        <v>45379</v>
      </c>
      <c r="C3231" s="4">
        <v>0.375</v>
      </c>
      <c r="D3231" s="3">
        <v>45379</v>
      </c>
      <c r="E3231" s="4">
        <v>0.41666666666666669</v>
      </c>
      <c r="F3231" t="s">
        <v>388</v>
      </c>
      <c r="G3231" t="s">
        <v>12</v>
      </c>
      <c r="H3231" s="12" t="s">
        <v>35</v>
      </c>
      <c r="I3231" s="12" t="str">
        <f>_xlfn.XLOOKUP(Tableau1[[#This Row],[AGENT]],AGENT,TYPE,"",0)</f>
        <v>ASS</v>
      </c>
      <c r="J3231" s="13">
        <f>Tableau1[[#This Row],[Fin3]]-Tableau1[[#This Row],[Début2]]</f>
        <v>4.1666666666666685E-2</v>
      </c>
      <c r="K3231" s="12" t="str">
        <f>IF(MONTH(D3231)=1,"JANV",IF(MONTH(D3231)=2,"FEV",IF(MONTH(D3231)=3,"MARS",IF(MONTH(D3231)=4,"AVR",IF(MONTH(D3231)=5,"MAI",IF(MONTH(D3231)=6,"JUIN",IF(MONTH(D3231)=7,"JUILL",IF(MONTH(D3231)=8,"AOU",IF(MONTH(D3231)=9,"SEPT",IF(MONTH(D3231)=10,"OCT",IF(MONTH(D3231)=11,"NOV",IF(MONTH(D3231)=12,"DEC",""))))))))))))</f>
        <v>MARS</v>
      </c>
    </row>
    <row r="3232" spans="1:11" x14ac:dyDescent="0.3">
      <c r="A3232" t="s">
        <v>388</v>
      </c>
      <c r="B3232" s="3">
        <v>45379</v>
      </c>
      <c r="C3232" s="4">
        <v>0.54166666666666663</v>
      </c>
      <c r="D3232" s="3">
        <v>45379</v>
      </c>
      <c r="E3232" s="4">
        <v>0.5625</v>
      </c>
      <c r="F3232" t="s">
        <v>388</v>
      </c>
      <c r="G3232" t="s">
        <v>12</v>
      </c>
      <c r="H3232" s="12" t="s">
        <v>35</v>
      </c>
      <c r="I3232" s="12" t="str">
        <f>_xlfn.XLOOKUP(Tableau1[[#This Row],[AGENT]],AGENT,TYPE,"",0)</f>
        <v>ASS</v>
      </c>
      <c r="J3232" s="13">
        <f>Tableau1[[#This Row],[Fin3]]-Tableau1[[#This Row],[Début2]]</f>
        <v>2.083333333333337E-2</v>
      </c>
      <c r="K3232" s="12" t="str">
        <f>IF(MONTH(D3232)=1,"JANV",IF(MONTH(D3232)=2,"FEV",IF(MONTH(D3232)=3,"MARS",IF(MONTH(D3232)=4,"AVR",IF(MONTH(D3232)=5,"MAI",IF(MONTH(D3232)=6,"JUIN",IF(MONTH(D3232)=7,"JUILL",IF(MONTH(D3232)=8,"AOU",IF(MONTH(D3232)=9,"SEPT",IF(MONTH(D3232)=10,"OCT",IF(MONTH(D3232)=11,"NOV",IF(MONTH(D3232)=12,"DEC",""))))))))))))</f>
        <v>MARS</v>
      </c>
    </row>
    <row r="3233" spans="1:11" x14ac:dyDescent="0.3">
      <c r="A3233" t="s">
        <v>388</v>
      </c>
      <c r="B3233" s="3">
        <v>45378</v>
      </c>
      <c r="C3233" s="4">
        <v>0.35416666666666669</v>
      </c>
      <c r="D3233" s="3">
        <v>45378</v>
      </c>
      <c r="E3233" s="4">
        <v>0.39583333333333331</v>
      </c>
      <c r="F3233" t="s">
        <v>388</v>
      </c>
      <c r="G3233" t="s">
        <v>12</v>
      </c>
      <c r="H3233" s="12" t="s">
        <v>35</v>
      </c>
      <c r="I3233" s="12" t="str">
        <f>_xlfn.XLOOKUP(Tableau1[[#This Row],[AGENT]],AGENT,TYPE,"",0)</f>
        <v>ASS</v>
      </c>
      <c r="J3233" s="13">
        <f>Tableau1[[#This Row],[Fin3]]-Tableau1[[#This Row],[Début2]]</f>
        <v>4.166666666666663E-2</v>
      </c>
      <c r="K3233" s="12" t="str">
        <f>IF(MONTH(D3233)=1,"JANV",IF(MONTH(D3233)=2,"FEV",IF(MONTH(D3233)=3,"MARS",IF(MONTH(D3233)=4,"AVR",IF(MONTH(D3233)=5,"MAI",IF(MONTH(D3233)=6,"JUIN",IF(MONTH(D3233)=7,"JUILL",IF(MONTH(D3233)=8,"AOU",IF(MONTH(D3233)=9,"SEPT",IF(MONTH(D3233)=10,"OCT",IF(MONTH(D3233)=11,"NOV",IF(MONTH(D3233)=12,"DEC",""))))))))))))</f>
        <v>MARS</v>
      </c>
    </row>
    <row r="3234" spans="1:11" x14ac:dyDescent="0.3">
      <c r="A3234" t="s">
        <v>388</v>
      </c>
      <c r="B3234" s="3">
        <v>45377</v>
      </c>
      <c r="C3234" s="4">
        <v>0.64583333333333337</v>
      </c>
      <c r="D3234" s="3">
        <v>45377</v>
      </c>
      <c r="E3234" s="4">
        <v>0.66666666666666663</v>
      </c>
      <c r="F3234" t="s">
        <v>388</v>
      </c>
      <c r="G3234" t="s">
        <v>12</v>
      </c>
      <c r="H3234" s="12" t="s">
        <v>35</v>
      </c>
      <c r="I3234" s="12" t="str">
        <f>_xlfn.XLOOKUP(Tableau1[[#This Row],[AGENT]],AGENT,TYPE,"",0)</f>
        <v>ASS</v>
      </c>
      <c r="J3234" s="13">
        <f>Tableau1[[#This Row],[Fin3]]-Tableau1[[#This Row],[Début2]]</f>
        <v>2.0833333333333259E-2</v>
      </c>
      <c r="K3234" s="12" t="str">
        <f>IF(MONTH(D3234)=1,"JANV",IF(MONTH(D3234)=2,"FEV",IF(MONTH(D3234)=3,"MARS",IF(MONTH(D3234)=4,"AVR",IF(MONTH(D3234)=5,"MAI",IF(MONTH(D3234)=6,"JUIN",IF(MONTH(D3234)=7,"JUILL",IF(MONTH(D3234)=8,"AOU",IF(MONTH(D3234)=9,"SEPT",IF(MONTH(D3234)=10,"OCT",IF(MONTH(D3234)=11,"NOV",IF(MONTH(D3234)=12,"DEC",""))))))))))))</f>
        <v>MARS</v>
      </c>
    </row>
    <row r="3235" spans="1:11" x14ac:dyDescent="0.3">
      <c r="A3235" t="s">
        <v>388</v>
      </c>
      <c r="B3235" s="3">
        <v>45376</v>
      </c>
      <c r="C3235" s="4">
        <v>0.54166666666666663</v>
      </c>
      <c r="D3235" s="3">
        <v>45376</v>
      </c>
      <c r="E3235" s="4">
        <v>0.5625</v>
      </c>
      <c r="F3235" t="s">
        <v>388</v>
      </c>
      <c r="G3235" t="s">
        <v>12</v>
      </c>
      <c r="H3235" s="12" t="s">
        <v>35</v>
      </c>
      <c r="I3235" s="12" t="str">
        <f>_xlfn.XLOOKUP(Tableau1[[#This Row],[AGENT]],AGENT,TYPE,"",0)</f>
        <v>ASS</v>
      </c>
      <c r="J3235" s="13">
        <f>Tableau1[[#This Row],[Fin3]]-Tableau1[[#This Row],[Début2]]</f>
        <v>2.083333333333337E-2</v>
      </c>
      <c r="K3235" s="12" t="str">
        <f>IF(MONTH(D3235)=1,"JANV",IF(MONTH(D3235)=2,"FEV",IF(MONTH(D3235)=3,"MARS",IF(MONTH(D3235)=4,"AVR",IF(MONTH(D3235)=5,"MAI",IF(MONTH(D3235)=6,"JUIN",IF(MONTH(D3235)=7,"JUILL",IF(MONTH(D3235)=8,"AOU",IF(MONTH(D3235)=9,"SEPT",IF(MONTH(D3235)=10,"OCT",IF(MONTH(D3235)=11,"NOV",IF(MONTH(D3235)=12,"DEC",""))))))))))))</f>
        <v>MARS</v>
      </c>
    </row>
    <row r="3236" spans="1:11" x14ac:dyDescent="0.3">
      <c r="A3236" t="s">
        <v>388</v>
      </c>
      <c r="B3236" s="3">
        <v>45376</v>
      </c>
      <c r="C3236" s="4">
        <v>0.66666666666666663</v>
      </c>
      <c r="D3236" s="3">
        <v>45376</v>
      </c>
      <c r="E3236" s="4">
        <v>0.6875</v>
      </c>
      <c r="F3236" t="s">
        <v>388</v>
      </c>
      <c r="G3236" t="s">
        <v>12</v>
      </c>
      <c r="H3236" s="12" t="s">
        <v>35</v>
      </c>
      <c r="I3236" s="12" t="str">
        <f>_xlfn.XLOOKUP(Tableau1[[#This Row],[AGENT]],AGENT,TYPE,"",0)</f>
        <v>ASS</v>
      </c>
      <c r="J3236" s="13">
        <f>Tableau1[[#This Row],[Fin3]]-Tableau1[[#This Row],[Début2]]</f>
        <v>2.083333333333337E-2</v>
      </c>
      <c r="K3236" s="12" t="str">
        <f>IF(MONTH(D3236)=1,"JANV",IF(MONTH(D3236)=2,"FEV",IF(MONTH(D3236)=3,"MARS",IF(MONTH(D3236)=4,"AVR",IF(MONTH(D3236)=5,"MAI",IF(MONTH(D3236)=6,"JUIN",IF(MONTH(D3236)=7,"JUILL",IF(MONTH(D3236)=8,"AOU",IF(MONTH(D3236)=9,"SEPT",IF(MONTH(D3236)=10,"OCT",IF(MONTH(D3236)=11,"NOV",IF(MONTH(D3236)=12,"DEC",""))))))))))))</f>
        <v>MARS</v>
      </c>
    </row>
    <row r="3237" spans="1:11" x14ac:dyDescent="0.3">
      <c r="A3237" t="s">
        <v>388</v>
      </c>
      <c r="B3237" s="3">
        <v>45355</v>
      </c>
      <c r="C3237" s="4">
        <v>0.54166666666666663</v>
      </c>
      <c r="D3237" s="3">
        <v>45355</v>
      </c>
      <c r="E3237" s="4">
        <v>0.58333333333333337</v>
      </c>
      <c r="F3237" t="s">
        <v>388</v>
      </c>
      <c r="G3237" t="s">
        <v>12</v>
      </c>
      <c r="H3237" s="12" t="s">
        <v>35</v>
      </c>
      <c r="I3237" s="12" t="str">
        <f>_xlfn.XLOOKUP(Tableau1[[#This Row],[AGENT]],AGENT,TYPE,"",0)</f>
        <v>ASS</v>
      </c>
      <c r="J3237" s="13">
        <f>Tableau1[[#This Row],[Fin3]]-Tableau1[[#This Row],[Début2]]</f>
        <v>4.1666666666666741E-2</v>
      </c>
      <c r="K3237" s="12" t="str">
        <f>IF(MONTH(D3237)=1,"JANV",IF(MONTH(D3237)=2,"FEV",IF(MONTH(D3237)=3,"MARS",IF(MONTH(D3237)=4,"AVR",IF(MONTH(D3237)=5,"MAI",IF(MONTH(D3237)=6,"JUIN",IF(MONTH(D3237)=7,"JUILL",IF(MONTH(D3237)=8,"AOU",IF(MONTH(D3237)=9,"SEPT",IF(MONTH(D3237)=10,"OCT",IF(MONTH(D3237)=11,"NOV",IF(MONTH(D3237)=12,"DEC",""))))))))))))</f>
        <v>MARS</v>
      </c>
    </row>
    <row r="3238" spans="1:11" x14ac:dyDescent="0.3">
      <c r="A3238" t="s">
        <v>388</v>
      </c>
      <c r="B3238" s="3">
        <v>45356</v>
      </c>
      <c r="C3238" s="4">
        <v>0.5625</v>
      </c>
      <c r="D3238" s="3">
        <v>45356</v>
      </c>
      <c r="E3238" s="4">
        <v>0.60416666666666663</v>
      </c>
      <c r="F3238" t="s">
        <v>388</v>
      </c>
      <c r="G3238" t="s">
        <v>12</v>
      </c>
      <c r="H3238" s="12" t="s">
        <v>35</v>
      </c>
      <c r="I3238" s="12" t="str">
        <f>_xlfn.XLOOKUP(Tableau1[[#This Row],[AGENT]],AGENT,TYPE,"",0)</f>
        <v>ASS</v>
      </c>
      <c r="J3238" s="13">
        <f>Tableau1[[#This Row],[Fin3]]-Tableau1[[#This Row],[Début2]]</f>
        <v>4.166666666666663E-2</v>
      </c>
      <c r="K3238" s="12" t="str">
        <f>IF(MONTH(D3238)=1,"JANV",IF(MONTH(D3238)=2,"FEV",IF(MONTH(D3238)=3,"MARS",IF(MONTH(D3238)=4,"AVR",IF(MONTH(D3238)=5,"MAI",IF(MONTH(D3238)=6,"JUIN",IF(MONTH(D3238)=7,"JUILL",IF(MONTH(D3238)=8,"AOU",IF(MONTH(D3238)=9,"SEPT",IF(MONTH(D3238)=10,"OCT",IF(MONTH(D3238)=11,"NOV",IF(MONTH(D3238)=12,"DEC",""))))))))))))</f>
        <v>MARS</v>
      </c>
    </row>
    <row r="3239" spans="1:11" x14ac:dyDescent="0.3">
      <c r="A3239" t="s">
        <v>388</v>
      </c>
      <c r="B3239" s="3">
        <v>45356</v>
      </c>
      <c r="C3239" s="4">
        <v>0.64583333333333337</v>
      </c>
      <c r="D3239" s="3">
        <v>45356</v>
      </c>
      <c r="E3239" s="4">
        <v>0.6875</v>
      </c>
      <c r="F3239" t="s">
        <v>388</v>
      </c>
      <c r="G3239" t="s">
        <v>12</v>
      </c>
      <c r="H3239" s="12" t="s">
        <v>35</v>
      </c>
      <c r="I3239" s="12" t="str">
        <f>_xlfn.XLOOKUP(Tableau1[[#This Row],[AGENT]],AGENT,TYPE,"",0)</f>
        <v>ASS</v>
      </c>
      <c r="J3239" s="13">
        <f>Tableau1[[#This Row],[Fin3]]-Tableau1[[#This Row],[Début2]]</f>
        <v>4.166666666666663E-2</v>
      </c>
      <c r="K3239" s="12" t="str">
        <f>IF(MONTH(D3239)=1,"JANV",IF(MONTH(D3239)=2,"FEV",IF(MONTH(D3239)=3,"MARS",IF(MONTH(D3239)=4,"AVR",IF(MONTH(D3239)=5,"MAI",IF(MONTH(D3239)=6,"JUIN",IF(MONTH(D3239)=7,"JUILL",IF(MONTH(D3239)=8,"AOU",IF(MONTH(D3239)=9,"SEPT",IF(MONTH(D3239)=10,"OCT",IF(MONTH(D3239)=11,"NOV",IF(MONTH(D3239)=12,"DEC",""))))))))))))</f>
        <v>MARS</v>
      </c>
    </row>
    <row r="3240" spans="1:11" x14ac:dyDescent="0.3">
      <c r="A3240" t="s">
        <v>388</v>
      </c>
      <c r="B3240" s="3">
        <v>45357</v>
      </c>
      <c r="C3240" s="4">
        <v>0.64583333333333337</v>
      </c>
      <c r="D3240" s="3">
        <v>45357</v>
      </c>
      <c r="E3240" s="4">
        <v>0.66666666666666663</v>
      </c>
      <c r="F3240" t="s">
        <v>388</v>
      </c>
      <c r="G3240" t="s">
        <v>12</v>
      </c>
      <c r="H3240" s="12" t="s">
        <v>35</v>
      </c>
      <c r="I3240" s="12" t="str">
        <f>_xlfn.XLOOKUP(Tableau1[[#This Row],[AGENT]],AGENT,TYPE,"",0)</f>
        <v>ASS</v>
      </c>
      <c r="J3240" s="13">
        <f>Tableau1[[#This Row],[Fin3]]-Tableau1[[#This Row],[Début2]]</f>
        <v>2.0833333333333259E-2</v>
      </c>
      <c r="K3240" s="12" t="str">
        <f>IF(MONTH(D3240)=1,"JANV",IF(MONTH(D3240)=2,"FEV",IF(MONTH(D3240)=3,"MARS",IF(MONTH(D3240)=4,"AVR",IF(MONTH(D3240)=5,"MAI",IF(MONTH(D3240)=6,"JUIN",IF(MONTH(D3240)=7,"JUILL",IF(MONTH(D3240)=8,"AOU",IF(MONTH(D3240)=9,"SEPT",IF(MONTH(D3240)=10,"OCT",IF(MONTH(D3240)=11,"NOV",IF(MONTH(D3240)=12,"DEC",""))))))))))))</f>
        <v>MARS</v>
      </c>
    </row>
    <row r="3241" spans="1:11" x14ac:dyDescent="0.3">
      <c r="A3241" t="s">
        <v>388</v>
      </c>
      <c r="B3241" s="3">
        <v>45358</v>
      </c>
      <c r="C3241" s="4">
        <v>0.39583333333333331</v>
      </c>
      <c r="D3241" s="3">
        <v>45358</v>
      </c>
      <c r="E3241" s="4">
        <v>0.4375</v>
      </c>
      <c r="F3241" t="s">
        <v>388</v>
      </c>
      <c r="G3241" t="s">
        <v>12</v>
      </c>
      <c r="H3241" s="12" t="s">
        <v>35</v>
      </c>
      <c r="I3241" s="12" t="str">
        <f>_xlfn.XLOOKUP(Tableau1[[#This Row],[AGENT]],AGENT,TYPE,"",0)</f>
        <v>ASS</v>
      </c>
      <c r="J3241" s="13">
        <f>Tableau1[[#This Row],[Fin3]]-Tableau1[[#This Row],[Début2]]</f>
        <v>4.1666666666666685E-2</v>
      </c>
      <c r="K3241" s="12" t="str">
        <f>IF(MONTH(D3241)=1,"JANV",IF(MONTH(D3241)=2,"FEV",IF(MONTH(D3241)=3,"MARS",IF(MONTH(D3241)=4,"AVR",IF(MONTH(D3241)=5,"MAI",IF(MONTH(D3241)=6,"JUIN",IF(MONTH(D3241)=7,"JUILL",IF(MONTH(D3241)=8,"AOU",IF(MONTH(D3241)=9,"SEPT",IF(MONTH(D3241)=10,"OCT",IF(MONTH(D3241)=11,"NOV",IF(MONTH(D3241)=12,"DEC",""))))))))))))</f>
        <v>MARS</v>
      </c>
    </row>
    <row r="3242" spans="1:11" x14ac:dyDescent="0.3">
      <c r="A3242" t="s">
        <v>388</v>
      </c>
      <c r="B3242" s="3">
        <v>45358</v>
      </c>
      <c r="C3242" s="4">
        <v>0.60416666666666663</v>
      </c>
      <c r="D3242" s="3">
        <v>45358</v>
      </c>
      <c r="E3242" s="4">
        <v>0.625</v>
      </c>
      <c r="F3242" t="s">
        <v>388</v>
      </c>
      <c r="G3242" t="s">
        <v>12</v>
      </c>
      <c r="H3242" s="12" t="s">
        <v>35</v>
      </c>
      <c r="I3242" s="12" t="str">
        <f>_xlfn.XLOOKUP(Tableau1[[#This Row],[AGENT]],AGENT,TYPE,"",0)</f>
        <v>ASS</v>
      </c>
      <c r="J3242" s="13">
        <f>Tableau1[[#This Row],[Fin3]]-Tableau1[[#This Row],[Début2]]</f>
        <v>2.083333333333337E-2</v>
      </c>
      <c r="K3242" s="12" t="str">
        <f>IF(MONTH(D3242)=1,"JANV",IF(MONTH(D3242)=2,"FEV",IF(MONTH(D3242)=3,"MARS",IF(MONTH(D3242)=4,"AVR",IF(MONTH(D3242)=5,"MAI",IF(MONTH(D3242)=6,"JUIN",IF(MONTH(D3242)=7,"JUILL",IF(MONTH(D3242)=8,"AOU",IF(MONTH(D3242)=9,"SEPT",IF(MONTH(D3242)=10,"OCT",IF(MONTH(D3242)=11,"NOV",IF(MONTH(D3242)=12,"DEC",""))))))))))))</f>
        <v>MARS</v>
      </c>
    </row>
    <row r="3243" spans="1:11" x14ac:dyDescent="0.3">
      <c r="A3243" t="s">
        <v>388</v>
      </c>
      <c r="B3243" s="3">
        <v>45359</v>
      </c>
      <c r="C3243" s="4">
        <v>0.375</v>
      </c>
      <c r="D3243" s="3">
        <v>45359</v>
      </c>
      <c r="E3243" s="4">
        <v>0.4375</v>
      </c>
      <c r="F3243" t="s">
        <v>388</v>
      </c>
      <c r="G3243" t="s">
        <v>12</v>
      </c>
      <c r="H3243" s="12" t="s">
        <v>35</v>
      </c>
      <c r="I3243" s="12" t="str">
        <f>_xlfn.XLOOKUP(Tableau1[[#This Row],[AGENT]],AGENT,TYPE,"",0)</f>
        <v>ASS</v>
      </c>
      <c r="J3243" s="13">
        <f>Tableau1[[#This Row],[Fin3]]-Tableau1[[#This Row],[Début2]]</f>
        <v>6.25E-2</v>
      </c>
      <c r="K3243" s="12" t="str">
        <f>IF(MONTH(D3243)=1,"JANV",IF(MONTH(D3243)=2,"FEV",IF(MONTH(D3243)=3,"MARS",IF(MONTH(D3243)=4,"AVR",IF(MONTH(D3243)=5,"MAI",IF(MONTH(D3243)=6,"JUIN",IF(MONTH(D3243)=7,"JUILL",IF(MONTH(D3243)=8,"AOU",IF(MONTH(D3243)=9,"SEPT",IF(MONTH(D3243)=10,"OCT",IF(MONTH(D3243)=11,"NOV",IF(MONTH(D3243)=12,"DEC",""))))))))))))</f>
        <v>MARS</v>
      </c>
    </row>
    <row r="3244" spans="1:11" x14ac:dyDescent="0.3">
      <c r="A3244" t="s">
        <v>388</v>
      </c>
      <c r="B3244" s="3">
        <v>45362</v>
      </c>
      <c r="C3244" s="4">
        <v>0.35416666666666669</v>
      </c>
      <c r="D3244" s="3">
        <v>45362</v>
      </c>
      <c r="E3244" s="4">
        <v>0.375</v>
      </c>
      <c r="F3244" t="s">
        <v>388</v>
      </c>
      <c r="G3244" t="s">
        <v>12</v>
      </c>
      <c r="H3244" s="12" t="s">
        <v>35</v>
      </c>
      <c r="I3244" s="12" t="str">
        <f>_xlfn.XLOOKUP(Tableau1[[#This Row],[AGENT]],AGENT,TYPE,"",0)</f>
        <v>ASS</v>
      </c>
      <c r="J3244" s="13">
        <f>Tableau1[[#This Row],[Fin3]]-Tableau1[[#This Row],[Début2]]</f>
        <v>2.0833333333333315E-2</v>
      </c>
      <c r="K3244" s="12" t="str">
        <f>IF(MONTH(D3244)=1,"JANV",IF(MONTH(D3244)=2,"FEV",IF(MONTH(D3244)=3,"MARS",IF(MONTH(D3244)=4,"AVR",IF(MONTH(D3244)=5,"MAI",IF(MONTH(D3244)=6,"JUIN",IF(MONTH(D3244)=7,"JUILL",IF(MONTH(D3244)=8,"AOU",IF(MONTH(D3244)=9,"SEPT",IF(MONTH(D3244)=10,"OCT",IF(MONTH(D3244)=11,"NOV",IF(MONTH(D3244)=12,"DEC",""))))))))))))</f>
        <v>MARS</v>
      </c>
    </row>
    <row r="3245" spans="1:11" x14ac:dyDescent="0.3">
      <c r="A3245" t="s">
        <v>388</v>
      </c>
      <c r="B3245" s="3">
        <v>45363</v>
      </c>
      <c r="C3245" s="4">
        <v>0.54166666666666663</v>
      </c>
      <c r="D3245" s="3">
        <v>45363</v>
      </c>
      <c r="E3245" s="4">
        <v>0.58333333333333337</v>
      </c>
      <c r="F3245" t="s">
        <v>388</v>
      </c>
      <c r="G3245" t="s">
        <v>12</v>
      </c>
      <c r="H3245" s="12" t="s">
        <v>35</v>
      </c>
      <c r="I3245" s="12" t="str">
        <f>_xlfn.XLOOKUP(Tableau1[[#This Row],[AGENT]],AGENT,TYPE,"",0)</f>
        <v>ASS</v>
      </c>
      <c r="J3245" s="13">
        <f>Tableau1[[#This Row],[Fin3]]-Tableau1[[#This Row],[Début2]]</f>
        <v>4.1666666666666741E-2</v>
      </c>
      <c r="K3245" s="12" t="str">
        <f>IF(MONTH(D3245)=1,"JANV",IF(MONTH(D3245)=2,"FEV",IF(MONTH(D3245)=3,"MARS",IF(MONTH(D3245)=4,"AVR",IF(MONTH(D3245)=5,"MAI",IF(MONTH(D3245)=6,"JUIN",IF(MONTH(D3245)=7,"JUILL",IF(MONTH(D3245)=8,"AOU",IF(MONTH(D3245)=9,"SEPT",IF(MONTH(D3245)=10,"OCT",IF(MONTH(D3245)=11,"NOV",IF(MONTH(D3245)=12,"DEC",""))))))))))))</f>
        <v>MARS</v>
      </c>
    </row>
    <row r="3246" spans="1:11" x14ac:dyDescent="0.3">
      <c r="A3246" t="s">
        <v>457</v>
      </c>
      <c r="B3246" s="3">
        <v>45364</v>
      </c>
      <c r="C3246" s="4">
        <v>0.33333333333333331</v>
      </c>
      <c r="D3246" s="3">
        <v>45364</v>
      </c>
      <c r="E3246" s="4">
        <v>0.39583333333333331</v>
      </c>
      <c r="F3246" t="s">
        <v>388</v>
      </c>
      <c r="G3246" t="s">
        <v>12</v>
      </c>
      <c r="H3246" s="12" t="s">
        <v>35</v>
      </c>
      <c r="I3246" s="12" t="str">
        <f>_xlfn.XLOOKUP(Tableau1[[#This Row],[AGENT]],AGENT,TYPE,"",0)</f>
        <v>ASS</v>
      </c>
      <c r="J3246" s="13">
        <f>Tableau1[[#This Row],[Fin3]]-Tableau1[[#This Row],[Début2]]</f>
        <v>6.25E-2</v>
      </c>
      <c r="K3246" s="12" t="str">
        <f>IF(MONTH(D3246)=1,"JANV",IF(MONTH(D3246)=2,"FEV",IF(MONTH(D3246)=3,"MARS",IF(MONTH(D3246)=4,"AVR",IF(MONTH(D3246)=5,"MAI",IF(MONTH(D3246)=6,"JUIN",IF(MONTH(D3246)=7,"JUILL",IF(MONTH(D3246)=8,"AOU",IF(MONTH(D3246)=9,"SEPT",IF(MONTH(D3246)=10,"OCT",IF(MONTH(D3246)=11,"NOV",IF(MONTH(D3246)=12,"DEC",""))))))))))))</f>
        <v>MARS</v>
      </c>
    </row>
    <row r="3247" spans="1:11" x14ac:dyDescent="0.3">
      <c r="A3247" t="s">
        <v>388</v>
      </c>
      <c r="B3247" s="3">
        <v>45365</v>
      </c>
      <c r="C3247" s="4">
        <v>0.33333333333333331</v>
      </c>
      <c r="D3247" s="3">
        <v>45365</v>
      </c>
      <c r="E3247" s="4">
        <v>0.35416666666666669</v>
      </c>
      <c r="F3247" t="s">
        <v>388</v>
      </c>
      <c r="G3247" t="s">
        <v>12</v>
      </c>
      <c r="H3247" s="12" t="s">
        <v>35</v>
      </c>
      <c r="I3247" s="12" t="str">
        <f>_xlfn.XLOOKUP(Tableau1[[#This Row],[AGENT]],AGENT,TYPE,"",0)</f>
        <v>ASS</v>
      </c>
      <c r="J3247" s="13">
        <f>Tableau1[[#This Row],[Fin3]]-Tableau1[[#This Row],[Début2]]</f>
        <v>2.083333333333337E-2</v>
      </c>
      <c r="K3247" s="12" t="str">
        <f>IF(MONTH(D3247)=1,"JANV",IF(MONTH(D3247)=2,"FEV",IF(MONTH(D3247)=3,"MARS",IF(MONTH(D3247)=4,"AVR",IF(MONTH(D3247)=5,"MAI",IF(MONTH(D3247)=6,"JUIN",IF(MONTH(D3247)=7,"JUILL",IF(MONTH(D3247)=8,"AOU",IF(MONTH(D3247)=9,"SEPT",IF(MONTH(D3247)=10,"OCT",IF(MONTH(D3247)=11,"NOV",IF(MONTH(D3247)=12,"DEC",""))))))))))))</f>
        <v>MARS</v>
      </c>
    </row>
    <row r="3248" spans="1:11" x14ac:dyDescent="0.3">
      <c r="A3248" t="s">
        <v>388</v>
      </c>
      <c r="B3248" s="3">
        <v>45365</v>
      </c>
      <c r="C3248" s="4">
        <v>0.58333333333333337</v>
      </c>
      <c r="D3248" s="3">
        <v>45365</v>
      </c>
      <c r="E3248" s="4">
        <v>0.625</v>
      </c>
      <c r="F3248" t="s">
        <v>388</v>
      </c>
      <c r="G3248" t="s">
        <v>12</v>
      </c>
      <c r="H3248" s="12" t="s">
        <v>35</v>
      </c>
      <c r="I3248" s="12" t="str">
        <f>_xlfn.XLOOKUP(Tableau1[[#This Row],[AGENT]],AGENT,TYPE,"",0)</f>
        <v>ASS</v>
      </c>
      <c r="J3248" s="13">
        <f>Tableau1[[#This Row],[Fin3]]-Tableau1[[#This Row],[Début2]]</f>
        <v>4.166666666666663E-2</v>
      </c>
      <c r="K3248" s="12" t="str">
        <f>IF(MONTH(D3248)=1,"JANV",IF(MONTH(D3248)=2,"FEV",IF(MONTH(D3248)=3,"MARS",IF(MONTH(D3248)=4,"AVR",IF(MONTH(D3248)=5,"MAI",IF(MONTH(D3248)=6,"JUIN",IF(MONTH(D3248)=7,"JUILL",IF(MONTH(D3248)=8,"AOU",IF(MONTH(D3248)=9,"SEPT",IF(MONTH(D3248)=10,"OCT",IF(MONTH(D3248)=11,"NOV",IF(MONTH(D3248)=12,"DEC",""))))))))))))</f>
        <v>MARS</v>
      </c>
    </row>
    <row r="3249" spans="1:11" x14ac:dyDescent="0.3">
      <c r="A3249" t="s">
        <v>388</v>
      </c>
      <c r="B3249" s="3">
        <v>45369</v>
      </c>
      <c r="C3249" s="4">
        <v>0.64583333333333337</v>
      </c>
      <c r="D3249" s="3">
        <v>45369</v>
      </c>
      <c r="E3249" s="4">
        <v>0.6875</v>
      </c>
      <c r="F3249" t="s">
        <v>388</v>
      </c>
      <c r="G3249" t="s">
        <v>12</v>
      </c>
      <c r="H3249" s="12" t="s">
        <v>35</v>
      </c>
      <c r="I3249" s="12" t="str">
        <f>_xlfn.XLOOKUP(Tableau1[[#This Row],[AGENT]],AGENT,TYPE,"",0)</f>
        <v>ASS</v>
      </c>
      <c r="J3249" s="13">
        <f>Tableau1[[#This Row],[Fin3]]-Tableau1[[#This Row],[Début2]]</f>
        <v>4.166666666666663E-2</v>
      </c>
      <c r="K3249" s="12" t="str">
        <f>IF(MONTH(D3249)=1,"JANV",IF(MONTH(D3249)=2,"FEV",IF(MONTH(D3249)=3,"MARS",IF(MONTH(D3249)=4,"AVR",IF(MONTH(D3249)=5,"MAI",IF(MONTH(D3249)=6,"JUIN",IF(MONTH(D3249)=7,"JUILL",IF(MONTH(D3249)=8,"AOU",IF(MONTH(D3249)=9,"SEPT",IF(MONTH(D3249)=10,"OCT",IF(MONTH(D3249)=11,"NOV",IF(MONTH(D3249)=12,"DEC",""))))))))))))</f>
        <v>MARS</v>
      </c>
    </row>
    <row r="3250" spans="1:11" x14ac:dyDescent="0.3">
      <c r="A3250" t="s">
        <v>388</v>
      </c>
      <c r="B3250" s="3">
        <v>45370</v>
      </c>
      <c r="C3250" s="4">
        <v>0.58333333333333337</v>
      </c>
      <c r="D3250" s="3">
        <v>45370</v>
      </c>
      <c r="E3250" s="4">
        <v>0.625</v>
      </c>
      <c r="F3250" t="s">
        <v>388</v>
      </c>
      <c r="G3250" t="s">
        <v>12</v>
      </c>
      <c r="H3250" s="12" t="s">
        <v>35</v>
      </c>
      <c r="I3250" s="12" t="str">
        <f>_xlfn.XLOOKUP(Tableau1[[#This Row],[AGENT]],AGENT,TYPE,"",0)</f>
        <v>ASS</v>
      </c>
      <c r="J3250" s="13">
        <f>Tableau1[[#This Row],[Fin3]]-Tableau1[[#This Row],[Début2]]</f>
        <v>4.166666666666663E-2</v>
      </c>
      <c r="K3250" s="12" t="str">
        <f>IF(MONTH(D3250)=1,"JANV",IF(MONTH(D3250)=2,"FEV",IF(MONTH(D3250)=3,"MARS",IF(MONTH(D3250)=4,"AVR",IF(MONTH(D3250)=5,"MAI",IF(MONTH(D3250)=6,"JUIN",IF(MONTH(D3250)=7,"JUILL",IF(MONTH(D3250)=8,"AOU",IF(MONTH(D3250)=9,"SEPT",IF(MONTH(D3250)=10,"OCT",IF(MONTH(D3250)=11,"NOV",IF(MONTH(D3250)=12,"DEC",""))))))))))))</f>
        <v>MARS</v>
      </c>
    </row>
    <row r="3251" spans="1:11" x14ac:dyDescent="0.3">
      <c r="A3251" t="s">
        <v>457</v>
      </c>
      <c r="B3251" s="3">
        <v>45372</v>
      </c>
      <c r="C3251" s="4">
        <v>0.39583333333333331</v>
      </c>
      <c r="D3251" s="3">
        <v>45372</v>
      </c>
      <c r="E3251" s="4">
        <v>0.41666666666666669</v>
      </c>
      <c r="F3251" t="s">
        <v>388</v>
      </c>
      <c r="G3251" t="s">
        <v>12</v>
      </c>
      <c r="H3251" s="12" t="s">
        <v>35</v>
      </c>
      <c r="I3251" s="12" t="str">
        <f>_xlfn.XLOOKUP(Tableau1[[#This Row],[AGENT]],AGENT,TYPE,"",0)</f>
        <v>ASS</v>
      </c>
      <c r="J3251" s="13">
        <f>Tableau1[[#This Row],[Fin3]]-Tableau1[[#This Row],[Début2]]</f>
        <v>2.083333333333337E-2</v>
      </c>
      <c r="K3251" s="12" t="str">
        <f>IF(MONTH(D3251)=1,"JANV",IF(MONTH(D3251)=2,"FEV",IF(MONTH(D3251)=3,"MARS",IF(MONTH(D3251)=4,"AVR",IF(MONTH(D3251)=5,"MAI",IF(MONTH(D3251)=6,"JUIN",IF(MONTH(D3251)=7,"JUILL",IF(MONTH(D3251)=8,"AOU",IF(MONTH(D3251)=9,"SEPT",IF(MONTH(D3251)=10,"OCT",IF(MONTH(D3251)=11,"NOV",IF(MONTH(D3251)=12,"DEC",""))))))))))))</f>
        <v>MARS</v>
      </c>
    </row>
    <row r="3252" spans="1:11" x14ac:dyDescent="0.3">
      <c r="A3252" t="s">
        <v>388</v>
      </c>
      <c r="B3252" s="3">
        <v>45372</v>
      </c>
      <c r="C3252" s="4">
        <v>0.54166666666666663</v>
      </c>
      <c r="D3252" s="3">
        <v>45372</v>
      </c>
      <c r="E3252" s="4">
        <v>0.5625</v>
      </c>
      <c r="F3252" t="s">
        <v>388</v>
      </c>
      <c r="G3252" t="s">
        <v>12</v>
      </c>
      <c r="H3252" s="12" t="s">
        <v>35</v>
      </c>
      <c r="I3252" s="12" t="str">
        <f>_xlfn.XLOOKUP(Tableau1[[#This Row],[AGENT]],AGENT,TYPE,"",0)</f>
        <v>ASS</v>
      </c>
      <c r="J3252" s="13">
        <f>Tableau1[[#This Row],[Fin3]]-Tableau1[[#This Row],[Début2]]</f>
        <v>2.083333333333337E-2</v>
      </c>
      <c r="K3252" s="12" t="str">
        <f>IF(MONTH(D3252)=1,"JANV",IF(MONTH(D3252)=2,"FEV",IF(MONTH(D3252)=3,"MARS",IF(MONTH(D3252)=4,"AVR",IF(MONTH(D3252)=5,"MAI",IF(MONTH(D3252)=6,"JUIN",IF(MONTH(D3252)=7,"JUILL",IF(MONTH(D3252)=8,"AOU",IF(MONTH(D3252)=9,"SEPT",IF(MONTH(D3252)=10,"OCT",IF(MONTH(D3252)=11,"NOV",IF(MONTH(D3252)=12,"DEC",""))))))))))))</f>
        <v>MARS</v>
      </c>
    </row>
    <row r="3253" spans="1:11" x14ac:dyDescent="0.3">
      <c r="A3253" t="s">
        <v>388</v>
      </c>
      <c r="B3253" s="3">
        <v>45322</v>
      </c>
      <c r="C3253" s="4">
        <v>0.66666666666666663</v>
      </c>
      <c r="D3253" s="3">
        <v>45322</v>
      </c>
      <c r="E3253" s="4">
        <v>0.6875</v>
      </c>
      <c r="F3253" t="s">
        <v>388</v>
      </c>
      <c r="G3253" t="s">
        <v>12</v>
      </c>
      <c r="H3253" s="12" t="s">
        <v>35</v>
      </c>
      <c r="I3253" s="12" t="str">
        <f>_xlfn.XLOOKUP(Tableau1[[#This Row],[AGENT]],AGENT,TYPE,"",0)</f>
        <v>ASS</v>
      </c>
      <c r="J3253" s="13">
        <f>Tableau1[[#This Row],[Fin3]]-Tableau1[[#This Row],[Début2]]</f>
        <v>2.083333333333337E-2</v>
      </c>
      <c r="K3253" s="12" t="str">
        <f>IF(MONTH(D3253)=1,"JANV",IF(MONTH(D3253)=2,"FEV",IF(MONTH(D3253)=3,"MARS",IF(MONTH(D3253)=4,"AVR",IF(MONTH(D3253)=5,"MAI",IF(MONTH(D3253)=6,"JUIN",IF(MONTH(D3253)=7,"JUILL",IF(MONTH(D3253)=8,"AOU",IF(MONTH(D3253)=9,"SEPT",IF(MONTH(D3253)=10,"OCT",IF(MONTH(D3253)=11,"NOV",IF(MONTH(D3253)=12,"DEC",""))))))))))))</f>
        <v>JANV</v>
      </c>
    </row>
    <row r="3254" spans="1:11" x14ac:dyDescent="0.3">
      <c r="A3254" t="s">
        <v>388</v>
      </c>
      <c r="B3254" s="3">
        <v>45302</v>
      </c>
      <c r="C3254" s="4">
        <v>0.33333333333333331</v>
      </c>
      <c r="D3254" s="3">
        <v>45302</v>
      </c>
      <c r="E3254" s="4">
        <v>0.375</v>
      </c>
      <c r="F3254" t="s">
        <v>388</v>
      </c>
      <c r="G3254" t="s">
        <v>12</v>
      </c>
      <c r="H3254" s="12" t="s">
        <v>35</v>
      </c>
      <c r="I3254" s="12" t="str">
        <f>_xlfn.XLOOKUP(Tableau1[[#This Row],[AGENT]],AGENT,TYPE,"",0)</f>
        <v>ASS</v>
      </c>
      <c r="J3254" s="13">
        <f>Tableau1[[#This Row],[Fin3]]-Tableau1[[#This Row],[Début2]]</f>
        <v>4.1666666666666685E-2</v>
      </c>
      <c r="K3254" s="12" t="str">
        <f>IF(MONTH(D3254)=1,"JANV",IF(MONTH(D3254)=2,"FEV",IF(MONTH(D3254)=3,"MARS",IF(MONTH(D3254)=4,"AVR",IF(MONTH(D3254)=5,"MAI",IF(MONTH(D3254)=6,"JUIN",IF(MONTH(D3254)=7,"JUILL",IF(MONTH(D3254)=8,"AOU",IF(MONTH(D3254)=9,"SEPT",IF(MONTH(D3254)=10,"OCT",IF(MONTH(D3254)=11,"NOV",IF(MONTH(D3254)=12,"DEC",""))))))))))))</f>
        <v>JANV</v>
      </c>
    </row>
    <row r="3255" spans="1:11" x14ac:dyDescent="0.3">
      <c r="A3255" t="s">
        <v>388</v>
      </c>
      <c r="B3255" s="3">
        <v>45321</v>
      </c>
      <c r="C3255" s="4">
        <v>0.60416666666666663</v>
      </c>
      <c r="D3255" s="3">
        <v>45321</v>
      </c>
      <c r="E3255" s="4">
        <v>0.625</v>
      </c>
      <c r="F3255" t="s">
        <v>388</v>
      </c>
      <c r="G3255" t="s">
        <v>12</v>
      </c>
      <c r="H3255" s="12" t="s">
        <v>35</v>
      </c>
      <c r="I3255" s="12" t="str">
        <f>_xlfn.XLOOKUP(Tableau1[[#This Row],[AGENT]],AGENT,TYPE,"",0)</f>
        <v>ASS</v>
      </c>
      <c r="J3255" s="13">
        <f>Tableau1[[#This Row],[Fin3]]-Tableau1[[#This Row],[Début2]]</f>
        <v>2.083333333333337E-2</v>
      </c>
      <c r="K3255" s="12" t="str">
        <f>IF(MONTH(D3255)=1,"JANV",IF(MONTH(D3255)=2,"FEV",IF(MONTH(D3255)=3,"MARS",IF(MONTH(D3255)=4,"AVR",IF(MONTH(D3255)=5,"MAI",IF(MONTH(D3255)=6,"JUIN",IF(MONTH(D3255)=7,"JUILL",IF(MONTH(D3255)=8,"AOU",IF(MONTH(D3255)=9,"SEPT",IF(MONTH(D3255)=10,"OCT",IF(MONTH(D3255)=11,"NOV",IF(MONTH(D3255)=12,"DEC",""))))))))))))</f>
        <v>JANV</v>
      </c>
    </row>
    <row r="3256" spans="1:11" x14ac:dyDescent="0.3">
      <c r="A3256" t="s">
        <v>388</v>
      </c>
      <c r="B3256" s="3">
        <v>45313</v>
      </c>
      <c r="C3256" s="4">
        <v>0.4375</v>
      </c>
      <c r="D3256" s="3">
        <v>45313</v>
      </c>
      <c r="E3256" s="4">
        <v>0.5</v>
      </c>
      <c r="F3256" t="s">
        <v>388</v>
      </c>
      <c r="G3256" t="s">
        <v>12</v>
      </c>
      <c r="H3256" s="12" t="s">
        <v>35</v>
      </c>
      <c r="I3256" s="12" t="str">
        <f>_xlfn.XLOOKUP(Tableau1[[#This Row],[AGENT]],AGENT,TYPE,"",0)</f>
        <v>ASS</v>
      </c>
      <c r="J3256" s="13">
        <f>Tableau1[[#This Row],[Fin3]]-Tableau1[[#This Row],[Début2]]</f>
        <v>6.25E-2</v>
      </c>
      <c r="K3256" s="12" t="str">
        <f>IF(MONTH(D3256)=1,"JANV",IF(MONTH(D3256)=2,"FEV",IF(MONTH(D3256)=3,"MARS",IF(MONTH(D3256)=4,"AVR",IF(MONTH(D3256)=5,"MAI",IF(MONTH(D3256)=6,"JUIN",IF(MONTH(D3256)=7,"JUILL",IF(MONTH(D3256)=8,"AOU",IF(MONTH(D3256)=9,"SEPT",IF(MONTH(D3256)=10,"OCT",IF(MONTH(D3256)=11,"NOV",IF(MONTH(D3256)=12,"DEC",""))))))))))))</f>
        <v>JANV</v>
      </c>
    </row>
    <row r="3257" spans="1:11" x14ac:dyDescent="0.3">
      <c r="B3257" s="3">
        <v>45324</v>
      </c>
      <c r="C3257" s="4">
        <v>0.33333333333333331</v>
      </c>
      <c r="D3257" s="3">
        <v>45324</v>
      </c>
      <c r="E3257" s="4">
        <v>0.375</v>
      </c>
      <c r="F3257" t="s">
        <v>388</v>
      </c>
      <c r="G3257" t="s">
        <v>350</v>
      </c>
      <c r="H3257" s="12" t="s">
        <v>38</v>
      </c>
      <c r="I3257" s="12" t="str">
        <f>_xlfn.XLOOKUP(Tableau1[[#This Row],[AGENT]],AGENT,TYPE,"",0)</f>
        <v>RO</v>
      </c>
      <c r="J3257" s="13">
        <f>Tableau1[[#This Row],[Fin3]]-Tableau1[[#This Row],[Début2]]</f>
        <v>4.1666666666666685E-2</v>
      </c>
      <c r="K3257" s="12" t="str">
        <f>IF(MONTH(D3257)=1,"JANV",IF(MONTH(D3257)=2,"FEV",IF(MONTH(D3257)=3,"MARS",IF(MONTH(D3257)=4,"AVR",IF(MONTH(D3257)=5,"MAI",IF(MONTH(D3257)=6,"JUIN",IF(MONTH(D3257)=7,"JUILL",IF(MONTH(D3257)=8,"AOU",IF(MONTH(D3257)=9,"SEPT",IF(MONTH(D3257)=10,"OCT",IF(MONTH(D3257)=11,"NOV",IF(MONTH(D3257)=12,"DEC",""))))))))))))</f>
        <v>FEV</v>
      </c>
    </row>
    <row r="3258" spans="1:11" x14ac:dyDescent="0.3">
      <c r="B3258" s="3">
        <v>45335</v>
      </c>
      <c r="C3258" s="4">
        <v>0.33333333333333331</v>
      </c>
      <c r="D3258" s="3">
        <v>45335</v>
      </c>
      <c r="E3258" s="4">
        <v>0.45833333333333331</v>
      </c>
      <c r="F3258" t="s">
        <v>388</v>
      </c>
      <c r="G3258" t="s">
        <v>350</v>
      </c>
      <c r="H3258" s="12" t="s">
        <v>38</v>
      </c>
      <c r="I3258" s="12" t="str">
        <f>_xlfn.XLOOKUP(Tableau1[[#This Row],[AGENT]],AGENT,TYPE,"",0)</f>
        <v>RO</v>
      </c>
      <c r="J3258" s="13">
        <f>Tableau1[[#This Row],[Fin3]]-Tableau1[[#This Row],[Début2]]</f>
        <v>0.125</v>
      </c>
      <c r="K3258" s="12" t="str">
        <f>IF(MONTH(D3258)=1,"JANV",IF(MONTH(D3258)=2,"FEV",IF(MONTH(D3258)=3,"MARS",IF(MONTH(D3258)=4,"AVR",IF(MONTH(D3258)=5,"MAI",IF(MONTH(D3258)=6,"JUIN",IF(MONTH(D3258)=7,"JUILL",IF(MONTH(D3258)=8,"AOU",IF(MONTH(D3258)=9,"SEPT",IF(MONTH(D3258)=10,"OCT",IF(MONTH(D3258)=11,"NOV",IF(MONTH(D3258)=12,"DEC",""))))))))))))</f>
        <v>FEV</v>
      </c>
    </row>
    <row r="3259" spans="1:11" x14ac:dyDescent="0.3">
      <c r="A3259" t="s">
        <v>432</v>
      </c>
      <c r="B3259" s="3">
        <v>45356</v>
      </c>
      <c r="C3259" s="4">
        <v>0.5625</v>
      </c>
      <c r="D3259" s="3">
        <v>45356</v>
      </c>
      <c r="E3259" s="4">
        <v>0.60416666666666663</v>
      </c>
      <c r="F3259" t="s">
        <v>388</v>
      </c>
      <c r="G3259" t="s">
        <v>350</v>
      </c>
      <c r="H3259" s="12" t="s">
        <v>38</v>
      </c>
      <c r="I3259" s="12" t="str">
        <f>_xlfn.XLOOKUP(Tableau1[[#This Row],[AGENT]],AGENT,TYPE,"",0)</f>
        <v>RO</v>
      </c>
      <c r="J3259" s="13">
        <f>Tableau1[[#This Row],[Fin3]]-Tableau1[[#This Row],[Début2]]</f>
        <v>4.166666666666663E-2</v>
      </c>
      <c r="K3259" s="12" t="str">
        <f>IF(MONTH(D3259)=1,"JANV",IF(MONTH(D3259)=2,"FEV",IF(MONTH(D3259)=3,"MARS",IF(MONTH(D3259)=4,"AVR",IF(MONTH(D3259)=5,"MAI",IF(MONTH(D3259)=6,"JUIN",IF(MONTH(D3259)=7,"JUILL",IF(MONTH(D3259)=8,"AOU",IF(MONTH(D3259)=9,"SEPT",IF(MONTH(D3259)=10,"OCT",IF(MONTH(D3259)=11,"NOV",IF(MONTH(D3259)=12,"DEC",""))))))))))))</f>
        <v>MARS</v>
      </c>
    </row>
    <row r="3260" spans="1:11" x14ac:dyDescent="0.3">
      <c r="B3260" s="3">
        <v>45356</v>
      </c>
      <c r="C3260" s="4">
        <v>0.60416666666666663</v>
      </c>
      <c r="D3260" s="3">
        <v>45356</v>
      </c>
      <c r="E3260" s="4">
        <v>0.70833333333333337</v>
      </c>
      <c r="F3260" t="s">
        <v>388</v>
      </c>
      <c r="G3260" t="s">
        <v>350</v>
      </c>
      <c r="H3260" s="12" t="s">
        <v>38</v>
      </c>
      <c r="I3260" s="12" t="str">
        <f>_xlfn.XLOOKUP(Tableau1[[#This Row],[AGENT]],AGENT,TYPE,"",0)</f>
        <v>RO</v>
      </c>
      <c r="J3260" s="13">
        <f>Tableau1[[#This Row],[Fin3]]-Tableau1[[#This Row],[Début2]]</f>
        <v>0.10416666666666674</v>
      </c>
      <c r="K3260" s="12" t="str">
        <f>IF(MONTH(D3260)=1,"JANV",IF(MONTH(D3260)=2,"FEV",IF(MONTH(D3260)=3,"MARS",IF(MONTH(D3260)=4,"AVR",IF(MONTH(D3260)=5,"MAI",IF(MONTH(D3260)=6,"JUIN",IF(MONTH(D3260)=7,"JUILL",IF(MONTH(D3260)=8,"AOU",IF(MONTH(D3260)=9,"SEPT",IF(MONTH(D3260)=10,"OCT",IF(MONTH(D3260)=11,"NOV",IF(MONTH(D3260)=12,"DEC",""))))))))))))</f>
        <v>MARS</v>
      </c>
    </row>
    <row r="3261" spans="1:11" x14ac:dyDescent="0.3">
      <c r="B3261" s="3">
        <v>45357</v>
      </c>
      <c r="C3261" s="4">
        <v>0.33333333333333331</v>
      </c>
      <c r="D3261" s="3">
        <v>45357</v>
      </c>
      <c r="E3261" s="4">
        <v>0.5</v>
      </c>
      <c r="F3261" t="s">
        <v>388</v>
      </c>
      <c r="G3261" t="s">
        <v>350</v>
      </c>
      <c r="H3261" s="12" t="s">
        <v>38</v>
      </c>
      <c r="I3261" s="12" t="str">
        <f>_xlfn.XLOOKUP(Tableau1[[#This Row],[AGENT]],AGENT,TYPE,"",0)</f>
        <v>RO</v>
      </c>
      <c r="J3261" s="13">
        <f>Tableau1[[#This Row],[Fin3]]-Tableau1[[#This Row],[Début2]]</f>
        <v>0.16666666666666669</v>
      </c>
      <c r="K3261" s="12" t="str">
        <f>IF(MONTH(D3261)=1,"JANV",IF(MONTH(D3261)=2,"FEV",IF(MONTH(D3261)=3,"MARS",IF(MONTH(D3261)=4,"AVR",IF(MONTH(D3261)=5,"MAI",IF(MONTH(D3261)=6,"JUIN",IF(MONTH(D3261)=7,"JUILL",IF(MONTH(D3261)=8,"AOU",IF(MONTH(D3261)=9,"SEPT",IF(MONTH(D3261)=10,"OCT",IF(MONTH(D3261)=11,"NOV",IF(MONTH(D3261)=12,"DEC",""))))))))))))</f>
        <v>MARS</v>
      </c>
    </row>
    <row r="3262" spans="1:11" x14ac:dyDescent="0.3">
      <c r="B3262" s="3">
        <v>45357</v>
      </c>
      <c r="C3262" s="4">
        <v>0.54166666666666663</v>
      </c>
      <c r="D3262" s="3">
        <v>45357</v>
      </c>
      <c r="E3262" s="4">
        <v>0.70833333333333337</v>
      </c>
      <c r="F3262" t="s">
        <v>388</v>
      </c>
      <c r="G3262" t="s">
        <v>350</v>
      </c>
      <c r="H3262" s="12" t="s">
        <v>38</v>
      </c>
      <c r="I3262" s="12" t="str">
        <f>_xlfn.XLOOKUP(Tableau1[[#This Row],[AGENT]],AGENT,TYPE,"",0)</f>
        <v>RO</v>
      </c>
      <c r="J3262" s="13">
        <f>Tableau1[[#This Row],[Fin3]]-Tableau1[[#This Row],[Début2]]</f>
        <v>0.16666666666666674</v>
      </c>
      <c r="K3262" s="12" t="str">
        <f>IF(MONTH(D3262)=1,"JANV",IF(MONTH(D3262)=2,"FEV",IF(MONTH(D3262)=3,"MARS",IF(MONTH(D3262)=4,"AVR",IF(MONTH(D3262)=5,"MAI",IF(MONTH(D3262)=6,"JUIN",IF(MONTH(D3262)=7,"JUILL",IF(MONTH(D3262)=8,"AOU",IF(MONTH(D3262)=9,"SEPT",IF(MONTH(D3262)=10,"OCT",IF(MONTH(D3262)=11,"NOV",IF(MONTH(D3262)=12,"DEC",""))))))))))))</f>
        <v>MARS</v>
      </c>
    </row>
    <row r="3263" spans="1:11" x14ac:dyDescent="0.3">
      <c r="B3263" s="3">
        <v>45372</v>
      </c>
      <c r="C3263" s="4">
        <v>0.41666666666666669</v>
      </c>
      <c r="D3263" s="3">
        <v>45372</v>
      </c>
      <c r="E3263" s="4">
        <v>0.45833333333333331</v>
      </c>
      <c r="F3263" t="s">
        <v>388</v>
      </c>
      <c r="G3263" t="s">
        <v>350</v>
      </c>
      <c r="H3263" s="12" t="s">
        <v>38</v>
      </c>
      <c r="I3263" s="12" t="str">
        <f>_xlfn.XLOOKUP(Tableau1[[#This Row],[AGENT]],AGENT,TYPE,"",0)</f>
        <v>RO</v>
      </c>
      <c r="J3263" s="13">
        <f>Tableau1[[#This Row],[Fin3]]-Tableau1[[#This Row],[Début2]]</f>
        <v>4.166666666666663E-2</v>
      </c>
      <c r="K3263" s="12" t="str">
        <f>IF(MONTH(D3263)=1,"JANV",IF(MONTH(D3263)=2,"FEV",IF(MONTH(D3263)=3,"MARS",IF(MONTH(D3263)=4,"AVR",IF(MONTH(D3263)=5,"MAI",IF(MONTH(D3263)=6,"JUIN",IF(MONTH(D3263)=7,"JUILL",IF(MONTH(D3263)=8,"AOU",IF(MONTH(D3263)=9,"SEPT",IF(MONTH(D3263)=10,"OCT",IF(MONTH(D3263)=11,"NOV",IF(MONTH(D3263)=12,"DEC",""))))))))))))</f>
        <v>MARS</v>
      </c>
    </row>
    <row r="3264" spans="1:11" x14ac:dyDescent="0.3">
      <c r="A3264" t="s">
        <v>452</v>
      </c>
      <c r="B3264" s="3">
        <v>45379</v>
      </c>
      <c r="C3264" s="4">
        <v>0.375</v>
      </c>
      <c r="D3264" s="3">
        <v>45379</v>
      </c>
      <c r="E3264" s="4">
        <v>0.41666666666666669</v>
      </c>
      <c r="F3264" t="s">
        <v>388</v>
      </c>
      <c r="G3264" t="s">
        <v>350</v>
      </c>
      <c r="H3264" s="12" t="s">
        <v>38</v>
      </c>
      <c r="I3264" s="12" t="str">
        <f>_xlfn.XLOOKUP(Tableau1[[#This Row],[AGENT]],AGENT,TYPE,"",0)</f>
        <v>RO</v>
      </c>
      <c r="J3264" s="13">
        <f>Tableau1[[#This Row],[Fin3]]-Tableau1[[#This Row],[Début2]]</f>
        <v>4.1666666666666685E-2</v>
      </c>
      <c r="K3264" s="12" t="str">
        <f>IF(MONTH(D3264)=1,"JANV",IF(MONTH(D3264)=2,"FEV",IF(MONTH(D3264)=3,"MARS",IF(MONTH(D3264)=4,"AVR",IF(MONTH(D3264)=5,"MAI",IF(MONTH(D3264)=6,"JUIN",IF(MONTH(D3264)=7,"JUILL",IF(MONTH(D3264)=8,"AOU",IF(MONTH(D3264)=9,"SEPT",IF(MONTH(D3264)=10,"OCT",IF(MONTH(D3264)=11,"NOV",IF(MONTH(D3264)=12,"DEC",""))))))))))))</f>
        <v>MARS</v>
      </c>
    </row>
    <row r="3265" spans="1:11" x14ac:dyDescent="0.3">
      <c r="B3265" s="3">
        <v>45397</v>
      </c>
      <c r="C3265" s="4">
        <v>0.41666666666666669</v>
      </c>
      <c r="D3265" s="3">
        <v>45397</v>
      </c>
      <c r="E3265" s="4">
        <v>0.45833333333333331</v>
      </c>
      <c r="F3265" t="s">
        <v>388</v>
      </c>
      <c r="G3265" t="s">
        <v>350</v>
      </c>
      <c r="H3265" s="12" t="s">
        <v>38</v>
      </c>
      <c r="I3265" s="12" t="str">
        <f>_xlfn.XLOOKUP(Tableau1[[#This Row],[AGENT]],AGENT,TYPE,"",0)</f>
        <v>RO</v>
      </c>
      <c r="J3265" s="13">
        <f>Tableau1[[#This Row],[Fin3]]-Tableau1[[#This Row],[Début2]]</f>
        <v>4.166666666666663E-2</v>
      </c>
      <c r="K3265" s="12" t="str">
        <f>IF(MONTH(D3265)=1,"JANV",IF(MONTH(D3265)=2,"FEV",IF(MONTH(D3265)=3,"MARS",IF(MONTH(D3265)=4,"AVR",IF(MONTH(D3265)=5,"MAI",IF(MONTH(D3265)=6,"JUIN",IF(MONTH(D3265)=7,"JUILL",IF(MONTH(D3265)=8,"AOU",IF(MONTH(D3265)=9,"SEPT",IF(MONTH(D3265)=10,"OCT",IF(MONTH(D3265)=11,"NOV",IF(MONTH(D3265)=12,"DEC",""))))))))))))</f>
        <v>AVR</v>
      </c>
    </row>
    <row r="3266" spans="1:11" x14ac:dyDescent="0.3">
      <c r="A3266" t="s">
        <v>1335</v>
      </c>
      <c r="B3266" s="3">
        <v>45449</v>
      </c>
      <c r="C3266" s="4">
        <v>0.625</v>
      </c>
      <c r="D3266" s="3">
        <v>45449</v>
      </c>
      <c r="E3266" s="4">
        <v>0.70833333333333337</v>
      </c>
      <c r="F3266" t="s">
        <v>388</v>
      </c>
      <c r="G3266" t="s">
        <v>350</v>
      </c>
      <c r="H3266" s="12" t="s">
        <v>38</v>
      </c>
      <c r="I3266" s="12" t="str">
        <f>_xlfn.XLOOKUP(Tableau1[[#This Row],[AGENT]],AGENT,TYPE,"",0)</f>
        <v>RO</v>
      </c>
      <c r="J3266" s="13">
        <f>Tableau1[[#This Row],[Fin3]]-Tableau1[[#This Row],[Début2]]</f>
        <v>8.333333333333337E-2</v>
      </c>
      <c r="K3266" s="12" t="str">
        <f>IF(MONTH(D3266)=1,"JANV",IF(MONTH(D3266)=2,"FEV",IF(MONTH(D3266)=3,"MARS",IF(MONTH(D3266)=4,"AVR",IF(MONTH(D3266)=5,"MAI",IF(MONTH(D3266)=6,"JUIN",IF(MONTH(D3266)=7,"JUILL",IF(MONTH(D3266)=8,"AOU",IF(MONTH(D3266)=9,"SEPT",IF(MONTH(D3266)=10,"OCT",IF(MONTH(D3266)=11,"NOV",IF(MONTH(D3266)=12,"DEC",""))))))))))))</f>
        <v>JUIN</v>
      </c>
    </row>
    <row r="3267" spans="1:11" x14ac:dyDescent="0.3">
      <c r="B3267" s="3">
        <v>45446</v>
      </c>
      <c r="C3267" s="4">
        <v>0.66666666666666663</v>
      </c>
      <c r="D3267" s="3">
        <v>45446</v>
      </c>
      <c r="E3267" s="4">
        <v>0.70833333333333337</v>
      </c>
      <c r="F3267" t="s">
        <v>388</v>
      </c>
      <c r="G3267" t="s">
        <v>350</v>
      </c>
      <c r="H3267" s="12" t="s">
        <v>38</v>
      </c>
      <c r="I3267" s="12" t="str">
        <f>_xlfn.XLOOKUP(Tableau1[[#This Row],[AGENT]],AGENT,TYPE,"",0)</f>
        <v>RO</v>
      </c>
      <c r="J3267" s="13">
        <f>Tableau1[[#This Row],[Fin3]]-Tableau1[[#This Row],[Début2]]</f>
        <v>4.1666666666666741E-2</v>
      </c>
      <c r="K3267" s="12" t="str">
        <f>IF(MONTH(D3267)=1,"JANV",IF(MONTH(D3267)=2,"FEV",IF(MONTH(D3267)=3,"MARS",IF(MONTH(D3267)=4,"AVR",IF(MONTH(D3267)=5,"MAI",IF(MONTH(D3267)=6,"JUIN",IF(MONTH(D3267)=7,"JUILL",IF(MONTH(D3267)=8,"AOU",IF(MONTH(D3267)=9,"SEPT",IF(MONTH(D3267)=10,"OCT",IF(MONTH(D3267)=11,"NOV",IF(MONTH(D3267)=12,"DEC",""))))))))))))</f>
        <v>JUIN</v>
      </c>
    </row>
    <row r="3268" spans="1:11" x14ac:dyDescent="0.3">
      <c r="B3268" s="3">
        <v>45456</v>
      </c>
      <c r="C3268" s="4">
        <v>0.41666666666666669</v>
      </c>
      <c r="D3268" s="3">
        <v>45456</v>
      </c>
      <c r="E3268" s="4">
        <v>0.5</v>
      </c>
      <c r="F3268" t="s">
        <v>388</v>
      </c>
      <c r="G3268" t="s">
        <v>350</v>
      </c>
      <c r="H3268" s="12" t="s">
        <v>38</v>
      </c>
      <c r="I3268" s="12" t="str">
        <f>_xlfn.XLOOKUP(Tableau1[[#This Row],[AGENT]],AGENT,TYPE,"",0)</f>
        <v>RO</v>
      </c>
      <c r="J3268" s="13">
        <f>Tableau1[[#This Row],[Fin3]]-Tableau1[[#This Row],[Début2]]</f>
        <v>8.3333333333333315E-2</v>
      </c>
      <c r="K3268" s="12" t="str">
        <f>IF(MONTH(D3268)=1,"JANV",IF(MONTH(D3268)=2,"FEV",IF(MONTH(D3268)=3,"MARS",IF(MONTH(D3268)=4,"AVR",IF(MONTH(D3268)=5,"MAI",IF(MONTH(D3268)=6,"JUIN",IF(MONTH(D3268)=7,"JUILL",IF(MONTH(D3268)=8,"AOU",IF(MONTH(D3268)=9,"SEPT",IF(MONTH(D3268)=10,"OCT",IF(MONTH(D3268)=11,"NOV",IF(MONTH(D3268)=12,"DEC",""))))))))))))</f>
        <v>JUIN</v>
      </c>
    </row>
    <row r="3269" spans="1:11" x14ac:dyDescent="0.3">
      <c r="B3269" s="3">
        <v>45456</v>
      </c>
      <c r="C3269" s="4">
        <v>0.54166666666666663</v>
      </c>
      <c r="D3269" s="3">
        <v>45456</v>
      </c>
      <c r="E3269" s="4">
        <v>0.70833333333333337</v>
      </c>
      <c r="F3269" t="s">
        <v>388</v>
      </c>
      <c r="G3269" t="s">
        <v>350</v>
      </c>
      <c r="H3269" s="12" t="s">
        <v>38</v>
      </c>
      <c r="I3269" s="12" t="str">
        <f>_xlfn.XLOOKUP(Tableau1[[#This Row],[AGENT]],AGENT,TYPE,"",0)</f>
        <v>RO</v>
      </c>
      <c r="J3269" s="13">
        <f>Tableau1[[#This Row],[Fin3]]-Tableau1[[#This Row],[Début2]]</f>
        <v>0.16666666666666674</v>
      </c>
      <c r="K3269" s="12" t="str">
        <f>IF(MONTH(D3269)=1,"JANV",IF(MONTH(D3269)=2,"FEV",IF(MONTH(D3269)=3,"MARS",IF(MONTH(D3269)=4,"AVR",IF(MONTH(D3269)=5,"MAI",IF(MONTH(D3269)=6,"JUIN",IF(MONTH(D3269)=7,"JUILL",IF(MONTH(D3269)=8,"AOU",IF(MONTH(D3269)=9,"SEPT",IF(MONTH(D3269)=10,"OCT",IF(MONTH(D3269)=11,"NOV",IF(MONTH(D3269)=12,"DEC",""))))))))))))</f>
        <v>JUIN</v>
      </c>
    </row>
    <row r="3270" spans="1:11" x14ac:dyDescent="0.3">
      <c r="B3270" s="3">
        <v>45460</v>
      </c>
      <c r="C3270" s="4">
        <v>0.33333333333333331</v>
      </c>
      <c r="D3270" s="3">
        <v>45460</v>
      </c>
      <c r="E3270" s="4">
        <v>0.41666666666666669</v>
      </c>
      <c r="F3270" t="s">
        <v>388</v>
      </c>
      <c r="G3270" t="s">
        <v>350</v>
      </c>
      <c r="H3270" s="12" t="s">
        <v>38</v>
      </c>
      <c r="I3270" s="12" t="str">
        <f>_xlfn.XLOOKUP(Tableau1[[#This Row],[AGENT]],AGENT,TYPE,"",0)</f>
        <v>RO</v>
      </c>
      <c r="J3270" s="13">
        <f>Tableau1[[#This Row],[Fin3]]-Tableau1[[#This Row],[Début2]]</f>
        <v>8.333333333333337E-2</v>
      </c>
      <c r="K3270" s="12" t="str">
        <f>IF(MONTH(D3270)=1,"JANV",IF(MONTH(D3270)=2,"FEV",IF(MONTH(D3270)=3,"MARS",IF(MONTH(D3270)=4,"AVR",IF(MONTH(D3270)=5,"MAI",IF(MONTH(D3270)=6,"JUIN",IF(MONTH(D3270)=7,"JUILL",IF(MONTH(D3270)=8,"AOU",IF(MONTH(D3270)=9,"SEPT",IF(MONTH(D3270)=10,"OCT",IF(MONTH(D3270)=11,"NOV",IF(MONTH(D3270)=12,"DEC",""))))))))))))</f>
        <v>JUIN</v>
      </c>
    </row>
    <row r="3271" spans="1:11" x14ac:dyDescent="0.3">
      <c r="A3271" t="s">
        <v>492</v>
      </c>
      <c r="B3271" s="3">
        <v>45464</v>
      </c>
      <c r="C3271" s="4">
        <v>0.39583333333333331</v>
      </c>
      <c r="D3271" s="3">
        <v>45464</v>
      </c>
      <c r="E3271" s="4">
        <v>0.5</v>
      </c>
      <c r="F3271" t="s">
        <v>388</v>
      </c>
      <c r="G3271" t="s">
        <v>350</v>
      </c>
      <c r="H3271" s="12" t="s">
        <v>38</v>
      </c>
      <c r="I3271" s="12" t="str">
        <f>_xlfn.XLOOKUP(Tableau1[[#This Row],[AGENT]],AGENT,TYPE,"",0)</f>
        <v>RO</v>
      </c>
      <c r="J3271" s="13">
        <f>Tableau1[[#This Row],[Fin3]]-Tableau1[[#This Row],[Début2]]</f>
        <v>0.10416666666666669</v>
      </c>
      <c r="K3271" s="12" t="str">
        <f>IF(MONTH(D3271)=1,"JANV",IF(MONTH(D3271)=2,"FEV",IF(MONTH(D3271)=3,"MARS",IF(MONTH(D3271)=4,"AVR",IF(MONTH(D3271)=5,"MAI",IF(MONTH(D3271)=6,"JUIN",IF(MONTH(D3271)=7,"JUILL",IF(MONTH(D3271)=8,"AOU",IF(MONTH(D3271)=9,"SEPT",IF(MONTH(D3271)=10,"OCT",IF(MONTH(D3271)=11,"NOV",IF(MONTH(D3271)=12,"DEC",""))))))))))))</f>
        <v>JUIN</v>
      </c>
    </row>
    <row r="3272" spans="1:11" x14ac:dyDescent="0.3">
      <c r="B3272" s="3">
        <v>45462</v>
      </c>
      <c r="C3272" s="4">
        <v>0.33333333333333331</v>
      </c>
      <c r="D3272" s="3">
        <v>45462</v>
      </c>
      <c r="E3272" s="4">
        <v>0.41666666666666669</v>
      </c>
      <c r="F3272" t="s">
        <v>388</v>
      </c>
      <c r="G3272" t="s">
        <v>350</v>
      </c>
      <c r="H3272" s="12" t="s">
        <v>38</v>
      </c>
      <c r="I3272" s="12" t="str">
        <f>_xlfn.XLOOKUP(Tableau1[[#This Row],[AGENT]],AGENT,TYPE,"",0)</f>
        <v>RO</v>
      </c>
      <c r="J3272" s="13">
        <f>Tableau1[[#This Row],[Fin3]]-Tableau1[[#This Row],[Début2]]</f>
        <v>8.333333333333337E-2</v>
      </c>
      <c r="K3272" s="12" t="str">
        <f>IF(MONTH(D3272)=1,"JANV",IF(MONTH(D3272)=2,"FEV",IF(MONTH(D3272)=3,"MARS",IF(MONTH(D3272)=4,"AVR",IF(MONTH(D3272)=5,"MAI",IF(MONTH(D3272)=6,"JUIN",IF(MONTH(D3272)=7,"JUILL",IF(MONTH(D3272)=8,"AOU",IF(MONTH(D3272)=9,"SEPT",IF(MONTH(D3272)=10,"OCT",IF(MONTH(D3272)=11,"NOV",IF(MONTH(D3272)=12,"DEC",""))))))))))))</f>
        <v>JUIN</v>
      </c>
    </row>
    <row r="3273" spans="1:11" x14ac:dyDescent="0.3">
      <c r="B3273" s="3">
        <v>45461</v>
      </c>
      <c r="C3273" s="4">
        <v>0.33333333333333331</v>
      </c>
      <c r="D3273" s="3">
        <v>45461</v>
      </c>
      <c r="E3273" s="4">
        <v>0.5</v>
      </c>
      <c r="F3273" t="s">
        <v>388</v>
      </c>
      <c r="G3273" t="s">
        <v>350</v>
      </c>
      <c r="H3273" s="12" t="s">
        <v>38</v>
      </c>
      <c r="I3273" s="12" t="str">
        <f>_xlfn.XLOOKUP(Tableau1[[#This Row],[AGENT]],AGENT,TYPE,"",0)</f>
        <v>RO</v>
      </c>
      <c r="J3273" s="13">
        <f>Tableau1[[#This Row],[Fin3]]-Tableau1[[#This Row],[Début2]]</f>
        <v>0.16666666666666669</v>
      </c>
      <c r="K3273" s="12" t="str">
        <f>IF(MONTH(D3273)=1,"JANV",IF(MONTH(D3273)=2,"FEV",IF(MONTH(D3273)=3,"MARS",IF(MONTH(D3273)=4,"AVR",IF(MONTH(D3273)=5,"MAI",IF(MONTH(D3273)=6,"JUIN",IF(MONTH(D3273)=7,"JUILL",IF(MONTH(D3273)=8,"AOU",IF(MONTH(D3273)=9,"SEPT",IF(MONTH(D3273)=10,"OCT",IF(MONTH(D3273)=11,"NOV",IF(MONTH(D3273)=12,"DEC",""))))))))))))</f>
        <v>JUIN</v>
      </c>
    </row>
    <row r="3274" spans="1:11" x14ac:dyDescent="0.3">
      <c r="B3274" s="3">
        <v>45463</v>
      </c>
      <c r="C3274" s="4">
        <v>0.41666666666666669</v>
      </c>
      <c r="D3274" s="3">
        <v>45463</v>
      </c>
      <c r="E3274" s="4">
        <v>0.5</v>
      </c>
      <c r="F3274" t="s">
        <v>388</v>
      </c>
      <c r="G3274" t="s">
        <v>350</v>
      </c>
      <c r="H3274" s="12" t="s">
        <v>38</v>
      </c>
      <c r="I3274" s="12" t="str">
        <f>_xlfn.XLOOKUP(Tableau1[[#This Row],[AGENT]],AGENT,TYPE,"",0)</f>
        <v>RO</v>
      </c>
      <c r="J3274" s="13">
        <f>Tableau1[[#This Row],[Fin3]]-Tableau1[[#This Row],[Début2]]</f>
        <v>8.3333333333333315E-2</v>
      </c>
      <c r="K3274" s="12" t="str">
        <f>IF(MONTH(D3274)=1,"JANV",IF(MONTH(D3274)=2,"FEV",IF(MONTH(D3274)=3,"MARS",IF(MONTH(D3274)=4,"AVR",IF(MONTH(D3274)=5,"MAI",IF(MONTH(D3274)=6,"JUIN",IF(MONTH(D3274)=7,"JUILL",IF(MONTH(D3274)=8,"AOU",IF(MONTH(D3274)=9,"SEPT",IF(MONTH(D3274)=10,"OCT",IF(MONTH(D3274)=11,"NOV",IF(MONTH(D3274)=12,"DEC",""))))))))))))</f>
        <v>JUIN</v>
      </c>
    </row>
    <row r="3275" spans="1:11" x14ac:dyDescent="0.3">
      <c r="B3275" s="3">
        <v>45467</v>
      </c>
      <c r="C3275" s="4">
        <v>0.54166666666666663</v>
      </c>
      <c r="D3275" s="3">
        <v>45467</v>
      </c>
      <c r="E3275" s="4">
        <v>0.5625</v>
      </c>
      <c r="F3275" t="s">
        <v>388</v>
      </c>
      <c r="G3275" t="s">
        <v>350</v>
      </c>
      <c r="H3275" s="12" t="s">
        <v>38</v>
      </c>
      <c r="I3275" s="12" t="str">
        <f>_xlfn.XLOOKUP(Tableau1[[#This Row],[AGENT]],AGENT,TYPE,"",0)</f>
        <v>RO</v>
      </c>
      <c r="J3275" s="13">
        <f>Tableau1[[#This Row],[Fin3]]-Tableau1[[#This Row],[Début2]]</f>
        <v>2.083333333333337E-2</v>
      </c>
      <c r="K3275" s="12" t="str">
        <f>IF(MONTH(D3275)=1,"JANV",IF(MONTH(D3275)=2,"FEV",IF(MONTH(D3275)=3,"MARS",IF(MONTH(D3275)=4,"AVR",IF(MONTH(D3275)=5,"MAI",IF(MONTH(D3275)=6,"JUIN",IF(MONTH(D3275)=7,"JUILL",IF(MONTH(D3275)=8,"AOU",IF(MONTH(D3275)=9,"SEPT",IF(MONTH(D3275)=10,"OCT",IF(MONTH(D3275)=11,"NOV",IF(MONTH(D3275)=12,"DEC",""))))))))))))</f>
        <v>JUIN</v>
      </c>
    </row>
    <row r="3276" spans="1:11" x14ac:dyDescent="0.3">
      <c r="A3276" t="s">
        <v>1439</v>
      </c>
      <c r="B3276" s="3">
        <v>45475</v>
      </c>
      <c r="C3276" s="4">
        <v>0.58333333333333337</v>
      </c>
      <c r="D3276" s="3">
        <v>45475</v>
      </c>
      <c r="E3276" s="4">
        <v>0.64583333333333337</v>
      </c>
      <c r="F3276" t="s">
        <v>388</v>
      </c>
      <c r="G3276" s="12" t="s">
        <v>12</v>
      </c>
      <c r="H3276" s="12" t="s">
        <v>35</v>
      </c>
      <c r="I3276" s="12" t="str">
        <f>_xlfn.XLOOKUP(Tableau1[[#This Row],[AGENT]],AGENT,TYPE,"",0)</f>
        <v>ASS</v>
      </c>
      <c r="J3276" s="13">
        <f>Tableau1[[#This Row],[Fin3]]-Tableau1[[#This Row],[Début2]]</f>
        <v>6.25E-2</v>
      </c>
      <c r="K3276" s="12" t="str">
        <f>IF(MONTH(D3276)=1,"JANV",IF(MONTH(D3276)=2,"FEV",IF(MONTH(D3276)=3,"MARS",IF(MONTH(D3276)=4,"AVR",IF(MONTH(D3276)=5,"MAI",IF(MONTH(D3276)=6,"JUIN",IF(MONTH(D3276)=7,"JUILL",IF(MONTH(D3276)=8,"AOU",IF(MONTH(D3276)=9,"SEPT",IF(MONTH(D3276)=10,"OCT",IF(MONTH(D3276)=11,"NOV",IF(MONTH(D3276)=12,"DEC",""))))))))))))</f>
        <v>JUILL</v>
      </c>
    </row>
    <row r="3277" spans="1:11" x14ac:dyDescent="0.3">
      <c r="A3277" t="s">
        <v>457</v>
      </c>
      <c r="B3277" s="3">
        <v>45474</v>
      </c>
      <c r="C3277" s="4">
        <v>0.58333333333333337</v>
      </c>
      <c r="D3277" s="3">
        <v>45474</v>
      </c>
      <c r="E3277" s="4">
        <v>0.60416666666666663</v>
      </c>
      <c r="F3277" t="s">
        <v>388</v>
      </c>
      <c r="G3277" s="12" t="s">
        <v>12</v>
      </c>
      <c r="H3277" s="12" t="s">
        <v>35</v>
      </c>
      <c r="I3277" s="12" t="str">
        <f>_xlfn.XLOOKUP(Tableau1[[#This Row],[AGENT]],AGENT,TYPE,"",0)</f>
        <v>ASS</v>
      </c>
      <c r="J3277" s="13">
        <f>Tableau1[[#This Row],[Fin3]]-Tableau1[[#This Row],[Début2]]</f>
        <v>2.0833333333333259E-2</v>
      </c>
      <c r="K3277" s="12" t="str">
        <f>IF(MONTH(D3277)=1,"JANV",IF(MONTH(D3277)=2,"FEV",IF(MONTH(D3277)=3,"MARS",IF(MONTH(D3277)=4,"AVR",IF(MONTH(D3277)=5,"MAI",IF(MONTH(D3277)=6,"JUIN",IF(MONTH(D3277)=7,"JUILL",IF(MONTH(D3277)=8,"AOU",IF(MONTH(D3277)=9,"SEPT",IF(MONTH(D3277)=10,"OCT",IF(MONTH(D3277)=11,"NOV",IF(MONTH(D3277)=12,"DEC",""))))))))))))</f>
        <v>JUILL</v>
      </c>
    </row>
    <row r="3278" spans="1:11" x14ac:dyDescent="0.3">
      <c r="A3278" t="s">
        <v>388</v>
      </c>
      <c r="B3278" s="3">
        <v>45475</v>
      </c>
      <c r="C3278" s="4">
        <v>0.58333333333333337</v>
      </c>
      <c r="D3278" s="3">
        <v>45475</v>
      </c>
      <c r="E3278" s="4">
        <v>0.64583333333333337</v>
      </c>
      <c r="F3278" t="s">
        <v>388</v>
      </c>
      <c r="G3278" s="12" t="s">
        <v>12</v>
      </c>
      <c r="H3278" s="12" t="s">
        <v>35</v>
      </c>
      <c r="I3278" s="12" t="str">
        <f>_xlfn.XLOOKUP(Tableau1[[#This Row],[AGENT]],AGENT,TYPE,"",0)</f>
        <v>ASS</v>
      </c>
      <c r="J3278" s="13">
        <f>Tableau1[[#This Row],[Fin3]]-Tableau1[[#This Row],[Début2]]</f>
        <v>6.25E-2</v>
      </c>
      <c r="K3278" s="12" t="str">
        <f>IF(MONTH(D3278)=1,"JANV",IF(MONTH(D3278)=2,"FEV",IF(MONTH(D3278)=3,"MARS",IF(MONTH(D3278)=4,"AVR",IF(MONTH(D3278)=5,"MAI",IF(MONTH(D3278)=6,"JUIN",IF(MONTH(D3278)=7,"JUILL",IF(MONTH(D3278)=8,"AOU",IF(MONTH(D3278)=9,"SEPT",IF(MONTH(D3278)=10,"OCT",IF(MONTH(D3278)=11,"NOV",IF(MONTH(D3278)=12,"DEC",""))))))))))))</f>
        <v>JUILL</v>
      </c>
    </row>
    <row r="3279" spans="1:11" x14ac:dyDescent="0.3">
      <c r="A3279" t="s">
        <v>388</v>
      </c>
      <c r="B3279" s="3">
        <v>45475</v>
      </c>
      <c r="C3279" s="4">
        <v>0.64583333333333337</v>
      </c>
      <c r="D3279" s="3">
        <v>45475</v>
      </c>
      <c r="E3279" s="4">
        <v>0.6875</v>
      </c>
      <c r="F3279" t="s">
        <v>388</v>
      </c>
      <c r="G3279" s="12" t="s">
        <v>12</v>
      </c>
      <c r="H3279" s="12" t="s">
        <v>35</v>
      </c>
      <c r="I3279" s="12" t="str">
        <f>_xlfn.XLOOKUP(Tableau1[[#This Row],[AGENT]],AGENT,TYPE,"",0)</f>
        <v>ASS</v>
      </c>
      <c r="J3279" s="13">
        <f>Tableau1[[#This Row],[Fin3]]-Tableau1[[#This Row],[Début2]]</f>
        <v>4.166666666666663E-2</v>
      </c>
      <c r="K3279" s="12" t="str">
        <f>IF(MONTH(D3279)=1,"JANV",IF(MONTH(D3279)=2,"FEV",IF(MONTH(D3279)=3,"MARS",IF(MONTH(D3279)=4,"AVR",IF(MONTH(D3279)=5,"MAI",IF(MONTH(D3279)=6,"JUIN",IF(MONTH(D3279)=7,"JUILL",IF(MONTH(D3279)=8,"AOU",IF(MONTH(D3279)=9,"SEPT",IF(MONTH(D3279)=10,"OCT",IF(MONTH(D3279)=11,"NOV",IF(MONTH(D3279)=12,"DEC",""))))))))))))</f>
        <v>JUILL</v>
      </c>
    </row>
    <row r="3280" spans="1:11" x14ac:dyDescent="0.3">
      <c r="A3280" t="s">
        <v>388</v>
      </c>
      <c r="B3280" s="3">
        <v>45476</v>
      </c>
      <c r="C3280" s="4">
        <v>0.39583333333333331</v>
      </c>
      <c r="D3280" s="3">
        <v>45476</v>
      </c>
      <c r="E3280" s="4">
        <v>0.4375</v>
      </c>
      <c r="F3280" t="s">
        <v>388</v>
      </c>
      <c r="G3280" s="12" t="s">
        <v>12</v>
      </c>
      <c r="H3280" s="12" t="s">
        <v>35</v>
      </c>
      <c r="I3280" s="12" t="str">
        <f>_xlfn.XLOOKUP(Tableau1[[#This Row],[AGENT]],AGENT,TYPE,"",0)</f>
        <v>ASS</v>
      </c>
      <c r="J3280" s="13">
        <f>Tableau1[[#This Row],[Fin3]]-Tableau1[[#This Row],[Début2]]</f>
        <v>4.1666666666666685E-2</v>
      </c>
      <c r="K3280" s="12" t="str">
        <f>IF(MONTH(D3280)=1,"JANV",IF(MONTH(D3280)=2,"FEV",IF(MONTH(D3280)=3,"MARS",IF(MONTH(D3280)=4,"AVR",IF(MONTH(D3280)=5,"MAI",IF(MONTH(D3280)=6,"JUIN",IF(MONTH(D3280)=7,"JUILL",IF(MONTH(D3280)=8,"AOU",IF(MONTH(D3280)=9,"SEPT",IF(MONTH(D3280)=10,"OCT",IF(MONTH(D3280)=11,"NOV",IF(MONTH(D3280)=12,"DEC",""))))))))))))</f>
        <v>JUILL</v>
      </c>
    </row>
    <row r="3281" spans="1:11" x14ac:dyDescent="0.3">
      <c r="A3281" t="s">
        <v>388</v>
      </c>
      <c r="B3281" s="3">
        <v>45476</v>
      </c>
      <c r="C3281" s="4">
        <v>0.64583333333333337</v>
      </c>
      <c r="D3281" s="3">
        <v>45476</v>
      </c>
      <c r="E3281" s="4">
        <v>0.66666666666666663</v>
      </c>
      <c r="F3281" t="s">
        <v>388</v>
      </c>
      <c r="G3281" s="12" t="s">
        <v>12</v>
      </c>
      <c r="H3281" s="12" t="s">
        <v>35</v>
      </c>
      <c r="I3281" s="12" t="str">
        <f>_xlfn.XLOOKUP(Tableau1[[#This Row],[AGENT]],AGENT,TYPE,"",0)</f>
        <v>ASS</v>
      </c>
      <c r="J3281" s="13">
        <f>Tableau1[[#This Row],[Fin3]]-Tableau1[[#This Row],[Début2]]</f>
        <v>2.0833333333333259E-2</v>
      </c>
      <c r="K3281" s="12" t="str">
        <f>IF(MONTH(D3281)=1,"JANV",IF(MONTH(D3281)=2,"FEV",IF(MONTH(D3281)=3,"MARS",IF(MONTH(D3281)=4,"AVR",IF(MONTH(D3281)=5,"MAI",IF(MONTH(D3281)=6,"JUIN",IF(MONTH(D3281)=7,"JUILL",IF(MONTH(D3281)=8,"AOU",IF(MONTH(D3281)=9,"SEPT",IF(MONTH(D3281)=10,"OCT",IF(MONTH(D3281)=11,"NOV",IF(MONTH(D3281)=12,"DEC",""))))))))))))</f>
        <v>JUILL</v>
      </c>
    </row>
    <row r="3282" spans="1:11" x14ac:dyDescent="0.3">
      <c r="A3282" t="s">
        <v>388</v>
      </c>
      <c r="B3282" s="3">
        <v>45477</v>
      </c>
      <c r="C3282" s="4">
        <v>0.5625</v>
      </c>
      <c r="D3282" s="3">
        <v>45477</v>
      </c>
      <c r="E3282" s="4">
        <v>0.60416666666666663</v>
      </c>
      <c r="F3282" t="s">
        <v>388</v>
      </c>
      <c r="G3282" s="12" t="s">
        <v>12</v>
      </c>
      <c r="H3282" s="12" t="s">
        <v>35</v>
      </c>
      <c r="I3282" s="12" t="str">
        <f>_xlfn.XLOOKUP(Tableau1[[#This Row],[AGENT]],AGENT,TYPE,"",0)</f>
        <v>ASS</v>
      </c>
      <c r="J3282" s="13">
        <f>Tableau1[[#This Row],[Fin3]]-Tableau1[[#This Row],[Début2]]</f>
        <v>4.166666666666663E-2</v>
      </c>
      <c r="K3282" s="12" t="str">
        <f>IF(MONTH(D3282)=1,"JANV",IF(MONTH(D3282)=2,"FEV",IF(MONTH(D3282)=3,"MARS",IF(MONTH(D3282)=4,"AVR",IF(MONTH(D3282)=5,"MAI",IF(MONTH(D3282)=6,"JUIN",IF(MONTH(D3282)=7,"JUILL",IF(MONTH(D3282)=8,"AOU",IF(MONTH(D3282)=9,"SEPT",IF(MONTH(D3282)=10,"OCT",IF(MONTH(D3282)=11,"NOV",IF(MONTH(D3282)=12,"DEC",""))))))))))))</f>
        <v>JUILL</v>
      </c>
    </row>
    <row r="3283" spans="1:11" x14ac:dyDescent="0.3">
      <c r="A3283" t="s">
        <v>388</v>
      </c>
      <c r="B3283" s="3">
        <v>45478</v>
      </c>
      <c r="C3283" s="4">
        <v>0.39583333333333331</v>
      </c>
      <c r="D3283" s="3">
        <v>45478</v>
      </c>
      <c r="E3283" s="4">
        <v>0.41666666666666669</v>
      </c>
      <c r="F3283" t="s">
        <v>388</v>
      </c>
      <c r="G3283" s="12" t="s">
        <v>12</v>
      </c>
      <c r="H3283" s="12" t="s">
        <v>35</v>
      </c>
      <c r="I3283" s="12" t="str">
        <f>_xlfn.XLOOKUP(Tableau1[[#This Row],[AGENT]],AGENT,TYPE,"",0)</f>
        <v>ASS</v>
      </c>
      <c r="J3283" s="13">
        <f>Tableau1[[#This Row],[Fin3]]-Tableau1[[#This Row],[Début2]]</f>
        <v>2.083333333333337E-2</v>
      </c>
      <c r="K3283" s="12" t="str">
        <f>IF(MONTH(D3283)=1,"JANV",IF(MONTH(D3283)=2,"FEV",IF(MONTH(D3283)=3,"MARS",IF(MONTH(D3283)=4,"AVR",IF(MONTH(D3283)=5,"MAI",IF(MONTH(D3283)=6,"JUIN",IF(MONTH(D3283)=7,"JUILL",IF(MONTH(D3283)=8,"AOU",IF(MONTH(D3283)=9,"SEPT",IF(MONTH(D3283)=10,"OCT",IF(MONTH(D3283)=11,"NOV",IF(MONTH(D3283)=12,"DEC",""))))))))))))</f>
        <v>JUILL</v>
      </c>
    </row>
    <row r="3284" spans="1:11" x14ac:dyDescent="0.3">
      <c r="A3284" t="s">
        <v>388</v>
      </c>
      <c r="B3284" s="3">
        <v>45481</v>
      </c>
      <c r="C3284" s="4">
        <v>0.35416666666666669</v>
      </c>
      <c r="D3284" s="3">
        <v>45481</v>
      </c>
      <c r="E3284" s="4">
        <v>0.39583333333333331</v>
      </c>
      <c r="F3284" t="s">
        <v>388</v>
      </c>
      <c r="G3284" s="12" t="s">
        <v>12</v>
      </c>
      <c r="H3284" s="12" t="s">
        <v>35</v>
      </c>
      <c r="I3284" s="12" t="str">
        <f>_xlfn.XLOOKUP(Tableau1[[#This Row],[AGENT]],AGENT,TYPE,"",0)</f>
        <v>ASS</v>
      </c>
      <c r="J3284" s="13">
        <f>Tableau1[[#This Row],[Fin3]]-Tableau1[[#This Row],[Début2]]</f>
        <v>4.166666666666663E-2</v>
      </c>
      <c r="K3284" s="12" t="str">
        <f>IF(MONTH(D3284)=1,"JANV",IF(MONTH(D3284)=2,"FEV",IF(MONTH(D3284)=3,"MARS",IF(MONTH(D3284)=4,"AVR",IF(MONTH(D3284)=5,"MAI",IF(MONTH(D3284)=6,"JUIN",IF(MONTH(D3284)=7,"JUILL",IF(MONTH(D3284)=8,"AOU",IF(MONTH(D3284)=9,"SEPT",IF(MONTH(D3284)=10,"OCT",IF(MONTH(D3284)=11,"NOV",IF(MONTH(D3284)=12,"DEC",""))))))))))))</f>
        <v>JUILL</v>
      </c>
    </row>
    <row r="3285" spans="1:11" x14ac:dyDescent="0.3">
      <c r="A3285" t="s">
        <v>388</v>
      </c>
      <c r="B3285" s="3">
        <v>45503</v>
      </c>
      <c r="C3285" s="4">
        <v>0.45833333333333331</v>
      </c>
      <c r="D3285" s="3">
        <v>45503</v>
      </c>
      <c r="E3285" s="4">
        <v>0.47916666666666669</v>
      </c>
      <c r="F3285" t="s">
        <v>388</v>
      </c>
      <c r="G3285" s="12" t="s">
        <v>12</v>
      </c>
      <c r="H3285" s="12" t="s">
        <v>35</v>
      </c>
      <c r="I3285" s="12" t="str">
        <f>_xlfn.XLOOKUP(Tableau1[[#This Row],[AGENT]],AGENT,TYPE,"",0)</f>
        <v>ASS</v>
      </c>
      <c r="J3285" s="13">
        <f>Tableau1[[#This Row],[Fin3]]-Tableau1[[#This Row],[Début2]]</f>
        <v>2.083333333333337E-2</v>
      </c>
      <c r="K3285" s="12" t="str">
        <f>IF(MONTH(D3285)=1,"JANV",IF(MONTH(D3285)=2,"FEV",IF(MONTH(D3285)=3,"MARS",IF(MONTH(D3285)=4,"AVR",IF(MONTH(D3285)=5,"MAI",IF(MONTH(D3285)=6,"JUIN",IF(MONTH(D3285)=7,"JUILL",IF(MONTH(D3285)=8,"AOU",IF(MONTH(D3285)=9,"SEPT",IF(MONTH(D3285)=10,"OCT",IF(MONTH(D3285)=11,"NOV",IF(MONTH(D3285)=12,"DEC",""))))))))))))</f>
        <v>JUILL</v>
      </c>
    </row>
    <row r="3286" spans="1:11" x14ac:dyDescent="0.3">
      <c r="A3286" t="s">
        <v>388</v>
      </c>
      <c r="B3286" s="3">
        <v>45502</v>
      </c>
      <c r="C3286" s="4">
        <v>0.33333333333333331</v>
      </c>
      <c r="D3286" s="3">
        <v>45502</v>
      </c>
      <c r="E3286" s="4">
        <v>0.375</v>
      </c>
      <c r="F3286" t="s">
        <v>388</v>
      </c>
      <c r="G3286" s="12" t="s">
        <v>12</v>
      </c>
      <c r="H3286" s="12" t="s">
        <v>35</v>
      </c>
      <c r="I3286" s="12" t="str">
        <f>_xlfn.XLOOKUP(Tableau1[[#This Row],[AGENT]],AGENT,TYPE,"",0)</f>
        <v>ASS</v>
      </c>
      <c r="J3286" s="13">
        <f>Tableau1[[#This Row],[Fin3]]-Tableau1[[#This Row],[Début2]]</f>
        <v>4.1666666666666685E-2</v>
      </c>
      <c r="K3286" s="12" t="str">
        <f>IF(MONTH(D3286)=1,"JANV",IF(MONTH(D3286)=2,"FEV",IF(MONTH(D3286)=3,"MARS",IF(MONTH(D3286)=4,"AVR",IF(MONTH(D3286)=5,"MAI",IF(MONTH(D3286)=6,"JUIN",IF(MONTH(D3286)=7,"JUILL",IF(MONTH(D3286)=8,"AOU",IF(MONTH(D3286)=9,"SEPT",IF(MONTH(D3286)=10,"OCT",IF(MONTH(D3286)=11,"NOV",IF(MONTH(D3286)=12,"DEC",""))))))))))))</f>
        <v>JUILL</v>
      </c>
    </row>
    <row r="3287" spans="1:11" x14ac:dyDescent="0.3">
      <c r="A3287" t="s">
        <v>388</v>
      </c>
      <c r="B3287" s="3">
        <v>45488</v>
      </c>
      <c r="C3287" s="4">
        <v>0.35416666666666669</v>
      </c>
      <c r="D3287" s="3">
        <v>45488</v>
      </c>
      <c r="E3287" s="4">
        <v>0.41666666666666669</v>
      </c>
      <c r="F3287" t="s">
        <v>388</v>
      </c>
      <c r="G3287" s="12" t="s">
        <v>12</v>
      </c>
      <c r="H3287" s="12" t="s">
        <v>35</v>
      </c>
      <c r="I3287" s="12" t="str">
        <f>_xlfn.XLOOKUP(Tableau1[[#This Row],[AGENT]],AGENT,TYPE,"",0)</f>
        <v>ASS</v>
      </c>
      <c r="J3287" s="13">
        <f>Tableau1[[#This Row],[Fin3]]-Tableau1[[#This Row],[Début2]]</f>
        <v>6.25E-2</v>
      </c>
      <c r="K3287" s="12" t="str">
        <f>IF(MONTH(D3287)=1,"JANV",IF(MONTH(D3287)=2,"FEV",IF(MONTH(D3287)=3,"MARS",IF(MONTH(D3287)=4,"AVR",IF(MONTH(D3287)=5,"MAI",IF(MONTH(D3287)=6,"JUIN",IF(MONTH(D3287)=7,"JUILL",IF(MONTH(D3287)=8,"AOU",IF(MONTH(D3287)=9,"SEPT",IF(MONTH(D3287)=10,"OCT",IF(MONTH(D3287)=11,"NOV",IF(MONTH(D3287)=12,"DEC",""))))))))))))</f>
        <v>JUILL</v>
      </c>
    </row>
    <row r="3288" spans="1:11" x14ac:dyDescent="0.3">
      <c r="A3288" t="s">
        <v>388</v>
      </c>
      <c r="B3288" s="3">
        <v>45489</v>
      </c>
      <c r="C3288" s="4">
        <v>0.5625</v>
      </c>
      <c r="D3288" s="3">
        <v>45489</v>
      </c>
      <c r="E3288" s="4">
        <v>0.60416666666666663</v>
      </c>
      <c r="F3288" t="s">
        <v>388</v>
      </c>
      <c r="G3288" s="12" t="s">
        <v>12</v>
      </c>
      <c r="H3288" s="12" t="s">
        <v>35</v>
      </c>
      <c r="I3288" s="12" t="str">
        <f>_xlfn.XLOOKUP(Tableau1[[#This Row],[AGENT]],AGENT,TYPE,"",0)</f>
        <v>ASS</v>
      </c>
      <c r="J3288" s="13">
        <f>Tableau1[[#This Row],[Fin3]]-Tableau1[[#This Row],[Début2]]</f>
        <v>4.166666666666663E-2</v>
      </c>
      <c r="K3288" s="12" t="str">
        <f>IF(MONTH(D3288)=1,"JANV",IF(MONTH(D3288)=2,"FEV",IF(MONTH(D3288)=3,"MARS",IF(MONTH(D3288)=4,"AVR",IF(MONTH(D3288)=5,"MAI",IF(MONTH(D3288)=6,"JUIN",IF(MONTH(D3288)=7,"JUILL",IF(MONTH(D3288)=8,"AOU",IF(MONTH(D3288)=9,"SEPT",IF(MONTH(D3288)=10,"OCT",IF(MONTH(D3288)=11,"NOV",IF(MONTH(D3288)=12,"DEC",""))))))))))))</f>
        <v>JUILL</v>
      </c>
    </row>
    <row r="3289" spans="1:11" x14ac:dyDescent="0.3">
      <c r="A3289" t="s">
        <v>388</v>
      </c>
      <c r="B3289" s="3">
        <v>45489</v>
      </c>
      <c r="C3289" s="4">
        <v>0.4375</v>
      </c>
      <c r="D3289" s="3">
        <v>45489</v>
      </c>
      <c r="E3289" s="4">
        <v>0.45833333333333331</v>
      </c>
      <c r="F3289" t="s">
        <v>388</v>
      </c>
      <c r="G3289" s="12" t="s">
        <v>12</v>
      </c>
      <c r="H3289" s="12" t="s">
        <v>35</v>
      </c>
      <c r="I3289" s="12" t="str">
        <f>_xlfn.XLOOKUP(Tableau1[[#This Row],[AGENT]],AGENT,TYPE,"",0)</f>
        <v>ASS</v>
      </c>
      <c r="J3289" s="13">
        <f>Tableau1[[#This Row],[Fin3]]-Tableau1[[#This Row],[Début2]]</f>
        <v>2.0833333333333315E-2</v>
      </c>
      <c r="K3289" s="12" t="str">
        <f>IF(MONTH(D3289)=1,"JANV",IF(MONTH(D3289)=2,"FEV",IF(MONTH(D3289)=3,"MARS",IF(MONTH(D3289)=4,"AVR",IF(MONTH(D3289)=5,"MAI",IF(MONTH(D3289)=6,"JUIN",IF(MONTH(D3289)=7,"JUILL",IF(MONTH(D3289)=8,"AOU",IF(MONTH(D3289)=9,"SEPT",IF(MONTH(D3289)=10,"OCT",IF(MONTH(D3289)=11,"NOV",IF(MONTH(D3289)=12,"DEC",""))))))))))))</f>
        <v>JUILL</v>
      </c>
    </row>
    <row r="3290" spans="1:11" x14ac:dyDescent="0.3">
      <c r="A3290" t="s">
        <v>388</v>
      </c>
      <c r="B3290" s="3">
        <v>45490</v>
      </c>
      <c r="C3290" s="4">
        <v>0.39583333333333331</v>
      </c>
      <c r="D3290" s="3">
        <v>45490</v>
      </c>
      <c r="E3290" s="4">
        <v>0.4375</v>
      </c>
      <c r="F3290" t="s">
        <v>388</v>
      </c>
      <c r="G3290" s="12" t="s">
        <v>12</v>
      </c>
      <c r="H3290" s="12" t="s">
        <v>35</v>
      </c>
      <c r="I3290" s="12" t="str">
        <f>_xlfn.XLOOKUP(Tableau1[[#This Row],[AGENT]],AGENT,TYPE,"",0)</f>
        <v>ASS</v>
      </c>
      <c r="J3290" s="13">
        <f>Tableau1[[#This Row],[Fin3]]-Tableau1[[#This Row],[Début2]]</f>
        <v>4.1666666666666685E-2</v>
      </c>
      <c r="K3290" s="12" t="str">
        <f>IF(MONTH(D3290)=1,"JANV",IF(MONTH(D3290)=2,"FEV",IF(MONTH(D3290)=3,"MARS",IF(MONTH(D3290)=4,"AVR",IF(MONTH(D3290)=5,"MAI",IF(MONTH(D3290)=6,"JUIN",IF(MONTH(D3290)=7,"JUILL",IF(MONTH(D3290)=8,"AOU",IF(MONTH(D3290)=9,"SEPT",IF(MONTH(D3290)=10,"OCT",IF(MONTH(D3290)=11,"NOV",IF(MONTH(D3290)=12,"DEC",""))))))))))))</f>
        <v>JUILL</v>
      </c>
    </row>
    <row r="3291" spans="1:11" x14ac:dyDescent="0.3">
      <c r="A3291" t="s">
        <v>388</v>
      </c>
      <c r="B3291" s="3">
        <v>45490</v>
      </c>
      <c r="C3291" s="4">
        <v>0.64583333333333337</v>
      </c>
      <c r="D3291" s="3">
        <v>45490</v>
      </c>
      <c r="E3291" s="4">
        <v>0.66666666666666663</v>
      </c>
      <c r="F3291" t="s">
        <v>388</v>
      </c>
      <c r="G3291" s="12" t="s">
        <v>12</v>
      </c>
      <c r="H3291" s="12" t="s">
        <v>35</v>
      </c>
      <c r="I3291" s="12" t="str">
        <f>_xlfn.XLOOKUP(Tableau1[[#This Row],[AGENT]],AGENT,TYPE,"",0)</f>
        <v>ASS</v>
      </c>
      <c r="J3291" s="13">
        <f>Tableau1[[#This Row],[Fin3]]-Tableau1[[#This Row],[Début2]]</f>
        <v>2.0833333333333259E-2</v>
      </c>
      <c r="K3291" s="12" t="str">
        <f>IF(MONTH(D3291)=1,"JANV",IF(MONTH(D3291)=2,"FEV",IF(MONTH(D3291)=3,"MARS",IF(MONTH(D3291)=4,"AVR",IF(MONTH(D3291)=5,"MAI",IF(MONTH(D3291)=6,"JUIN",IF(MONTH(D3291)=7,"JUILL",IF(MONTH(D3291)=8,"AOU",IF(MONTH(D3291)=9,"SEPT",IF(MONTH(D3291)=10,"OCT",IF(MONTH(D3291)=11,"NOV",IF(MONTH(D3291)=12,"DEC",""))))))))))))</f>
        <v>JUILL</v>
      </c>
    </row>
    <row r="3292" spans="1:11" x14ac:dyDescent="0.3">
      <c r="A3292" t="s">
        <v>388</v>
      </c>
      <c r="B3292" s="3">
        <v>45499</v>
      </c>
      <c r="C3292" s="4">
        <v>0.33333333333333331</v>
      </c>
      <c r="D3292" s="3">
        <v>45499</v>
      </c>
      <c r="E3292" s="4">
        <v>0.375</v>
      </c>
      <c r="F3292" t="s">
        <v>388</v>
      </c>
      <c r="G3292" s="12" t="s">
        <v>12</v>
      </c>
      <c r="H3292" s="12" t="s">
        <v>35</v>
      </c>
      <c r="I3292" s="12" t="str">
        <f>_xlfn.XLOOKUP(Tableau1[[#This Row],[AGENT]],AGENT,TYPE,"",0)</f>
        <v>ASS</v>
      </c>
      <c r="J3292" s="13">
        <f>Tableau1[[#This Row],[Fin3]]-Tableau1[[#This Row],[Début2]]</f>
        <v>4.1666666666666685E-2</v>
      </c>
      <c r="K3292" s="12" t="str">
        <f>IF(MONTH(D3292)=1,"JANV",IF(MONTH(D3292)=2,"FEV",IF(MONTH(D3292)=3,"MARS",IF(MONTH(D3292)=4,"AVR",IF(MONTH(D3292)=5,"MAI",IF(MONTH(D3292)=6,"JUIN",IF(MONTH(D3292)=7,"JUILL",IF(MONTH(D3292)=8,"AOU",IF(MONTH(D3292)=9,"SEPT",IF(MONTH(D3292)=10,"OCT",IF(MONTH(D3292)=11,"NOV",IF(MONTH(D3292)=12,"DEC",""))))))))))))</f>
        <v>JUILL</v>
      </c>
    </row>
    <row r="3293" spans="1:11" x14ac:dyDescent="0.3">
      <c r="A3293" t="s">
        <v>388</v>
      </c>
      <c r="B3293" s="3">
        <v>45495</v>
      </c>
      <c r="C3293" s="4">
        <v>0.625</v>
      </c>
      <c r="D3293" s="3">
        <v>45495</v>
      </c>
      <c r="E3293" s="4">
        <v>0.64583333333333337</v>
      </c>
      <c r="F3293" t="s">
        <v>388</v>
      </c>
      <c r="G3293" s="12" t="s">
        <v>12</v>
      </c>
      <c r="H3293" s="12" t="s">
        <v>35</v>
      </c>
      <c r="I3293" s="12" t="str">
        <f>_xlfn.XLOOKUP(Tableau1[[#This Row],[AGENT]],AGENT,TYPE,"",0)</f>
        <v>ASS</v>
      </c>
      <c r="J3293" s="13">
        <f>Tableau1[[#This Row],[Fin3]]-Tableau1[[#This Row],[Début2]]</f>
        <v>2.083333333333337E-2</v>
      </c>
      <c r="K3293" s="12" t="str">
        <f>IF(MONTH(D3293)=1,"JANV",IF(MONTH(D3293)=2,"FEV",IF(MONTH(D3293)=3,"MARS",IF(MONTH(D3293)=4,"AVR",IF(MONTH(D3293)=5,"MAI",IF(MONTH(D3293)=6,"JUIN",IF(MONTH(D3293)=7,"JUILL",IF(MONTH(D3293)=8,"AOU",IF(MONTH(D3293)=9,"SEPT",IF(MONTH(D3293)=10,"OCT",IF(MONTH(D3293)=11,"NOV",IF(MONTH(D3293)=12,"DEC",""))))))))))))</f>
        <v>JUILL</v>
      </c>
    </row>
    <row r="3294" spans="1:11" x14ac:dyDescent="0.3">
      <c r="A3294" t="s">
        <v>388</v>
      </c>
      <c r="B3294" s="3">
        <v>45496</v>
      </c>
      <c r="C3294" s="4">
        <v>0.41666666666666669</v>
      </c>
      <c r="D3294" s="3">
        <v>45496</v>
      </c>
      <c r="E3294" s="4">
        <v>0.4375</v>
      </c>
      <c r="F3294" t="s">
        <v>388</v>
      </c>
      <c r="G3294" s="12" t="s">
        <v>12</v>
      </c>
      <c r="H3294" s="12" t="s">
        <v>35</v>
      </c>
      <c r="I3294" s="12" t="str">
        <f>_xlfn.XLOOKUP(Tableau1[[#This Row],[AGENT]],AGENT,TYPE,"",0)</f>
        <v>ASS</v>
      </c>
      <c r="J3294" s="13">
        <f>Tableau1[[#This Row],[Fin3]]-Tableau1[[#This Row],[Début2]]</f>
        <v>2.0833333333333315E-2</v>
      </c>
      <c r="K3294" s="12" t="str">
        <f>IF(MONTH(D3294)=1,"JANV",IF(MONTH(D3294)=2,"FEV",IF(MONTH(D3294)=3,"MARS",IF(MONTH(D3294)=4,"AVR",IF(MONTH(D3294)=5,"MAI",IF(MONTH(D3294)=6,"JUIN",IF(MONTH(D3294)=7,"JUILL",IF(MONTH(D3294)=8,"AOU",IF(MONTH(D3294)=9,"SEPT",IF(MONTH(D3294)=10,"OCT",IF(MONTH(D3294)=11,"NOV",IF(MONTH(D3294)=12,"DEC",""))))))))))))</f>
        <v>JUILL</v>
      </c>
    </row>
    <row r="3295" spans="1:11" x14ac:dyDescent="0.3">
      <c r="A3295" t="s">
        <v>388</v>
      </c>
      <c r="B3295" s="3">
        <v>45498</v>
      </c>
      <c r="C3295" s="4">
        <v>0.60416666666666663</v>
      </c>
      <c r="D3295" s="3">
        <v>45498</v>
      </c>
      <c r="E3295" s="4">
        <v>0.64583333333333337</v>
      </c>
      <c r="F3295" t="s">
        <v>388</v>
      </c>
      <c r="G3295" s="12" t="s">
        <v>12</v>
      </c>
      <c r="H3295" s="12" t="s">
        <v>35</v>
      </c>
      <c r="I3295" s="12" t="str">
        <f>_xlfn.XLOOKUP(Tableau1[[#This Row],[AGENT]],AGENT,TYPE,"",0)</f>
        <v>ASS</v>
      </c>
      <c r="J3295" s="13">
        <f>Tableau1[[#This Row],[Fin3]]-Tableau1[[#This Row],[Début2]]</f>
        <v>4.1666666666666741E-2</v>
      </c>
      <c r="K3295" s="12" t="str">
        <f>IF(MONTH(D3295)=1,"JANV",IF(MONTH(D3295)=2,"FEV",IF(MONTH(D3295)=3,"MARS",IF(MONTH(D3295)=4,"AVR",IF(MONTH(D3295)=5,"MAI",IF(MONTH(D3295)=6,"JUIN",IF(MONTH(D3295)=7,"JUILL",IF(MONTH(D3295)=8,"AOU",IF(MONTH(D3295)=9,"SEPT",IF(MONTH(D3295)=10,"OCT",IF(MONTH(D3295)=11,"NOV",IF(MONTH(D3295)=12,"DEC",""))))))))))))</f>
        <v>JUILL</v>
      </c>
    </row>
    <row r="3296" spans="1:11" x14ac:dyDescent="0.3">
      <c r="A3296" t="s">
        <v>388</v>
      </c>
      <c r="B3296" s="3">
        <v>45482</v>
      </c>
      <c r="C3296" s="4">
        <v>0.35416666666666669</v>
      </c>
      <c r="D3296" s="3">
        <v>45482</v>
      </c>
      <c r="E3296" s="4">
        <v>0.41666666666666669</v>
      </c>
      <c r="F3296" t="s">
        <v>388</v>
      </c>
      <c r="G3296" s="12" t="s">
        <v>12</v>
      </c>
      <c r="H3296" s="12" t="s">
        <v>35</v>
      </c>
      <c r="I3296" s="12" t="str">
        <f>_xlfn.XLOOKUP(Tableau1[[#This Row],[AGENT]],AGENT,TYPE,"",0)</f>
        <v>ASS</v>
      </c>
      <c r="J3296" s="13">
        <f>Tableau1[[#This Row],[Fin3]]-Tableau1[[#This Row],[Début2]]</f>
        <v>6.25E-2</v>
      </c>
      <c r="K3296" s="12" t="str">
        <f>IF(MONTH(D3296)=1,"JANV",IF(MONTH(D3296)=2,"FEV",IF(MONTH(D3296)=3,"MARS",IF(MONTH(D3296)=4,"AVR",IF(MONTH(D3296)=5,"MAI",IF(MONTH(D3296)=6,"JUIN",IF(MONTH(D3296)=7,"JUILL",IF(MONTH(D3296)=8,"AOU",IF(MONTH(D3296)=9,"SEPT",IF(MONTH(D3296)=10,"OCT",IF(MONTH(D3296)=11,"NOV",IF(MONTH(D3296)=12,"DEC",""))))))))))))</f>
        <v>JUILL</v>
      </c>
    </row>
    <row r="3297" spans="1:11" x14ac:dyDescent="0.3">
      <c r="A3297" t="s">
        <v>388</v>
      </c>
      <c r="B3297" s="3">
        <v>45483</v>
      </c>
      <c r="C3297" s="4">
        <v>0.375</v>
      </c>
      <c r="D3297" s="3">
        <v>45483</v>
      </c>
      <c r="E3297" s="4">
        <v>0.41666666666666669</v>
      </c>
      <c r="F3297" t="s">
        <v>388</v>
      </c>
      <c r="G3297" s="12" t="s">
        <v>12</v>
      </c>
      <c r="H3297" s="12" t="s">
        <v>35</v>
      </c>
      <c r="I3297" s="12" t="str">
        <f>_xlfn.XLOOKUP(Tableau1[[#This Row],[AGENT]],AGENT,TYPE,"",0)</f>
        <v>ASS</v>
      </c>
      <c r="J3297" s="13">
        <f>Tableau1[[#This Row],[Fin3]]-Tableau1[[#This Row],[Début2]]</f>
        <v>4.1666666666666685E-2</v>
      </c>
      <c r="K3297" s="12" t="str">
        <f>IF(MONTH(D3297)=1,"JANV",IF(MONTH(D3297)=2,"FEV",IF(MONTH(D3297)=3,"MARS",IF(MONTH(D3297)=4,"AVR",IF(MONTH(D3297)=5,"MAI",IF(MONTH(D3297)=6,"JUIN",IF(MONTH(D3297)=7,"JUILL",IF(MONTH(D3297)=8,"AOU",IF(MONTH(D3297)=9,"SEPT",IF(MONTH(D3297)=10,"OCT",IF(MONTH(D3297)=11,"NOV",IF(MONTH(D3297)=12,"DEC",""))))))))))))</f>
        <v>JUILL</v>
      </c>
    </row>
    <row r="3298" spans="1:11" x14ac:dyDescent="0.3">
      <c r="A3298" t="s">
        <v>388</v>
      </c>
      <c r="B3298" s="3">
        <v>45484</v>
      </c>
      <c r="C3298" s="4">
        <v>0.66666666666666663</v>
      </c>
      <c r="D3298" s="3">
        <v>45484</v>
      </c>
      <c r="E3298" s="4">
        <v>0.6875</v>
      </c>
      <c r="F3298" t="s">
        <v>388</v>
      </c>
      <c r="G3298" s="12" t="s">
        <v>12</v>
      </c>
      <c r="H3298" s="12" t="s">
        <v>35</v>
      </c>
      <c r="I3298" s="12" t="str">
        <f>_xlfn.XLOOKUP(Tableau1[[#This Row],[AGENT]],AGENT,TYPE,"",0)</f>
        <v>ASS</v>
      </c>
      <c r="J3298" s="13">
        <f>Tableau1[[#This Row],[Fin3]]-Tableau1[[#This Row],[Début2]]</f>
        <v>2.083333333333337E-2</v>
      </c>
      <c r="K3298" s="12" t="str">
        <f>IF(MONTH(D3298)=1,"JANV",IF(MONTH(D3298)=2,"FEV",IF(MONTH(D3298)=3,"MARS",IF(MONTH(D3298)=4,"AVR",IF(MONTH(D3298)=5,"MAI",IF(MONTH(D3298)=6,"JUIN",IF(MONTH(D3298)=7,"JUILL",IF(MONTH(D3298)=8,"AOU",IF(MONTH(D3298)=9,"SEPT",IF(MONTH(D3298)=10,"OCT",IF(MONTH(D3298)=11,"NOV",IF(MONTH(D3298)=12,"DEC",""))))))))))))</f>
        <v>JUILL</v>
      </c>
    </row>
    <row r="3299" spans="1:11" x14ac:dyDescent="0.3">
      <c r="A3299" t="s">
        <v>388</v>
      </c>
      <c r="B3299" s="3">
        <v>45432</v>
      </c>
      <c r="C3299" s="4">
        <v>0.58333333333333337</v>
      </c>
      <c r="D3299" s="3">
        <v>45432</v>
      </c>
      <c r="E3299" s="4">
        <v>0.60416666666666663</v>
      </c>
      <c r="F3299" t="s">
        <v>388</v>
      </c>
      <c r="G3299" s="12" t="s">
        <v>12</v>
      </c>
      <c r="H3299" s="12" t="s">
        <v>35</v>
      </c>
      <c r="I3299" s="12" t="str">
        <f>_xlfn.XLOOKUP(Tableau1[[#This Row],[AGENT]],AGENT,TYPE,"",0)</f>
        <v>ASS</v>
      </c>
      <c r="J3299" s="13">
        <f>Tableau1[[#This Row],[Fin3]]-Tableau1[[#This Row],[Début2]]</f>
        <v>2.0833333333333259E-2</v>
      </c>
      <c r="K3299" s="12" t="str">
        <f>IF(MONTH(D3299)=1,"JANV",IF(MONTH(D3299)=2,"FEV",IF(MONTH(D3299)=3,"MARS",IF(MONTH(D3299)=4,"AVR",IF(MONTH(D3299)=5,"MAI",IF(MONTH(D3299)=6,"JUIN",IF(MONTH(D3299)=7,"JUILL",IF(MONTH(D3299)=8,"AOU",IF(MONTH(D3299)=9,"SEPT",IF(MONTH(D3299)=10,"OCT",IF(MONTH(D3299)=11,"NOV",IF(MONTH(D3299)=12,"DEC",""))))))))))))</f>
        <v>MAI</v>
      </c>
    </row>
    <row r="3300" spans="1:11" x14ac:dyDescent="0.3">
      <c r="A3300" t="s">
        <v>388</v>
      </c>
      <c r="B3300" s="3">
        <v>45427</v>
      </c>
      <c r="C3300" s="4">
        <v>0.33333333333333331</v>
      </c>
      <c r="D3300" s="3">
        <v>45427</v>
      </c>
      <c r="E3300" s="4">
        <v>0.35416666666666669</v>
      </c>
      <c r="F3300" t="s">
        <v>388</v>
      </c>
      <c r="G3300" s="12" t="s">
        <v>12</v>
      </c>
      <c r="H3300" s="12" t="s">
        <v>35</v>
      </c>
      <c r="I3300" s="12" t="str">
        <f>_xlfn.XLOOKUP(Tableau1[[#This Row],[AGENT]],AGENT,TYPE,"",0)</f>
        <v>ASS</v>
      </c>
      <c r="J3300" s="13">
        <f>Tableau1[[#This Row],[Fin3]]-Tableau1[[#This Row],[Début2]]</f>
        <v>2.083333333333337E-2</v>
      </c>
      <c r="K3300" s="12" t="str">
        <f>IF(MONTH(D3300)=1,"JANV",IF(MONTH(D3300)=2,"FEV",IF(MONTH(D3300)=3,"MARS",IF(MONTH(D3300)=4,"AVR",IF(MONTH(D3300)=5,"MAI",IF(MONTH(D3300)=6,"JUIN",IF(MONTH(D3300)=7,"JUILL",IF(MONTH(D3300)=8,"AOU",IF(MONTH(D3300)=9,"SEPT",IF(MONTH(D3300)=10,"OCT",IF(MONTH(D3300)=11,"NOV",IF(MONTH(D3300)=12,"DEC",""))))))))))))</f>
        <v>MAI</v>
      </c>
    </row>
    <row r="3301" spans="1:11" x14ac:dyDescent="0.3">
      <c r="A3301" t="s">
        <v>388</v>
      </c>
      <c r="B3301" s="3">
        <v>45426</v>
      </c>
      <c r="C3301" s="4">
        <v>0.4375</v>
      </c>
      <c r="D3301" s="3">
        <v>45426</v>
      </c>
      <c r="E3301" s="4">
        <v>0.45833333333333331</v>
      </c>
      <c r="F3301" t="s">
        <v>388</v>
      </c>
      <c r="G3301" s="12" t="s">
        <v>12</v>
      </c>
      <c r="H3301" s="12" t="s">
        <v>35</v>
      </c>
      <c r="I3301" s="12" t="str">
        <f>_xlfn.XLOOKUP(Tableau1[[#This Row],[AGENT]],AGENT,TYPE,"",0)</f>
        <v>ASS</v>
      </c>
      <c r="J3301" s="13">
        <f>Tableau1[[#This Row],[Fin3]]-Tableau1[[#This Row],[Début2]]</f>
        <v>2.0833333333333315E-2</v>
      </c>
      <c r="K3301" s="12" t="str">
        <f>IF(MONTH(D3301)=1,"JANV",IF(MONTH(D3301)=2,"FEV",IF(MONTH(D3301)=3,"MARS",IF(MONTH(D3301)=4,"AVR",IF(MONTH(D3301)=5,"MAI",IF(MONTH(D3301)=6,"JUIN",IF(MONTH(D3301)=7,"JUILL",IF(MONTH(D3301)=8,"AOU",IF(MONTH(D3301)=9,"SEPT",IF(MONTH(D3301)=10,"OCT",IF(MONTH(D3301)=11,"NOV",IF(MONTH(D3301)=12,"DEC",""))))))))))))</f>
        <v>MAI</v>
      </c>
    </row>
    <row r="3302" spans="1:11" x14ac:dyDescent="0.3">
      <c r="A3302" t="s">
        <v>388</v>
      </c>
      <c r="B3302" s="3">
        <v>45426</v>
      </c>
      <c r="C3302" s="4">
        <v>0.5625</v>
      </c>
      <c r="D3302" s="3">
        <v>45426</v>
      </c>
      <c r="E3302" s="4">
        <v>0.58333333333333337</v>
      </c>
      <c r="F3302" t="s">
        <v>388</v>
      </c>
      <c r="G3302" s="12" t="s">
        <v>12</v>
      </c>
      <c r="H3302" s="12" t="s">
        <v>35</v>
      </c>
      <c r="I3302" s="12" t="str">
        <f>_xlfn.XLOOKUP(Tableau1[[#This Row],[AGENT]],AGENT,TYPE,"",0)</f>
        <v>ASS</v>
      </c>
      <c r="J3302" s="13">
        <f>Tableau1[[#This Row],[Fin3]]-Tableau1[[#This Row],[Début2]]</f>
        <v>2.083333333333337E-2</v>
      </c>
      <c r="K3302" s="12" t="str">
        <f>IF(MONTH(D3302)=1,"JANV",IF(MONTH(D3302)=2,"FEV",IF(MONTH(D3302)=3,"MARS",IF(MONTH(D3302)=4,"AVR",IF(MONTH(D3302)=5,"MAI",IF(MONTH(D3302)=6,"JUIN",IF(MONTH(D3302)=7,"JUILL",IF(MONTH(D3302)=8,"AOU",IF(MONTH(D3302)=9,"SEPT",IF(MONTH(D3302)=10,"OCT",IF(MONTH(D3302)=11,"NOV",IF(MONTH(D3302)=12,"DEC",""))))))))))))</f>
        <v>MAI</v>
      </c>
    </row>
    <row r="3303" spans="1:11" x14ac:dyDescent="0.3">
      <c r="A3303" t="s">
        <v>388</v>
      </c>
      <c r="B3303" s="3">
        <v>45414</v>
      </c>
      <c r="C3303" s="4">
        <v>0.41666666666666669</v>
      </c>
      <c r="D3303" s="3">
        <v>45414</v>
      </c>
      <c r="E3303" s="4">
        <v>0.45833333333333331</v>
      </c>
      <c r="F3303" t="s">
        <v>388</v>
      </c>
      <c r="G3303" s="12" t="s">
        <v>12</v>
      </c>
      <c r="H3303" s="12" t="s">
        <v>35</v>
      </c>
      <c r="I3303" s="12" t="str">
        <f>_xlfn.XLOOKUP(Tableau1[[#This Row],[AGENT]],AGENT,TYPE,"",0)</f>
        <v>ASS</v>
      </c>
      <c r="J3303" s="13">
        <f>Tableau1[[#This Row],[Fin3]]-Tableau1[[#This Row],[Début2]]</f>
        <v>4.166666666666663E-2</v>
      </c>
      <c r="K3303" s="12" t="str">
        <f>IF(MONTH(D3303)=1,"JANV",IF(MONTH(D3303)=2,"FEV",IF(MONTH(D3303)=3,"MARS",IF(MONTH(D3303)=4,"AVR",IF(MONTH(D3303)=5,"MAI",IF(MONTH(D3303)=6,"JUIN",IF(MONTH(D3303)=7,"JUILL",IF(MONTH(D3303)=8,"AOU",IF(MONTH(D3303)=9,"SEPT",IF(MONTH(D3303)=10,"OCT",IF(MONTH(D3303)=11,"NOV",IF(MONTH(D3303)=12,"DEC",""))))))))))))</f>
        <v>MAI</v>
      </c>
    </row>
    <row r="3304" spans="1:11" x14ac:dyDescent="0.3">
      <c r="A3304" t="s">
        <v>388</v>
      </c>
      <c r="B3304" s="3">
        <v>45414</v>
      </c>
      <c r="C3304" s="4">
        <v>0.64583333333333337</v>
      </c>
      <c r="D3304" s="3">
        <v>45414</v>
      </c>
      <c r="E3304" s="4">
        <v>0.66666666666666663</v>
      </c>
      <c r="F3304" t="s">
        <v>388</v>
      </c>
      <c r="G3304" s="12" t="s">
        <v>12</v>
      </c>
      <c r="H3304" s="12" t="s">
        <v>35</v>
      </c>
      <c r="I3304" s="12" t="str">
        <f>_xlfn.XLOOKUP(Tableau1[[#This Row],[AGENT]],AGENT,TYPE,"",0)</f>
        <v>ASS</v>
      </c>
      <c r="J3304" s="13">
        <f>Tableau1[[#This Row],[Fin3]]-Tableau1[[#This Row],[Début2]]</f>
        <v>2.0833333333333259E-2</v>
      </c>
      <c r="K3304" s="12" t="str">
        <f>IF(MONTH(D3304)=1,"JANV",IF(MONTH(D3304)=2,"FEV",IF(MONTH(D3304)=3,"MARS",IF(MONTH(D3304)=4,"AVR",IF(MONTH(D3304)=5,"MAI",IF(MONTH(D3304)=6,"JUIN",IF(MONTH(D3304)=7,"JUILL",IF(MONTH(D3304)=8,"AOU",IF(MONTH(D3304)=9,"SEPT",IF(MONTH(D3304)=10,"OCT",IF(MONTH(D3304)=11,"NOV",IF(MONTH(D3304)=12,"DEC",""))))))))))))</f>
        <v>MAI</v>
      </c>
    </row>
    <row r="3305" spans="1:11" x14ac:dyDescent="0.3">
      <c r="A3305" t="s">
        <v>388</v>
      </c>
      <c r="B3305" s="3">
        <v>45418</v>
      </c>
      <c r="C3305" s="4">
        <v>0.5625</v>
      </c>
      <c r="D3305" s="3">
        <v>45418</v>
      </c>
      <c r="E3305" s="4">
        <v>0.58333333333333337</v>
      </c>
      <c r="F3305" t="s">
        <v>388</v>
      </c>
      <c r="G3305" s="12" t="s">
        <v>12</v>
      </c>
      <c r="H3305" s="12" t="s">
        <v>35</v>
      </c>
      <c r="I3305" s="12" t="str">
        <f>_xlfn.XLOOKUP(Tableau1[[#This Row],[AGENT]],AGENT,TYPE,"",0)</f>
        <v>ASS</v>
      </c>
      <c r="J3305" s="13">
        <f>Tableau1[[#This Row],[Fin3]]-Tableau1[[#This Row],[Début2]]</f>
        <v>2.083333333333337E-2</v>
      </c>
      <c r="K3305" s="12" t="str">
        <f>IF(MONTH(D3305)=1,"JANV",IF(MONTH(D3305)=2,"FEV",IF(MONTH(D3305)=3,"MARS",IF(MONTH(D3305)=4,"AVR",IF(MONTH(D3305)=5,"MAI",IF(MONTH(D3305)=6,"JUIN",IF(MONTH(D3305)=7,"JUILL",IF(MONTH(D3305)=8,"AOU",IF(MONTH(D3305)=9,"SEPT",IF(MONTH(D3305)=10,"OCT",IF(MONTH(D3305)=11,"NOV",IF(MONTH(D3305)=12,"DEC",""))))))))))))</f>
        <v>MAI</v>
      </c>
    </row>
    <row r="3306" spans="1:11" x14ac:dyDescent="0.3">
      <c r="A3306" t="s">
        <v>388</v>
      </c>
      <c r="B3306" s="3">
        <v>45419</v>
      </c>
      <c r="C3306" s="4">
        <v>0.41666666666666669</v>
      </c>
      <c r="D3306" s="3">
        <v>45419</v>
      </c>
      <c r="E3306" s="4">
        <v>0.4375</v>
      </c>
      <c r="F3306" t="s">
        <v>388</v>
      </c>
      <c r="G3306" s="12" t="s">
        <v>12</v>
      </c>
      <c r="H3306" s="12" t="s">
        <v>35</v>
      </c>
      <c r="I3306" s="12" t="str">
        <f>_xlfn.XLOOKUP(Tableau1[[#This Row],[AGENT]],AGENT,TYPE,"",0)</f>
        <v>ASS</v>
      </c>
      <c r="J3306" s="13">
        <f>Tableau1[[#This Row],[Fin3]]-Tableau1[[#This Row],[Début2]]</f>
        <v>2.0833333333333315E-2</v>
      </c>
      <c r="K3306" s="12" t="str">
        <f>IF(MONTH(D3306)=1,"JANV",IF(MONTH(D3306)=2,"FEV",IF(MONTH(D3306)=3,"MARS",IF(MONTH(D3306)=4,"AVR",IF(MONTH(D3306)=5,"MAI",IF(MONTH(D3306)=6,"JUIN",IF(MONTH(D3306)=7,"JUILL",IF(MONTH(D3306)=8,"AOU",IF(MONTH(D3306)=9,"SEPT",IF(MONTH(D3306)=10,"OCT",IF(MONTH(D3306)=11,"NOV",IF(MONTH(D3306)=12,"DEC",""))))))))))))</f>
        <v>MAI</v>
      </c>
    </row>
    <row r="3307" spans="1:11" x14ac:dyDescent="0.3">
      <c r="A3307" t="s">
        <v>388</v>
      </c>
      <c r="B3307" s="3">
        <v>45434</v>
      </c>
      <c r="C3307" s="4">
        <v>0.375</v>
      </c>
      <c r="D3307" s="3">
        <v>45434</v>
      </c>
      <c r="E3307" s="4">
        <v>0.41666666666666669</v>
      </c>
      <c r="F3307" t="s">
        <v>388</v>
      </c>
      <c r="G3307" s="12" t="s">
        <v>12</v>
      </c>
      <c r="H3307" s="12" t="s">
        <v>35</v>
      </c>
      <c r="I3307" s="12" t="str">
        <f>_xlfn.XLOOKUP(Tableau1[[#This Row],[AGENT]],AGENT,TYPE,"",0)</f>
        <v>ASS</v>
      </c>
      <c r="J3307" s="13">
        <f>Tableau1[[#This Row],[Fin3]]-Tableau1[[#This Row],[Début2]]</f>
        <v>4.1666666666666685E-2</v>
      </c>
      <c r="K3307" s="12" t="str">
        <f>IF(MONTH(D3307)=1,"JANV",IF(MONTH(D3307)=2,"FEV",IF(MONTH(D3307)=3,"MARS",IF(MONTH(D3307)=4,"AVR",IF(MONTH(D3307)=5,"MAI",IF(MONTH(D3307)=6,"JUIN",IF(MONTH(D3307)=7,"JUILL",IF(MONTH(D3307)=8,"AOU",IF(MONTH(D3307)=9,"SEPT",IF(MONTH(D3307)=10,"OCT",IF(MONTH(D3307)=11,"NOV",IF(MONTH(D3307)=12,"DEC",""))))))))))))</f>
        <v>MAI</v>
      </c>
    </row>
    <row r="3308" spans="1:11" x14ac:dyDescent="0.3">
      <c r="A3308" t="s">
        <v>388</v>
      </c>
      <c r="B3308" s="3">
        <v>45434</v>
      </c>
      <c r="C3308" s="4">
        <v>0.66666666666666663</v>
      </c>
      <c r="D3308" s="3">
        <v>45434</v>
      </c>
      <c r="E3308" s="4">
        <v>0.6875</v>
      </c>
      <c r="F3308" t="s">
        <v>388</v>
      </c>
      <c r="G3308" s="12" t="s">
        <v>12</v>
      </c>
      <c r="H3308" s="12" t="s">
        <v>35</v>
      </c>
      <c r="I3308" s="12" t="str">
        <f>_xlfn.XLOOKUP(Tableau1[[#This Row],[AGENT]],AGENT,TYPE,"",0)</f>
        <v>ASS</v>
      </c>
      <c r="J3308" s="13">
        <f>Tableau1[[#This Row],[Fin3]]-Tableau1[[#This Row],[Début2]]</f>
        <v>2.083333333333337E-2</v>
      </c>
      <c r="K3308" s="12" t="str">
        <f>IF(MONTH(D3308)=1,"JANV",IF(MONTH(D3308)=2,"FEV",IF(MONTH(D3308)=3,"MARS",IF(MONTH(D3308)=4,"AVR",IF(MONTH(D3308)=5,"MAI",IF(MONTH(D3308)=6,"JUIN",IF(MONTH(D3308)=7,"JUILL",IF(MONTH(D3308)=8,"AOU",IF(MONTH(D3308)=9,"SEPT",IF(MONTH(D3308)=10,"OCT",IF(MONTH(D3308)=11,"NOV",IF(MONTH(D3308)=12,"DEC",""))))))))))))</f>
        <v>MAI</v>
      </c>
    </row>
    <row r="3309" spans="1:11" x14ac:dyDescent="0.3">
      <c r="A3309" t="s">
        <v>388</v>
      </c>
      <c r="B3309" s="3">
        <v>45443</v>
      </c>
      <c r="C3309" s="4">
        <v>0.39583333333333331</v>
      </c>
      <c r="D3309" s="3">
        <v>45443</v>
      </c>
      <c r="E3309" s="4">
        <v>0.41666666666666669</v>
      </c>
      <c r="F3309" t="s">
        <v>388</v>
      </c>
      <c r="G3309" s="12" t="s">
        <v>12</v>
      </c>
      <c r="H3309" s="12" t="s">
        <v>35</v>
      </c>
      <c r="I3309" s="12" t="str">
        <f>_xlfn.XLOOKUP(Tableau1[[#This Row],[AGENT]],AGENT,TYPE,"",0)</f>
        <v>ASS</v>
      </c>
      <c r="J3309" s="13">
        <f>Tableau1[[#This Row],[Fin3]]-Tableau1[[#This Row],[Début2]]</f>
        <v>2.083333333333337E-2</v>
      </c>
      <c r="K3309" s="12" t="str">
        <f>IF(MONTH(D3309)=1,"JANV",IF(MONTH(D3309)=2,"FEV",IF(MONTH(D3309)=3,"MARS",IF(MONTH(D3309)=4,"AVR",IF(MONTH(D3309)=5,"MAI",IF(MONTH(D3309)=6,"JUIN",IF(MONTH(D3309)=7,"JUILL",IF(MONTH(D3309)=8,"AOU",IF(MONTH(D3309)=9,"SEPT",IF(MONTH(D3309)=10,"OCT",IF(MONTH(D3309)=11,"NOV",IF(MONTH(D3309)=12,"DEC",""))))))))))))</f>
        <v>MAI</v>
      </c>
    </row>
    <row r="3310" spans="1:11" x14ac:dyDescent="0.3">
      <c r="A3310" t="s">
        <v>388</v>
      </c>
      <c r="B3310" s="3">
        <v>45439</v>
      </c>
      <c r="C3310" s="4">
        <v>0.33333333333333331</v>
      </c>
      <c r="D3310" s="3">
        <v>45439</v>
      </c>
      <c r="E3310" s="4">
        <v>0.35416666666666669</v>
      </c>
      <c r="F3310" t="s">
        <v>388</v>
      </c>
      <c r="G3310" s="12" t="s">
        <v>12</v>
      </c>
      <c r="H3310" s="12" t="s">
        <v>35</v>
      </c>
      <c r="I3310" s="12" t="str">
        <f>_xlfn.XLOOKUP(Tableau1[[#This Row],[AGENT]],AGENT,TYPE,"",0)</f>
        <v>ASS</v>
      </c>
      <c r="J3310" s="13">
        <f>Tableau1[[#This Row],[Fin3]]-Tableau1[[#This Row],[Début2]]</f>
        <v>2.083333333333337E-2</v>
      </c>
      <c r="K3310" s="12" t="str">
        <f>IF(MONTH(D3310)=1,"JANV",IF(MONTH(D3310)=2,"FEV",IF(MONTH(D3310)=3,"MARS",IF(MONTH(D3310)=4,"AVR",IF(MONTH(D3310)=5,"MAI",IF(MONTH(D3310)=6,"JUIN",IF(MONTH(D3310)=7,"JUILL",IF(MONTH(D3310)=8,"AOU",IF(MONTH(D3310)=9,"SEPT",IF(MONTH(D3310)=10,"OCT",IF(MONTH(D3310)=11,"NOV",IF(MONTH(D3310)=12,"DEC",""))))))))))))</f>
        <v>MAI</v>
      </c>
    </row>
    <row r="3311" spans="1:11" x14ac:dyDescent="0.3">
      <c r="A3311" t="s">
        <v>388</v>
      </c>
      <c r="B3311" s="3">
        <v>45441</v>
      </c>
      <c r="C3311" s="4">
        <v>0.45833333333333331</v>
      </c>
      <c r="D3311" s="3">
        <v>45441</v>
      </c>
      <c r="E3311" s="4">
        <v>0.47916666666666669</v>
      </c>
      <c r="F3311" t="s">
        <v>388</v>
      </c>
      <c r="G3311" s="12" t="s">
        <v>12</v>
      </c>
      <c r="H3311" s="12" t="s">
        <v>35</v>
      </c>
      <c r="I3311" s="12" t="str">
        <f>_xlfn.XLOOKUP(Tableau1[[#This Row],[AGENT]],AGENT,TYPE,"",0)</f>
        <v>ASS</v>
      </c>
      <c r="J3311" s="13">
        <f>Tableau1[[#This Row],[Fin3]]-Tableau1[[#This Row],[Début2]]</f>
        <v>2.083333333333337E-2</v>
      </c>
      <c r="K3311" s="12" t="str">
        <f>IF(MONTH(D3311)=1,"JANV",IF(MONTH(D3311)=2,"FEV",IF(MONTH(D3311)=3,"MARS",IF(MONTH(D3311)=4,"AVR",IF(MONTH(D3311)=5,"MAI",IF(MONTH(D3311)=6,"JUIN",IF(MONTH(D3311)=7,"JUILL",IF(MONTH(D3311)=8,"AOU",IF(MONTH(D3311)=9,"SEPT",IF(MONTH(D3311)=10,"OCT",IF(MONTH(D3311)=11,"NOV",IF(MONTH(D3311)=12,"DEC",""))))))))))))</f>
        <v>MAI</v>
      </c>
    </row>
    <row r="3312" spans="1:11" x14ac:dyDescent="0.3">
      <c r="A3312" t="s">
        <v>1335</v>
      </c>
      <c r="B3312" s="3">
        <v>45449</v>
      </c>
      <c r="C3312" s="4">
        <v>0.625</v>
      </c>
      <c r="D3312" s="3">
        <v>45449</v>
      </c>
      <c r="E3312" s="4">
        <v>0.6875</v>
      </c>
      <c r="F3312" t="s">
        <v>388</v>
      </c>
      <c r="G3312" s="12" t="s">
        <v>12</v>
      </c>
      <c r="H3312" s="12" t="s">
        <v>35</v>
      </c>
      <c r="I3312" s="12" t="str">
        <f>_xlfn.XLOOKUP(Tableau1[[#This Row],[AGENT]],AGENT,TYPE,"",0)</f>
        <v>ASS</v>
      </c>
      <c r="J3312" s="13">
        <f>Tableau1[[#This Row],[Fin3]]-Tableau1[[#This Row],[Début2]]</f>
        <v>6.25E-2</v>
      </c>
      <c r="K3312" s="12" t="str">
        <f>IF(MONTH(D3312)=1,"JANV",IF(MONTH(D3312)=2,"FEV",IF(MONTH(D3312)=3,"MARS",IF(MONTH(D3312)=4,"AVR",IF(MONTH(D3312)=5,"MAI",IF(MONTH(D3312)=6,"JUIN",IF(MONTH(D3312)=7,"JUILL",IF(MONTH(D3312)=8,"AOU",IF(MONTH(D3312)=9,"SEPT",IF(MONTH(D3312)=10,"OCT",IF(MONTH(D3312)=11,"NOV",IF(MONTH(D3312)=12,"DEC",""))))))))))))</f>
        <v>JUIN</v>
      </c>
    </row>
    <row r="3313" spans="1:11" x14ac:dyDescent="0.3">
      <c r="A3313" t="s">
        <v>1777</v>
      </c>
      <c r="B3313" s="3">
        <v>45457</v>
      </c>
      <c r="C3313" s="4">
        <v>0.35416666666666669</v>
      </c>
      <c r="D3313" s="3">
        <v>45457</v>
      </c>
      <c r="E3313" s="4">
        <v>0.375</v>
      </c>
      <c r="F3313" s="12" t="s">
        <v>388</v>
      </c>
      <c r="G3313" s="12" t="s">
        <v>12</v>
      </c>
      <c r="H3313" s="12" t="s">
        <v>35</v>
      </c>
      <c r="I3313" s="12" t="str">
        <f>_xlfn.XLOOKUP(Tableau1[[#This Row],[AGENT]],AGENT,TYPE,"",0)</f>
        <v>ASS</v>
      </c>
      <c r="J3313" s="13">
        <f>Tableau1[[#This Row],[Fin3]]-Tableau1[[#This Row],[Début2]]</f>
        <v>2.0833333333333315E-2</v>
      </c>
      <c r="K3313" s="12" t="str">
        <f>IF(MONTH(D3313)=1,"JANV",IF(MONTH(D3313)=2,"FEV",IF(MONTH(D3313)=3,"MARS",IF(MONTH(D3313)=4,"AVR",IF(MONTH(D3313)=5,"MAI",IF(MONTH(D3313)=6,"JUIN",IF(MONTH(D3313)=7,"JUILL",IF(MONTH(D3313)=8,"AOU",IF(MONTH(D3313)=9,"SEPT",IF(MONTH(D3313)=10,"OCT",IF(MONTH(D3313)=11,"NOV",IF(MONTH(D3313)=12,"DEC",""))))))))))))</f>
        <v>JUIN</v>
      </c>
    </row>
    <row r="3314" spans="1:11" x14ac:dyDescent="0.3">
      <c r="A3314" t="s">
        <v>388</v>
      </c>
      <c r="B3314" s="3">
        <v>45471</v>
      </c>
      <c r="C3314" s="4">
        <v>0.39583333333333331</v>
      </c>
      <c r="D3314" s="3">
        <v>45471</v>
      </c>
      <c r="E3314" s="4">
        <v>0.41666666666666669</v>
      </c>
      <c r="F3314" t="s">
        <v>388</v>
      </c>
      <c r="G3314" s="12" t="s">
        <v>12</v>
      </c>
      <c r="H3314" s="12" t="s">
        <v>35</v>
      </c>
      <c r="I3314" s="12" t="str">
        <f>_xlfn.XLOOKUP(Tableau1[[#This Row],[AGENT]],AGENT,TYPE,"",0)</f>
        <v>ASS</v>
      </c>
      <c r="J3314" s="13">
        <f>Tableau1[[#This Row],[Fin3]]-Tableau1[[#This Row],[Début2]]</f>
        <v>2.083333333333337E-2</v>
      </c>
      <c r="K3314" s="12" t="str">
        <f>IF(MONTH(D3314)=1,"JANV",IF(MONTH(D3314)=2,"FEV",IF(MONTH(D3314)=3,"MARS",IF(MONTH(D3314)=4,"AVR",IF(MONTH(D3314)=5,"MAI",IF(MONTH(D3314)=6,"JUIN",IF(MONTH(D3314)=7,"JUILL",IF(MONTH(D3314)=8,"AOU",IF(MONTH(D3314)=9,"SEPT",IF(MONTH(D3314)=10,"OCT",IF(MONTH(D3314)=11,"NOV",IF(MONTH(D3314)=12,"DEC",""))))))))))))</f>
        <v>JUIN</v>
      </c>
    </row>
    <row r="3315" spans="1:11" x14ac:dyDescent="0.3">
      <c r="A3315" t="s">
        <v>388</v>
      </c>
      <c r="B3315" s="3">
        <v>45449</v>
      </c>
      <c r="C3315" s="4">
        <v>0.625</v>
      </c>
      <c r="D3315" s="3">
        <v>45449</v>
      </c>
      <c r="E3315" s="4">
        <v>0.6875</v>
      </c>
      <c r="F3315" t="s">
        <v>388</v>
      </c>
      <c r="G3315" s="12" t="s">
        <v>12</v>
      </c>
      <c r="H3315" s="12" t="s">
        <v>35</v>
      </c>
      <c r="I3315" s="12" t="str">
        <f>_xlfn.XLOOKUP(Tableau1[[#This Row],[AGENT]],AGENT,TYPE,"",0)</f>
        <v>ASS</v>
      </c>
      <c r="J3315" s="13">
        <f>Tableau1[[#This Row],[Fin3]]-Tableau1[[#This Row],[Début2]]</f>
        <v>6.25E-2</v>
      </c>
      <c r="K3315" s="12" t="str">
        <f>IF(MONTH(D3315)=1,"JANV",IF(MONTH(D3315)=2,"FEV",IF(MONTH(D3315)=3,"MARS",IF(MONTH(D3315)=4,"AVR",IF(MONTH(D3315)=5,"MAI",IF(MONTH(D3315)=6,"JUIN",IF(MONTH(D3315)=7,"JUILL",IF(MONTH(D3315)=8,"AOU",IF(MONTH(D3315)=9,"SEPT",IF(MONTH(D3315)=10,"OCT",IF(MONTH(D3315)=11,"NOV",IF(MONTH(D3315)=12,"DEC",""))))))))))))</f>
        <v>JUIN</v>
      </c>
    </row>
    <row r="3316" spans="1:11" x14ac:dyDescent="0.3">
      <c r="A3316" t="s">
        <v>388</v>
      </c>
      <c r="B3316" s="3">
        <v>45450</v>
      </c>
      <c r="C3316" s="4">
        <v>0.39583333333333331</v>
      </c>
      <c r="D3316" s="3">
        <v>45450</v>
      </c>
      <c r="E3316" s="4">
        <v>0.45833333333333331</v>
      </c>
      <c r="F3316" t="s">
        <v>388</v>
      </c>
      <c r="G3316" s="12" t="s">
        <v>12</v>
      </c>
      <c r="H3316" s="12" t="s">
        <v>35</v>
      </c>
      <c r="I3316" s="12" t="str">
        <f>_xlfn.XLOOKUP(Tableau1[[#This Row],[AGENT]],AGENT,TYPE,"",0)</f>
        <v>ASS</v>
      </c>
      <c r="J3316" s="13">
        <f>Tableau1[[#This Row],[Fin3]]-Tableau1[[#This Row],[Début2]]</f>
        <v>6.25E-2</v>
      </c>
      <c r="K3316" s="12" t="str">
        <f>IF(MONTH(D3316)=1,"JANV",IF(MONTH(D3316)=2,"FEV",IF(MONTH(D3316)=3,"MARS",IF(MONTH(D3316)=4,"AVR",IF(MONTH(D3316)=5,"MAI",IF(MONTH(D3316)=6,"JUIN",IF(MONTH(D3316)=7,"JUILL",IF(MONTH(D3316)=8,"AOU",IF(MONTH(D3316)=9,"SEPT",IF(MONTH(D3316)=10,"OCT",IF(MONTH(D3316)=11,"NOV",IF(MONTH(D3316)=12,"DEC",""))))))))))))</f>
        <v>JUIN</v>
      </c>
    </row>
    <row r="3317" spans="1:11" x14ac:dyDescent="0.3">
      <c r="A3317" t="s">
        <v>388</v>
      </c>
      <c r="B3317" s="3">
        <v>45446</v>
      </c>
      <c r="C3317" s="4">
        <v>0.64583333333333337</v>
      </c>
      <c r="D3317" s="3">
        <v>45446</v>
      </c>
      <c r="E3317" s="4">
        <v>0.6875</v>
      </c>
      <c r="F3317" t="s">
        <v>388</v>
      </c>
      <c r="G3317" s="12" t="s">
        <v>12</v>
      </c>
      <c r="H3317" s="12" t="s">
        <v>35</v>
      </c>
      <c r="I3317" s="12" t="str">
        <f>_xlfn.XLOOKUP(Tableau1[[#This Row],[AGENT]],AGENT,TYPE,"",0)</f>
        <v>ASS</v>
      </c>
      <c r="J3317" s="13">
        <f>Tableau1[[#This Row],[Fin3]]-Tableau1[[#This Row],[Début2]]</f>
        <v>4.166666666666663E-2</v>
      </c>
      <c r="K3317" s="12" t="str">
        <f>IF(MONTH(D3317)=1,"JANV",IF(MONTH(D3317)=2,"FEV",IF(MONTH(D3317)=3,"MARS",IF(MONTH(D3317)=4,"AVR",IF(MONTH(D3317)=5,"MAI",IF(MONTH(D3317)=6,"JUIN",IF(MONTH(D3317)=7,"JUILL",IF(MONTH(D3317)=8,"AOU",IF(MONTH(D3317)=9,"SEPT",IF(MONTH(D3317)=10,"OCT",IF(MONTH(D3317)=11,"NOV",IF(MONTH(D3317)=12,"DEC",""))))))))))))</f>
        <v>JUIN</v>
      </c>
    </row>
    <row r="3318" spans="1:11" x14ac:dyDescent="0.3">
      <c r="A3318" t="s">
        <v>388</v>
      </c>
      <c r="B3318" s="3">
        <v>45448</v>
      </c>
      <c r="C3318" s="4">
        <v>0.58333333333333337</v>
      </c>
      <c r="D3318" s="3">
        <v>45448</v>
      </c>
      <c r="E3318" s="4">
        <v>0.625</v>
      </c>
      <c r="F3318" t="s">
        <v>388</v>
      </c>
      <c r="G3318" s="12" t="s">
        <v>12</v>
      </c>
      <c r="H3318" s="12" t="s">
        <v>35</v>
      </c>
      <c r="I3318" s="12" t="str">
        <f>_xlfn.XLOOKUP(Tableau1[[#This Row],[AGENT]],AGENT,TYPE,"",0)</f>
        <v>ASS</v>
      </c>
      <c r="J3318" s="13">
        <f>Tableau1[[#This Row],[Fin3]]-Tableau1[[#This Row],[Début2]]</f>
        <v>4.166666666666663E-2</v>
      </c>
      <c r="K3318" s="12" t="str">
        <f>IF(MONTH(D3318)=1,"JANV",IF(MONTH(D3318)=2,"FEV",IF(MONTH(D3318)=3,"MARS",IF(MONTH(D3318)=4,"AVR",IF(MONTH(D3318)=5,"MAI",IF(MONTH(D3318)=6,"JUIN",IF(MONTH(D3318)=7,"JUILL",IF(MONTH(D3318)=8,"AOU",IF(MONTH(D3318)=9,"SEPT",IF(MONTH(D3318)=10,"OCT",IF(MONTH(D3318)=11,"NOV",IF(MONTH(D3318)=12,"DEC",""))))))))))))</f>
        <v>JUIN</v>
      </c>
    </row>
    <row r="3319" spans="1:11" x14ac:dyDescent="0.3">
      <c r="A3319" t="s">
        <v>388</v>
      </c>
      <c r="B3319" s="3">
        <v>45453</v>
      </c>
      <c r="C3319" s="4">
        <v>0.54166666666666663</v>
      </c>
      <c r="D3319" s="3">
        <v>45453</v>
      </c>
      <c r="E3319" s="4">
        <v>0.58333333333333337</v>
      </c>
      <c r="F3319" t="s">
        <v>388</v>
      </c>
      <c r="G3319" s="12" t="s">
        <v>12</v>
      </c>
      <c r="H3319" s="12" t="s">
        <v>35</v>
      </c>
      <c r="I3319" s="12" t="str">
        <f>_xlfn.XLOOKUP(Tableau1[[#This Row],[AGENT]],AGENT,TYPE,"",0)</f>
        <v>ASS</v>
      </c>
      <c r="J3319" s="13">
        <f>Tableau1[[#This Row],[Fin3]]-Tableau1[[#This Row],[Début2]]</f>
        <v>4.1666666666666741E-2</v>
      </c>
      <c r="K3319" s="12" t="str">
        <f>IF(MONTH(D3319)=1,"JANV",IF(MONTH(D3319)=2,"FEV",IF(MONTH(D3319)=3,"MARS",IF(MONTH(D3319)=4,"AVR",IF(MONTH(D3319)=5,"MAI",IF(MONTH(D3319)=6,"JUIN",IF(MONTH(D3319)=7,"JUILL",IF(MONTH(D3319)=8,"AOU",IF(MONTH(D3319)=9,"SEPT",IF(MONTH(D3319)=10,"OCT",IF(MONTH(D3319)=11,"NOV",IF(MONTH(D3319)=12,"DEC",""))))))))))))</f>
        <v>JUIN</v>
      </c>
    </row>
    <row r="3320" spans="1:11" x14ac:dyDescent="0.3">
      <c r="A3320" t="s">
        <v>388</v>
      </c>
      <c r="B3320" s="3">
        <v>45454</v>
      </c>
      <c r="C3320" s="4">
        <v>0.58333333333333337</v>
      </c>
      <c r="D3320" s="3">
        <v>45454</v>
      </c>
      <c r="E3320" s="4">
        <v>0.60416666666666663</v>
      </c>
      <c r="F3320" t="s">
        <v>388</v>
      </c>
      <c r="G3320" s="12" t="s">
        <v>12</v>
      </c>
      <c r="H3320" s="12" t="s">
        <v>35</v>
      </c>
      <c r="I3320" s="12" t="str">
        <f>_xlfn.XLOOKUP(Tableau1[[#This Row],[AGENT]],AGENT,TYPE,"",0)</f>
        <v>ASS</v>
      </c>
      <c r="J3320" s="13">
        <f>Tableau1[[#This Row],[Fin3]]-Tableau1[[#This Row],[Début2]]</f>
        <v>2.0833333333333259E-2</v>
      </c>
      <c r="K3320" s="12" t="str">
        <f>IF(MONTH(D3320)=1,"JANV",IF(MONTH(D3320)=2,"FEV",IF(MONTH(D3320)=3,"MARS",IF(MONTH(D3320)=4,"AVR",IF(MONTH(D3320)=5,"MAI",IF(MONTH(D3320)=6,"JUIN",IF(MONTH(D3320)=7,"JUILL",IF(MONTH(D3320)=8,"AOU",IF(MONTH(D3320)=9,"SEPT",IF(MONTH(D3320)=10,"OCT",IF(MONTH(D3320)=11,"NOV",IF(MONTH(D3320)=12,"DEC",""))))))))))))</f>
        <v>JUIN</v>
      </c>
    </row>
    <row r="3321" spans="1:11" x14ac:dyDescent="0.3">
      <c r="A3321" t="s">
        <v>388</v>
      </c>
      <c r="B3321" s="3">
        <v>45456</v>
      </c>
      <c r="C3321" s="4">
        <v>0.375</v>
      </c>
      <c r="D3321" s="3">
        <v>45456</v>
      </c>
      <c r="E3321" s="4">
        <v>0.41666666666666669</v>
      </c>
      <c r="F3321" t="s">
        <v>388</v>
      </c>
      <c r="G3321" s="12" t="s">
        <v>12</v>
      </c>
      <c r="H3321" s="12" t="s">
        <v>35</v>
      </c>
      <c r="I3321" s="12" t="str">
        <f>_xlfn.XLOOKUP(Tableau1[[#This Row],[AGENT]],AGENT,TYPE,"",0)</f>
        <v>ASS</v>
      </c>
      <c r="J3321" s="13">
        <f>Tableau1[[#This Row],[Fin3]]-Tableau1[[#This Row],[Début2]]</f>
        <v>4.1666666666666685E-2</v>
      </c>
      <c r="K3321" s="12" t="str">
        <f>IF(MONTH(D3321)=1,"JANV",IF(MONTH(D3321)=2,"FEV",IF(MONTH(D3321)=3,"MARS",IF(MONTH(D3321)=4,"AVR",IF(MONTH(D3321)=5,"MAI",IF(MONTH(D3321)=6,"JUIN",IF(MONTH(D3321)=7,"JUILL",IF(MONTH(D3321)=8,"AOU",IF(MONTH(D3321)=9,"SEPT",IF(MONTH(D3321)=10,"OCT",IF(MONTH(D3321)=11,"NOV",IF(MONTH(D3321)=12,"DEC",""))))))))))))</f>
        <v>JUIN</v>
      </c>
    </row>
    <row r="3322" spans="1:11" x14ac:dyDescent="0.3">
      <c r="A3322" t="s">
        <v>388</v>
      </c>
      <c r="B3322" s="3">
        <v>45456</v>
      </c>
      <c r="C3322" s="4">
        <v>0.58333333333333337</v>
      </c>
      <c r="D3322" s="3">
        <v>45456</v>
      </c>
      <c r="E3322" s="4">
        <v>0.60416666666666663</v>
      </c>
      <c r="F3322" t="s">
        <v>388</v>
      </c>
      <c r="G3322" s="12" t="s">
        <v>12</v>
      </c>
      <c r="H3322" s="12" t="s">
        <v>35</v>
      </c>
      <c r="I3322" s="12" t="str">
        <f>_xlfn.XLOOKUP(Tableau1[[#This Row],[AGENT]],AGENT,TYPE,"",0)</f>
        <v>ASS</v>
      </c>
      <c r="J3322" s="13">
        <f>Tableau1[[#This Row],[Fin3]]-Tableau1[[#This Row],[Début2]]</f>
        <v>2.0833333333333259E-2</v>
      </c>
      <c r="K3322" s="12" t="str">
        <f>IF(MONTH(D3322)=1,"JANV",IF(MONTH(D3322)=2,"FEV",IF(MONTH(D3322)=3,"MARS",IF(MONTH(D3322)=4,"AVR",IF(MONTH(D3322)=5,"MAI",IF(MONTH(D3322)=6,"JUIN",IF(MONTH(D3322)=7,"JUILL",IF(MONTH(D3322)=8,"AOU",IF(MONTH(D3322)=9,"SEPT",IF(MONTH(D3322)=10,"OCT",IF(MONTH(D3322)=11,"NOV",IF(MONTH(D3322)=12,"DEC",""))))))))))))</f>
        <v>JUIN</v>
      </c>
    </row>
    <row r="3323" spans="1:11" x14ac:dyDescent="0.3">
      <c r="A3323" t="s">
        <v>388</v>
      </c>
      <c r="B3323" s="3">
        <v>45457</v>
      </c>
      <c r="C3323" s="4">
        <v>0.33333333333333331</v>
      </c>
      <c r="D3323" s="3">
        <v>45457</v>
      </c>
      <c r="E3323" s="4">
        <v>0.39583333333333331</v>
      </c>
      <c r="F3323" t="s">
        <v>388</v>
      </c>
      <c r="G3323" s="12" t="s">
        <v>12</v>
      </c>
      <c r="H3323" s="12" t="s">
        <v>35</v>
      </c>
      <c r="I3323" s="12" t="str">
        <f>_xlfn.XLOOKUP(Tableau1[[#This Row],[AGENT]],AGENT,TYPE,"",0)</f>
        <v>ASS</v>
      </c>
      <c r="J3323" s="13">
        <f>Tableau1[[#This Row],[Fin3]]-Tableau1[[#This Row],[Début2]]</f>
        <v>6.25E-2</v>
      </c>
      <c r="K3323" s="12" t="str">
        <f>IF(MONTH(D3323)=1,"JANV",IF(MONTH(D3323)=2,"FEV",IF(MONTH(D3323)=3,"MARS",IF(MONTH(D3323)=4,"AVR",IF(MONTH(D3323)=5,"MAI",IF(MONTH(D3323)=6,"JUIN",IF(MONTH(D3323)=7,"JUILL",IF(MONTH(D3323)=8,"AOU",IF(MONTH(D3323)=9,"SEPT",IF(MONTH(D3323)=10,"OCT",IF(MONTH(D3323)=11,"NOV",IF(MONTH(D3323)=12,"DEC",""))))))))))))</f>
        <v>JUIN</v>
      </c>
    </row>
    <row r="3324" spans="1:11" x14ac:dyDescent="0.3">
      <c r="A3324" t="s">
        <v>388</v>
      </c>
      <c r="B3324" s="3">
        <v>45460</v>
      </c>
      <c r="C3324" s="4">
        <v>0.41666666666666669</v>
      </c>
      <c r="D3324" s="3">
        <v>45460</v>
      </c>
      <c r="E3324" s="4">
        <v>0.5</v>
      </c>
      <c r="F3324" t="s">
        <v>388</v>
      </c>
      <c r="G3324" s="12" t="s">
        <v>12</v>
      </c>
      <c r="H3324" s="12" t="s">
        <v>35</v>
      </c>
      <c r="I3324" s="12" t="str">
        <f>_xlfn.XLOOKUP(Tableau1[[#This Row],[AGENT]],AGENT,TYPE,"",0)</f>
        <v>ASS</v>
      </c>
      <c r="J3324" s="13">
        <f>Tableau1[[#This Row],[Fin3]]-Tableau1[[#This Row],[Début2]]</f>
        <v>8.3333333333333315E-2</v>
      </c>
      <c r="K3324" s="12" t="str">
        <f>IF(MONTH(D3324)=1,"JANV",IF(MONTH(D3324)=2,"FEV",IF(MONTH(D3324)=3,"MARS",IF(MONTH(D3324)=4,"AVR",IF(MONTH(D3324)=5,"MAI",IF(MONTH(D3324)=6,"JUIN",IF(MONTH(D3324)=7,"JUILL",IF(MONTH(D3324)=8,"AOU",IF(MONTH(D3324)=9,"SEPT",IF(MONTH(D3324)=10,"OCT",IF(MONTH(D3324)=11,"NOV",IF(MONTH(D3324)=12,"DEC",""))))))))))))</f>
        <v>JUIN</v>
      </c>
    </row>
    <row r="3325" spans="1:11" x14ac:dyDescent="0.3">
      <c r="A3325" t="s">
        <v>388</v>
      </c>
      <c r="B3325" s="3">
        <v>45461</v>
      </c>
      <c r="C3325" s="4">
        <v>0.4375</v>
      </c>
      <c r="D3325" s="3">
        <v>45461</v>
      </c>
      <c r="E3325" s="4">
        <v>0.47916666666666669</v>
      </c>
      <c r="F3325" t="s">
        <v>388</v>
      </c>
      <c r="G3325" s="12" t="s">
        <v>12</v>
      </c>
      <c r="H3325" s="12" t="s">
        <v>35</v>
      </c>
      <c r="I3325" s="12" t="str">
        <f>_xlfn.XLOOKUP(Tableau1[[#This Row],[AGENT]],AGENT,TYPE,"",0)</f>
        <v>ASS</v>
      </c>
      <c r="J3325" s="13">
        <f>Tableau1[[#This Row],[Fin3]]-Tableau1[[#This Row],[Début2]]</f>
        <v>4.1666666666666685E-2</v>
      </c>
      <c r="K3325" s="12" t="str">
        <f>IF(MONTH(D3325)=1,"JANV",IF(MONTH(D3325)=2,"FEV",IF(MONTH(D3325)=3,"MARS",IF(MONTH(D3325)=4,"AVR",IF(MONTH(D3325)=5,"MAI",IF(MONTH(D3325)=6,"JUIN",IF(MONTH(D3325)=7,"JUILL",IF(MONTH(D3325)=8,"AOU",IF(MONTH(D3325)=9,"SEPT",IF(MONTH(D3325)=10,"OCT",IF(MONTH(D3325)=11,"NOV",IF(MONTH(D3325)=12,"DEC",""))))))))))))</f>
        <v>JUIN</v>
      </c>
    </row>
    <row r="3326" spans="1:11" x14ac:dyDescent="0.3">
      <c r="A3326" t="s">
        <v>457</v>
      </c>
      <c r="B3326" s="3">
        <v>45462</v>
      </c>
      <c r="C3326" s="4">
        <v>0.33333333333333331</v>
      </c>
      <c r="D3326" s="3">
        <v>45462</v>
      </c>
      <c r="E3326" s="4">
        <v>0.39583333333333331</v>
      </c>
      <c r="F3326" t="s">
        <v>388</v>
      </c>
      <c r="G3326" s="12" t="s">
        <v>12</v>
      </c>
      <c r="H3326" s="12" t="s">
        <v>35</v>
      </c>
      <c r="I3326" s="12" t="str">
        <f>_xlfn.XLOOKUP(Tableau1[[#This Row],[AGENT]],AGENT,TYPE,"",0)</f>
        <v>ASS</v>
      </c>
      <c r="J3326" s="13">
        <f>Tableau1[[#This Row],[Fin3]]-Tableau1[[#This Row],[Début2]]</f>
        <v>6.25E-2</v>
      </c>
      <c r="K3326" s="12" t="str">
        <f>IF(MONTH(D3326)=1,"JANV",IF(MONTH(D3326)=2,"FEV",IF(MONTH(D3326)=3,"MARS",IF(MONTH(D3326)=4,"AVR",IF(MONTH(D3326)=5,"MAI",IF(MONTH(D3326)=6,"JUIN",IF(MONTH(D3326)=7,"JUILL",IF(MONTH(D3326)=8,"AOU",IF(MONTH(D3326)=9,"SEPT",IF(MONTH(D3326)=10,"OCT",IF(MONTH(D3326)=11,"NOV",IF(MONTH(D3326)=12,"DEC",""))))))))))))</f>
        <v>JUIN</v>
      </c>
    </row>
    <row r="3327" spans="1:11" x14ac:dyDescent="0.3">
      <c r="A3327" t="s">
        <v>388</v>
      </c>
      <c r="B3327" s="3">
        <v>45463</v>
      </c>
      <c r="C3327" s="4">
        <v>0.35416666666666669</v>
      </c>
      <c r="D3327" s="3">
        <v>45463</v>
      </c>
      <c r="E3327" s="4">
        <v>0.375</v>
      </c>
      <c r="F3327" t="s">
        <v>388</v>
      </c>
      <c r="G3327" s="12" t="s">
        <v>12</v>
      </c>
      <c r="H3327" s="12" t="s">
        <v>35</v>
      </c>
      <c r="I3327" s="12" t="str">
        <f>_xlfn.XLOOKUP(Tableau1[[#This Row],[AGENT]],AGENT,TYPE,"",0)</f>
        <v>ASS</v>
      </c>
      <c r="J3327" s="13">
        <f>Tableau1[[#This Row],[Fin3]]-Tableau1[[#This Row],[Début2]]</f>
        <v>2.0833333333333315E-2</v>
      </c>
      <c r="K3327" s="12" t="str">
        <f>IF(MONTH(D3327)=1,"JANV",IF(MONTH(D3327)=2,"FEV",IF(MONTH(D3327)=3,"MARS",IF(MONTH(D3327)=4,"AVR",IF(MONTH(D3327)=5,"MAI",IF(MONTH(D3327)=6,"JUIN",IF(MONTH(D3327)=7,"JUILL",IF(MONTH(D3327)=8,"AOU",IF(MONTH(D3327)=9,"SEPT",IF(MONTH(D3327)=10,"OCT",IF(MONTH(D3327)=11,"NOV",IF(MONTH(D3327)=12,"DEC",""))))))))))))</f>
        <v>JUIN</v>
      </c>
    </row>
    <row r="3328" spans="1:11" x14ac:dyDescent="0.3">
      <c r="A3328" t="s">
        <v>388</v>
      </c>
      <c r="B3328" s="3">
        <v>45464</v>
      </c>
      <c r="C3328" s="4">
        <v>0.39583333333333331</v>
      </c>
      <c r="D3328" s="3">
        <v>45464</v>
      </c>
      <c r="E3328" s="4">
        <v>0.41666666666666669</v>
      </c>
      <c r="F3328" t="s">
        <v>388</v>
      </c>
      <c r="G3328" s="12" t="s">
        <v>12</v>
      </c>
      <c r="H3328" s="12" t="s">
        <v>35</v>
      </c>
      <c r="I3328" s="12" t="str">
        <f>_xlfn.XLOOKUP(Tableau1[[#This Row],[AGENT]],AGENT,TYPE,"",0)</f>
        <v>ASS</v>
      </c>
      <c r="J3328" s="13">
        <f>Tableau1[[#This Row],[Fin3]]-Tableau1[[#This Row],[Début2]]</f>
        <v>2.083333333333337E-2</v>
      </c>
      <c r="K3328" s="12" t="str">
        <f>IF(MONTH(D3328)=1,"JANV",IF(MONTH(D3328)=2,"FEV",IF(MONTH(D3328)=3,"MARS",IF(MONTH(D3328)=4,"AVR",IF(MONTH(D3328)=5,"MAI",IF(MONTH(D3328)=6,"JUIN",IF(MONTH(D3328)=7,"JUILL",IF(MONTH(D3328)=8,"AOU",IF(MONTH(D3328)=9,"SEPT",IF(MONTH(D3328)=10,"OCT",IF(MONTH(D3328)=11,"NOV",IF(MONTH(D3328)=12,"DEC",""))))))))))))</f>
        <v>JUIN</v>
      </c>
    </row>
    <row r="3329" spans="1:11" x14ac:dyDescent="0.3">
      <c r="A3329" t="s">
        <v>388</v>
      </c>
      <c r="B3329" s="3">
        <v>45463</v>
      </c>
      <c r="C3329" s="4">
        <v>0.58333333333333337</v>
      </c>
      <c r="D3329" s="3">
        <v>45463</v>
      </c>
      <c r="E3329" s="4">
        <v>0.60416666666666663</v>
      </c>
      <c r="F3329" t="s">
        <v>388</v>
      </c>
      <c r="G3329" s="12" t="s">
        <v>12</v>
      </c>
      <c r="H3329" s="12" t="s">
        <v>35</v>
      </c>
      <c r="I3329" s="12" t="str">
        <f>_xlfn.XLOOKUP(Tableau1[[#This Row],[AGENT]],AGENT,TYPE,"",0)</f>
        <v>ASS</v>
      </c>
      <c r="J3329" s="13">
        <f>Tableau1[[#This Row],[Fin3]]-Tableau1[[#This Row],[Début2]]</f>
        <v>2.0833333333333259E-2</v>
      </c>
      <c r="K3329" s="12" t="str">
        <f>IF(MONTH(D3329)=1,"JANV",IF(MONTH(D3329)=2,"FEV",IF(MONTH(D3329)=3,"MARS",IF(MONTH(D3329)=4,"AVR",IF(MONTH(D3329)=5,"MAI",IF(MONTH(D3329)=6,"JUIN",IF(MONTH(D3329)=7,"JUILL",IF(MONTH(D3329)=8,"AOU",IF(MONTH(D3329)=9,"SEPT",IF(MONTH(D3329)=10,"OCT",IF(MONTH(D3329)=11,"NOV",IF(MONTH(D3329)=12,"DEC",""))))))))))))</f>
        <v>JUIN</v>
      </c>
    </row>
    <row r="3330" spans="1:11" x14ac:dyDescent="0.3">
      <c r="A3330" t="s">
        <v>388</v>
      </c>
      <c r="B3330" s="3">
        <v>45467</v>
      </c>
      <c r="C3330" s="4">
        <v>0.4375</v>
      </c>
      <c r="D3330" s="3">
        <v>45467</v>
      </c>
      <c r="E3330" s="4">
        <v>0.47916666666666669</v>
      </c>
      <c r="F3330" t="s">
        <v>388</v>
      </c>
      <c r="G3330" s="12" t="s">
        <v>12</v>
      </c>
      <c r="H3330" s="12" t="s">
        <v>35</v>
      </c>
      <c r="I3330" s="12" t="str">
        <f>_xlfn.XLOOKUP(Tableau1[[#This Row],[AGENT]],AGENT,TYPE,"",0)</f>
        <v>ASS</v>
      </c>
      <c r="J3330" s="13">
        <f>Tableau1[[#This Row],[Fin3]]-Tableau1[[#This Row],[Début2]]</f>
        <v>4.1666666666666685E-2</v>
      </c>
      <c r="K3330" s="12" t="str">
        <f>IF(MONTH(D3330)=1,"JANV",IF(MONTH(D3330)=2,"FEV",IF(MONTH(D3330)=3,"MARS",IF(MONTH(D3330)=4,"AVR",IF(MONTH(D3330)=5,"MAI",IF(MONTH(D3330)=6,"JUIN",IF(MONTH(D3330)=7,"JUILL",IF(MONTH(D3330)=8,"AOU",IF(MONTH(D3330)=9,"SEPT",IF(MONTH(D3330)=10,"OCT",IF(MONTH(D3330)=11,"NOV",IF(MONTH(D3330)=12,"DEC",""))))))))))))</f>
        <v>JUIN</v>
      </c>
    </row>
    <row r="3331" spans="1:11" x14ac:dyDescent="0.3">
      <c r="A3331" t="s">
        <v>388</v>
      </c>
      <c r="B3331" s="3">
        <v>45468</v>
      </c>
      <c r="C3331" s="4">
        <v>0.41666666666666669</v>
      </c>
      <c r="D3331" s="3">
        <v>45468</v>
      </c>
      <c r="E3331" s="4">
        <v>0.45833333333333331</v>
      </c>
      <c r="F3331" t="s">
        <v>388</v>
      </c>
      <c r="G3331" s="12" t="s">
        <v>12</v>
      </c>
      <c r="H3331" s="12" t="s">
        <v>35</v>
      </c>
      <c r="I3331" s="12" t="str">
        <f>_xlfn.XLOOKUP(Tableau1[[#This Row],[AGENT]],AGENT,TYPE,"",0)</f>
        <v>ASS</v>
      </c>
      <c r="J3331" s="13">
        <f>Tableau1[[#This Row],[Fin3]]-Tableau1[[#This Row],[Début2]]</f>
        <v>4.166666666666663E-2</v>
      </c>
      <c r="K3331" s="12" t="str">
        <f>IF(MONTH(D3331)=1,"JANV",IF(MONTH(D3331)=2,"FEV",IF(MONTH(D3331)=3,"MARS",IF(MONTH(D3331)=4,"AVR",IF(MONTH(D3331)=5,"MAI",IF(MONTH(D3331)=6,"JUIN",IF(MONTH(D3331)=7,"JUILL",IF(MONTH(D3331)=8,"AOU",IF(MONTH(D3331)=9,"SEPT",IF(MONTH(D3331)=10,"OCT",IF(MONTH(D3331)=11,"NOV",IF(MONTH(D3331)=12,"DEC",""))))))))))))</f>
        <v>JUIN</v>
      </c>
    </row>
    <row r="3332" spans="1:11" x14ac:dyDescent="0.3">
      <c r="A3332" t="s">
        <v>388</v>
      </c>
      <c r="B3332" s="3">
        <v>45470</v>
      </c>
      <c r="C3332" s="4">
        <v>0.60416666666666663</v>
      </c>
      <c r="D3332" s="3">
        <v>45470</v>
      </c>
      <c r="E3332" s="4">
        <v>0.64583333333333337</v>
      </c>
      <c r="F3332" t="s">
        <v>388</v>
      </c>
      <c r="G3332" s="12" t="s">
        <v>12</v>
      </c>
      <c r="H3332" s="12" t="s">
        <v>35</v>
      </c>
      <c r="I3332" s="12" t="str">
        <f>_xlfn.XLOOKUP(Tableau1[[#This Row],[AGENT]],AGENT,TYPE,"",0)</f>
        <v>ASS</v>
      </c>
      <c r="J3332" s="13">
        <f>Tableau1[[#This Row],[Fin3]]-Tableau1[[#This Row],[Début2]]</f>
        <v>4.1666666666666741E-2</v>
      </c>
      <c r="K3332" s="12" t="str">
        <f>IF(MONTH(D3332)=1,"JANV",IF(MONTH(D3332)=2,"FEV",IF(MONTH(D3332)=3,"MARS",IF(MONTH(D3332)=4,"AVR",IF(MONTH(D3332)=5,"MAI",IF(MONTH(D3332)=6,"JUIN",IF(MONTH(D3332)=7,"JUILL",IF(MONTH(D3332)=8,"AOU",IF(MONTH(D3332)=9,"SEPT",IF(MONTH(D3332)=10,"OCT",IF(MONTH(D3332)=11,"NOV",IF(MONTH(D3332)=12,"DEC",""))))))))))))</f>
        <v>JUIN</v>
      </c>
    </row>
    <row r="3333" spans="1:11" x14ac:dyDescent="0.3">
      <c r="A3333" t="s">
        <v>388</v>
      </c>
      <c r="B3333" s="3">
        <v>45505</v>
      </c>
      <c r="C3333" s="4">
        <v>0.39583333333333331</v>
      </c>
      <c r="D3333" s="3">
        <v>45505</v>
      </c>
      <c r="E3333" s="4">
        <v>0.45833333333333331</v>
      </c>
      <c r="F3333" t="s">
        <v>388</v>
      </c>
      <c r="G3333" s="12" t="s">
        <v>12</v>
      </c>
      <c r="H3333" s="12" t="s">
        <v>35</v>
      </c>
      <c r="I3333" s="12" t="str">
        <f>_xlfn.XLOOKUP(Tableau1[[#This Row],[AGENT]],AGENT,TYPE,"",0)</f>
        <v>ASS</v>
      </c>
      <c r="J3333" s="13">
        <f>Tableau1[[#This Row],[Fin3]]-Tableau1[[#This Row],[Début2]]</f>
        <v>6.25E-2</v>
      </c>
      <c r="K3333" s="12" t="str">
        <f>IF(MONTH(D3333)=1,"JANV",IF(MONTH(D3333)=2,"FEV",IF(MONTH(D3333)=3,"MARS",IF(MONTH(D3333)=4,"AVR",IF(MONTH(D3333)=5,"MAI",IF(MONTH(D3333)=6,"JUIN",IF(MONTH(D3333)=7,"JUILL",IF(MONTH(D3333)=8,"AOU",IF(MONTH(D3333)=9,"SEPT",IF(MONTH(D3333)=10,"OCT",IF(MONTH(D3333)=11,"NOV",IF(MONTH(D3333)=12,"DEC",""))))))))))))</f>
        <v>AOU</v>
      </c>
    </row>
    <row r="3334" spans="1:11" x14ac:dyDescent="0.3">
      <c r="A3334" t="s">
        <v>388</v>
      </c>
      <c r="B3334" s="3">
        <v>45509</v>
      </c>
      <c r="C3334" s="4">
        <v>0.35416666666666669</v>
      </c>
      <c r="D3334" s="3">
        <v>45509</v>
      </c>
      <c r="E3334" s="4">
        <v>0.39583333333333331</v>
      </c>
      <c r="F3334" t="s">
        <v>388</v>
      </c>
      <c r="G3334" s="12" t="s">
        <v>12</v>
      </c>
      <c r="H3334" s="12" t="s">
        <v>35</v>
      </c>
      <c r="I3334" s="12" t="str">
        <f>_xlfn.XLOOKUP(Tableau1[[#This Row],[AGENT]],AGENT,TYPE,"",0)</f>
        <v>ASS</v>
      </c>
      <c r="J3334" s="13">
        <f>Tableau1[[#This Row],[Fin3]]-Tableau1[[#This Row],[Début2]]</f>
        <v>4.166666666666663E-2</v>
      </c>
      <c r="K3334" s="12" t="str">
        <f>IF(MONTH(D3334)=1,"JANV",IF(MONTH(D3334)=2,"FEV",IF(MONTH(D3334)=3,"MARS",IF(MONTH(D3334)=4,"AVR",IF(MONTH(D3334)=5,"MAI",IF(MONTH(D3334)=6,"JUIN",IF(MONTH(D3334)=7,"JUILL",IF(MONTH(D3334)=8,"AOU",IF(MONTH(D3334)=9,"SEPT",IF(MONTH(D3334)=10,"OCT",IF(MONTH(D3334)=11,"NOV",IF(MONTH(D3334)=12,"DEC",""))))))))))))</f>
        <v>AOU</v>
      </c>
    </row>
    <row r="3335" spans="1:11" x14ac:dyDescent="0.3">
      <c r="A3335" t="s">
        <v>457</v>
      </c>
      <c r="B3335" s="3">
        <v>45509</v>
      </c>
      <c r="C3335" s="4">
        <v>0.64583333333333337</v>
      </c>
      <c r="D3335" s="3">
        <v>45509</v>
      </c>
      <c r="E3335" s="4">
        <v>0.6875</v>
      </c>
      <c r="F3335" t="s">
        <v>388</v>
      </c>
      <c r="G3335" s="12" t="s">
        <v>12</v>
      </c>
      <c r="H3335" s="12" t="s">
        <v>35</v>
      </c>
      <c r="I3335" s="12" t="str">
        <f>_xlfn.XLOOKUP(Tableau1[[#This Row],[AGENT]],AGENT,TYPE,"",0)</f>
        <v>ASS</v>
      </c>
      <c r="J3335" s="13">
        <f>Tableau1[[#This Row],[Fin3]]-Tableau1[[#This Row],[Début2]]</f>
        <v>4.166666666666663E-2</v>
      </c>
      <c r="K3335" s="12" t="str">
        <f>IF(MONTH(D3335)=1,"JANV",IF(MONTH(D3335)=2,"FEV",IF(MONTH(D3335)=3,"MARS",IF(MONTH(D3335)=4,"AVR",IF(MONTH(D3335)=5,"MAI",IF(MONTH(D3335)=6,"JUIN",IF(MONTH(D3335)=7,"JUILL",IF(MONTH(D3335)=8,"AOU",IF(MONTH(D3335)=9,"SEPT",IF(MONTH(D3335)=10,"OCT",IF(MONTH(D3335)=11,"NOV",IF(MONTH(D3335)=12,"DEC",""))))))))))))</f>
        <v>AOU</v>
      </c>
    </row>
    <row r="3336" spans="1:11" x14ac:dyDescent="0.3">
      <c r="A3336" t="s">
        <v>388</v>
      </c>
      <c r="B3336" s="3">
        <v>45512</v>
      </c>
      <c r="C3336" s="4">
        <v>0.39583333333333331</v>
      </c>
      <c r="D3336" s="3">
        <v>45512</v>
      </c>
      <c r="E3336" s="4">
        <v>0.4375</v>
      </c>
      <c r="F3336" t="s">
        <v>388</v>
      </c>
      <c r="G3336" s="12" t="s">
        <v>12</v>
      </c>
      <c r="H3336" s="12" t="s">
        <v>35</v>
      </c>
      <c r="I3336" s="12" t="str">
        <f>_xlfn.XLOOKUP(Tableau1[[#This Row],[AGENT]],AGENT,TYPE,"",0)</f>
        <v>ASS</v>
      </c>
      <c r="J3336" s="13">
        <f>Tableau1[[#This Row],[Fin3]]-Tableau1[[#This Row],[Début2]]</f>
        <v>4.1666666666666685E-2</v>
      </c>
      <c r="K3336" s="12" t="str">
        <f>IF(MONTH(D3336)=1,"JANV",IF(MONTH(D3336)=2,"FEV",IF(MONTH(D3336)=3,"MARS",IF(MONTH(D3336)=4,"AVR",IF(MONTH(D3336)=5,"MAI",IF(MONTH(D3336)=6,"JUIN",IF(MONTH(D3336)=7,"JUILL",IF(MONTH(D3336)=8,"AOU",IF(MONTH(D3336)=9,"SEPT",IF(MONTH(D3336)=10,"OCT",IF(MONTH(D3336)=11,"NOV",IF(MONTH(D3336)=12,"DEC",""))))))))))))</f>
        <v>AOU</v>
      </c>
    </row>
    <row r="3337" spans="1:11" x14ac:dyDescent="0.3">
      <c r="A3337" t="s">
        <v>388</v>
      </c>
      <c r="B3337" s="3">
        <v>45513</v>
      </c>
      <c r="C3337" s="4">
        <v>0.33333333333333331</v>
      </c>
      <c r="D3337" s="3">
        <v>45513</v>
      </c>
      <c r="E3337" s="4">
        <v>0.375</v>
      </c>
      <c r="F3337" t="s">
        <v>388</v>
      </c>
      <c r="G3337" s="12" t="s">
        <v>12</v>
      </c>
      <c r="H3337" s="12" t="s">
        <v>35</v>
      </c>
      <c r="I3337" s="12" t="str">
        <f>_xlfn.XLOOKUP(Tableau1[[#This Row],[AGENT]],AGENT,TYPE,"",0)</f>
        <v>ASS</v>
      </c>
      <c r="J3337" s="13">
        <f>Tableau1[[#This Row],[Fin3]]-Tableau1[[#This Row],[Début2]]</f>
        <v>4.1666666666666685E-2</v>
      </c>
      <c r="K3337" s="12" t="str">
        <f>IF(MONTH(D3337)=1,"JANV",IF(MONTH(D3337)=2,"FEV",IF(MONTH(D3337)=3,"MARS",IF(MONTH(D3337)=4,"AVR",IF(MONTH(D3337)=5,"MAI",IF(MONTH(D3337)=6,"JUIN",IF(MONTH(D3337)=7,"JUILL",IF(MONTH(D3337)=8,"AOU",IF(MONTH(D3337)=9,"SEPT",IF(MONTH(D3337)=10,"OCT",IF(MONTH(D3337)=11,"NOV",IF(MONTH(D3337)=12,"DEC",""))))))))))))</f>
        <v>AOU</v>
      </c>
    </row>
    <row r="3338" spans="1:11" x14ac:dyDescent="0.3">
      <c r="A3338" t="s">
        <v>388</v>
      </c>
      <c r="B3338" s="3">
        <v>45516</v>
      </c>
      <c r="C3338" s="4">
        <v>0.54166666666666663</v>
      </c>
      <c r="D3338" s="3">
        <v>45516</v>
      </c>
      <c r="E3338" s="4">
        <v>0.5625</v>
      </c>
      <c r="F3338" t="s">
        <v>388</v>
      </c>
      <c r="G3338" s="12" t="s">
        <v>12</v>
      </c>
      <c r="H3338" s="12" t="s">
        <v>35</v>
      </c>
      <c r="I3338" s="12" t="str">
        <f>_xlfn.XLOOKUP(Tableau1[[#This Row],[AGENT]],AGENT,TYPE,"",0)</f>
        <v>ASS</v>
      </c>
      <c r="J3338" s="13">
        <f>Tableau1[[#This Row],[Fin3]]-Tableau1[[#This Row],[Début2]]</f>
        <v>2.083333333333337E-2</v>
      </c>
      <c r="K3338" s="12" t="str">
        <f>IF(MONTH(D3338)=1,"JANV",IF(MONTH(D3338)=2,"FEV",IF(MONTH(D3338)=3,"MARS",IF(MONTH(D3338)=4,"AVR",IF(MONTH(D3338)=5,"MAI",IF(MONTH(D3338)=6,"JUIN",IF(MONTH(D3338)=7,"JUILL",IF(MONTH(D3338)=8,"AOU",IF(MONTH(D3338)=9,"SEPT",IF(MONTH(D3338)=10,"OCT",IF(MONTH(D3338)=11,"NOV",IF(MONTH(D3338)=12,"DEC",""))))))))))))</f>
        <v>AOU</v>
      </c>
    </row>
    <row r="3339" spans="1:11" x14ac:dyDescent="0.3">
      <c r="A3339" t="s">
        <v>388</v>
      </c>
      <c r="B3339" s="3">
        <v>45516</v>
      </c>
      <c r="C3339" s="4">
        <v>0.41666666666666669</v>
      </c>
      <c r="D3339" s="3">
        <v>45516</v>
      </c>
      <c r="E3339" s="4">
        <v>0.45833333333333331</v>
      </c>
      <c r="F3339" t="s">
        <v>388</v>
      </c>
      <c r="G3339" s="12" t="s">
        <v>12</v>
      </c>
      <c r="H3339" s="12" t="s">
        <v>35</v>
      </c>
      <c r="I3339" s="12" t="str">
        <f>_xlfn.XLOOKUP(Tableau1[[#This Row],[AGENT]],AGENT,TYPE,"",0)</f>
        <v>ASS</v>
      </c>
      <c r="J3339" s="13">
        <f>Tableau1[[#This Row],[Fin3]]-Tableau1[[#This Row],[Début2]]</f>
        <v>4.166666666666663E-2</v>
      </c>
      <c r="K3339" s="12" t="str">
        <f>IF(MONTH(D3339)=1,"JANV",IF(MONTH(D3339)=2,"FEV",IF(MONTH(D3339)=3,"MARS",IF(MONTH(D3339)=4,"AVR",IF(MONTH(D3339)=5,"MAI",IF(MONTH(D3339)=6,"JUIN",IF(MONTH(D3339)=7,"JUILL",IF(MONTH(D3339)=8,"AOU",IF(MONTH(D3339)=9,"SEPT",IF(MONTH(D3339)=10,"OCT",IF(MONTH(D3339)=11,"NOV",IF(MONTH(D3339)=12,"DEC",""))))))))))))</f>
        <v>AOU</v>
      </c>
    </row>
    <row r="3340" spans="1:11" x14ac:dyDescent="0.3">
      <c r="A3340" t="s">
        <v>388</v>
      </c>
      <c r="B3340" s="3">
        <v>45523</v>
      </c>
      <c r="C3340" s="4">
        <v>0.45833333333333331</v>
      </c>
      <c r="D3340" s="3">
        <v>45523</v>
      </c>
      <c r="E3340" s="4">
        <v>0.47916666666666669</v>
      </c>
      <c r="F3340" t="s">
        <v>388</v>
      </c>
      <c r="G3340" s="12" t="s">
        <v>12</v>
      </c>
      <c r="H3340" s="12" t="s">
        <v>35</v>
      </c>
      <c r="I3340" s="12" t="str">
        <f>_xlfn.XLOOKUP(Tableau1[[#This Row],[AGENT]],AGENT,TYPE,"",0)</f>
        <v>ASS</v>
      </c>
      <c r="J3340" s="13">
        <f>Tableau1[[#This Row],[Fin3]]-Tableau1[[#This Row],[Début2]]</f>
        <v>2.083333333333337E-2</v>
      </c>
      <c r="K3340" s="12" t="str">
        <f>IF(MONTH(D3340)=1,"JANV",IF(MONTH(D3340)=2,"FEV",IF(MONTH(D3340)=3,"MARS",IF(MONTH(D3340)=4,"AVR",IF(MONTH(D3340)=5,"MAI",IF(MONTH(D3340)=6,"JUIN",IF(MONTH(D3340)=7,"JUILL",IF(MONTH(D3340)=8,"AOU",IF(MONTH(D3340)=9,"SEPT",IF(MONTH(D3340)=10,"OCT",IF(MONTH(D3340)=11,"NOV",IF(MONTH(D3340)=12,"DEC",""))))))))))))</f>
        <v>AOU</v>
      </c>
    </row>
    <row r="3341" spans="1:11" x14ac:dyDescent="0.3">
      <c r="A3341" t="s">
        <v>388</v>
      </c>
      <c r="B3341" s="3">
        <v>45523</v>
      </c>
      <c r="C3341" s="4">
        <v>0.35416666666666669</v>
      </c>
      <c r="D3341" s="3">
        <v>45523</v>
      </c>
      <c r="E3341" s="4">
        <v>0.375</v>
      </c>
      <c r="F3341" t="s">
        <v>388</v>
      </c>
      <c r="G3341" s="12" t="s">
        <v>12</v>
      </c>
      <c r="H3341" s="12" t="s">
        <v>35</v>
      </c>
      <c r="I3341" s="12" t="str">
        <f>_xlfn.XLOOKUP(Tableau1[[#This Row],[AGENT]],AGENT,TYPE,"",0)</f>
        <v>ASS</v>
      </c>
      <c r="J3341" s="13">
        <f>Tableau1[[#This Row],[Fin3]]-Tableau1[[#This Row],[Début2]]</f>
        <v>2.0833333333333315E-2</v>
      </c>
      <c r="K3341" s="12" t="str">
        <f>IF(MONTH(D3341)=1,"JANV",IF(MONTH(D3341)=2,"FEV",IF(MONTH(D3341)=3,"MARS",IF(MONTH(D3341)=4,"AVR",IF(MONTH(D3341)=5,"MAI",IF(MONTH(D3341)=6,"JUIN",IF(MONTH(D3341)=7,"JUILL",IF(MONTH(D3341)=8,"AOU",IF(MONTH(D3341)=9,"SEPT",IF(MONTH(D3341)=10,"OCT",IF(MONTH(D3341)=11,"NOV",IF(MONTH(D3341)=12,"DEC",""))))))))))))</f>
        <v>AOU</v>
      </c>
    </row>
    <row r="3342" spans="1:11" x14ac:dyDescent="0.3">
      <c r="A3342" t="s">
        <v>388</v>
      </c>
      <c r="B3342" s="3">
        <v>45523</v>
      </c>
      <c r="C3342" s="4">
        <v>0.64583333333333337</v>
      </c>
      <c r="D3342" s="3">
        <v>45523</v>
      </c>
      <c r="E3342" s="4">
        <v>0.66666666666666663</v>
      </c>
      <c r="F3342" t="s">
        <v>388</v>
      </c>
      <c r="G3342" s="12" t="s">
        <v>12</v>
      </c>
      <c r="H3342" s="12" t="s">
        <v>35</v>
      </c>
      <c r="I3342" s="12" t="str">
        <f>_xlfn.XLOOKUP(Tableau1[[#This Row],[AGENT]],AGENT,TYPE,"",0)</f>
        <v>ASS</v>
      </c>
      <c r="J3342" s="13">
        <f>Tableau1[[#This Row],[Fin3]]-Tableau1[[#This Row],[Début2]]</f>
        <v>2.0833333333333259E-2</v>
      </c>
      <c r="K3342" s="12" t="str">
        <f>IF(MONTH(D3342)=1,"JANV",IF(MONTH(D3342)=2,"FEV",IF(MONTH(D3342)=3,"MARS",IF(MONTH(D3342)=4,"AVR",IF(MONTH(D3342)=5,"MAI",IF(MONTH(D3342)=6,"JUIN",IF(MONTH(D3342)=7,"JUILL",IF(MONTH(D3342)=8,"AOU",IF(MONTH(D3342)=9,"SEPT",IF(MONTH(D3342)=10,"OCT",IF(MONTH(D3342)=11,"NOV",IF(MONTH(D3342)=12,"DEC",""))))))))))))</f>
        <v>AOU</v>
      </c>
    </row>
    <row r="3343" spans="1:11" x14ac:dyDescent="0.3">
      <c r="A3343" t="s">
        <v>388</v>
      </c>
      <c r="B3343" s="3">
        <v>45524</v>
      </c>
      <c r="C3343" s="4">
        <v>0.54166666666666663</v>
      </c>
      <c r="D3343" s="3">
        <v>45524</v>
      </c>
      <c r="E3343" s="4">
        <v>0.58333333333333337</v>
      </c>
      <c r="F3343" t="s">
        <v>388</v>
      </c>
      <c r="G3343" s="12" t="s">
        <v>12</v>
      </c>
      <c r="H3343" s="12" t="s">
        <v>35</v>
      </c>
      <c r="I3343" s="12" t="str">
        <f>_xlfn.XLOOKUP(Tableau1[[#This Row],[AGENT]],AGENT,TYPE,"",0)</f>
        <v>ASS</v>
      </c>
      <c r="J3343" s="13">
        <f>Tableau1[[#This Row],[Fin3]]-Tableau1[[#This Row],[Début2]]</f>
        <v>4.1666666666666741E-2</v>
      </c>
      <c r="K3343" s="12" t="str">
        <f>IF(MONTH(D3343)=1,"JANV",IF(MONTH(D3343)=2,"FEV",IF(MONTH(D3343)=3,"MARS",IF(MONTH(D3343)=4,"AVR",IF(MONTH(D3343)=5,"MAI",IF(MONTH(D3343)=6,"JUIN",IF(MONTH(D3343)=7,"JUILL",IF(MONTH(D3343)=8,"AOU",IF(MONTH(D3343)=9,"SEPT",IF(MONTH(D3343)=10,"OCT",IF(MONTH(D3343)=11,"NOV",IF(MONTH(D3343)=12,"DEC",""))))))))))))</f>
        <v>AOU</v>
      </c>
    </row>
    <row r="3344" spans="1:11" x14ac:dyDescent="0.3">
      <c r="A3344" t="s">
        <v>388</v>
      </c>
      <c r="B3344" s="3">
        <v>45525</v>
      </c>
      <c r="C3344" s="4">
        <v>0.45833333333333331</v>
      </c>
      <c r="D3344" s="3">
        <v>45525</v>
      </c>
      <c r="E3344" s="4">
        <v>0.5</v>
      </c>
      <c r="F3344" t="s">
        <v>388</v>
      </c>
      <c r="G3344" s="12" t="s">
        <v>12</v>
      </c>
      <c r="H3344" s="12" t="s">
        <v>35</v>
      </c>
      <c r="I3344" s="12" t="str">
        <f>_xlfn.XLOOKUP(Tableau1[[#This Row],[AGENT]],AGENT,TYPE,"",0)</f>
        <v>ASS</v>
      </c>
      <c r="J3344" s="13">
        <f>Tableau1[[#This Row],[Fin3]]-Tableau1[[#This Row],[Début2]]</f>
        <v>4.1666666666666685E-2</v>
      </c>
      <c r="K3344" s="12" t="str">
        <f>IF(MONTH(D3344)=1,"JANV",IF(MONTH(D3344)=2,"FEV",IF(MONTH(D3344)=3,"MARS",IF(MONTH(D3344)=4,"AVR",IF(MONTH(D3344)=5,"MAI",IF(MONTH(D3344)=6,"JUIN",IF(MONTH(D3344)=7,"JUILL",IF(MONTH(D3344)=8,"AOU",IF(MONTH(D3344)=9,"SEPT",IF(MONTH(D3344)=10,"OCT",IF(MONTH(D3344)=11,"NOV",IF(MONTH(D3344)=12,"DEC",""))))))))))))</f>
        <v>AOU</v>
      </c>
    </row>
    <row r="3345" spans="1:11" x14ac:dyDescent="0.3">
      <c r="A3345" t="s">
        <v>388</v>
      </c>
      <c r="B3345" s="3">
        <v>45531</v>
      </c>
      <c r="C3345" s="4">
        <v>0.66666666666666663</v>
      </c>
      <c r="D3345" s="3">
        <v>45531</v>
      </c>
      <c r="E3345" s="4">
        <v>0.6875</v>
      </c>
      <c r="F3345" t="s">
        <v>388</v>
      </c>
      <c r="G3345" s="12" t="s">
        <v>12</v>
      </c>
      <c r="H3345" s="12" t="s">
        <v>35</v>
      </c>
      <c r="I3345" s="12" t="str">
        <f>_xlfn.XLOOKUP(Tableau1[[#This Row],[AGENT]],AGENT,TYPE,"",0)</f>
        <v>ASS</v>
      </c>
      <c r="J3345" s="13">
        <f>Tableau1[[#This Row],[Fin3]]-Tableau1[[#This Row],[Début2]]</f>
        <v>2.083333333333337E-2</v>
      </c>
      <c r="K3345" s="12" t="str">
        <f>IF(MONTH(D3345)=1,"JANV",IF(MONTH(D3345)=2,"FEV",IF(MONTH(D3345)=3,"MARS",IF(MONTH(D3345)=4,"AVR",IF(MONTH(D3345)=5,"MAI",IF(MONTH(D3345)=6,"JUIN",IF(MONTH(D3345)=7,"JUILL",IF(MONTH(D3345)=8,"AOU",IF(MONTH(D3345)=9,"SEPT",IF(MONTH(D3345)=10,"OCT",IF(MONTH(D3345)=11,"NOV",IF(MONTH(D3345)=12,"DEC",""))))))))))))</f>
        <v>AOU</v>
      </c>
    </row>
    <row r="3346" spans="1:11" x14ac:dyDescent="0.3">
      <c r="A3346" t="s">
        <v>388</v>
      </c>
      <c r="B3346" s="3">
        <v>45532</v>
      </c>
      <c r="C3346" s="4">
        <v>0.35416666666666669</v>
      </c>
      <c r="D3346" s="3">
        <v>45532</v>
      </c>
      <c r="E3346" s="4">
        <v>0.375</v>
      </c>
      <c r="F3346" t="s">
        <v>388</v>
      </c>
      <c r="G3346" s="12" t="s">
        <v>12</v>
      </c>
      <c r="H3346" s="12" t="s">
        <v>35</v>
      </c>
      <c r="I3346" s="12" t="str">
        <f>_xlfn.XLOOKUP(Tableau1[[#This Row],[AGENT]],AGENT,TYPE,"",0)</f>
        <v>ASS</v>
      </c>
      <c r="J3346" s="13">
        <f>Tableau1[[#This Row],[Fin3]]-Tableau1[[#This Row],[Début2]]</f>
        <v>2.0833333333333315E-2</v>
      </c>
      <c r="K3346" s="12" t="str">
        <f>IF(MONTH(D3346)=1,"JANV",IF(MONTH(D3346)=2,"FEV",IF(MONTH(D3346)=3,"MARS",IF(MONTH(D3346)=4,"AVR",IF(MONTH(D3346)=5,"MAI",IF(MONTH(D3346)=6,"JUIN",IF(MONTH(D3346)=7,"JUILL",IF(MONTH(D3346)=8,"AOU",IF(MONTH(D3346)=9,"SEPT",IF(MONTH(D3346)=10,"OCT",IF(MONTH(D3346)=11,"NOV",IF(MONTH(D3346)=12,"DEC",""))))))))))))</f>
        <v>AOU</v>
      </c>
    </row>
    <row r="3347" spans="1:11" x14ac:dyDescent="0.3">
      <c r="A3347" t="s">
        <v>388</v>
      </c>
      <c r="B3347" s="3">
        <v>45532</v>
      </c>
      <c r="C3347" s="4">
        <v>0.4375</v>
      </c>
      <c r="D3347" s="3">
        <v>45532</v>
      </c>
      <c r="E3347" s="4">
        <v>0.45833333333333331</v>
      </c>
      <c r="F3347" t="s">
        <v>388</v>
      </c>
      <c r="G3347" s="12" t="s">
        <v>12</v>
      </c>
      <c r="H3347" s="12" t="s">
        <v>35</v>
      </c>
      <c r="I3347" s="12" t="str">
        <f>_xlfn.XLOOKUP(Tableau1[[#This Row],[AGENT]],AGENT,TYPE,"",0)</f>
        <v>ASS</v>
      </c>
      <c r="J3347" s="13">
        <f>Tableau1[[#This Row],[Fin3]]-Tableau1[[#This Row],[Début2]]</f>
        <v>2.0833333333333315E-2</v>
      </c>
      <c r="K3347" s="12" t="str">
        <f>IF(MONTH(D3347)=1,"JANV",IF(MONTH(D3347)=2,"FEV",IF(MONTH(D3347)=3,"MARS",IF(MONTH(D3347)=4,"AVR",IF(MONTH(D3347)=5,"MAI",IF(MONTH(D3347)=6,"JUIN",IF(MONTH(D3347)=7,"JUILL",IF(MONTH(D3347)=8,"AOU",IF(MONTH(D3347)=9,"SEPT",IF(MONTH(D3347)=10,"OCT",IF(MONTH(D3347)=11,"NOV",IF(MONTH(D3347)=12,"DEC",""))))))))))))</f>
        <v>AOU</v>
      </c>
    </row>
    <row r="3348" spans="1:11" x14ac:dyDescent="0.3">
      <c r="A3348" t="s">
        <v>388</v>
      </c>
      <c r="B3348" s="3">
        <v>45530</v>
      </c>
      <c r="C3348" s="4">
        <v>0.6875</v>
      </c>
      <c r="D3348" s="3">
        <v>45530</v>
      </c>
      <c r="E3348" s="4">
        <v>0.70833333333333337</v>
      </c>
      <c r="F3348" t="s">
        <v>388</v>
      </c>
      <c r="G3348" s="12" t="s">
        <v>12</v>
      </c>
      <c r="H3348" s="12" t="s">
        <v>35</v>
      </c>
      <c r="I3348" s="12" t="str">
        <f>_xlfn.XLOOKUP(Tableau1[[#This Row],[AGENT]],AGENT,TYPE,"",0)</f>
        <v>ASS</v>
      </c>
      <c r="J3348" s="13">
        <f>Tableau1[[#This Row],[Fin3]]-Tableau1[[#This Row],[Début2]]</f>
        <v>2.083333333333337E-2</v>
      </c>
      <c r="K3348" s="12" t="str">
        <f>IF(MONTH(D3348)=1,"JANV",IF(MONTH(D3348)=2,"FEV",IF(MONTH(D3348)=3,"MARS",IF(MONTH(D3348)=4,"AVR",IF(MONTH(D3348)=5,"MAI",IF(MONTH(D3348)=6,"JUIN",IF(MONTH(D3348)=7,"JUILL",IF(MONTH(D3348)=8,"AOU",IF(MONTH(D3348)=9,"SEPT",IF(MONTH(D3348)=10,"OCT",IF(MONTH(D3348)=11,"NOV",IF(MONTH(D3348)=12,"DEC",""))))))))))))</f>
        <v>AOU</v>
      </c>
    </row>
    <row r="3349" spans="1:11" x14ac:dyDescent="0.3">
      <c r="A3349" t="s">
        <v>388</v>
      </c>
      <c r="B3349" s="3">
        <v>45532</v>
      </c>
      <c r="C3349" s="4">
        <v>0.64583333333333337</v>
      </c>
      <c r="D3349" s="3">
        <v>45532</v>
      </c>
      <c r="E3349" s="4">
        <v>0.66666666666666663</v>
      </c>
      <c r="F3349" t="s">
        <v>388</v>
      </c>
      <c r="G3349" s="12" t="s">
        <v>12</v>
      </c>
      <c r="H3349" s="12" t="s">
        <v>35</v>
      </c>
      <c r="I3349" s="12" t="str">
        <f>_xlfn.XLOOKUP(Tableau1[[#This Row],[AGENT]],AGENT,TYPE,"",0)</f>
        <v>ASS</v>
      </c>
      <c r="J3349" s="13">
        <f>Tableau1[[#This Row],[Fin3]]-Tableau1[[#This Row],[Début2]]</f>
        <v>2.0833333333333259E-2</v>
      </c>
      <c r="K3349" s="12" t="str">
        <f>IF(MONTH(D3349)=1,"JANV",IF(MONTH(D3349)=2,"FEV",IF(MONTH(D3349)=3,"MARS",IF(MONTH(D3349)=4,"AVR",IF(MONTH(D3349)=5,"MAI",IF(MONTH(D3349)=6,"JUIN",IF(MONTH(D3349)=7,"JUILL",IF(MONTH(D3349)=8,"AOU",IF(MONTH(D3349)=9,"SEPT",IF(MONTH(D3349)=10,"OCT",IF(MONTH(D3349)=11,"NOV",IF(MONTH(D3349)=12,"DEC",""))))))))))))</f>
        <v>AOU</v>
      </c>
    </row>
    <row r="3350" spans="1:11" x14ac:dyDescent="0.3">
      <c r="A3350" t="s">
        <v>388</v>
      </c>
      <c r="B3350" s="3">
        <v>45530</v>
      </c>
      <c r="C3350" s="4">
        <v>0.4375</v>
      </c>
      <c r="D3350" s="3">
        <v>45530</v>
      </c>
      <c r="E3350" s="4">
        <v>0.45833333333333331</v>
      </c>
      <c r="F3350" t="s">
        <v>388</v>
      </c>
      <c r="G3350" s="12" t="s">
        <v>12</v>
      </c>
      <c r="H3350" s="12" t="s">
        <v>35</v>
      </c>
      <c r="I3350" s="12" t="str">
        <f>_xlfn.XLOOKUP(Tableau1[[#This Row],[AGENT]],AGENT,TYPE,"",0)</f>
        <v>ASS</v>
      </c>
      <c r="J3350" s="13">
        <f>Tableau1[[#This Row],[Fin3]]-Tableau1[[#This Row],[Début2]]</f>
        <v>2.0833333333333315E-2</v>
      </c>
      <c r="K3350" s="12" t="str">
        <f>IF(MONTH(D3350)=1,"JANV",IF(MONTH(D3350)=2,"FEV",IF(MONTH(D3350)=3,"MARS",IF(MONTH(D3350)=4,"AVR",IF(MONTH(D3350)=5,"MAI",IF(MONTH(D3350)=6,"JUIN",IF(MONTH(D3350)=7,"JUILL",IF(MONTH(D3350)=8,"AOU",IF(MONTH(D3350)=9,"SEPT",IF(MONTH(D3350)=10,"OCT",IF(MONTH(D3350)=11,"NOV",IF(MONTH(D3350)=12,"DEC",""))))))))))))</f>
        <v>AOU</v>
      </c>
    </row>
    <row r="3351" spans="1:11" x14ac:dyDescent="0.3">
      <c r="A3351" t="s">
        <v>1439</v>
      </c>
      <c r="B3351" s="3">
        <v>45475</v>
      </c>
      <c r="C3351" s="4">
        <v>0.58333333333333337</v>
      </c>
      <c r="D3351" s="3">
        <v>45475</v>
      </c>
      <c r="E3351" s="4">
        <v>0.64583333333333337</v>
      </c>
      <c r="F3351" t="s">
        <v>388</v>
      </c>
      <c r="G3351" t="s">
        <v>350</v>
      </c>
      <c r="H3351" s="12" t="s">
        <v>38</v>
      </c>
      <c r="I3351" s="12" t="str">
        <f>_xlfn.XLOOKUP(Tableau1[[#This Row],[AGENT]],AGENT,TYPE,"",0)</f>
        <v>RO</v>
      </c>
      <c r="J3351" s="13">
        <f>Tableau1[[#This Row],[Fin3]]-Tableau1[[#This Row],[Début2]]</f>
        <v>6.25E-2</v>
      </c>
      <c r="K3351" s="12" t="str">
        <f>IF(MONTH(D3351)=1,"JANV",IF(MONTH(D3351)=2,"FEV",IF(MONTH(D3351)=3,"MARS",IF(MONTH(D3351)=4,"AVR",IF(MONTH(D3351)=5,"MAI",IF(MONTH(D3351)=6,"JUIN",IF(MONTH(D3351)=7,"JUILL",IF(MONTH(D3351)=8,"AOU",IF(MONTH(D3351)=9,"SEPT",IF(MONTH(D3351)=10,"OCT",IF(MONTH(D3351)=11,"NOV",IF(MONTH(D3351)=12,"DEC",""))))))))))))</f>
        <v>JUILL</v>
      </c>
    </row>
    <row r="3352" spans="1:11" x14ac:dyDescent="0.3">
      <c r="B3352" s="3">
        <v>45477</v>
      </c>
      <c r="C3352" s="4">
        <v>0.33333333333333331</v>
      </c>
      <c r="D3352" s="3">
        <v>45477</v>
      </c>
      <c r="E3352" s="4">
        <v>0.35416666666666669</v>
      </c>
      <c r="F3352" t="s">
        <v>388</v>
      </c>
      <c r="G3352" t="s">
        <v>350</v>
      </c>
      <c r="H3352" s="12" t="s">
        <v>38</v>
      </c>
      <c r="I3352" s="12" t="str">
        <f>_xlfn.XLOOKUP(Tableau1[[#This Row],[AGENT]],AGENT,TYPE,"",0)</f>
        <v>RO</v>
      </c>
      <c r="J3352" s="13">
        <f>Tableau1[[#This Row],[Fin3]]-Tableau1[[#This Row],[Début2]]</f>
        <v>2.083333333333337E-2</v>
      </c>
      <c r="K3352" s="12" t="str">
        <f>IF(MONTH(D3352)=1,"JANV",IF(MONTH(D3352)=2,"FEV",IF(MONTH(D3352)=3,"MARS",IF(MONTH(D3352)=4,"AVR",IF(MONTH(D3352)=5,"MAI",IF(MONTH(D3352)=6,"JUIN",IF(MONTH(D3352)=7,"JUILL",IF(MONTH(D3352)=8,"AOU",IF(MONTH(D3352)=9,"SEPT",IF(MONTH(D3352)=10,"OCT",IF(MONTH(D3352)=11,"NOV",IF(MONTH(D3352)=12,"DEC",""))))))))))))</f>
        <v>JUILL</v>
      </c>
    </row>
    <row r="3353" spans="1:11" x14ac:dyDescent="0.3">
      <c r="A3353" t="s">
        <v>1440</v>
      </c>
      <c r="B3353" s="3">
        <v>45481</v>
      </c>
      <c r="C3353" s="4">
        <v>0.625</v>
      </c>
      <c r="D3353" s="3">
        <v>45481</v>
      </c>
      <c r="E3353" s="4">
        <v>0.70833333333333337</v>
      </c>
      <c r="F3353" t="s">
        <v>388</v>
      </c>
      <c r="G3353" t="s">
        <v>350</v>
      </c>
      <c r="H3353" s="12" t="s">
        <v>38</v>
      </c>
      <c r="I3353" s="12" t="str">
        <f>_xlfn.XLOOKUP(Tableau1[[#This Row],[AGENT]],AGENT,TYPE,"",0)</f>
        <v>RO</v>
      </c>
      <c r="J3353" s="13">
        <f>Tableau1[[#This Row],[Fin3]]-Tableau1[[#This Row],[Début2]]</f>
        <v>8.333333333333337E-2</v>
      </c>
      <c r="K3353" s="12" t="str">
        <f>IF(MONTH(D3353)=1,"JANV",IF(MONTH(D3353)=2,"FEV",IF(MONTH(D3353)=3,"MARS",IF(MONTH(D3353)=4,"AVR",IF(MONTH(D3353)=5,"MAI",IF(MONTH(D3353)=6,"JUIN",IF(MONTH(D3353)=7,"JUILL",IF(MONTH(D3353)=8,"AOU",IF(MONTH(D3353)=9,"SEPT",IF(MONTH(D3353)=10,"OCT",IF(MONTH(D3353)=11,"NOV",IF(MONTH(D3353)=12,"DEC",""))))))))))))</f>
        <v>JUILL</v>
      </c>
    </row>
    <row r="3354" spans="1:11" x14ac:dyDescent="0.3">
      <c r="B3354" s="3">
        <v>45481</v>
      </c>
      <c r="C3354" s="4">
        <v>0.54166666666666663</v>
      </c>
      <c r="D3354" s="3">
        <v>45481</v>
      </c>
      <c r="E3354" s="4">
        <v>0.625</v>
      </c>
      <c r="F3354" t="s">
        <v>388</v>
      </c>
      <c r="G3354" t="s">
        <v>350</v>
      </c>
      <c r="H3354" s="12" t="s">
        <v>38</v>
      </c>
      <c r="I3354" s="12" t="str">
        <f>_xlfn.XLOOKUP(Tableau1[[#This Row],[AGENT]],AGENT,TYPE,"",0)</f>
        <v>RO</v>
      </c>
      <c r="J3354" s="13">
        <f>Tableau1[[#This Row],[Fin3]]-Tableau1[[#This Row],[Début2]]</f>
        <v>8.333333333333337E-2</v>
      </c>
      <c r="K3354" s="12" t="str">
        <f>IF(MONTH(D3354)=1,"JANV",IF(MONTH(D3354)=2,"FEV",IF(MONTH(D3354)=3,"MARS",IF(MONTH(D3354)=4,"AVR",IF(MONTH(D3354)=5,"MAI",IF(MONTH(D3354)=6,"JUIN",IF(MONTH(D3354)=7,"JUILL",IF(MONTH(D3354)=8,"AOU",IF(MONTH(D3354)=9,"SEPT",IF(MONTH(D3354)=10,"OCT",IF(MONTH(D3354)=11,"NOV",IF(MONTH(D3354)=12,"DEC",""))))))))))))</f>
        <v>JUILL</v>
      </c>
    </row>
    <row r="3355" spans="1:11" x14ac:dyDescent="0.3">
      <c r="B3355" s="3">
        <v>45489</v>
      </c>
      <c r="C3355" s="4">
        <v>0.33333333333333331</v>
      </c>
      <c r="D3355" s="3">
        <v>45489</v>
      </c>
      <c r="E3355" s="4">
        <v>0.5</v>
      </c>
      <c r="F3355" t="s">
        <v>388</v>
      </c>
      <c r="G3355" t="s">
        <v>350</v>
      </c>
      <c r="H3355" s="12" t="s">
        <v>38</v>
      </c>
      <c r="I3355" s="12" t="str">
        <f>_xlfn.XLOOKUP(Tableau1[[#This Row],[AGENT]],AGENT,TYPE,"",0)</f>
        <v>RO</v>
      </c>
      <c r="J3355" s="13">
        <f>Tableau1[[#This Row],[Fin3]]-Tableau1[[#This Row],[Début2]]</f>
        <v>0.16666666666666669</v>
      </c>
      <c r="K3355" s="12" t="str">
        <f>IF(MONTH(D3355)=1,"JANV",IF(MONTH(D3355)=2,"FEV",IF(MONTH(D3355)=3,"MARS",IF(MONTH(D3355)=4,"AVR",IF(MONTH(D3355)=5,"MAI",IF(MONTH(D3355)=6,"JUIN",IF(MONTH(D3355)=7,"JUILL",IF(MONTH(D3355)=8,"AOU",IF(MONTH(D3355)=9,"SEPT",IF(MONTH(D3355)=10,"OCT",IF(MONTH(D3355)=11,"NOV",IF(MONTH(D3355)=12,"DEC",""))))))))))))</f>
        <v>JUILL</v>
      </c>
    </row>
    <row r="3356" spans="1:11" x14ac:dyDescent="0.3">
      <c r="B3356" s="3">
        <v>45496</v>
      </c>
      <c r="C3356" s="4">
        <v>0.33333333333333331</v>
      </c>
      <c r="D3356" s="3">
        <v>45496</v>
      </c>
      <c r="E3356" s="4">
        <v>0.5</v>
      </c>
      <c r="F3356" t="s">
        <v>388</v>
      </c>
      <c r="G3356" t="s">
        <v>350</v>
      </c>
      <c r="H3356" s="12" t="s">
        <v>38</v>
      </c>
      <c r="I3356" s="12" t="str">
        <f>_xlfn.XLOOKUP(Tableau1[[#This Row],[AGENT]],AGENT,TYPE,"",0)</f>
        <v>RO</v>
      </c>
      <c r="J3356" s="13">
        <f>Tableau1[[#This Row],[Fin3]]-Tableau1[[#This Row],[Début2]]</f>
        <v>0.16666666666666669</v>
      </c>
      <c r="K3356" s="12" t="str">
        <f>IF(MONTH(D3356)=1,"JANV",IF(MONTH(D3356)=2,"FEV",IF(MONTH(D3356)=3,"MARS",IF(MONTH(D3356)=4,"AVR",IF(MONTH(D3356)=5,"MAI",IF(MONTH(D3356)=6,"JUIN",IF(MONTH(D3356)=7,"JUILL",IF(MONTH(D3356)=8,"AOU",IF(MONTH(D3356)=9,"SEPT",IF(MONTH(D3356)=10,"OCT",IF(MONTH(D3356)=11,"NOV",IF(MONTH(D3356)=12,"DEC",""))))))))))))</f>
        <v>JUILL</v>
      </c>
    </row>
    <row r="3357" spans="1:11" x14ac:dyDescent="0.3">
      <c r="B3357" s="3">
        <v>45490</v>
      </c>
      <c r="C3357" s="4">
        <v>0.33333333333333331</v>
      </c>
      <c r="D3357" s="3">
        <v>45490</v>
      </c>
      <c r="E3357" s="4">
        <v>0.5</v>
      </c>
      <c r="F3357" t="s">
        <v>388</v>
      </c>
      <c r="G3357" t="s">
        <v>350</v>
      </c>
      <c r="H3357" s="12" t="s">
        <v>38</v>
      </c>
      <c r="I3357" s="12" t="str">
        <f>_xlfn.XLOOKUP(Tableau1[[#This Row],[AGENT]],AGENT,TYPE,"",0)</f>
        <v>RO</v>
      </c>
      <c r="J3357" s="13">
        <f>Tableau1[[#This Row],[Fin3]]-Tableau1[[#This Row],[Début2]]</f>
        <v>0.16666666666666669</v>
      </c>
      <c r="K3357" s="12" t="str">
        <f>IF(MONTH(D3357)=1,"JANV",IF(MONTH(D3357)=2,"FEV",IF(MONTH(D3357)=3,"MARS",IF(MONTH(D3357)=4,"AVR",IF(MONTH(D3357)=5,"MAI",IF(MONTH(D3357)=6,"JUIN",IF(MONTH(D3357)=7,"JUILL",IF(MONTH(D3357)=8,"AOU",IF(MONTH(D3357)=9,"SEPT",IF(MONTH(D3357)=10,"OCT",IF(MONTH(D3357)=11,"NOV",IF(MONTH(D3357)=12,"DEC",""))))))))))))</f>
        <v>JUILL</v>
      </c>
    </row>
    <row r="3358" spans="1:11" x14ac:dyDescent="0.3">
      <c r="B3358" s="3">
        <v>45498</v>
      </c>
      <c r="C3358" s="4">
        <v>0.41666666666666669</v>
      </c>
      <c r="D3358" s="3">
        <v>45498</v>
      </c>
      <c r="E3358" s="4">
        <v>0.5</v>
      </c>
      <c r="F3358" t="s">
        <v>388</v>
      </c>
      <c r="G3358" t="s">
        <v>350</v>
      </c>
      <c r="H3358" s="12" t="s">
        <v>38</v>
      </c>
      <c r="I3358" s="12" t="str">
        <f>_xlfn.XLOOKUP(Tableau1[[#This Row],[AGENT]],AGENT,TYPE,"",0)</f>
        <v>RO</v>
      </c>
      <c r="J3358" s="13">
        <f>Tableau1[[#This Row],[Fin3]]-Tableau1[[#This Row],[Début2]]</f>
        <v>8.3333333333333315E-2</v>
      </c>
      <c r="K3358" s="12" t="str">
        <f>IF(MONTH(D3358)=1,"JANV",IF(MONTH(D3358)=2,"FEV",IF(MONTH(D3358)=3,"MARS",IF(MONTH(D3358)=4,"AVR",IF(MONTH(D3358)=5,"MAI",IF(MONTH(D3358)=6,"JUIN",IF(MONTH(D3358)=7,"JUILL",IF(MONTH(D3358)=8,"AOU",IF(MONTH(D3358)=9,"SEPT",IF(MONTH(D3358)=10,"OCT",IF(MONTH(D3358)=11,"NOV",IF(MONTH(D3358)=12,"DEC",""))))))))))))</f>
        <v>JUILL</v>
      </c>
    </row>
    <row r="3359" spans="1:11" x14ac:dyDescent="0.3">
      <c r="B3359" s="3">
        <v>45503</v>
      </c>
      <c r="C3359" s="4">
        <v>0.33333333333333331</v>
      </c>
      <c r="D3359" s="3">
        <v>45503</v>
      </c>
      <c r="E3359" s="4">
        <v>0.5</v>
      </c>
      <c r="F3359" t="s">
        <v>388</v>
      </c>
      <c r="G3359" t="s">
        <v>350</v>
      </c>
      <c r="H3359" s="12" t="s">
        <v>38</v>
      </c>
      <c r="I3359" s="12" t="str">
        <f>_xlfn.XLOOKUP(Tableau1[[#This Row],[AGENT]],AGENT,TYPE,"",0)</f>
        <v>RO</v>
      </c>
      <c r="J3359" s="13">
        <f>Tableau1[[#This Row],[Fin3]]-Tableau1[[#This Row],[Début2]]</f>
        <v>0.16666666666666669</v>
      </c>
      <c r="K3359" s="12" t="str">
        <f>IF(MONTH(D3359)=1,"JANV",IF(MONTH(D3359)=2,"FEV",IF(MONTH(D3359)=3,"MARS",IF(MONTH(D3359)=4,"AVR",IF(MONTH(D3359)=5,"MAI",IF(MONTH(D3359)=6,"JUIN",IF(MONTH(D3359)=7,"JUILL",IF(MONTH(D3359)=8,"AOU",IF(MONTH(D3359)=9,"SEPT",IF(MONTH(D3359)=10,"OCT",IF(MONTH(D3359)=11,"NOV",IF(MONTH(D3359)=12,"DEC",""))))))))))))</f>
        <v>JUILL</v>
      </c>
    </row>
    <row r="3360" spans="1:11" x14ac:dyDescent="0.3">
      <c r="B3360" s="3">
        <v>45511</v>
      </c>
      <c r="C3360" s="4">
        <v>0.33333333333333331</v>
      </c>
      <c r="D3360" s="3">
        <v>45511</v>
      </c>
      <c r="E3360" s="4">
        <v>0.5</v>
      </c>
      <c r="F3360" t="s">
        <v>388</v>
      </c>
      <c r="G3360" t="s">
        <v>350</v>
      </c>
      <c r="H3360" s="12" t="s">
        <v>38</v>
      </c>
      <c r="I3360" s="12" t="str">
        <f>_xlfn.XLOOKUP(Tableau1[[#This Row],[AGENT]],AGENT,TYPE,"",0)</f>
        <v>RO</v>
      </c>
      <c r="J3360" s="13">
        <f>Tableau1[[#This Row],[Fin3]]-Tableau1[[#This Row],[Début2]]</f>
        <v>0.16666666666666669</v>
      </c>
      <c r="K3360" s="12" t="str">
        <f>IF(MONTH(D3360)=1,"JANV",IF(MONTH(D3360)=2,"FEV",IF(MONTH(D3360)=3,"MARS",IF(MONTH(D3360)=4,"AVR",IF(MONTH(D3360)=5,"MAI",IF(MONTH(D3360)=6,"JUIN",IF(MONTH(D3360)=7,"JUILL",IF(MONTH(D3360)=8,"AOU",IF(MONTH(D3360)=9,"SEPT",IF(MONTH(D3360)=10,"OCT",IF(MONTH(D3360)=11,"NOV",IF(MONTH(D3360)=12,"DEC",""))))))))))))</f>
        <v>AOU</v>
      </c>
    </row>
    <row r="3361" spans="1:11" x14ac:dyDescent="0.3">
      <c r="B3361" s="3">
        <v>45513</v>
      </c>
      <c r="C3361" s="4">
        <v>0.33333333333333331</v>
      </c>
      <c r="D3361" s="3">
        <v>45513</v>
      </c>
      <c r="E3361" s="4">
        <v>0.45833333333333331</v>
      </c>
      <c r="F3361" t="s">
        <v>388</v>
      </c>
      <c r="G3361" t="s">
        <v>350</v>
      </c>
      <c r="H3361" s="12" t="s">
        <v>38</v>
      </c>
      <c r="I3361" s="12" t="str">
        <f>_xlfn.XLOOKUP(Tableau1[[#This Row],[AGENT]],AGENT,TYPE,"",0)</f>
        <v>RO</v>
      </c>
      <c r="J3361" s="13">
        <f>Tableau1[[#This Row],[Fin3]]-Tableau1[[#This Row],[Début2]]</f>
        <v>0.125</v>
      </c>
      <c r="K3361" s="12" t="str">
        <f>IF(MONTH(D3361)=1,"JANV",IF(MONTH(D3361)=2,"FEV",IF(MONTH(D3361)=3,"MARS",IF(MONTH(D3361)=4,"AVR",IF(MONTH(D3361)=5,"MAI",IF(MONTH(D3361)=6,"JUIN",IF(MONTH(D3361)=7,"JUILL",IF(MONTH(D3361)=8,"AOU",IF(MONTH(D3361)=9,"SEPT",IF(MONTH(D3361)=10,"OCT",IF(MONTH(D3361)=11,"NOV",IF(MONTH(D3361)=12,"DEC",""))))))))))))</f>
        <v>AOU</v>
      </c>
    </row>
    <row r="3362" spans="1:11" x14ac:dyDescent="0.3">
      <c r="B3362" s="3">
        <v>45524</v>
      </c>
      <c r="C3362" s="4">
        <v>0.54166666666666663</v>
      </c>
      <c r="D3362" s="3">
        <v>45524</v>
      </c>
      <c r="E3362" s="4">
        <v>0.70833333333333337</v>
      </c>
      <c r="F3362" t="s">
        <v>388</v>
      </c>
      <c r="G3362" t="s">
        <v>350</v>
      </c>
      <c r="H3362" s="12" t="s">
        <v>38</v>
      </c>
      <c r="I3362" s="12" t="str">
        <f>_xlfn.XLOOKUP(Tableau1[[#This Row],[AGENT]],AGENT,TYPE,"",0)</f>
        <v>RO</v>
      </c>
      <c r="J3362" s="13">
        <f>Tableau1[[#This Row],[Fin3]]-Tableau1[[#This Row],[Début2]]</f>
        <v>0.16666666666666674</v>
      </c>
      <c r="K3362" s="12" t="str">
        <f>IF(MONTH(D3362)=1,"JANV",IF(MONTH(D3362)=2,"FEV",IF(MONTH(D3362)=3,"MARS",IF(MONTH(D3362)=4,"AVR",IF(MONTH(D3362)=5,"MAI",IF(MONTH(D3362)=6,"JUIN",IF(MONTH(D3362)=7,"JUILL",IF(MONTH(D3362)=8,"AOU",IF(MONTH(D3362)=9,"SEPT",IF(MONTH(D3362)=10,"OCT",IF(MONTH(D3362)=11,"NOV",IF(MONTH(D3362)=12,"DEC",""))))))))))))</f>
        <v>AOU</v>
      </c>
    </row>
    <row r="3363" spans="1:11" x14ac:dyDescent="0.3">
      <c r="A3363" t="s">
        <v>388</v>
      </c>
      <c r="B3363" s="3">
        <v>45384</v>
      </c>
      <c r="C3363" s="4">
        <v>0.54166666666666663</v>
      </c>
      <c r="D3363" s="3">
        <v>45384</v>
      </c>
      <c r="E3363" s="4">
        <v>0.58333333333333337</v>
      </c>
      <c r="F3363" t="s">
        <v>388</v>
      </c>
      <c r="G3363" t="s">
        <v>12</v>
      </c>
      <c r="H3363" s="12" t="s">
        <v>35</v>
      </c>
      <c r="I3363" s="12" t="str">
        <f>_xlfn.XLOOKUP(Tableau1[[#This Row],[AGENT]],AGENT,TYPE,"",0)</f>
        <v>ASS</v>
      </c>
      <c r="J3363" s="13">
        <f>Tableau1[[#This Row],[Fin3]]-Tableau1[[#This Row],[Début2]]</f>
        <v>4.1666666666666741E-2</v>
      </c>
      <c r="K3363" s="12" t="str">
        <f>IF(MONTH(D3363)=1,"JANV",IF(MONTH(D3363)=2,"FEV",IF(MONTH(D3363)=3,"MARS",IF(MONTH(D3363)=4,"AVR",IF(MONTH(D3363)=5,"MAI",IF(MONTH(D3363)=6,"JUIN",IF(MONTH(D3363)=7,"JUILL",IF(MONTH(D3363)=8,"AOU",IF(MONTH(D3363)=9,"SEPT",IF(MONTH(D3363)=10,"OCT",IF(MONTH(D3363)=11,"NOV",IF(MONTH(D3363)=12,"DEC",""))))))))))))</f>
        <v>AVR</v>
      </c>
    </row>
    <row r="3364" spans="1:11" x14ac:dyDescent="0.3">
      <c r="A3364" t="s">
        <v>388</v>
      </c>
      <c r="B3364" s="3">
        <v>45390</v>
      </c>
      <c r="C3364" s="4">
        <v>0.625</v>
      </c>
      <c r="D3364" s="3">
        <v>45390</v>
      </c>
      <c r="E3364" s="4">
        <v>0.64583333333333337</v>
      </c>
      <c r="F3364" t="s">
        <v>388</v>
      </c>
      <c r="G3364" t="s">
        <v>12</v>
      </c>
      <c r="H3364" s="12" t="s">
        <v>35</v>
      </c>
      <c r="I3364" s="12" t="str">
        <f>_xlfn.XLOOKUP(Tableau1[[#This Row],[AGENT]],AGENT,TYPE,"",0)</f>
        <v>ASS</v>
      </c>
      <c r="J3364" s="13">
        <f>Tableau1[[#This Row],[Fin3]]-Tableau1[[#This Row],[Début2]]</f>
        <v>2.083333333333337E-2</v>
      </c>
      <c r="K3364" s="12" t="str">
        <f>IF(MONTH(D3364)=1,"JANV",IF(MONTH(D3364)=2,"FEV",IF(MONTH(D3364)=3,"MARS",IF(MONTH(D3364)=4,"AVR",IF(MONTH(D3364)=5,"MAI",IF(MONTH(D3364)=6,"JUIN",IF(MONTH(D3364)=7,"JUILL",IF(MONTH(D3364)=8,"AOU",IF(MONTH(D3364)=9,"SEPT",IF(MONTH(D3364)=10,"OCT",IF(MONTH(D3364)=11,"NOV",IF(MONTH(D3364)=12,"DEC",""))))))))))))</f>
        <v>AVR</v>
      </c>
    </row>
    <row r="3365" spans="1:11" x14ac:dyDescent="0.3">
      <c r="A3365" t="s">
        <v>388</v>
      </c>
      <c r="B3365" s="3">
        <v>45392</v>
      </c>
      <c r="C3365" s="4">
        <v>0.39583333333333331</v>
      </c>
      <c r="D3365" s="3">
        <v>45392</v>
      </c>
      <c r="E3365" s="4">
        <v>0.4375</v>
      </c>
      <c r="F3365" t="s">
        <v>388</v>
      </c>
      <c r="G3365" t="s">
        <v>12</v>
      </c>
      <c r="H3365" s="12" t="s">
        <v>35</v>
      </c>
      <c r="I3365" s="12" t="str">
        <f>_xlfn.XLOOKUP(Tableau1[[#This Row],[AGENT]],AGENT,TYPE,"",0)</f>
        <v>ASS</v>
      </c>
      <c r="J3365" s="13">
        <f>Tableau1[[#This Row],[Fin3]]-Tableau1[[#This Row],[Début2]]</f>
        <v>4.1666666666666685E-2</v>
      </c>
      <c r="K3365" s="12" t="str">
        <f>IF(MONTH(D3365)=1,"JANV",IF(MONTH(D3365)=2,"FEV",IF(MONTH(D3365)=3,"MARS",IF(MONTH(D3365)=4,"AVR",IF(MONTH(D3365)=5,"MAI",IF(MONTH(D3365)=6,"JUIN",IF(MONTH(D3365)=7,"JUILL",IF(MONTH(D3365)=8,"AOU",IF(MONTH(D3365)=9,"SEPT",IF(MONTH(D3365)=10,"OCT",IF(MONTH(D3365)=11,"NOV",IF(MONTH(D3365)=12,"DEC",""))))))))))))</f>
        <v>AVR</v>
      </c>
    </row>
    <row r="3366" spans="1:11" x14ac:dyDescent="0.3">
      <c r="A3366" t="s">
        <v>388</v>
      </c>
      <c r="B3366" s="3">
        <v>45392</v>
      </c>
      <c r="C3366" s="4">
        <v>0.66666666666666663</v>
      </c>
      <c r="D3366" s="3">
        <v>45392</v>
      </c>
      <c r="E3366" s="4">
        <v>0.6875</v>
      </c>
      <c r="F3366" t="s">
        <v>388</v>
      </c>
      <c r="G3366" t="s">
        <v>12</v>
      </c>
      <c r="H3366" s="12" t="s">
        <v>35</v>
      </c>
      <c r="I3366" s="12" t="str">
        <f>_xlfn.XLOOKUP(Tableau1[[#This Row],[AGENT]],AGENT,TYPE,"",0)</f>
        <v>ASS</v>
      </c>
      <c r="J3366" s="13">
        <f>Tableau1[[#This Row],[Fin3]]-Tableau1[[#This Row],[Début2]]</f>
        <v>2.083333333333337E-2</v>
      </c>
      <c r="K3366" s="12" t="str">
        <f>IF(MONTH(D3366)=1,"JANV",IF(MONTH(D3366)=2,"FEV",IF(MONTH(D3366)=3,"MARS",IF(MONTH(D3366)=4,"AVR",IF(MONTH(D3366)=5,"MAI",IF(MONTH(D3366)=6,"JUIN",IF(MONTH(D3366)=7,"JUILL",IF(MONTH(D3366)=8,"AOU",IF(MONTH(D3366)=9,"SEPT",IF(MONTH(D3366)=10,"OCT",IF(MONTH(D3366)=11,"NOV",IF(MONTH(D3366)=12,"DEC",""))))))))))))</f>
        <v>AVR</v>
      </c>
    </row>
    <row r="3367" spans="1:11" x14ac:dyDescent="0.3">
      <c r="A3367" t="s">
        <v>388</v>
      </c>
      <c r="B3367" s="3">
        <v>45394</v>
      </c>
      <c r="C3367" s="4">
        <v>0.41666666666666669</v>
      </c>
      <c r="D3367" s="3">
        <v>45394</v>
      </c>
      <c r="E3367" s="4">
        <v>0.45833333333333331</v>
      </c>
      <c r="F3367" t="s">
        <v>388</v>
      </c>
      <c r="G3367" t="s">
        <v>12</v>
      </c>
      <c r="H3367" s="12" t="s">
        <v>35</v>
      </c>
      <c r="I3367" s="12" t="str">
        <f>_xlfn.XLOOKUP(Tableau1[[#This Row],[AGENT]],AGENT,TYPE,"",0)</f>
        <v>ASS</v>
      </c>
      <c r="J3367" s="13">
        <f>Tableau1[[#This Row],[Fin3]]-Tableau1[[#This Row],[Début2]]</f>
        <v>4.166666666666663E-2</v>
      </c>
      <c r="K3367" s="12" t="str">
        <f>IF(MONTH(D3367)=1,"JANV",IF(MONTH(D3367)=2,"FEV",IF(MONTH(D3367)=3,"MARS",IF(MONTH(D3367)=4,"AVR",IF(MONTH(D3367)=5,"MAI",IF(MONTH(D3367)=6,"JUIN",IF(MONTH(D3367)=7,"JUILL",IF(MONTH(D3367)=8,"AOU",IF(MONTH(D3367)=9,"SEPT",IF(MONTH(D3367)=10,"OCT",IF(MONTH(D3367)=11,"NOV",IF(MONTH(D3367)=12,"DEC",""))))))))))))</f>
        <v>AVR</v>
      </c>
    </row>
    <row r="3368" spans="1:11" x14ac:dyDescent="0.3">
      <c r="A3368" t="s">
        <v>388</v>
      </c>
      <c r="B3368" s="3">
        <v>45411</v>
      </c>
      <c r="C3368" s="4">
        <v>0.54166666666666663</v>
      </c>
      <c r="D3368" s="3">
        <v>45411</v>
      </c>
      <c r="E3368" s="4">
        <v>0.5625</v>
      </c>
      <c r="F3368" t="s">
        <v>388</v>
      </c>
      <c r="G3368" t="s">
        <v>12</v>
      </c>
      <c r="H3368" s="12" t="s">
        <v>35</v>
      </c>
      <c r="I3368" s="12" t="str">
        <f>_xlfn.XLOOKUP(Tableau1[[#This Row],[AGENT]],AGENT,TYPE,"",0)</f>
        <v>ASS</v>
      </c>
      <c r="J3368" s="13">
        <f>Tableau1[[#This Row],[Fin3]]-Tableau1[[#This Row],[Début2]]</f>
        <v>2.083333333333337E-2</v>
      </c>
      <c r="K3368" s="12" t="str">
        <f>IF(MONTH(D3368)=1,"JANV",IF(MONTH(D3368)=2,"FEV",IF(MONTH(D3368)=3,"MARS",IF(MONTH(D3368)=4,"AVR",IF(MONTH(D3368)=5,"MAI",IF(MONTH(D3368)=6,"JUIN",IF(MONTH(D3368)=7,"JUILL",IF(MONTH(D3368)=8,"AOU",IF(MONTH(D3368)=9,"SEPT",IF(MONTH(D3368)=10,"OCT",IF(MONTH(D3368)=11,"NOV",IF(MONTH(D3368)=12,"DEC",""))))))))))))</f>
        <v>AVR</v>
      </c>
    </row>
    <row r="3369" spans="1:11" x14ac:dyDescent="0.3">
      <c r="A3369" t="s">
        <v>457</v>
      </c>
      <c r="B3369" s="3">
        <v>45407</v>
      </c>
      <c r="C3369" s="4">
        <v>0.33333333333333331</v>
      </c>
      <c r="D3369" s="3">
        <v>45407</v>
      </c>
      <c r="E3369" s="4">
        <v>0.39583333333333331</v>
      </c>
      <c r="F3369" t="s">
        <v>388</v>
      </c>
      <c r="G3369" t="s">
        <v>12</v>
      </c>
      <c r="H3369" s="12" t="s">
        <v>35</v>
      </c>
      <c r="I3369" s="12" t="str">
        <f>_xlfn.XLOOKUP(Tableau1[[#This Row],[AGENT]],AGENT,TYPE,"",0)</f>
        <v>ASS</v>
      </c>
      <c r="J3369" s="13">
        <f>Tableau1[[#This Row],[Fin3]]-Tableau1[[#This Row],[Début2]]</f>
        <v>6.25E-2</v>
      </c>
      <c r="K3369" s="12" t="str">
        <f>IF(MONTH(D3369)=1,"JANV",IF(MONTH(D3369)=2,"FEV",IF(MONTH(D3369)=3,"MARS",IF(MONTH(D3369)=4,"AVR",IF(MONTH(D3369)=5,"MAI",IF(MONTH(D3369)=6,"JUIN",IF(MONTH(D3369)=7,"JUILL",IF(MONTH(D3369)=8,"AOU",IF(MONTH(D3369)=9,"SEPT",IF(MONTH(D3369)=10,"OCT",IF(MONTH(D3369)=11,"NOV",IF(MONTH(D3369)=12,"DEC",""))))))))))))</f>
        <v>AVR</v>
      </c>
    </row>
    <row r="3370" spans="1:11" x14ac:dyDescent="0.3">
      <c r="A3370" t="s">
        <v>388</v>
      </c>
      <c r="B3370" s="3">
        <v>45406</v>
      </c>
      <c r="C3370" s="4">
        <v>0.35416666666666669</v>
      </c>
      <c r="D3370" s="3">
        <v>45406</v>
      </c>
      <c r="E3370" s="4">
        <v>0.39583333333333331</v>
      </c>
      <c r="F3370" t="s">
        <v>388</v>
      </c>
      <c r="G3370" t="s">
        <v>12</v>
      </c>
      <c r="H3370" s="12" t="s">
        <v>35</v>
      </c>
      <c r="I3370" s="12" t="str">
        <f>_xlfn.XLOOKUP(Tableau1[[#This Row],[AGENT]],AGENT,TYPE,"",0)</f>
        <v>ASS</v>
      </c>
      <c r="J3370" s="13">
        <f>Tableau1[[#This Row],[Fin3]]-Tableau1[[#This Row],[Début2]]</f>
        <v>4.166666666666663E-2</v>
      </c>
      <c r="K3370" s="12" t="str">
        <f>IF(MONTH(D3370)=1,"JANV",IF(MONTH(D3370)=2,"FEV",IF(MONTH(D3370)=3,"MARS",IF(MONTH(D3370)=4,"AVR",IF(MONTH(D3370)=5,"MAI",IF(MONTH(D3370)=6,"JUIN",IF(MONTH(D3370)=7,"JUILL",IF(MONTH(D3370)=8,"AOU",IF(MONTH(D3370)=9,"SEPT",IF(MONTH(D3370)=10,"OCT",IF(MONTH(D3370)=11,"NOV",IF(MONTH(D3370)=12,"DEC",""))))))))))))</f>
        <v>AVR</v>
      </c>
    </row>
    <row r="3371" spans="1:11" x14ac:dyDescent="0.3">
      <c r="A3371" t="s">
        <v>388</v>
      </c>
      <c r="B3371" s="3">
        <v>45405</v>
      </c>
      <c r="C3371" s="4">
        <v>0.5625</v>
      </c>
      <c r="D3371" s="3">
        <v>45405</v>
      </c>
      <c r="E3371" s="4">
        <v>0.60416666666666663</v>
      </c>
      <c r="F3371" t="s">
        <v>388</v>
      </c>
      <c r="G3371" t="s">
        <v>12</v>
      </c>
      <c r="H3371" s="12" t="s">
        <v>35</v>
      </c>
      <c r="I3371" s="12" t="str">
        <f>_xlfn.XLOOKUP(Tableau1[[#This Row],[AGENT]],AGENT,TYPE,"",0)</f>
        <v>ASS</v>
      </c>
      <c r="J3371" s="13">
        <f>Tableau1[[#This Row],[Fin3]]-Tableau1[[#This Row],[Début2]]</f>
        <v>4.166666666666663E-2</v>
      </c>
      <c r="K3371" s="12" t="str">
        <f>IF(MONTH(D3371)=1,"JANV",IF(MONTH(D3371)=2,"FEV",IF(MONTH(D3371)=3,"MARS",IF(MONTH(D3371)=4,"AVR",IF(MONTH(D3371)=5,"MAI",IF(MONTH(D3371)=6,"JUIN",IF(MONTH(D3371)=7,"JUILL",IF(MONTH(D3371)=8,"AOU",IF(MONTH(D3371)=9,"SEPT",IF(MONTH(D3371)=10,"OCT",IF(MONTH(D3371)=11,"NOV",IF(MONTH(D3371)=12,"DEC",""))))))))))))</f>
        <v>AVR</v>
      </c>
    </row>
    <row r="3372" spans="1:11" x14ac:dyDescent="0.3">
      <c r="A3372" t="s">
        <v>388</v>
      </c>
      <c r="B3372" s="3">
        <v>45404</v>
      </c>
      <c r="C3372" s="4">
        <v>0.39583333333333331</v>
      </c>
      <c r="D3372" s="3">
        <v>45404</v>
      </c>
      <c r="E3372" s="4">
        <v>0.45833333333333331</v>
      </c>
      <c r="F3372" t="s">
        <v>388</v>
      </c>
      <c r="G3372" t="s">
        <v>12</v>
      </c>
      <c r="H3372" s="12" t="s">
        <v>35</v>
      </c>
      <c r="I3372" s="12" t="str">
        <f>_xlfn.XLOOKUP(Tableau1[[#This Row],[AGENT]],AGENT,TYPE,"",0)</f>
        <v>ASS</v>
      </c>
      <c r="J3372" s="13">
        <f>Tableau1[[#This Row],[Fin3]]-Tableau1[[#This Row],[Début2]]</f>
        <v>6.25E-2</v>
      </c>
      <c r="K3372" s="12" t="str">
        <f>IF(MONTH(D3372)=1,"JANV",IF(MONTH(D3372)=2,"FEV",IF(MONTH(D3372)=3,"MARS",IF(MONTH(D3372)=4,"AVR",IF(MONTH(D3372)=5,"MAI",IF(MONTH(D3372)=6,"JUIN",IF(MONTH(D3372)=7,"JUILL",IF(MONTH(D3372)=8,"AOU",IF(MONTH(D3372)=9,"SEPT",IF(MONTH(D3372)=10,"OCT",IF(MONTH(D3372)=11,"NOV",IF(MONTH(D3372)=12,"DEC",""))))))))))))</f>
        <v>AVR</v>
      </c>
    </row>
    <row r="3373" spans="1:11" x14ac:dyDescent="0.3">
      <c r="A3373" t="s">
        <v>388</v>
      </c>
      <c r="B3373" s="3">
        <v>45397</v>
      </c>
      <c r="C3373" s="4">
        <v>0.41666666666666669</v>
      </c>
      <c r="D3373" s="3">
        <v>45397</v>
      </c>
      <c r="E3373" s="4">
        <v>0.47916666666666669</v>
      </c>
      <c r="F3373" t="s">
        <v>388</v>
      </c>
      <c r="G3373" t="s">
        <v>12</v>
      </c>
      <c r="H3373" s="12" t="s">
        <v>35</v>
      </c>
      <c r="I3373" s="12" t="str">
        <f>_xlfn.XLOOKUP(Tableau1[[#This Row],[AGENT]],AGENT,TYPE,"",0)</f>
        <v>ASS</v>
      </c>
      <c r="J3373" s="13">
        <f>Tableau1[[#This Row],[Fin3]]-Tableau1[[#This Row],[Début2]]</f>
        <v>6.25E-2</v>
      </c>
      <c r="K3373" s="12" t="str">
        <f>IF(MONTH(D3373)=1,"JANV",IF(MONTH(D3373)=2,"FEV",IF(MONTH(D3373)=3,"MARS",IF(MONTH(D3373)=4,"AVR",IF(MONTH(D3373)=5,"MAI",IF(MONTH(D3373)=6,"JUIN",IF(MONTH(D3373)=7,"JUILL",IF(MONTH(D3373)=8,"AOU",IF(MONTH(D3373)=9,"SEPT",IF(MONTH(D3373)=10,"OCT",IF(MONTH(D3373)=11,"NOV",IF(MONTH(D3373)=12,"DEC",""))))))))))))</f>
        <v>AVR</v>
      </c>
    </row>
    <row r="3374" spans="1:11" x14ac:dyDescent="0.3">
      <c r="A3374" t="s">
        <v>388</v>
      </c>
      <c r="B3374" s="3">
        <v>45400</v>
      </c>
      <c r="C3374" s="4">
        <v>0.33333333333333331</v>
      </c>
      <c r="D3374" s="3">
        <v>45400</v>
      </c>
      <c r="E3374" s="4">
        <v>0.375</v>
      </c>
      <c r="F3374" t="s">
        <v>388</v>
      </c>
      <c r="G3374" t="s">
        <v>12</v>
      </c>
      <c r="H3374" s="12" t="s">
        <v>35</v>
      </c>
      <c r="I3374" s="12" t="str">
        <f>_xlfn.XLOOKUP(Tableau1[[#This Row],[AGENT]],AGENT,TYPE,"",0)</f>
        <v>ASS</v>
      </c>
      <c r="J3374" s="13">
        <f>Tableau1[[#This Row],[Fin3]]-Tableau1[[#This Row],[Début2]]</f>
        <v>4.1666666666666685E-2</v>
      </c>
      <c r="K3374" s="12" t="str">
        <f>IF(MONTH(D3374)=1,"JANV",IF(MONTH(D3374)=2,"FEV",IF(MONTH(D3374)=3,"MARS",IF(MONTH(D3374)=4,"AVR",IF(MONTH(D3374)=5,"MAI",IF(MONTH(D3374)=6,"JUIN",IF(MONTH(D3374)=7,"JUILL",IF(MONTH(D3374)=8,"AOU",IF(MONTH(D3374)=9,"SEPT",IF(MONTH(D3374)=10,"OCT",IF(MONTH(D3374)=11,"NOV",IF(MONTH(D3374)=12,"DEC",""))))))))))))</f>
        <v>AVR</v>
      </c>
    </row>
    <row r="3375" spans="1:11" x14ac:dyDescent="0.3">
      <c r="B3375" s="3">
        <v>45380</v>
      </c>
      <c r="C3375" s="4">
        <v>0.33333333333333331</v>
      </c>
      <c r="D3375" s="3">
        <v>45380</v>
      </c>
      <c r="E3375" s="4">
        <v>0.45833333333333331</v>
      </c>
      <c r="F3375" t="s">
        <v>388</v>
      </c>
      <c r="G3375" t="s">
        <v>222</v>
      </c>
      <c r="H3375" s="12" t="s">
        <v>38</v>
      </c>
      <c r="I3375" s="12" t="str">
        <f>_xlfn.XLOOKUP(Tableau1[[#This Row],[AGENT]],AGENT,TYPE,"",0)</f>
        <v>RO</v>
      </c>
      <c r="J3375" s="13">
        <f>Tableau1[[#This Row],[Fin3]]-Tableau1[[#This Row],[Début2]]</f>
        <v>0.125</v>
      </c>
      <c r="K3375" s="12" t="str">
        <f>IF(MONTH(D3375)=1,"JANV",IF(MONTH(D3375)=2,"FEV",IF(MONTH(D3375)=3,"MARS",IF(MONTH(D3375)=4,"AVR",IF(MONTH(D3375)=5,"MAI",IF(MONTH(D3375)=6,"JUIN",IF(MONTH(D3375)=7,"JUILL",IF(MONTH(D3375)=8,"AOU",IF(MONTH(D3375)=9,"SEPT",IF(MONTH(D3375)=10,"OCT",IF(MONTH(D3375)=11,"NOV",IF(MONTH(D3375)=12,"DEC",""))))))))))))</f>
        <v>MARS</v>
      </c>
    </row>
    <row r="3376" spans="1:11" x14ac:dyDescent="0.3">
      <c r="B3376" s="3">
        <v>45328</v>
      </c>
      <c r="C3376" s="4">
        <v>0.54166666666666663</v>
      </c>
      <c r="D3376" s="3">
        <v>45328</v>
      </c>
      <c r="E3376" s="4">
        <v>0.58333333333333337</v>
      </c>
      <c r="F3376" t="s">
        <v>388</v>
      </c>
      <c r="G3376" t="s">
        <v>380</v>
      </c>
      <c r="H3376" s="12" t="s">
        <v>38</v>
      </c>
      <c r="I3376" s="12" t="str">
        <f>_xlfn.XLOOKUP(Tableau1[[#This Row],[AGENT]],AGENT,TYPE,"",0)</f>
        <v>RO</v>
      </c>
      <c r="J3376" s="13">
        <f>Tableau1[[#This Row],[Fin3]]-Tableau1[[#This Row],[Début2]]</f>
        <v>4.1666666666666741E-2</v>
      </c>
      <c r="K3376" s="12" t="str">
        <f>IF(MONTH(D3376)=1,"JANV",IF(MONTH(D3376)=2,"FEV",IF(MONTH(D3376)=3,"MARS",IF(MONTH(D3376)=4,"AVR",IF(MONTH(D3376)=5,"MAI",IF(MONTH(D3376)=6,"JUIN",IF(MONTH(D3376)=7,"JUILL",IF(MONTH(D3376)=8,"AOU",IF(MONTH(D3376)=9,"SEPT",IF(MONTH(D3376)=10,"OCT",IF(MONTH(D3376)=11,"NOV",IF(MONTH(D3376)=12,"DEC",""))))))))))))</f>
        <v>FEV</v>
      </c>
    </row>
    <row r="3377" spans="1:11" x14ac:dyDescent="0.3">
      <c r="A3377" t="s">
        <v>908</v>
      </c>
      <c r="B3377" s="3">
        <v>45370</v>
      </c>
      <c r="C3377" s="4">
        <v>0.35416666666666669</v>
      </c>
      <c r="D3377" s="3">
        <v>45370</v>
      </c>
      <c r="E3377" s="4">
        <v>0.41666666666666669</v>
      </c>
      <c r="F3377" t="s">
        <v>1141</v>
      </c>
      <c r="G3377" s="12" t="s">
        <v>12</v>
      </c>
      <c r="H3377" s="12" t="s">
        <v>76</v>
      </c>
      <c r="I3377" s="12" t="str">
        <f>_xlfn.XLOOKUP(Tableau1[[#This Row],[AGENT]],AGENT,TYPE,"",0)</f>
        <v>ASS</v>
      </c>
      <c r="J3377" s="13">
        <f>Tableau1[[#This Row],[Fin3]]-Tableau1[[#This Row],[Début2]]</f>
        <v>6.25E-2</v>
      </c>
      <c r="K3377" s="12" t="str">
        <f>IF(MONTH(D3377)=1,"JANV",IF(MONTH(D3377)=2,"FEV",IF(MONTH(D3377)=3,"MARS",IF(MONTH(D3377)=4,"AVR",IF(MONTH(D3377)=5,"MAI",IF(MONTH(D3377)=6,"JUIN",IF(MONTH(D3377)=7,"JUILL",IF(MONTH(D3377)=8,"AOU",IF(MONTH(D3377)=9,"SEPT",IF(MONTH(D3377)=10,"OCT",IF(MONTH(D3377)=11,"NOV",IF(MONTH(D3377)=12,"DEC",""))))))))))))</f>
        <v>MARS</v>
      </c>
    </row>
    <row r="3378" spans="1:11" x14ac:dyDescent="0.3">
      <c r="B3378" s="3">
        <v>45370</v>
      </c>
      <c r="C3378" s="4">
        <v>0.54166666666666663</v>
      </c>
      <c r="D3378" s="3">
        <v>45370</v>
      </c>
      <c r="E3378" s="4">
        <v>0.58333333333333337</v>
      </c>
      <c r="F3378" t="s">
        <v>1141</v>
      </c>
      <c r="G3378" s="12" t="s">
        <v>12</v>
      </c>
      <c r="H3378" s="12" t="s">
        <v>76</v>
      </c>
      <c r="I3378" s="12" t="str">
        <f>_xlfn.XLOOKUP(Tableau1[[#This Row],[AGENT]],AGENT,TYPE,"",0)</f>
        <v>ASS</v>
      </c>
      <c r="J3378" s="13">
        <f>Tableau1[[#This Row],[Fin3]]-Tableau1[[#This Row],[Début2]]</f>
        <v>4.1666666666666741E-2</v>
      </c>
      <c r="K3378" s="12" t="str">
        <f>IF(MONTH(D3378)=1,"JANV",IF(MONTH(D3378)=2,"FEV",IF(MONTH(D3378)=3,"MARS",IF(MONTH(D3378)=4,"AVR",IF(MONTH(D3378)=5,"MAI",IF(MONTH(D3378)=6,"JUIN",IF(MONTH(D3378)=7,"JUILL",IF(MONTH(D3378)=8,"AOU",IF(MONTH(D3378)=9,"SEPT",IF(MONTH(D3378)=10,"OCT",IF(MONTH(D3378)=11,"NOV",IF(MONTH(D3378)=12,"DEC",""))))))))))))</f>
        <v>MARS</v>
      </c>
    </row>
    <row r="3379" spans="1:11" x14ac:dyDescent="0.3">
      <c r="A3379" t="s">
        <v>1184</v>
      </c>
      <c r="B3379" s="3">
        <v>45377</v>
      </c>
      <c r="C3379" s="4">
        <v>0.33333333333333331</v>
      </c>
      <c r="D3379" s="3">
        <v>45377</v>
      </c>
      <c r="E3379" s="4">
        <v>0.45833333333333331</v>
      </c>
      <c r="F3379" t="s">
        <v>1141</v>
      </c>
      <c r="G3379" t="s">
        <v>1131</v>
      </c>
      <c r="H3379" s="12" t="s">
        <v>37</v>
      </c>
      <c r="I3379" s="12" t="str">
        <f>_xlfn.XLOOKUP(Tableau1[[#This Row],[AGENT]],AGENT,TYPE,"",0)</f>
        <v>RO</v>
      </c>
      <c r="J3379" s="13">
        <f>Tableau1[[#This Row],[Fin3]]-Tableau1[[#This Row],[Début2]]</f>
        <v>0.125</v>
      </c>
      <c r="K3379" s="12" t="str">
        <f>IF(MONTH(D3379)=1,"JANV",IF(MONTH(D3379)=2,"FEV",IF(MONTH(D3379)=3,"MARS",IF(MONTH(D3379)=4,"AVR",IF(MONTH(D3379)=5,"MAI",IF(MONTH(D3379)=6,"JUIN",IF(MONTH(D3379)=7,"JUILL",IF(MONTH(D3379)=8,"AOU",IF(MONTH(D3379)=9,"SEPT",IF(MONTH(D3379)=10,"OCT",IF(MONTH(D3379)=11,"NOV",IF(MONTH(D3379)=12,"DEC",""))))))))))))</f>
        <v>MARS</v>
      </c>
    </row>
    <row r="3380" spans="1:11" x14ac:dyDescent="0.3">
      <c r="A3380" t="s">
        <v>1248</v>
      </c>
      <c r="B3380" s="3">
        <v>45425</v>
      </c>
      <c r="C3380" s="4">
        <v>0.45833333333333331</v>
      </c>
      <c r="D3380" s="3">
        <v>45425</v>
      </c>
      <c r="E3380" s="4">
        <v>0.5</v>
      </c>
      <c r="F3380" t="s">
        <v>1141</v>
      </c>
      <c r="G3380" t="s">
        <v>1131</v>
      </c>
      <c r="H3380" s="12" t="s">
        <v>37</v>
      </c>
      <c r="I3380" s="12" t="str">
        <f>_xlfn.XLOOKUP(Tableau1[[#This Row],[AGENT]],AGENT,TYPE,"",0)</f>
        <v>RO</v>
      </c>
      <c r="J3380" s="13">
        <f>Tableau1[[#This Row],[Fin3]]-Tableau1[[#This Row],[Début2]]</f>
        <v>4.1666666666666685E-2</v>
      </c>
      <c r="K3380" s="12" t="str">
        <f>IF(MONTH(D3380)=1,"JANV",IF(MONTH(D3380)=2,"FEV",IF(MONTH(D3380)=3,"MARS",IF(MONTH(D3380)=4,"AVR",IF(MONTH(D3380)=5,"MAI",IF(MONTH(D3380)=6,"JUIN",IF(MONTH(D3380)=7,"JUILL",IF(MONTH(D3380)=8,"AOU",IF(MONTH(D3380)=9,"SEPT",IF(MONTH(D3380)=10,"OCT",IF(MONTH(D3380)=11,"NOV",IF(MONTH(D3380)=12,"DEC",""))))))))))))</f>
        <v>MAI</v>
      </c>
    </row>
    <row r="3381" spans="1:11" x14ac:dyDescent="0.3">
      <c r="A3381" t="s">
        <v>1249</v>
      </c>
      <c r="B3381" s="3">
        <v>45433</v>
      </c>
      <c r="C3381" s="4">
        <v>0.4375</v>
      </c>
      <c r="D3381" s="3">
        <v>45433</v>
      </c>
      <c r="E3381" s="4">
        <v>0.5</v>
      </c>
      <c r="F3381" t="s">
        <v>1141</v>
      </c>
      <c r="G3381" t="s">
        <v>1131</v>
      </c>
      <c r="H3381" s="12" t="s">
        <v>37</v>
      </c>
      <c r="I3381" s="12" t="str">
        <f>_xlfn.XLOOKUP(Tableau1[[#This Row],[AGENT]],AGENT,TYPE,"",0)</f>
        <v>RO</v>
      </c>
      <c r="J3381" s="13">
        <f>Tableau1[[#This Row],[Fin3]]-Tableau1[[#This Row],[Début2]]</f>
        <v>6.25E-2</v>
      </c>
      <c r="K3381" s="12" t="str">
        <f>IF(MONTH(D3381)=1,"JANV",IF(MONTH(D3381)=2,"FEV",IF(MONTH(D3381)=3,"MARS",IF(MONTH(D3381)=4,"AVR",IF(MONTH(D3381)=5,"MAI",IF(MONTH(D3381)=6,"JUIN",IF(MONTH(D3381)=7,"JUILL",IF(MONTH(D3381)=8,"AOU",IF(MONTH(D3381)=9,"SEPT",IF(MONTH(D3381)=10,"OCT",IF(MONTH(D3381)=11,"NOV",IF(MONTH(D3381)=12,"DEC",""))))))))))))</f>
        <v>MAI</v>
      </c>
    </row>
    <row r="3382" spans="1:11" x14ac:dyDescent="0.3">
      <c r="A3382" t="s">
        <v>1262</v>
      </c>
      <c r="B3382" s="3">
        <v>45426</v>
      </c>
      <c r="C3382" s="4">
        <v>0.33333333333333331</v>
      </c>
      <c r="D3382" s="3">
        <v>45426</v>
      </c>
      <c r="E3382" s="4">
        <v>0.41666666666666669</v>
      </c>
      <c r="F3382" t="s">
        <v>1141</v>
      </c>
      <c r="G3382" t="s">
        <v>1131</v>
      </c>
      <c r="H3382" s="12" t="s">
        <v>37</v>
      </c>
      <c r="I3382" s="12" t="str">
        <f>_xlfn.XLOOKUP(Tableau1[[#This Row],[AGENT]],AGENT,TYPE,"",0)</f>
        <v>RO</v>
      </c>
      <c r="J3382" s="13">
        <f>Tableau1[[#This Row],[Fin3]]-Tableau1[[#This Row],[Début2]]</f>
        <v>8.333333333333337E-2</v>
      </c>
      <c r="K3382" s="12" t="str">
        <f>IF(MONTH(D3382)=1,"JANV",IF(MONTH(D3382)=2,"FEV",IF(MONTH(D3382)=3,"MARS",IF(MONTH(D3382)=4,"AVR",IF(MONTH(D3382)=5,"MAI",IF(MONTH(D3382)=6,"JUIN",IF(MONTH(D3382)=7,"JUILL",IF(MONTH(D3382)=8,"AOU",IF(MONTH(D3382)=9,"SEPT",IF(MONTH(D3382)=10,"OCT",IF(MONTH(D3382)=11,"NOV",IF(MONTH(D3382)=12,"DEC",""))))))))))))</f>
        <v>MAI</v>
      </c>
    </row>
    <row r="3383" spans="1:11" x14ac:dyDescent="0.3">
      <c r="A3383" t="s">
        <v>1263</v>
      </c>
      <c r="B3383" s="3">
        <v>45426</v>
      </c>
      <c r="C3383" s="4">
        <v>0.41666666666666669</v>
      </c>
      <c r="D3383" s="3">
        <v>45426</v>
      </c>
      <c r="E3383" s="4">
        <v>0.5</v>
      </c>
      <c r="F3383" t="s">
        <v>1141</v>
      </c>
      <c r="G3383" t="s">
        <v>1131</v>
      </c>
      <c r="H3383" s="12" t="s">
        <v>37</v>
      </c>
      <c r="I3383" s="12" t="str">
        <f>_xlfn.XLOOKUP(Tableau1[[#This Row],[AGENT]],AGENT,TYPE,"",0)</f>
        <v>RO</v>
      </c>
      <c r="J3383" s="13">
        <f>Tableau1[[#This Row],[Fin3]]-Tableau1[[#This Row],[Début2]]</f>
        <v>8.3333333333333315E-2</v>
      </c>
      <c r="K3383" s="12" t="str">
        <f>IF(MONTH(D3383)=1,"JANV",IF(MONTH(D3383)=2,"FEV",IF(MONTH(D3383)=3,"MARS",IF(MONTH(D3383)=4,"AVR",IF(MONTH(D3383)=5,"MAI",IF(MONTH(D3383)=6,"JUIN",IF(MONTH(D3383)=7,"JUILL",IF(MONTH(D3383)=8,"AOU",IF(MONTH(D3383)=9,"SEPT",IF(MONTH(D3383)=10,"OCT",IF(MONTH(D3383)=11,"NOV",IF(MONTH(D3383)=12,"DEC",""))))))))))))</f>
        <v>MAI</v>
      </c>
    </row>
    <row r="3384" spans="1:11" x14ac:dyDescent="0.3">
      <c r="A3384" t="s">
        <v>1267</v>
      </c>
      <c r="B3384" s="3">
        <v>45427</v>
      </c>
      <c r="C3384" s="4">
        <v>0.41666666666666669</v>
      </c>
      <c r="D3384" s="3">
        <v>45427</v>
      </c>
      <c r="E3384" s="4">
        <v>0.5</v>
      </c>
      <c r="F3384" t="s">
        <v>1141</v>
      </c>
      <c r="G3384" t="s">
        <v>1131</v>
      </c>
      <c r="H3384" s="12" t="s">
        <v>37</v>
      </c>
      <c r="I3384" s="12" t="str">
        <f>_xlfn.XLOOKUP(Tableau1[[#This Row],[AGENT]],AGENT,TYPE,"",0)</f>
        <v>RO</v>
      </c>
      <c r="J3384" s="13">
        <f>Tableau1[[#This Row],[Fin3]]-Tableau1[[#This Row],[Début2]]</f>
        <v>8.3333333333333315E-2</v>
      </c>
      <c r="K3384" s="12" t="str">
        <f>IF(MONTH(D3384)=1,"JANV",IF(MONTH(D3384)=2,"FEV",IF(MONTH(D3384)=3,"MARS",IF(MONTH(D3384)=4,"AVR",IF(MONTH(D3384)=5,"MAI",IF(MONTH(D3384)=6,"JUIN",IF(MONTH(D3384)=7,"JUILL",IF(MONTH(D3384)=8,"AOU",IF(MONTH(D3384)=9,"SEPT",IF(MONTH(D3384)=10,"OCT",IF(MONTH(D3384)=11,"NOV",IF(MONTH(D3384)=12,"DEC",""))))))))))))</f>
        <v>MAI</v>
      </c>
    </row>
    <row r="3385" spans="1:11" x14ac:dyDescent="0.3">
      <c r="A3385" t="s">
        <v>1275</v>
      </c>
      <c r="B3385" s="3">
        <v>45433</v>
      </c>
      <c r="C3385" s="4">
        <v>0.33333333333333331</v>
      </c>
      <c r="D3385" s="3">
        <v>45433</v>
      </c>
      <c r="E3385" s="4">
        <v>0.4375</v>
      </c>
      <c r="F3385" t="s">
        <v>1141</v>
      </c>
      <c r="G3385" t="s">
        <v>1131</v>
      </c>
      <c r="H3385" s="12" t="s">
        <v>37</v>
      </c>
      <c r="I3385" s="12" t="str">
        <f>_xlfn.XLOOKUP(Tableau1[[#This Row],[AGENT]],AGENT,TYPE,"",0)</f>
        <v>RO</v>
      </c>
      <c r="J3385" s="13">
        <f>Tableau1[[#This Row],[Fin3]]-Tableau1[[#This Row],[Début2]]</f>
        <v>0.10416666666666669</v>
      </c>
      <c r="K3385" s="12" t="str">
        <f>IF(MONTH(D3385)=1,"JANV",IF(MONTH(D3385)=2,"FEV",IF(MONTH(D3385)=3,"MARS",IF(MONTH(D3385)=4,"AVR",IF(MONTH(D3385)=5,"MAI",IF(MONTH(D3385)=6,"JUIN",IF(MONTH(D3385)=7,"JUILL",IF(MONTH(D3385)=8,"AOU",IF(MONTH(D3385)=9,"SEPT",IF(MONTH(D3385)=10,"OCT",IF(MONTH(D3385)=11,"NOV",IF(MONTH(D3385)=12,"DEC",""))))))))))))</f>
        <v>MAI</v>
      </c>
    </row>
    <row r="3386" spans="1:11" x14ac:dyDescent="0.3">
      <c r="A3386" t="s">
        <v>1276</v>
      </c>
      <c r="B3386" s="3">
        <v>45434</v>
      </c>
      <c r="C3386" s="4">
        <v>0.33333333333333331</v>
      </c>
      <c r="D3386" s="3">
        <v>45434</v>
      </c>
      <c r="E3386" s="4">
        <v>0.5</v>
      </c>
      <c r="F3386" t="s">
        <v>1141</v>
      </c>
      <c r="G3386" t="s">
        <v>1131</v>
      </c>
      <c r="H3386" s="12" t="s">
        <v>37</v>
      </c>
      <c r="I3386" s="12" t="str">
        <f>_xlfn.XLOOKUP(Tableau1[[#This Row],[AGENT]],AGENT,TYPE,"",0)</f>
        <v>RO</v>
      </c>
      <c r="J3386" s="13">
        <f>Tableau1[[#This Row],[Fin3]]-Tableau1[[#This Row],[Début2]]</f>
        <v>0.16666666666666669</v>
      </c>
      <c r="K3386" s="12" t="str">
        <f>IF(MONTH(D3386)=1,"JANV",IF(MONTH(D3386)=2,"FEV",IF(MONTH(D3386)=3,"MARS",IF(MONTH(D3386)=4,"AVR",IF(MONTH(D3386)=5,"MAI",IF(MONTH(D3386)=6,"JUIN",IF(MONTH(D3386)=7,"JUILL",IF(MONTH(D3386)=8,"AOU",IF(MONTH(D3386)=9,"SEPT",IF(MONTH(D3386)=10,"OCT",IF(MONTH(D3386)=11,"NOV",IF(MONTH(D3386)=12,"DEC",""))))))))))))</f>
        <v>MAI</v>
      </c>
    </row>
    <row r="3387" spans="1:11" x14ac:dyDescent="0.3">
      <c r="A3387" t="s">
        <v>1277</v>
      </c>
      <c r="B3387" s="3">
        <v>45434</v>
      </c>
      <c r="C3387" s="4">
        <v>0.54166666666666663</v>
      </c>
      <c r="D3387" s="3">
        <v>45434</v>
      </c>
      <c r="E3387" s="4">
        <v>0.70833333333333337</v>
      </c>
      <c r="F3387" t="s">
        <v>1141</v>
      </c>
      <c r="G3387" t="s">
        <v>1131</v>
      </c>
      <c r="H3387" s="12" t="s">
        <v>37</v>
      </c>
      <c r="I3387" s="12" t="str">
        <f>_xlfn.XLOOKUP(Tableau1[[#This Row],[AGENT]],AGENT,TYPE,"",0)</f>
        <v>RO</v>
      </c>
      <c r="J3387" s="13">
        <f>Tableau1[[#This Row],[Fin3]]-Tableau1[[#This Row],[Début2]]</f>
        <v>0.16666666666666674</v>
      </c>
      <c r="K3387" s="12" t="str">
        <f>IF(MONTH(D3387)=1,"JANV",IF(MONTH(D3387)=2,"FEV",IF(MONTH(D3387)=3,"MARS",IF(MONTH(D3387)=4,"AVR",IF(MONTH(D3387)=5,"MAI",IF(MONTH(D3387)=6,"JUIN",IF(MONTH(D3387)=7,"JUILL",IF(MONTH(D3387)=8,"AOU",IF(MONTH(D3387)=9,"SEPT",IF(MONTH(D3387)=10,"OCT",IF(MONTH(D3387)=11,"NOV",IF(MONTH(D3387)=12,"DEC",""))))))))))))</f>
        <v>MAI</v>
      </c>
    </row>
    <row r="3388" spans="1:11" x14ac:dyDescent="0.3">
      <c r="A3388" t="s">
        <v>1278</v>
      </c>
      <c r="B3388" s="3">
        <v>45435</v>
      </c>
      <c r="C3388" s="4">
        <v>0.33333333333333331</v>
      </c>
      <c r="D3388" s="3">
        <v>45435</v>
      </c>
      <c r="E3388" s="4">
        <v>0.5</v>
      </c>
      <c r="F3388" t="s">
        <v>1141</v>
      </c>
      <c r="G3388" t="s">
        <v>1131</v>
      </c>
      <c r="H3388" s="12" t="s">
        <v>37</v>
      </c>
      <c r="I3388" s="12" t="str">
        <f>_xlfn.XLOOKUP(Tableau1[[#This Row],[AGENT]],AGENT,TYPE,"",0)</f>
        <v>RO</v>
      </c>
      <c r="J3388" s="13">
        <f>Tableau1[[#This Row],[Fin3]]-Tableau1[[#This Row],[Début2]]</f>
        <v>0.16666666666666669</v>
      </c>
      <c r="K3388" s="12" t="str">
        <f>IF(MONTH(D3388)=1,"JANV",IF(MONTH(D3388)=2,"FEV",IF(MONTH(D3388)=3,"MARS",IF(MONTH(D3388)=4,"AVR",IF(MONTH(D3388)=5,"MAI",IF(MONTH(D3388)=6,"JUIN",IF(MONTH(D3388)=7,"JUILL",IF(MONTH(D3388)=8,"AOU",IF(MONTH(D3388)=9,"SEPT",IF(MONTH(D3388)=10,"OCT",IF(MONTH(D3388)=11,"NOV",IF(MONTH(D3388)=12,"DEC",""))))))))))))</f>
        <v>MAI</v>
      </c>
    </row>
    <row r="3389" spans="1:11" x14ac:dyDescent="0.3">
      <c r="A3389" t="s">
        <v>1282</v>
      </c>
      <c r="B3389" s="3">
        <v>45441</v>
      </c>
      <c r="C3389" s="4">
        <v>0.33333333333333331</v>
      </c>
      <c r="D3389" s="3">
        <v>45441</v>
      </c>
      <c r="E3389" s="4">
        <v>0.5</v>
      </c>
      <c r="F3389" t="s">
        <v>1141</v>
      </c>
      <c r="G3389" t="s">
        <v>1131</v>
      </c>
      <c r="H3389" s="12" t="s">
        <v>37</v>
      </c>
      <c r="I3389" s="12" t="str">
        <f>_xlfn.XLOOKUP(Tableau1[[#This Row],[AGENT]],AGENT,TYPE,"",0)</f>
        <v>RO</v>
      </c>
      <c r="J3389" s="13">
        <f>Tableau1[[#This Row],[Fin3]]-Tableau1[[#This Row],[Début2]]</f>
        <v>0.16666666666666669</v>
      </c>
      <c r="K3389" s="12" t="str">
        <f>IF(MONTH(D3389)=1,"JANV",IF(MONTH(D3389)=2,"FEV",IF(MONTH(D3389)=3,"MARS",IF(MONTH(D3389)=4,"AVR",IF(MONTH(D3389)=5,"MAI",IF(MONTH(D3389)=6,"JUIN",IF(MONTH(D3389)=7,"JUILL",IF(MONTH(D3389)=8,"AOU",IF(MONTH(D3389)=9,"SEPT",IF(MONTH(D3389)=10,"OCT",IF(MONTH(D3389)=11,"NOV",IF(MONTH(D3389)=12,"DEC",""))))))))))))</f>
        <v>MAI</v>
      </c>
    </row>
    <row r="3390" spans="1:11" x14ac:dyDescent="0.3">
      <c r="A3390" t="s">
        <v>1161</v>
      </c>
      <c r="B3390" s="3">
        <v>45442</v>
      </c>
      <c r="C3390" s="4">
        <v>0.33333333333333331</v>
      </c>
      <c r="D3390" s="3">
        <v>45442</v>
      </c>
      <c r="E3390" s="4">
        <v>0.375</v>
      </c>
      <c r="F3390" t="s">
        <v>1141</v>
      </c>
      <c r="G3390" t="s">
        <v>1131</v>
      </c>
      <c r="H3390" s="12" t="s">
        <v>37</v>
      </c>
      <c r="I3390" s="12" t="str">
        <f>_xlfn.XLOOKUP(Tableau1[[#This Row],[AGENT]],AGENT,TYPE,"",0)</f>
        <v>RO</v>
      </c>
      <c r="J3390" s="13">
        <f>Tableau1[[#This Row],[Fin3]]-Tableau1[[#This Row],[Début2]]</f>
        <v>4.1666666666666685E-2</v>
      </c>
      <c r="K3390" s="12" t="str">
        <f>IF(MONTH(D3390)=1,"JANV",IF(MONTH(D3390)=2,"FEV",IF(MONTH(D3390)=3,"MARS",IF(MONTH(D3390)=4,"AVR",IF(MONTH(D3390)=5,"MAI",IF(MONTH(D3390)=6,"JUIN",IF(MONTH(D3390)=7,"JUILL",IF(MONTH(D3390)=8,"AOU",IF(MONTH(D3390)=9,"SEPT",IF(MONTH(D3390)=10,"OCT",IF(MONTH(D3390)=11,"NOV",IF(MONTH(D3390)=12,"DEC",""))))))))))))</f>
        <v>MAI</v>
      </c>
    </row>
    <row r="3391" spans="1:11" x14ac:dyDescent="0.3">
      <c r="A3391" t="s">
        <v>1284</v>
      </c>
      <c r="B3391" s="3">
        <v>45442</v>
      </c>
      <c r="C3391" s="4">
        <v>0.375</v>
      </c>
      <c r="D3391" s="3">
        <v>45442</v>
      </c>
      <c r="E3391" s="4">
        <v>0.45833333333333331</v>
      </c>
      <c r="F3391" t="s">
        <v>1141</v>
      </c>
      <c r="G3391" t="s">
        <v>1131</v>
      </c>
      <c r="H3391" s="12" t="s">
        <v>37</v>
      </c>
      <c r="I3391" s="12" t="str">
        <f>_xlfn.XLOOKUP(Tableau1[[#This Row],[AGENT]],AGENT,TYPE,"",0)</f>
        <v>RO</v>
      </c>
      <c r="J3391" s="13">
        <f>Tableau1[[#This Row],[Fin3]]-Tableau1[[#This Row],[Début2]]</f>
        <v>8.3333333333333315E-2</v>
      </c>
      <c r="K3391" s="12" t="str">
        <f>IF(MONTH(D3391)=1,"JANV",IF(MONTH(D3391)=2,"FEV",IF(MONTH(D3391)=3,"MARS",IF(MONTH(D3391)=4,"AVR",IF(MONTH(D3391)=5,"MAI",IF(MONTH(D3391)=6,"JUIN",IF(MONTH(D3391)=7,"JUILL",IF(MONTH(D3391)=8,"AOU",IF(MONTH(D3391)=9,"SEPT",IF(MONTH(D3391)=10,"OCT",IF(MONTH(D3391)=11,"NOV",IF(MONTH(D3391)=12,"DEC",""))))))))))))</f>
        <v>MAI</v>
      </c>
    </row>
    <row r="3392" spans="1:11" x14ac:dyDescent="0.3">
      <c r="B3392" s="3">
        <v>45496</v>
      </c>
      <c r="C3392" s="4">
        <v>0.375</v>
      </c>
      <c r="D3392" s="3">
        <v>45496</v>
      </c>
      <c r="E3392" s="4">
        <v>0.41666666666666669</v>
      </c>
      <c r="F3392" t="s">
        <v>1141</v>
      </c>
      <c r="G3392" s="12" t="s">
        <v>12</v>
      </c>
      <c r="H3392" s="12" t="s">
        <v>76</v>
      </c>
      <c r="I3392" s="12" t="str">
        <f>_xlfn.XLOOKUP(Tableau1[[#This Row],[AGENT]],AGENT,TYPE,"",0)</f>
        <v>ASS</v>
      </c>
      <c r="J3392" s="13">
        <f>Tableau1[[#This Row],[Fin3]]-Tableau1[[#This Row],[Début2]]</f>
        <v>4.1666666666666685E-2</v>
      </c>
      <c r="K3392" s="12" t="str">
        <f>IF(MONTH(D3392)=1,"JANV",IF(MONTH(D3392)=2,"FEV",IF(MONTH(D3392)=3,"MARS",IF(MONTH(D3392)=4,"AVR",IF(MONTH(D3392)=5,"MAI",IF(MONTH(D3392)=6,"JUIN",IF(MONTH(D3392)=7,"JUILL",IF(MONTH(D3392)=8,"AOU",IF(MONTH(D3392)=9,"SEPT",IF(MONTH(D3392)=10,"OCT",IF(MONTH(D3392)=11,"NOV",IF(MONTH(D3392)=12,"DEC",""))))))))))))</f>
        <v>JUILL</v>
      </c>
    </row>
    <row r="3393" spans="1:11" x14ac:dyDescent="0.3">
      <c r="A3393" t="s">
        <v>1516</v>
      </c>
      <c r="B3393" s="3">
        <v>45397</v>
      </c>
      <c r="C3393" s="4">
        <v>0.5625</v>
      </c>
      <c r="D3393" s="3">
        <v>45397</v>
      </c>
      <c r="E3393" s="4">
        <v>0.60416666666666663</v>
      </c>
      <c r="F3393" t="s">
        <v>1141</v>
      </c>
      <c r="G3393" s="12" t="s">
        <v>12</v>
      </c>
      <c r="H3393" s="12" t="s">
        <v>76</v>
      </c>
      <c r="I3393" s="12" t="str">
        <f>_xlfn.XLOOKUP(Tableau1[[#This Row],[AGENT]],AGENT,TYPE,"",0)</f>
        <v>ASS</v>
      </c>
      <c r="J3393" s="13">
        <f>Tableau1[[#This Row],[Fin3]]-Tableau1[[#This Row],[Début2]]</f>
        <v>4.166666666666663E-2</v>
      </c>
      <c r="K3393" s="12" t="str">
        <f>IF(MONTH(D3393)=1,"JANV",IF(MONTH(D3393)=2,"FEV",IF(MONTH(D3393)=3,"MARS",IF(MONTH(D3393)=4,"AVR",IF(MONTH(D3393)=5,"MAI",IF(MONTH(D3393)=6,"JUIN",IF(MONTH(D3393)=7,"JUILL",IF(MONTH(D3393)=8,"AOU",IF(MONTH(D3393)=9,"SEPT",IF(MONTH(D3393)=10,"OCT",IF(MONTH(D3393)=11,"NOV",IF(MONTH(D3393)=12,"DEC",""))))))))))))</f>
        <v>AVR</v>
      </c>
    </row>
    <row r="3394" spans="1:11" x14ac:dyDescent="0.3">
      <c r="B3394" s="3">
        <v>45397</v>
      </c>
      <c r="C3394" s="4">
        <v>0.625</v>
      </c>
      <c r="D3394" s="3">
        <v>45397</v>
      </c>
      <c r="E3394" s="4">
        <v>0.64583333333333337</v>
      </c>
      <c r="F3394" t="s">
        <v>1141</v>
      </c>
      <c r="G3394" s="12" t="s">
        <v>12</v>
      </c>
      <c r="H3394" s="12" t="s">
        <v>76</v>
      </c>
      <c r="I3394" s="12" t="str">
        <f>_xlfn.XLOOKUP(Tableau1[[#This Row],[AGENT]],AGENT,TYPE,"",0)</f>
        <v>ASS</v>
      </c>
      <c r="J3394" s="13">
        <f>Tableau1[[#This Row],[Fin3]]-Tableau1[[#This Row],[Début2]]</f>
        <v>2.083333333333337E-2</v>
      </c>
      <c r="K3394" s="12" t="str">
        <f>IF(MONTH(D3394)=1,"JANV",IF(MONTH(D3394)=2,"FEV",IF(MONTH(D3394)=3,"MARS",IF(MONTH(D3394)=4,"AVR",IF(MONTH(D3394)=5,"MAI",IF(MONTH(D3394)=6,"JUIN",IF(MONTH(D3394)=7,"JUILL",IF(MONTH(D3394)=8,"AOU",IF(MONTH(D3394)=9,"SEPT",IF(MONTH(D3394)=10,"OCT",IF(MONTH(D3394)=11,"NOV",IF(MONTH(D3394)=12,"DEC",""))))))))))))</f>
        <v>AVR</v>
      </c>
    </row>
    <row r="3395" spans="1:11" x14ac:dyDescent="0.3">
      <c r="B3395" s="3">
        <v>45398</v>
      </c>
      <c r="C3395" s="4">
        <v>0.39583333333333331</v>
      </c>
      <c r="D3395" s="3">
        <v>45398</v>
      </c>
      <c r="E3395" s="4">
        <v>0.45833333333333331</v>
      </c>
      <c r="F3395" t="s">
        <v>1141</v>
      </c>
      <c r="G3395" s="12" t="s">
        <v>12</v>
      </c>
      <c r="H3395" s="12" t="s">
        <v>76</v>
      </c>
      <c r="I3395" s="12" t="str">
        <f>_xlfn.XLOOKUP(Tableau1[[#This Row],[AGENT]],AGENT,TYPE,"",0)</f>
        <v>ASS</v>
      </c>
      <c r="J3395" s="13">
        <f>Tableau1[[#This Row],[Fin3]]-Tableau1[[#This Row],[Début2]]</f>
        <v>6.25E-2</v>
      </c>
      <c r="K3395" s="12" t="str">
        <f>IF(MONTH(D3395)=1,"JANV",IF(MONTH(D3395)=2,"FEV",IF(MONTH(D3395)=3,"MARS",IF(MONTH(D3395)=4,"AVR",IF(MONTH(D3395)=5,"MAI",IF(MONTH(D3395)=6,"JUIN",IF(MONTH(D3395)=7,"JUILL",IF(MONTH(D3395)=8,"AOU",IF(MONTH(D3395)=9,"SEPT",IF(MONTH(D3395)=10,"OCT",IF(MONTH(D3395)=11,"NOV",IF(MONTH(D3395)=12,"DEC",""))))))))))))</f>
        <v>AVR</v>
      </c>
    </row>
    <row r="3396" spans="1:11" x14ac:dyDescent="0.3">
      <c r="A3396" t="s">
        <v>1522</v>
      </c>
      <c r="B3396" s="3">
        <v>45398</v>
      </c>
      <c r="C3396" s="4">
        <v>0.64583333333333337</v>
      </c>
      <c r="D3396" s="3">
        <v>45398</v>
      </c>
      <c r="E3396" s="4">
        <v>0.6875</v>
      </c>
      <c r="F3396" t="s">
        <v>1141</v>
      </c>
      <c r="G3396" s="12" t="s">
        <v>12</v>
      </c>
      <c r="H3396" s="12" t="s">
        <v>76</v>
      </c>
      <c r="I3396" s="12" t="str">
        <f>_xlfn.XLOOKUP(Tableau1[[#This Row],[AGENT]],AGENT,TYPE,"",0)</f>
        <v>ASS</v>
      </c>
      <c r="J3396" s="13">
        <f>Tableau1[[#This Row],[Fin3]]-Tableau1[[#This Row],[Début2]]</f>
        <v>4.166666666666663E-2</v>
      </c>
      <c r="K3396" s="12" t="str">
        <f>IF(MONTH(D3396)=1,"JANV",IF(MONTH(D3396)=2,"FEV",IF(MONTH(D3396)=3,"MARS",IF(MONTH(D3396)=4,"AVR",IF(MONTH(D3396)=5,"MAI",IF(MONTH(D3396)=6,"JUIN",IF(MONTH(D3396)=7,"JUILL",IF(MONTH(D3396)=8,"AOU",IF(MONTH(D3396)=9,"SEPT",IF(MONTH(D3396)=10,"OCT",IF(MONTH(D3396)=11,"NOV",IF(MONTH(D3396)=12,"DEC",""))))))))))))</f>
        <v>AVR</v>
      </c>
    </row>
    <row r="3397" spans="1:11" x14ac:dyDescent="0.3">
      <c r="A3397" t="s">
        <v>1528</v>
      </c>
      <c r="B3397" s="3">
        <v>45404</v>
      </c>
      <c r="C3397" s="4">
        <v>0.375</v>
      </c>
      <c r="D3397" s="3">
        <v>45404</v>
      </c>
      <c r="E3397" s="4">
        <v>0.39583333333333331</v>
      </c>
      <c r="F3397" t="s">
        <v>1141</v>
      </c>
      <c r="G3397" s="12" t="s">
        <v>12</v>
      </c>
      <c r="H3397" s="12" t="s">
        <v>76</v>
      </c>
      <c r="I3397" s="12" t="str">
        <f>_xlfn.XLOOKUP(Tableau1[[#This Row],[AGENT]],AGENT,TYPE,"",0)</f>
        <v>ASS</v>
      </c>
      <c r="J3397" s="13">
        <f>Tableau1[[#This Row],[Fin3]]-Tableau1[[#This Row],[Début2]]</f>
        <v>2.0833333333333315E-2</v>
      </c>
      <c r="K3397" s="12" t="str">
        <f>IF(MONTH(D3397)=1,"JANV",IF(MONTH(D3397)=2,"FEV",IF(MONTH(D3397)=3,"MARS",IF(MONTH(D3397)=4,"AVR",IF(MONTH(D3397)=5,"MAI",IF(MONTH(D3397)=6,"JUIN",IF(MONTH(D3397)=7,"JUILL",IF(MONTH(D3397)=8,"AOU",IF(MONTH(D3397)=9,"SEPT",IF(MONTH(D3397)=10,"OCT",IF(MONTH(D3397)=11,"NOV",IF(MONTH(D3397)=12,"DEC",""))))))))))))</f>
        <v>AVR</v>
      </c>
    </row>
    <row r="3398" spans="1:11" x14ac:dyDescent="0.3">
      <c r="B3398" s="3">
        <v>45405</v>
      </c>
      <c r="C3398" s="4">
        <v>0.66666666666666663</v>
      </c>
      <c r="D3398" s="3">
        <v>45405</v>
      </c>
      <c r="E3398" s="4">
        <v>0.70833333333333337</v>
      </c>
      <c r="F3398" t="s">
        <v>1141</v>
      </c>
      <c r="G3398" s="12" t="s">
        <v>12</v>
      </c>
      <c r="H3398" s="12" t="s">
        <v>76</v>
      </c>
      <c r="I3398" s="12" t="str">
        <f>_xlfn.XLOOKUP(Tableau1[[#This Row],[AGENT]],AGENT,TYPE,"",0)</f>
        <v>ASS</v>
      </c>
      <c r="J3398" s="13">
        <f>Tableau1[[#This Row],[Fin3]]-Tableau1[[#This Row],[Début2]]</f>
        <v>4.1666666666666741E-2</v>
      </c>
      <c r="K3398" s="12" t="str">
        <f>IF(MONTH(D3398)=1,"JANV",IF(MONTH(D3398)=2,"FEV",IF(MONTH(D3398)=3,"MARS",IF(MONTH(D3398)=4,"AVR",IF(MONTH(D3398)=5,"MAI",IF(MONTH(D3398)=6,"JUIN",IF(MONTH(D3398)=7,"JUILL",IF(MONTH(D3398)=8,"AOU",IF(MONTH(D3398)=9,"SEPT",IF(MONTH(D3398)=10,"OCT",IF(MONTH(D3398)=11,"NOV",IF(MONTH(D3398)=12,"DEC",""))))))))))))</f>
        <v>AVR</v>
      </c>
    </row>
    <row r="3399" spans="1:11" x14ac:dyDescent="0.3">
      <c r="B3399" s="3">
        <v>45407</v>
      </c>
      <c r="C3399" s="4">
        <v>0.60416666666666663</v>
      </c>
      <c r="D3399" s="3">
        <v>45407</v>
      </c>
      <c r="E3399" s="4">
        <v>0.625</v>
      </c>
      <c r="F3399" t="s">
        <v>1141</v>
      </c>
      <c r="G3399" s="12" t="s">
        <v>12</v>
      </c>
      <c r="H3399" s="12" t="s">
        <v>76</v>
      </c>
      <c r="I3399" s="12" t="str">
        <f>_xlfn.XLOOKUP(Tableau1[[#This Row],[AGENT]],AGENT,TYPE,"",0)</f>
        <v>ASS</v>
      </c>
      <c r="J3399" s="13">
        <f>Tableau1[[#This Row],[Fin3]]-Tableau1[[#This Row],[Début2]]</f>
        <v>2.083333333333337E-2</v>
      </c>
      <c r="K3399" s="12" t="str">
        <f>IF(MONTH(D3399)=1,"JANV",IF(MONTH(D3399)=2,"FEV",IF(MONTH(D3399)=3,"MARS",IF(MONTH(D3399)=4,"AVR",IF(MONTH(D3399)=5,"MAI",IF(MONTH(D3399)=6,"JUIN",IF(MONTH(D3399)=7,"JUILL",IF(MONTH(D3399)=8,"AOU",IF(MONTH(D3399)=9,"SEPT",IF(MONTH(D3399)=10,"OCT",IF(MONTH(D3399)=11,"NOV",IF(MONTH(D3399)=12,"DEC",""))))))))))))</f>
        <v>AVR</v>
      </c>
    </row>
    <row r="3400" spans="1:11" x14ac:dyDescent="0.3">
      <c r="B3400" s="3">
        <v>45412</v>
      </c>
      <c r="C3400" s="4">
        <v>0.41666666666666669</v>
      </c>
      <c r="D3400" s="3">
        <v>45412</v>
      </c>
      <c r="E3400" s="4">
        <v>0.4375</v>
      </c>
      <c r="F3400" t="s">
        <v>1141</v>
      </c>
      <c r="G3400" s="12" t="s">
        <v>12</v>
      </c>
      <c r="H3400" s="12" t="s">
        <v>76</v>
      </c>
      <c r="I3400" s="12" t="str">
        <f>_xlfn.XLOOKUP(Tableau1[[#This Row],[AGENT]],AGENT,TYPE,"",0)</f>
        <v>ASS</v>
      </c>
      <c r="J3400" s="13">
        <f>Tableau1[[#This Row],[Fin3]]-Tableau1[[#This Row],[Début2]]</f>
        <v>2.0833333333333315E-2</v>
      </c>
      <c r="K3400" s="12" t="str">
        <f>IF(MONTH(D3400)=1,"JANV",IF(MONTH(D3400)=2,"FEV",IF(MONTH(D3400)=3,"MARS",IF(MONTH(D3400)=4,"AVR",IF(MONTH(D3400)=5,"MAI",IF(MONTH(D3400)=6,"JUIN",IF(MONTH(D3400)=7,"JUILL",IF(MONTH(D3400)=8,"AOU",IF(MONTH(D3400)=9,"SEPT",IF(MONTH(D3400)=10,"OCT",IF(MONTH(D3400)=11,"NOV",IF(MONTH(D3400)=12,"DEC",""))))))))))))</f>
        <v>AVR</v>
      </c>
    </row>
    <row r="3401" spans="1:11" x14ac:dyDescent="0.3">
      <c r="A3401" t="s">
        <v>1249</v>
      </c>
      <c r="B3401" s="3">
        <v>45433</v>
      </c>
      <c r="C3401" s="4">
        <v>0.4375</v>
      </c>
      <c r="D3401" s="3">
        <v>45433</v>
      </c>
      <c r="E3401" s="4">
        <v>0.5</v>
      </c>
      <c r="F3401" t="s">
        <v>1141</v>
      </c>
      <c r="G3401" s="12" t="s">
        <v>12</v>
      </c>
      <c r="H3401" s="12" t="s">
        <v>76</v>
      </c>
      <c r="I3401" s="12" t="str">
        <f>_xlfn.XLOOKUP(Tableau1[[#This Row],[AGENT]],AGENT,TYPE,"",0)</f>
        <v>ASS</v>
      </c>
      <c r="J3401" s="13">
        <f>Tableau1[[#This Row],[Fin3]]-Tableau1[[#This Row],[Début2]]</f>
        <v>6.25E-2</v>
      </c>
      <c r="K3401" s="12" t="str">
        <f>IF(MONTH(D3401)=1,"JANV",IF(MONTH(D3401)=2,"FEV",IF(MONTH(D3401)=3,"MARS",IF(MONTH(D3401)=4,"AVR",IF(MONTH(D3401)=5,"MAI",IF(MONTH(D3401)=6,"JUIN",IF(MONTH(D3401)=7,"JUILL",IF(MONTH(D3401)=8,"AOU",IF(MONTH(D3401)=9,"SEPT",IF(MONTH(D3401)=10,"OCT",IF(MONTH(D3401)=11,"NOV",IF(MONTH(D3401)=12,"DEC",""))))))))))))</f>
        <v>MAI</v>
      </c>
    </row>
    <row r="3402" spans="1:11" x14ac:dyDescent="0.3">
      <c r="B3402" s="3">
        <v>45428</v>
      </c>
      <c r="C3402" s="4">
        <v>0.33333333333333331</v>
      </c>
      <c r="D3402" s="3">
        <v>45428</v>
      </c>
      <c r="E3402" s="4">
        <v>0.375</v>
      </c>
      <c r="F3402" t="s">
        <v>1141</v>
      </c>
      <c r="G3402" s="12" t="s">
        <v>12</v>
      </c>
      <c r="H3402" s="12" t="s">
        <v>76</v>
      </c>
      <c r="I3402" s="12" t="str">
        <f>_xlfn.XLOOKUP(Tableau1[[#This Row],[AGENT]],AGENT,TYPE,"",0)</f>
        <v>ASS</v>
      </c>
      <c r="J3402" s="13">
        <f>Tableau1[[#This Row],[Fin3]]-Tableau1[[#This Row],[Début2]]</f>
        <v>4.1666666666666685E-2</v>
      </c>
      <c r="K3402" s="12" t="str">
        <f>IF(MONTH(D3402)=1,"JANV",IF(MONTH(D3402)=2,"FEV",IF(MONTH(D3402)=3,"MARS",IF(MONTH(D3402)=4,"AVR",IF(MONTH(D3402)=5,"MAI",IF(MONTH(D3402)=6,"JUIN",IF(MONTH(D3402)=7,"JUILL",IF(MONTH(D3402)=8,"AOU",IF(MONTH(D3402)=9,"SEPT",IF(MONTH(D3402)=10,"OCT",IF(MONTH(D3402)=11,"NOV",IF(MONTH(D3402)=12,"DEC",""))))))))))))</f>
        <v>MAI</v>
      </c>
    </row>
    <row r="3403" spans="1:11" x14ac:dyDescent="0.3">
      <c r="A3403" t="s">
        <v>2087</v>
      </c>
      <c r="B3403" s="3">
        <v>45343</v>
      </c>
      <c r="C3403" s="4">
        <v>0.625</v>
      </c>
      <c r="D3403" s="3">
        <v>45343</v>
      </c>
      <c r="E3403" s="4">
        <v>0.70833333333333337</v>
      </c>
      <c r="F3403" t="s">
        <v>1141</v>
      </c>
      <c r="G3403" t="s">
        <v>1131</v>
      </c>
      <c r="H3403" s="12" t="s">
        <v>37</v>
      </c>
      <c r="I3403" s="12" t="str">
        <f>_xlfn.XLOOKUP(Tableau1[[#This Row],[AGENT]],AGENT,TYPE,"",0)</f>
        <v>RO</v>
      </c>
      <c r="J3403" s="13">
        <f>Tableau1[[#This Row],[Fin3]]-Tableau1[[#This Row],[Début2]]</f>
        <v>8.333333333333337E-2</v>
      </c>
      <c r="K3403" s="12" t="str">
        <f>IF(MONTH(D3403)=1,"JANV",IF(MONTH(D3403)=2,"FEV",IF(MONTH(D3403)=3,"MARS",IF(MONTH(D3403)=4,"AVR",IF(MONTH(D3403)=5,"MAI",IF(MONTH(D3403)=6,"JUIN",IF(MONTH(D3403)=7,"JUILL",IF(MONTH(D3403)=8,"AOU",IF(MONTH(D3403)=9,"SEPT",IF(MONTH(D3403)=10,"OCT",IF(MONTH(D3403)=11,"NOV",IF(MONTH(D3403)=12,"DEC",""))))))))))))</f>
        <v>FEV</v>
      </c>
    </row>
    <row r="3404" spans="1:11" x14ac:dyDescent="0.3">
      <c r="A3404" t="s">
        <v>2090</v>
      </c>
      <c r="B3404" s="3">
        <v>45344</v>
      </c>
      <c r="C3404" s="4">
        <v>0.41666666666666669</v>
      </c>
      <c r="D3404" s="3">
        <v>45344</v>
      </c>
      <c r="E3404" s="4">
        <v>0.45833333333333331</v>
      </c>
      <c r="F3404" t="s">
        <v>1141</v>
      </c>
      <c r="G3404" t="s">
        <v>1131</v>
      </c>
      <c r="H3404" s="12" t="s">
        <v>37</v>
      </c>
      <c r="I3404" s="12" t="str">
        <f>_xlfn.XLOOKUP(Tableau1[[#This Row],[AGENT]],AGENT,TYPE,"",0)</f>
        <v>RO</v>
      </c>
      <c r="J3404" s="13">
        <f>Tableau1[[#This Row],[Fin3]]-Tableau1[[#This Row],[Début2]]</f>
        <v>4.166666666666663E-2</v>
      </c>
      <c r="K3404" s="12" t="str">
        <f>IF(MONTH(D3404)=1,"JANV",IF(MONTH(D3404)=2,"FEV",IF(MONTH(D3404)=3,"MARS",IF(MONTH(D3404)=4,"AVR",IF(MONTH(D3404)=5,"MAI",IF(MONTH(D3404)=6,"JUIN",IF(MONTH(D3404)=7,"JUILL",IF(MONTH(D3404)=8,"AOU",IF(MONTH(D3404)=9,"SEPT",IF(MONTH(D3404)=10,"OCT",IF(MONTH(D3404)=11,"NOV",IF(MONTH(D3404)=12,"DEC",""))))))))))))</f>
        <v>FEV</v>
      </c>
    </row>
    <row r="3405" spans="1:11" x14ac:dyDescent="0.3">
      <c r="A3405" t="s">
        <v>1515</v>
      </c>
      <c r="B3405" s="3">
        <v>45391</v>
      </c>
      <c r="C3405" s="4">
        <v>0.41666666666666669</v>
      </c>
      <c r="D3405" s="3">
        <v>45391</v>
      </c>
      <c r="E3405" s="4">
        <v>0.45833333333333331</v>
      </c>
      <c r="F3405" t="s">
        <v>1141</v>
      </c>
      <c r="G3405" t="s">
        <v>1131</v>
      </c>
      <c r="H3405" s="12" t="s">
        <v>37</v>
      </c>
      <c r="I3405" s="12" t="str">
        <f>_xlfn.XLOOKUP(Tableau1[[#This Row],[AGENT]],AGENT,TYPE,"",0)</f>
        <v>RO</v>
      </c>
      <c r="J3405" s="13">
        <f>Tableau1[[#This Row],[Fin3]]-Tableau1[[#This Row],[Début2]]</f>
        <v>4.166666666666663E-2</v>
      </c>
      <c r="K3405" s="12" t="str">
        <f>IF(MONTH(D3405)=1,"JANV",IF(MONTH(D3405)=2,"FEV",IF(MONTH(D3405)=3,"MARS",IF(MONTH(D3405)=4,"AVR",IF(MONTH(D3405)=5,"MAI",IF(MONTH(D3405)=6,"JUIN",IF(MONTH(D3405)=7,"JUILL",IF(MONTH(D3405)=8,"AOU",IF(MONTH(D3405)=9,"SEPT",IF(MONTH(D3405)=10,"OCT",IF(MONTH(D3405)=11,"NOV",IF(MONTH(D3405)=12,"DEC",""))))))))))))</f>
        <v>AVR</v>
      </c>
    </row>
    <row r="3406" spans="1:11" x14ac:dyDescent="0.3">
      <c r="A3406" t="s">
        <v>2100</v>
      </c>
      <c r="B3406" s="3">
        <v>45393</v>
      </c>
      <c r="C3406" s="4">
        <v>0.64583333333333337</v>
      </c>
      <c r="D3406" s="3">
        <v>45393</v>
      </c>
      <c r="E3406" s="4">
        <v>0.70833333333333337</v>
      </c>
      <c r="F3406" t="s">
        <v>1141</v>
      </c>
      <c r="G3406" t="s">
        <v>1131</v>
      </c>
      <c r="H3406" s="12" t="s">
        <v>37</v>
      </c>
      <c r="I3406" s="12" t="str">
        <f>_xlfn.XLOOKUP(Tableau1[[#This Row],[AGENT]],AGENT,TYPE,"",0)</f>
        <v>RO</v>
      </c>
      <c r="J3406" s="13">
        <f>Tableau1[[#This Row],[Fin3]]-Tableau1[[#This Row],[Début2]]</f>
        <v>6.25E-2</v>
      </c>
      <c r="K3406" s="12" t="str">
        <f>IF(MONTH(D3406)=1,"JANV",IF(MONTH(D3406)=2,"FEV",IF(MONTH(D3406)=3,"MARS",IF(MONTH(D3406)=4,"AVR",IF(MONTH(D3406)=5,"MAI",IF(MONTH(D3406)=6,"JUIN",IF(MONTH(D3406)=7,"JUILL",IF(MONTH(D3406)=8,"AOU",IF(MONTH(D3406)=9,"SEPT",IF(MONTH(D3406)=10,"OCT",IF(MONTH(D3406)=11,"NOV",IF(MONTH(D3406)=12,"DEC",""))))))))))))</f>
        <v>AVR</v>
      </c>
    </row>
    <row r="3407" spans="1:11" x14ac:dyDescent="0.3">
      <c r="A3407" t="s">
        <v>2104</v>
      </c>
      <c r="B3407" s="3">
        <v>45391</v>
      </c>
      <c r="C3407" s="4">
        <v>0.33333333333333331</v>
      </c>
      <c r="D3407" s="3">
        <v>45391</v>
      </c>
      <c r="E3407" s="4">
        <v>0.41666666666666669</v>
      </c>
      <c r="F3407" t="s">
        <v>1141</v>
      </c>
      <c r="G3407" t="s">
        <v>1131</v>
      </c>
      <c r="H3407" s="12" t="s">
        <v>37</v>
      </c>
      <c r="I3407" s="12" t="str">
        <f>_xlfn.XLOOKUP(Tableau1[[#This Row],[AGENT]],AGENT,TYPE,"",0)</f>
        <v>RO</v>
      </c>
      <c r="J3407" s="13">
        <f>Tableau1[[#This Row],[Fin3]]-Tableau1[[#This Row],[Début2]]</f>
        <v>8.333333333333337E-2</v>
      </c>
      <c r="K3407" s="12" t="str">
        <f>IF(MONTH(D3407)=1,"JANV",IF(MONTH(D3407)=2,"FEV",IF(MONTH(D3407)=3,"MARS",IF(MONTH(D3407)=4,"AVR",IF(MONTH(D3407)=5,"MAI",IF(MONTH(D3407)=6,"JUIN",IF(MONTH(D3407)=7,"JUILL",IF(MONTH(D3407)=8,"AOU",IF(MONTH(D3407)=9,"SEPT",IF(MONTH(D3407)=10,"OCT",IF(MONTH(D3407)=11,"NOV",IF(MONTH(D3407)=12,"DEC",""))))))))))))</f>
        <v>AVR</v>
      </c>
    </row>
    <row r="3408" spans="1:11" x14ac:dyDescent="0.3">
      <c r="A3408" t="s">
        <v>2104</v>
      </c>
      <c r="B3408" s="3">
        <v>45392</v>
      </c>
      <c r="C3408" s="4">
        <v>0.41666666666666669</v>
      </c>
      <c r="D3408" s="3">
        <v>45392</v>
      </c>
      <c r="E3408" s="4">
        <v>0.5</v>
      </c>
      <c r="F3408" t="s">
        <v>1141</v>
      </c>
      <c r="G3408" t="s">
        <v>1131</v>
      </c>
      <c r="H3408" s="12" t="s">
        <v>37</v>
      </c>
      <c r="I3408" s="12" t="str">
        <f>_xlfn.XLOOKUP(Tableau1[[#This Row],[AGENT]],AGENT,TYPE,"",0)</f>
        <v>RO</v>
      </c>
      <c r="J3408" s="13">
        <f>Tableau1[[#This Row],[Fin3]]-Tableau1[[#This Row],[Début2]]</f>
        <v>8.3333333333333315E-2</v>
      </c>
      <c r="K3408" s="12" t="str">
        <f>IF(MONTH(D3408)=1,"JANV",IF(MONTH(D3408)=2,"FEV",IF(MONTH(D3408)=3,"MARS",IF(MONTH(D3408)=4,"AVR",IF(MONTH(D3408)=5,"MAI",IF(MONTH(D3408)=6,"JUIN",IF(MONTH(D3408)=7,"JUILL",IF(MONTH(D3408)=8,"AOU",IF(MONTH(D3408)=9,"SEPT",IF(MONTH(D3408)=10,"OCT",IF(MONTH(D3408)=11,"NOV",IF(MONTH(D3408)=12,"DEC",""))))))))))))</f>
        <v>AVR</v>
      </c>
    </row>
    <row r="3409" spans="1:11" x14ac:dyDescent="0.3">
      <c r="A3409" t="s">
        <v>2104</v>
      </c>
      <c r="B3409" s="3">
        <v>45392</v>
      </c>
      <c r="C3409" s="4">
        <v>0.54166666666666663</v>
      </c>
      <c r="D3409" s="3">
        <v>45392</v>
      </c>
      <c r="E3409" s="4">
        <v>0.625</v>
      </c>
      <c r="F3409" t="s">
        <v>1141</v>
      </c>
      <c r="G3409" t="s">
        <v>1131</v>
      </c>
      <c r="H3409" s="12" t="s">
        <v>37</v>
      </c>
      <c r="I3409" s="12" t="str">
        <f>_xlfn.XLOOKUP(Tableau1[[#This Row],[AGENT]],AGENT,TYPE,"",0)</f>
        <v>RO</v>
      </c>
      <c r="J3409" s="13">
        <f>Tableau1[[#This Row],[Fin3]]-Tableau1[[#This Row],[Début2]]</f>
        <v>8.333333333333337E-2</v>
      </c>
      <c r="K3409" s="12" t="str">
        <f>IF(MONTH(D3409)=1,"JANV",IF(MONTH(D3409)=2,"FEV",IF(MONTH(D3409)=3,"MARS",IF(MONTH(D3409)=4,"AVR",IF(MONTH(D3409)=5,"MAI",IF(MONTH(D3409)=6,"JUIN",IF(MONTH(D3409)=7,"JUILL",IF(MONTH(D3409)=8,"AOU",IF(MONTH(D3409)=9,"SEPT",IF(MONTH(D3409)=10,"OCT",IF(MONTH(D3409)=11,"NOV",IF(MONTH(D3409)=12,"DEC",""))))))))))))</f>
        <v>AVR</v>
      </c>
    </row>
    <row r="3410" spans="1:11" x14ac:dyDescent="0.3">
      <c r="A3410" t="s">
        <v>2104</v>
      </c>
      <c r="B3410" s="3">
        <v>45394</v>
      </c>
      <c r="C3410" s="4">
        <v>0.33333333333333331</v>
      </c>
      <c r="D3410" s="3">
        <v>45394</v>
      </c>
      <c r="E3410" s="4">
        <v>0.375</v>
      </c>
      <c r="F3410" t="s">
        <v>1141</v>
      </c>
      <c r="G3410" t="s">
        <v>1131</v>
      </c>
      <c r="H3410" s="12" t="s">
        <v>37</v>
      </c>
      <c r="I3410" s="12" t="str">
        <f>_xlfn.XLOOKUP(Tableau1[[#This Row],[AGENT]],AGENT,TYPE,"",0)</f>
        <v>RO</v>
      </c>
      <c r="J3410" s="13">
        <f>Tableau1[[#This Row],[Fin3]]-Tableau1[[#This Row],[Début2]]</f>
        <v>4.1666666666666685E-2</v>
      </c>
      <c r="K3410" s="12" t="str">
        <f>IF(MONTH(D3410)=1,"JANV",IF(MONTH(D3410)=2,"FEV",IF(MONTH(D3410)=3,"MARS",IF(MONTH(D3410)=4,"AVR",IF(MONTH(D3410)=5,"MAI",IF(MONTH(D3410)=6,"JUIN",IF(MONTH(D3410)=7,"JUILL",IF(MONTH(D3410)=8,"AOU",IF(MONTH(D3410)=9,"SEPT",IF(MONTH(D3410)=10,"OCT",IF(MONTH(D3410)=11,"NOV",IF(MONTH(D3410)=12,"DEC",""))))))))))))</f>
        <v>AVR</v>
      </c>
    </row>
    <row r="3411" spans="1:11" x14ac:dyDescent="0.3">
      <c r="A3411" t="s">
        <v>2104</v>
      </c>
      <c r="B3411" s="3">
        <v>45398</v>
      </c>
      <c r="C3411" s="4">
        <v>0.60416666666666663</v>
      </c>
      <c r="D3411" s="3">
        <v>45398</v>
      </c>
      <c r="E3411" s="4">
        <v>0.66666666666666663</v>
      </c>
      <c r="F3411" t="s">
        <v>1141</v>
      </c>
      <c r="G3411" t="s">
        <v>1131</v>
      </c>
      <c r="H3411" s="12" t="s">
        <v>37</v>
      </c>
      <c r="I3411" s="12" t="str">
        <f>_xlfn.XLOOKUP(Tableau1[[#This Row],[AGENT]],AGENT,TYPE,"",0)</f>
        <v>RO</v>
      </c>
      <c r="J3411" s="13">
        <f>Tableau1[[#This Row],[Fin3]]-Tableau1[[#This Row],[Début2]]</f>
        <v>6.25E-2</v>
      </c>
      <c r="K3411" s="12" t="str">
        <f>IF(MONTH(D3411)=1,"JANV",IF(MONTH(D3411)=2,"FEV",IF(MONTH(D3411)=3,"MARS",IF(MONTH(D3411)=4,"AVR",IF(MONTH(D3411)=5,"MAI",IF(MONTH(D3411)=6,"JUIN",IF(MONTH(D3411)=7,"JUILL",IF(MONTH(D3411)=8,"AOU",IF(MONTH(D3411)=9,"SEPT",IF(MONTH(D3411)=10,"OCT",IF(MONTH(D3411)=11,"NOV",IF(MONTH(D3411)=12,"DEC",""))))))))))))</f>
        <v>AVR</v>
      </c>
    </row>
    <row r="3412" spans="1:11" x14ac:dyDescent="0.3">
      <c r="A3412" t="s">
        <v>1140</v>
      </c>
      <c r="B3412" s="3">
        <v>45302</v>
      </c>
      <c r="C3412" s="4">
        <v>0.625</v>
      </c>
      <c r="D3412" s="3">
        <v>45302</v>
      </c>
      <c r="E3412" s="4">
        <v>0.70833333333333337</v>
      </c>
      <c r="F3412" t="s">
        <v>1141</v>
      </c>
      <c r="G3412" t="s">
        <v>1135</v>
      </c>
      <c r="H3412" s="12" t="s">
        <v>37</v>
      </c>
      <c r="I3412" s="12" t="str">
        <f>_xlfn.XLOOKUP(Tableau1[[#This Row],[AGENT]],AGENT,TYPE,"",0)</f>
        <v>RO</v>
      </c>
      <c r="J3412" s="13">
        <f>Tableau1[[#This Row],[Fin3]]-Tableau1[[#This Row],[Début2]]</f>
        <v>8.333333333333337E-2</v>
      </c>
      <c r="K3412" s="12" t="str">
        <f>IF(MONTH(D3412)=1,"JANV",IF(MONTH(D3412)=2,"FEV",IF(MONTH(D3412)=3,"MARS",IF(MONTH(D3412)=4,"AVR",IF(MONTH(D3412)=5,"MAI",IF(MONTH(D3412)=6,"JUIN",IF(MONTH(D3412)=7,"JUILL",IF(MONTH(D3412)=8,"AOU",IF(MONTH(D3412)=9,"SEPT",IF(MONTH(D3412)=10,"OCT",IF(MONTH(D3412)=11,"NOV",IF(MONTH(D3412)=12,"DEC",""))))))))))))</f>
        <v>JANV</v>
      </c>
    </row>
    <row r="3413" spans="1:11" x14ac:dyDescent="0.3">
      <c r="A3413" t="s">
        <v>2063</v>
      </c>
      <c r="B3413" s="3">
        <v>45349</v>
      </c>
      <c r="C3413" s="4">
        <v>0.54166666666666663</v>
      </c>
      <c r="D3413" s="3">
        <v>45349</v>
      </c>
      <c r="E3413" s="4">
        <v>0.64583333333333337</v>
      </c>
      <c r="F3413" t="s">
        <v>1141</v>
      </c>
      <c r="G3413" t="s">
        <v>1135</v>
      </c>
      <c r="H3413" s="12" t="s">
        <v>37</v>
      </c>
      <c r="I3413" s="12" t="str">
        <f>_xlfn.XLOOKUP(Tableau1[[#This Row],[AGENT]],AGENT,TYPE,"",0)</f>
        <v>RO</v>
      </c>
      <c r="J3413" s="13">
        <f>Tableau1[[#This Row],[Fin3]]-Tableau1[[#This Row],[Début2]]</f>
        <v>0.10416666666666674</v>
      </c>
      <c r="K3413" s="12" t="str">
        <f>IF(MONTH(D3413)=1,"JANV",IF(MONTH(D3413)=2,"FEV",IF(MONTH(D3413)=3,"MARS",IF(MONTH(D3413)=4,"AVR",IF(MONTH(D3413)=5,"MAI",IF(MONTH(D3413)=6,"JUIN",IF(MONTH(D3413)=7,"JUILL",IF(MONTH(D3413)=8,"AOU",IF(MONTH(D3413)=9,"SEPT",IF(MONTH(D3413)=10,"OCT",IF(MONTH(D3413)=11,"NOV",IF(MONTH(D3413)=12,"DEC",""))))))))))))</f>
        <v>FEV</v>
      </c>
    </row>
    <row r="3414" spans="1:11" x14ac:dyDescent="0.3">
      <c r="A3414" t="s">
        <v>1516</v>
      </c>
      <c r="B3414" s="3">
        <v>45397</v>
      </c>
      <c r="C3414" s="4">
        <v>0.54166666666666663</v>
      </c>
      <c r="D3414" s="3">
        <v>45397</v>
      </c>
      <c r="E3414" s="4">
        <v>0.625</v>
      </c>
      <c r="F3414" t="s">
        <v>1141</v>
      </c>
      <c r="G3414" t="s">
        <v>1135</v>
      </c>
      <c r="H3414" s="12" t="s">
        <v>37</v>
      </c>
      <c r="I3414" s="12" t="str">
        <f>_xlfn.XLOOKUP(Tableau1[[#This Row],[AGENT]],AGENT,TYPE,"",0)</f>
        <v>RO</v>
      </c>
      <c r="J3414" s="13">
        <f>Tableau1[[#This Row],[Fin3]]-Tableau1[[#This Row],[Début2]]</f>
        <v>8.333333333333337E-2</v>
      </c>
      <c r="K3414" s="12" t="str">
        <f>IF(MONTH(D3414)=1,"JANV",IF(MONTH(D3414)=2,"FEV",IF(MONTH(D3414)=3,"MARS",IF(MONTH(D3414)=4,"AVR",IF(MONTH(D3414)=5,"MAI",IF(MONTH(D3414)=6,"JUIN",IF(MONTH(D3414)=7,"JUILL",IF(MONTH(D3414)=8,"AOU",IF(MONTH(D3414)=9,"SEPT",IF(MONTH(D3414)=10,"OCT",IF(MONTH(D3414)=11,"NOV",IF(MONTH(D3414)=12,"DEC",""))))))))))))</f>
        <v>AVR</v>
      </c>
    </row>
    <row r="3415" spans="1:11" x14ac:dyDescent="0.3">
      <c r="B3415" s="3">
        <v>45369</v>
      </c>
      <c r="C3415" s="4">
        <v>0.54166666666666663</v>
      </c>
      <c r="D3415" s="3">
        <v>45369</v>
      </c>
      <c r="E3415" s="4">
        <v>0.5625</v>
      </c>
      <c r="F3415" t="s">
        <v>907</v>
      </c>
      <c r="G3415" s="12" t="s">
        <v>12</v>
      </c>
      <c r="H3415" s="12" t="s">
        <v>76</v>
      </c>
      <c r="I3415" s="12" t="str">
        <f>_xlfn.XLOOKUP(Tableau1[[#This Row],[AGENT]],AGENT,TYPE,"",0)</f>
        <v>ASS</v>
      </c>
      <c r="J3415" s="13">
        <f>Tableau1[[#This Row],[Fin3]]-Tableau1[[#This Row],[Début2]]</f>
        <v>2.083333333333337E-2</v>
      </c>
      <c r="K3415" s="12" t="str">
        <f>IF(MONTH(D3415)=1,"JANV",IF(MONTH(D3415)=2,"FEV",IF(MONTH(D3415)=3,"MARS",IF(MONTH(D3415)=4,"AVR",IF(MONTH(D3415)=5,"MAI",IF(MONTH(D3415)=6,"JUIN",IF(MONTH(D3415)=7,"JUILL",IF(MONTH(D3415)=8,"AOU",IF(MONTH(D3415)=9,"SEPT",IF(MONTH(D3415)=10,"OCT",IF(MONTH(D3415)=11,"NOV",IF(MONTH(D3415)=12,"DEC",""))))))))))))</f>
        <v>MARS</v>
      </c>
    </row>
    <row r="3416" spans="1:11" x14ac:dyDescent="0.3">
      <c r="A3416" t="s">
        <v>2312</v>
      </c>
      <c r="B3416" s="3">
        <v>45322</v>
      </c>
      <c r="C3416" s="4">
        <v>0.54166666666666663</v>
      </c>
      <c r="D3416" s="3">
        <v>45322</v>
      </c>
      <c r="E3416" s="4">
        <v>0.70833333333333337</v>
      </c>
      <c r="F3416" t="s">
        <v>907</v>
      </c>
      <c r="G3416" t="s">
        <v>1131</v>
      </c>
      <c r="H3416" s="12" t="s">
        <v>37</v>
      </c>
      <c r="I3416" s="12" t="str">
        <f>_xlfn.XLOOKUP(Tableau1[[#This Row],[AGENT]],AGENT,TYPE,"",0)</f>
        <v>RO</v>
      </c>
      <c r="J3416" s="13">
        <f>Tableau1[[#This Row],[Fin3]]-Tableau1[[#This Row],[Début2]]</f>
        <v>0.16666666666666674</v>
      </c>
      <c r="K3416" s="12" t="str">
        <f>IF(MONTH(D3416)=1,"JANV",IF(MONTH(D3416)=2,"FEV",IF(MONTH(D3416)=3,"MARS",IF(MONTH(D3416)=4,"AVR",IF(MONTH(D3416)=5,"MAI",IF(MONTH(D3416)=6,"JUIN",IF(MONTH(D3416)=7,"JUILL",IF(MONTH(D3416)=8,"AOU",IF(MONTH(D3416)=9,"SEPT",IF(MONTH(D3416)=10,"OCT",IF(MONTH(D3416)=11,"NOV",IF(MONTH(D3416)=12,"DEC",""))))))))))))</f>
        <v>JANV</v>
      </c>
    </row>
    <row r="3417" spans="1:11" x14ac:dyDescent="0.3">
      <c r="B3417" s="3">
        <v>45476</v>
      </c>
      <c r="C3417" s="4">
        <v>0.60416666666666663</v>
      </c>
      <c r="D3417" s="3">
        <v>45476</v>
      </c>
      <c r="E3417" s="4">
        <v>0.625</v>
      </c>
      <c r="F3417" t="s">
        <v>907</v>
      </c>
      <c r="G3417" s="12" t="s">
        <v>12</v>
      </c>
      <c r="H3417" s="12" t="s">
        <v>76</v>
      </c>
      <c r="I3417" s="12" t="str">
        <f>_xlfn.XLOOKUP(Tableau1[[#This Row],[AGENT]],AGENT,TYPE,"",0)</f>
        <v>ASS</v>
      </c>
      <c r="J3417" s="13">
        <f>Tableau1[[#This Row],[Fin3]]-Tableau1[[#This Row],[Début2]]</f>
        <v>2.083333333333337E-2</v>
      </c>
      <c r="K3417" s="12" t="str">
        <f>IF(MONTH(D3417)=1,"JANV",IF(MONTH(D3417)=2,"FEV",IF(MONTH(D3417)=3,"MARS",IF(MONTH(D3417)=4,"AVR",IF(MONTH(D3417)=5,"MAI",IF(MONTH(D3417)=6,"JUIN",IF(MONTH(D3417)=7,"JUILL",IF(MONTH(D3417)=8,"AOU",IF(MONTH(D3417)=9,"SEPT",IF(MONTH(D3417)=10,"OCT",IF(MONTH(D3417)=11,"NOV",IF(MONTH(D3417)=12,"DEC",""))))))))))))</f>
        <v>JUILL</v>
      </c>
    </row>
    <row r="3418" spans="1:11" x14ac:dyDescent="0.3">
      <c r="A3418" t="s">
        <v>2313</v>
      </c>
      <c r="B3418" s="3">
        <v>45489</v>
      </c>
      <c r="C3418" s="4">
        <v>0.375</v>
      </c>
      <c r="D3418" s="3">
        <v>45489</v>
      </c>
      <c r="E3418" s="4">
        <v>0.41666666666666669</v>
      </c>
      <c r="F3418" t="s">
        <v>907</v>
      </c>
      <c r="G3418" s="12" t="s">
        <v>12</v>
      </c>
      <c r="H3418" s="12" t="s">
        <v>76</v>
      </c>
      <c r="I3418" s="12" t="str">
        <f>_xlfn.XLOOKUP(Tableau1[[#This Row],[AGENT]],AGENT,TYPE,"",0)</f>
        <v>ASS</v>
      </c>
      <c r="J3418" s="13">
        <f>Tableau1[[#This Row],[Fin3]]-Tableau1[[#This Row],[Début2]]</f>
        <v>4.1666666666666685E-2</v>
      </c>
      <c r="K3418" s="12" t="str">
        <f>IF(MONTH(D3418)=1,"JANV",IF(MONTH(D3418)=2,"FEV",IF(MONTH(D3418)=3,"MARS",IF(MONTH(D3418)=4,"AVR",IF(MONTH(D3418)=5,"MAI",IF(MONTH(D3418)=6,"JUIN",IF(MONTH(D3418)=7,"JUILL",IF(MONTH(D3418)=8,"AOU",IF(MONTH(D3418)=9,"SEPT",IF(MONTH(D3418)=10,"OCT",IF(MONTH(D3418)=11,"NOV",IF(MONTH(D3418)=12,"DEC",""))))))))))))</f>
        <v>JUILL</v>
      </c>
    </row>
    <row r="3419" spans="1:11" x14ac:dyDescent="0.3">
      <c r="B3419" s="3">
        <v>45488</v>
      </c>
      <c r="C3419" s="4">
        <v>0.375</v>
      </c>
      <c r="D3419" s="3">
        <v>45488</v>
      </c>
      <c r="E3419" s="4">
        <v>0.39583333333333331</v>
      </c>
      <c r="F3419" t="s">
        <v>907</v>
      </c>
      <c r="G3419" s="12" t="s">
        <v>12</v>
      </c>
      <c r="H3419" s="12" t="s">
        <v>76</v>
      </c>
      <c r="I3419" s="12" t="str">
        <f>_xlfn.XLOOKUP(Tableau1[[#This Row],[AGENT]],AGENT,TYPE,"",0)</f>
        <v>ASS</v>
      </c>
      <c r="J3419" s="13">
        <f>Tableau1[[#This Row],[Fin3]]-Tableau1[[#This Row],[Début2]]</f>
        <v>2.0833333333333315E-2</v>
      </c>
      <c r="K3419" s="12" t="str">
        <f>IF(MONTH(D3419)=1,"JANV",IF(MONTH(D3419)=2,"FEV",IF(MONTH(D3419)=3,"MARS",IF(MONTH(D3419)=4,"AVR",IF(MONTH(D3419)=5,"MAI",IF(MONTH(D3419)=6,"JUIN",IF(MONTH(D3419)=7,"JUILL",IF(MONTH(D3419)=8,"AOU",IF(MONTH(D3419)=9,"SEPT",IF(MONTH(D3419)=10,"OCT",IF(MONTH(D3419)=11,"NOV",IF(MONTH(D3419)=12,"DEC",""))))))))))))</f>
        <v>JUILL</v>
      </c>
    </row>
    <row r="3420" spans="1:11" x14ac:dyDescent="0.3">
      <c r="B3420" s="3">
        <v>45496</v>
      </c>
      <c r="C3420" s="4">
        <v>0.33333333333333331</v>
      </c>
      <c r="D3420" s="3">
        <v>45496</v>
      </c>
      <c r="E3420" s="4">
        <v>0.375</v>
      </c>
      <c r="F3420" t="s">
        <v>907</v>
      </c>
      <c r="G3420" s="12" t="s">
        <v>12</v>
      </c>
      <c r="H3420" s="12" t="s">
        <v>76</v>
      </c>
      <c r="I3420" s="12" t="str">
        <f>_xlfn.XLOOKUP(Tableau1[[#This Row],[AGENT]],AGENT,TYPE,"",0)</f>
        <v>ASS</v>
      </c>
      <c r="J3420" s="13">
        <f>Tableau1[[#This Row],[Fin3]]-Tableau1[[#This Row],[Début2]]</f>
        <v>4.1666666666666685E-2</v>
      </c>
      <c r="K3420" s="12" t="str">
        <f>IF(MONTH(D3420)=1,"JANV",IF(MONTH(D3420)=2,"FEV",IF(MONTH(D3420)=3,"MARS",IF(MONTH(D3420)=4,"AVR",IF(MONTH(D3420)=5,"MAI",IF(MONTH(D3420)=6,"JUIN",IF(MONTH(D3420)=7,"JUILL",IF(MONTH(D3420)=8,"AOU",IF(MONTH(D3420)=9,"SEPT",IF(MONTH(D3420)=10,"OCT",IF(MONTH(D3420)=11,"NOV",IF(MONTH(D3420)=12,"DEC",""))))))))))))</f>
        <v>JUILL</v>
      </c>
    </row>
    <row r="3421" spans="1:11" x14ac:dyDescent="0.3">
      <c r="A3421" t="s">
        <v>270</v>
      </c>
      <c r="B3421" s="3">
        <v>45342</v>
      </c>
      <c r="C3421" s="4">
        <v>0.375</v>
      </c>
      <c r="D3421" s="3">
        <v>45342</v>
      </c>
      <c r="E3421" s="4">
        <v>0.41666666666666669</v>
      </c>
      <c r="F3421" t="s">
        <v>907</v>
      </c>
      <c r="G3421" s="12" t="s">
        <v>12</v>
      </c>
      <c r="H3421" s="12" t="s">
        <v>76</v>
      </c>
      <c r="I3421" s="12" t="str">
        <f>_xlfn.XLOOKUP(Tableau1[[#This Row],[AGENT]],AGENT,TYPE,"",0)</f>
        <v>ASS</v>
      </c>
      <c r="J3421" s="13">
        <f>Tableau1[[#This Row],[Fin3]]-Tableau1[[#This Row],[Début2]]</f>
        <v>4.1666666666666685E-2</v>
      </c>
      <c r="K3421" s="12" t="str">
        <f>IF(MONTH(D3421)=1,"JANV",IF(MONTH(D3421)=2,"FEV",IF(MONTH(D3421)=3,"MARS",IF(MONTH(D3421)=4,"AVR",IF(MONTH(D3421)=5,"MAI",IF(MONTH(D3421)=6,"JUIN",IF(MONTH(D3421)=7,"JUILL",IF(MONTH(D3421)=8,"AOU",IF(MONTH(D3421)=9,"SEPT",IF(MONTH(D3421)=10,"OCT",IF(MONTH(D3421)=11,"NOV",IF(MONTH(D3421)=12,"DEC",""))))))))))))</f>
        <v>FEV</v>
      </c>
    </row>
    <row r="3422" spans="1:11" x14ac:dyDescent="0.3">
      <c r="B3422" s="3">
        <v>45343</v>
      </c>
      <c r="C3422" s="4">
        <v>0.35416666666666669</v>
      </c>
      <c r="D3422" s="3">
        <v>45343</v>
      </c>
      <c r="E3422" s="4">
        <v>0.375</v>
      </c>
      <c r="F3422" t="s">
        <v>907</v>
      </c>
      <c r="G3422" s="12" t="s">
        <v>12</v>
      </c>
      <c r="H3422" s="12" t="s">
        <v>76</v>
      </c>
      <c r="I3422" s="12" t="str">
        <f>_xlfn.XLOOKUP(Tableau1[[#This Row],[AGENT]],AGENT,TYPE,"",0)</f>
        <v>ASS</v>
      </c>
      <c r="J3422" s="13">
        <f>Tableau1[[#This Row],[Fin3]]-Tableau1[[#This Row],[Début2]]</f>
        <v>2.0833333333333315E-2</v>
      </c>
      <c r="K3422" s="12" t="str">
        <f>IF(MONTH(D3422)=1,"JANV",IF(MONTH(D3422)=2,"FEV",IF(MONTH(D3422)=3,"MARS",IF(MONTH(D3422)=4,"AVR",IF(MONTH(D3422)=5,"MAI",IF(MONTH(D3422)=6,"JUIN",IF(MONTH(D3422)=7,"JUILL",IF(MONTH(D3422)=8,"AOU",IF(MONTH(D3422)=9,"SEPT",IF(MONTH(D3422)=10,"OCT",IF(MONTH(D3422)=11,"NOV",IF(MONTH(D3422)=12,"DEC",""))))))))))))</f>
        <v>FEV</v>
      </c>
    </row>
    <row r="3423" spans="1:11" x14ac:dyDescent="0.3">
      <c r="A3423" t="s">
        <v>1507</v>
      </c>
      <c r="B3423" s="3">
        <v>45397</v>
      </c>
      <c r="C3423" s="4">
        <v>0.33333333333333331</v>
      </c>
      <c r="D3423" s="3">
        <v>45397</v>
      </c>
      <c r="E3423" s="4">
        <v>0.35416666666666669</v>
      </c>
      <c r="F3423" t="s">
        <v>907</v>
      </c>
      <c r="G3423" s="12" t="s">
        <v>12</v>
      </c>
      <c r="H3423" s="12" t="s">
        <v>76</v>
      </c>
      <c r="I3423" s="12" t="str">
        <f>_xlfn.XLOOKUP(Tableau1[[#This Row],[AGENT]],AGENT,TYPE,"",0)</f>
        <v>ASS</v>
      </c>
      <c r="J3423" s="13">
        <f>Tableau1[[#This Row],[Fin3]]-Tableau1[[#This Row],[Début2]]</f>
        <v>2.083333333333337E-2</v>
      </c>
      <c r="K3423" s="12" t="str">
        <f>IF(MONTH(D3423)=1,"JANV",IF(MONTH(D3423)=2,"FEV",IF(MONTH(D3423)=3,"MARS",IF(MONTH(D3423)=4,"AVR",IF(MONTH(D3423)=5,"MAI",IF(MONTH(D3423)=6,"JUIN",IF(MONTH(D3423)=7,"JUILL",IF(MONTH(D3423)=8,"AOU",IF(MONTH(D3423)=9,"SEPT",IF(MONTH(D3423)=10,"OCT",IF(MONTH(D3423)=11,"NOV",IF(MONTH(D3423)=12,"DEC",""))))))))))))</f>
        <v>AVR</v>
      </c>
    </row>
    <row r="3424" spans="1:11" x14ac:dyDescent="0.3">
      <c r="A3424" t="s">
        <v>1515</v>
      </c>
      <c r="B3424" s="3">
        <v>45391</v>
      </c>
      <c r="C3424" s="4">
        <v>0.41666666666666669</v>
      </c>
      <c r="D3424" s="3">
        <v>45391</v>
      </c>
      <c r="E3424" s="4">
        <v>0.45833333333333331</v>
      </c>
      <c r="F3424" t="s">
        <v>907</v>
      </c>
      <c r="G3424" s="12" t="s">
        <v>12</v>
      </c>
      <c r="H3424" s="12" t="s">
        <v>76</v>
      </c>
      <c r="I3424" s="12" t="str">
        <f>_xlfn.XLOOKUP(Tableau1[[#This Row],[AGENT]],AGENT,TYPE,"",0)</f>
        <v>ASS</v>
      </c>
      <c r="J3424" s="13">
        <f>Tableau1[[#This Row],[Fin3]]-Tableau1[[#This Row],[Début2]]</f>
        <v>4.166666666666663E-2</v>
      </c>
      <c r="K3424" s="12" t="str">
        <f>IF(MONTH(D3424)=1,"JANV",IF(MONTH(D3424)=2,"FEV",IF(MONTH(D3424)=3,"MARS",IF(MONTH(D3424)=4,"AVR",IF(MONTH(D3424)=5,"MAI",IF(MONTH(D3424)=6,"JUIN",IF(MONTH(D3424)=7,"JUILL",IF(MONTH(D3424)=8,"AOU",IF(MONTH(D3424)=9,"SEPT",IF(MONTH(D3424)=10,"OCT",IF(MONTH(D3424)=11,"NOV",IF(MONTH(D3424)=12,"DEC",""))))))))))))</f>
        <v>AVR</v>
      </c>
    </row>
    <row r="3425" spans="1:11" x14ac:dyDescent="0.3">
      <c r="B3425" s="3">
        <v>45405</v>
      </c>
      <c r="C3425" s="4">
        <v>0.64583333333333337</v>
      </c>
      <c r="D3425" s="3">
        <v>45405</v>
      </c>
      <c r="E3425" s="4">
        <v>0.66666666666666663</v>
      </c>
      <c r="F3425" t="s">
        <v>907</v>
      </c>
      <c r="G3425" s="12" t="s">
        <v>12</v>
      </c>
      <c r="H3425" s="12" t="s">
        <v>76</v>
      </c>
      <c r="I3425" s="12" t="str">
        <f>_xlfn.XLOOKUP(Tableau1[[#This Row],[AGENT]],AGENT,TYPE,"",0)</f>
        <v>ASS</v>
      </c>
      <c r="J3425" s="13">
        <f>Tableau1[[#This Row],[Fin3]]-Tableau1[[#This Row],[Début2]]</f>
        <v>2.0833333333333259E-2</v>
      </c>
      <c r="K3425" s="12" t="str">
        <f>IF(MONTH(D3425)=1,"JANV",IF(MONTH(D3425)=2,"FEV",IF(MONTH(D3425)=3,"MARS",IF(MONTH(D3425)=4,"AVR",IF(MONTH(D3425)=5,"MAI",IF(MONTH(D3425)=6,"JUIN",IF(MONTH(D3425)=7,"JUILL",IF(MONTH(D3425)=8,"AOU",IF(MONTH(D3425)=9,"SEPT",IF(MONTH(D3425)=10,"OCT",IF(MONTH(D3425)=11,"NOV",IF(MONTH(D3425)=12,"DEC",""))))))))))))</f>
        <v>AVR</v>
      </c>
    </row>
    <row r="3426" spans="1:11" x14ac:dyDescent="0.3">
      <c r="B3426" s="3">
        <v>45407</v>
      </c>
      <c r="C3426" s="4">
        <v>0.58333333333333337</v>
      </c>
      <c r="D3426" s="3">
        <v>45407</v>
      </c>
      <c r="E3426" s="4">
        <v>0.60416666666666663</v>
      </c>
      <c r="F3426" t="s">
        <v>907</v>
      </c>
      <c r="G3426" s="12" t="s">
        <v>12</v>
      </c>
      <c r="H3426" s="12" t="s">
        <v>76</v>
      </c>
      <c r="I3426" s="12" t="str">
        <f>_xlfn.XLOOKUP(Tableau1[[#This Row],[AGENT]],AGENT,TYPE,"",0)</f>
        <v>ASS</v>
      </c>
      <c r="J3426" s="13">
        <f>Tableau1[[#This Row],[Fin3]]-Tableau1[[#This Row],[Début2]]</f>
        <v>2.0833333333333259E-2</v>
      </c>
      <c r="K3426" s="12" t="str">
        <f>IF(MONTH(D3426)=1,"JANV",IF(MONTH(D3426)=2,"FEV",IF(MONTH(D3426)=3,"MARS",IF(MONTH(D3426)=4,"AVR",IF(MONTH(D3426)=5,"MAI",IF(MONTH(D3426)=6,"JUIN",IF(MONTH(D3426)=7,"JUILL",IF(MONTH(D3426)=8,"AOU",IF(MONTH(D3426)=9,"SEPT",IF(MONTH(D3426)=10,"OCT",IF(MONTH(D3426)=11,"NOV",IF(MONTH(D3426)=12,"DEC",""))))))))))))</f>
        <v>AVR</v>
      </c>
    </row>
    <row r="3427" spans="1:11" x14ac:dyDescent="0.3">
      <c r="B3427" s="3">
        <v>45408</v>
      </c>
      <c r="C3427" s="4">
        <v>0.375</v>
      </c>
      <c r="D3427" s="3">
        <v>45408</v>
      </c>
      <c r="E3427" s="4">
        <v>0.41666666666666669</v>
      </c>
      <c r="F3427" t="s">
        <v>907</v>
      </c>
      <c r="G3427" s="12" t="s">
        <v>12</v>
      </c>
      <c r="H3427" s="12" t="s">
        <v>76</v>
      </c>
      <c r="I3427" s="12" t="str">
        <f>_xlfn.XLOOKUP(Tableau1[[#This Row],[AGENT]],AGENT,TYPE,"",0)</f>
        <v>ASS</v>
      </c>
      <c r="J3427" s="13">
        <f>Tableau1[[#This Row],[Fin3]]-Tableau1[[#This Row],[Début2]]</f>
        <v>4.1666666666666685E-2</v>
      </c>
      <c r="K3427" s="12" t="str">
        <f>IF(MONTH(D3427)=1,"JANV",IF(MONTH(D3427)=2,"FEV",IF(MONTH(D3427)=3,"MARS",IF(MONTH(D3427)=4,"AVR",IF(MONTH(D3427)=5,"MAI",IF(MONTH(D3427)=6,"JUIN",IF(MONTH(D3427)=7,"JUILL",IF(MONTH(D3427)=8,"AOU",IF(MONTH(D3427)=9,"SEPT",IF(MONTH(D3427)=10,"OCT",IF(MONTH(D3427)=11,"NOV",IF(MONTH(D3427)=12,"DEC",""))))))))))))</f>
        <v>AVR</v>
      </c>
    </row>
    <row r="3428" spans="1:11" x14ac:dyDescent="0.3">
      <c r="A3428" t="s">
        <v>1537</v>
      </c>
      <c r="B3428" s="3">
        <v>45414</v>
      </c>
      <c r="C3428" s="4">
        <v>0.35416666666666669</v>
      </c>
      <c r="D3428" s="3">
        <v>45414</v>
      </c>
      <c r="E3428" s="4">
        <v>0.39583333333333331</v>
      </c>
      <c r="F3428" t="s">
        <v>907</v>
      </c>
      <c r="G3428" s="12" t="s">
        <v>12</v>
      </c>
      <c r="H3428" s="12" t="s">
        <v>76</v>
      </c>
      <c r="I3428" s="12" t="str">
        <f>_xlfn.XLOOKUP(Tableau1[[#This Row],[AGENT]],AGENT,TYPE,"",0)</f>
        <v>ASS</v>
      </c>
      <c r="J3428" s="13">
        <f>Tableau1[[#This Row],[Fin3]]-Tableau1[[#This Row],[Début2]]</f>
        <v>4.166666666666663E-2</v>
      </c>
      <c r="K3428" s="12" t="str">
        <f>IF(MONTH(D3428)=1,"JANV",IF(MONTH(D3428)=2,"FEV",IF(MONTH(D3428)=3,"MARS",IF(MONTH(D3428)=4,"AVR",IF(MONTH(D3428)=5,"MAI",IF(MONTH(D3428)=6,"JUIN",IF(MONTH(D3428)=7,"JUILL",IF(MONTH(D3428)=8,"AOU",IF(MONTH(D3428)=9,"SEPT",IF(MONTH(D3428)=10,"OCT",IF(MONTH(D3428)=11,"NOV",IF(MONTH(D3428)=12,"DEC",""))))))))))))</f>
        <v>MAI</v>
      </c>
    </row>
    <row r="3429" spans="1:11" x14ac:dyDescent="0.3">
      <c r="A3429" t="s">
        <v>1544</v>
      </c>
      <c r="B3429" s="3">
        <v>45425</v>
      </c>
      <c r="C3429" s="4">
        <v>0.375</v>
      </c>
      <c r="D3429" s="3">
        <v>45425</v>
      </c>
      <c r="E3429" s="4">
        <v>0.39583333333333331</v>
      </c>
      <c r="F3429" t="s">
        <v>907</v>
      </c>
      <c r="G3429" s="12" t="s">
        <v>12</v>
      </c>
      <c r="H3429" s="12" t="s">
        <v>76</v>
      </c>
      <c r="I3429" s="12" t="str">
        <f>_xlfn.XLOOKUP(Tableau1[[#This Row],[AGENT]],AGENT,TYPE,"",0)</f>
        <v>ASS</v>
      </c>
      <c r="J3429" s="13">
        <f>Tableau1[[#This Row],[Fin3]]-Tableau1[[#This Row],[Début2]]</f>
        <v>2.0833333333333315E-2</v>
      </c>
      <c r="K3429" s="12" t="str">
        <f>IF(MONTH(D3429)=1,"JANV",IF(MONTH(D3429)=2,"FEV",IF(MONTH(D3429)=3,"MARS",IF(MONTH(D3429)=4,"AVR",IF(MONTH(D3429)=5,"MAI",IF(MONTH(D3429)=6,"JUIN",IF(MONTH(D3429)=7,"JUILL",IF(MONTH(D3429)=8,"AOU",IF(MONTH(D3429)=9,"SEPT",IF(MONTH(D3429)=10,"OCT",IF(MONTH(D3429)=11,"NOV",IF(MONTH(D3429)=12,"DEC",""))))))))))))</f>
        <v>MAI</v>
      </c>
    </row>
    <row r="3430" spans="1:11" x14ac:dyDescent="0.3">
      <c r="B3430" s="3">
        <v>45426</v>
      </c>
      <c r="C3430" s="4">
        <v>0.64583333333333337</v>
      </c>
      <c r="D3430" s="3">
        <v>45426</v>
      </c>
      <c r="E3430" s="4">
        <v>0.66666666666666663</v>
      </c>
      <c r="F3430" t="s">
        <v>907</v>
      </c>
      <c r="G3430" s="12" t="s">
        <v>12</v>
      </c>
      <c r="H3430" s="12" t="s">
        <v>76</v>
      </c>
      <c r="I3430" s="12" t="str">
        <f>_xlfn.XLOOKUP(Tableau1[[#This Row],[AGENT]],AGENT,TYPE,"",0)</f>
        <v>ASS</v>
      </c>
      <c r="J3430" s="13">
        <f>Tableau1[[#This Row],[Fin3]]-Tableau1[[#This Row],[Début2]]</f>
        <v>2.0833333333333259E-2</v>
      </c>
      <c r="K3430" s="12" t="str">
        <f>IF(MONTH(D3430)=1,"JANV",IF(MONTH(D3430)=2,"FEV",IF(MONTH(D3430)=3,"MARS",IF(MONTH(D3430)=4,"AVR",IF(MONTH(D3430)=5,"MAI",IF(MONTH(D3430)=6,"JUIN",IF(MONTH(D3430)=7,"JUILL",IF(MONTH(D3430)=8,"AOU",IF(MONTH(D3430)=9,"SEPT",IF(MONTH(D3430)=10,"OCT",IF(MONTH(D3430)=11,"NOV",IF(MONTH(D3430)=12,"DEC",""))))))))))))</f>
        <v>MAI</v>
      </c>
    </row>
    <row r="3431" spans="1:11" x14ac:dyDescent="0.3">
      <c r="B3431" s="3">
        <v>45427</v>
      </c>
      <c r="C3431" s="4">
        <v>0.33333333333333331</v>
      </c>
      <c r="D3431" s="3">
        <v>45427</v>
      </c>
      <c r="E3431" s="4">
        <v>0.35416666666666669</v>
      </c>
      <c r="F3431" t="s">
        <v>907</v>
      </c>
      <c r="G3431" s="12" t="s">
        <v>12</v>
      </c>
      <c r="H3431" s="12" t="s">
        <v>76</v>
      </c>
      <c r="I3431" s="12" t="str">
        <f>_xlfn.XLOOKUP(Tableau1[[#This Row],[AGENT]],AGENT,TYPE,"",0)</f>
        <v>ASS</v>
      </c>
      <c r="J3431" s="13">
        <f>Tableau1[[#This Row],[Fin3]]-Tableau1[[#This Row],[Début2]]</f>
        <v>2.083333333333337E-2</v>
      </c>
      <c r="K3431" s="12" t="str">
        <f>IF(MONTH(D3431)=1,"JANV",IF(MONTH(D3431)=2,"FEV",IF(MONTH(D3431)=3,"MARS",IF(MONTH(D3431)=4,"AVR",IF(MONTH(D3431)=5,"MAI",IF(MONTH(D3431)=6,"JUIN",IF(MONTH(D3431)=7,"JUILL",IF(MONTH(D3431)=8,"AOU",IF(MONTH(D3431)=9,"SEPT",IF(MONTH(D3431)=10,"OCT",IF(MONTH(D3431)=11,"NOV",IF(MONTH(D3431)=12,"DEC",""))))))))))))</f>
        <v>MAI</v>
      </c>
    </row>
    <row r="3432" spans="1:11" x14ac:dyDescent="0.3">
      <c r="B3432" s="3">
        <v>45427</v>
      </c>
      <c r="C3432" s="4">
        <v>0.64583333333333337</v>
      </c>
      <c r="D3432" s="3">
        <v>45427</v>
      </c>
      <c r="E3432" s="4">
        <v>0.6875</v>
      </c>
      <c r="F3432" t="s">
        <v>907</v>
      </c>
      <c r="G3432" s="12" t="s">
        <v>12</v>
      </c>
      <c r="H3432" s="12" t="s">
        <v>76</v>
      </c>
      <c r="I3432" s="12" t="str">
        <f>_xlfn.XLOOKUP(Tableau1[[#This Row],[AGENT]],AGENT,TYPE,"",0)</f>
        <v>ASS</v>
      </c>
      <c r="J3432" s="13">
        <f>Tableau1[[#This Row],[Fin3]]-Tableau1[[#This Row],[Début2]]</f>
        <v>4.166666666666663E-2</v>
      </c>
      <c r="K3432" s="12" t="str">
        <f>IF(MONTH(D3432)=1,"JANV",IF(MONTH(D3432)=2,"FEV",IF(MONTH(D3432)=3,"MARS",IF(MONTH(D3432)=4,"AVR",IF(MONTH(D3432)=5,"MAI",IF(MONTH(D3432)=6,"JUIN",IF(MONTH(D3432)=7,"JUILL",IF(MONTH(D3432)=8,"AOU",IF(MONTH(D3432)=9,"SEPT",IF(MONTH(D3432)=10,"OCT",IF(MONTH(D3432)=11,"NOV",IF(MONTH(D3432)=12,"DEC",""))))))))))))</f>
        <v>MAI</v>
      </c>
    </row>
    <row r="3433" spans="1:11" x14ac:dyDescent="0.3">
      <c r="A3433" t="s">
        <v>1552</v>
      </c>
      <c r="B3433" s="3">
        <v>45432</v>
      </c>
      <c r="C3433" s="4">
        <v>0.625</v>
      </c>
      <c r="D3433" s="3">
        <v>45432</v>
      </c>
      <c r="E3433" s="4">
        <v>0.66666666666666663</v>
      </c>
      <c r="F3433" t="s">
        <v>907</v>
      </c>
      <c r="G3433" s="12" t="s">
        <v>12</v>
      </c>
      <c r="H3433" s="12" t="s">
        <v>76</v>
      </c>
      <c r="I3433" s="12" t="str">
        <f>_xlfn.XLOOKUP(Tableau1[[#This Row],[AGENT]],AGENT,TYPE,"",0)</f>
        <v>ASS</v>
      </c>
      <c r="J3433" s="13">
        <f>Tableau1[[#This Row],[Fin3]]-Tableau1[[#This Row],[Début2]]</f>
        <v>4.166666666666663E-2</v>
      </c>
      <c r="K3433" s="12" t="str">
        <f>IF(MONTH(D3433)=1,"JANV",IF(MONTH(D3433)=2,"FEV",IF(MONTH(D3433)=3,"MARS",IF(MONTH(D3433)=4,"AVR",IF(MONTH(D3433)=5,"MAI",IF(MONTH(D3433)=6,"JUIN",IF(MONTH(D3433)=7,"JUILL",IF(MONTH(D3433)=8,"AOU",IF(MONTH(D3433)=9,"SEPT",IF(MONTH(D3433)=10,"OCT",IF(MONTH(D3433)=11,"NOV",IF(MONTH(D3433)=12,"DEC",""))))))))))))</f>
        <v>MAI</v>
      </c>
    </row>
    <row r="3434" spans="1:11" x14ac:dyDescent="0.3">
      <c r="B3434" s="3">
        <v>45435</v>
      </c>
      <c r="C3434" s="4">
        <v>0.35416666666666669</v>
      </c>
      <c r="D3434" s="3">
        <v>45435</v>
      </c>
      <c r="E3434" s="4">
        <v>0.375</v>
      </c>
      <c r="F3434" t="s">
        <v>907</v>
      </c>
      <c r="G3434" s="12" t="s">
        <v>12</v>
      </c>
      <c r="H3434" s="12" t="s">
        <v>76</v>
      </c>
      <c r="I3434" s="12" t="str">
        <f>_xlfn.XLOOKUP(Tableau1[[#This Row],[AGENT]],AGENT,TYPE,"",0)</f>
        <v>ASS</v>
      </c>
      <c r="J3434" s="13">
        <f>Tableau1[[#This Row],[Fin3]]-Tableau1[[#This Row],[Début2]]</f>
        <v>2.0833333333333315E-2</v>
      </c>
      <c r="K3434" s="12" t="str">
        <f>IF(MONTH(D3434)=1,"JANV",IF(MONTH(D3434)=2,"FEV",IF(MONTH(D3434)=3,"MARS",IF(MONTH(D3434)=4,"AVR",IF(MONTH(D3434)=5,"MAI",IF(MONTH(D3434)=6,"JUIN",IF(MONTH(D3434)=7,"JUILL",IF(MONTH(D3434)=8,"AOU",IF(MONTH(D3434)=9,"SEPT",IF(MONTH(D3434)=10,"OCT",IF(MONTH(D3434)=11,"NOV",IF(MONTH(D3434)=12,"DEC",""))))))))))))</f>
        <v>MAI</v>
      </c>
    </row>
    <row r="3435" spans="1:11" x14ac:dyDescent="0.3">
      <c r="B3435" s="3">
        <v>45440</v>
      </c>
      <c r="C3435" s="4">
        <v>0.47916666666666669</v>
      </c>
      <c r="D3435" s="3">
        <v>45440</v>
      </c>
      <c r="E3435" s="4">
        <v>0.5</v>
      </c>
      <c r="F3435" t="s">
        <v>907</v>
      </c>
      <c r="G3435" s="12" t="s">
        <v>12</v>
      </c>
      <c r="H3435" s="12" t="s">
        <v>76</v>
      </c>
      <c r="I3435" s="12" t="str">
        <f>_xlfn.XLOOKUP(Tableau1[[#This Row],[AGENT]],AGENT,TYPE,"",0)</f>
        <v>ASS</v>
      </c>
      <c r="J3435" s="13">
        <f>Tableau1[[#This Row],[Fin3]]-Tableau1[[#This Row],[Début2]]</f>
        <v>2.0833333333333315E-2</v>
      </c>
      <c r="K3435" s="12" t="str">
        <f>IF(MONTH(D3435)=1,"JANV",IF(MONTH(D3435)=2,"FEV",IF(MONTH(D3435)=3,"MARS",IF(MONTH(D3435)=4,"AVR",IF(MONTH(D3435)=5,"MAI",IF(MONTH(D3435)=6,"JUIN",IF(MONTH(D3435)=7,"JUILL",IF(MONTH(D3435)=8,"AOU",IF(MONTH(D3435)=9,"SEPT",IF(MONTH(D3435)=10,"OCT",IF(MONTH(D3435)=11,"NOV",IF(MONTH(D3435)=12,"DEC",""))))))))))))</f>
        <v>MAI</v>
      </c>
    </row>
    <row r="3436" spans="1:11" x14ac:dyDescent="0.3">
      <c r="B3436" s="3">
        <v>45440</v>
      </c>
      <c r="C3436" s="4">
        <v>0.54166666666666663</v>
      </c>
      <c r="D3436" s="3">
        <v>45440</v>
      </c>
      <c r="E3436" s="4">
        <v>0.58333333333333337</v>
      </c>
      <c r="F3436" t="s">
        <v>907</v>
      </c>
      <c r="G3436" s="12" t="s">
        <v>12</v>
      </c>
      <c r="H3436" s="12" t="s">
        <v>76</v>
      </c>
      <c r="I3436" s="12" t="str">
        <f>_xlfn.XLOOKUP(Tableau1[[#This Row],[AGENT]],AGENT,TYPE,"",0)</f>
        <v>ASS</v>
      </c>
      <c r="J3436" s="13">
        <f>Tableau1[[#This Row],[Fin3]]-Tableau1[[#This Row],[Début2]]</f>
        <v>4.1666666666666741E-2</v>
      </c>
      <c r="K3436" s="12" t="str">
        <f>IF(MONTH(D3436)=1,"JANV",IF(MONTH(D3436)=2,"FEV",IF(MONTH(D3436)=3,"MARS",IF(MONTH(D3436)=4,"AVR",IF(MONTH(D3436)=5,"MAI",IF(MONTH(D3436)=6,"JUIN",IF(MONTH(D3436)=7,"JUILL",IF(MONTH(D3436)=8,"AOU",IF(MONTH(D3436)=9,"SEPT",IF(MONTH(D3436)=10,"OCT",IF(MONTH(D3436)=11,"NOV",IF(MONTH(D3436)=12,"DEC",""))))))))))))</f>
        <v>MAI</v>
      </c>
    </row>
    <row r="3437" spans="1:11" x14ac:dyDescent="0.3">
      <c r="B3437" s="3">
        <v>45441</v>
      </c>
      <c r="C3437" s="4">
        <v>0.45833333333333331</v>
      </c>
      <c r="D3437" s="3">
        <v>45441</v>
      </c>
      <c r="E3437" s="4">
        <v>0.5</v>
      </c>
      <c r="F3437" t="s">
        <v>907</v>
      </c>
      <c r="G3437" s="12" t="s">
        <v>12</v>
      </c>
      <c r="H3437" s="12" t="s">
        <v>76</v>
      </c>
      <c r="I3437" s="12" t="str">
        <f>_xlfn.XLOOKUP(Tableau1[[#This Row],[AGENT]],AGENT,TYPE,"",0)</f>
        <v>ASS</v>
      </c>
      <c r="J3437" s="13">
        <f>Tableau1[[#This Row],[Fin3]]-Tableau1[[#This Row],[Début2]]</f>
        <v>4.1666666666666685E-2</v>
      </c>
      <c r="K3437" s="12" t="str">
        <f>IF(MONTH(D3437)=1,"JANV",IF(MONTH(D3437)=2,"FEV",IF(MONTH(D3437)=3,"MARS",IF(MONTH(D3437)=4,"AVR",IF(MONTH(D3437)=5,"MAI",IF(MONTH(D3437)=6,"JUIN",IF(MONTH(D3437)=7,"JUILL",IF(MONTH(D3437)=8,"AOU",IF(MONTH(D3437)=9,"SEPT",IF(MONTH(D3437)=10,"OCT",IF(MONTH(D3437)=11,"NOV",IF(MONTH(D3437)=12,"DEC",""))))))))))))</f>
        <v>MAI</v>
      </c>
    </row>
    <row r="3438" spans="1:11" x14ac:dyDescent="0.3">
      <c r="B3438" s="3">
        <v>45441</v>
      </c>
      <c r="C3438" s="4">
        <v>0.60416666666666663</v>
      </c>
      <c r="D3438" s="3">
        <v>45441</v>
      </c>
      <c r="E3438" s="4">
        <v>0.64583333333333337</v>
      </c>
      <c r="F3438" t="s">
        <v>907</v>
      </c>
      <c r="G3438" s="12" t="s">
        <v>12</v>
      </c>
      <c r="H3438" s="12" t="s">
        <v>76</v>
      </c>
      <c r="I3438" s="12" t="str">
        <f>_xlfn.XLOOKUP(Tableau1[[#This Row],[AGENT]],AGENT,TYPE,"",0)</f>
        <v>ASS</v>
      </c>
      <c r="J3438" s="13">
        <f>Tableau1[[#This Row],[Fin3]]-Tableau1[[#This Row],[Début2]]</f>
        <v>4.1666666666666741E-2</v>
      </c>
      <c r="K3438" s="12" t="str">
        <f>IF(MONTH(D3438)=1,"JANV",IF(MONTH(D3438)=2,"FEV",IF(MONTH(D3438)=3,"MARS",IF(MONTH(D3438)=4,"AVR",IF(MONTH(D3438)=5,"MAI",IF(MONTH(D3438)=6,"JUIN",IF(MONTH(D3438)=7,"JUILL",IF(MONTH(D3438)=8,"AOU",IF(MONTH(D3438)=9,"SEPT",IF(MONTH(D3438)=10,"OCT",IF(MONTH(D3438)=11,"NOV",IF(MONTH(D3438)=12,"DEC",""))))))))))))</f>
        <v>MAI</v>
      </c>
    </row>
    <row r="3439" spans="1:11" x14ac:dyDescent="0.3">
      <c r="B3439" s="3">
        <v>45442</v>
      </c>
      <c r="C3439" s="4">
        <v>0.33333333333333331</v>
      </c>
      <c r="D3439" s="3">
        <v>45442</v>
      </c>
      <c r="E3439" s="4">
        <v>0.35416666666666669</v>
      </c>
      <c r="F3439" t="s">
        <v>907</v>
      </c>
      <c r="G3439" s="12" t="s">
        <v>12</v>
      </c>
      <c r="H3439" s="12" t="s">
        <v>76</v>
      </c>
      <c r="I3439" s="12" t="str">
        <f>_xlfn.XLOOKUP(Tableau1[[#This Row],[AGENT]],AGENT,TYPE,"",0)</f>
        <v>ASS</v>
      </c>
      <c r="J3439" s="13">
        <f>Tableau1[[#This Row],[Fin3]]-Tableau1[[#This Row],[Début2]]</f>
        <v>2.083333333333337E-2</v>
      </c>
      <c r="K3439" s="12" t="str">
        <f>IF(MONTH(D3439)=1,"JANV",IF(MONTH(D3439)=2,"FEV",IF(MONTH(D3439)=3,"MARS",IF(MONTH(D3439)=4,"AVR",IF(MONTH(D3439)=5,"MAI",IF(MONTH(D3439)=6,"JUIN",IF(MONTH(D3439)=7,"JUILL",IF(MONTH(D3439)=8,"AOU",IF(MONTH(D3439)=9,"SEPT",IF(MONTH(D3439)=10,"OCT",IF(MONTH(D3439)=11,"NOV",IF(MONTH(D3439)=12,"DEC",""))))))))))))</f>
        <v>MAI</v>
      </c>
    </row>
    <row r="3440" spans="1:11" x14ac:dyDescent="0.3">
      <c r="B3440" s="3">
        <v>45456</v>
      </c>
      <c r="C3440" s="4">
        <v>0.58333333333333337</v>
      </c>
      <c r="D3440" s="3">
        <v>45456</v>
      </c>
      <c r="E3440" s="4">
        <v>0.60416666666666663</v>
      </c>
      <c r="F3440" t="s">
        <v>907</v>
      </c>
      <c r="G3440" s="12" t="s">
        <v>12</v>
      </c>
      <c r="H3440" s="12" t="s">
        <v>76</v>
      </c>
      <c r="I3440" s="12" t="str">
        <f>_xlfn.XLOOKUP(Tableau1[[#This Row],[AGENT]],AGENT,TYPE,"",0)</f>
        <v>ASS</v>
      </c>
      <c r="J3440" s="13">
        <f>Tableau1[[#This Row],[Fin3]]-Tableau1[[#This Row],[Début2]]</f>
        <v>2.0833333333333259E-2</v>
      </c>
      <c r="K3440" s="12" t="str">
        <f>IF(MONTH(D3440)=1,"JANV",IF(MONTH(D3440)=2,"FEV",IF(MONTH(D3440)=3,"MARS",IF(MONTH(D3440)=4,"AVR",IF(MONTH(D3440)=5,"MAI",IF(MONTH(D3440)=6,"JUIN",IF(MONTH(D3440)=7,"JUILL",IF(MONTH(D3440)=8,"AOU",IF(MONTH(D3440)=9,"SEPT",IF(MONTH(D3440)=10,"OCT",IF(MONTH(D3440)=11,"NOV",IF(MONTH(D3440)=12,"DEC",""))))))))))))</f>
        <v>JUIN</v>
      </c>
    </row>
    <row r="3441" spans="1:11" x14ac:dyDescent="0.3">
      <c r="B3441" s="3">
        <v>45461</v>
      </c>
      <c r="C3441" s="4">
        <v>0.54166666666666663</v>
      </c>
      <c r="D3441" s="3">
        <v>45461</v>
      </c>
      <c r="E3441" s="4">
        <v>0.70833333333333337</v>
      </c>
      <c r="F3441" t="s">
        <v>907</v>
      </c>
      <c r="G3441" s="12" t="s">
        <v>12</v>
      </c>
      <c r="H3441" s="12" t="s">
        <v>76</v>
      </c>
      <c r="I3441" s="12" t="str">
        <f>_xlfn.XLOOKUP(Tableau1[[#This Row],[AGENT]],AGENT,TYPE,"",0)</f>
        <v>ASS</v>
      </c>
      <c r="J3441" s="13">
        <f>Tableau1[[#This Row],[Fin3]]-Tableau1[[#This Row],[Début2]]</f>
        <v>0.16666666666666674</v>
      </c>
      <c r="K3441" s="12" t="str">
        <f>IF(MONTH(D3441)=1,"JANV",IF(MONTH(D3441)=2,"FEV",IF(MONTH(D3441)=3,"MARS",IF(MONTH(D3441)=4,"AVR",IF(MONTH(D3441)=5,"MAI",IF(MONTH(D3441)=6,"JUIN",IF(MONTH(D3441)=7,"JUILL",IF(MONTH(D3441)=8,"AOU",IF(MONTH(D3441)=9,"SEPT",IF(MONTH(D3441)=10,"OCT",IF(MONTH(D3441)=11,"NOV",IF(MONTH(D3441)=12,"DEC",""))))))))))))</f>
        <v>JUIN</v>
      </c>
    </row>
    <row r="3442" spans="1:11" x14ac:dyDescent="0.3">
      <c r="B3442" s="3">
        <v>45462</v>
      </c>
      <c r="C3442" s="4">
        <v>0.41666666666666669</v>
      </c>
      <c r="D3442" s="3">
        <v>45462</v>
      </c>
      <c r="E3442" s="4">
        <v>0.5</v>
      </c>
      <c r="F3442" t="s">
        <v>907</v>
      </c>
      <c r="G3442" s="12" t="s">
        <v>12</v>
      </c>
      <c r="H3442" s="12" t="s">
        <v>76</v>
      </c>
      <c r="I3442" s="12" t="str">
        <f>_xlfn.XLOOKUP(Tableau1[[#This Row],[AGENT]],AGENT,TYPE,"",0)</f>
        <v>ASS</v>
      </c>
      <c r="J3442" s="13">
        <f>Tableau1[[#This Row],[Fin3]]-Tableau1[[#This Row],[Début2]]</f>
        <v>8.3333333333333315E-2</v>
      </c>
      <c r="K3442" s="12" t="str">
        <f>IF(MONTH(D3442)=1,"JANV",IF(MONTH(D3442)=2,"FEV",IF(MONTH(D3442)=3,"MARS",IF(MONTH(D3442)=4,"AVR",IF(MONTH(D3442)=5,"MAI",IF(MONTH(D3442)=6,"JUIN",IF(MONTH(D3442)=7,"JUILL",IF(MONTH(D3442)=8,"AOU",IF(MONTH(D3442)=9,"SEPT",IF(MONTH(D3442)=10,"OCT",IF(MONTH(D3442)=11,"NOV",IF(MONTH(D3442)=12,"DEC",""))))))))))))</f>
        <v>JUIN</v>
      </c>
    </row>
    <row r="3443" spans="1:11" x14ac:dyDescent="0.3">
      <c r="B3443" s="3">
        <v>45463</v>
      </c>
      <c r="C3443" s="4">
        <v>0.60416666666666663</v>
      </c>
      <c r="D3443" s="3">
        <v>45463</v>
      </c>
      <c r="E3443" s="4">
        <v>0.70833333333333337</v>
      </c>
      <c r="F3443" t="s">
        <v>907</v>
      </c>
      <c r="G3443" s="12" t="s">
        <v>12</v>
      </c>
      <c r="H3443" s="12" t="s">
        <v>76</v>
      </c>
      <c r="I3443" s="12" t="str">
        <f>_xlfn.XLOOKUP(Tableau1[[#This Row],[AGENT]],AGENT,TYPE,"",0)</f>
        <v>ASS</v>
      </c>
      <c r="J3443" s="13">
        <f>Tableau1[[#This Row],[Fin3]]-Tableau1[[#This Row],[Début2]]</f>
        <v>0.10416666666666674</v>
      </c>
      <c r="K3443" s="12" t="str">
        <f>IF(MONTH(D3443)=1,"JANV",IF(MONTH(D3443)=2,"FEV",IF(MONTH(D3443)=3,"MARS",IF(MONTH(D3443)=4,"AVR",IF(MONTH(D3443)=5,"MAI",IF(MONTH(D3443)=6,"JUIN",IF(MONTH(D3443)=7,"JUILL",IF(MONTH(D3443)=8,"AOU",IF(MONTH(D3443)=9,"SEPT",IF(MONTH(D3443)=10,"OCT",IF(MONTH(D3443)=11,"NOV",IF(MONTH(D3443)=12,"DEC",""))))))))))))</f>
        <v>JUIN</v>
      </c>
    </row>
    <row r="3444" spans="1:11" x14ac:dyDescent="0.3">
      <c r="B3444" s="3">
        <v>45464</v>
      </c>
      <c r="C3444" s="4">
        <v>0.33333333333333331</v>
      </c>
      <c r="D3444" s="3">
        <v>45464</v>
      </c>
      <c r="E3444" s="4">
        <v>0.35416666666666669</v>
      </c>
      <c r="F3444" t="s">
        <v>907</v>
      </c>
      <c r="G3444" s="12" t="s">
        <v>12</v>
      </c>
      <c r="H3444" s="12" t="s">
        <v>76</v>
      </c>
      <c r="I3444" s="12" t="str">
        <f>_xlfn.XLOOKUP(Tableau1[[#This Row],[AGENT]],AGENT,TYPE,"",0)</f>
        <v>ASS</v>
      </c>
      <c r="J3444" s="13">
        <f>Tableau1[[#This Row],[Fin3]]-Tableau1[[#This Row],[Début2]]</f>
        <v>2.083333333333337E-2</v>
      </c>
      <c r="K3444" s="12" t="str">
        <f>IF(MONTH(D3444)=1,"JANV",IF(MONTH(D3444)=2,"FEV",IF(MONTH(D3444)=3,"MARS",IF(MONTH(D3444)=4,"AVR",IF(MONTH(D3444)=5,"MAI",IF(MONTH(D3444)=6,"JUIN",IF(MONTH(D3444)=7,"JUILL",IF(MONTH(D3444)=8,"AOU",IF(MONTH(D3444)=9,"SEPT",IF(MONTH(D3444)=10,"OCT",IF(MONTH(D3444)=11,"NOV",IF(MONTH(D3444)=12,"DEC",""))))))))))))</f>
        <v>JUIN</v>
      </c>
    </row>
    <row r="3445" spans="1:11" x14ac:dyDescent="0.3">
      <c r="B3445" s="3">
        <v>45467</v>
      </c>
      <c r="C3445" s="4">
        <v>0.41666666666666669</v>
      </c>
      <c r="D3445" s="3">
        <v>45467</v>
      </c>
      <c r="E3445" s="4">
        <v>0.45833333333333331</v>
      </c>
      <c r="F3445" s="38" t="s">
        <v>907</v>
      </c>
      <c r="G3445" s="12" t="s">
        <v>12</v>
      </c>
      <c r="H3445" s="12" t="s">
        <v>76</v>
      </c>
      <c r="I3445" s="12" t="str">
        <f>_xlfn.XLOOKUP(Tableau1[[#This Row],[AGENT]],AGENT,TYPE,"",0)</f>
        <v>ASS</v>
      </c>
      <c r="J3445" s="13">
        <f>Tableau1[[#This Row],[Fin3]]-Tableau1[[#This Row],[Début2]]</f>
        <v>4.166666666666663E-2</v>
      </c>
      <c r="K3445" s="12" t="str">
        <f>IF(MONTH(D3445)=1,"JANV",IF(MONTH(D3445)=2,"FEV",IF(MONTH(D3445)=3,"MARS",IF(MONTH(D3445)=4,"AVR",IF(MONTH(D3445)=5,"MAI",IF(MONTH(D3445)=6,"JUIN",IF(MONTH(D3445)=7,"JUILL",IF(MONTH(D3445)=8,"AOU",IF(MONTH(D3445)=9,"SEPT",IF(MONTH(D3445)=10,"OCT",IF(MONTH(D3445)=11,"NOV",IF(MONTH(D3445)=12,"DEC",""))))))))))))</f>
        <v>JUIN</v>
      </c>
    </row>
    <row r="3446" spans="1:11" x14ac:dyDescent="0.3">
      <c r="A3446" t="s">
        <v>1605</v>
      </c>
      <c r="B3446" s="3">
        <v>45468</v>
      </c>
      <c r="C3446" s="4">
        <v>0.66666666666666663</v>
      </c>
      <c r="D3446" s="3">
        <v>45468</v>
      </c>
      <c r="E3446" s="4">
        <v>0.70833333333333337</v>
      </c>
      <c r="F3446" t="s">
        <v>907</v>
      </c>
      <c r="G3446" s="12" t="s">
        <v>12</v>
      </c>
      <c r="H3446" s="12" t="s">
        <v>76</v>
      </c>
      <c r="I3446" s="12" t="str">
        <f>_xlfn.XLOOKUP(Tableau1[[#This Row],[AGENT]],AGENT,TYPE,"",0)</f>
        <v>ASS</v>
      </c>
      <c r="J3446" s="13">
        <f>Tableau1[[#This Row],[Fin3]]-Tableau1[[#This Row],[Début2]]</f>
        <v>4.1666666666666741E-2</v>
      </c>
      <c r="K3446" s="12" t="str">
        <f>IF(MONTH(D3446)=1,"JANV",IF(MONTH(D3446)=2,"FEV",IF(MONTH(D3446)=3,"MARS",IF(MONTH(D3446)=4,"AVR",IF(MONTH(D3446)=5,"MAI",IF(MONTH(D3446)=6,"JUIN",IF(MONTH(D3446)=7,"JUILL",IF(MONTH(D3446)=8,"AOU",IF(MONTH(D3446)=9,"SEPT",IF(MONTH(D3446)=10,"OCT",IF(MONTH(D3446)=11,"NOV",IF(MONTH(D3446)=12,"DEC",""))))))))))))</f>
        <v>JUIN</v>
      </c>
    </row>
    <row r="3447" spans="1:11" x14ac:dyDescent="0.3">
      <c r="B3447" s="3">
        <v>45469</v>
      </c>
      <c r="C3447" s="4">
        <v>0.33333333333333331</v>
      </c>
      <c r="D3447" s="3">
        <v>45469</v>
      </c>
      <c r="E3447" s="4">
        <v>0.375</v>
      </c>
      <c r="F3447" t="s">
        <v>907</v>
      </c>
      <c r="G3447" s="12" t="s">
        <v>12</v>
      </c>
      <c r="H3447" s="12" t="s">
        <v>76</v>
      </c>
      <c r="I3447" s="12" t="str">
        <f>_xlfn.XLOOKUP(Tableau1[[#This Row],[AGENT]],AGENT,TYPE,"",0)</f>
        <v>ASS</v>
      </c>
      <c r="J3447" s="13">
        <f>Tableau1[[#This Row],[Fin3]]-Tableau1[[#This Row],[Début2]]</f>
        <v>4.1666666666666685E-2</v>
      </c>
      <c r="K3447" s="12" t="str">
        <f>IF(MONTH(D3447)=1,"JANV",IF(MONTH(D3447)=2,"FEV",IF(MONTH(D3447)=3,"MARS",IF(MONTH(D3447)=4,"AVR",IF(MONTH(D3447)=5,"MAI",IF(MONTH(D3447)=6,"JUIN",IF(MONTH(D3447)=7,"JUILL",IF(MONTH(D3447)=8,"AOU",IF(MONTH(D3447)=9,"SEPT",IF(MONTH(D3447)=10,"OCT",IF(MONTH(D3447)=11,"NOV",IF(MONTH(D3447)=12,"DEC",""))))))))))))</f>
        <v>JUIN</v>
      </c>
    </row>
    <row r="3448" spans="1:11" x14ac:dyDescent="0.3">
      <c r="B3448" s="3">
        <v>45470</v>
      </c>
      <c r="C3448" s="4">
        <v>0.45833333333333331</v>
      </c>
      <c r="D3448" s="3">
        <v>45470</v>
      </c>
      <c r="E3448" s="4">
        <v>0.5</v>
      </c>
      <c r="F3448" t="s">
        <v>907</v>
      </c>
      <c r="G3448" s="12" t="s">
        <v>12</v>
      </c>
      <c r="H3448" s="12" t="s">
        <v>76</v>
      </c>
      <c r="I3448" s="12" t="str">
        <f>_xlfn.XLOOKUP(Tableau1[[#This Row],[AGENT]],AGENT,TYPE,"",0)</f>
        <v>ASS</v>
      </c>
      <c r="J3448" s="13">
        <f>Tableau1[[#This Row],[Fin3]]-Tableau1[[#This Row],[Début2]]</f>
        <v>4.1666666666666685E-2</v>
      </c>
      <c r="K3448" s="12" t="str">
        <f>IF(MONTH(D3448)=1,"JANV",IF(MONTH(D3448)=2,"FEV",IF(MONTH(D3448)=3,"MARS",IF(MONTH(D3448)=4,"AVR",IF(MONTH(D3448)=5,"MAI",IF(MONTH(D3448)=6,"JUIN",IF(MONTH(D3448)=7,"JUILL",IF(MONTH(D3448)=8,"AOU",IF(MONTH(D3448)=9,"SEPT",IF(MONTH(D3448)=10,"OCT",IF(MONTH(D3448)=11,"NOV",IF(MONTH(D3448)=12,"DEC",""))))))))))))</f>
        <v>JUIN</v>
      </c>
    </row>
    <row r="3449" spans="1:11" x14ac:dyDescent="0.3">
      <c r="A3449" t="s">
        <v>486</v>
      </c>
      <c r="B3449" s="3">
        <v>45302</v>
      </c>
      <c r="C3449" s="4">
        <v>0.41666666666666669</v>
      </c>
      <c r="D3449" s="3">
        <v>45302</v>
      </c>
      <c r="E3449" s="4">
        <v>0.4375</v>
      </c>
      <c r="F3449" t="s">
        <v>486</v>
      </c>
      <c r="G3449" t="s">
        <v>350</v>
      </c>
      <c r="H3449" s="12" t="s">
        <v>50</v>
      </c>
      <c r="I3449" s="12" t="str">
        <f>_xlfn.XLOOKUP(Tableau1[[#This Row],[AGENT]],AGENT,TYPE,"",0)</f>
        <v>RO</v>
      </c>
      <c r="J3449" s="13">
        <f>Tableau1[[#This Row],[Fin3]]-Tableau1[[#This Row],[Début2]]</f>
        <v>2.0833333333333315E-2</v>
      </c>
      <c r="K3449" s="12" t="str">
        <f>IF(MONTH(D3449)=1,"JANV",IF(MONTH(D3449)=2,"FEV",IF(MONTH(D3449)=3,"MARS",IF(MONTH(D3449)=4,"AVR",IF(MONTH(D3449)=5,"MAI",IF(MONTH(D3449)=6,"JUIN",IF(MONTH(D3449)=7,"JUILL",IF(MONTH(D3449)=8,"AOU",IF(MONTH(D3449)=9,"SEPT",IF(MONTH(D3449)=10,"OCT",IF(MONTH(D3449)=11,"NOV",IF(MONTH(D3449)=12,"DEC",""))))))))))))</f>
        <v>JANV</v>
      </c>
    </row>
    <row r="3450" spans="1:11" x14ac:dyDescent="0.3">
      <c r="A3450" t="s">
        <v>486</v>
      </c>
      <c r="B3450" s="3">
        <v>45314</v>
      </c>
      <c r="C3450" s="4">
        <v>0.45833333333333331</v>
      </c>
      <c r="D3450" s="3">
        <v>45314</v>
      </c>
      <c r="E3450" s="4">
        <v>0.47916666666666669</v>
      </c>
      <c r="F3450" t="s">
        <v>486</v>
      </c>
      <c r="G3450" t="s">
        <v>350</v>
      </c>
      <c r="H3450" s="12" t="s">
        <v>50</v>
      </c>
      <c r="I3450" s="12" t="str">
        <f>_xlfn.XLOOKUP(Tableau1[[#This Row],[AGENT]],AGENT,TYPE,"",0)</f>
        <v>RO</v>
      </c>
      <c r="J3450" s="13">
        <f>Tableau1[[#This Row],[Fin3]]-Tableau1[[#This Row],[Début2]]</f>
        <v>2.083333333333337E-2</v>
      </c>
      <c r="K3450" s="12" t="str">
        <f>IF(MONTH(D3450)=1,"JANV",IF(MONTH(D3450)=2,"FEV",IF(MONTH(D3450)=3,"MARS",IF(MONTH(D3450)=4,"AVR",IF(MONTH(D3450)=5,"MAI",IF(MONTH(D3450)=6,"JUIN",IF(MONTH(D3450)=7,"JUILL",IF(MONTH(D3450)=8,"AOU",IF(MONTH(D3450)=9,"SEPT",IF(MONTH(D3450)=10,"OCT",IF(MONTH(D3450)=11,"NOV",IF(MONTH(D3450)=12,"DEC",""))))))))))))</f>
        <v>JANV</v>
      </c>
    </row>
    <row r="3451" spans="1:11" x14ac:dyDescent="0.3">
      <c r="A3451" t="s">
        <v>486</v>
      </c>
      <c r="B3451" s="3">
        <v>45321</v>
      </c>
      <c r="C3451" s="4">
        <v>0.6875</v>
      </c>
      <c r="D3451" s="3">
        <v>45321</v>
      </c>
      <c r="E3451" s="4">
        <v>0.70833333333333337</v>
      </c>
      <c r="F3451" t="s">
        <v>486</v>
      </c>
      <c r="G3451" t="s">
        <v>350</v>
      </c>
      <c r="H3451" s="12" t="s">
        <v>50</v>
      </c>
      <c r="I3451" s="12" t="str">
        <f>_xlfn.XLOOKUP(Tableau1[[#This Row],[AGENT]],AGENT,TYPE,"",0)</f>
        <v>RO</v>
      </c>
      <c r="J3451" s="13">
        <f>Tableau1[[#This Row],[Fin3]]-Tableau1[[#This Row],[Début2]]</f>
        <v>2.083333333333337E-2</v>
      </c>
      <c r="K3451" s="12" t="str">
        <f>IF(MONTH(D3451)=1,"JANV",IF(MONTH(D3451)=2,"FEV",IF(MONTH(D3451)=3,"MARS",IF(MONTH(D3451)=4,"AVR",IF(MONTH(D3451)=5,"MAI",IF(MONTH(D3451)=6,"JUIN",IF(MONTH(D3451)=7,"JUILL",IF(MONTH(D3451)=8,"AOU",IF(MONTH(D3451)=9,"SEPT",IF(MONTH(D3451)=10,"OCT",IF(MONTH(D3451)=11,"NOV",IF(MONTH(D3451)=12,"DEC",""))))))))))))</f>
        <v>JANV</v>
      </c>
    </row>
    <row r="3452" spans="1:11" x14ac:dyDescent="0.3">
      <c r="A3452" t="s">
        <v>486</v>
      </c>
      <c r="B3452" s="3">
        <v>45323</v>
      </c>
      <c r="C3452" s="4">
        <v>0.64583333333333337</v>
      </c>
      <c r="D3452" s="3">
        <v>45323</v>
      </c>
      <c r="E3452" s="4">
        <v>0.6875</v>
      </c>
      <c r="F3452" t="s">
        <v>486</v>
      </c>
      <c r="G3452" t="s">
        <v>350</v>
      </c>
      <c r="H3452" s="12" t="s">
        <v>50</v>
      </c>
      <c r="I3452" s="12" t="str">
        <f>_xlfn.XLOOKUP(Tableau1[[#This Row],[AGENT]],AGENT,TYPE,"",0)</f>
        <v>RO</v>
      </c>
      <c r="J3452" s="13">
        <f>Tableau1[[#This Row],[Fin3]]-Tableau1[[#This Row],[Début2]]</f>
        <v>4.166666666666663E-2</v>
      </c>
      <c r="K3452" s="12" t="str">
        <f>IF(MONTH(D3452)=1,"JANV",IF(MONTH(D3452)=2,"FEV",IF(MONTH(D3452)=3,"MARS",IF(MONTH(D3452)=4,"AVR",IF(MONTH(D3452)=5,"MAI",IF(MONTH(D3452)=6,"JUIN",IF(MONTH(D3452)=7,"JUILL",IF(MONTH(D3452)=8,"AOU",IF(MONTH(D3452)=9,"SEPT",IF(MONTH(D3452)=10,"OCT",IF(MONTH(D3452)=11,"NOV",IF(MONTH(D3452)=12,"DEC",""))))))))))))</f>
        <v>FEV</v>
      </c>
    </row>
    <row r="3453" spans="1:11" x14ac:dyDescent="0.3">
      <c r="A3453" t="s">
        <v>551</v>
      </c>
      <c r="B3453" s="3">
        <v>45330</v>
      </c>
      <c r="C3453" s="4">
        <v>0.64583333333333337</v>
      </c>
      <c r="D3453" s="3">
        <v>45330</v>
      </c>
      <c r="E3453" s="4">
        <v>0.6875</v>
      </c>
      <c r="F3453" t="s">
        <v>486</v>
      </c>
      <c r="G3453" t="s">
        <v>350</v>
      </c>
      <c r="H3453" s="12" t="s">
        <v>50</v>
      </c>
      <c r="I3453" s="12" t="str">
        <f>_xlfn.XLOOKUP(Tableau1[[#This Row],[AGENT]],AGENT,TYPE,"",0)</f>
        <v>RO</v>
      </c>
      <c r="J3453" s="13">
        <f>Tableau1[[#This Row],[Fin3]]-Tableau1[[#This Row],[Début2]]</f>
        <v>4.166666666666663E-2</v>
      </c>
      <c r="K3453" s="12" t="str">
        <f>IF(MONTH(D3453)=1,"JANV",IF(MONTH(D3453)=2,"FEV",IF(MONTH(D3453)=3,"MARS",IF(MONTH(D3453)=4,"AVR",IF(MONTH(D3453)=5,"MAI",IF(MONTH(D3453)=6,"JUIN",IF(MONTH(D3453)=7,"JUILL",IF(MONTH(D3453)=8,"AOU",IF(MONTH(D3453)=9,"SEPT",IF(MONTH(D3453)=10,"OCT",IF(MONTH(D3453)=11,"NOV",IF(MONTH(D3453)=12,"DEC",""))))))))))))</f>
        <v>FEV</v>
      </c>
    </row>
    <row r="3454" spans="1:11" x14ac:dyDescent="0.3">
      <c r="A3454" t="s">
        <v>575</v>
      </c>
      <c r="B3454" s="3">
        <v>45342</v>
      </c>
      <c r="C3454" s="4">
        <v>0.41666666666666669</v>
      </c>
      <c r="D3454" s="3">
        <v>45342</v>
      </c>
      <c r="E3454" s="4">
        <v>0.5</v>
      </c>
      <c r="F3454" t="s">
        <v>486</v>
      </c>
      <c r="G3454" t="s">
        <v>350</v>
      </c>
      <c r="H3454" s="12" t="s">
        <v>50</v>
      </c>
      <c r="I3454" s="12" t="str">
        <f>_xlfn.XLOOKUP(Tableau1[[#This Row],[AGENT]],AGENT,TYPE,"",0)</f>
        <v>RO</v>
      </c>
      <c r="J3454" s="13">
        <f>Tableau1[[#This Row],[Fin3]]-Tableau1[[#This Row],[Début2]]</f>
        <v>8.3333333333333315E-2</v>
      </c>
      <c r="K3454" s="12" t="str">
        <f>IF(MONTH(D3454)=1,"JANV",IF(MONTH(D3454)=2,"FEV",IF(MONTH(D3454)=3,"MARS",IF(MONTH(D3454)=4,"AVR",IF(MONTH(D3454)=5,"MAI",IF(MONTH(D3454)=6,"JUIN",IF(MONTH(D3454)=7,"JUILL",IF(MONTH(D3454)=8,"AOU",IF(MONTH(D3454)=9,"SEPT",IF(MONTH(D3454)=10,"OCT",IF(MONTH(D3454)=11,"NOV",IF(MONTH(D3454)=12,"DEC",""))))))))))))</f>
        <v>FEV</v>
      </c>
    </row>
    <row r="3455" spans="1:11" x14ac:dyDescent="0.3">
      <c r="A3455" t="s">
        <v>579</v>
      </c>
      <c r="B3455" s="3">
        <v>45338</v>
      </c>
      <c r="C3455" s="4">
        <v>0.41666666666666669</v>
      </c>
      <c r="D3455" s="3">
        <v>45338</v>
      </c>
      <c r="E3455" s="4">
        <v>0.45833333333333331</v>
      </c>
      <c r="F3455" t="s">
        <v>486</v>
      </c>
      <c r="G3455" t="s">
        <v>350</v>
      </c>
      <c r="H3455" s="12" t="s">
        <v>50</v>
      </c>
      <c r="I3455" s="12" t="str">
        <f>_xlfn.XLOOKUP(Tableau1[[#This Row],[AGENT]],AGENT,TYPE,"",0)</f>
        <v>RO</v>
      </c>
      <c r="J3455" s="13">
        <f>Tableau1[[#This Row],[Fin3]]-Tableau1[[#This Row],[Début2]]</f>
        <v>4.166666666666663E-2</v>
      </c>
      <c r="K3455" s="12" t="str">
        <f>IF(MONTH(D3455)=1,"JANV",IF(MONTH(D3455)=2,"FEV",IF(MONTH(D3455)=3,"MARS",IF(MONTH(D3455)=4,"AVR",IF(MONTH(D3455)=5,"MAI",IF(MONTH(D3455)=6,"JUIN",IF(MONTH(D3455)=7,"JUILL",IF(MONTH(D3455)=8,"AOU",IF(MONTH(D3455)=9,"SEPT",IF(MONTH(D3455)=10,"OCT",IF(MONTH(D3455)=11,"NOV",IF(MONTH(D3455)=12,"DEC",""))))))))))))</f>
        <v>FEV</v>
      </c>
    </row>
    <row r="3456" spans="1:11" x14ac:dyDescent="0.3">
      <c r="A3456" t="s">
        <v>575</v>
      </c>
      <c r="B3456" s="3">
        <v>45342</v>
      </c>
      <c r="C3456" s="4">
        <v>0.54166666666666663</v>
      </c>
      <c r="D3456" s="3">
        <v>45342</v>
      </c>
      <c r="E3456" s="4">
        <v>0.5625</v>
      </c>
      <c r="F3456" t="s">
        <v>486</v>
      </c>
      <c r="G3456" t="s">
        <v>350</v>
      </c>
      <c r="H3456" s="12" t="s">
        <v>50</v>
      </c>
      <c r="I3456" s="12" t="str">
        <f>_xlfn.XLOOKUP(Tableau1[[#This Row],[AGENT]],AGENT,TYPE,"",0)</f>
        <v>RO</v>
      </c>
      <c r="J3456" s="13">
        <f>Tableau1[[#This Row],[Fin3]]-Tableau1[[#This Row],[Début2]]</f>
        <v>2.083333333333337E-2</v>
      </c>
      <c r="K3456" s="12" t="str">
        <f>IF(MONTH(D3456)=1,"JANV",IF(MONTH(D3456)=2,"FEV",IF(MONTH(D3456)=3,"MARS",IF(MONTH(D3456)=4,"AVR",IF(MONTH(D3456)=5,"MAI",IF(MONTH(D3456)=6,"JUIN",IF(MONTH(D3456)=7,"JUILL",IF(MONTH(D3456)=8,"AOU",IF(MONTH(D3456)=9,"SEPT",IF(MONTH(D3456)=10,"OCT",IF(MONTH(D3456)=11,"NOV",IF(MONTH(D3456)=12,"DEC",""))))))))))))</f>
        <v>FEV</v>
      </c>
    </row>
    <row r="3457" spans="1:11" x14ac:dyDescent="0.3">
      <c r="A3457" t="s">
        <v>486</v>
      </c>
      <c r="B3457" s="3">
        <v>45351</v>
      </c>
      <c r="C3457" s="4">
        <v>0.5625</v>
      </c>
      <c r="D3457" s="3">
        <v>45351</v>
      </c>
      <c r="E3457" s="4">
        <v>0.60416666666666663</v>
      </c>
      <c r="F3457" t="s">
        <v>486</v>
      </c>
      <c r="G3457" t="s">
        <v>350</v>
      </c>
      <c r="H3457" s="12" t="s">
        <v>50</v>
      </c>
      <c r="I3457" s="12" t="str">
        <f>_xlfn.XLOOKUP(Tableau1[[#This Row],[AGENT]],AGENT,TYPE,"",0)</f>
        <v>RO</v>
      </c>
      <c r="J3457" s="13">
        <f>Tableau1[[#This Row],[Fin3]]-Tableau1[[#This Row],[Début2]]</f>
        <v>4.166666666666663E-2</v>
      </c>
      <c r="K3457" s="12" t="str">
        <f>IF(MONTH(D3457)=1,"JANV",IF(MONTH(D3457)=2,"FEV",IF(MONTH(D3457)=3,"MARS",IF(MONTH(D3457)=4,"AVR",IF(MONTH(D3457)=5,"MAI",IF(MONTH(D3457)=6,"JUIN",IF(MONTH(D3457)=7,"JUILL",IF(MONTH(D3457)=8,"AOU",IF(MONTH(D3457)=9,"SEPT",IF(MONTH(D3457)=10,"OCT",IF(MONTH(D3457)=11,"NOV",IF(MONTH(D3457)=12,"DEC",""))))))))))))</f>
        <v>FEV</v>
      </c>
    </row>
    <row r="3458" spans="1:11" x14ac:dyDescent="0.3">
      <c r="A3458" t="s">
        <v>1821</v>
      </c>
      <c r="B3458" s="3">
        <v>45477</v>
      </c>
      <c r="C3458" s="4">
        <v>0.60416666666666663</v>
      </c>
      <c r="D3458" s="3">
        <v>45477</v>
      </c>
      <c r="E3458" s="4">
        <v>0.64583333333333337</v>
      </c>
      <c r="F3458" t="s">
        <v>486</v>
      </c>
      <c r="G3458" t="s">
        <v>350</v>
      </c>
      <c r="H3458" s="12" t="s">
        <v>50</v>
      </c>
      <c r="I3458" s="12" t="str">
        <f>_xlfn.XLOOKUP(Tableau1[[#This Row],[AGENT]],AGENT,TYPE,"",0)</f>
        <v>RO</v>
      </c>
      <c r="J3458" s="13">
        <f>Tableau1[[#This Row],[Fin3]]-Tableau1[[#This Row],[Début2]]</f>
        <v>4.1666666666666741E-2</v>
      </c>
      <c r="K3458" s="12" t="str">
        <f>IF(MONTH(D3458)=1,"JANV",IF(MONTH(D3458)=2,"FEV",IF(MONTH(D3458)=3,"MARS",IF(MONTH(D3458)=4,"AVR",IF(MONTH(D3458)=5,"MAI",IF(MONTH(D3458)=6,"JUIN",IF(MONTH(D3458)=7,"JUILL",IF(MONTH(D3458)=8,"AOU",IF(MONTH(D3458)=9,"SEPT",IF(MONTH(D3458)=10,"OCT",IF(MONTH(D3458)=11,"NOV",IF(MONTH(D3458)=12,"DEC",""))))))))))))</f>
        <v>JUILL</v>
      </c>
    </row>
    <row r="3459" spans="1:11" x14ac:dyDescent="0.3">
      <c r="A3459" t="s">
        <v>1411</v>
      </c>
      <c r="B3459" s="3">
        <v>45482</v>
      </c>
      <c r="C3459" s="4">
        <v>0.4375</v>
      </c>
      <c r="D3459" s="3">
        <v>45482</v>
      </c>
      <c r="E3459" s="4">
        <v>0.5</v>
      </c>
      <c r="F3459" t="s">
        <v>486</v>
      </c>
      <c r="G3459" t="s">
        <v>350</v>
      </c>
      <c r="H3459" s="12" t="s">
        <v>50</v>
      </c>
      <c r="I3459" s="12" t="str">
        <f>_xlfn.XLOOKUP(Tableau1[[#This Row],[AGENT]],AGENT,TYPE,"",0)</f>
        <v>RO</v>
      </c>
      <c r="J3459" s="13">
        <f>Tableau1[[#This Row],[Fin3]]-Tableau1[[#This Row],[Début2]]</f>
        <v>6.25E-2</v>
      </c>
      <c r="K3459" s="12" t="str">
        <f>IF(MONTH(D3459)=1,"JANV",IF(MONTH(D3459)=2,"FEV",IF(MONTH(D3459)=3,"MARS",IF(MONTH(D3459)=4,"AVR",IF(MONTH(D3459)=5,"MAI",IF(MONTH(D3459)=6,"JUIN",IF(MONTH(D3459)=7,"JUILL",IF(MONTH(D3459)=8,"AOU",IF(MONTH(D3459)=9,"SEPT",IF(MONTH(D3459)=10,"OCT",IF(MONTH(D3459)=11,"NOV",IF(MONTH(D3459)=12,"DEC",""))))))))))))</f>
        <v>JUILL</v>
      </c>
    </row>
    <row r="3460" spans="1:11" x14ac:dyDescent="0.3">
      <c r="A3460" t="s">
        <v>486</v>
      </c>
      <c r="B3460" s="3">
        <v>45476</v>
      </c>
      <c r="C3460" s="4">
        <v>0.5625</v>
      </c>
      <c r="D3460" s="3">
        <v>45476</v>
      </c>
      <c r="E3460" s="4">
        <v>0.58333333333333337</v>
      </c>
      <c r="F3460" t="s">
        <v>486</v>
      </c>
      <c r="G3460" t="s">
        <v>350</v>
      </c>
      <c r="H3460" s="12" t="s">
        <v>50</v>
      </c>
      <c r="I3460" s="12" t="str">
        <f>_xlfn.XLOOKUP(Tableau1[[#This Row],[AGENT]],AGENT,TYPE,"",0)</f>
        <v>RO</v>
      </c>
      <c r="J3460" s="13">
        <f>Tableau1[[#This Row],[Fin3]]-Tableau1[[#This Row],[Début2]]</f>
        <v>2.083333333333337E-2</v>
      </c>
      <c r="K3460" s="12" t="str">
        <f>IF(MONTH(D3460)=1,"JANV",IF(MONTH(D3460)=2,"FEV",IF(MONTH(D3460)=3,"MARS",IF(MONTH(D3460)=4,"AVR",IF(MONTH(D3460)=5,"MAI",IF(MONTH(D3460)=6,"JUIN",IF(MONTH(D3460)=7,"JUILL",IF(MONTH(D3460)=8,"AOU",IF(MONTH(D3460)=9,"SEPT",IF(MONTH(D3460)=10,"OCT",IF(MONTH(D3460)=11,"NOV",IF(MONTH(D3460)=12,"DEC",""))))))))))))</f>
        <v>JUILL</v>
      </c>
    </row>
    <row r="3461" spans="1:11" x14ac:dyDescent="0.3">
      <c r="A3461" t="s">
        <v>486</v>
      </c>
      <c r="B3461" s="3">
        <v>45481</v>
      </c>
      <c r="C3461" s="4">
        <v>0.35416666666666669</v>
      </c>
      <c r="D3461" s="3">
        <v>45481</v>
      </c>
      <c r="E3461" s="4">
        <v>0.45833333333333331</v>
      </c>
      <c r="F3461" t="s">
        <v>486</v>
      </c>
      <c r="G3461" t="s">
        <v>350</v>
      </c>
      <c r="H3461" s="12" t="s">
        <v>50</v>
      </c>
      <c r="I3461" s="12" t="str">
        <f>_xlfn.XLOOKUP(Tableau1[[#This Row],[AGENT]],AGENT,TYPE,"",0)</f>
        <v>RO</v>
      </c>
      <c r="J3461" s="13">
        <f>Tableau1[[#This Row],[Fin3]]-Tableau1[[#This Row],[Début2]]</f>
        <v>0.10416666666666663</v>
      </c>
      <c r="K3461" s="12" t="str">
        <f>IF(MONTH(D3461)=1,"JANV",IF(MONTH(D3461)=2,"FEV",IF(MONTH(D3461)=3,"MARS",IF(MONTH(D3461)=4,"AVR",IF(MONTH(D3461)=5,"MAI",IF(MONTH(D3461)=6,"JUIN",IF(MONTH(D3461)=7,"JUILL",IF(MONTH(D3461)=8,"AOU",IF(MONTH(D3461)=9,"SEPT",IF(MONTH(D3461)=10,"OCT",IF(MONTH(D3461)=11,"NOV",IF(MONTH(D3461)=12,"DEC",""))))))))))))</f>
        <v>JUILL</v>
      </c>
    </row>
    <row r="3462" spans="1:11" x14ac:dyDescent="0.3">
      <c r="A3462" t="s">
        <v>1409</v>
      </c>
      <c r="B3462" s="3">
        <v>45483</v>
      </c>
      <c r="C3462" s="4">
        <v>0.375</v>
      </c>
      <c r="D3462" s="3">
        <v>45483</v>
      </c>
      <c r="E3462" s="4">
        <v>0.47916666666666669</v>
      </c>
      <c r="F3462" t="s">
        <v>486</v>
      </c>
      <c r="G3462" t="s">
        <v>350</v>
      </c>
      <c r="H3462" s="12" t="s">
        <v>50</v>
      </c>
      <c r="I3462" s="12" t="str">
        <f>_xlfn.XLOOKUP(Tableau1[[#This Row],[AGENT]],AGENT,TYPE,"",0)</f>
        <v>RO</v>
      </c>
      <c r="J3462" s="13">
        <f>Tableau1[[#This Row],[Fin3]]-Tableau1[[#This Row],[Début2]]</f>
        <v>0.10416666666666669</v>
      </c>
      <c r="K3462" s="12" t="str">
        <f>IF(MONTH(D3462)=1,"JANV",IF(MONTH(D3462)=2,"FEV",IF(MONTH(D3462)=3,"MARS",IF(MONTH(D3462)=4,"AVR",IF(MONTH(D3462)=5,"MAI",IF(MONTH(D3462)=6,"JUIN",IF(MONTH(D3462)=7,"JUILL",IF(MONTH(D3462)=8,"AOU",IF(MONTH(D3462)=9,"SEPT",IF(MONTH(D3462)=10,"OCT",IF(MONTH(D3462)=11,"NOV",IF(MONTH(D3462)=12,"DEC",""))))))))))))</f>
        <v>JUILL</v>
      </c>
    </row>
    <row r="3463" spans="1:11" x14ac:dyDescent="0.3">
      <c r="A3463" t="s">
        <v>1425</v>
      </c>
      <c r="B3463" s="3">
        <v>45485</v>
      </c>
      <c r="C3463" s="4">
        <v>0.35416666666666669</v>
      </c>
      <c r="D3463" s="3">
        <v>45485</v>
      </c>
      <c r="E3463" s="4">
        <v>0.375</v>
      </c>
      <c r="F3463" t="s">
        <v>486</v>
      </c>
      <c r="G3463" t="s">
        <v>350</v>
      </c>
      <c r="H3463" s="12" t="s">
        <v>50</v>
      </c>
      <c r="I3463" s="12" t="str">
        <f>_xlfn.XLOOKUP(Tableau1[[#This Row],[AGENT]],AGENT,TYPE,"",0)</f>
        <v>RO</v>
      </c>
      <c r="J3463" s="13">
        <f>Tableau1[[#This Row],[Fin3]]-Tableau1[[#This Row],[Début2]]</f>
        <v>2.0833333333333315E-2</v>
      </c>
      <c r="K3463" s="12" t="str">
        <f>IF(MONTH(D3463)=1,"JANV",IF(MONTH(D3463)=2,"FEV",IF(MONTH(D3463)=3,"MARS",IF(MONTH(D3463)=4,"AVR",IF(MONTH(D3463)=5,"MAI",IF(MONTH(D3463)=6,"JUIN",IF(MONTH(D3463)=7,"JUILL",IF(MONTH(D3463)=8,"AOU",IF(MONTH(D3463)=9,"SEPT",IF(MONTH(D3463)=10,"OCT",IF(MONTH(D3463)=11,"NOV",IF(MONTH(D3463)=12,"DEC",""))))))))))))</f>
        <v>JUILL</v>
      </c>
    </row>
    <row r="3464" spans="1:11" x14ac:dyDescent="0.3">
      <c r="A3464" t="s">
        <v>486</v>
      </c>
      <c r="B3464" s="3">
        <v>45495</v>
      </c>
      <c r="C3464" s="4">
        <v>0.375</v>
      </c>
      <c r="D3464" s="3">
        <v>45495</v>
      </c>
      <c r="E3464" s="4">
        <v>0.47916666666666669</v>
      </c>
      <c r="F3464" t="s">
        <v>486</v>
      </c>
      <c r="G3464" t="s">
        <v>350</v>
      </c>
      <c r="H3464" s="12" t="s">
        <v>50</v>
      </c>
      <c r="I3464" s="12" t="str">
        <f>_xlfn.XLOOKUP(Tableau1[[#This Row],[AGENT]],AGENT,TYPE,"",0)</f>
        <v>RO</v>
      </c>
      <c r="J3464" s="13">
        <f>Tableau1[[#This Row],[Fin3]]-Tableau1[[#This Row],[Début2]]</f>
        <v>0.10416666666666669</v>
      </c>
      <c r="K3464" s="12" t="str">
        <f>IF(MONTH(D3464)=1,"JANV",IF(MONTH(D3464)=2,"FEV",IF(MONTH(D3464)=3,"MARS",IF(MONTH(D3464)=4,"AVR",IF(MONTH(D3464)=5,"MAI",IF(MONTH(D3464)=6,"JUIN",IF(MONTH(D3464)=7,"JUILL",IF(MONTH(D3464)=8,"AOU",IF(MONTH(D3464)=9,"SEPT",IF(MONTH(D3464)=10,"OCT",IF(MONTH(D3464)=11,"NOV",IF(MONTH(D3464)=12,"DEC",""))))))))))))</f>
        <v>JUILL</v>
      </c>
    </row>
    <row r="3465" spans="1:11" x14ac:dyDescent="0.3">
      <c r="A3465" t="s">
        <v>1851</v>
      </c>
      <c r="B3465" s="3">
        <v>45489</v>
      </c>
      <c r="C3465" s="4">
        <v>0.39583333333333331</v>
      </c>
      <c r="D3465" s="3">
        <v>45489</v>
      </c>
      <c r="E3465" s="4">
        <v>0.41666666666666669</v>
      </c>
      <c r="F3465" t="s">
        <v>486</v>
      </c>
      <c r="G3465" t="s">
        <v>350</v>
      </c>
      <c r="H3465" s="12" t="s">
        <v>50</v>
      </c>
      <c r="I3465" s="12" t="str">
        <f>_xlfn.XLOOKUP(Tableau1[[#This Row],[AGENT]],AGENT,TYPE,"",0)</f>
        <v>RO</v>
      </c>
      <c r="J3465" s="13">
        <f>Tableau1[[#This Row],[Fin3]]-Tableau1[[#This Row],[Début2]]</f>
        <v>2.083333333333337E-2</v>
      </c>
      <c r="K3465" s="12" t="str">
        <f>IF(MONTH(D3465)=1,"JANV",IF(MONTH(D3465)=2,"FEV",IF(MONTH(D3465)=3,"MARS",IF(MONTH(D3465)=4,"AVR",IF(MONTH(D3465)=5,"MAI",IF(MONTH(D3465)=6,"JUIN",IF(MONTH(D3465)=7,"JUILL",IF(MONTH(D3465)=8,"AOU",IF(MONTH(D3465)=9,"SEPT",IF(MONTH(D3465)=10,"OCT",IF(MONTH(D3465)=11,"NOV",IF(MONTH(D3465)=12,"DEC",""))))))))))))</f>
        <v>JUILL</v>
      </c>
    </row>
    <row r="3466" spans="1:11" x14ac:dyDescent="0.3">
      <c r="A3466" t="s">
        <v>1424</v>
      </c>
      <c r="B3466" s="3">
        <v>45497</v>
      </c>
      <c r="C3466" s="4">
        <v>0.35416666666666669</v>
      </c>
      <c r="D3466" s="3">
        <v>45497</v>
      </c>
      <c r="E3466" s="4">
        <v>0.39583333333333331</v>
      </c>
      <c r="F3466" t="s">
        <v>486</v>
      </c>
      <c r="G3466" t="s">
        <v>350</v>
      </c>
      <c r="H3466" s="12" t="s">
        <v>50</v>
      </c>
      <c r="I3466" s="12" t="str">
        <f>_xlfn.XLOOKUP(Tableau1[[#This Row],[AGENT]],AGENT,TYPE,"",0)</f>
        <v>RO</v>
      </c>
      <c r="J3466" s="13">
        <f>Tableau1[[#This Row],[Fin3]]-Tableau1[[#This Row],[Début2]]</f>
        <v>4.166666666666663E-2</v>
      </c>
      <c r="K3466" s="12" t="str">
        <f>IF(MONTH(D3466)=1,"JANV",IF(MONTH(D3466)=2,"FEV",IF(MONTH(D3466)=3,"MARS",IF(MONTH(D3466)=4,"AVR",IF(MONTH(D3466)=5,"MAI",IF(MONTH(D3466)=6,"JUIN",IF(MONTH(D3466)=7,"JUILL",IF(MONTH(D3466)=8,"AOU",IF(MONTH(D3466)=9,"SEPT",IF(MONTH(D3466)=10,"OCT",IF(MONTH(D3466)=11,"NOV",IF(MONTH(D3466)=12,"DEC",""))))))))))))</f>
        <v>JUILL</v>
      </c>
    </row>
    <row r="3467" spans="1:11" x14ac:dyDescent="0.3">
      <c r="A3467" t="s">
        <v>1420</v>
      </c>
      <c r="B3467" s="3">
        <v>45490</v>
      </c>
      <c r="C3467" s="4">
        <v>0.5625</v>
      </c>
      <c r="D3467" s="3">
        <v>45490</v>
      </c>
      <c r="E3467" s="4">
        <v>0.60416666666666663</v>
      </c>
      <c r="F3467" t="s">
        <v>486</v>
      </c>
      <c r="G3467" t="s">
        <v>350</v>
      </c>
      <c r="H3467" s="12" t="s">
        <v>50</v>
      </c>
      <c r="I3467" s="12" t="str">
        <f>_xlfn.XLOOKUP(Tableau1[[#This Row],[AGENT]],AGENT,TYPE,"",0)</f>
        <v>RO</v>
      </c>
      <c r="J3467" s="13">
        <f>Tableau1[[#This Row],[Fin3]]-Tableau1[[#This Row],[Début2]]</f>
        <v>4.166666666666663E-2</v>
      </c>
      <c r="K3467" s="12" t="str">
        <f>IF(MONTH(D3467)=1,"JANV",IF(MONTH(D3467)=2,"FEV",IF(MONTH(D3467)=3,"MARS",IF(MONTH(D3467)=4,"AVR",IF(MONTH(D3467)=5,"MAI",IF(MONTH(D3467)=6,"JUIN",IF(MONTH(D3467)=7,"JUILL",IF(MONTH(D3467)=8,"AOU",IF(MONTH(D3467)=9,"SEPT",IF(MONTH(D3467)=10,"OCT",IF(MONTH(D3467)=11,"NOV",IF(MONTH(D3467)=12,"DEC",""))))))))))))</f>
        <v>JUILL</v>
      </c>
    </row>
    <row r="3468" spans="1:11" x14ac:dyDescent="0.3">
      <c r="A3468" t="s">
        <v>1425</v>
      </c>
      <c r="B3468" s="3">
        <v>45491</v>
      </c>
      <c r="C3468" s="4">
        <v>0.60416666666666663</v>
      </c>
      <c r="D3468" s="3">
        <v>45491</v>
      </c>
      <c r="E3468" s="4">
        <v>0.64583333333333337</v>
      </c>
      <c r="F3468" t="s">
        <v>486</v>
      </c>
      <c r="G3468" t="s">
        <v>350</v>
      </c>
      <c r="H3468" s="12" t="s">
        <v>50</v>
      </c>
      <c r="I3468" s="12" t="str">
        <f>_xlfn.XLOOKUP(Tableau1[[#This Row],[AGENT]],AGENT,TYPE,"",0)</f>
        <v>RO</v>
      </c>
      <c r="J3468" s="13">
        <f>Tableau1[[#This Row],[Fin3]]-Tableau1[[#This Row],[Début2]]</f>
        <v>4.1666666666666741E-2</v>
      </c>
      <c r="K3468" s="12" t="str">
        <f>IF(MONTH(D3468)=1,"JANV",IF(MONTH(D3468)=2,"FEV",IF(MONTH(D3468)=3,"MARS",IF(MONTH(D3468)=4,"AVR",IF(MONTH(D3468)=5,"MAI",IF(MONTH(D3468)=6,"JUIN",IF(MONTH(D3468)=7,"JUILL",IF(MONTH(D3468)=8,"AOU",IF(MONTH(D3468)=9,"SEPT",IF(MONTH(D3468)=10,"OCT",IF(MONTH(D3468)=11,"NOV",IF(MONTH(D3468)=12,"DEC",""))))))))))))</f>
        <v>JUILL</v>
      </c>
    </row>
    <row r="3469" spans="1:11" x14ac:dyDescent="0.3">
      <c r="A3469" t="s">
        <v>1428</v>
      </c>
      <c r="B3469" s="3">
        <v>45495</v>
      </c>
      <c r="C3469" s="4">
        <v>0.60416666666666663</v>
      </c>
      <c r="D3469" s="3">
        <v>45495</v>
      </c>
      <c r="E3469" s="4">
        <v>0.64583333333333337</v>
      </c>
      <c r="F3469" t="s">
        <v>486</v>
      </c>
      <c r="G3469" t="s">
        <v>350</v>
      </c>
      <c r="H3469" s="12" t="s">
        <v>50</v>
      </c>
      <c r="I3469" s="12" t="str">
        <f>_xlfn.XLOOKUP(Tableau1[[#This Row],[AGENT]],AGENT,TYPE,"",0)</f>
        <v>RO</v>
      </c>
      <c r="J3469" s="13">
        <f>Tableau1[[#This Row],[Fin3]]-Tableau1[[#This Row],[Début2]]</f>
        <v>4.1666666666666741E-2</v>
      </c>
      <c r="K3469" s="12" t="str">
        <f>IF(MONTH(D3469)=1,"JANV",IF(MONTH(D3469)=2,"FEV",IF(MONTH(D3469)=3,"MARS",IF(MONTH(D3469)=4,"AVR",IF(MONTH(D3469)=5,"MAI",IF(MONTH(D3469)=6,"JUIN",IF(MONTH(D3469)=7,"JUILL",IF(MONTH(D3469)=8,"AOU",IF(MONTH(D3469)=9,"SEPT",IF(MONTH(D3469)=10,"OCT",IF(MONTH(D3469)=11,"NOV",IF(MONTH(D3469)=12,"DEC",""))))))))))))</f>
        <v>JUILL</v>
      </c>
    </row>
    <row r="3470" spans="1:11" x14ac:dyDescent="0.3">
      <c r="A3470" t="s">
        <v>486</v>
      </c>
      <c r="B3470" s="3">
        <v>45497</v>
      </c>
      <c r="C3470" s="4">
        <v>0.45833333333333331</v>
      </c>
      <c r="D3470" s="3">
        <v>45497</v>
      </c>
      <c r="E3470" s="4">
        <v>0.5</v>
      </c>
      <c r="F3470" t="s">
        <v>486</v>
      </c>
      <c r="G3470" t="s">
        <v>350</v>
      </c>
      <c r="H3470" s="12" t="s">
        <v>50</v>
      </c>
      <c r="I3470" s="12" t="str">
        <f>_xlfn.XLOOKUP(Tableau1[[#This Row],[AGENT]],AGENT,TYPE,"",0)</f>
        <v>RO</v>
      </c>
      <c r="J3470" s="13">
        <f>Tableau1[[#This Row],[Fin3]]-Tableau1[[#This Row],[Début2]]</f>
        <v>4.1666666666666685E-2</v>
      </c>
      <c r="K3470" s="12" t="str">
        <f>IF(MONTH(D3470)=1,"JANV",IF(MONTH(D3470)=2,"FEV",IF(MONTH(D3470)=3,"MARS",IF(MONTH(D3470)=4,"AVR",IF(MONTH(D3470)=5,"MAI",IF(MONTH(D3470)=6,"JUIN",IF(MONTH(D3470)=7,"JUILL",IF(MONTH(D3470)=8,"AOU",IF(MONTH(D3470)=9,"SEPT",IF(MONTH(D3470)=10,"OCT",IF(MONTH(D3470)=11,"NOV",IF(MONTH(D3470)=12,"DEC",""))))))))))))</f>
        <v>JUILL</v>
      </c>
    </row>
    <row r="3471" spans="1:11" x14ac:dyDescent="0.3">
      <c r="A3471" t="s">
        <v>579</v>
      </c>
      <c r="B3471" s="3">
        <v>45497</v>
      </c>
      <c r="C3471" s="4">
        <v>0.4375</v>
      </c>
      <c r="D3471" s="3">
        <v>45497</v>
      </c>
      <c r="E3471" s="4">
        <v>0.45833333333333331</v>
      </c>
      <c r="F3471" t="s">
        <v>486</v>
      </c>
      <c r="G3471" t="s">
        <v>350</v>
      </c>
      <c r="H3471" s="12" t="s">
        <v>50</v>
      </c>
      <c r="I3471" s="12" t="str">
        <f>_xlfn.XLOOKUP(Tableau1[[#This Row],[AGENT]],AGENT,TYPE,"",0)</f>
        <v>RO</v>
      </c>
      <c r="J3471" s="13">
        <f>Tableau1[[#This Row],[Fin3]]-Tableau1[[#This Row],[Début2]]</f>
        <v>2.0833333333333315E-2</v>
      </c>
      <c r="K3471" s="12" t="str">
        <f>IF(MONTH(D3471)=1,"JANV",IF(MONTH(D3471)=2,"FEV",IF(MONTH(D3471)=3,"MARS",IF(MONTH(D3471)=4,"AVR",IF(MONTH(D3471)=5,"MAI",IF(MONTH(D3471)=6,"JUIN",IF(MONTH(D3471)=7,"JUILL",IF(MONTH(D3471)=8,"AOU",IF(MONTH(D3471)=9,"SEPT",IF(MONTH(D3471)=10,"OCT",IF(MONTH(D3471)=11,"NOV",IF(MONTH(D3471)=12,"DEC",""))))))))))))</f>
        <v>JUILL</v>
      </c>
    </row>
    <row r="3472" spans="1:11" x14ac:dyDescent="0.3">
      <c r="A3472" t="s">
        <v>575</v>
      </c>
      <c r="B3472" s="3">
        <v>45499</v>
      </c>
      <c r="C3472" s="4">
        <v>0.4375</v>
      </c>
      <c r="D3472" s="3">
        <v>45499</v>
      </c>
      <c r="E3472" s="4">
        <v>0.45833333333333331</v>
      </c>
      <c r="F3472" t="s">
        <v>486</v>
      </c>
      <c r="G3472" t="s">
        <v>350</v>
      </c>
      <c r="H3472" s="12" t="s">
        <v>50</v>
      </c>
      <c r="I3472" s="12" t="str">
        <f>_xlfn.XLOOKUP(Tableau1[[#This Row],[AGENT]],AGENT,TYPE,"",0)</f>
        <v>RO</v>
      </c>
      <c r="J3472" s="13">
        <f>Tableau1[[#This Row],[Fin3]]-Tableau1[[#This Row],[Début2]]</f>
        <v>2.0833333333333315E-2</v>
      </c>
      <c r="K3472" s="12" t="str">
        <f>IF(MONTH(D3472)=1,"JANV",IF(MONTH(D3472)=2,"FEV",IF(MONTH(D3472)=3,"MARS",IF(MONTH(D3472)=4,"AVR",IF(MONTH(D3472)=5,"MAI",IF(MONTH(D3472)=6,"JUIN",IF(MONTH(D3472)=7,"JUILL",IF(MONTH(D3472)=8,"AOU",IF(MONTH(D3472)=9,"SEPT",IF(MONTH(D3472)=10,"OCT",IF(MONTH(D3472)=11,"NOV",IF(MONTH(D3472)=12,"DEC",""))))))))))))</f>
        <v>JUILL</v>
      </c>
    </row>
    <row r="3473" spans="1:11" x14ac:dyDescent="0.3">
      <c r="A3473" t="s">
        <v>1863</v>
      </c>
      <c r="B3473" s="3">
        <v>45504</v>
      </c>
      <c r="C3473" s="4">
        <v>0.33333333333333331</v>
      </c>
      <c r="D3473" s="3">
        <v>45504</v>
      </c>
      <c r="E3473" s="4">
        <v>0.35416666666666669</v>
      </c>
      <c r="F3473" t="s">
        <v>486</v>
      </c>
      <c r="G3473" t="s">
        <v>350</v>
      </c>
      <c r="H3473" s="12" t="s">
        <v>50</v>
      </c>
      <c r="I3473" s="12" t="str">
        <f>_xlfn.XLOOKUP(Tableau1[[#This Row],[AGENT]],AGENT,TYPE,"",0)</f>
        <v>RO</v>
      </c>
      <c r="J3473" s="13">
        <f>Tableau1[[#This Row],[Fin3]]-Tableau1[[#This Row],[Début2]]</f>
        <v>2.083333333333337E-2</v>
      </c>
      <c r="K3473" s="12" t="str">
        <f>IF(MONTH(D3473)=1,"JANV",IF(MONTH(D3473)=2,"FEV",IF(MONTH(D3473)=3,"MARS",IF(MONTH(D3473)=4,"AVR",IF(MONTH(D3473)=5,"MAI",IF(MONTH(D3473)=6,"JUIN",IF(MONTH(D3473)=7,"JUILL",IF(MONTH(D3473)=8,"AOU",IF(MONTH(D3473)=9,"SEPT",IF(MONTH(D3473)=10,"OCT",IF(MONTH(D3473)=11,"NOV",IF(MONTH(D3473)=12,"DEC",""))))))))))))</f>
        <v>JUILL</v>
      </c>
    </row>
    <row r="3474" spans="1:11" x14ac:dyDescent="0.3">
      <c r="A3474" t="s">
        <v>486</v>
      </c>
      <c r="B3474" s="3">
        <v>45450</v>
      </c>
      <c r="C3474" s="4">
        <v>0.33333333333333331</v>
      </c>
      <c r="D3474" s="3">
        <v>45450</v>
      </c>
      <c r="E3474" s="4">
        <v>0.35416666666666669</v>
      </c>
      <c r="F3474" t="s">
        <v>486</v>
      </c>
      <c r="G3474" t="s">
        <v>350</v>
      </c>
      <c r="H3474" s="12" t="s">
        <v>50</v>
      </c>
      <c r="I3474" s="12" t="str">
        <f>_xlfn.XLOOKUP(Tableau1[[#This Row],[AGENT]],AGENT,TYPE,"",0)</f>
        <v>RO</v>
      </c>
      <c r="J3474" s="13">
        <f>Tableau1[[#This Row],[Fin3]]-Tableau1[[#This Row],[Début2]]</f>
        <v>2.083333333333337E-2</v>
      </c>
      <c r="K3474" s="12" t="str">
        <f>IF(MONTH(D3474)=1,"JANV",IF(MONTH(D3474)=2,"FEV",IF(MONTH(D3474)=3,"MARS",IF(MONTH(D3474)=4,"AVR",IF(MONTH(D3474)=5,"MAI",IF(MONTH(D3474)=6,"JUIN",IF(MONTH(D3474)=7,"JUILL",IF(MONTH(D3474)=8,"AOU",IF(MONTH(D3474)=9,"SEPT",IF(MONTH(D3474)=10,"OCT",IF(MONTH(D3474)=11,"NOV",IF(MONTH(D3474)=12,"DEC",""))))))))))))</f>
        <v>JUIN</v>
      </c>
    </row>
    <row r="3475" spans="1:11" x14ac:dyDescent="0.3">
      <c r="A3475" t="s">
        <v>486</v>
      </c>
      <c r="B3475" s="3">
        <v>45450</v>
      </c>
      <c r="C3475" s="4">
        <v>0.45833333333333331</v>
      </c>
      <c r="D3475" s="3">
        <v>45450</v>
      </c>
      <c r="E3475" s="4">
        <v>0.47916666666666669</v>
      </c>
      <c r="F3475" t="s">
        <v>486</v>
      </c>
      <c r="G3475" t="s">
        <v>350</v>
      </c>
      <c r="H3475" s="12" t="s">
        <v>50</v>
      </c>
      <c r="I3475" s="12" t="str">
        <f>_xlfn.XLOOKUP(Tableau1[[#This Row],[AGENT]],AGENT,TYPE,"",0)</f>
        <v>RO</v>
      </c>
      <c r="J3475" s="13">
        <f>Tableau1[[#This Row],[Fin3]]-Tableau1[[#This Row],[Début2]]</f>
        <v>2.083333333333337E-2</v>
      </c>
      <c r="K3475" s="12" t="str">
        <f>IF(MONTH(D3475)=1,"JANV",IF(MONTH(D3475)=2,"FEV",IF(MONTH(D3475)=3,"MARS",IF(MONTH(D3475)=4,"AVR",IF(MONTH(D3475)=5,"MAI",IF(MONTH(D3475)=6,"JUIN",IF(MONTH(D3475)=7,"JUILL",IF(MONTH(D3475)=8,"AOU",IF(MONTH(D3475)=9,"SEPT",IF(MONTH(D3475)=10,"OCT",IF(MONTH(D3475)=11,"NOV",IF(MONTH(D3475)=12,"DEC",""))))))))))))</f>
        <v>JUIN</v>
      </c>
    </row>
    <row r="3476" spans="1:11" x14ac:dyDescent="0.3">
      <c r="A3476" t="s">
        <v>1899</v>
      </c>
      <c r="B3476" s="3">
        <v>45453</v>
      </c>
      <c r="C3476" s="4">
        <v>0.41666666666666669</v>
      </c>
      <c r="D3476" s="3">
        <v>45453</v>
      </c>
      <c r="E3476" s="4">
        <v>0.45833333333333331</v>
      </c>
      <c r="F3476" t="s">
        <v>486</v>
      </c>
      <c r="G3476" t="s">
        <v>350</v>
      </c>
      <c r="H3476" s="12" t="s">
        <v>50</v>
      </c>
      <c r="I3476" s="12" t="str">
        <f>_xlfn.XLOOKUP(Tableau1[[#This Row],[AGENT]],AGENT,TYPE,"",0)</f>
        <v>RO</v>
      </c>
      <c r="J3476" s="13">
        <f>Tableau1[[#This Row],[Fin3]]-Tableau1[[#This Row],[Début2]]</f>
        <v>4.166666666666663E-2</v>
      </c>
      <c r="K3476" s="12" t="str">
        <f>IF(MONTH(D3476)=1,"JANV",IF(MONTH(D3476)=2,"FEV",IF(MONTH(D3476)=3,"MARS",IF(MONTH(D3476)=4,"AVR",IF(MONTH(D3476)=5,"MAI",IF(MONTH(D3476)=6,"JUIN",IF(MONTH(D3476)=7,"JUILL",IF(MONTH(D3476)=8,"AOU",IF(MONTH(D3476)=9,"SEPT",IF(MONTH(D3476)=10,"OCT",IF(MONTH(D3476)=11,"NOV",IF(MONTH(D3476)=12,"DEC",""))))))))))))</f>
        <v>JUIN</v>
      </c>
    </row>
    <row r="3477" spans="1:11" x14ac:dyDescent="0.3">
      <c r="A3477" t="s">
        <v>486</v>
      </c>
      <c r="B3477" s="3">
        <v>45460</v>
      </c>
      <c r="C3477" s="4">
        <v>0.6875</v>
      </c>
      <c r="D3477" s="3">
        <v>45460</v>
      </c>
      <c r="E3477" s="4">
        <v>0.70833333333333337</v>
      </c>
      <c r="F3477" t="s">
        <v>486</v>
      </c>
      <c r="G3477" t="s">
        <v>350</v>
      </c>
      <c r="H3477" s="12" t="s">
        <v>50</v>
      </c>
      <c r="I3477" s="12" t="str">
        <f>_xlfn.XLOOKUP(Tableau1[[#This Row],[AGENT]],AGENT,TYPE,"",0)</f>
        <v>RO</v>
      </c>
      <c r="J3477" s="13">
        <f>Tableau1[[#This Row],[Fin3]]-Tableau1[[#This Row],[Début2]]</f>
        <v>2.083333333333337E-2</v>
      </c>
      <c r="K3477" s="12" t="str">
        <f>IF(MONTH(D3477)=1,"JANV",IF(MONTH(D3477)=2,"FEV",IF(MONTH(D3477)=3,"MARS",IF(MONTH(D3477)=4,"AVR",IF(MONTH(D3477)=5,"MAI",IF(MONTH(D3477)=6,"JUIN",IF(MONTH(D3477)=7,"JUILL",IF(MONTH(D3477)=8,"AOU",IF(MONTH(D3477)=9,"SEPT",IF(MONTH(D3477)=10,"OCT",IF(MONTH(D3477)=11,"NOV",IF(MONTH(D3477)=12,"DEC",""))))))))))))</f>
        <v>JUIN</v>
      </c>
    </row>
    <row r="3478" spans="1:11" x14ac:dyDescent="0.3">
      <c r="A3478" t="s">
        <v>486</v>
      </c>
      <c r="B3478" s="3">
        <v>45454</v>
      </c>
      <c r="C3478" s="4">
        <v>0.54166666666666663</v>
      </c>
      <c r="D3478" s="3">
        <v>45454</v>
      </c>
      <c r="E3478" s="4">
        <v>0.5625</v>
      </c>
      <c r="F3478" t="s">
        <v>486</v>
      </c>
      <c r="G3478" t="s">
        <v>350</v>
      </c>
      <c r="H3478" s="12" t="s">
        <v>50</v>
      </c>
      <c r="I3478" s="12" t="str">
        <f>_xlfn.XLOOKUP(Tableau1[[#This Row],[AGENT]],AGENT,TYPE,"",0)</f>
        <v>RO</v>
      </c>
      <c r="J3478" s="13">
        <f>Tableau1[[#This Row],[Fin3]]-Tableau1[[#This Row],[Début2]]</f>
        <v>2.083333333333337E-2</v>
      </c>
      <c r="K3478" s="12" t="str">
        <f>IF(MONTH(D3478)=1,"JANV",IF(MONTH(D3478)=2,"FEV",IF(MONTH(D3478)=3,"MARS",IF(MONTH(D3478)=4,"AVR",IF(MONTH(D3478)=5,"MAI",IF(MONTH(D3478)=6,"JUIN",IF(MONTH(D3478)=7,"JUILL",IF(MONTH(D3478)=8,"AOU",IF(MONTH(D3478)=9,"SEPT",IF(MONTH(D3478)=10,"OCT",IF(MONTH(D3478)=11,"NOV",IF(MONTH(D3478)=12,"DEC",""))))))))))))</f>
        <v>JUIN</v>
      </c>
    </row>
    <row r="3479" spans="1:11" x14ac:dyDescent="0.3">
      <c r="A3479" t="s">
        <v>486</v>
      </c>
      <c r="B3479" s="3">
        <v>45462</v>
      </c>
      <c r="C3479" s="4">
        <v>0.33333333333333331</v>
      </c>
      <c r="D3479" s="3">
        <v>45462</v>
      </c>
      <c r="E3479" s="4">
        <v>0.375</v>
      </c>
      <c r="F3479" t="s">
        <v>486</v>
      </c>
      <c r="G3479" t="s">
        <v>350</v>
      </c>
      <c r="H3479" s="12" t="s">
        <v>50</v>
      </c>
      <c r="I3479" s="12" t="str">
        <f>_xlfn.XLOOKUP(Tableau1[[#This Row],[AGENT]],AGENT,TYPE,"",0)</f>
        <v>RO</v>
      </c>
      <c r="J3479" s="13">
        <f>Tableau1[[#This Row],[Fin3]]-Tableau1[[#This Row],[Début2]]</f>
        <v>4.1666666666666685E-2</v>
      </c>
      <c r="K3479" s="12" t="str">
        <f>IF(MONTH(D3479)=1,"JANV",IF(MONTH(D3479)=2,"FEV",IF(MONTH(D3479)=3,"MARS",IF(MONTH(D3479)=4,"AVR",IF(MONTH(D3479)=5,"MAI",IF(MONTH(D3479)=6,"JUIN",IF(MONTH(D3479)=7,"JUILL",IF(MONTH(D3479)=8,"AOU",IF(MONTH(D3479)=9,"SEPT",IF(MONTH(D3479)=10,"OCT",IF(MONTH(D3479)=11,"NOV",IF(MONTH(D3479)=12,"DEC",""))))))))))))</f>
        <v>JUIN</v>
      </c>
    </row>
    <row r="3480" spans="1:11" x14ac:dyDescent="0.3">
      <c r="A3480" t="s">
        <v>486</v>
      </c>
      <c r="B3480" s="3">
        <v>45463</v>
      </c>
      <c r="C3480" s="4">
        <v>0.375</v>
      </c>
      <c r="D3480" s="3">
        <v>45463</v>
      </c>
      <c r="E3480" s="4">
        <v>0.39583333333333331</v>
      </c>
      <c r="F3480" t="s">
        <v>486</v>
      </c>
      <c r="G3480" t="s">
        <v>350</v>
      </c>
      <c r="H3480" s="12" t="s">
        <v>50</v>
      </c>
      <c r="I3480" s="12" t="str">
        <f>_xlfn.XLOOKUP(Tableau1[[#This Row],[AGENT]],AGENT,TYPE,"",0)</f>
        <v>RO</v>
      </c>
      <c r="J3480" s="13">
        <f>Tableau1[[#This Row],[Fin3]]-Tableau1[[#This Row],[Début2]]</f>
        <v>2.0833333333333315E-2</v>
      </c>
      <c r="K3480" s="12" t="str">
        <f>IF(MONTH(D3480)=1,"JANV",IF(MONTH(D3480)=2,"FEV",IF(MONTH(D3480)=3,"MARS",IF(MONTH(D3480)=4,"AVR",IF(MONTH(D3480)=5,"MAI",IF(MONTH(D3480)=6,"JUIN",IF(MONTH(D3480)=7,"JUILL",IF(MONTH(D3480)=8,"AOU",IF(MONTH(D3480)=9,"SEPT",IF(MONTH(D3480)=10,"OCT",IF(MONTH(D3480)=11,"NOV",IF(MONTH(D3480)=12,"DEC",""))))))))))))</f>
        <v>JUIN</v>
      </c>
    </row>
    <row r="3481" spans="1:11" x14ac:dyDescent="0.3">
      <c r="A3481" t="s">
        <v>486</v>
      </c>
      <c r="B3481" s="3">
        <v>45461</v>
      </c>
      <c r="C3481" s="4">
        <v>0.33333333333333331</v>
      </c>
      <c r="D3481" s="3">
        <v>45461</v>
      </c>
      <c r="E3481" s="4">
        <v>0.35416666666666669</v>
      </c>
      <c r="F3481" t="s">
        <v>486</v>
      </c>
      <c r="G3481" t="s">
        <v>350</v>
      </c>
      <c r="H3481" s="12" t="s">
        <v>50</v>
      </c>
      <c r="I3481" s="12" t="str">
        <f>_xlfn.XLOOKUP(Tableau1[[#This Row],[AGENT]],AGENT,TYPE,"",0)</f>
        <v>RO</v>
      </c>
      <c r="J3481" s="13">
        <f>Tableau1[[#This Row],[Fin3]]-Tableau1[[#This Row],[Début2]]</f>
        <v>2.083333333333337E-2</v>
      </c>
      <c r="K3481" s="12" t="str">
        <f>IF(MONTH(D3481)=1,"JANV",IF(MONTH(D3481)=2,"FEV",IF(MONTH(D3481)=3,"MARS",IF(MONTH(D3481)=4,"AVR",IF(MONTH(D3481)=5,"MAI",IF(MONTH(D3481)=6,"JUIN",IF(MONTH(D3481)=7,"JUILL",IF(MONTH(D3481)=8,"AOU",IF(MONTH(D3481)=9,"SEPT",IF(MONTH(D3481)=10,"OCT",IF(MONTH(D3481)=11,"NOV",IF(MONTH(D3481)=12,"DEC",""))))))))))))</f>
        <v>JUIN</v>
      </c>
    </row>
    <row r="3482" spans="1:11" x14ac:dyDescent="0.3">
      <c r="A3482" t="s">
        <v>486</v>
      </c>
      <c r="B3482" s="3">
        <v>45467</v>
      </c>
      <c r="C3482" s="4">
        <v>0.35416666666666669</v>
      </c>
      <c r="D3482" s="3">
        <v>45467</v>
      </c>
      <c r="E3482" s="4">
        <v>0.41666666666666669</v>
      </c>
      <c r="F3482" t="s">
        <v>486</v>
      </c>
      <c r="G3482" t="s">
        <v>350</v>
      </c>
      <c r="H3482" s="12" t="s">
        <v>50</v>
      </c>
      <c r="I3482" s="12" t="str">
        <f>_xlfn.XLOOKUP(Tableau1[[#This Row],[AGENT]],AGENT,TYPE,"",0)</f>
        <v>RO</v>
      </c>
      <c r="J3482" s="13">
        <f>Tableau1[[#This Row],[Fin3]]-Tableau1[[#This Row],[Début2]]</f>
        <v>6.25E-2</v>
      </c>
      <c r="K3482" s="12" t="str">
        <f>IF(MONTH(D3482)=1,"JANV",IF(MONTH(D3482)=2,"FEV",IF(MONTH(D3482)=3,"MARS",IF(MONTH(D3482)=4,"AVR",IF(MONTH(D3482)=5,"MAI",IF(MONTH(D3482)=6,"JUIN",IF(MONTH(D3482)=7,"JUILL",IF(MONTH(D3482)=8,"AOU",IF(MONTH(D3482)=9,"SEPT",IF(MONTH(D3482)=10,"OCT",IF(MONTH(D3482)=11,"NOV",IF(MONTH(D3482)=12,"DEC",""))))))))))))</f>
        <v>JUIN</v>
      </c>
    </row>
    <row r="3483" spans="1:11" x14ac:dyDescent="0.3">
      <c r="A3483" t="s">
        <v>486</v>
      </c>
      <c r="B3483" s="3">
        <v>45467</v>
      </c>
      <c r="C3483" s="4">
        <v>0.66666666666666663</v>
      </c>
      <c r="D3483" s="3">
        <v>45467</v>
      </c>
      <c r="E3483" s="4">
        <v>0.6875</v>
      </c>
      <c r="F3483" t="s">
        <v>486</v>
      </c>
      <c r="G3483" t="s">
        <v>350</v>
      </c>
      <c r="H3483" s="12" t="s">
        <v>50</v>
      </c>
      <c r="I3483" s="12" t="str">
        <f>_xlfn.XLOOKUP(Tableau1[[#This Row],[AGENT]],AGENT,TYPE,"",0)</f>
        <v>RO</v>
      </c>
      <c r="J3483" s="13">
        <f>Tableau1[[#This Row],[Fin3]]-Tableau1[[#This Row],[Début2]]</f>
        <v>2.083333333333337E-2</v>
      </c>
      <c r="K3483" s="12" t="str">
        <f>IF(MONTH(D3483)=1,"JANV",IF(MONTH(D3483)=2,"FEV",IF(MONTH(D3483)=3,"MARS",IF(MONTH(D3483)=4,"AVR",IF(MONTH(D3483)=5,"MAI",IF(MONTH(D3483)=6,"JUIN",IF(MONTH(D3483)=7,"JUILL",IF(MONTH(D3483)=8,"AOU",IF(MONTH(D3483)=9,"SEPT",IF(MONTH(D3483)=10,"OCT",IF(MONTH(D3483)=11,"NOV",IF(MONTH(D3483)=12,"DEC",""))))))))))))</f>
        <v>JUIN</v>
      </c>
    </row>
    <row r="3484" spans="1:11" x14ac:dyDescent="0.3">
      <c r="A3484" t="s">
        <v>486</v>
      </c>
      <c r="B3484" s="3">
        <v>45468</v>
      </c>
      <c r="C3484" s="4">
        <v>0.6875</v>
      </c>
      <c r="D3484" s="3">
        <v>45468</v>
      </c>
      <c r="E3484" s="4">
        <v>0.70833333333333337</v>
      </c>
      <c r="F3484" t="s">
        <v>486</v>
      </c>
      <c r="G3484" t="s">
        <v>350</v>
      </c>
      <c r="H3484" s="12" t="s">
        <v>50</v>
      </c>
      <c r="I3484" s="12" t="str">
        <f>_xlfn.XLOOKUP(Tableau1[[#This Row],[AGENT]],AGENT,TYPE,"",0)</f>
        <v>RO</v>
      </c>
      <c r="J3484" s="13">
        <f>Tableau1[[#This Row],[Fin3]]-Tableau1[[#This Row],[Début2]]</f>
        <v>2.083333333333337E-2</v>
      </c>
      <c r="K3484" s="12" t="str">
        <f>IF(MONTH(D3484)=1,"JANV",IF(MONTH(D3484)=2,"FEV",IF(MONTH(D3484)=3,"MARS",IF(MONTH(D3484)=4,"AVR",IF(MONTH(D3484)=5,"MAI",IF(MONTH(D3484)=6,"JUIN",IF(MONTH(D3484)=7,"JUILL",IF(MONTH(D3484)=8,"AOU",IF(MONTH(D3484)=9,"SEPT",IF(MONTH(D3484)=10,"OCT",IF(MONTH(D3484)=11,"NOV",IF(MONTH(D3484)=12,"DEC",""))))))))))))</f>
        <v>JUIN</v>
      </c>
    </row>
    <row r="3485" spans="1:11" x14ac:dyDescent="0.3">
      <c r="A3485" t="s">
        <v>486</v>
      </c>
      <c r="B3485" s="3">
        <v>45471</v>
      </c>
      <c r="C3485" s="4">
        <v>0.4375</v>
      </c>
      <c r="D3485" s="3">
        <v>45471</v>
      </c>
      <c r="E3485" s="4">
        <v>0.45833333333333331</v>
      </c>
      <c r="F3485" t="s">
        <v>486</v>
      </c>
      <c r="G3485" t="s">
        <v>350</v>
      </c>
      <c r="H3485" s="12" t="s">
        <v>50</v>
      </c>
      <c r="I3485" s="12" t="str">
        <f>_xlfn.XLOOKUP(Tableau1[[#This Row],[AGENT]],AGENT,TYPE,"",0)</f>
        <v>RO</v>
      </c>
      <c r="J3485" s="13">
        <f>Tableau1[[#This Row],[Fin3]]-Tableau1[[#This Row],[Début2]]</f>
        <v>2.0833333333333315E-2</v>
      </c>
      <c r="K3485" s="12" t="str">
        <f>IF(MONTH(D3485)=1,"JANV",IF(MONTH(D3485)=2,"FEV",IF(MONTH(D3485)=3,"MARS",IF(MONTH(D3485)=4,"AVR",IF(MONTH(D3485)=5,"MAI",IF(MONTH(D3485)=6,"JUIN",IF(MONTH(D3485)=7,"JUILL",IF(MONTH(D3485)=8,"AOU",IF(MONTH(D3485)=9,"SEPT",IF(MONTH(D3485)=10,"OCT",IF(MONTH(D3485)=11,"NOV",IF(MONTH(D3485)=12,"DEC",""))))))))))))</f>
        <v>JUIN</v>
      </c>
    </row>
    <row r="3486" spans="1:11" x14ac:dyDescent="0.3">
      <c r="A3486" t="s">
        <v>486</v>
      </c>
      <c r="B3486" s="3">
        <v>45443</v>
      </c>
      <c r="C3486" s="4">
        <v>0.39583333333333331</v>
      </c>
      <c r="D3486" s="3">
        <v>45443</v>
      </c>
      <c r="E3486" s="4">
        <v>0.45833333333333331</v>
      </c>
      <c r="F3486" t="s">
        <v>486</v>
      </c>
      <c r="G3486" t="s">
        <v>350</v>
      </c>
      <c r="H3486" s="12" t="s">
        <v>50</v>
      </c>
      <c r="I3486" s="12" t="str">
        <f>_xlfn.XLOOKUP(Tableau1[[#This Row],[AGENT]],AGENT,TYPE,"",0)</f>
        <v>RO</v>
      </c>
      <c r="J3486" s="13">
        <f>Tableau1[[#This Row],[Fin3]]-Tableau1[[#This Row],[Début2]]</f>
        <v>6.25E-2</v>
      </c>
      <c r="K3486" s="12" t="str">
        <f>IF(MONTH(D3486)=1,"JANV",IF(MONTH(D3486)=2,"FEV",IF(MONTH(D3486)=3,"MARS",IF(MONTH(D3486)=4,"AVR",IF(MONTH(D3486)=5,"MAI",IF(MONTH(D3486)=6,"JUIN",IF(MONTH(D3486)=7,"JUILL",IF(MONTH(D3486)=8,"AOU",IF(MONTH(D3486)=9,"SEPT",IF(MONTH(D3486)=10,"OCT",IF(MONTH(D3486)=11,"NOV",IF(MONTH(D3486)=12,"DEC",""))))))))))))</f>
        <v>MAI</v>
      </c>
    </row>
    <row r="3487" spans="1:11" x14ac:dyDescent="0.3">
      <c r="A3487" t="s">
        <v>486</v>
      </c>
      <c r="B3487" s="3">
        <v>45418</v>
      </c>
      <c r="C3487" s="4">
        <v>0.375</v>
      </c>
      <c r="D3487" s="3">
        <v>45418</v>
      </c>
      <c r="E3487" s="4">
        <v>0.41666666666666669</v>
      </c>
      <c r="F3487" t="s">
        <v>486</v>
      </c>
      <c r="G3487" t="s">
        <v>350</v>
      </c>
      <c r="H3487" s="12" t="s">
        <v>50</v>
      </c>
      <c r="I3487" s="12" t="str">
        <f>_xlfn.XLOOKUP(Tableau1[[#This Row],[AGENT]],AGENT,TYPE,"",0)</f>
        <v>RO</v>
      </c>
      <c r="J3487" s="13">
        <f>Tableau1[[#This Row],[Fin3]]-Tableau1[[#This Row],[Début2]]</f>
        <v>4.1666666666666685E-2</v>
      </c>
      <c r="K3487" s="12" t="str">
        <f>IF(MONTH(D3487)=1,"JANV",IF(MONTH(D3487)=2,"FEV",IF(MONTH(D3487)=3,"MARS",IF(MONTH(D3487)=4,"AVR",IF(MONTH(D3487)=5,"MAI",IF(MONTH(D3487)=6,"JUIN",IF(MONTH(D3487)=7,"JUILL",IF(MONTH(D3487)=8,"AOU",IF(MONTH(D3487)=9,"SEPT",IF(MONTH(D3487)=10,"OCT",IF(MONTH(D3487)=11,"NOV",IF(MONTH(D3487)=12,"DEC",""))))))))))))</f>
        <v>MAI</v>
      </c>
    </row>
    <row r="3488" spans="1:11" x14ac:dyDescent="0.3">
      <c r="A3488" t="s">
        <v>486</v>
      </c>
      <c r="B3488" s="3">
        <v>45418</v>
      </c>
      <c r="C3488" s="4">
        <v>0.58333333333333337</v>
      </c>
      <c r="D3488" s="3">
        <v>45418</v>
      </c>
      <c r="E3488" s="4">
        <v>0.6875</v>
      </c>
      <c r="F3488" t="s">
        <v>486</v>
      </c>
      <c r="G3488" t="s">
        <v>350</v>
      </c>
      <c r="H3488" s="12" t="s">
        <v>50</v>
      </c>
      <c r="I3488" s="12" t="str">
        <f>_xlfn.XLOOKUP(Tableau1[[#This Row],[AGENT]],AGENT,TYPE,"",0)</f>
        <v>RO</v>
      </c>
      <c r="J3488" s="13">
        <f>Tableau1[[#This Row],[Fin3]]-Tableau1[[#This Row],[Début2]]</f>
        <v>0.10416666666666663</v>
      </c>
      <c r="K3488" s="12" t="str">
        <f>IF(MONTH(D3488)=1,"JANV",IF(MONTH(D3488)=2,"FEV",IF(MONTH(D3488)=3,"MARS",IF(MONTH(D3488)=4,"AVR",IF(MONTH(D3488)=5,"MAI",IF(MONTH(D3488)=6,"JUIN",IF(MONTH(D3488)=7,"JUILL",IF(MONTH(D3488)=8,"AOU",IF(MONTH(D3488)=9,"SEPT",IF(MONTH(D3488)=10,"OCT",IF(MONTH(D3488)=11,"NOV",IF(MONTH(D3488)=12,"DEC",""))))))))))))</f>
        <v>MAI</v>
      </c>
    </row>
    <row r="3489" spans="1:11" x14ac:dyDescent="0.3">
      <c r="A3489" t="s">
        <v>486</v>
      </c>
      <c r="B3489" s="3">
        <v>45419</v>
      </c>
      <c r="C3489" s="4">
        <v>0.66666666666666663</v>
      </c>
      <c r="D3489" s="3">
        <v>45419</v>
      </c>
      <c r="E3489" s="4">
        <v>0.70833333333333337</v>
      </c>
      <c r="F3489" t="s">
        <v>486</v>
      </c>
      <c r="G3489" t="s">
        <v>350</v>
      </c>
      <c r="H3489" s="12" t="s">
        <v>50</v>
      </c>
      <c r="I3489" s="12" t="str">
        <f>_xlfn.XLOOKUP(Tableau1[[#This Row],[AGENT]],AGENT,TYPE,"",0)</f>
        <v>RO</v>
      </c>
      <c r="J3489" s="13">
        <f>Tableau1[[#This Row],[Fin3]]-Tableau1[[#This Row],[Début2]]</f>
        <v>4.1666666666666741E-2</v>
      </c>
      <c r="K3489" s="12" t="str">
        <f>IF(MONTH(D3489)=1,"JANV",IF(MONTH(D3489)=2,"FEV",IF(MONTH(D3489)=3,"MARS",IF(MONTH(D3489)=4,"AVR",IF(MONTH(D3489)=5,"MAI",IF(MONTH(D3489)=6,"JUIN",IF(MONTH(D3489)=7,"JUILL",IF(MONTH(D3489)=8,"AOU",IF(MONTH(D3489)=9,"SEPT",IF(MONTH(D3489)=10,"OCT",IF(MONTH(D3489)=11,"NOV",IF(MONTH(D3489)=12,"DEC",""))))))))))))</f>
        <v>MAI</v>
      </c>
    </row>
    <row r="3490" spans="1:11" x14ac:dyDescent="0.3">
      <c r="A3490" t="s">
        <v>486</v>
      </c>
      <c r="B3490" s="3">
        <v>45427</v>
      </c>
      <c r="C3490" s="4">
        <v>0.35416666666666669</v>
      </c>
      <c r="D3490" s="3">
        <v>45427</v>
      </c>
      <c r="E3490" s="4">
        <v>0.45833333333333331</v>
      </c>
      <c r="F3490" t="s">
        <v>486</v>
      </c>
      <c r="G3490" t="s">
        <v>350</v>
      </c>
      <c r="H3490" s="12" t="s">
        <v>50</v>
      </c>
      <c r="I3490" s="12" t="str">
        <f>_xlfn.XLOOKUP(Tableau1[[#This Row],[AGENT]],AGENT,TYPE,"",0)</f>
        <v>RO</v>
      </c>
      <c r="J3490" s="13">
        <f>Tableau1[[#This Row],[Fin3]]-Tableau1[[#This Row],[Début2]]</f>
        <v>0.10416666666666663</v>
      </c>
      <c r="K3490" s="12" t="str">
        <f>IF(MONTH(D3490)=1,"JANV",IF(MONTH(D3490)=2,"FEV",IF(MONTH(D3490)=3,"MARS",IF(MONTH(D3490)=4,"AVR",IF(MONTH(D3490)=5,"MAI",IF(MONTH(D3490)=6,"JUIN",IF(MONTH(D3490)=7,"JUILL",IF(MONTH(D3490)=8,"AOU",IF(MONTH(D3490)=9,"SEPT",IF(MONTH(D3490)=10,"OCT",IF(MONTH(D3490)=11,"NOV",IF(MONTH(D3490)=12,"DEC",""))))))))))))</f>
        <v>MAI</v>
      </c>
    </row>
    <row r="3491" spans="1:11" x14ac:dyDescent="0.3">
      <c r="A3491" t="s">
        <v>1964</v>
      </c>
      <c r="B3491" s="3">
        <v>45427</v>
      </c>
      <c r="C3491" s="4">
        <v>0.47916666666666669</v>
      </c>
      <c r="D3491" s="3">
        <v>45427</v>
      </c>
      <c r="E3491" s="4">
        <v>0.5</v>
      </c>
      <c r="F3491" t="s">
        <v>486</v>
      </c>
      <c r="G3491" t="s">
        <v>350</v>
      </c>
      <c r="H3491" s="12" t="s">
        <v>50</v>
      </c>
      <c r="I3491" s="12" t="str">
        <f>_xlfn.XLOOKUP(Tableau1[[#This Row],[AGENT]],AGENT,TYPE,"",0)</f>
        <v>RO</v>
      </c>
      <c r="J3491" s="13">
        <f>Tableau1[[#This Row],[Fin3]]-Tableau1[[#This Row],[Début2]]</f>
        <v>2.0833333333333315E-2</v>
      </c>
      <c r="K3491" s="12" t="str">
        <f>IF(MONTH(D3491)=1,"JANV",IF(MONTH(D3491)=2,"FEV",IF(MONTH(D3491)=3,"MARS",IF(MONTH(D3491)=4,"AVR",IF(MONTH(D3491)=5,"MAI",IF(MONTH(D3491)=6,"JUIN",IF(MONTH(D3491)=7,"JUILL",IF(MONTH(D3491)=8,"AOU",IF(MONTH(D3491)=9,"SEPT",IF(MONTH(D3491)=10,"OCT",IF(MONTH(D3491)=11,"NOV",IF(MONTH(D3491)=12,"DEC",""))))))))))))</f>
        <v>MAI</v>
      </c>
    </row>
    <row r="3492" spans="1:11" x14ac:dyDescent="0.3">
      <c r="A3492" t="s">
        <v>486</v>
      </c>
      <c r="B3492" s="3">
        <v>45435</v>
      </c>
      <c r="C3492" s="4">
        <v>0.33333333333333331</v>
      </c>
      <c r="D3492" s="3">
        <v>45435</v>
      </c>
      <c r="E3492" s="4">
        <v>0.35416666666666669</v>
      </c>
      <c r="F3492" t="s">
        <v>486</v>
      </c>
      <c r="G3492" t="s">
        <v>350</v>
      </c>
      <c r="H3492" s="12" t="s">
        <v>50</v>
      </c>
      <c r="I3492" s="12" t="str">
        <f>_xlfn.XLOOKUP(Tableau1[[#This Row],[AGENT]],AGENT,TYPE,"",0)</f>
        <v>RO</v>
      </c>
      <c r="J3492" s="13">
        <f>Tableau1[[#This Row],[Fin3]]-Tableau1[[#This Row],[Début2]]</f>
        <v>2.083333333333337E-2</v>
      </c>
      <c r="K3492" s="12" t="str">
        <f>IF(MONTH(D3492)=1,"JANV",IF(MONTH(D3492)=2,"FEV",IF(MONTH(D3492)=3,"MARS",IF(MONTH(D3492)=4,"AVR",IF(MONTH(D3492)=5,"MAI",IF(MONTH(D3492)=6,"JUIN",IF(MONTH(D3492)=7,"JUILL",IF(MONTH(D3492)=8,"AOU",IF(MONTH(D3492)=9,"SEPT",IF(MONTH(D3492)=10,"OCT",IF(MONTH(D3492)=11,"NOV",IF(MONTH(D3492)=12,"DEC",""))))))))))))</f>
        <v>MAI</v>
      </c>
    </row>
    <row r="3493" spans="1:11" x14ac:dyDescent="0.3">
      <c r="A3493" t="s">
        <v>486</v>
      </c>
      <c r="B3493" s="3">
        <v>45384</v>
      </c>
      <c r="C3493" s="4">
        <v>0.66666666666666663</v>
      </c>
      <c r="D3493" s="3">
        <v>45384</v>
      </c>
      <c r="E3493" s="4">
        <v>0.70833333333333337</v>
      </c>
      <c r="F3493" t="s">
        <v>486</v>
      </c>
      <c r="G3493" t="s">
        <v>350</v>
      </c>
      <c r="H3493" s="12" t="s">
        <v>50</v>
      </c>
      <c r="I3493" s="12" t="str">
        <f>_xlfn.XLOOKUP(Tableau1[[#This Row],[AGENT]],AGENT,TYPE,"",0)</f>
        <v>RO</v>
      </c>
      <c r="J3493" s="13">
        <f>Tableau1[[#This Row],[Fin3]]-Tableau1[[#This Row],[Début2]]</f>
        <v>4.1666666666666741E-2</v>
      </c>
      <c r="K3493" s="12" t="str">
        <f>IF(MONTH(D3493)=1,"JANV",IF(MONTH(D3493)=2,"FEV",IF(MONTH(D3493)=3,"MARS",IF(MONTH(D3493)=4,"AVR",IF(MONTH(D3493)=5,"MAI",IF(MONTH(D3493)=6,"JUIN",IF(MONTH(D3493)=7,"JUILL",IF(MONTH(D3493)=8,"AOU",IF(MONTH(D3493)=9,"SEPT",IF(MONTH(D3493)=10,"OCT",IF(MONTH(D3493)=11,"NOV",IF(MONTH(D3493)=12,"DEC",""))))))))))))</f>
        <v>AVR</v>
      </c>
    </row>
    <row r="3494" spans="1:11" x14ac:dyDescent="0.3">
      <c r="A3494" t="s">
        <v>486</v>
      </c>
      <c r="B3494" s="3">
        <v>45390</v>
      </c>
      <c r="C3494" s="4">
        <v>0.66666666666666663</v>
      </c>
      <c r="D3494" s="3">
        <v>45390</v>
      </c>
      <c r="E3494" s="4">
        <v>0.6875</v>
      </c>
      <c r="F3494" t="s">
        <v>486</v>
      </c>
      <c r="G3494" t="s">
        <v>350</v>
      </c>
      <c r="H3494" s="12" t="s">
        <v>50</v>
      </c>
      <c r="I3494" s="12" t="str">
        <f>_xlfn.XLOOKUP(Tableau1[[#This Row],[AGENT]],AGENT,TYPE,"",0)</f>
        <v>RO</v>
      </c>
      <c r="J3494" s="13">
        <f>Tableau1[[#This Row],[Fin3]]-Tableau1[[#This Row],[Début2]]</f>
        <v>2.083333333333337E-2</v>
      </c>
      <c r="K3494" s="12" t="str">
        <f>IF(MONTH(D3494)=1,"JANV",IF(MONTH(D3494)=2,"FEV",IF(MONTH(D3494)=3,"MARS",IF(MONTH(D3494)=4,"AVR",IF(MONTH(D3494)=5,"MAI",IF(MONTH(D3494)=6,"JUIN",IF(MONTH(D3494)=7,"JUILL",IF(MONTH(D3494)=8,"AOU",IF(MONTH(D3494)=9,"SEPT",IF(MONTH(D3494)=10,"OCT",IF(MONTH(D3494)=11,"NOV",IF(MONTH(D3494)=12,"DEC",""))))))))))))</f>
        <v>AVR</v>
      </c>
    </row>
    <row r="3495" spans="1:11" x14ac:dyDescent="0.3">
      <c r="A3495" t="s">
        <v>486</v>
      </c>
      <c r="B3495" s="3">
        <v>45385</v>
      </c>
      <c r="C3495" s="4">
        <v>0.66666666666666663</v>
      </c>
      <c r="D3495" s="3">
        <v>45385</v>
      </c>
      <c r="E3495" s="4">
        <v>0.6875</v>
      </c>
      <c r="F3495" t="s">
        <v>486</v>
      </c>
      <c r="G3495" t="s">
        <v>350</v>
      </c>
      <c r="H3495" s="12" t="s">
        <v>50</v>
      </c>
      <c r="I3495" s="12" t="str">
        <f>_xlfn.XLOOKUP(Tableau1[[#This Row],[AGENT]],AGENT,TYPE,"",0)</f>
        <v>RO</v>
      </c>
      <c r="J3495" s="13">
        <f>Tableau1[[#This Row],[Fin3]]-Tableau1[[#This Row],[Début2]]</f>
        <v>2.083333333333337E-2</v>
      </c>
      <c r="K3495" s="12" t="str">
        <f>IF(MONTH(D3495)=1,"JANV",IF(MONTH(D3495)=2,"FEV",IF(MONTH(D3495)=3,"MARS",IF(MONTH(D3495)=4,"AVR",IF(MONTH(D3495)=5,"MAI",IF(MONTH(D3495)=6,"JUIN",IF(MONTH(D3495)=7,"JUILL",IF(MONTH(D3495)=8,"AOU",IF(MONTH(D3495)=9,"SEPT",IF(MONTH(D3495)=10,"OCT",IF(MONTH(D3495)=11,"NOV",IF(MONTH(D3495)=12,"DEC",""))))))))))))</f>
        <v>AVR</v>
      </c>
    </row>
    <row r="3496" spans="1:11" x14ac:dyDescent="0.3">
      <c r="A3496" t="s">
        <v>486</v>
      </c>
      <c r="B3496" s="3">
        <v>45391</v>
      </c>
      <c r="C3496" s="4">
        <v>0.35416666666666669</v>
      </c>
      <c r="D3496" s="3">
        <v>45391</v>
      </c>
      <c r="E3496" s="4">
        <v>0.4375</v>
      </c>
      <c r="F3496" t="s">
        <v>486</v>
      </c>
      <c r="G3496" t="s">
        <v>350</v>
      </c>
      <c r="H3496" s="12" t="s">
        <v>50</v>
      </c>
      <c r="I3496" s="12" t="str">
        <f>_xlfn.XLOOKUP(Tableau1[[#This Row],[AGENT]],AGENT,TYPE,"",0)</f>
        <v>RO</v>
      </c>
      <c r="J3496" s="13">
        <f>Tableau1[[#This Row],[Fin3]]-Tableau1[[#This Row],[Début2]]</f>
        <v>8.3333333333333315E-2</v>
      </c>
      <c r="K3496" s="12" t="str">
        <f>IF(MONTH(D3496)=1,"JANV",IF(MONTH(D3496)=2,"FEV",IF(MONTH(D3496)=3,"MARS",IF(MONTH(D3496)=4,"AVR",IF(MONTH(D3496)=5,"MAI",IF(MONTH(D3496)=6,"JUIN",IF(MONTH(D3496)=7,"JUILL",IF(MONTH(D3496)=8,"AOU",IF(MONTH(D3496)=9,"SEPT",IF(MONTH(D3496)=10,"OCT",IF(MONTH(D3496)=11,"NOV",IF(MONTH(D3496)=12,"DEC",""))))))))))))</f>
        <v>AVR</v>
      </c>
    </row>
    <row r="3497" spans="1:11" x14ac:dyDescent="0.3">
      <c r="A3497" t="s">
        <v>1863</v>
      </c>
      <c r="B3497" s="3">
        <v>45509</v>
      </c>
      <c r="C3497" s="4">
        <v>0.33333333333333331</v>
      </c>
      <c r="D3497" s="3">
        <v>45509</v>
      </c>
      <c r="E3497" s="4">
        <v>0.375</v>
      </c>
      <c r="F3497" t="s">
        <v>486</v>
      </c>
      <c r="G3497" t="s">
        <v>350</v>
      </c>
      <c r="H3497" s="12" t="s">
        <v>50</v>
      </c>
      <c r="I3497" s="12" t="str">
        <f>_xlfn.XLOOKUP(Tableau1[[#This Row],[AGENT]],AGENT,TYPE,"",0)</f>
        <v>RO</v>
      </c>
      <c r="J3497" s="13">
        <f>Tableau1[[#This Row],[Fin3]]-Tableau1[[#This Row],[Début2]]</f>
        <v>4.1666666666666685E-2</v>
      </c>
      <c r="K3497" s="12" t="str">
        <f>IF(MONTH(D3497)=1,"JANV",IF(MONTH(D3497)=2,"FEV",IF(MONTH(D3497)=3,"MARS",IF(MONTH(D3497)=4,"AVR",IF(MONTH(D3497)=5,"MAI",IF(MONTH(D3497)=6,"JUIN",IF(MONTH(D3497)=7,"JUILL",IF(MONTH(D3497)=8,"AOU",IF(MONTH(D3497)=9,"SEPT",IF(MONTH(D3497)=10,"OCT",IF(MONTH(D3497)=11,"NOV",IF(MONTH(D3497)=12,"DEC",""))))))))))))</f>
        <v>AOU</v>
      </c>
    </row>
    <row r="3498" spans="1:11" x14ac:dyDescent="0.3">
      <c r="A3498" t="s">
        <v>486</v>
      </c>
      <c r="B3498" s="3">
        <v>45509</v>
      </c>
      <c r="C3498" s="4">
        <v>0.375</v>
      </c>
      <c r="D3498" s="3">
        <v>45509</v>
      </c>
      <c r="E3498" s="4">
        <v>0.47916666666666669</v>
      </c>
      <c r="F3498" t="s">
        <v>486</v>
      </c>
      <c r="G3498" t="s">
        <v>350</v>
      </c>
      <c r="H3498" s="12" t="s">
        <v>50</v>
      </c>
      <c r="I3498" s="12" t="str">
        <f>_xlfn.XLOOKUP(Tableau1[[#This Row],[AGENT]],AGENT,TYPE,"",0)</f>
        <v>RO</v>
      </c>
      <c r="J3498" s="13">
        <f>Tableau1[[#This Row],[Fin3]]-Tableau1[[#This Row],[Début2]]</f>
        <v>0.10416666666666669</v>
      </c>
      <c r="K3498" s="12" t="str">
        <f>IF(MONTH(D3498)=1,"JANV",IF(MONTH(D3498)=2,"FEV",IF(MONTH(D3498)=3,"MARS",IF(MONTH(D3498)=4,"AVR",IF(MONTH(D3498)=5,"MAI",IF(MONTH(D3498)=6,"JUIN",IF(MONTH(D3498)=7,"JUILL",IF(MONTH(D3498)=8,"AOU",IF(MONTH(D3498)=9,"SEPT",IF(MONTH(D3498)=10,"OCT",IF(MONTH(D3498)=11,"NOV",IF(MONTH(D3498)=12,"DEC",""))))))))))))</f>
        <v>AOU</v>
      </c>
    </row>
    <row r="3499" spans="1:11" x14ac:dyDescent="0.3">
      <c r="A3499" t="s">
        <v>486</v>
      </c>
      <c r="B3499" s="3">
        <v>45510</v>
      </c>
      <c r="C3499" s="4">
        <v>0.54166666666666663</v>
      </c>
      <c r="D3499" s="3">
        <v>45510</v>
      </c>
      <c r="E3499" s="4">
        <v>0.5625</v>
      </c>
      <c r="F3499" t="s">
        <v>486</v>
      </c>
      <c r="G3499" t="s">
        <v>350</v>
      </c>
      <c r="H3499" s="12" t="s">
        <v>50</v>
      </c>
      <c r="I3499" s="12" t="str">
        <f>_xlfn.XLOOKUP(Tableau1[[#This Row],[AGENT]],AGENT,TYPE,"",0)</f>
        <v>RO</v>
      </c>
      <c r="J3499" s="13">
        <f>Tableau1[[#This Row],[Fin3]]-Tableau1[[#This Row],[Début2]]</f>
        <v>2.083333333333337E-2</v>
      </c>
      <c r="K3499" s="12" t="str">
        <f>IF(MONTH(D3499)=1,"JANV",IF(MONTH(D3499)=2,"FEV",IF(MONTH(D3499)=3,"MARS",IF(MONTH(D3499)=4,"AVR",IF(MONTH(D3499)=5,"MAI",IF(MONTH(D3499)=6,"JUIN",IF(MONTH(D3499)=7,"JUILL",IF(MONTH(D3499)=8,"AOU",IF(MONTH(D3499)=9,"SEPT",IF(MONTH(D3499)=10,"OCT",IF(MONTH(D3499)=11,"NOV",IF(MONTH(D3499)=12,"DEC",""))))))))))))</f>
        <v>AOU</v>
      </c>
    </row>
    <row r="3500" spans="1:11" x14ac:dyDescent="0.3">
      <c r="A3500" t="s">
        <v>486</v>
      </c>
      <c r="B3500" s="3">
        <v>45510</v>
      </c>
      <c r="C3500" s="4">
        <v>0.64583333333333337</v>
      </c>
      <c r="D3500" s="3">
        <v>45510</v>
      </c>
      <c r="E3500" s="4">
        <v>0.66666666666666663</v>
      </c>
      <c r="F3500" t="s">
        <v>486</v>
      </c>
      <c r="G3500" t="s">
        <v>350</v>
      </c>
      <c r="H3500" s="12" t="s">
        <v>50</v>
      </c>
      <c r="I3500" s="12" t="str">
        <f>_xlfn.XLOOKUP(Tableau1[[#This Row],[AGENT]],AGENT,TYPE,"",0)</f>
        <v>RO</v>
      </c>
      <c r="J3500" s="13">
        <f>Tableau1[[#This Row],[Fin3]]-Tableau1[[#This Row],[Début2]]</f>
        <v>2.0833333333333259E-2</v>
      </c>
      <c r="K3500" s="12" t="str">
        <f>IF(MONTH(D3500)=1,"JANV",IF(MONTH(D3500)=2,"FEV",IF(MONTH(D3500)=3,"MARS",IF(MONTH(D3500)=4,"AVR",IF(MONTH(D3500)=5,"MAI",IF(MONTH(D3500)=6,"JUIN",IF(MONTH(D3500)=7,"JUILL",IF(MONTH(D3500)=8,"AOU",IF(MONTH(D3500)=9,"SEPT",IF(MONTH(D3500)=10,"OCT",IF(MONTH(D3500)=11,"NOV",IF(MONTH(D3500)=12,"DEC",""))))))))))))</f>
        <v>AOU</v>
      </c>
    </row>
    <row r="3501" spans="1:11" x14ac:dyDescent="0.3">
      <c r="A3501" t="s">
        <v>2170</v>
      </c>
      <c r="B3501" s="3">
        <v>45513</v>
      </c>
      <c r="C3501" s="4">
        <v>0.33333333333333331</v>
      </c>
      <c r="D3501" s="3">
        <v>45513</v>
      </c>
      <c r="E3501" s="4">
        <v>0.375</v>
      </c>
      <c r="F3501" t="s">
        <v>486</v>
      </c>
      <c r="G3501" t="s">
        <v>350</v>
      </c>
      <c r="H3501" s="12" t="s">
        <v>50</v>
      </c>
      <c r="I3501" s="12" t="str">
        <f>_xlfn.XLOOKUP(Tableau1[[#This Row],[AGENT]],AGENT,TYPE,"",0)</f>
        <v>RO</v>
      </c>
      <c r="J3501" s="13">
        <f>Tableau1[[#This Row],[Fin3]]-Tableau1[[#This Row],[Début2]]</f>
        <v>4.1666666666666685E-2</v>
      </c>
      <c r="K3501" s="12" t="str">
        <f>IF(MONTH(D3501)=1,"JANV",IF(MONTH(D3501)=2,"FEV",IF(MONTH(D3501)=3,"MARS",IF(MONTH(D3501)=4,"AVR",IF(MONTH(D3501)=5,"MAI",IF(MONTH(D3501)=6,"JUIN",IF(MONTH(D3501)=7,"JUILL",IF(MONTH(D3501)=8,"AOU",IF(MONTH(D3501)=9,"SEPT",IF(MONTH(D3501)=10,"OCT",IF(MONTH(D3501)=11,"NOV",IF(MONTH(D3501)=12,"DEC",""))))))))))))</f>
        <v>AOU</v>
      </c>
    </row>
    <row r="3502" spans="1:11" x14ac:dyDescent="0.3">
      <c r="A3502" t="s">
        <v>2177</v>
      </c>
      <c r="B3502" s="3">
        <v>45512</v>
      </c>
      <c r="C3502" s="4">
        <v>0.54166666666666663</v>
      </c>
      <c r="D3502" s="3">
        <v>45512</v>
      </c>
      <c r="E3502" s="4">
        <v>0.5625</v>
      </c>
      <c r="F3502" t="s">
        <v>486</v>
      </c>
      <c r="G3502" t="s">
        <v>350</v>
      </c>
      <c r="H3502" s="12" t="s">
        <v>50</v>
      </c>
      <c r="I3502" s="12" t="str">
        <f>_xlfn.XLOOKUP(Tableau1[[#This Row],[AGENT]],AGENT,TYPE,"",0)</f>
        <v>RO</v>
      </c>
      <c r="J3502" s="13">
        <f>Tableau1[[#This Row],[Fin3]]-Tableau1[[#This Row],[Début2]]</f>
        <v>2.083333333333337E-2</v>
      </c>
      <c r="K3502" s="12" t="str">
        <f>IF(MONTH(D3502)=1,"JANV",IF(MONTH(D3502)=2,"FEV",IF(MONTH(D3502)=3,"MARS",IF(MONTH(D3502)=4,"AVR",IF(MONTH(D3502)=5,"MAI",IF(MONTH(D3502)=6,"JUIN",IF(MONTH(D3502)=7,"JUILL",IF(MONTH(D3502)=8,"AOU",IF(MONTH(D3502)=9,"SEPT",IF(MONTH(D3502)=10,"OCT",IF(MONTH(D3502)=11,"NOV",IF(MONTH(D3502)=12,"DEC",""))))))))))))</f>
        <v>AOU</v>
      </c>
    </row>
    <row r="3503" spans="1:11" x14ac:dyDescent="0.3">
      <c r="A3503" t="s">
        <v>2178</v>
      </c>
      <c r="B3503" s="3">
        <v>45512</v>
      </c>
      <c r="C3503" s="4">
        <v>0.5625</v>
      </c>
      <c r="D3503" s="3">
        <v>45512</v>
      </c>
      <c r="E3503" s="4">
        <v>0.60416666666666663</v>
      </c>
      <c r="F3503" t="s">
        <v>486</v>
      </c>
      <c r="G3503" t="s">
        <v>350</v>
      </c>
      <c r="H3503" s="12" t="s">
        <v>50</v>
      </c>
      <c r="I3503" s="12" t="str">
        <f>_xlfn.XLOOKUP(Tableau1[[#This Row],[AGENT]],AGENT,TYPE,"",0)</f>
        <v>RO</v>
      </c>
      <c r="J3503" s="13">
        <f>Tableau1[[#This Row],[Fin3]]-Tableau1[[#This Row],[Début2]]</f>
        <v>4.166666666666663E-2</v>
      </c>
      <c r="K3503" s="12" t="str">
        <f>IF(MONTH(D3503)=1,"JANV",IF(MONTH(D3503)=2,"FEV",IF(MONTH(D3503)=3,"MARS",IF(MONTH(D3503)=4,"AVR",IF(MONTH(D3503)=5,"MAI",IF(MONTH(D3503)=6,"JUIN",IF(MONTH(D3503)=7,"JUILL",IF(MONTH(D3503)=8,"AOU",IF(MONTH(D3503)=9,"SEPT",IF(MONTH(D3503)=10,"OCT",IF(MONTH(D3503)=11,"NOV",IF(MONTH(D3503)=12,"DEC",""))))))))))))</f>
        <v>AOU</v>
      </c>
    </row>
    <row r="3504" spans="1:11" x14ac:dyDescent="0.3">
      <c r="A3504" t="s">
        <v>486</v>
      </c>
      <c r="B3504" s="3">
        <v>45512</v>
      </c>
      <c r="C3504" s="4">
        <v>0.64583333333333337</v>
      </c>
      <c r="D3504" s="3">
        <v>45512</v>
      </c>
      <c r="E3504" s="4">
        <v>0.66666666666666663</v>
      </c>
      <c r="F3504" t="s">
        <v>486</v>
      </c>
      <c r="G3504" t="s">
        <v>350</v>
      </c>
      <c r="H3504" s="12" t="s">
        <v>50</v>
      </c>
      <c r="I3504" s="12" t="str">
        <f>_xlfn.XLOOKUP(Tableau1[[#This Row],[AGENT]],AGENT,TYPE,"",0)</f>
        <v>RO</v>
      </c>
      <c r="J3504" s="13">
        <f>Tableau1[[#This Row],[Fin3]]-Tableau1[[#This Row],[Début2]]</f>
        <v>2.0833333333333259E-2</v>
      </c>
      <c r="K3504" s="12" t="str">
        <f>IF(MONTH(D3504)=1,"JANV",IF(MONTH(D3504)=2,"FEV",IF(MONTH(D3504)=3,"MARS",IF(MONTH(D3504)=4,"AVR",IF(MONTH(D3504)=5,"MAI",IF(MONTH(D3504)=6,"JUIN",IF(MONTH(D3504)=7,"JUILL",IF(MONTH(D3504)=8,"AOU",IF(MONTH(D3504)=9,"SEPT",IF(MONTH(D3504)=10,"OCT",IF(MONTH(D3504)=11,"NOV",IF(MONTH(D3504)=12,"DEC",""))))))))))))</f>
        <v>AOU</v>
      </c>
    </row>
    <row r="3505" spans="1:11" x14ac:dyDescent="0.3">
      <c r="A3505" t="s">
        <v>486</v>
      </c>
      <c r="B3505" s="3">
        <v>45516</v>
      </c>
      <c r="C3505" s="4">
        <v>0.54166666666666663</v>
      </c>
      <c r="D3505" s="3">
        <v>45516</v>
      </c>
      <c r="E3505" s="4">
        <v>0.58333333333333337</v>
      </c>
      <c r="F3505" t="s">
        <v>486</v>
      </c>
      <c r="G3505" t="s">
        <v>350</v>
      </c>
      <c r="H3505" s="12" t="s">
        <v>50</v>
      </c>
      <c r="I3505" s="12" t="str">
        <f>_xlfn.XLOOKUP(Tableau1[[#This Row],[AGENT]],AGENT,TYPE,"",0)</f>
        <v>RO</v>
      </c>
      <c r="J3505" s="13">
        <f>Tableau1[[#This Row],[Fin3]]-Tableau1[[#This Row],[Début2]]</f>
        <v>4.1666666666666741E-2</v>
      </c>
      <c r="K3505" s="12" t="str">
        <f>IF(MONTH(D3505)=1,"JANV",IF(MONTH(D3505)=2,"FEV",IF(MONTH(D3505)=3,"MARS",IF(MONTH(D3505)=4,"AVR",IF(MONTH(D3505)=5,"MAI",IF(MONTH(D3505)=6,"JUIN",IF(MONTH(D3505)=7,"JUILL",IF(MONTH(D3505)=8,"AOU",IF(MONTH(D3505)=9,"SEPT",IF(MONTH(D3505)=10,"OCT",IF(MONTH(D3505)=11,"NOV",IF(MONTH(D3505)=12,"DEC",""))))))))))))</f>
        <v>AOU</v>
      </c>
    </row>
    <row r="3506" spans="1:11" x14ac:dyDescent="0.3">
      <c r="A3506" t="s">
        <v>486</v>
      </c>
      <c r="B3506" s="3">
        <v>45531</v>
      </c>
      <c r="C3506" s="4">
        <v>0.35416666666666669</v>
      </c>
      <c r="D3506" s="3">
        <v>45531</v>
      </c>
      <c r="E3506" s="4">
        <v>0.39583333333333331</v>
      </c>
      <c r="F3506" t="s">
        <v>486</v>
      </c>
      <c r="G3506" t="s">
        <v>350</v>
      </c>
      <c r="H3506" s="12" t="s">
        <v>50</v>
      </c>
      <c r="I3506" s="12" t="str">
        <f>_xlfn.XLOOKUP(Tableau1[[#This Row],[AGENT]],AGENT,TYPE,"",0)</f>
        <v>RO</v>
      </c>
      <c r="J3506" s="13">
        <f>Tableau1[[#This Row],[Fin3]]-Tableau1[[#This Row],[Début2]]</f>
        <v>4.166666666666663E-2</v>
      </c>
      <c r="K3506" s="12" t="str">
        <f>IF(MONTH(D3506)=1,"JANV",IF(MONTH(D3506)=2,"FEV",IF(MONTH(D3506)=3,"MARS",IF(MONTH(D3506)=4,"AVR",IF(MONTH(D3506)=5,"MAI",IF(MONTH(D3506)=6,"JUIN",IF(MONTH(D3506)=7,"JUILL",IF(MONTH(D3506)=8,"AOU",IF(MONTH(D3506)=9,"SEPT",IF(MONTH(D3506)=10,"OCT",IF(MONTH(D3506)=11,"NOV",IF(MONTH(D3506)=12,"DEC",""))))))))))))</f>
        <v>AOU</v>
      </c>
    </row>
    <row r="3507" spans="1:11" x14ac:dyDescent="0.3">
      <c r="A3507" t="s">
        <v>486</v>
      </c>
      <c r="B3507" s="3">
        <v>45531</v>
      </c>
      <c r="C3507" s="4">
        <v>0.41666666666666669</v>
      </c>
      <c r="D3507" s="3">
        <v>45531</v>
      </c>
      <c r="E3507" s="4">
        <v>0.47916666666666669</v>
      </c>
      <c r="F3507" t="s">
        <v>486</v>
      </c>
      <c r="G3507" t="s">
        <v>350</v>
      </c>
      <c r="H3507" s="12" t="s">
        <v>50</v>
      </c>
      <c r="I3507" s="12" t="str">
        <f>_xlfn.XLOOKUP(Tableau1[[#This Row],[AGENT]],AGENT,TYPE,"",0)</f>
        <v>RO</v>
      </c>
      <c r="J3507" s="13">
        <f>Tableau1[[#This Row],[Fin3]]-Tableau1[[#This Row],[Début2]]</f>
        <v>6.25E-2</v>
      </c>
      <c r="K3507" s="12" t="str">
        <f>IF(MONTH(D3507)=1,"JANV",IF(MONTH(D3507)=2,"FEV",IF(MONTH(D3507)=3,"MARS",IF(MONTH(D3507)=4,"AVR",IF(MONTH(D3507)=5,"MAI",IF(MONTH(D3507)=6,"JUIN",IF(MONTH(D3507)=7,"JUILL",IF(MONTH(D3507)=8,"AOU",IF(MONTH(D3507)=9,"SEPT",IF(MONTH(D3507)=10,"OCT",IF(MONTH(D3507)=11,"NOV",IF(MONTH(D3507)=12,"DEC",""))))))))))))</f>
        <v>AOU</v>
      </c>
    </row>
    <row r="3508" spans="1:11" x14ac:dyDescent="0.3">
      <c r="A3508" t="s">
        <v>459</v>
      </c>
      <c r="B3508" s="3">
        <v>45295</v>
      </c>
      <c r="C3508" s="4">
        <v>0.41666666666666669</v>
      </c>
      <c r="D3508" s="3">
        <v>45295</v>
      </c>
      <c r="E3508" s="4">
        <v>0.47916666666666669</v>
      </c>
      <c r="F3508" t="s">
        <v>460</v>
      </c>
      <c r="G3508" t="s">
        <v>12</v>
      </c>
      <c r="H3508" s="12" t="s">
        <v>35</v>
      </c>
      <c r="I3508" s="12" t="str">
        <f>_xlfn.XLOOKUP(Tableau1[[#This Row],[AGENT]],AGENT,TYPE,"",0)</f>
        <v>ASS</v>
      </c>
      <c r="J3508" s="13">
        <f>Tableau1[[#This Row],[Fin3]]-Tableau1[[#This Row],[Début2]]</f>
        <v>6.25E-2</v>
      </c>
      <c r="K3508" s="12" t="str">
        <f>IF(MONTH(D3508)=1,"JANV",IF(MONTH(D3508)=2,"FEV",IF(MONTH(D3508)=3,"MARS",IF(MONTH(D3508)=4,"AVR",IF(MONTH(D3508)=5,"MAI",IF(MONTH(D3508)=6,"JUIN",IF(MONTH(D3508)=7,"JUILL",IF(MONTH(D3508)=8,"AOU",IF(MONTH(D3508)=9,"SEPT",IF(MONTH(D3508)=10,"OCT",IF(MONTH(D3508)=11,"NOV",IF(MONTH(D3508)=12,"DEC",""))))))))))))</f>
        <v>JANV</v>
      </c>
    </row>
    <row r="3509" spans="1:11" x14ac:dyDescent="0.3">
      <c r="A3509" t="s">
        <v>314</v>
      </c>
      <c r="B3509" s="3">
        <v>45413</v>
      </c>
      <c r="C3509" s="4">
        <v>0</v>
      </c>
      <c r="D3509" s="3">
        <v>45414</v>
      </c>
      <c r="E3509" s="4">
        <v>0</v>
      </c>
      <c r="F3509" t="s">
        <v>314</v>
      </c>
      <c r="G3509" t="s">
        <v>12</v>
      </c>
      <c r="H3509" s="12" t="s">
        <v>33</v>
      </c>
      <c r="I3509" s="12" t="str">
        <f>_xlfn.XLOOKUP(Tableau1[[#This Row],[AGENT]],AGENT,TYPE,"",0)</f>
        <v>ASS</v>
      </c>
      <c r="J3509" s="13">
        <f>Tableau1[[#This Row],[Fin3]]-Tableau1[[#This Row],[Début2]]</f>
        <v>0</v>
      </c>
      <c r="K3509" s="12" t="str">
        <f>IF(MONTH(D3509)=1,"JANV",IF(MONTH(D3509)=2,"FEV",IF(MONTH(D3509)=3,"MARS",IF(MONTH(D3509)=4,"AVR",IF(MONTH(D3509)=5,"MAI",IF(MONTH(D3509)=6,"JUIN",IF(MONTH(D3509)=7,"JUILL",IF(MONTH(D3509)=8,"AOU",IF(MONTH(D3509)=9,"SEPT",IF(MONTH(D3509)=10,"OCT",IF(MONTH(D3509)=11,"NOV",IF(MONTH(D3509)=12,"DEC",""))))))))))))</f>
        <v>MAI</v>
      </c>
    </row>
    <row r="3510" spans="1:11" x14ac:dyDescent="0.3">
      <c r="A3510" t="s">
        <v>314</v>
      </c>
      <c r="B3510" s="3">
        <v>45420</v>
      </c>
      <c r="C3510" s="4">
        <v>0</v>
      </c>
      <c r="D3510" s="3">
        <v>45421</v>
      </c>
      <c r="E3510" s="4">
        <v>0</v>
      </c>
      <c r="F3510" t="s">
        <v>314</v>
      </c>
      <c r="G3510" t="s">
        <v>12</v>
      </c>
      <c r="H3510" s="12" t="s">
        <v>33</v>
      </c>
      <c r="I3510" s="12" t="str">
        <f>_xlfn.XLOOKUP(Tableau1[[#This Row],[AGENT]],AGENT,TYPE,"",0)</f>
        <v>ASS</v>
      </c>
      <c r="J3510" s="13">
        <f>Tableau1[[#This Row],[Fin3]]-Tableau1[[#This Row],[Début2]]</f>
        <v>0</v>
      </c>
      <c r="K3510" s="12" t="str">
        <f>IF(MONTH(D3510)=1,"JANV",IF(MONTH(D3510)=2,"FEV",IF(MONTH(D3510)=3,"MARS",IF(MONTH(D3510)=4,"AVR",IF(MONTH(D3510)=5,"MAI",IF(MONTH(D3510)=6,"JUIN",IF(MONTH(D3510)=7,"JUILL",IF(MONTH(D3510)=8,"AOU",IF(MONTH(D3510)=9,"SEPT",IF(MONTH(D3510)=10,"OCT",IF(MONTH(D3510)=11,"NOV",IF(MONTH(D3510)=12,"DEC",""))))))))))))</f>
        <v>MAI</v>
      </c>
    </row>
    <row r="3511" spans="1:11" x14ac:dyDescent="0.3">
      <c r="A3511" t="s">
        <v>314</v>
      </c>
      <c r="B3511" s="3">
        <v>45421</v>
      </c>
      <c r="C3511" s="4">
        <v>0</v>
      </c>
      <c r="D3511" s="3">
        <v>45422</v>
      </c>
      <c r="E3511" s="4">
        <v>0</v>
      </c>
      <c r="F3511" t="s">
        <v>314</v>
      </c>
      <c r="G3511" t="s">
        <v>12</v>
      </c>
      <c r="H3511" s="12" t="s">
        <v>33</v>
      </c>
      <c r="I3511" s="12" t="str">
        <f>_xlfn.XLOOKUP(Tableau1[[#This Row],[AGENT]],AGENT,TYPE,"",0)</f>
        <v>ASS</v>
      </c>
      <c r="J3511" s="13">
        <f>Tableau1[[#This Row],[Fin3]]-Tableau1[[#This Row],[Début2]]</f>
        <v>0</v>
      </c>
      <c r="K3511" s="12" t="str">
        <f>IF(MONTH(D3511)=1,"JANV",IF(MONTH(D3511)=2,"FEV",IF(MONTH(D3511)=3,"MARS",IF(MONTH(D3511)=4,"AVR",IF(MONTH(D3511)=5,"MAI",IF(MONTH(D3511)=6,"JUIN",IF(MONTH(D3511)=7,"JUILL",IF(MONTH(D3511)=8,"AOU",IF(MONTH(D3511)=9,"SEPT",IF(MONTH(D3511)=10,"OCT",IF(MONTH(D3511)=11,"NOV",IF(MONTH(D3511)=12,"DEC",""))))))))))))</f>
        <v>MAI</v>
      </c>
    </row>
    <row r="3512" spans="1:11" x14ac:dyDescent="0.3">
      <c r="A3512" t="s">
        <v>1123</v>
      </c>
      <c r="B3512" s="3">
        <v>45413</v>
      </c>
      <c r="C3512" s="4">
        <v>0</v>
      </c>
      <c r="D3512" s="3">
        <v>45414</v>
      </c>
      <c r="E3512" s="4">
        <v>0</v>
      </c>
      <c r="F3512" t="s">
        <v>314</v>
      </c>
      <c r="G3512" t="s">
        <v>324</v>
      </c>
      <c r="H3512" s="12" t="s">
        <v>57</v>
      </c>
      <c r="I3512" s="12" t="str">
        <f>_xlfn.XLOOKUP(Tableau1[[#This Row],[AGENT]],AGENT,TYPE,"",0)</f>
        <v>RO</v>
      </c>
      <c r="J3512" s="13">
        <f>Tableau1[[#This Row],[Fin3]]-Tableau1[[#This Row],[Début2]]</f>
        <v>0</v>
      </c>
      <c r="K3512" s="12" t="str">
        <f>IF(MONTH(D3512)=1,"JANV",IF(MONTH(D3512)=2,"FEV",IF(MONTH(D3512)=3,"MARS",IF(MONTH(D3512)=4,"AVR",IF(MONTH(D3512)=5,"MAI",IF(MONTH(D3512)=6,"JUIN",IF(MONTH(D3512)=7,"JUILL",IF(MONTH(D3512)=8,"AOU",IF(MONTH(D3512)=9,"SEPT",IF(MONTH(D3512)=10,"OCT",IF(MONTH(D3512)=11,"NOV",IF(MONTH(D3512)=12,"DEC",""))))))))))))</f>
        <v>MAI</v>
      </c>
    </row>
    <row r="3513" spans="1:11" x14ac:dyDescent="0.3">
      <c r="A3513" t="s">
        <v>1124</v>
      </c>
      <c r="B3513" s="3">
        <v>45431</v>
      </c>
      <c r="C3513" s="4">
        <v>0</v>
      </c>
      <c r="D3513" s="3">
        <v>45432</v>
      </c>
      <c r="E3513" s="4">
        <v>0</v>
      </c>
      <c r="F3513" t="s">
        <v>314</v>
      </c>
      <c r="G3513" t="s">
        <v>324</v>
      </c>
      <c r="H3513" s="12" t="s">
        <v>57</v>
      </c>
      <c r="I3513" s="12" t="str">
        <f>_xlfn.XLOOKUP(Tableau1[[#This Row],[AGENT]],AGENT,TYPE,"",0)</f>
        <v>RO</v>
      </c>
      <c r="J3513" s="13">
        <f>Tableau1[[#This Row],[Fin3]]-Tableau1[[#This Row],[Début2]]</f>
        <v>0</v>
      </c>
      <c r="K3513" s="12" t="str">
        <f>IF(MONTH(D3513)=1,"JANV",IF(MONTH(D3513)=2,"FEV",IF(MONTH(D3513)=3,"MARS",IF(MONTH(D3513)=4,"AVR",IF(MONTH(D3513)=5,"MAI",IF(MONTH(D3513)=6,"JUIN",IF(MONTH(D3513)=7,"JUILL",IF(MONTH(D3513)=8,"AOU",IF(MONTH(D3513)=9,"SEPT",IF(MONTH(D3513)=10,"OCT",IF(MONTH(D3513)=11,"NOV",IF(MONTH(D3513)=12,"DEC",""))))))))))))</f>
        <v>MAI</v>
      </c>
    </row>
    <row r="3514" spans="1:11" x14ac:dyDescent="0.3">
      <c r="A3514" t="s">
        <v>313</v>
      </c>
      <c r="B3514" s="3">
        <v>45292</v>
      </c>
      <c r="C3514" s="4">
        <v>0</v>
      </c>
      <c r="D3514" s="3">
        <v>45293</v>
      </c>
      <c r="E3514" s="4">
        <v>0</v>
      </c>
      <c r="F3514" t="s">
        <v>314</v>
      </c>
      <c r="G3514" t="s">
        <v>314</v>
      </c>
      <c r="H3514" s="12" t="s">
        <v>32</v>
      </c>
      <c r="I3514" s="12" t="str">
        <f>_xlfn.XLOOKUP(Tableau1[[#This Row],[AGENT]],AGENT,TYPE,"",0)</f>
        <v>ASS</v>
      </c>
      <c r="J3514" s="13">
        <f>Tableau1[[#This Row],[Fin3]]-Tableau1[[#This Row],[Début2]]</f>
        <v>0</v>
      </c>
      <c r="K3514" s="12" t="str">
        <f>IF(MONTH(D3514)=1,"JANV",IF(MONTH(D3514)=2,"FEV",IF(MONTH(D3514)=3,"MARS",IF(MONTH(D3514)=4,"AVR",IF(MONTH(D3514)=5,"MAI",IF(MONTH(D3514)=6,"JUIN",IF(MONTH(D3514)=7,"JUILL",IF(MONTH(D3514)=8,"AOU",IF(MONTH(D3514)=9,"SEPT",IF(MONTH(D3514)=10,"OCT",IF(MONTH(D3514)=11,"NOV",IF(MONTH(D3514)=12,"DEC",""))))))))))))</f>
        <v>JANV</v>
      </c>
    </row>
    <row r="3515" spans="1:11" x14ac:dyDescent="0.3">
      <c r="A3515" t="s">
        <v>1086</v>
      </c>
      <c r="B3515" s="3">
        <v>45383</v>
      </c>
      <c r="C3515" s="4">
        <v>0</v>
      </c>
      <c r="D3515" s="3">
        <v>45384</v>
      </c>
      <c r="E3515" s="4">
        <v>0</v>
      </c>
      <c r="F3515" t="s">
        <v>314</v>
      </c>
      <c r="G3515" t="s">
        <v>314</v>
      </c>
      <c r="H3515" s="12" t="s">
        <v>57</v>
      </c>
      <c r="I3515" s="12" t="str">
        <f>_xlfn.XLOOKUP(Tableau1[[#This Row],[AGENT]],AGENT,TYPE,"",0)</f>
        <v>RO</v>
      </c>
      <c r="J3515" s="13">
        <f>Tableau1[[#This Row],[Fin3]]-Tableau1[[#This Row],[Début2]]</f>
        <v>0</v>
      </c>
      <c r="K3515" s="12" t="str">
        <f>IF(MONTH(D3515)=1,"JANV",IF(MONTH(D3515)=2,"FEV",IF(MONTH(D3515)=3,"MARS",IF(MONTH(D3515)=4,"AVR",IF(MONTH(D3515)=5,"MAI",IF(MONTH(D3515)=6,"JUIN",IF(MONTH(D3515)=7,"JUILL",IF(MONTH(D3515)=8,"AOU",IF(MONTH(D3515)=9,"SEPT",IF(MONTH(D3515)=10,"OCT",IF(MONTH(D3515)=11,"NOV",IF(MONTH(D3515)=12,"DEC",""))))))))))))</f>
        <v>AVR</v>
      </c>
    </row>
    <row r="3516" spans="1:11" x14ac:dyDescent="0.3">
      <c r="A3516" t="s">
        <v>1120</v>
      </c>
      <c r="B3516" s="3">
        <v>45421</v>
      </c>
      <c r="C3516" s="4">
        <v>0</v>
      </c>
      <c r="D3516" s="3">
        <v>45422</v>
      </c>
      <c r="E3516" s="4">
        <v>0</v>
      </c>
      <c r="F3516" t="s">
        <v>314</v>
      </c>
      <c r="G3516" t="s">
        <v>314</v>
      </c>
      <c r="H3516" s="12" t="s">
        <v>57</v>
      </c>
      <c r="I3516" s="12" t="str">
        <f>_xlfn.XLOOKUP(Tableau1[[#This Row],[AGENT]],AGENT,TYPE,"",0)</f>
        <v>RO</v>
      </c>
      <c r="J3516" s="13">
        <f>Tableau1[[#This Row],[Fin3]]-Tableau1[[#This Row],[Début2]]</f>
        <v>0</v>
      </c>
      <c r="K3516" s="12" t="str">
        <f>IF(MONTH(D3516)=1,"JANV",IF(MONTH(D3516)=2,"FEV",IF(MONTH(D3516)=3,"MARS",IF(MONTH(D3516)=4,"AVR",IF(MONTH(D3516)=5,"MAI",IF(MONTH(D3516)=6,"JUIN",IF(MONTH(D3516)=7,"JUILL",IF(MONTH(D3516)=8,"AOU",IF(MONTH(D3516)=9,"SEPT",IF(MONTH(D3516)=10,"OCT",IF(MONTH(D3516)=11,"NOV",IF(MONTH(D3516)=12,"DEC",""))))))))))))</f>
        <v>MAI</v>
      </c>
    </row>
    <row r="3517" spans="1:11" x14ac:dyDescent="0.3">
      <c r="A3517" t="s">
        <v>314</v>
      </c>
      <c r="B3517" s="3">
        <v>45292</v>
      </c>
      <c r="C3517" s="4">
        <v>0</v>
      </c>
      <c r="D3517" s="3">
        <v>45293</v>
      </c>
      <c r="E3517" s="4">
        <v>0</v>
      </c>
      <c r="F3517" t="s">
        <v>314</v>
      </c>
      <c r="G3517" t="s">
        <v>314</v>
      </c>
      <c r="H3517" s="12" t="s">
        <v>33</v>
      </c>
      <c r="I3517" s="12" t="str">
        <f>_xlfn.XLOOKUP(Tableau1[[#This Row],[AGENT]],AGENT,TYPE,"",0)</f>
        <v>ASS</v>
      </c>
      <c r="J3517" s="13">
        <f>Tableau1[[#This Row],[Fin3]]-Tableau1[[#This Row],[Début2]]</f>
        <v>0</v>
      </c>
      <c r="K3517" s="12" t="str">
        <f>IF(MONTH(D3517)=1,"JANV",IF(MONTH(D3517)=2,"FEV",IF(MONTH(D3517)=3,"MARS",IF(MONTH(D3517)=4,"AVR",IF(MONTH(D3517)=5,"MAI",IF(MONTH(D3517)=6,"JUIN",IF(MONTH(D3517)=7,"JUILL",IF(MONTH(D3517)=8,"AOU",IF(MONTH(D3517)=9,"SEPT",IF(MONTH(D3517)=10,"OCT",IF(MONTH(D3517)=11,"NOV",IF(MONTH(D3517)=12,"DEC",""))))))))))))</f>
        <v>JANV</v>
      </c>
    </row>
    <row r="3518" spans="1:11" x14ac:dyDescent="0.3">
      <c r="A3518" t="s">
        <v>1782</v>
      </c>
      <c r="B3518" s="3">
        <v>45383</v>
      </c>
      <c r="C3518" s="4">
        <v>0</v>
      </c>
      <c r="D3518" s="3">
        <v>45384</v>
      </c>
      <c r="E3518" s="4">
        <v>0</v>
      </c>
      <c r="F3518" t="s">
        <v>314</v>
      </c>
      <c r="G3518" t="s">
        <v>314</v>
      </c>
      <c r="H3518" s="12" t="s">
        <v>32</v>
      </c>
      <c r="I3518" s="12" t="str">
        <f>_xlfn.XLOOKUP(Tableau1[[#This Row],[AGENT]],AGENT,TYPE,"",0)</f>
        <v>ASS</v>
      </c>
      <c r="J3518" s="13">
        <f>Tableau1[[#This Row],[Fin3]]-Tableau1[[#This Row],[Début2]]</f>
        <v>0</v>
      </c>
      <c r="K3518" s="12" t="str">
        <f>IF(MONTH(D3518)=1,"JANV",IF(MONTH(D3518)=2,"FEV",IF(MONTH(D3518)=3,"MARS",IF(MONTH(D3518)=4,"AVR",IF(MONTH(D3518)=5,"MAI",IF(MONTH(D3518)=6,"JUIN",IF(MONTH(D3518)=7,"JUILL",IF(MONTH(D3518)=8,"AOU",IF(MONTH(D3518)=9,"SEPT",IF(MONTH(D3518)=10,"OCT",IF(MONTH(D3518)=11,"NOV",IF(MONTH(D3518)=12,"DEC",""))))))))))))</f>
        <v>AVR</v>
      </c>
    </row>
    <row r="3519" spans="1:11" x14ac:dyDescent="0.3">
      <c r="A3519" t="s">
        <v>314</v>
      </c>
      <c r="B3519" s="3">
        <v>45519</v>
      </c>
      <c r="C3519" s="4">
        <v>0</v>
      </c>
      <c r="D3519" s="3">
        <v>45520</v>
      </c>
      <c r="E3519" s="4">
        <v>0</v>
      </c>
      <c r="F3519" t="s">
        <v>314</v>
      </c>
      <c r="G3519" t="s">
        <v>314</v>
      </c>
      <c r="H3519" s="12" t="s">
        <v>33</v>
      </c>
      <c r="I3519" s="12" t="str">
        <f>_xlfn.XLOOKUP(Tableau1[[#This Row],[AGENT]],AGENT,TYPE,"",0)</f>
        <v>ASS</v>
      </c>
      <c r="J3519" s="13">
        <f>Tableau1[[#This Row],[Fin3]]-Tableau1[[#This Row],[Début2]]</f>
        <v>0</v>
      </c>
      <c r="K3519" s="12" t="str">
        <f>IF(MONTH(D3519)=1,"JANV",IF(MONTH(D3519)=2,"FEV",IF(MONTH(D3519)=3,"MARS",IF(MONTH(D3519)=4,"AVR",IF(MONTH(D3519)=5,"MAI",IF(MONTH(D3519)=6,"JUIN",IF(MONTH(D3519)=7,"JUILL",IF(MONTH(D3519)=8,"AOU",IF(MONTH(D3519)=9,"SEPT",IF(MONTH(D3519)=10,"OCT",IF(MONTH(D3519)=11,"NOV",IF(MONTH(D3519)=12,"DEC",""))))))))))))</f>
        <v>AOU</v>
      </c>
    </row>
    <row r="3520" spans="1:11" x14ac:dyDescent="0.3">
      <c r="A3520" t="s">
        <v>1250</v>
      </c>
      <c r="B3520" s="3">
        <v>45383</v>
      </c>
      <c r="C3520" s="4">
        <v>0.33333333333333331</v>
      </c>
      <c r="D3520" s="3">
        <v>45383</v>
      </c>
      <c r="E3520" s="4">
        <v>0.5</v>
      </c>
      <c r="F3520" t="s">
        <v>314</v>
      </c>
      <c r="H3520" s="12" t="s">
        <v>37</v>
      </c>
      <c r="I3520" s="12" t="str">
        <f>_xlfn.XLOOKUP(Tableau1[[#This Row],[AGENT]],AGENT,TYPE,"",0)</f>
        <v>RO</v>
      </c>
      <c r="J3520" s="13">
        <f>Tableau1[[#This Row],[Fin3]]-Tableau1[[#This Row],[Début2]]</f>
        <v>0.16666666666666669</v>
      </c>
      <c r="K3520" s="12" t="str">
        <f>IF(MONTH(D3520)=1,"JANV",IF(MONTH(D3520)=2,"FEV",IF(MONTH(D3520)=3,"MARS",IF(MONTH(D3520)=4,"AVR",IF(MONTH(D3520)=5,"MAI",IF(MONTH(D3520)=6,"JUIN",IF(MONTH(D3520)=7,"JUILL",IF(MONTH(D3520)=8,"AOU",IF(MONTH(D3520)=9,"SEPT",IF(MONTH(D3520)=10,"OCT",IF(MONTH(D3520)=11,"NOV",IF(MONTH(D3520)=12,"DEC",""))))))))))))</f>
        <v>AVR</v>
      </c>
    </row>
    <row r="3521" spans="1:11" x14ac:dyDescent="0.3">
      <c r="A3521" t="s">
        <v>1250</v>
      </c>
      <c r="B3521" s="3">
        <v>45383</v>
      </c>
      <c r="C3521" s="4">
        <v>0.54166666666666663</v>
      </c>
      <c r="D3521" s="3">
        <v>45383</v>
      </c>
      <c r="E3521" s="4">
        <v>0.70833333333333337</v>
      </c>
      <c r="F3521" t="s">
        <v>314</v>
      </c>
      <c r="H3521" s="12" t="s">
        <v>37</v>
      </c>
      <c r="I3521" s="12" t="str">
        <f>_xlfn.XLOOKUP(Tableau1[[#This Row],[AGENT]],AGENT,TYPE,"",0)</f>
        <v>RO</v>
      </c>
      <c r="J3521" s="13">
        <f>Tableau1[[#This Row],[Fin3]]-Tableau1[[#This Row],[Début2]]</f>
        <v>0.16666666666666674</v>
      </c>
      <c r="K3521" s="12" t="str">
        <f>IF(MONTH(D3521)=1,"JANV",IF(MONTH(D3521)=2,"FEV",IF(MONTH(D3521)=3,"MARS",IF(MONTH(D3521)=4,"AVR",IF(MONTH(D3521)=5,"MAI",IF(MONTH(D3521)=6,"JUIN",IF(MONTH(D3521)=7,"JUILL",IF(MONTH(D3521)=8,"AOU",IF(MONTH(D3521)=9,"SEPT",IF(MONTH(D3521)=10,"OCT",IF(MONTH(D3521)=11,"NOV",IF(MONTH(D3521)=12,"DEC",""))))))))))))</f>
        <v>AVR</v>
      </c>
    </row>
    <row r="3522" spans="1:11" x14ac:dyDescent="0.3">
      <c r="A3522" t="s">
        <v>229</v>
      </c>
      <c r="B3522" s="3">
        <v>45292</v>
      </c>
      <c r="C3522" s="4">
        <v>0.33333333333333331</v>
      </c>
      <c r="D3522" s="3">
        <v>45292</v>
      </c>
      <c r="E3522" s="4">
        <v>0.5</v>
      </c>
      <c r="F3522" t="s">
        <v>314</v>
      </c>
      <c r="G3522" s="12"/>
      <c r="H3522" s="12" t="s">
        <v>34</v>
      </c>
      <c r="I3522" s="12" t="str">
        <f>_xlfn.XLOOKUP(Tableau1[[#This Row],[AGENT]],AGENT,TYPE,"",0)</f>
        <v>ASS</v>
      </c>
      <c r="J3522" s="13">
        <f>Tableau1[[#This Row],[Fin3]]-Tableau1[[#This Row],[Début2]]</f>
        <v>0.16666666666666669</v>
      </c>
      <c r="K3522" s="12" t="str">
        <f>IF(MONTH(D3522)=1,"JANV",IF(MONTH(D3522)=2,"FEV",IF(MONTH(D3522)=3,"MARS",IF(MONTH(D3522)=4,"AVR",IF(MONTH(D3522)=5,"MAI",IF(MONTH(D3522)=6,"JUIN",IF(MONTH(D3522)=7,"JUILL",IF(MONTH(D3522)=8,"AOU",IF(MONTH(D3522)=9,"SEPT",IF(MONTH(D3522)=10,"OCT",IF(MONTH(D3522)=11,"NOV",IF(MONTH(D3522)=12,"DEC",""))))))))))))</f>
        <v>JANV</v>
      </c>
    </row>
    <row r="3523" spans="1:11" x14ac:dyDescent="0.3">
      <c r="A3523" t="s">
        <v>229</v>
      </c>
      <c r="B3523" s="3">
        <v>45292</v>
      </c>
      <c r="C3523" s="4">
        <v>0.54166666666666663</v>
      </c>
      <c r="D3523" s="3">
        <v>45292</v>
      </c>
      <c r="E3523" s="4">
        <v>0.70833333333333337</v>
      </c>
      <c r="F3523" t="s">
        <v>314</v>
      </c>
      <c r="G3523" s="12"/>
      <c r="H3523" s="12" t="s">
        <v>34</v>
      </c>
      <c r="I3523" s="12" t="str">
        <f>_xlfn.XLOOKUP(Tableau1[[#This Row],[AGENT]],AGENT,TYPE,"",0)</f>
        <v>ASS</v>
      </c>
      <c r="J3523" s="13">
        <f>Tableau1[[#This Row],[Fin3]]-Tableau1[[#This Row],[Début2]]</f>
        <v>0.16666666666666674</v>
      </c>
      <c r="K3523" s="12" t="str">
        <f>IF(MONTH(D3523)=1,"JANV",IF(MONTH(D3523)=2,"FEV",IF(MONTH(D3523)=3,"MARS",IF(MONTH(D3523)=4,"AVR",IF(MONTH(D3523)=5,"MAI",IF(MONTH(D3523)=6,"JUIN",IF(MONTH(D3523)=7,"JUILL",IF(MONTH(D3523)=8,"AOU",IF(MONTH(D3523)=9,"SEPT",IF(MONTH(D3523)=10,"OCT",IF(MONTH(D3523)=11,"NOV",IF(MONTH(D3523)=12,"DEC",""))))))))))))</f>
        <v>JANV</v>
      </c>
    </row>
    <row r="3524" spans="1:11" x14ac:dyDescent="0.3">
      <c r="B3524" s="3">
        <v>45293</v>
      </c>
      <c r="C3524" s="4">
        <v>0.47916666666666669</v>
      </c>
      <c r="D3524" s="3">
        <v>45293</v>
      </c>
      <c r="E3524" s="4">
        <v>0.5</v>
      </c>
      <c r="F3524" t="s">
        <v>231</v>
      </c>
      <c r="G3524" t="s">
        <v>12</v>
      </c>
      <c r="H3524" s="12" t="s">
        <v>220</v>
      </c>
      <c r="I3524" s="12" t="str">
        <f>_xlfn.XLOOKUP(Tableau1[[#This Row],[AGENT]],AGENT,TYPE,"",0)</f>
        <v>CT</v>
      </c>
      <c r="J3524" s="13">
        <f>Tableau1[[#This Row],[Fin3]]-Tableau1[[#This Row],[Début2]]</f>
        <v>2.0833333333333315E-2</v>
      </c>
      <c r="K3524" s="12" t="str">
        <f>IF(MONTH(D3524)=1,"JANV",IF(MONTH(D3524)=2,"FEV",IF(MONTH(D3524)=3,"MARS",IF(MONTH(D3524)=4,"AVR",IF(MONTH(D3524)=5,"MAI",IF(MONTH(D3524)=6,"JUIN",IF(MONTH(D3524)=7,"JUILL",IF(MONTH(D3524)=8,"AOU",IF(MONTH(D3524)=9,"SEPT",IF(MONTH(D3524)=10,"OCT",IF(MONTH(D3524)=11,"NOV",IF(MONTH(D3524)=12,"DEC",""))))))))))))</f>
        <v>JANV</v>
      </c>
    </row>
    <row r="3525" spans="1:11" x14ac:dyDescent="0.3">
      <c r="B3525" s="3">
        <v>45293</v>
      </c>
      <c r="C3525" s="4">
        <v>0.54166666666666663</v>
      </c>
      <c r="D3525" s="3">
        <v>45293</v>
      </c>
      <c r="E3525" s="4">
        <v>0.70833333333333337</v>
      </c>
      <c r="F3525" t="s">
        <v>231</v>
      </c>
      <c r="G3525" t="s">
        <v>12</v>
      </c>
      <c r="H3525" s="12" t="s">
        <v>220</v>
      </c>
      <c r="I3525" s="12" t="str">
        <f>_xlfn.XLOOKUP(Tableau1[[#This Row],[AGENT]],AGENT,TYPE,"",0)</f>
        <v>CT</v>
      </c>
      <c r="J3525" s="13">
        <f>Tableau1[[#This Row],[Fin3]]-Tableau1[[#This Row],[Début2]]</f>
        <v>0.16666666666666674</v>
      </c>
      <c r="K3525" s="12" t="str">
        <f>IF(MONTH(D3525)=1,"JANV",IF(MONTH(D3525)=2,"FEV",IF(MONTH(D3525)=3,"MARS",IF(MONTH(D3525)=4,"AVR",IF(MONTH(D3525)=5,"MAI",IF(MONTH(D3525)=6,"JUIN",IF(MONTH(D3525)=7,"JUILL",IF(MONTH(D3525)=8,"AOU",IF(MONTH(D3525)=9,"SEPT",IF(MONTH(D3525)=10,"OCT",IF(MONTH(D3525)=11,"NOV",IF(MONTH(D3525)=12,"DEC",""))))))))))))</f>
        <v>JANV</v>
      </c>
    </row>
    <row r="3526" spans="1:11" x14ac:dyDescent="0.3">
      <c r="B3526" s="3">
        <v>45294</v>
      </c>
      <c r="C3526" s="4">
        <v>0.35416666666666669</v>
      </c>
      <c r="D3526" s="3">
        <v>45294</v>
      </c>
      <c r="E3526" s="4">
        <v>0.41666666666666669</v>
      </c>
      <c r="F3526" t="s">
        <v>231</v>
      </c>
      <c r="G3526" t="s">
        <v>12</v>
      </c>
      <c r="H3526" s="12" t="s">
        <v>220</v>
      </c>
      <c r="I3526" s="12" t="str">
        <f>_xlfn.XLOOKUP(Tableau1[[#This Row],[AGENT]],AGENT,TYPE,"",0)</f>
        <v>CT</v>
      </c>
      <c r="J3526" s="13">
        <f>Tableau1[[#This Row],[Fin3]]-Tableau1[[#This Row],[Début2]]</f>
        <v>6.25E-2</v>
      </c>
      <c r="K3526" s="12" t="str">
        <f>IF(MONTH(D3526)=1,"JANV",IF(MONTH(D3526)=2,"FEV",IF(MONTH(D3526)=3,"MARS",IF(MONTH(D3526)=4,"AVR",IF(MONTH(D3526)=5,"MAI",IF(MONTH(D3526)=6,"JUIN",IF(MONTH(D3526)=7,"JUILL",IF(MONTH(D3526)=8,"AOU",IF(MONTH(D3526)=9,"SEPT",IF(MONTH(D3526)=10,"OCT",IF(MONTH(D3526)=11,"NOV",IF(MONTH(D3526)=12,"DEC",""))))))))))))</f>
        <v>JANV</v>
      </c>
    </row>
    <row r="3527" spans="1:11" x14ac:dyDescent="0.3">
      <c r="B3527" s="3">
        <v>45294</v>
      </c>
      <c r="C3527" s="4">
        <v>0.45833333333333331</v>
      </c>
      <c r="D3527" s="3">
        <v>45294</v>
      </c>
      <c r="E3527" s="4">
        <v>0.5</v>
      </c>
      <c r="F3527" t="s">
        <v>231</v>
      </c>
      <c r="G3527" t="s">
        <v>12</v>
      </c>
      <c r="H3527" s="12" t="s">
        <v>220</v>
      </c>
      <c r="I3527" s="12" t="str">
        <f>_xlfn.XLOOKUP(Tableau1[[#This Row],[AGENT]],AGENT,TYPE,"",0)</f>
        <v>CT</v>
      </c>
      <c r="J3527" s="13">
        <f>Tableau1[[#This Row],[Fin3]]-Tableau1[[#This Row],[Début2]]</f>
        <v>4.1666666666666685E-2</v>
      </c>
      <c r="K3527" s="12" t="str">
        <f>IF(MONTH(D3527)=1,"JANV",IF(MONTH(D3527)=2,"FEV",IF(MONTH(D3527)=3,"MARS",IF(MONTH(D3527)=4,"AVR",IF(MONTH(D3527)=5,"MAI",IF(MONTH(D3527)=6,"JUIN",IF(MONTH(D3527)=7,"JUILL",IF(MONTH(D3527)=8,"AOU",IF(MONTH(D3527)=9,"SEPT",IF(MONTH(D3527)=10,"OCT",IF(MONTH(D3527)=11,"NOV",IF(MONTH(D3527)=12,"DEC",""))))))))))))</f>
        <v>JANV</v>
      </c>
    </row>
    <row r="3528" spans="1:11" x14ac:dyDescent="0.3">
      <c r="B3528" s="3">
        <v>45294</v>
      </c>
      <c r="C3528" s="4">
        <v>0.5625</v>
      </c>
      <c r="D3528" s="3">
        <v>45294</v>
      </c>
      <c r="E3528" s="4">
        <v>0.70833333333333337</v>
      </c>
      <c r="F3528" t="s">
        <v>231</v>
      </c>
      <c r="G3528" t="s">
        <v>12</v>
      </c>
      <c r="H3528" s="12" t="s">
        <v>220</v>
      </c>
      <c r="I3528" s="12" t="str">
        <f>_xlfn.XLOOKUP(Tableau1[[#This Row],[AGENT]],AGENT,TYPE,"",0)</f>
        <v>CT</v>
      </c>
      <c r="J3528" s="13">
        <f>Tableau1[[#This Row],[Fin3]]-Tableau1[[#This Row],[Début2]]</f>
        <v>0.14583333333333337</v>
      </c>
      <c r="K3528" s="12" t="str">
        <f>IF(MONTH(D3528)=1,"JANV",IF(MONTH(D3528)=2,"FEV",IF(MONTH(D3528)=3,"MARS",IF(MONTH(D3528)=4,"AVR",IF(MONTH(D3528)=5,"MAI",IF(MONTH(D3528)=6,"JUIN",IF(MONTH(D3528)=7,"JUILL",IF(MONTH(D3528)=8,"AOU",IF(MONTH(D3528)=9,"SEPT",IF(MONTH(D3528)=10,"OCT",IF(MONTH(D3528)=11,"NOV",IF(MONTH(D3528)=12,"DEC",""))))))))))))</f>
        <v>JANV</v>
      </c>
    </row>
    <row r="3529" spans="1:11" x14ac:dyDescent="0.3">
      <c r="B3529" s="3">
        <v>45295</v>
      </c>
      <c r="C3529" s="4">
        <v>0.4375</v>
      </c>
      <c r="D3529" s="3">
        <v>45295</v>
      </c>
      <c r="E3529" s="4">
        <v>0.5</v>
      </c>
      <c r="F3529" t="s">
        <v>231</v>
      </c>
      <c r="G3529" t="s">
        <v>12</v>
      </c>
      <c r="H3529" s="12" t="s">
        <v>220</v>
      </c>
      <c r="I3529" s="12" t="str">
        <f>_xlfn.XLOOKUP(Tableau1[[#This Row],[AGENT]],AGENT,TYPE,"",0)</f>
        <v>CT</v>
      </c>
      <c r="J3529" s="13">
        <f>Tableau1[[#This Row],[Fin3]]-Tableau1[[#This Row],[Début2]]</f>
        <v>6.25E-2</v>
      </c>
      <c r="K3529" s="12" t="str">
        <f>IF(MONTH(D3529)=1,"JANV",IF(MONTH(D3529)=2,"FEV",IF(MONTH(D3529)=3,"MARS",IF(MONTH(D3529)=4,"AVR",IF(MONTH(D3529)=5,"MAI",IF(MONTH(D3529)=6,"JUIN",IF(MONTH(D3529)=7,"JUILL",IF(MONTH(D3529)=8,"AOU",IF(MONTH(D3529)=9,"SEPT",IF(MONTH(D3529)=10,"OCT",IF(MONTH(D3529)=11,"NOV",IF(MONTH(D3529)=12,"DEC",""))))))))))))</f>
        <v>JANV</v>
      </c>
    </row>
    <row r="3530" spans="1:11" x14ac:dyDescent="0.3">
      <c r="B3530" s="3">
        <v>45295</v>
      </c>
      <c r="C3530" s="4">
        <v>0.5625</v>
      </c>
      <c r="D3530" s="3">
        <v>45295</v>
      </c>
      <c r="E3530" s="4">
        <v>0.60416666666666663</v>
      </c>
      <c r="F3530" t="s">
        <v>231</v>
      </c>
      <c r="G3530" t="s">
        <v>12</v>
      </c>
      <c r="H3530" s="12" t="s">
        <v>220</v>
      </c>
      <c r="I3530" s="12" t="str">
        <f>_xlfn.XLOOKUP(Tableau1[[#This Row],[AGENT]],AGENT,TYPE,"",0)</f>
        <v>CT</v>
      </c>
      <c r="J3530" s="13">
        <f>Tableau1[[#This Row],[Fin3]]-Tableau1[[#This Row],[Début2]]</f>
        <v>4.166666666666663E-2</v>
      </c>
      <c r="K3530" s="12" t="str">
        <f>IF(MONTH(D3530)=1,"JANV",IF(MONTH(D3530)=2,"FEV",IF(MONTH(D3530)=3,"MARS",IF(MONTH(D3530)=4,"AVR",IF(MONTH(D3530)=5,"MAI",IF(MONTH(D3530)=6,"JUIN",IF(MONTH(D3530)=7,"JUILL",IF(MONTH(D3530)=8,"AOU",IF(MONTH(D3530)=9,"SEPT",IF(MONTH(D3530)=10,"OCT",IF(MONTH(D3530)=11,"NOV",IF(MONTH(D3530)=12,"DEC",""))))))))))))</f>
        <v>JANV</v>
      </c>
    </row>
    <row r="3531" spans="1:11" x14ac:dyDescent="0.3">
      <c r="B3531" s="3">
        <v>45296</v>
      </c>
      <c r="C3531" s="4">
        <v>0.33333333333333331</v>
      </c>
      <c r="D3531" s="3">
        <v>45296</v>
      </c>
      <c r="E3531" s="4">
        <v>0.45833333333333331</v>
      </c>
      <c r="F3531" t="s">
        <v>231</v>
      </c>
      <c r="G3531" t="s">
        <v>12</v>
      </c>
      <c r="H3531" s="12" t="s">
        <v>220</v>
      </c>
      <c r="I3531" s="12" t="str">
        <f>_xlfn.XLOOKUP(Tableau1[[#This Row],[AGENT]],AGENT,TYPE,"",0)</f>
        <v>CT</v>
      </c>
      <c r="J3531" s="13">
        <f>Tableau1[[#This Row],[Fin3]]-Tableau1[[#This Row],[Début2]]</f>
        <v>0.125</v>
      </c>
      <c r="K3531" s="12" t="str">
        <f>IF(MONTH(D3531)=1,"JANV",IF(MONTH(D3531)=2,"FEV",IF(MONTH(D3531)=3,"MARS",IF(MONTH(D3531)=4,"AVR",IF(MONTH(D3531)=5,"MAI",IF(MONTH(D3531)=6,"JUIN",IF(MONTH(D3531)=7,"JUILL",IF(MONTH(D3531)=8,"AOU",IF(MONTH(D3531)=9,"SEPT",IF(MONTH(D3531)=10,"OCT",IF(MONTH(D3531)=11,"NOV",IF(MONTH(D3531)=12,"DEC",""))))))))))))</f>
        <v>JANV</v>
      </c>
    </row>
    <row r="3532" spans="1:11" x14ac:dyDescent="0.3">
      <c r="B3532" s="3">
        <v>45299</v>
      </c>
      <c r="C3532" s="4">
        <v>0.625</v>
      </c>
      <c r="D3532" s="3">
        <v>45299</v>
      </c>
      <c r="E3532" s="4">
        <v>0.70833333333333337</v>
      </c>
      <c r="F3532" t="s">
        <v>231</v>
      </c>
      <c r="G3532" t="s">
        <v>12</v>
      </c>
      <c r="H3532" s="12" t="s">
        <v>220</v>
      </c>
      <c r="I3532" s="12" t="str">
        <f>_xlfn.XLOOKUP(Tableau1[[#This Row],[AGENT]],AGENT,TYPE,"",0)</f>
        <v>CT</v>
      </c>
      <c r="J3532" s="13">
        <f>Tableau1[[#This Row],[Fin3]]-Tableau1[[#This Row],[Début2]]</f>
        <v>8.333333333333337E-2</v>
      </c>
      <c r="K3532" s="12" t="str">
        <f>IF(MONTH(D3532)=1,"JANV",IF(MONTH(D3532)=2,"FEV",IF(MONTH(D3532)=3,"MARS",IF(MONTH(D3532)=4,"AVR",IF(MONTH(D3532)=5,"MAI",IF(MONTH(D3532)=6,"JUIN",IF(MONTH(D3532)=7,"JUILL",IF(MONTH(D3532)=8,"AOU",IF(MONTH(D3532)=9,"SEPT",IF(MONTH(D3532)=10,"OCT",IF(MONTH(D3532)=11,"NOV",IF(MONTH(D3532)=12,"DEC",""))))))))))))</f>
        <v>JANV</v>
      </c>
    </row>
    <row r="3533" spans="1:11" x14ac:dyDescent="0.3">
      <c r="B3533" s="3">
        <v>45300</v>
      </c>
      <c r="C3533" s="4">
        <v>0.58333333333333337</v>
      </c>
      <c r="D3533" s="3">
        <v>45300</v>
      </c>
      <c r="E3533" s="4">
        <v>0.70833333333333337</v>
      </c>
      <c r="F3533" t="s">
        <v>231</v>
      </c>
      <c r="G3533" t="s">
        <v>12</v>
      </c>
      <c r="H3533" s="12" t="s">
        <v>220</v>
      </c>
      <c r="I3533" s="12" t="str">
        <f>_xlfn.XLOOKUP(Tableau1[[#This Row],[AGENT]],AGENT,TYPE,"",0)</f>
        <v>CT</v>
      </c>
      <c r="J3533" s="13">
        <f>Tableau1[[#This Row],[Fin3]]-Tableau1[[#This Row],[Début2]]</f>
        <v>0.125</v>
      </c>
      <c r="K3533" s="12" t="str">
        <f>IF(MONTH(D3533)=1,"JANV",IF(MONTH(D3533)=2,"FEV",IF(MONTH(D3533)=3,"MARS",IF(MONTH(D3533)=4,"AVR",IF(MONTH(D3533)=5,"MAI",IF(MONTH(D3533)=6,"JUIN",IF(MONTH(D3533)=7,"JUILL",IF(MONTH(D3533)=8,"AOU",IF(MONTH(D3533)=9,"SEPT",IF(MONTH(D3533)=10,"OCT",IF(MONTH(D3533)=11,"NOV",IF(MONTH(D3533)=12,"DEC",""))))))))))))</f>
        <v>JANV</v>
      </c>
    </row>
    <row r="3534" spans="1:11" x14ac:dyDescent="0.3">
      <c r="B3534" s="3">
        <v>45301</v>
      </c>
      <c r="C3534" s="4">
        <v>0.33333333333333331</v>
      </c>
      <c r="D3534" s="3">
        <v>45301</v>
      </c>
      <c r="E3534" s="4">
        <v>0.5</v>
      </c>
      <c r="F3534" t="s">
        <v>231</v>
      </c>
      <c r="G3534" t="s">
        <v>12</v>
      </c>
      <c r="H3534" s="12" t="s">
        <v>220</v>
      </c>
      <c r="I3534" s="12" t="str">
        <f>_xlfn.XLOOKUP(Tableau1[[#This Row],[AGENT]],AGENT,TYPE,"",0)</f>
        <v>CT</v>
      </c>
      <c r="J3534" s="13">
        <f>Tableau1[[#This Row],[Fin3]]-Tableau1[[#This Row],[Début2]]</f>
        <v>0.16666666666666669</v>
      </c>
      <c r="K3534" s="12" t="str">
        <f>IF(MONTH(D3534)=1,"JANV",IF(MONTH(D3534)=2,"FEV",IF(MONTH(D3534)=3,"MARS",IF(MONTH(D3534)=4,"AVR",IF(MONTH(D3534)=5,"MAI",IF(MONTH(D3534)=6,"JUIN",IF(MONTH(D3534)=7,"JUILL",IF(MONTH(D3534)=8,"AOU",IF(MONTH(D3534)=9,"SEPT",IF(MONTH(D3534)=10,"OCT",IF(MONTH(D3534)=11,"NOV",IF(MONTH(D3534)=12,"DEC",""))))))))))))</f>
        <v>JANV</v>
      </c>
    </row>
    <row r="3535" spans="1:11" x14ac:dyDescent="0.3">
      <c r="B3535" s="3">
        <v>45301</v>
      </c>
      <c r="C3535" s="4">
        <v>0.54166666666666663</v>
      </c>
      <c r="D3535" s="3">
        <v>45301</v>
      </c>
      <c r="E3535" s="4">
        <v>0.70833333333333337</v>
      </c>
      <c r="F3535" t="s">
        <v>231</v>
      </c>
      <c r="G3535" t="s">
        <v>12</v>
      </c>
      <c r="H3535" s="12" t="s">
        <v>220</v>
      </c>
      <c r="I3535" s="12" t="str">
        <f>_xlfn.XLOOKUP(Tableau1[[#This Row],[AGENT]],AGENT,TYPE,"",0)</f>
        <v>CT</v>
      </c>
      <c r="J3535" s="13">
        <f>Tableau1[[#This Row],[Fin3]]-Tableau1[[#This Row],[Début2]]</f>
        <v>0.16666666666666674</v>
      </c>
      <c r="K3535" s="12" t="str">
        <f>IF(MONTH(D3535)=1,"JANV",IF(MONTH(D3535)=2,"FEV",IF(MONTH(D3535)=3,"MARS",IF(MONTH(D3535)=4,"AVR",IF(MONTH(D3535)=5,"MAI",IF(MONTH(D3535)=6,"JUIN",IF(MONTH(D3535)=7,"JUILL",IF(MONTH(D3535)=8,"AOU",IF(MONTH(D3535)=9,"SEPT",IF(MONTH(D3535)=10,"OCT",IF(MONTH(D3535)=11,"NOV",IF(MONTH(D3535)=12,"DEC",""))))))))))))</f>
        <v>JANV</v>
      </c>
    </row>
    <row r="3536" spans="1:11" x14ac:dyDescent="0.3">
      <c r="B3536" s="3">
        <v>45303</v>
      </c>
      <c r="C3536" s="4">
        <v>0.33333333333333331</v>
      </c>
      <c r="D3536" s="3">
        <v>45303</v>
      </c>
      <c r="E3536" s="4">
        <v>0.375</v>
      </c>
      <c r="F3536" t="s">
        <v>231</v>
      </c>
      <c r="G3536" t="s">
        <v>12</v>
      </c>
      <c r="H3536" s="12" t="s">
        <v>220</v>
      </c>
      <c r="I3536" s="12" t="str">
        <f>_xlfn.XLOOKUP(Tableau1[[#This Row],[AGENT]],AGENT,TYPE,"",0)</f>
        <v>CT</v>
      </c>
      <c r="J3536" s="13">
        <f>Tableau1[[#This Row],[Fin3]]-Tableau1[[#This Row],[Début2]]</f>
        <v>4.1666666666666685E-2</v>
      </c>
      <c r="K3536" s="12" t="str">
        <f>IF(MONTH(D3536)=1,"JANV",IF(MONTH(D3536)=2,"FEV",IF(MONTH(D3536)=3,"MARS",IF(MONTH(D3536)=4,"AVR",IF(MONTH(D3536)=5,"MAI",IF(MONTH(D3536)=6,"JUIN",IF(MONTH(D3536)=7,"JUILL",IF(MONTH(D3536)=8,"AOU",IF(MONTH(D3536)=9,"SEPT",IF(MONTH(D3536)=10,"OCT",IF(MONTH(D3536)=11,"NOV",IF(MONTH(D3536)=12,"DEC",""))))))))))))</f>
        <v>JANV</v>
      </c>
    </row>
    <row r="3537" spans="1:11" x14ac:dyDescent="0.3">
      <c r="B3537" s="3">
        <v>45308</v>
      </c>
      <c r="C3537" s="4">
        <v>0.41666666666666669</v>
      </c>
      <c r="D3537" s="3">
        <v>45308</v>
      </c>
      <c r="E3537" s="4">
        <v>0.5</v>
      </c>
      <c r="F3537" t="s">
        <v>231</v>
      </c>
      <c r="G3537" t="s">
        <v>12</v>
      </c>
      <c r="H3537" s="12" t="s">
        <v>220</v>
      </c>
      <c r="I3537" s="12" t="str">
        <f>_xlfn.XLOOKUP(Tableau1[[#This Row],[AGENT]],AGENT,TYPE,"",0)</f>
        <v>CT</v>
      </c>
      <c r="J3537" s="13">
        <f>Tableau1[[#This Row],[Fin3]]-Tableau1[[#This Row],[Début2]]</f>
        <v>8.3333333333333315E-2</v>
      </c>
      <c r="K3537" s="12" t="str">
        <f>IF(MONTH(D3537)=1,"JANV",IF(MONTH(D3537)=2,"FEV",IF(MONTH(D3537)=3,"MARS",IF(MONTH(D3537)=4,"AVR",IF(MONTH(D3537)=5,"MAI",IF(MONTH(D3537)=6,"JUIN",IF(MONTH(D3537)=7,"JUILL",IF(MONTH(D3537)=8,"AOU",IF(MONTH(D3537)=9,"SEPT",IF(MONTH(D3537)=10,"OCT",IF(MONTH(D3537)=11,"NOV",IF(MONTH(D3537)=12,"DEC",""))))))))))))</f>
        <v>JANV</v>
      </c>
    </row>
    <row r="3538" spans="1:11" x14ac:dyDescent="0.3">
      <c r="B3538" s="3">
        <v>45308</v>
      </c>
      <c r="C3538" s="4">
        <v>0.54166666666666663</v>
      </c>
      <c r="D3538" s="3">
        <v>45308</v>
      </c>
      <c r="E3538" s="4">
        <v>0.70833333333333337</v>
      </c>
      <c r="F3538" t="s">
        <v>231</v>
      </c>
      <c r="G3538" t="s">
        <v>12</v>
      </c>
      <c r="H3538" s="12" t="s">
        <v>220</v>
      </c>
      <c r="I3538" s="12" t="str">
        <f>_xlfn.XLOOKUP(Tableau1[[#This Row],[AGENT]],AGENT,TYPE,"",0)</f>
        <v>CT</v>
      </c>
      <c r="J3538" s="13">
        <f>Tableau1[[#This Row],[Fin3]]-Tableau1[[#This Row],[Début2]]</f>
        <v>0.16666666666666674</v>
      </c>
      <c r="K3538" s="12" t="str">
        <f>IF(MONTH(D3538)=1,"JANV",IF(MONTH(D3538)=2,"FEV",IF(MONTH(D3538)=3,"MARS",IF(MONTH(D3538)=4,"AVR",IF(MONTH(D3538)=5,"MAI",IF(MONTH(D3538)=6,"JUIN",IF(MONTH(D3538)=7,"JUILL",IF(MONTH(D3538)=8,"AOU",IF(MONTH(D3538)=9,"SEPT",IF(MONTH(D3538)=10,"OCT",IF(MONTH(D3538)=11,"NOV",IF(MONTH(D3538)=12,"DEC",""))))))))))))</f>
        <v>JANV</v>
      </c>
    </row>
    <row r="3539" spans="1:11" x14ac:dyDescent="0.3">
      <c r="B3539" s="3">
        <v>45309</v>
      </c>
      <c r="C3539" s="4">
        <v>0.45833333333333331</v>
      </c>
      <c r="D3539" s="3">
        <v>45309</v>
      </c>
      <c r="E3539" s="4">
        <v>0.5</v>
      </c>
      <c r="F3539" t="s">
        <v>231</v>
      </c>
      <c r="G3539" t="s">
        <v>12</v>
      </c>
      <c r="H3539" s="12" t="s">
        <v>220</v>
      </c>
      <c r="I3539" s="12" t="str">
        <f>_xlfn.XLOOKUP(Tableau1[[#This Row],[AGENT]],AGENT,TYPE,"",0)</f>
        <v>CT</v>
      </c>
      <c r="J3539" s="13">
        <f>Tableau1[[#This Row],[Fin3]]-Tableau1[[#This Row],[Début2]]</f>
        <v>4.1666666666666685E-2</v>
      </c>
      <c r="K3539" s="12" t="str">
        <f>IF(MONTH(D3539)=1,"JANV",IF(MONTH(D3539)=2,"FEV",IF(MONTH(D3539)=3,"MARS",IF(MONTH(D3539)=4,"AVR",IF(MONTH(D3539)=5,"MAI",IF(MONTH(D3539)=6,"JUIN",IF(MONTH(D3539)=7,"JUILL",IF(MONTH(D3539)=8,"AOU",IF(MONTH(D3539)=9,"SEPT",IF(MONTH(D3539)=10,"OCT",IF(MONTH(D3539)=11,"NOV",IF(MONTH(D3539)=12,"DEC",""))))))))))))</f>
        <v>JANV</v>
      </c>
    </row>
    <row r="3540" spans="1:11" x14ac:dyDescent="0.3">
      <c r="B3540" s="3">
        <v>45310</v>
      </c>
      <c r="C3540" s="4">
        <v>0.33333333333333331</v>
      </c>
      <c r="D3540" s="3">
        <v>45310</v>
      </c>
      <c r="E3540" s="4">
        <v>0.375</v>
      </c>
      <c r="F3540" t="s">
        <v>231</v>
      </c>
      <c r="G3540" t="s">
        <v>12</v>
      </c>
      <c r="H3540" s="12" t="s">
        <v>220</v>
      </c>
      <c r="I3540" s="12" t="str">
        <f>_xlfn.XLOOKUP(Tableau1[[#This Row],[AGENT]],AGENT,TYPE,"",0)</f>
        <v>CT</v>
      </c>
      <c r="J3540" s="13">
        <f>Tableau1[[#This Row],[Fin3]]-Tableau1[[#This Row],[Début2]]</f>
        <v>4.1666666666666685E-2</v>
      </c>
      <c r="K3540" s="12" t="str">
        <f>IF(MONTH(D3540)=1,"JANV",IF(MONTH(D3540)=2,"FEV",IF(MONTH(D3540)=3,"MARS",IF(MONTH(D3540)=4,"AVR",IF(MONTH(D3540)=5,"MAI",IF(MONTH(D3540)=6,"JUIN",IF(MONTH(D3540)=7,"JUILL",IF(MONTH(D3540)=8,"AOU",IF(MONTH(D3540)=9,"SEPT",IF(MONTH(D3540)=10,"OCT",IF(MONTH(D3540)=11,"NOV",IF(MONTH(D3540)=12,"DEC",""))))))))))))</f>
        <v>JANV</v>
      </c>
    </row>
    <row r="3541" spans="1:11" x14ac:dyDescent="0.3">
      <c r="B3541" s="3">
        <v>45310</v>
      </c>
      <c r="C3541" s="4">
        <v>0.41666666666666669</v>
      </c>
      <c r="D3541" s="3">
        <v>45310</v>
      </c>
      <c r="E3541" s="4">
        <v>0.45833333333333331</v>
      </c>
      <c r="F3541" t="s">
        <v>231</v>
      </c>
      <c r="G3541" t="s">
        <v>12</v>
      </c>
      <c r="H3541" s="12" t="s">
        <v>220</v>
      </c>
      <c r="I3541" s="12" t="str">
        <f>_xlfn.XLOOKUP(Tableau1[[#This Row],[AGENT]],AGENT,TYPE,"",0)</f>
        <v>CT</v>
      </c>
      <c r="J3541" s="13">
        <f>Tableau1[[#This Row],[Fin3]]-Tableau1[[#This Row],[Début2]]</f>
        <v>4.166666666666663E-2</v>
      </c>
      <c r="K3541" s="12" t="str">
        <f>IF(MONTH(D3541)=1,"JANV",IF(MONTH(D3541)=2,"FEV",IF(MONTH(D3541)=3,"MARS",IF(MONTH(D3541)=4,"AVR",IF(MONTH(D3541)=5,"MAI",IF(MONTH(D3541)=6,"JUIN",IF(MONTH(D3541)=7,"JUILL",IF(MONTH(D3541)=8,"AOU",IF(MONTH(D3541)=9,"SEPT",IF(MONTH(D3541)=10,"OCT",IF(MONTH(D3541)=11,"NOV",IF(MONTH(D3541)=12,"DEC",""))))))))))))</f>
        <v>JANV</v>
      </c>
    </row>
    <row r="3542" spans="1:11" x14ac:dyDescent="0.3">
      <c r="A3542" t="s">
        <v>262</v>
      </c>
      <c r="B3542" s="3">
        <v>45313</v>
      </c>
      <c r="C3542" s="4">
        <v>0.41666666666666669</v>
      </c>
      <c r="D3542" s="3">
        <v>45313</v>
      </c>
      <c r="E3542" s="4">
        <v>0.4375</v>
      </c>
      <c r="F3542" t="s">
        <v>231</v>
      </c>
      <c r="G3542" t="s">
        <v>12</v>
      </c>
      <c r="H3542" s="12" t="s">
        <v>220</v>
      </c>
      <c r="I3542" s="12" t="str">
        <f>_xlfn.XLOOKUP(Tableau1[[#This Row],[AGENT]],AGENT,TYPE,"",0)</f>
        <v>CT</v>
      </c>
      <c r="J3542" s="13">
        <f>Tableau1[[#This Row],[Fin3]]-Tableau1[[#This Row],[Début2]]</f>
        <v>2.0833333333333315E-2</v>
      </c>
      <c r="K3542" s="12" t="str">
        <f>IF(MONTH(D3542)=1,"JANV",IF(MONTH(D3542)=2,"FEV",IF(MONTH(D3542)=3,"MARS",IF(MONTH(D3542)=4,"AVR",IF(MONTH(D3542)=5,"MAI",IF(MONTH(D3542)=6,"JUIN",IF(MONTH(D3542)=7,"JUILL",IF(MONTH(D3542)=8,"AOU",IF(MONTH(D3542)=9,"SEPT",IF(MONTH(D3542)=10,"OCT",IF(MONTH(D3542)=11,"NOV",IF(MONTH(D3542)=12,"DEC",""))))))))))))</f>
        <v>JANV</v>
      </c>
    </row>
    <row r="3543" spans="1:11" x14ac:dyDescent="0.3">
      <c r="B3543" s="3">
        <v>45313</v>
      </c>
      <c r="C3543" s="4">
        <v>0.58333333333333337</v>
      </c>
      <c r="D3543" s="3">
        <v>45313</v>
      </c>
      <c r="E3543" s="4">
        <v>0.70833333333333337</v>
      </c>
      <c r="F3543" t="s">
        <v>231</v>
      </c>
      <c r="G3543" t="s">
        <v>12</v>
      </c>
      <c r="H3543" s="12" t="s">
        <v>220</v>
      </c>
      <c r="I3543" s="12" t="str">
        <f>_xlfn.XLOOKUP(Tableau1[[#This Row],[AGENT]],AGENT,TYPE,"",0)</f>
        <v>CT</v>
      </c>
      <c r="J3543" s="13">
        <f>Tableau1[[#This Row],[Fin3]]-Tableau1[[#This Row],[Début2]]</f>
        <v>0.125</v>
      </c>
      <c r="K3543" s="12" t="str">
        <f>IF(MONTH(D3543)=1,"JANV",IF(MONTH(D3543)=2,"FEV",IF(MONTH(D3543)=3,"MARS",IF(MONTH(D3543)=4,"AVR",IF(MONTH(D3543)=5,"MAI",IF(MONTH(D3543)=6,"JUIN",IF(MONTH(D3543)=7,"JUILL",IF(MONTH(D3543)=8,"AOU",IF(MONTH(D3543)=9,"SEPT",IF(MONTH(D3543)=10,"OCT",IF(MONTH(D3543)=11,"NOV",IF(MONTH(D3543)=12,"DEC",""))))))))))))</f>
        <v>JANV</v>
      </c>
    </row>
    <row r="3544" spans="1:11" x14ac:dyDescent="0.3">
      <c r="B3544" s="3">
        <v>45370</v>
      </c>
      <c r="C3544" s="4">
        <v>0.58333333333333337</v>
      </c>
      <c r="D3544" s="3">
        <v>45370</v>
      </c>
      <c r="E3544" s="4">
        <v>0.66666666666666663</v>
      </c>
      <c r="F3544" t="s">
        <v>231</v>
      </c>
      <c r="G3544" s="12" t="s">
        <v>12</v>
      </c>
      <c r="H3544" s="12" t="s">
        <v>76</v>
      </c>
      <c r="I3544" s="12" t="str">
        <f>_xlfn.XLOOKUP(Tableau1[[#This Row],[AGENT]],AGENT,TYPE,"",0)</f>
        <v>ASS</v>
      </c>
      <c r="J3544" s="13">
        <f>Tableau1[[#This Row],[Fin3]]-Tableau1[[#This Row],[Début2]]</f>
        <v>8.3333333333333259E-2</v>
      </c>
      <c r="K3544" s="12" t="str">
        <f>IF(MONTH(D3544)=1,"JANV",IF(MONTH(D3544)=2,"FEV",IF(MONTH(D3544)=3,"MARS",IF(MONTH(D3544)=4,"AVR",IF(MONTH(D3544)=5,"MAI",IF(MONTH(D3544)=6,"JUIN",IF(MONTH(D3544)=7,"JUILL",IF(MONTH(D3544)=8,"AOU",IF(MONTH(D3544)=9,"SEPT",IF(MONTH(D3544)=10,"OCT",IF(MONTH(D3544)=11,"NOV",IF(MONTH(D3544)=12,"DEC",""))))))))))))</f>
        <v>MARS</v>
      </c>
    </row>
    <row r="3545" spans="1:11" x14ac:dyDescent="0.3">
      <c r="B3545" s="3">
        <v>45371</v>
      </c>
      <c r="C3545" s="4">
        <v>0.33333333333333331</v>
      </c>
      <c r="D3545" s="3">
        <v>45371</v>
      </c>
      <c r="E3545" s="4">
        <v>0.4375</v>
      </c>
      <c r="F3545" t="s">
        <v>231</v>
      </c>
      <c r="G3545" s="12" t="s">
        <v>12</v>
      </c>
      <c r="H3545" s="12" t="s">
        <v>76</v>
      </c>
      <c r="I3545" s="12" t="str">
        <f>_xlfn.XLOOKUP(Tableau1[[#This Row],[AGENT]],AGENT,TYPE,"",0)</f>
        <v>ASS</v>
      </c>
      <c r="J3545" s="13">
        <f>Tableau1[[#This Row],[Fin3]]-Tableau1[[#This Row],[Début2]]</f>
        <v>0.10416666666666669</v>
      </c>
      <c r="K3545" s="12" t="str">
        <f>IF(MONTH(D3545)=1,"JANV",IF(MONTH(D3545)=2,"FEV",IF(MONTH(D3545)=3,"MARS",IF(MONTH(D3545)=4,"AVR",IF(MONTH(D3545)=5,"MAI",IF(MONTH(D3545)=6,"JUIN",IF(MONTH(D3545)=7,"JUILL",IF(MONTH(D3545)=8,"AOU",IF(MONTH(D3545)=9,"SEPT",IF(MONTH(D3545)=10,"OCT",IF(MONTH(D3545)=11,"NOV",IF(MONTH(D3545)=12,"DEC",""))))))))))))</f>
        <v>MARS</v>
      </c>
    </row>
    <row r="3546" spans="1:11" x14ac:dyDescent="0.3">
      <c r="B3546" s="3">
        <v>45371</v>
      </c>
      <c r="C3546" s="4">
        <v>0.45833333333333331</v>
      </c>
      <c r="D3546" s="3">
        <v>45371</v>
      </c>
      <c r="E3546" s="4">
        <v>0.5</v>
      </c>
      <c r="F3546" t="s">
        <v>231</v>
      </c>
      <c r="G3546" s="12" t="s">
        <v>12</v>
      </c>
      <c r="H3546" s="12" t="s">
        <v>76</v>
      </c>
      <c r="I3546" s="12" t="str">
        <f>_xlfn.XLOOKUP(Tableau1[[#This Row],[AGENT]],AGENT,TYPE,"",0)</f>
        <v>ASS</v>
      </c>
      <c r="J3546" s="13">
        <f>Tableau1[[#This Row],[Fin3]]-Tableau1[[#This Row],[Début2]]</f>
        <v>4.1666666666666685E-2</v>
      </c>
      <c r="K3546" s="12" t="str">
        <f>IF(MONTH(D3546)=1,"JANV",IF(MONTH(D3546)=2,"FEV",IF(MONTH(D3546)=3,"MARS",IF(MONTH(D3546)=4,"AVR",IF(MONTH(D3546)=5,"MAI",IF(MONTH(D3546)=6,"JUIN",IF(MONTH(D3546)=7,"JUILL",IF(MONTH(D3546)=8,"AOU",IF(MONTH(D3546)=9,"SEPT",IF(MONTH(D3546)=10,"OCT",IF(MONTH(D3546)=11,"NOV",IF(MONTH(D3546)=12,"DEC",""))))))))))))</f>
        <v>MARS</v>
      </c>
    </row>
    <row r="3547" spans="1:11" x14ac:dyDescent="0.3">
      <c r="B3547" s="3">
        <v>45371</v>
      </c>
      <c r="C3547" s="4">
        <v>0.54166666666666663</v>
      </c>
      <c r="D3547" s="3">
        <v>45371</v>
      </c>
      <c r="E3547" s="4">
        <v>0.60416666666666663</v>
      </c>
      <c r="F3547" t="s">
        <v>231</v>
      </c>
      <c r="G3547" s="12" t="s">
        <v>12</v>
      </c>
      <c r="H3547" s="12" t="s">
        <v>76</v>
      </c>
      <c r="I3547" s="12" t="str">
        <f>_xlfn.XLOOKUP(Tableau1[[#This Row],[AGENT]],AGENT,TYPE,"",0)</f>
        <v>ASS</v>
      </c>
      <c r="J3547" s="13">
        <f>Tableau1[[#This Row],[Fin3]]-Tableau1[[#This Row],[Début2]]</f>
        <v>6.25E-2</v>
      </c>
      <c r="K3547" s="12" t="str">
        <f>IF(MONTH(D3547)=1,"JANV",IF(MONTH(D3547)=2,"FEV",IF(MONTH(D3547)=3,"MARS",IF(MONTH(D3547)=4,"AVR",IF(MONTH(D3547)=5,"MAI",IF(MONTH(D3547)=6,"JUIN",IF(MONTH(D3547)=7,"JUILL",IF(MONTH(D3547)=8,"AOU",IF(MONTH(D3547)=9,"SEPT",IF(MONTH(D3547)=10,"OCT",IF(MONTH(D3547)=11,"NOV",IF(MONTH(D3547)=12,"DEC",""))))))))))))</f>
        <v>MARS</v>
      </c>
    </row>
    <row r="3548" spans="1:11" x14ac:dyDescent="0.3">
      <c r="B3548" s="3">
        <v>45378</v>
      </c>
      <c r="C3548" s="4">
        <v>0.66666666666666663</v>
      </c>
      <c r="D3548" s="3">
        <v>45378</v>
      </c>
      <c r="E3548" s="4">
        <v>0.70833333333333337</v>
      </c>
      <c r="F3548" t="s">
        <v>231</v>
      </c>
      <c r="G3548" s="12" t="s">
        <v>12</v>
      </c>
      <c r="H3548" s="12" t="s">
        <v>76</v>
      </c>
      <c r="I3548" s="12" t="str">
        <f>_xlfn.XLOOKUP(Tableau1[[#This Row],[AGENT]],AGENT,TYPE,"",0)</f>
        <v>ASS</v>
      </c>
      <c r="J3548" s="13">
        <f>Tableau1[[#This Row],[Fin3]]-Tableau1[[#This Row],[Début2]]</f>
        <v>4.1666666666666741E-2</v>
      </c>
      <c r="K3548" s="12" t="str">
        <f>IF(MONTH(D3548)=1,"JANV",IF(MONTH(D3548)=2,"FEV",IF(MONTH(D3548)=3,"MARS",IF(MONTH(D3548)=4,"AVR",IF(MONTH(D3548)=5,"MAI",IF(MONTH(D3548)=6,"JUIN",IF(MONTH(D3548)=7,"JUILL",IF(MONTH(D3548)=8,"AOU",IF(MONTH(D3548)=9,"SEPT",IF(MONTH(D3548)=10,"OCT",IF(MONTH(D3548)=11,"NOV",IF(MONTH(D3548)=12,"DEC",""))))))))))))</f>
        <v>MARS</v>
      </c>
    </row>
    <row r="3549" spans="1:11" x14ac:dyDescent="0.3">
      <c r="B3549" s="3">
        <v>45380</v>
      </c>
      <c r="C3549" s="4">
        <v>0.41666666666666669</v>
      </c>
      <c r="D3549" s="3">
        <v>45380</v>
      </c>
      <c r="E3549" s="4">
        <v>0.45833333333333331</v>
      </c>
      <c r="F3549" t="s">
        <v>231</v>
      </c>
      <c r="G3549" s="12" t="s">
        <v>12</v>
      </c>
      <c r="H3549" s="12" t="s">
        <v>76</v>
      </c>
      <c r="I3549" s="12" t="str">
        <f>_xlfn.XLOOKUP(Tableau1[[#This Row],[AGENT]],AGENT,TYPE,"",0)</f>
        <v>ASS</v>
      </c>
      <c r="J3549" s="13">
        <f>Tableau1[[#This Row],[Fin3]]-Tableau1[[#This Row],[Début2]]</f>
        <v>4.166666666666663E-2</v>
      </c>
      <c r="K3549" s="12" t="str">
        <f>IF(MONTH(D3549)=1,"JANV",IF(MONTH(D3549)=2,"FEV",IF(MONTH(D3549)=3,"MARS",IF(MONTH(D3549)=4,"AVR",IF(MONTH(D3549)=5,"MAI",IF(MONTH(D3549)=6,"JUIN",IF(MONTH(D3549)=7,"JUILL",IF(MONTH(D3549)=8,"AOU",IF(MONTH(D3549)=9,"SEPT",IF(MONTH(D3549)=10,"OCT",IF(MONTH(D3549)=11,"NOV",IF(MONTH(D3549)=12,"DEC",""))))))))))))</f>
        <v>MARS</v>
      </c>
    </row>
    <row r="3550" spans="1:11" x14ac:dyDescent="0.3">
      <c r="B3550" s="3">
        <v>45293</v>
      </c>
      <c r="C3550" s="4">
        <v>0.47916666666666669</v>
      </c>
      <c r="D3550" s="3">
        <v>45293</v>
      </c>
      <c r="E3550" s="4">
        <v>0.5</v>
      </c>
      <c r="F3550" t="s">
        <v>231</v>
      </c>
      <c r="G3550" s="12" t="s">
        <v>12</v>
      </c>
      <c r="H3550" s="12" t="s">
        <v>76</v>
      </c>
      <c r="I3550" s="12" t="str">
        <f>_xlfn.XLOOKUP(Tableau1[[#This Row],[AGENT]],AGENT,TYPE,"",0)</f>
        <v>ASS</v>
      </c>
      <c r="J3550" s="13">
        <f>Tableau1[[#This Row],[Fin3]]-Tableau1[[#This Row],[Début2]]</f>
        <v>2.0833333333333315E-2</v>
      </c>
      <c r="K3550" s="12" t="str">
        <f>IF(MONTH(D3550)=1,"JANV",IF(MONTH(D3550)=2,"FEV",IF(MONTH(D3550)=3,"MARS",IF(MONTH(D3550)=4,"AVR",IF(MONTH(D3550)=5,"MAI",IF(MONTH(D3550)=6,"JUIN",IF(MONTH(D3550)=7,"JUILL",IF(MONTH(D3550)=8,"AOU",IF(MONTH(D3550)=9,"SEPT",IF(MONTH(D3550)=10,"OCT",IF(MONTH(D3550)=11,"NOV",IF(MONTH(D3550)=12,"DEC",""))))))))))))</f>
        <v>JANV</v>
      </c>
    </row>
    <row r="3551" spans="1:11" x14ac:dyDescent="0.3">
      <c r="B3551" s="3">
        <v>45293</v>
      </c>
      <c r="C3551" s="4">
        <v>0.54166666666666663</v>
      </c>
      <c r="D3551" s="3">
        <v>45293</v>
      </c>
      <c r="E3551" s="4">
        <v>0.70833333333333337</v>
      </c>
      <c r="F3551" t="s">
        <v>231</v>
      </c>
      <c r="G3551" s="12" t="s">
        <v>12</v>
      </c>
      <c r="H3551" s="12" t="s">
        <v>76</v>
      </c>
      <c r="I3551" s="12" t="str">
        <f>_xlfn.XLOOKUP(Tableau1[[#This Row],[AGENT]],AGENT,TYPE,"",0)</f>
        <v>ASS</v>
      </c>
      <c r="J3551" s="13">
        <f>Tableau1[[#This Row],[Fin3]]-Tableau1[[#This Row],[Début2]]</f>
        <v>0.16666666666666674</v>
      </c>
      <c r="K3551" s="12" t="str">
        <f>IF(MONTH(D3551)=1,"JANV",IF(MONTH(D3551)=2,"FEV",IF(MONTH(D3551)=3,"MARS",IF(MONTH(D3551)=4,"AVR",IF(MONTH(D3551)=5,"MAI",IF(MONTH(D3551)=6,"JUIN",IF(MONTH(D3551)=7,"JUILL",IF(MONTH(D3551)=8,"AOU",IF(MONTH(D3551)=9,"SEPT",IF(MONTH(D3551)=10,"OCT",IF(MONTH(D3551)=11,"NOV",IF(MONTH(D3551)=12,"DEC",""))))))))))))</f>
        <v>JANV</v>
      </c>
    </row>
    <row r="3552" spans="1:11" x14ac:dyDescent="0.3">
      <c r="B3552" s="3">
        <v>45294</v>
      </c>
      <c r="C3552" s="4">
        <v>0.35416666666666669</v>
      </c>
      <c r="D3552" s="3">
        <v>45294</v>
      </c>
      <c r="E3552" s="4">
        <v>0.41666666666666669</v>
      </c>
      <c r="F3552" t="s">
        <v>231</v>
      </c>
      <c r="G3552" s="12" t="s">
        <v>12</v>
      </c>
      <c r="H3552" s="12" t="s">
        <v>76</v>
      </c>
      <c r="I3552" s="12" t="str">
        <f>_xlfn.XLOOKUP(Tableau1[[#This Row],[AGENT]],AGENT,TYPE,"",0)</f>
        <v>ASS</v>
      </c>
      <c r="J3552" s="13">
        <f>Tableau1[[#This Row],[Fin3]]-Tableau1[[#This Row],[Début2]]</f>
        <v>6.25E-2</v>
      </c>
      <c r="K3552" s="12" t="str">
        <f>IF(MONTH(D3552)=1,"JANV",IF(MONTH(D3552)=2,"FEV",IF(MONTH(D3552)=3,"MARS",IF(MONTH(D3552)=4,"AVR",IF(MONTH(D3552)=5,"MAI",IF(MONTH(D3552)=6,"JUIN",IF(MONTH(D3552)=7,"JUILL",IF(MONTH(D3552)=8,"AOU",IF(MONTH(D3552)=9,"SEPT",IF(MONTH(D3552)=10,"OCT",IF(MONTH(D3552)=11,"NOV",IF(MONTH(D3552)=12,"DEC",""))))))))))))</f>
        <v>JANV</v>
      </c>
    </row>
    <row r="3553" spans="1:11" x14ac:dyDescent="0.3">
      <c r="B3553" s="3">
        <v>45294</v>
      </c>
      <c r="C3553" s="4">
        <v>0.45833333333333331</v>
      </c>
      <c r="D3553" s="3">
        <v>45294</v>
      </c>
      <c r="E3553" s="4">
        <v>0.5</v>
      </c>
      <c r="F3553" t="s">
        <v>231</v>
      </c>
      <c r="G3553" s="12" t="s">
        <v>12</v>
      </c>
      <c r="H3553" s="12" t="s">
        <v>76</v>
      </c>
      <c r="I3553" s="12" t="str">
        <f>_xlfn.XLOOKUP(Tableau1[[#This Row],[AGENT]],AGENT,TYPE,"",0)</f>
        <v>ASS</v>
      </c>
      <c r="J3553" s="13">
        <f>Tableau1[[#This Row],[Fin3]]-Tableau1[[#This Row],[Début2]]</f>
        <v>4.1666666666666685E-2</v>
      </c>
      <c r="K3553" s="12" t="str">
        <f>IF(MONTH(D3553)=1,"JANV",IF(MONTH(D3553)=2,"FEV",IF(MONTH(D3553)=3,"MARS",IF(MONTH(D3553)=4,"AVR",IF(MONTH(D3553)=5,"MAI",IF(MONTH(D3553)=6,"JUIN",IF(MONTH(D3553)=7,"JUILL",IF(MONTH(D3553)=8,"AOU",IF(MONTH(D3553)=9,"SEPT",IF(MONTH(D3553)=10,"OCT",IF(MONTH(D3553)=11,"NOV",IF(MONTH(D3553)=12,"DEC",""))))))))))))</f>
        <v>JANV</v>
      </c>
    </row>
    <row r="3554" spans="1:11" x14ac:dyDescent="0.3">
      <c r="B3554" s="3">
        <v>45294</v>
      </c>
      <c r="C3554" s="4">
        <v>0.5625</v>
      </c>
      <c r="D3554" s="3">
        <v>45294</v>
      </c>
      <c r="E3554" s="4">
        <v>0.70833333333333337</v>
      </c>
      <c r="F3554" t="s">
        <v>231</v>
      </c>
      <c r="G3554" s="12" t="s">
        <v>12</v>
      </c>
      <c r="H3554" s="12" t="s">
        <v>76</v>
      </c>
      <c r="I3554" s="12" t="str">
        <f>_xlfn.XLOOKUP(Tableau1[[#This Row],[AGENT]],AGENT,TYPE,"",0)</f>
        <v>ASS</v>
      </c>
      <c r="J3554" s="13">
        <f>Tableau1[[#This Row],[Fin3]]-Tableau1[[#This Row],[Début2]]</f>
        <v>0.14583333333333337</v>
      </c>
      <c r="K3554" s="12" t="str">
        <f>IF(MONTH(D3554)=1,"JANV",IF(MONTH(D3554)=2,"FEV",IF(MONTH(D3554)=3,"MARS",IF(MONTH(D3554)=4,"AVR",IF(MONTH(D3554)=5,"MAI",IF(MONTH(D3554)=6,"JUIN",IF(MONTH(D3554)=7,"JUILL",IF(MONTH(D3554)=8,"AOU",IF(MONTH(D3554)=9,"SEPT",IF(MONTH(D3554)=10,"OCT",IF(MONTH(D3554)=11,"NOV",IF(MONTH(D3554)=12,"DEC",""))))))))))))</f>
        <v>JANV</v>
      </c>
    </row>
    <row r="3555" spans="1:11" x14ac:dyDescent="0.3">
      <c r="B3555" s="3">
        <v>45295</v>
      </c>
      <c r="C3555" s="4">
        <v>0.4375</v>
      </c>
      <c r="D3555" s="3">
        <v>45295</v>
      </c>
      <c r="E3555" s="4">
        <v>0.5</v>
      </c>
      <c r="F3555" t="s">
        <v>231</v>
      </c>
      <c r="G3555" s="12" t="s">
        <v>12</v>
      </c>
      <c r="H3555" s="12" t="s">
        <v>76</v>
      </c>
      <c r="I3555" s="12" t="str">
        <f>_xlfn.XLOOKUP(Tableau1[[#This Row],[AGENT]],AGENT,TYPE,"",0)</f>
        <v>ASS</v>
      </c>
      <c r="J3555" s="13">
        <f>Tableau1[[#This Row],[Fin3]]-Tableau1[[#This Row],[Début2]]</f>
        <v>6.25E-2</v>
      </c>
      <c r="K3555" s="12" t="str">
        <f>IF(MONTH(D3555)=1,"JANV",IF(MONTH(D3555)=2,"FEV",IF(MONTH(D3555)=3,"MARS",IF(MONTH(D3555)=4,"AVR",IF(MONTH(D3555)=5,"MAI",IF(MONTH(D3555)=6,"JUIN",IF(MONTH(D3555)=7,"JUILL",IF(MONTH(D3555)=8,"AOU",IF(MONTH(D3555)=9,"SEPT",IF(MONTH(D3555)=10,"OCT",IF(MONTH(D3555)=11,"NOV",IF(MONTH(D3555)=12,"DEC",""))))))))))))</f>
        <v>JANV</v>
      </c>
    </row>
    <row r="3556" spans="1:11" x14ac:dyDescent="0.3">
      <c r="B3556" s="3">
        <v>45295</v>
      </c>
      <c r="C3556" s="4">
        <v>0.5625</v>
      </c>
      <c r="D3556" s="3">
        <v>45295</v>
      </c>
      <c r="E3556" s="4">
        <v>0.60416666666666663</v>
      </c>
      <c r="F3556" t="s">
        <v>231</v>
      </c>
      <c r="G3556" s="12" t="s">
        <v>12</v>
      </c>
      <c r="H3556" s="12" t="s">
        <v>76</v>
      </c>
      <c r="I3556" s="12" t="str">
        <f>_xlfn.XLOOKUP(Tableau1[[#This Row],[AGENT]],AGENT,TYPE,"",0)</f>
        <v>ASS</v>
      </c>
      <c r="J3556" s="13">
        <f>Tableau1[[#This Row],[Fin3]]-Tableau1[[#This Row],[Début2]]</f>
        <v>4.166666666666663E-2</v>
      </c>
      <c r="K3556" s="12" t="str">
        <f>IF(MONTH(D3556)=1,"JANV",IF(MONTH(D3556)=2,"FEV",IF(MONTH(D3556)=3,"MARS",IF(MONTH(D3556)=4,"AVR",IF(MONTH(D3556)=5,"MAI",IF(MONTH(D3556)=6,"JUIN",IF(MONTH(D3556)=7,"JUILL",IF(MONTH(D3556)=8,"AOU",IF(MONTH(D3556)=9,"SEPT",IF(MONTH(D3556)=10,"OCT",IF(MONTH(D3556)=11,"NOV",IF(MONTH(D3556)=12,"DEC",""))))))))))))</f>
        <v>JANV</v>
      </c>
    </row>
    <row r="3557" spans="1:11" x14ac:dyDescent="0.3">
      <c r="B3557" s="3">
        <v>45296</v>
      </c>
      <c r="C3557" s="4">
        <v>0.33333333333333331</v>
      </c>
      <c r="D3557" s="3">
        <v>45296</v>
      </c>
      <c r="E3557" s="4">
        <v>0.45833333333333331</v>
      </c>
      <c r="F3557" t="s">
        <v>231</v>
      </c>
      <c r="G3557" s="12" t="s">
        <v>12</v>
      </c>
      <c r="H3557" s="12" t="s">
        <v>76</v>
      </c>
      <c r="I3557" s="12" t="str">
        <f>_xlfn.XLOOKUP(Tableau1[[#This Row],[AGENT]],AGENT,TYPE,"",0)</f>
        <v>ASS</v>
      </c>
      <c r="J3557" s="13">
        <f>Tableau1[[#This Row],[Fin3]]-Tableau1[[#This Row],[Début2]]</f>
        <v>0.125</v>
      </c>
      <c r="K3557" s="12" t="str">
        <f>IF(MONTH(D3557)=1,"JANV",IF(MONTH(D3557)=2,"FEV",IF(MONTH(D3557)=3,"MARS",IF(MONTH(D3557)=4,"AVR",IF(MONTH(D3557)=5,"MAI",IF(MONTH(D3557)=6,"JUIN",IF(MONTH(D3557)=7,"JUILL",IF(MONTH(D3557)=8,"AOU",IF(MONTH(D3557)=9,"SEPT",IF(MONTH(D3557)=10,"OCT",IF(MONTH(D3557)=11,"NOV",IF(MONTH(D3557)=12,"DEC",""))))))))))))</f>
        <v>JANV</v>
      </c>
    </row>
    <row r="3558" spans="1:11" x14ac:dyDescent="0.3">
      <c r="B3558" s="3">
        <v>45299</v>
      </c>
      <c r="C3558" s="4">
        <v>0.625</v>
      </c>
      <c r="D3558" s="3">
        <v>45299</v>
      </c>
      <c r="E3558" s="4">
        <v>0.70833333333333337</v>
      </c>
      <c r="F3558" t="s">
        <v>231</v>
      </c>
      <c r="G3558" s="12" t="s">
        <v>12</v>
      </c>
      <c r="H3558" s="12" t="s">
        <v>76</v>
      </c>
      <c r="I3558" s="12" t="str">
        <f>_xlfn.XLOOKUP(Tableau1[[#This Row],[AGENT]],AGENT,TYPE,"",0)</f>
        <v>ASS</v>
      </c>
      <c r="J3558" s="13">
        <f>Tableau1[[#This Row],[Fin3]]-Tableau1[[#This Row],[Début2]]</f>
        <v>8.333333333333337E-2</v>
      </c>
      <c r="K3558" s="12" t="str">
        <f>IF(MONTH(D3558)=1,"JANV",IF(MONTH(D3558)=2,"FEV",IF(MONTH(D3558)=3,"MARS",IF(MONTH(D3558)=4,"AVR",IF(MONTH(D3558)=5,"MAI",IF(MONTH(D3558)=6,"JUIN",IF(MONTH(D3558)=7,"JUILL",IF(MONTH(D3558)=8,"AOU",IF(MONTH(D3558)=9,"SEPT",IF(MONTH(D3558)=10,"OCT",IF(MONTH(D3558)=11,"NOV",IF(MONTH(D3558)=12,"DEC",""))))))))))))</f>
        <v>JANV</v>
      </c>
    </row>
    <row r="3559" spans="1:11" x14ac:dyDescent="0.3">
      <c r="B3559" s="3">
        <v>45300</v>
      </c>
      <c r="C3559" s="4">
        <v>0.58333333333333337</v>
      </c>
      <c r="D3559" s="3">
        <v>45300</v>
      </c>
      <c r="E3559" s="4">
        <v>0.70833333333333337</v>
      </c>
      <c r="F3559" t="s">
        <v>231</v>
      </c>
      <c r="G3559" s="12" t="s">
        <v>12</v>
      </c>
      <c r="H3559" s="12" t="s">
        <v>76</v>
      </c>
      <c r="I3559" s="12" t="str">
        <f>_xlfn.XLOOKUP(Tableau1[[#This Row],[AGENT]],AGENT,TYPE,"",0)</f>
        <v>ASS</v>
      </c>
      <c r="J3559" s="13">
        <f>Tableau1[[#This Row],[Fin3]]-Tableau1[[#This Row],[Début2]]</f>
        <v>0.125</v>
      </c>
      <c r="K3559" s="12" t="str">
        <f>IF(MONTH(D3559)=1,"JANV",IF(MONTH(D3559)=2,"FEV",IF(MONTH(D3559)=3,"MARS",IF(MONTH(D3559)=4,"AVR",IF(MONTH(D3559)=5,"MAI",IF(MONTH(D3559)=6,"JUIN",IF(MONTH(D3559)=7,"JUILL",IF(MONTH(D3559)=8,"AOU",IF(MONTH(D3559)=9,"SEPT",IF(MONTH(D3559)=10,"OCT",IF(MONTH(D3559)=11,"NOV",IF(MONTH(D3559)=12,"DEC",""))))))))))))</f>
        <v>JANV</v>
      </c>
    </row>
    <row r="3560" spans="1:11" x14ac:dyDescent="0.3">
      <c r="B3560" s="3">
        <v>45301</v>
      </c>
      <c r="C3560" s="4">
        <v>0.33333333333333331</v>
      </c>
      <c r="D3560" s="3">
        <v>45301</v>
      </c>
      <c r="E3560" s="4">
        <v>0.5</v>
      </c>
      <c r="F3560" t="s">
        <v>231</v>
      </c>
      <c r="G3560" s="12" t="s">
        <v>12</v>
      </c>
      <c r="H3560" s="12" t="s">
        <v>76</v>
      </c>
      <c r="I3560" s="12" t="str">
        <f>_xlfn.XLOOKUP(Tableau1[[#This Row],[AGENT]],AGENT,TYPE,"",0)</f>
        <v>ASS</v>
      </c>
      <c r="J3560" s="13">
        <f>Tableau1[[#This Row],[Fin3]]-Tableau1[[#This Row],[Début2]]</f>
        <v>0.16666666666666669</v>
      </c>
      <c r="K3560" s="12" t="str">
        <f>IF(MONTH(D3560)=1,"JANV",IF(MONTH(D3560)=2,"FEV",IF(MONTH(D3560)=3,"MARS",IF(MONTH(D3560)=4,"AVR",IF(MONTH(D3560)=5,"MAI",IF(MONTH(D3560)=6,"JUIN",IF(MONTH(D3560)=7,"JUILL",IF(MONTH(D3560)=8,"AOU",IF(MONTH(D3560)=9,"SEPT",IF(MONTH(D3560)=10,"OCT",IF(MONTH(D3560)=11,"NOV",IF(MONTH(D3560)=12,"DEC",""))))))))))))</f>
        <v>JANV</v>
      </c>
    </row>
    <row r="3561" spans="1:11" x14ac:dyDescent="0.3">
      <c r="B3561" s="3">
        <v>45301</v>
      </c>
      <c r="C3561" s="4">
        <v>0.54166666666666663</v>
      </c>
      <c r="D3561" s="3">
        <v>45301</v>
      </c>
      <c r="E3561" s="4">
        <v>0.70833333333333337</v>
      </c>
      <c r="F3561" t="s">
        <v>231</v>
      </c>
      <c r="G3561" s="12" t="s">
        <v>12</v>
      </c>
      <c r="H3561" s="12" t="s">
        <v>76</v>
      </c>
      <c r="I3561" s="12" t="str">
        <f>_xlfn.XLOOKUP(Tableau1[[#This Row],[AGENT]],AGENT,TYPE,"",0)</f>
        <v>ASS</v>
      </c>
      <c r="J3561" s="13">
        <f>Tableau1[[#This Row],[Fin3]]-Tableau1[[#This Row],[Début2]]</f>
        <v>0.16666666666666674</v>
      </c>
      <c r="K3561" s="12" t="str">
        <f>IF(MONTH(D3561)=1,"JANV",IF(MONTH(D3561)=2,"FEV",IF(MONTH(D3561)=3,"MARS",IF(MONTH(D3561)=4,"AVR",IF(MONTH(D3561)=5,"MAI",IF(MONTH(D3561)=6,"JUIN",IF(MONTH(D3561)=7,"JUILL",IF(MONTH(D3561)=8,"AOU",IF(MONTH(D3561)=9,"SEPT",IF(MONTH(D3561)=10,"OCT",IF(MONTH(D3561)=11,"NOV",IF(MONTH(D3561)=12,"DEC",""))))))))))))</f>
        <v>JANV</v>
      </c>
    </row>
    <row r="3562" spans="1:11" x14ac:dyDescent="0.3">
      <c r="B3562" s="3">
        <v>45303</v>
      </c>
      <c r="C3562" s="4">
        <v>0.33333333333333331</v>
      </c>
      <c r="D3562" s="3">
        <v>45303</v>
      </c>
      <c r="E3562" s="4">
        <v>0.375</v>
      </c>
      <c r="F3562" t="s">
        <v>231</v>
      </c>
      <c r="G3562" s="12" t="s">
        <v>12</v>
      </c>
      <c r="H3562" s="12" t="s">
        <v>76</v>
      </c>
      <c r="I3562" s="12" t="str">
        <f>_xlfn.XLOOKUP(Tableau1[[#This Row],[AGENT]],AGENT,TYPE,"",0)</f>
        <v>ASS</v>
      </c>
      <c r="J3562" s="13">
        <f>Tableau1[[#This Row],[Fin3]]-Tableau1[[#This Row],[Début2]]</f>
        <v>4.1666666666666685E-2</v>
      </c>
      <c r="K3562" s="12" t="str">
        <f>IF(MONTH(D3562)=1,"JANV",IF(MONTH(D3562)=2,"FEV",IF(MONTH(D3562)=3,"MARS",IF(MONTH(D3562)=4,"AVR",IF(MONTH(D3562)=5,"MAI",IF(MONTH(D3562)=6,"JUIN",IF(MONTH(D3562)=7,"JUILL",IF(MONTH(D3562)=8,"AOU",IF(MONTH(D3562)=9,"SEPT",IF(MONTH(D3562)=10,"OCT",IF(MONTH(D3562)=11,"NOV",IF(MONTH(D3562)=12,"DEC",""))))))))))))</f>
        <v>JANV</v>
      </c>
    </row>
    <row r="3563" spans="1:11" x14ac:dyDescent="0.3">
      <c r="B3563" s="3">
        <v>45308</v>
      </c>
      <c r="C3563" s="4">
        <v>0.41666666666666669</v>
      </c>
      <c r="D3563" s="3">
        <v>45308</v>
      </c>
      <c r="E3563" s="4">
        <v>0.5</v>
      </c>
      <c r="F3563" t="s">
        <v>231</v>
      </c>
      <c r="G3563" s="12" t="s">
        <v>12</v>
      </c>
      <c r="H3563" s="12" t="s">
        <v>76</v>
      </c>
      <c r="I3563" s="12" t="str">
        <f>_xlfn.XLOOKUP(Tableau1[[#This Row],[AGENT]],AGENT,TYPE,"",0)</f>
        <v>ASS</v>
      </c>
      <c r="J3563" s="13">
        <f>Tableau1[[#This Row],[Fin3]]-Tableau1[[#This Row],[Début2]]</f>
        <v>8.3333333333333315E-2</v>
      </c>
      <c r="K3563" s="12" t="str">
        <f>IF(MONTH(D3563)=1,"JANV",IF(MONTH(D3563)=2,"FEV",IF(MONTH(D3563)=3,"MARS",IF(MONTH(D3563)=4,"AVR",IF(MONTH(D3563)=5,"MAI",IF(MONTH(D3563)=6,"JUIN",IF(MONTH(D3563)=7,"JUILL",IF(MONTH(D3563)=8,"AOU",IF(MONTH(D3563)=9,"SEPT",IF(MONTH(D3563)=10,"OCT",IF(MONTH(D3563)=11,"NOV",IF(MONTH(D3563)=12,"DEC",""))))))))))))</f>
        <v>JANV</v>
      </c>
    </row>
    <row r="3564" spans="1:11" x14ac:dyDescent="0.3">
      <c r="B3564" s="3">
        <v>45308</v>
      </c>
      <c r="C3564" s="4">
        <v>0.54166666666666663</v>
      </c>
      <c r="D3564" s="3">
        <v>45308</v>
      </c>
      <c r="E3564" s="4">
        <v>0.70833333333333337</v>
      </c>
      <c r="F3564" t="s">
        <v>231</v>
      </c>
      <c r="G3564" s="12" t="s">
        <v>12</v>
      </c>
      <c r="H3564" s="12" t="s">
        <v>76</v>
      </c>
      <c r="I3564" s="12" t="str">
        <f>_xlfn.XLOOKUP(Tableau1[[#This Row],[AGENT]],AGENT,TYPE,"",0)</f>
        <v>ASS</v>
      </c>
      <c r="J3564" s="13">
        <f>Tableau1[[#This Row],[Fin3]]-Tableau1[[#This Row],[Début2]]</f>
        <v>0.16666666666666674</v>
      </c>
      <c r="K3564" s="12" t="str">
        <f>IF(MONTH(D3564)=1,"JANV",IF(MONTH(D3564)=2,"FEV",IF(MONTH(D3564)=3,"MARS",IF(MONTH(D3564)=4,"AVR",IF(MONTH(D3564)=5,"MAI",IF(MONTH(D3564)=6,"JUIN",IF(MONTH(D3564)=7,"JUILL",IF(MONTH(D3564)=8,"AOU",IF(MONTH(D3564)=9,"SEPT",IF(MONTH(D3564)=10,"OCT",IF(MONTH(D3564)=11,"NOV",IF(MONTH(D3564)=12,"DEC",""))))))))))))</f>
        <v>JANV</v>
      </c>
    </row>
    <row r="3565" spans="1:11" x14ac:dyDescent="0.3">
      <c r="B3565" s="3">
        <v>45309</v>
      </c>
      <c r="C3565" s="4">
        <v>0.45833333333333331</v>
      </c>
      <c r="D3565" s="3">
        <v>45309</v>
      </c>
      <c r="E3565" s="4">
        <v>0.5</v>
      </c>
      <c r="F3565" t="s">
        <v>231</v>
      </c>
      <c r="G3565" s="12" t="s">
        <v>12</v>
      </c>
      <c r="H3565" s="12" t="s">
        <v>76</v>
      </c>
      <c r="I3565" s="12" t="str">
        <f>_xlfn.XLOOKUP(Tableau1[[#This Row],[AGENT]],AGENT,TYPE,"",0)</f>
        <v>ASS</v>
      </c>
      <c r="J3565" s="13">
        <f>Tableau1[[#This Row],[Fin3]]-Tableau1[[#This Row],[Début2]]</f>
        <v>4.1666666666666685E-2</v>
      </c>
      <c r="K3565" s="12" t="str">
        <f>IF(MONTH(D3565)=1,"JANV",IF(MONTH(D3565)=2,"FEV",IF(MONTH(D3565)=3,"MARS",IF(MONTH(D3565)=4,"AVR",IF(MONTH(D3565)=5,"MAI",IF(MONTH(D3565)=6,"JUIN",IF(MONTH(D3565)=7,"JUILL",IF(MONTH(D3565)=8,"AOU",IF(MONTH(D3565)=9,"SEPT",IF(MONTH(D3565)=10,"OCT",IF(MONTH(D3565)=11,"NOV",IF(MONTH(D3565)=12,"DEC",""))))))))))))</f>
        <v>JANV</v>
      </c>
    </row>
    <row r="3566" spans="1:11" x14ac:dyDescent="0.3">
      <c r="B3566" s="3">
        <v>45310</v>
      </c>
      <c r="C3566" s="4">
        <v>0.33333333333333331</v>
      </c>
      <c r="D3566" s="3">
        <v>45310</v>
      </c>
      <c r="E3566" s="4">
        <v>0.375</v>
      </c>
      <c r="F3566" t="s">
        <v>231</v>
      </c>
      <c r="G3566" s="12" t="s">
        <v>12</v>
      </c>
      <c r="H3566" s="12" t="s">
        <v>76</v>
      </c>
      <c r="I3566" s="12" t="str">
        <f>_xlfn.XLOOKUP(Tableau1[[#This Row],[AGENT]],AGENT,TYPE,"",0)</f>
        <v>ASS</v>
      </c>
      <c r="J3566" s="13">
        <f>Tableau1[[#This Row],[Fin3]]-Tableau1[[#This Row],[Début2]]</f>
        <v>4.1666666666666685E-2</v>
      </c>
      <c r="K3566" s="12" t="str">
        <f>IF(MONTH(D3566)=1,"JANV",IF(MONTH(D3566)=2,"FEV",IF(MONTH(D3566)=3,"MARS",IF(MONTH(D3566)=4,"AVR",IF(MONTH(D3566)=5,"MAI",IF(MONTH(D3566)=6,"JUIN",IF(MONTH(D3566)=7,"JUILL",IF(MONTH(D3566)=8,"AOU",IF(MONTH(D3566)=9,"SEPT",IF(MONTH(D3566)=10,"OCT",IF(MONTH(D3566)=11,"NOV",IF(MONTH(D3566)=12,"DEC",""))))))))))))</f>
        <v>JANV</v>
      </c>
    </row>
    <row r="3567" spans="1:11" x14ac:dyDescent="0.3">
      <c r="B3567" s="3">
        <v>45310</v>
      </c>
      <c r="C3567" s="4">
        <v>0.41666666666666669</v>
      </c>
      <c r="D3567" s="3">
        <v>45310</v>
      </c>
      <c r="E3567" s="4">
        <v>0.45833333333333331</v>
      </c>
      <c r="F3567" t="s">
        <v>231</v>
      </c>
      <c r="G3567" s="12" t="s">
        <v>12</v>
      </c>
      <c r="H3567" s="12" t="s">
        <v>76</v>
      </c>
      <c r="I3567" s="12" t="str">
        <f>_xlfn.XLOOKUP(Tableau1[[#This Row],[AGENT]],AGENT,TYPE,"",0)</f>
        <v>ASS</v>
      </c>
      <c r="J3567" s="13">
        <f>Tableau1[[#This Row],[Fin3]]-Tableau1[[#This Row],[Début2]]</f>
        <v>4.166666666666663E-2</v>
      </c>
      <c r="K3567" s="12" t="str">
        <f>IF(MONTH(D3567)=1,"JANV",IF(MONTH(D3567)=2,"FEV",IF(MONTH(D3567)=3,"MARS",IF(MONTH(D3567)=4,"AVR",IF(MONTH(D3567)=5,"MAI",IF(MONTH(D3567)=6,"JUIN",IF(MONTH(D3567)=7,"JUILL",IF(MONTH(D3567)=8,"AOU",IF(MONTH(D3567)=9,"SEPT",IF(MONTH(D3567)=10,"OCT",IF(MONTH(D3567)=11,"NOV",IF(MONTH(D3567)=12,"DEC",""))))))))))))</f>
        <v>JANV</v>
      </c>
    </row>
    <row r="3568" spans="1:11" x14ac:dyDescent="0.3">
      <c r="A3568" t="s">
        <v>262</v>
      </c>
      <c r="B3568" s="3">
        <v>45313</v>
      </c>
      <c r="C3568" s="4">
        <v>0.41666666666666669</v>
      </c>
      <c r="D3568" s="3">
        <v>45313</v>
      </c>
      <c r="E3568" s="4">
        <v>0.4375</v>
      </c>
      <c r="F3568" t="s">
        <v>231</v>
      </c>
      <c r="G3568" s="12" t="s">
        <v>12</v>
      </c>
      <c r="H3568" s="12" t="s">
        <v>76</v>
      </c>
      <c r="I3568" s="12" t="str">
        <f>_xlfn.XLOOKUP(Tableau1[[#This Row],[AGENT]],AGENT,TYPE,"",0)</f>
        <v>ASS</v>
      </c>
      <c r="J3568" s="13">
        <f>Tableau1[[#This Row],[Fin3]]-Tableau1[[#This Row],[Début2]]</f>
        <v>2.0833333333333315E-2</v>
      </c>
      <c r="K3568" s="12" t="str">
        <f>IF(MONTH(D3568)=1,"JANV",IF(MONTH(D3568)=2,"FEV",IF(MONTH(D3568)=3,"MARS",IF(MONTH(D3568)=4,"AVR",IF(MONTH(D3568)=5,"MAI",IF(MONTH(D3568)=6,"JUIN",IF(MONTH(D3568)=7,"JUILL",IF(MONTH(D3568)=8,"AOU",IF(MONTH(D3568)=9,"SEPT",IF(MONTH(D3568)=10,"OCT",IF(MONTH(D3568)=11,"NOV",IF(MONTH(D3568)=12,"DEC",""))))))))))))</f>
        <v>JANV</v>
      </c>
    </row>
    <row r="3569" spans="1:11" x14ac:dyDescent="0.3">
      <c r="B3569" s="3">
        <v>45313</v>
      </c>
      <c r="C3569" s="4">
        <v>0.58333333333333337</v>
      </c>
      <c r="D3569" s="3">
        <v>45313</v>
      </c>
      <c r="E3569" s="4">
        <v>0.70833333333333337</v>
      </c>
      <c r="F3569" t="s">
        <v>231</v>
      </c>
      <c r="G3569" s="12" t="s">
        <v>12</v>
      </c>
      <c r="H3569" s="12" t="s">
        <v>76</v>
      </c>
      <c r="I3569" s="12" t="str">
        <f>_xlfn.XLOOKUP(Tableau1[[#This Row],[AGENT]],AGENT,TYPE,"",0)</f>
        <v>ASS</v>
      </c>
      <c r="J3569" s="13">
        <f>Tableau1[[#This Row],[Fin3]]-Tableau1[[#This Row],[Début2]]</f>
        <v>0.125</v>
      </c>
      <c r="K3569" s="12" t="str">
        <f>IF(MONTH(D3569)=1,"JANV",IF(MONTH(D3569)=2,"FEV",IF(MONTH(D3569)=3,"MARS",IF(MONTH(D3569)=4,"AVR",IF(MONTH(D3569)=5,"MAI",IF(MONTH(D3569)=6,"JUIN",IF(MONTH(D3569)=7,"JUILL",IF(MONTH(D3569)=8,"AOU",IF(MONTH(D3569)=9,"SEPT",IF(MONTH(D3569)=10,"OCT",IF(MONTH(D3569)=11,"NOV",IF(MONTH(D3569)=12,"DEC",""))))))))))))</f>
        <v>JANV</v>
      </c>
    </row>
    <row r="3570" spans="1:11" x14ac:dyDescent="0.3">
      <c r="A3570" t="s">
        <v>1449</v>
      </c>
      <c r="B3570" s="3">
        <v>45474</v>
      </c>
      <c r="C3570" s="4">
        <v>0.4375</v>
      </c>
      <c r="D3570" s="3">
        <v>45474</v>
      </c>
      <c r="E3570" s="4">
        <v>0.47916666666666669</v>
      </c>
      <c r="F3570" t="s">
        <v>231</v>
      </c>
      <c r="G3570" s="12" t="s">
        <v>12</v>
      </c>
      <c r="H3570" s="12" t="s">
        <v>76</v>
      </c>
      <c r="I3570" s="12" t="str">
        <f>_xlfn.XLOOKUP(Tableau1[[#This Row],[AGENT]],AGENT,TYPE,"",0)</f>
        <v>ASS</v>
      </c>
      <c r="J3570" s="13">
        <f>Tableau1[[#This Row],[Fin3]]-Tableau1[[#This Row],[Début2]]</f>
        <v>4.1666666666666685E-2</v>
      </c>
      <c r="K3570" s="12" t="str">
        <f>IF(MONTH(D3570)=1,"JANV",IF(MONTH(D3570)=2,"FEV",IF(MONTH(D3570)=3,"MARS",IF(MONTH(D3570)=4,"AVR",IF(MONTH(D3570)=5,"MAI",IF(MONTH(D3570)=6,"JUIN",IF(MONTH(D3570)=7,"JUILL",IF(MONTH(D3570)=8,"AOU",IF(MONTH(D3570)=9,"SEPT",IF(MONTH(D3570)=10,"OCT",IF(MONTH(D3570)=11,"NOV",IF(MONTH(D3570)=12,"DEC",""))))))))))))</f>
        <v>JUILL</v>
      </c>
    </row>
    <row r="3571" spans="1:11" x14ac:dyDescent="0.3">
      <c r="B3571" s="3">
        <v>45474</v>
      </c>
      <c r="C3571" s="4">
        <v>0.35416666666666669</v>
      </c>
      <c r="D3571" s="3">
        <v>45474</v>
      </c>
      <c r="E3571" s="4">
        <v>0.4375</v>
      </c>
      <c r="F3571" t="s">
        <v>231</v>
      </c>
      <c r="G3571" s="12" t="s">
        <v>12</v>
      </c>
      <c r="H3571" s="12" t="s">
        <v>76</v>
      </c>
      <c r="I3571" s="12" t="str">
        <f>_xlfn.XLOOKUP(Tableau1[[#This Row],[AGENT]],AGENT,TYPE,"",0)</f>
        <v>ASS</v>
      </c>
      <c r="J3571" s="13">
        <f>Tableau1[[#This Row],[Fin3]]-Tableau1[[#This Row],[Début2]]</f>
        <v>8.3333333333333315E-2</v>
      </c>
      <c r="K3571" s="12" t="str">
        <f>IF(MONTH(D3571)=1,"JANV",IF(MONTH(D3571)=2,"FEV",IF(MONTH(D3571)=3,"MARS",IF(MONTH(D3571)=4,"AVR",IF(MONTH(D3571)=5,"MAI",IF(MONTH(D3571)=6,"JUIN",IF(MONTH(D3571)=7,"JUILL",IF(MONTH(D3571)=8,"AOU",IF(MONTH(D3571)=9,"SEPT",IF(MONTH(D3571)=10,"OCT",IF(MONTH(D3571)=11,"NOV",IF(MONTH(D3571)=12,"DEC",""))))))))))))</f>
        <v>JUILL</v>
      </c>
    </row>
    <row r="3572" spans="1:11" x14ac:dyDescent="0.3">
      <c r="B3572" s="3">
        <v>45474</v>
      </c>
      <c r="C3572" s="4">
        <v>0.47916666666666669</v>
      </c>
      <c r="D3572" s="3">
        <v>45474</v>
      </c>
      <c r="E3572" s="4">
        <v>0.5</v>
      </c>
      <c r="F3572" t="s">
        <v>231</v>
      </c>
      <c r="G3572" s="12" t="s">
        <v>12</v>
      </c>
      <c r="H3572" s="12" t="s">
        <v>76</v>
      </c>
      <c r="I3572" s="12" t="str">
        <f>_xlfn.XLOOKUP(Tableau1[[#This Row],[AGENT]],AGENT,TYPE,"",0)</f>
        <v>ASS</v>
      </c>
      <c r="J3572" s="13">
        <f>Tableau1[[#This Row],[Fin3]]-Tableau1[[#This Row],[Début2]]</f>
        <v>2.0833333333333315E-2</v>
      </c>
      <c r="K3572" s="12" t="str">
        <f>IF(MONTH(D3572)=1,"JANV",IF(MONTH(D3572)=2,"FEV",IF(MONTH(D3572)=3,"MARS",IF(MONTH(D3572)=4,"AVR",IF(MONTH(D3572)=5,"MAI",IF(MONTH(D3572)=6,"JUIN",IF(MONTH(D3572)=7,"JUILL",IF(MONTH(D3572)=8,"AOU",IF(MONTH(D3572)=9,"SEPT",IF(MONTH(D3572)=10,"OCT",IF(MONTH(D3572)=11,"NOV",IF(MONTH(D3572)=12,"DEC",""))))))))))))</f>
        <v>JUILL</v>
      </c>
    </row>
    <row r="3573" spans="1:11" x14ac:dyDescent="0.3">
      <c r="B3573" s="3">
        <v>45474</v>
      </c>
      <c r="C3573" s="4">
        <v>0.54166666666666663</v>
      </c>
      <c r="D3573" s="3">
        <v>45474</v>
      </c>
      <c r="E3573" s="4">
        <v>0.66666666666666663</v>
      </c>
      <c r="F3573" t="s">
        <v>231</v>
      </c>
      <c r="G3573" s="12" t="s">
        <v>12</v>
      </c>
      <c r="H3573" s="12" t="s">
        <v>76</v>
      </c>
      <c r="I3573" s="12" t="str">
        <f>_xlfn.XLOOKUP(Tableau1[[#This Row],[AGENT]],AGENT,TYPE,"",0)</f>
        <v>ASS</v>
      </c>
      <c r="J3573" s="13">
        <f>Tableau1[[#This Row],[Fin3]]-Tableau1[[#This Row],[Début2]]</f>
        <v>0.125</v>
      </c>
      <c r="K3573" s="12" t="str">
        <f>IF(MONTH(D3573)=1,"JANV",IF(MONTH(D3573)=2,"FEV",IF(MONTH(D3573)=3,"MARS",IF(MONTH(D3573)=4,"AVR",IF(MONTH(D3573)=5,"MAI",IF(MONTH(D3573)=6,"JUIN",IF(MONTH(D3573)=7,"JUILL",IF(MONTH(D3573)=8,"AOU",IF(MONTH(D3573)=9,"SEPT",IF(MONTH(D3573)=10,"OCT",IF(MONTH(D3573)=11,"NOV",IF(MONTH(D3573)=12,"DEC",""))))))))))))</f>
        <v>JUILL</v>
      </c>
    </row>
    <row r="3574" spans="1:11" x14ac:dyDescent="0.3">
      <c r="B3574" s="3">
        <v>45475</v>
      </c>
      <c r="C3574" s="4">
        <v>0.54166666666666663</v>
      </c>
      <c r="D3574" s="3">
        <v>45475</v>
      </c>
      <c r="E3574" s="4">
        <v>0.60416666666666663</v>
      </c>
      <c r="F3574" t="s">
        <v>231</v>
      </c>
      <c r="G3574" s="12" t="s">
        <v>12</v>
      </c>
      <c r="H3574" s="12" t="s">
        <v>76</v>
      </c>
      <c r="I3574" s="12" t="str">
        <f>_xlfn.XLOOKUP(Tableau1[[#This Row],[AGENT]],AGENT,TYPE,"",0)</f>
        <v>ASS</v>
      </c>
      <c r="J3574" s="13">
        <f>Tableau1[[#This Row],[Fin3]]-Tableau1[[#This Row],[Début2]]</f>
        <v>6.25E-2</v>
      </c>
      <c r="K3574" s="12" t="str">
        <f>IF(MONTH(D3574)=1,"JANV",IF(MONTH(D3574)=2,"FEV",IF(MONTH(D3574)=3,"MARS",IF(MONTH(D3574)=4,"AVR",IF(MONTH(D3574)=5,"MAI",IF(MONTH(D3574)=6,"JUIN",IF(MONTH(D3574)=7,"JUILL",IF(MONTH(D3574)=8,"AOU",IF(MONTH(D3574)=9,"SEPT",IF(MONTH(D3574)=10,"OCT",IF(MONTH(D3574)=11,"NOV",IF(MONTH(D3574)=12,"DEC",""))))))))))))</f>
        <v>JUILL</v>
      </c>
    </row>
    <row r="3575" spans="1:11" x14ac:dyDescent="0.3">
      <c r="B3575" s="3">
        <v>45476</v>
      </c>
      <c r="C3575" s="4">
        <v>0.4375</v>
      </c>
      <c r="D3575" s="3">
        <v>45476</v>
      </c>
      <c r="E3575" s="4">
        <v>0.5</v>
      </c>
      <c r="F3575" t="s">
        <v>231</v>
      </c>
      <c r="G3575" s="12" t="s">
        <v>12</v>
      </c>
      <c r="H3575" s="12" t="s">
        <v>76</v>
      </c>
      <c r="I3575" s="12" t="str">
        <f>_xlfn.XLOOKUP(Tableau1[[#This Row],[AGENT]],AGENT,TYPE,"",0)</f>
        <v>ASS</v>
      </c>
      <c r="J3575" s="13">
        <f>Tableau1[[#This Row],[Fin3]]-Tableau1[[#This Row],[Début2]]</f>
        <v>6.25E-2</v>
      </c>
      <c r="K3575" s="12" t="str">
        <f>IF(MONTH(D3575)=1,"JANV",IF(MONTH(D3575)=2,"FEV",IF(MONTH(D3575)=3,"MARS",IF(MONTH(D3575)=4,"AVR",IF(MONTH(D3575)=5,"MAI",IF(MONTH(D3575)=6,"JUIN",IF(MONTH(D3575)=7,"JUILL",IF(MONTH(D3575)=8,"AOU",IF(MONTH(D3575)=9,"SEPT",IF(MONTH(D3575)=10,"OCT",IF(MONTH(D3575)=11,"NOV",IF(MONTH(D3575)=12,"DEC",""))))))))))))</f>
        <v>JUILL</v>
      </c>
    </row>
    <row r="3576" spans="1:11" x14ac:dyDescent="0.3">
      <c r="B3576" s="3">
        <v>45476</v>
      </c>
      <c r="C3576" s="4">
        <v>0.625</v>
      </c>
      <c r="D3576" s="3">
        <v>45476</v>
      </c>
      <c r="E3576" s="4">
        <v>0.70833333333333337</v>
      </c>
      <c r="F3576" t="s">
        <v>231</v>
      </c>
      <c r="G3576" s="12" t="s">
        <v>12</v>
      </c>
      <c r="H3576" s="12" t="s">
        <v>76</v>
      </c>
      <c r="I3576" s="12" t="str">
        <f>_xlfn.XLOOKUP(Tableau1[[#This Row],[AGENT]],AGENT,TYPE,"",0)</f>
        <v>ASS</v>
      </c>
      <c r="J3576" s="13">
        <f>Tableau1[[#This Row],[Fin3]]-Tableau1[[#This Row],[Début2]]</f>
        <v>8.333333333333337E-2</v>
      </c>
      <c r="K3576" s="12" t="str">
        <f>IF(MONTH(D3576)=1,"JANV",IF(MONTH(D3576)=2,"FEV",IF(MONTH(D3576)=3,"MARS",IF(MONTH(D3576)=4,"AVR",IF(MONTH(D3576)=5,"MAI",IF(MONTH(D3576)=6,"JUIN",IF(MONTH(D3576)=7,"JUILL",IF(MONTH(D3576)=8,"AOU",IF(MONTH(D3576)=9,"SEPT",IF(MONTH(D3576)=10,"OCT",IF(MONTH(D3576)=11,"NOV",IF(MONTH(D3576)=12,"DEC",""))))))))))))</f>
        <v>JUILL</v>
      </c>
    </row>
    <row r="3577" spans="1:11" x14ac:dyDescent="0.3">
      <c r="B3577" s="3">
        <v>45477</v>
      </c>
      <c r="C3577" s="4">
        <v>0.33333333333333331</v>
      </c>
      <c r="D3577" s="3">
        <v>45477</v>
      </c>
      <c r="E3577" s="4">
        <v>0.375</v>
      </c>
      <c r="F3577" t="s">
        <v>231</v>
      </c>
      <c r="G3577" s="12" t="s">
        <v>12</v>
      </c>
      <c r="H3577" s="12" t="s">
        <v>76</v>
      </c>
      <c r="I3577" s="12" t="str">
        <f>_xlfn.XLOOKUP(Tableau1[[#This Row],[AGENT]],AGENT,TYPE,"",0)</f>
        <v>ASS</v>
      </c>
      <c r="J3577" s="13">
        <f>Tableau1[[#This Row],[Fin3]]-Tableau1[[#This Row],[Début2]]</f>
        <v>4.1666666666666685E-2</v>
      </c>
      <c r="K3577" s="12" t="str">
        <f>IF(MONTH(D3577)=1,"JANV",IF(MONTH(D3577)=2,"FEV",IF(MONTH(D3577)=3,"MARS",IF(MONTH(D3577)=4,"AVR",IF(MONTH(D3577)=5,"MAI",IF(MONTH(D3577)=6,"JUIN",IF(MONTH(D3577)=7,"JUILL",IF(MONTH(D3577)=8,"AOU",IF(MONTH(D3577)=9,"SEPT",IF(MONTH(D3577)=10,"OCT",IF(MONTH(D3577)=11,"NOV",IF(MONTH(D3577)=12,"DEC",""))))))))))))</f>
        <v>JUILL</v>
      </c>
    </row>
    <row r="3578" spans="1:11" x14ac:dyDescent="0.3">
      <c r="B3578" s="3">
        <v>45477</v>
      </c>
      <c r="C3578" s="4">
        <v>0.41666666666666669</v>
      </c>
      <c r="D3578" s="3">
        <v>45477</v>
      </c>
      <c r="E3578" s="4">
        <v>0.45833333333333331</v>
      </c>
      <c r="F3578" t="s">
        <v>231</v>
      </c>
      <c r="G3578" s="12" t="s">
        <v>12</v>
      </c>
      <c r="H3578" s="12" t="s">
        <v>76</v>
      </c>
      <c r="I3578" s="12" t="str">
        <f>_xlfn.XLOOKUP(Tableau1[[#This Row],[AGENT]],AGENT,TYPE,"",0)</f>
        <v>ASS</v>
      </c>
      <c r="J3578" s="13">
        <f>Tableau1[[#This Row],[Fin3]]-Tableau1[[#This Row],[Début2]]</f>
        <v>4.166666666666663E-2</v>
      </c>
      <c r="K3578" s="12" t="str">
        <f>IF(MONTH(D3578)=1,"JANV",IF(MONTH(D3578)=2,"FEV",IF(MONTH(D3578)=3,"MARS",IF(MONTH(D3578)=4,"AVR",IF(MONTH(D3578)=5,"MAI",IF(MONTH(D3578)=6,"JUIN",IF(MONTH(D3578)=7,"JUILL",IF(MONTH(D3578)=8,"AOU",IF(MONTH(D3578)=9,"SEPT",IF(MONTH(D3578)=10,"OCT",IF(MONTH(D3578)=11,"NOV",IF(MONTH(D3578)=12,"DEC",""))))))))))))</f>
        <v>JUILL</v>
      </c>
    </row>
    <row r="3579" spans="1:11" x14ac:dyDescent="0.3">
      <c r="B3579" s="3">
        <v>45481</v>
      </c>
      <c r="C3579" s="4">
        <v>0.54166666666666663</v>
      </c>
      <c r="D3579" s="3">
        <v>45481</v>
      </c>
      <c r="E3579" s="4">
        <v>0.70833333333333337</v>
      </c>
      <c r="F3579" t="s">
        <v>231</v>
      </c>
      <c r="G3579" s="12" t="s">
        <v>12</v>
      </c>
      <c r="H3579" s="12" t="s">
        <v>76</v>
      </c>
      <c r="I3579" s="12" t="str">
        <f>_xlfn.XLOOKUP(Tableau1[[#This Row],[AGENT]],AGENT,TYPE,"",0)</f>
        <v>ASS</v>
      </c>
      <c r="J3579" s="13">
        <f>Tableau1[[#This Row],[Fin3]]-Tableau1[[#This Row],[Début2]]</f>
        <v>0.16666666666666674</v>
      </c>
      <c r="K3579" s="12" t="str">
        <f>IF(MONTH(D3579)=1,"JANV",IF(MONTH(D3579)=2,"FEV",IF(MONTH(D3579)=3,"MARS",IF(MONTH(D3579)=4,"AVR",IF(MONTH(D3579)=5,"MAI",IF(MONTH(D3579)=6,"JUIN",IF(MONTH(D3579)=7,"JUILL",IF(MONTH(D3579)=8,"AOU",IF(MONTH(D3579)=9,"SEPT",IF(MONTH(D3579)=10,"OCT",IF(MONTH(D3579)=11,"NOV",IF(MONTH(D3579)=12,"DEC",""))))))))))))</f>
        <v>JUILL</v>
      </c>
    </row>
    <row r="3580" spans="1:11" x14ac:dyDescent="0.3">
      <c r="B3580" s="3">
        <v>45481</v>
      </c>
      <c r="C3580" s="4">
        <v>0.45833333333333331</v>
      </c>
      <c r="D3580" s="3">
        <v>45481</v>
      </c>
      <c r="E3580" s="4">
        <v>0.5</v>
      </c>
      <c r="F3580" t="s">
        <v>231</v>
      </c>
      <c r="G3580" s="12" t="s">
        <v>12</v>
      </c>
      <c r="H3580" s="12" t="s">
        <v>76</v>
      </c>
      <c r="I3580" s="12" t="str">
        <f>_xlfn.XLOOKUP(Tableau1[[#This Row],[AGENT]],AGENT,TYPE,"",0)</f>
        <v>ASS</v>
      </c>
      <c r="J3580" s="13">
        <f>Tableau1[[#This Row],[Fin3]]-Tableau1[[#This Row],[Début2]]</f>
        <v>4.1666666666666685E-2</v>
      </c>
      <c r="K3580" s="12" t="str">
        <f>IF(MONTH(D3580)=1,"JANV",IF(MONTH(D3580)=2,"FEV",IF(MONTH(D3580)=3,"MARS",IF(MONTH(D3580)=4,"AVR",IF(MONTH(D3580)=5,"MAI",IF(MONTH(D3580)=6,"JUIN",IF(MONTH(D3580)=7,"JUILL",IF(MONTH(D3580)=8,"AOU",IF(MONTH(D3580)=9,"SEPT",IF(MONTH(D3580)=10,"OCT",IF(MONTH(D3580)=11,"NOV",IF(MONTH(D3580)=12,"DEC",""))))))))))))</f>
        <v>JUILL</v>
      </c>
    </row>
    <row r="3581" spans="1:11" x14ac:dyDescent="0.3">
      <c r="B3581" s="3">
        <v>45483</v>
      </c>
      <c r="C3581" s="4">
        <v>0.33333333333333331</v>
      </c>
      <c r="D3581" s="3">
        <v>45483</v>
      </c>
      <c r="E3581" s="4">
        <v>0.375</v>
      </c>
      <c r="F3581" t="s">
        <v>231</v>
      </c>
      <c r="G3581" s="12" t="s">
        <v>12</v>
      </c>
      <c r="H3581" s="12" t="s">
        <v>76</v>
      </c>
      <c r="I3581" s="12" t="str">
        <f>_xlfn.XLOOKUP(Tableau1[[#This Row],[AGENT]],AGENT,TYPE,"",0)</f>
        <v>ASS</v>
      </c>
      <c r="J3581" s="13">
        <f>Tableau1[[#This Row],[Fin3]]-Tableau1[[#This Row],[Début2]]</f>
        <v>4.1666666666666685E-2</v>
      </c>
      <c r="K3581" s="12" t="str">
        <f>IF(MONTH(D3581)=1,"JANV",IF(MONTH(D3581)=2,"FEV",IF(MONTH(D3581)=3,"MARS",IF(MONTH(D3581)=4,"AVR",IF(MONTH(D3581)=5,"MAI",IF(MONTH(D3581)=6,"JUIN",IF(MONTH(D3581)=7,"JUILL",IF(MONTH(D3581)=8,"AOU",IF(MONTH(D3581)=9,"SEPT",IF(MONTH(D3581)=10,"OCT",IF(MONTH(D3581)=11,"NOV",IF(MONTH(D3581)=12,"DEC",""))))))))))))</f>
        <v>JUILL</v>
      </c>
    </row>
    <row r="3582" spans="1:11" x14ac:dyDescent="0.3">
      <c r="B3582" s="3">
        <v>45488</v>
      </c>
      <c r="C3582" s="4">
        <v>0.54166666666666663</v>
      </c>
      <c r="D3582" s="3">
        <v>45488</v>
      </c>
      <c r="E3582" s="4">
        <v>0.58333333333333337</v>
      </c>
      <c r="F3582" t="s">
        <v>231</v>
      </c>
      <c r="G3582" s="12" t="s">
        <v>12</v>
      </c>
      <c r="H3582" s="12" t="s">
        <v>76</v>
      </c>
      <c r="I3582" s="12" t="str">
        <f>_xlfn.XLOOKUP(Tableau1[[#This Row],[AGENT]],AGENT,TYPE,"",0)</f>
        <v>ASS</v>
      </c>
      <c r="J3582" s="13">
        <f>Tableau1[[#This Row],[Fin3]]-Tableau1[[#This Row],[Début2]]</f>
        <v>4.1666666666666741E-2</v>
      </c>
      <c r="K3582" s="12" t="str">
        <f>IF(MONTH(D3582)=1,"JANV",IF(MONTH(D3582)=2,"FEV",IF(MONTH(D3582)=3,"MARS",IF(MONTH(D3582)=4,"AVR",IF(MONTH(D3582)=5,"MAI",IF(MONTH(D3582)=6,"JUIN",IF(MONTH(D3582)=7,"JUILL",IF(MONTH(D3582)=8,"AOU",IF(MONTH(D3582)=9,"SEPT",IF(MONTH(D3582)=10,"OCT",IF(MONTH(D3582)=11,"NOV",IF(MONTH(D3582)=12,"DEC",""))))))))))))</f>
        <v>JUILL</v>
      </c>
    </row>
    <row r="3583" spans="1:11" x14ac:dyDescent="0.3">
      <c r="B3583" s="3">
        <v>45495</v>
      </c>
      <c r="C3583" s="4">
        <v>0.47916666666666669</v>
      </c>
      <c r="D3583" s="3">
        <v>45495</v>
      </c>
      <c r="E3583" s="4">
        <v>0.5</v>
      </c>
      <c r="F3583" t="s">
        <v>231</v>
      </c>
      <c r="G3583" s="12" t="s">
        <v>12</v>
      </c>
      <c r="H3583" s="12" t="s">
        <v>76</v>
      </c>
      <c r="I3583" s="12" t="str">
        <f>_xlfn.XLOOKUP(Tableau1[[#This Row],[AGENT]],AGENT,TYPE,"",0)</f>
        <v>ASS</v>
      </c>
      <c r="J3583" s="13">
        <f>Tableau1[[#This Row],[Fin3]]-Tableau1[[#This Row],[Début2]]</f>
        <v>2.0833333333333315E-2</v>
      </c>
      <c r="K3583" s="12" t="str">
        <f>IF(MONTH(D3583)=1,"JANV",IF(MONTH(D3583)=2,"FEV",IF(MONTH(D3583)=3,"MARS",IF(MONTH(D3583)=4,"AVR",IF(MONTH(D3583)=5,"MAI",IF(MONTH(D3583)=6,"JUIN",IF(MONTH(D3583)=7,"JUILL",IF(MONTH(D3583)=8,"AOU",IF(MONTH(D3583)=9,"SEPT",IF(MONTH(D3583)=10,"OCT",IF(MONTH(D3583)=11,"NOV",IF(MONTH(D3583)=12,"DEC",""))))))))))))</f>
        <v>JUILL</v>
      </c>
    </row>
    <row r="3584" spans="1:11" x14ac:dyDescent="0.3">
      <c r="B3584" s="3">
        <v>45496</v>
      </c>
      <c r="C3584" s="4">
        <v>0.54166666666666663</v>
      </c>
      <c r="D3584" s="3">
        <v>45496</v>
      </c>
      <c r="E3584" s="4">
        <v>0.66666666666666663</v>
      </c>
      <c r="F3584" t="s">
        <v>231</v>
      </c>
      <c r="G3584" s="12" t="s">
        <v>12</v>
      </c>
      <c r="H3584" s="12" t="s">
        <v>76</v>
      </c>
      <c r="I3584" s="12" t="str">
        <f>_xlfn.XLOOKUP(Tableau1[[#This Row],[AGENT]],AGENT,TYPE,"",0)</f>
        <v>ASS</v>
      </c>
      <c r="J3584" s="13">
        <f>Tableau1[[#This Row],[Fin3]]-Tableau1[[#This Row],[Début2]]</f>
        <v>0.125</v>
      </c>
      <c r="K3584" s="12" t="str">
        <f>IF(MONTH(D3584)=1,"JANV",IF(MONTH(D3584)=2,"FEV",IF(MONTH(D3584)=3,"MARS",IF(MONTH(D3584)=4,"AVR",IF(MONTH(D3584)=5,"MAI",IF(MONTH(D3584)=6,"JUIN",IF(MONTH(D3584)=7,"JUILL",IF(MONTH(D3584)=8,"AOU",IF(MONTH(D3584)=9,"SEPT",IF(MONTH(D3584)=10,"OCT",IF(MONTH(D3584)=11,"NOV",IF(MONTH(D3584)=12,"DEC",""))))))))))))</f>
        <v>JUILL</v>
      </c>
    </row>
    <row r="3585" spans="1:11" x14ac:dyDescent="0.3">
      <c r="B3585" s="3">
        <v>45503</v>
      </c>
      <c r="C3585" s="4">
        <v>0.66666666666666663</v>
      </c>
      <c r="D3585" s="3">
        <v>45503</v>
      </c>
      <c r="E3585" s="4">
        <v>0.70833333333333337</v>
      </c>
      <c r="F3585" t="s">
        <v>231</v>
      </c>
      <c r="G3585" s="12" t="s">
        <v>12</v>
      </c>
      <c r="H3585" s="12" t="s">
        <v>76</v>
      </c>
      <c r="I3585" s="12" t="str">
        <f>_xlfn.XLOOKUP(Tableau1[[#This Row],[AGENT]],AGENT,TYPE,"",0)</f>
        <v>ASS</v>
      </c>
      <c r="J3585" s="13">
        <f>Tableau1[[#This Row],[Fin3]]-Tableau1[[#This Row],[Début2]]</f>
        <v>4.1666666666666741E-2</v>
      </c>
      <c r="K3585" s="12" t="str">
        <f>IF(MONTH(D3585)=1,"JANV",IF(MONTH(D3585)=2,"FEV",IF(MONTH(D3585)=3,"MARS",IF(MONTH(D3585)=4,"AVR",IF(MONTH(D3585)=5,"MAI",IF(MONTH(D3585)=6,"JUIN",IF(MONTH(D3585)=7,"JUILL",IF(MONTH(D3585)=8,"AOU",IF(MONTH(D3585)=9,"SEPT",IF(MONTH(D3585)=10,"OCT",IF(MONTH(D3585)=11,"NOV",IF(MONTH(D3585)=12,"DEC",""))))))))))))</f>
        <v>JUILL</v>
      </c>
    </row>
    <row r="3586" spans="1:11" x14ac:dyDescent="0.3">
      <c r="A3586" t="s">
        <v>1471</v>
      </c>
      <c r="B3586" s="3">
        <v>45329</v>
      </c>
      <c r="C3586" s="4">
        <v>0.54166666666666663</v>
      </c>
      <c r="D3586" s="3">
        <v>45329</v>
      </c>
      <c r="E3586" s="4">
        <v>0.58333333333333337</v>
      </c>
      <c r="F3586" t="s">
        <v>231</v>
      </c>
      <c r="G3586" s="12" t="s">
        <v>12</v>
      </c>
      <c r="H3586" s="12" t="s">
        <v>76</v>
      </c>
      <c r="I3586" s="12" t="str">
        <f>_xlfn.XLOOKUP(Tableau1[[#This Row],[AGENT]],AGENT,TYPE,"",0)</f>
        <v>ASS</v>
      </c>
      <c r="J3586" s="13">
        <f>Tableau1[[#This Row],[Fin3]]-Tableau1[[#This Row],[Début2]]</f>
        <v>4.1666666666666741E-2</v>
      </c>
      <c r="K3586" s="12" t="str">
        <f>IF(MONTH(D3586)=1,"JANV",IF(MONTH(D3586)=2,"FEV",IF(MONTH(D3586)=3,"MARS",IF(MONTH(D3586)=4,"AVR",IF(MONTH(D3586)=5,"MAI",IF(MONTH(D3586)=6,"JUIN",IF(MONTH(D3586)=7,"JUILL",IF(MONTH(D3586)=8,"AOU",IF(MONTH(D3586)=9,"SEPT",IF(MONTH(D3586)=10,"OCT",IF(MONTH(D3586)=11,"NOV",IF(MONTH(D3586)=12,"DEC",""))))))))))))</f>
        <v>FEV</v>
      </c>
    </row>
    <row r="3587" spans="1:11" x14ac:dyDescent="0.3">
      <c r="B3587" s="3">
        <v>45327</v>
      </c>
      <c r="C3587" s="4">
        <v>0.47916666666666669</v>
      </c>
      <c r="D3587" s="3">
        <v>45327</v>
      </c>
      <c r="E3587" s="4">
        <v>0.5</v>
      </c>
      <c r="F3587" t="s">
        <v>231</v>
      </c>
      <c r="G3587" s="12" t="s">
        <v>12</v>
      </c>
      <c r="H3587" s="12" t="s">
        <v>76</v>
      </c>
      <c r="I3587" s="12" t="str">
        <f>_xlfn.XLOOKUP(Tableau1[[#This Row],[AGENT]],AGENT,TYPE,"",0)</f>
        <v>ASS</v>
      </c>
      <c r="J3587" s="13">
        <f>Tableau1[[#This Row],[Fin3]]-Tableau1[[#This Row],[Début2]]</f>
        <v>2.0833333333333315E-2</v>
      </c>
      <c r="K3587" s="12" t="str">
        <f>IF(MONTH(D3587)=1,"JANV",IF(MONTH(D3587)=2,"FEV",IF(MONTH(D3587)=3,"MARS",IF(MONTH(D3587)=4,"AVR",IF(MONTH(D3587)=5,"MAI",IF(MONTH(D3587)=6,"JUIN",IF(MONTH(D3587)=7,"JUILL",IF(MONTH(D3587)=8,"AOU",IF(MONTH(D3587)=9,"SEPT",IF(MONTH(D3587)=10,"OCT",IF(MONTH(D3587)=11,"NOV",IF(MONTH(D3587)=12,"DEC",""))))))))))))</f>
        <v>FEV</v>
      </c>
    </row>
    <row r="3588" spans="1:11" x14ac:dyDescent="0.3">
      <c r="B3588" s="3">
        <v>45327</v>
      </c>
      <c r="C3588" s="4">
        <v>0.54166666666666663</v>
      </c>
      <c r="D3588" s="3">
        <v>45327</v>
      </c>
      <c r="E3588" s="4">
        <v>0.5625</v>
      </c>
      <c r="F3588" t="s">
        <v>231</v>
      </c>
      <c r="G3588" s="12" t="s">
        <v>12</v>
      </c>
      <c r="H3588" s="12" t="s">
        <v>76</v>
      </c>
      <c r="I3588" s="12" t="str">
        <f>_xlfn.XLOOKUP(Tableau1[[#This Row],[AGENT]],AGENT,TYPE,"",0)</f>
        <v>ASS</v>
      </c>
      <c r="J3588" s="13">
        <f>Tableau1[[#This Row],[Fin3]]-Tableau1[[#This Row],[Début2]]</f>
        <v>2.083333333333337E-2</v>
      </c>
      <c r="K3588" s="12" t="str">
        <f>IF(MONTH(D3588)=1,"JANV",IF(MONTH(D3588)=2,"FEV",IF(MONTH(D3588)=3,"MARS",IF(MONTH(D3588)=4,"AVR",IF(MONTH(D3588)=5,"MAI",IF(MONTH(D3588)=6,"JUIN",IF(MONTH(D3588)=7,"JUILL",IF(MONTH(D3588)=8,"AOU",IF(MONTH(D3588)=9,"SEPT",IF(MONTH(D3588)=10,"OCT",IF(MONTH(D3588)=11,"NOV",IF(MONTH(D3588)=12,"DEC",""))))))))))))</f>
        <v>FEV</v>
      </c>
    </row>
    <row r="3589" spans="1:11" x14ac:dyDescent="0.3">
      <c r="B3589" s="3">
        <v>45328</v>
      </c>
      <c r="C3589" s="4">
        <v>0.66666666666666663</v>
      </c>
      <c r="D3589" s="3">
        <v>45328</v>
      </c>
      <c r="E3589" s="4">
        <v>0.70833333333333337</v>
      </c>
      <c r="F3589" t="s">
        <v>231</v>
      </c>
      <c r="G3589" s="12" t="s">
        <v>12</v>
      </c>
      <c r="H3589" s="12" t="s">
        <v>76</v>
      </c>
      <c r="I3589" s="12" t="str">
        <f>_xlfn.XLOOKUP(Tableau1[[#This Row],[AGENT]],AGENT,TYPE,"",0)</f>
        <v>ASS</v>
      </c>
      <c r="J3589" s="13">
        <f>Tableau1[[#This Row],[Fin3]]-Tableau1[[#This Row],[Début2]]</f>
        <v>4.1666666666666741E-2</v>
      </c>
      <c r="K3589" s="12" t="str">
        <f>IF(MONTH(D3589)=1,"JANV",IF(MONTH(D3589)=2,"FEV",IF(MONTH(D3589)=3,"MARS",IF(MONTH(D3589)=4,"AVR",IF(MONTH(D3589)=5,"MAI",IF(MONTH(D3589)=6,"JUIN",IF(MONTH(D3589)=7,"JUILL",IF(MONTH(D3589)=8,"AOU",IF(MONTH(D3589)=9,"SEPT",IF(MONTH(D3589)=10,"OCT",IF(MONTH(D3589)=11,"NOV",IF(MONTH(D3589)=12,"DEC",""))))))))))))</f>
        <v>FEV</v>
      </c>
    </row>
    <row r="3590" spans="1:11" x14ac:dyDescent="0.3">
      <c r="B3590" s="3">
        <v>45334</v>
      </c>
      <c r="C3590" s="4">
        <v>0.45833333333333331</v>
      </c>
      <c r="D3590" s="3">
        <v>45334</v>
      </c>
      <c r="E3590" s="4">
        <v>0.5</v>
      </c>
      <c r="F3590" t="s">
        <v>231</v>
      </c>
      <c r="G3590" s="12" t="s">
        <v>12</v>
      </c>
      <c r="H3590" s="12" t="s">
        <v>76</v>
      </c>
      <c r="I3590" s="12" t="str">
        <f>_xlfn.XLOOKUP(Tableau1[[#This Row],[AGENT]],AGENT,TYPE,"",0)</f>
        <v>ASS</v>
      </c>
      <c r="J3590" s="13">
        <f>Tableau1[[#This Row],[Fin3]]-Tableau1[[#This Row],[Début2]]</f>
        <v>4.1666666666666685E-2</v>
      </c>
      <c r="K3590" s="12" t="str">
        <f>IF(MONTH(D3590)=1,"JANV",IF(MONTH(D3590)=2,"FEV",IF(MONTH(D3590)=3,"MARS",IF(MONTH(D3590)=4,"AVR",IF(MONTH(D3590)=5,"MAI",IF(MONTH(D3590)=6,"JUIN",IF(MONTH(D3590)=7,"JUILL",IF(MONTH(D3590)=8,"AOU",IF(MONTH(D3590)=9,"SEPT",IF(MONTH(D3590)=10,"OCT",IF(MONTH(D3590)=11,"NOV",IF(MONTH(D3590)=12,"DEC",""))))))))))))</f>
        <v>FEV</v>
      </c>
    </row>
    <row r="3591" spans="1:11" x14ac:dyDescent="0.3">
      <c r="B3591" s="3">
        <v>45334</v>
      </c>
      <c r="C3591" s="4">
        <v>0.64583333333333337</v>
      </c>
      <c r="D3591" s="3">
        <v>45334</v>
      </c>
      <c r="E3591" s="4">
        <v>0.70833333333333337</v>
      </c>
      <c r="F3591" t="s">
        <v>231</v>
      </c>
      <c r="G3591" s="12" t="s">
        <v>12</v>
      </c>
      <c r="H3591" s="12" t="s">
        <v>76</v>
      </c>
      <c r="I3591" s="12" t="str">
        <f>_xlfn.XLOOKUP(Tableau1[[#This Row],[AGENT]],AGENT,TYPE,"",0)</f>
        <v>ASS</v>
      </c>
      <c r="J3591" s="13">
        <f>Tableau1[[#This Row],[Fin3]]-Tableau1[[#This Row],[Début2]]</f>
        <v>6.25E-2</v>
      </c>
      <c r="K3591" s="12" t="str">
        <f>IF(MONTH(D3591)=1,"JANV",IF(MONTH(D3591)=2,"FEV",IF(MONTH(D3591)=3,"MARS",IF(MONTH(D3591)=4,"AVR",IF(MONTH(D3591)=5,"MAI",IF(MONTH(D3591)=6,"JUIN",IF(MONTH(D3591)=7,"JUILL",IF(MONTH(D3591)=8,"AOU",IF(MONTH(D3591)=9,"SEPT",IF(MONTH(D3591)=10,"OCT",IF(MONTH(D3591)=11,"NOV",IF(MONTH(D3591)=12,"DEC",""))))))))))))</f>
        <v>FEV</v>
      </c>
    </row>
    <row r="3592" spans="1:11" x14ac:dyDescent="0.3">
      <c r="B3592" s="3">
        <v>45336</v>
      </c>
      <c r="C3592" s="4">
        <v>0.33333333333333331</v>
      </c>
      <c r="D3592" s="3">
        <v>45336</v>
      </c>
      <c r="E3592" s="4">
        <v>0.5</v>
      </c>
      <c r="F3592" t="s">
        <v>231</v>
      </c>
      <c r="G3592" s="12" t="s">
        <v>12</v>
      </c>
      <c r="H3592" s="12" t="s">
        <v>76</v>
      </c>
      <c r="I3592" s="12" t="str">
        <f>_xlfn.XLOOKUP(Tableau1[[#This Row],[AGENT]],AGENT,TYPE,"",0)</f>
        <v>ASS</v>
      </c>
      <c r="J3592" s="13">
        <f>Tableau1[[#This Row],[Fin3]]-Tableau1[[#This Row],[Début2]]</f>
        <v>0.16666666666666669</v>
      </c>
      <c r="K3592" s="12" t="str">
        <f>IF(MONTH(D3592)=1,"JANV",IF(MONTH(D3592)=2,"FEV",IF(MONTH(D3592)=3,"MARS",IF(MONTH(D3592)=4,"AVR",IF(MONTH(D3592)=5,"MAI",IF(MONTH(D3592)=6,"JUIN",IF(MONTH(D3592)=7,"JUILL",IF(MONTH(D3592)=8,"AOU",IF(MONTH(D3592)=9,"SEPT",IF(MONTH(D3592)=10,"OCT",IF(MONTH(D3592)=11,"NOV",IF(MONTH(D3592)=12,"DEC",""))))))))))))</f>
        <v>FEV</v>
      </c>
    </row>
    <row r="3593" spans="1:11" x14ac:dyDescent="0.3">
      <c r="B3593" s="3">
        <v>45337</v>
      </c>
      <c r="C3593" s="4">
        <v>0.33333333333333331</v>
      </c>
      <c r="D3593" s="3">
        <v>45337</v>
      </c>
      <c r="E3593" s="4">
        <v>0.45833333333333331</v>
      </c>
      <c r="F3593" t="s">
        <v>231</v>
      </c>
      <c r="G3593" s="12" t="s">
        <v>12</v>
      </c>
      <c r="H3593" s="12" t="s">
        <v>76</v>
      </c>
      <c r="I3593" s="12" t="str">
        <f>_xlfn.XLOOKUP(Tableau1[[#This Row],[AGENT]],AGENT,TYPE,"",0)</f>
        <v>ASS</v>
      </c>
      <c r="J3593" s="13">
        <f>Tableau1[[#This Row],[Fin3]]-Tableau1[[#This Row],[Début2]]</f>
        <v>0.125</v>
      </c>
      <c r="K3593" s="12" t="str">
        <f>IF(MONTH(D3593)=1,"JANV",IF(MONTH(D3593)=2,"FEV",IF(MONTH(D3593)=3,"MARS",IF(MONTH(D3593)=4,"AVR",IF(MONTH(D3593)=5,"MAI",IF(MONTH(D3593)=6,"JUIN",IF(MONTH(D3593)=7,"JUILL",IF(MONTH(D3593)=8,"AOU",IF(MONTH(D3593)=9,"SEPT",IF(MONTH(D3593)=10,"OCT",IF(MONTH(D3593)=11,"NOV",IF(MONTH(D3593)=12,"DEC",""))))))))))))</f>
        <v>FEV</v>
      </c>
    </row>
    <row r="3594" spans="1:11" x14ac:dyDescent="0.3">
      <c r="B3594" s="3">
        <v>45337</v>
      </c>
      <c r="C3594" s="4">
        <v>0.625</v>
      </c>
      <c r="D3594" s="3">
        <v>45337</v>
      </c>
      <c r="E3594" s="4">
        <v>0.6875</v>
      </c>
      <c r="F3594" t="s">
        <v>231</v>
      </c>
      <c r="G3594" s="12" t="s">
        <v>12</v>
      </c>
      <c r="H3594" s="12" t="s">
        <v>76</v>
      </c>
      <c r="I3594" s="12" t="str">
        <f>_xlfn.XLOOKUP(Tableau1[[#This Row],[AGENT]],AGENT,TYPE,"",0)</f>
        <v>ASS</v>
      </c>
      <c r="J3594" s="13">
        <f>Tableau1[[#This Row],[Fin3]]-Tableau1[[#This Row],[Début2]]</f>
        <v>6.25E-2</v>
      </c>
      <c r="K3594" s="12" t="str">
        <f>IF(MONTH(D3594)=1,"JANV",IF(MONTH(D3594)=2,"FEV",IF(MONTH(D3594)=3,"MARS",IF(MONTH(D3594)=4,"AVR",IF(MONTH(D3594)=5,"MAI",IF(MONTH(D3594)=6,"JUIN",IF(MONTH(D3594)=7,"JUILL",IF(MONTH(D3594)=8,"AOU",IF(MONTH(D3594)=9,"SEPT",IF(MONTH(D3594)=10,"OCT",IF(MONTH(D3594)=11,"NOV",IF(MONTH(D3594)=12,"DEC",""))))))))))))</f>
        <v>FEV</v>
      </c>
    </row>
    <row r="3595" spans="1:11" x14ac:dyDescent="0.3">
      <c r="B3595" s="3">
        <v>45338</v>
      </c>
      <c r="C3595" s="4">
        <v>0.375</v>
      </c>
      <c r="D3595" s="3">
        <v>45338</v>
      </c>
      <c r="E3595" s="4">
        <v>0.45833333333333331</v>
      </c>
      <c r="F3595" t="s">
        <v>231</v>
      </c>
      <c r="G3595" s="12" t="s">
        <v>12</v>
      </c>
      <c r="H3595" s="12" t="s">
        <v>76</v>
      </c>
      <c r="I3595" s="12" t="str">
        <f>_xlfn.XLOOKUP(Tableau1[[#This Row],[AGENT]],AGENT,TYPE,"",0)</f>
        <v>ASS</v>
      </c>
      <c r="J3595" s="13">
        <f>Tableau1[[#This Row],[Fin3]]-Tableau1[[#This Row],[Début2]]</f>
        <v>8.3333333333333315E-2</v>
      </c>
      <c r="K3595" s="12" t="str">
        <f>IF(MONTH(D3595)=1,"JANV",IF(MONTH(D3595)=2,"FEV",IF(MONTH(D3595)=3,"MARS",IF(MONTH(D3595)=4,"AVR",IF(MONTH(D3595)=5,"MAI",IF(MONTH(D3595)=6,"JUIN",IF(MONTH(D3595)=7,"JUILL",IF(MONTH(D3595)=8,"AOU",IF(MONTH(D3595)=9,"SEPT",IF(MONTH(D3595)=10,"OCT",IF(MONTH(D3595)=11,"NOV",IF(MONTH(D3595)=12,"DEC",""))))))))))))</f>
        <v>FEV</v>
      </c>
    </row>
    <row r="3596" spans="1:11" x14ac:dyDescent="0.3">
      <c r="B3596" s="3">
        <v>45343</v>
      </c>
      <c r="C3596" s="4">
        <v>0.625</v>
      </c>
      <c r="D3596" s="3">
        <v>45343</v>
      </c>
      <c r="E3596" s="4">
        <v>0.66666666666666663</v>
      </c>
      <c r="F3596" t="s">
        <v>231</v>
      </c>
      <c r="G3596" s="12" t="s">
        <v>12</v>
      </c>
      <c r="H3596" s="12" t="s">
        <v>76</v>
      </c>
      <c r="I3596" s="12" t="str">
        <f>_xlfn.XLOOKUP(Tableau1[[#This Row],[AGENT]],AGENT,TYPE,"",0)</f>
        <v>ASS</v>
      </c>
      <c r="J3596" s="13">
        <f>Tableau1[[#This Row],[Fin3]]-Tableau1[[#This Row],[Début2]]</f>
        <v>4.166666666666663E-2</v>
      </c>
      <c r="K3596" s="12" t="str">
        <f>IF(MONTH(D3596)=1,"JANV",IF(MONTH(D3596)=2,"FEV",IF(MONTH(D3596)=3,"MARS",IF(MONTH(D3596)=4,"AVR",IF(MONTH(D3596)=5,"MAI",IF(MONTH(D3596)=6,"JUIN",IF(MONTH(D3596)=7,"JUILL",IF(MONTH(D3596)=8,"AOU",IF(MONTH(D3596)=9,"SEPT",IF(MONTH(D3596)=10,"OCT",IF(MONTH(D3596)=11,"NOV",IF(MONTH(D3596)=12,"DEC",""))))))))))))</f>
        <v>FEV</v>
      </c>
    </row>
    <row r="3597" spans="1:11" x14ac:dyDescent="0.3">
      <c r="B3597" s="3">
        <v>45384</v>
      </c>
      <c r="C3597" s="4">
        <v>0.66666666666666663</v>
      </c>
      <c r="D3597" s="3">
        <v>45384</v>
      </c>
      <c r="E3597" s="4">
        <v>0.70833333333333337</v>
      </c>
      <c r="F3597" t="s">
        <v>231</v>
      </c>
      <c r="G3597" s="12" t="s">
        <v>12</v>
      </c>
      <c r="H3597" s="12" t="s">
        <v>76</v>
      </c>
      <c r="I3597" s="12" t="str">
        <f>_xlfn.XLOOKUP(Tableau1[[#This Row],[AGENT]],AGENT,TYPE,"",0)</f>
        <v>ASS</v>
      </c>
      <c r="J3597" s="13">
        <f>Tableau1[[#This Row],[Fin3]]-Tableau1[[#This Row],[Début2]]</f>
        <v>4.1666666666666741E-2</v>
      </c>
      <c r="K3597" s="12" t="str">
        <f>IF(MONTH(D3597)=1,"JANV",IF(MONTH(D3597)=2,"FEV",IF(MONTH(D3597)=3,"MARS",IF(MONTH(D3597)=4,"AVR",IF(MONTH(D3597)=5,"MAI",IF(MONTH(D3597)=6,"JUIN",IF(MONTH(D3597)=7,"JUILL",IF(MONTH(D3597)=8,"AOU",IF(MONTH(D3597)=9,"SEPT",IF(MONTH(D3597)=10,"OCT",IF(MONTH(D3597)=11,"NOV",IF(MONTH(D3597)=12,"DEC",""))))))))))))</f>
        <v>AVR</v>
      </c>
    </row>
    <row r="3598" spans="1:11" x14ac:dyDescent="0.3">
      <c r="B3598" s="3">
        <v>45390</v>
      </c>
      <c r="C3598" s="4">
        <v>0.47916666666666669</v>
      </c>
      <c r="D3598" s="3">
        <v>45390</v>
      </c>
      <c r="E3598" s="4">
        <v>0.5</v>
      </c>
      <c r="F3598" t="s">
        <v>231</v>
      </c>
      <c r="G3598" s="12" t="s">
        <v>12</v>
      </c>
      <c r="H3598" s="12" t="s">
        <v>76</v>
      </c>
      <c r="I3598" s="12" t="str">
        <f>_xlfn.XLOOKUP(Tableau1[[#This Row],[AGENT]],AGENT,TYPE,"",0)</f>
        <v>ASS</v>
      </c>
      <c r="J3598" s="13">
        <f>Tableau1[[#This Row],[Fin3]]-Tableau1[[#This Row],[Début2]]</f>
        <v>2.0833333333333315E-2</v>
      </c>
      <c r="K3598" s="12" t="str">
        <f>IF(MONTH(D3598)=1,"JANV",IF(MONTH(D3598)=2,"FEV",IF(MONTH(D3598)=3,"MARS",IF(MONTH(D3598)=4,"AVR",IF(MONTH(D3598)=5,"MAI",IF(MONTH(D3598)=6,"JUIN",IF(MONTH(D3598)=7,"JUILL",IF(MONTH(D3598)=8,"AOU",IF(MONTH(D3598)=9,"SEPT",IF(MONTH(D3598)=10,"OCT",IF(MONTH(D3598)=11,"NOV",IF(MONTH(D3598)=12,"DEC",""))))))))))))</f>
        <v>AVR</v>
      </c>
    </row>
    <row r="3599" spans="1:11" x14ac:dyDescent="0.3">
      <c r="B3599" s="3">
        <v>45390</v>
      </c>
      <c r="C3599" s="4">
        <v>0.47916666666666669</v>
      </c>
      <c r="D3599" s="3">
        <v>45390</v>
      </c>
      <c r="E3599" s="4">
        <v>0.5</v>
      </c>
      <c r="F3599" t="s">
        <v>231</v>
      </c>
      <c r="G3599" s="12" t="s">
        <v>12</v>
      </c>
      <c r="H3599" s="12" t="s">
        <v>76</v>
      </c>
      <c r="I3599" s="12" t="str">
        <f>_xlfn.XLOOKUP(Tableau1[[#This Row],[AGENT]],AGENT,TYPE,"",0)</f>
        <v>ASS</v>
      </c>
      <c r="J3599" s="13">
        <f>Tableau1[[#This Row],[Fin3]]-Tableau1[[#This Row],[Début2]]</f>
        <v>2.0833333333333315E-2</v>
      </c>
      <c r="K3599" s="12" t="str">
        <f>IF(MONTH(D3599)=1,"JANV",IF(MONTH(D3599)=2,"FEV",IF(MONTH(D3599)=3,"MARS",IF(MONTH(D3599)=4,"AVR",IF(MONTH(D3599)=5,"MAI",IF(MONTH(D3599)=6,"JUIN",IF(MONTH(D3599)=7,"JUILL",IF(MONTH(D3599)=8,"AOU",IF(MONTH(D3599)=9,"SEPT",IF(MONTH(D3599)=10,"OCT",IF(MONTH(D3599)=11,"NOV",IF(MONTH(D3599)=12,"DEC",""))))))))))))</f>
        <v>AVR</v>
      </c>
    </row>
    <row r="3600" spans="1:11" x14ac:dyDescent="0.3">
      <c r="B3600" s="3">
        <v>45390</v>
      </c>
      <c r="C3600" s="4">
        <v>0.58333333333333337</v>
      </c>
      <c r="D3600" s="3">
        <v>45390</v>
      </c>
      <c r="E3600" s="4">
        <v>0.70833333333333337</v>
      </c>
      <c r="F3600" t="s">
        <v>231</v>
      </c>
      <c r="G3600" s="12" t="s">
        <v>12</v>
      </c>
      <c r="H3600" s="12" t="s">
        <v>76</v>
      </c>
      <c r="I3600" s="12" t="str">
        <f>_xlfn.XLOOKUP(Tableau1[[#This Row],[AGENT]],AGENT,TYPE,"",0)</f>
        <v>ASS</v>
      </c>
      <c r="J3600" s="13">
        <f>Tableau1[[#This Row],[Fin3]]-Tableau1[[#This Row],[Début2]]</f>
        <v>0.125</v>
      </c>
      <c r="K3600" s="12" t="str">
        <f>IF(MONTH(D3600)=1,"JANV",IF(MONTH(D3600)=2,"FEV",IF(MONTH(D3600)=3,"MARS",IF(MONTH(D3600)=4,"AVR",IF(MONTH(D3600)=5,"MAI",IF(MONTH(D3600)=6,"JUIN",IF(MONTH(D3600)=7,"JUILL",IF(MONTH(D3600)=8,"AOU",IF(MONTH(D3600)=9,"SEPT",IF(MONTH(D3600)=10,"OCT",IF(MONTH(D3600)=11,"NOV",IF(MONTH(D3600)=12,"DEC",""))))))))))))</f>
        <v>AVR</v>
      </c>
    </row>
    <row r="3601" spans="1:11" x14ac:dyDescent="0.3">
      <c r="B3601" s="3">
        <v>45391</v>
      </c>
      <c r="C3601" s="4">
        <v>0.58333333333333337</v>
      </c>
      <c r="D3601" s="3">
        <v>45391</v>
      </c>
      <c r="E3601" s="4">
        <v>0.70833333333333337</v>
      </c>
      <c r="F3601" t="s">
        <v>231</v>
      </c>
      <c r="G3601" s="12" t="s">
        <v>12</v>
      </c>
      <c r="H3601" s="12" t="s">
        <v>76</v>
      </c>
      <c r="I3601" s="12" t="str">
        <f>_xlfn.XLOOKUP(Tableau1[[#This Row],[AGENT]],AGENT,TYPE,"",0)</f>
        <v>ASS</v>
      </c>
      <c r="J3601" s="13">
        <f>Tableau1[[#This Row],[Fin3]]-Tableau1[[#This Row],[Début2]]</f>
        <v>0.125</v>
      </c>
      <c r="K3601" s="12" t="str">
        <f>IF(MONTH(D3601)=1,"JANV",IF(MONTH(D3601)=2,"FEV",IF(MONTH(D3601)=3,"MARS",IF(MONTH(D3601)=4,"AVR",IF(MONTH(D3601)=5,"MAI",IF(MONTH(D3601)=6,"JUIN",IF(MONTH(D3601)=7,"JUILL",IF(MONTH(D3601)=8,"AOU",IF(MONTH(D3601)=9,"SEPT",IF(MONTH(D3601)=10,"OCT",IF(MONTH(D3601)=11,"NOV",IF(MONTH(D3601)=12,"DEC",""))))))))))))</f>
        <v>AVR</v>
      </c>
    </row>
    <row r="3602" spans="1:11" x14ac:dyDescent="0.3">
      <c r="B3602" s="3">
        <v>45392</v>
      </c>
      <c r="C3602" s="4">
        <v>0.54166666666666663</v>
      </c>
      <c r="D3602" s="3">
        <v>45392</v>
      </c>
      <c r="E3602" s="4">
        <v>0.64583333333333337</v>
      </c>
      <c r="F3602" t="s">
        <v>231</v>
      </c>
      <c r="G3602" s="12" t="s">
        <v>12</v>
      </c>
      <c r="H3602" s="12" t="s">
        <v>76</v>
      </c>
      <c r="I3602" s="12" t="str">
        <f>_xlfn.XLOOKUP(Tableau1[[#This Row],[AGENT]],AGENT,TYPE,"",0)</f>
        <v>ASS</v>
      </c>
      <c r="J3602" s="13">
        <f>Tableau1[[#This Row],[Fin3]]-Tableau1[[#This Row],[Début2]]</f>
        <v>0.10416666666666674</v>
      </c>
      <c r="K3602" s="12" t="str">
        <f>IF(MONTH(D3602)=1,"JANV",IF(MONTH(D3602)=2,"FEV",IF(MONTH(D3602)=3,"MARS",IF(MONTH(D3602)=4,"AVR",IF(MONTH(D3602)=5,"MAI",IF(MONTH(D3602)=6,"JUIN",IF(MONTH(D3602)=7,"JUILL",IF(MONTH(D3602)=8,"AOU",IF(MONTH(D3602)=9,"SEPT",IF(MONTH(D3602)=10,"OCT",IF(MONTH(D3602)=11,"NOV",IF(MONTH(D3602)=12,"DEC",""))))))))))))</f>
        <v>AVR</v>
      </c>
    </row>
    <row r="3603" spans="1:11" x14ac:dyDescent="0.3">
      <c r="B3603" s="3">
        <v>45399</v>
      </c>
      <c r="C3603" s="4">
        <v>0.66666666666666663</v>
      </c>
      <c r="D3603" s="3">
        <v>45399</v>
      </c>
      <c r="E3603" s="4">
        <v>0.70833333333333337</v>
      </c>
      <c r="F3603" t="s">
        <v>231</v>
      </c>
      <c r="G3603" s="12" t="s">
        <v>12</v>
      </c>
      <c r="H3603" s="12" t="s">
        <v>76</v>
      </c>
      <c r="I3603" s="12" t="str">
        <f>_xlfn.XLOOKUP(Tableau1[[#This Row],[AGENT]],AGENT,TYPE,"",0)</f>
        <v>ASS</v>
      </c>
      <c r="J3603" s="13">
        <f>Tableau1[[#This Row],[Fin3]]-Tableau1[[#This Row],[Début2]]</f>
        <v>4.1666666666666741E-2</v>
      </c>
      <c r="K3603" s="12" t="str">
        <f>IF(MONTH(D3603)=1,"JANV",IF(MONTH(D3603)=2,"FEV",IF(MONTH(D3603)=3,"MARS",IF(MONTH(D3603)=4,"AVR",IF(MONTH(D3603)=5,"MAI",IF(MONTH(D3603)=6,"JUIN",IF(MONTH(D3603)=7,"JUILL",IF(MONTH(D3603)=8,"AOU",IF(MONTH(D3603)=9,"SEPT",IF(MONTH(D3603)=10,"OCT",IF(MONTH(D3603)=11,"NOV",IF(MONTH(D3603)=12,"DEC",""))))))))))))</f>
        <v>AVR</v>
      </c>
    </row>
    <row r="3604" spans="1:11" x14ac:dyDescent="0.3">
      <c r="A3604" t="s">
        <v>1526</v>
      </c>
      <c r="B3604" s="3">
        <v>45400</v>
      </c>
      <c r="C3604" s="4">
        <v>0.375</v>
      </c>
      <c r="D3604" s="3">
        <v>45400</v>
      </c>
      <c r="E3604" s="4">
        <v>0.5</v>
      </c>
      <c r="F3604" t="s">
        <v>231</v>
      </c>
      <c r="G3604" s="12" t="s">
        <v>12</v>
      </c>
      <c r="H3604" s="12" t="s">
        <v>76</v>
      </c>
      <c r="I3604" s="12" t="str">
        <f>_xlfn.XLOOKUP(Tableau1[[#This Row],[AGENT]],AGENT,TYPE,"",0)</f>
        <v>ASS</v>
      </c>
      <c r="J3604" s="13">
        <f>Tableau1[[#This Row],[Fin3]]-Tableau1[[#This Row],[Début2]]</f>
        <v>0.125</v>
      </c>
      <c r="K3604" s="12" t="str">
        <f>IF(MONTH(D3604)=1,"JANV",IF(MONTH(D3604)=2,"FEV",IF(MONTH(D3604)=3,"MARS",IF(MONTH(D3604)=4,"AVR",IF(MONTH(D3604)=5,"MAI",IF(MONTH(D3604)=6,"JUIN",IF(MONTH(D3604)=7,"JUILL",IF(MONTH(D3604)=8,"AOU",IF(MONTH(D3604)=9,"SEPT",IF(MONTH(D3604)=10,"OCT",IF(MONTH(D3604)=11,"NOV",IF(MONTH(D3604)=12,"DEC",""))))))))))))</f>
        <v>AVR</v>
      </c>
    </row>
    <row r="3605" spans="1:11" x14ac:dyDescent="0.3">
      <c r="B3605" s="3">
        <v>45400</v>
      </c>
      <c r="C3605" s="4">
        <v>0.54166666666666663</v>
      </c>
      <c r="D3605" s="3">
        <v>45400</v>
      </c>
      <c r="E3605" s="4">
        <v>0.625</v>
      </c>
      <c r="F3605" t="s">
        <v>231</v>
      </c>
      <c r="G3605" s="12" t="s">
        <v>12</v>
      </c>
      <c r="H3605" s="12" t="s">
        <v>76</v>
      </c>
      <c r="I3605" s="12" t="str">
        <f>_xlfn.XLOOKUP(Tableau1[[#This Row],[AGENT]],AGENT,TYPE,"",0)</f>
        <v>ASS</v>
      </c>
      <c r="J3605" s="13">
        <f>Tableau1[[#This Row],[Fin3]]-Tableau1[[#This Row],[Début2]]</f>
        <v>8.333333333333337E-2</v>
      </c>
      <c r="K3605" s="12" t="str">
        <f>IF(MONTH(D3605)=1,"JANV",IF(MONTH(D3605)=2,"FEV",IF(MONTH(D3605)=3,"MARS",IF(MONTH(D3605)=4,"AVR",IF(MONTH(D3605)=5,"MAI",IF(MONTH(D3605)=6,"JUIN",IF(MONTH(D3605)=7,"JUILL",IF(MONTH(D3605)=8,"AOU",IF(MONTH(D3605)=9,"SEPT",IF(MONTH(D3605)=10,"OCT",IF(MONTH(D3605)=11,"NOV",IF(MONTH(D3605)=12,"DEC",""))))))))))))</f>
        <v>AVR</v>
      </c>
    </row>
    <row r="3606" spans="1:11" x14ac:dyDescent="0.3">
      <c r="B3606" s="3">
        <v>45404</v>
      </c>
      <c r="C3606" s="4">
        <v>0.39583333333333331</v>
      </c>
      <c r="D3606" s="3">
        <v>45404</v>
      </c>
      <c r="E3606" s="4">
        <v>0.5</v>
      </c>
      <c r="F3606" t="s">
        <v>231</v>
      </c>
      <c r="G3606" s="12" t="s">
        <v>12</v>
      </c>
      <c r="H3606" s="12" t="s">
        <v>76</v>
      </c>
      <c r="I3606" s="12" t="str">
        <f>_xlfn.XLOOKUP(Tableau1[[#This Row],[AGENT]],AGENT,TYPE,"",0)</f>
        <v>ASS</v>
      </c>
      <c r="J3606" s="13">
        <f>Tableau1[[#This Row],[Fin3]]-Tableau1[[#This Row],[Début2]]</f>
        <v>0.10416666666666669</v>
      </c>
      <c r="K3606" s="12" t="str">
        <f>IF(MONTH(D3606)=1,"JANV",IF(MONTH(D3606)=2,"FEV",IF(MONTH(D3606)=3,"MARS",IF(MONTH(D3606)=4,"AVR",IF(MONTH(D3606)=5,"MAI",IF(MONTH(D3606)=6,"JUIN",IF(MONTH(D3606)=7,"JUILL",IF(MONTH(D3606)=8,"AOU",IF(MONTH(D3606)=9,"SEPT",IF(MONTH(D3606)=10,"OCT",IF(MONTH(D3606)=11,"NOV",IF(MONTH(D3606)=12,"DEC",""))))))))))))</f>
        <v>AVR</v>
      </c>
    </row>
    <row r="3607" spans="1:11" x14ac:dyDescent="0.3">
      <c r="B3607" s="3">
        <v>45406</v>
      </c>
      <c r="C3607" s="4">
        <v>0.39583333333333331</v>
      </c>
      <c r="D3607" s="3">
        <v>45406</v>
      </c>
      <c r="E3607" s="4">
        <v>0.5</v>
      </c>
      <c r="F3607" t="s">
        <v>231</v>
      </c>
      <c r="G3607" s="12" t="s">
        <v>12</v>
      </c>
      <c r="H3607" s="12" t="s">
        <v>76</v>
      </c>
      <c r="I3607" s="12" t="str">
        <f>_xlfn.XLOOKUP(Tableau1[[#This Row],[AGENT]],AGENT,TYPE,"",0)</f>
        <v>ASS</v>
      </c>
      <c r="J3607" s="13">
        <f>Tableau1[[#This Row],[Fin3]]-Tableau1[[#This Row],[Début2]]</f>
        <v>0.10416666666666669</v>
      </c>
      <c r="K3607" s="12" t="str">
        <f>IF(MONTH(D3607)=1,"JANV",IF(MONTH(D3607)=2,"FEV",IF(MONTH(D3607)=3,"MARS",IF(MONTH(D3607)=4,"AVR",IF(MONTH(D3607)=5,"MAI",IF(MONTH(D3607)=6,"JUIN",IF(MONTH(D3607)=7,"JUILL",IF(MONTH(D3607)=8,"AOU",IF(MONTH(D3607)=9,"SEPT",IF(MONTH(D3607)=10,"OCT",IF(MONTH(D3607)=11,"NOV",IF(MONTH(D3607)=12,"DEC",""))))))))))))</f>
        <v>AVR</v>
      </c>
    </row>
    <row r="3608" spans="1:11" x14ac:dyDescent="0.3">
      <c r="B3608" s="3">
        <v>45406</v>
      </c>
      <c r="C3608" s="4">
        <v>0.54166666666666663</v>
      </c>
      <c r="D3608" s="3">
        <v>45406</v>
      </c>
      <c r="E3608" s="4">
        <v>0.70833333333333337</v>
      </c>
      <c r="F3608" t="s">
        <v>231</v>
      </c>
      <c r="G3608" s="12" t="s">
        <v>12</v>
      </c>
      <c r="H3608" s="12" t="s">
        <v>76</v>
      </c>
      <c r="I3608" s="12" t="str">
        <f>_xlfn.XLOOKUP(Tableau1[[#This Row],[AGENT]],AGENT,TYPE,"",0)</f>
        <v>ASS</v>
      </c>
      <c r="J3608" s="13">
        <f>Tableau1[[#This Row],[Fin3]]-Tableau1[[#This Row],[Début2]]</f>
        <v>0.16666666666666674</v>
      </c>
      <c r="K3608" s="12" t="str">
        <f>IF(MONTH(D3608)=1,"JANV",IF(MONTH(D3608)=2,"FEV",IF(MONTH(D3608)=3,"MARS",IF(MONTH(D3608)=4,"AVR",IF(MONTH(D3608)=5,"MAI",IF(MONTH(D3608)=6,"JUIN",IF(MONTH(D3608)=7,"JUILL",IF(MONTH(D3608)=8,"AOU",IF(MONTH(D3608)=9,"SEPT",IF(MONTH(D3608)=10,"OCT",IF(MONTH(D3608)=11,"NOV",IF(MONTH(D3608)=12,"DEC",""))))))))))))</f>
        <v>AVR</v>
      </c>
    </row>
    <row r="3609" spans="1:11" x14ac:dyDescent="0.3">
      <c r="B3609" s="3">
        <v>45411</v>
      </c>
      <c r="C3609" s="4">
        <v>0.375</v>
      </c>
      <c r="D3609" s="3">
        <v>45411</v>
      </c>
      <c r="E3609" s="4">
        <v>0.5</v>
      </c>
      <c r="F3609" t="s">
        <v>231</v>
      </c>
      <c r="G3609" s="12" t="s">
        <v>12</v>
      </c>
      <c r="H3609" s="12" t="s">
        <v>76</v>
      </c>
      <c r="I3609" s="12" t="str">
        <f>_xlfn.XLOOKUP(Tableau1[[#This Row],[AGENT]],AGENT,TYPE,"",0)</f>
        <v>ASS</v>
      </c>
      <c r="J3609" s="13">
        <f>Tableau1[[#This Row],[Fin3]]-Tableau1[[#This Row],[Début2]]</f>
        <v>0.125</v>
      </c>
      <c r="K3609" s="12" t="str">
        <f>IF(MONTH(D3609)=1,"JANV",IF(MONTH(D3609)=2,"FEV",IF(MONTH(D3609)=3,"MARS",IF(MONTH(D3609)=4,"AVR",IF(MONTH(D3609)=5,"MAI",IF(MONTH(D3609)=6,"JUIN",IF(MONTH(D3609)=7,"JUILL",IF(MONTH(D3609)=8,"AOU",IF(MONTH(D3609)=9,"SEPT",IF(MONTH(D3609)=10,"OCT",IF(MONTH(D3609)=11,"NOV",IF(MONTH(D3609)=12,"DEC",""))))))))))))</f>
        <v>AVR</v>
      </c>
    </row>
    <row r="3610" spans="1:11" x14ac:dyDescent="0.3">
      <c r="B3610" s="3">
        <v>45411</v>
      </c>
      <c r="C3610" s="4">
        <v>0.54166666666666663</v>
      </c>
      <c r="D3610" s="3">
        <v>45411</v>
      </c>
      <c r="E3610" s="4">
        <v>0.70833333333333337</v>
      </c>
      <c r="F3610" t="s">
        <v>231</v>
      </c>
      <c r="G3610" s="12" t="s">
        <v>12</v>
      </c>
      <c r="H3610" s="12" t="s">
        <v>76</v>
      </c>
      <c r="I3610" s="12" t="str">
        <f>_xlfn.XLOOKUP(Tableau1[[#This Row],[AGENT]],AGENT,TYPE,"",0)</f>
        <v>ASS</v>
      </c>
      <c r="J3610" s="13">
        <f>Tableau1[[#This Row],[Fin3]]-Tableau1[[#This Row],[Début2]]</f>
        <v>0.16666666666666674</v>
      </c>
      <c r="K3610" s="12" t="str">
        <f>IF(MONTH(D3610)=1,"JANV",IF(MONTH(D3610)=2,"FEV",IF(MONTH(D3610)=3,"MARS",IF(MONTH(D3610)=4,"AVR",IF(MONTH(D3610)=5,"MAI",IF(MONTH(D3610)=6,"JUIN",IF(MONTH(D3610)=7,"JUILL",IF(MONTH(D3610)=8,"AOU",IF(MONTH(D3610)=9,"SEPT",IF(MONTH(D3610)=10,"OCT",IF(MONTH(D3610)=11,"NOV",IF(MONTH(D3610)=12,"DEC",""))))))))))))</f>
        <v>AVR</v>
      </c>
    </row>
    <row r="3611" spans="1:11" x14ac:dyDescent="0.3">
      <c r="B3611" s="3">
        <v>45412</v>
      </c>
      <c r="C3611" s="4">
        <v>0.375</v>
      </c>
      <c r="D3611" s="3">
        <v>45412</v>
      </c>
      <c r="E3611" s="4">
        <v>0.41666666666666669</v>
      </c>
      <c r="F3611" t="s">
        <v>231</v>
      </c>
      <c r="G3611" s="12" t="s">
        <v>12</v>
      </c>
      <c r="H3611" s="12" t="s">
        <v>76</v>
      </c>
      <c r="I3611" s="12" t="str">
        <f>_xlfn.XLOOKUP(Tableau1[[#This Row],[AGENT]],AGENT,TYPE,"",0)</f>
        <v>ASS</v>
      </c>
      <c r="J3611" s="13">
        <f>Tableau1[[#This Row],[Fin3]]-Tableau1[[#This Row],[Début2]]</f>
        <v>4.1666666666666685E-2</v>
      </c>
      <c r="K3611" s="12" t="str">
        <f>IF(MONTH(D3611)=1,"JANV",IF(MONTH(D3611)=2,"FEV",IF(MONTH(D3611)=3,"MARS",IF(MONTH(D3611)=4,"AVR",IF(MONTH(D3611)=5,"MAI",IF(MONTH(D3611)=6,"JUIN",IF(MONTH(D3611)=7,"JUILL",IF(MONTH(D3611)=8,"AOU",IF(MONTH(D3611)=9,"SEPT",IF(MONTH(D3611)=10,"OCT",IF(MONTH(D3611)=11,"NOV",IF(MONTH(D3611)=12,"DEC",""))))))))))))</f>
        <v>AVR</v>
      </c>
    </row>
    <row r="3612" spans="1:11" x14ac:dyDescent="0.3">
      <c r="A3612" t="s">
        <v>231</v>
      </c>
      <c r="B3612" s="3">
        <v>45432</v>
      </c>
      <c r="C3612" s="4">
        <v>0.35416666666666669</v>
      </c>
      <c r="D3612" s="3">
        <v>45432</v>
      </c>
      <c r="E3612" s="4">
        <v>0.4375</v>
      </c>
      <c r="F3612" t="s">
        <v>231</v>
      </c>
      <c r="G3612" s="12" t="s">
        <v>12</v>
      </c>
      <c r="H3612" s="12" t="s">
        <v>76</v>
      </c>
      <c r="I3612" s="12" t="str">
        <f>_xlfn.XLOOKUP(Tableau1[[#This Row],[AGENT]],AGENT,TYPE,"",0)</f>
        <v>ASS</v>
      </c>
      <c r="J3612" s="13">
        <f>Tableau1[[#This Row],[Fin3]]-Tableau1[[#This Row],[Début2]]</f>
        <v>8.3333333333333315E-2</v>
      </c>
      <c r="K3612" s="12" t="str">
        <f>IF(MONTH(D3612)=1,"JANV",IF(MONTH(D3612)=2,"FEV",IF(MONTH(D3612)=3,"MARS",IF(MONTH(D3612)=4,"AVR",IF(MONTH(D3612)=5,"MAI",IF(MONTH(D3612)=6,"JUIN",IF(MONTH(D3612)=7,"JUILL",IF(MONTH(D3612)=8,"AOU",IF(MONTH(D3612)=9,"SEPT",IF(MONTH(D3612)=10,"OCT",IF(MONTH(D3612)=11,"NOV",IF(MONTH(D3612)=12,"DEC",""))))))))))))</f>
        <v>MAI</v>
      </c>
    </row>
    <row r="3613" spans="1:11" x14ac:dyDescent="0.3">
      <c r="B3613" s="3">
        <v>45414</v>
      </c>
      <c r="C3613" s="4">
        <v>0.4375</v>
      </c>
      <c r="D3613" s="3">
        <v>45414</v>
      </c>
      <c r="E3613" s="4">
        <v>0.5</v>
      </c>
      <c r="F3613" t="s">
        <v>231</v>
      </c>
      <c r="G3613" s="12" t="s">
        <v>12</v>
      </c>
      <c r="H3613" s="12" t="s">
        <v>76</v>
      </c>
      <c r="I3613" s="12" t="str">
        <f>_xlfn.XLOOKUP(Tableau1[[#This Row],[AGENT]],AGENT,TYPE,"",0)</f>
        <v>ASS</v>
      </c>
      <c r="J3613" s="13">
        <f>Tableau1[[#This Row],[Fin3]]-Tableau1[[#This Row],[Début2]]</f>
        <v>6.25E-2</v>
      </c>
      <c r="K3613" s="12" t="str">
        <f>IF(MONTH(D3613)=1,"JANV",IF(MONTH(D3613)=2,"FEV",IF(MONTH(D3613)=3,"MARS",IF(MONTH(D3613)=4,"AVR",IF(MONTH(D3613)=5,"MAI",IF(MONTH(D3613)=6,"JUIN",IF(MONTH(D3613)=7,"JUILL",IF(MONTH(D3613)=8,"AOU",IF(MONTH(D3613)=9,"SEPT",IF(MONTH(D3613)=10,"OCT",IF(MONTH(D3613)=11,"NOV",IF(MONTH(D3613)=12,"DEC",""))))))))))))</f>
        <v>MAI</v>
      </c>
    </row>
    <row r="3614" spans="1:11" x14ac:dyDescent="0.3">
      <c r="B3614" s="3">
        <v>45414</v>
      </c>
      <c r="C3614" s="4">
        <v>0.54166666666666663</v>
      </c>
      <c r="D3614" s="3">
        <v>45414</v>
      </c>
      <c r="E3614" s="4">
        <v>0.58333333333333337</v>
      </c>
      <c r="F3614" t="s">
        <v>231</v>
      </c>
      <c r="G3614" s="12" t="s">
        <v>12</v>
      </c>
      <c r="H3614" s="12" t="s">
        <v>76</v>
      </c>
      <c r="I3614" s="12" t="str">
        <f>_xlfn.XLOOKUP(Tableau1[[#This Row],[AGENT]],AGENT,TYPE,"",0)</f>
        <v>ASS</v>
      </c>
      <c r="J3614" s="13">
        <f>Tableau1[[#This Row],[Fin3]]-Tableau1[[#This Row],[Début2]]</f>
        <v>4.1666666666666741E-2</v>
      </c>
      <c r="K3614" s="12" t="str">
        <f>IF(MONTH(D3614)=1,"JANV",IF(MONTH(D3614)=2,"FEV",IF(MONTH(D3614)=3,"MARS",IF(MONTH(D3614)=4,"AVR",IF(MONTH(D3614)=5,"MAI",IF(MONTH(D3614)=6,"JUIN",IF(MONTH(D3614)=7,"JUILL",IF(MONTH(D3614)=8,"AOU",IF(MONTH(D3614)=9,"SEPT",IF(MONTH(D3614)=10,"OCT",IF(MONTH(D3614)=11,"NOV",IF(MONTH(D3614)=12,"DEC",""))))))))))))</f>
        <v>MAI</v>
      </c>
    </row>
    <row r="3615" spans="1:11" x14ac:dyDescent="0.3">
      <c r="B3615" s="3">
        <v>45419</v>
      </c>
      <c r="C3615" s="4">
        <v>0.625</v>
      </c>
      <c r="D3615" s="3">
        <v>45419</v>
      </c>
      <c r="E3615" s="4">
        <v>0.66666666666666663</v>
      </c>
      <c r="F3615" t="s">
        <v>231</v>
      </c>
      <c r="G3615" s="12" t="s">
        <v>12</v>
      </c>
      <c r="H3615" s="12" t="s">
        <v>76</v>
      </c>
      <c r="I3615" s="12" t="str">
        <f>_xlfn.XLOOKUP(Tableau1[[#This Row],[AGENT]],AGENT,TYPE,"",0)</f>
        <v>ASS</v>
      </c>
      <c r="J3615" s="13">
        <f>Tableau1[[#This Row],[Fin3]]-Tableau1[[#This Row],[Début2]]</f>
        <v>4.166666666666663E-2</v>
      </c>
      <c r="K3615" s="12" t="str">
        <f>IF(MONTH(D3615)=1,"JANV",IF(MONTH(D3615)=2,"FEV",IF(MONTH(D3615)=3,"MARS",IF(MONTH(D3615)=4,"AVR",IF(MONTH(D3615)=5,"MAI",IF(MONTH(D3615)=6,"JUIN",IF(MONTH(D3615)=7,"JUILL",IF(MONTH(D3615)=8,"AOU",IF(MONTH(D3615)=9,"SEPT",IF(MONTH(D3615)=10,"OCT",IF(MONTH(D3615)=11,"NOV",IF(MONTH(D3615)=12,"DEC",""))))))))))))</f>
        <v>MAI</v>
      </c>
    </row>
    <row r="3616" spans="1:11" x14ac:dyDescent="0.3">
      <c r="B3616" s="3">
        <v>45426</v>
      </c>
      <c r="C3616" s="4">
        <v>0.375</v>
      </c>
      <c r="D3616" s="3">
        <v>45426</v>
      </c>
      <c r="E3616" s="4">
        <v>0.5</v>
      </c>
      <c r="F3616" t="s">
        <v>231</v>
      </c>
      <c r="G3616" s="12" t="s">
        <v>12</v>
      </c>
      <c r="H3616" s="12" t="s">
        <v>76</v>
      </c>
      <c r="I3616" s="12" t="str">
        <f>_xlfn.XLOOKUP(Tableau1[[#This Row],[AGENT]],AGENT,TYPE,"",0)</f>
        <v>ASS</v>
      </c>
      <c r="J3616" s="13">
        <f>Tableau1[[#This Row],[Fin3]]-Tableau1[[#This Row],[Début2]]</f>
        <v>0.125</v>
      </c>
      <c r="K3616" s="12" t="str">
        <f>IF(MONTH(D3616)=1,"JANV",IF(MONTH(D3616)=2,"FEV",IF(MONTH(D3616)=3,"MARS",IF(MONTH(D3616)=4,"AVR",IF(MONTH(D3616)=5,"MAI",IF(MONTH(D3616)=6,"JUIN",IF(MONTH(D3616)=7,"JUILL",IF(MONTH(D3616)=8,"AOU",IF(MONTH(D3616)=9,"SEPT",IF(MONTH(D3616)=10,"OCT",IF(MONTH(D3616)=11,"NOV",IF(MONTH(D3616)=12,"DEC",""))))))))))))</f>
        <v>MAI</v>
      </c>
    </row>
    <row r="3617" spans="1:11" x14ac:dyDescent="0.3">
      <c r="B3617" s="3">
        <v>45426</v>
      </c>
      <c r="C3617" s="4">
        <v>0.54166666666666663</v>
      </c>
      <c r="D3617" s="3">
        <v>45426</v>
      </c>
      <c r="E3617" s="4">
        <v>0.625</v>
      </c>
      <c r="F3617" t="s">
        <v>231</v>
      </c>
      <c r="G3617" s="12" t="s">
        <v>12</v>
      </c>
      <c r="H3617" s="12" t="s">
        <v>76</v>
      </c>
      <c r="I3617" s="12" t="str">
        <f>_xlfn.XLOOKUP(Tableau1[[#This Row],[AGENT]],AGENT,TYPE,"",0)</f>
        <v>ASS</v>
      </c>
      <c r="J3617" s="13">
        <f>Tableau1[[#This Row],[Fin3]]-Tableau1[[#This Row],[Début2]]</f>
        <v>8.333333333333337E-2</v>
      </c>
      <c r="K3617" s="12" t="str">
        <f>IF(MONTH(D3617)=1,"JANV",IF(MONTH(D3617)=2,"FEV",IF(MONTH(D3617)=3,"MARS",IF(MONTH(D3617)=4,"AVR",IF(MONTH(D3617)=5,"MAI",IF(MONTH(D3617)=6,"JUIN",IF(MONTH(D3617)=7,"JUILL",IF(MONTH(D3617)=8,"AOU",IF(MONTH(D3617)=9,"SEPT",IF(MONTH(D3617)=10,"OCT",IF(MONTH(D3617)=11,"NOV",IF(MONTH(D3617)=12,"DEC",""))))))))))))</f>
        <v>MAI</v>
      </c>
    </row>
    <row r="3618" spans="1:11" x14ac:dyDescent="0.3">
      <c r="B3618" s="3">
        <v>45427</v>
      </c>
      <c r="C3618" s="4">
        <v>0.39583333333333331</v>
      </c>
      <c r="D3618" s="3">
        <v>45427</v>
      </c>
      <c r="E3618" s="4">
        <v>0.5</v>
      </c>
      <c r="F3618" t="s">
        <v>231</v>
      </c>
      <c r="G3618" s="12" t="s">
        <v>12</v>
      </c>
      <c r="H3618" s="12" t="s">
        <v>76</v>
      </c>
      <c r="I3618" s="12" t="str">
        <f>_xlfn.XLOOKUP(Tableau1[[#This Row],[AGENT]],AGENT,TYPE,"",0)</f>
        <v>ASS</v>
      </c>
      <c r="J3618" s="13">
        <f>Tableau1[[#This Row],[Fin3]]-Tableau1[[#This Row],[Début2]]</f>
        <v>0.10416666666666669</v>
      </c>
      <c r="K3618" s="12" t="str">
        <f>IF(MONTH(D3618)=1,"JANV",IF(MONTH(D3618)=2,"FEV",IF(MONTH(D3618)=3,"MARS",IF(MONTH(D3618)=4,"AVR",IF(MONTH(D3618)=5,"MAI",IF(MONTH(D3618)=6,"JUIN",IF(MONTH(D3618)=7,"JUILL",IF(MONTH(D3618)=8,"AOU",IF(MONTH(D3618)=9,"SEPT",IF(MONTH(D3618)=10,"OCT",IF(MONTH(D3618)=11,"NOV",IF(MONTH(D3618)=12,"DEC",""))))))))))))</f>
        <v>MAI</v>
      </c>
    </row>
    <row r="3619" spans="1:11" x14ac:dyDescent="0.3">
      <c r="B3619" s="3">
        <v>45427</v>
      </c>
      <c r="C3619" s="4">
        <v>0.54166666666666663</v>
      </c>
      <c r="D3619" s="3">
        <v>45427</v>
      </c>
      <c r="E3619" s="4">
        <v>0.64583333333333337</v>
      </c>
      <c r="F3619" t="s">
        <v>231</v>
      </c>
      <c r="G3619" s="12" t="s">
        <v>12</v>
      </c>
      <c r="H3619" s="12" t="s">
        <v>76</v>
      </c>
      <c r="I3619" s="12" t="str">
        <f>_xlfn.XLOOKUP(Tableau1[[#This Row],[AGENT]],AGENT,TYPE,"",0)</f>
        <v>ASS</v>
      </c>
      <c r="J3619" s="13">
        <f>Tableau1[[#This Row],[Fin3]]-Tableau1[[#This Row],[Début2]]</f>
        <v>0.10416666666666674</v>
      </c>
      <c r="K3619" s="12" t="str">
        <f>IF(MONTH(D3619)=1,"JANV",IF(MONTH(D3619)=2,"FEV",IF(MONTH(D3619)=3,"MARS",IF(MONTH(D3619)=4,"AVR",IF(MONTH(D3619)=5,"MAI",IF(MONTH(D3619)=6,"JUIN",IF(MONTH(D3619)=7,"JUILL",IF(MONTH(D3619)=8,"AOU",IF(MONTH(D3619)=9,"SEPT",IF(MONTH(D3619)=10,"OCT",IF(MONTH(D3619)=11,"NOV",IF(MONTH(D3619)=12,"DEC",""))))))))))))</f>
        <v>MAI</v>
      </c>
    </row>
    <row r="3620" spans="1:11" x14ac:dyDescent="0.3">
      <c r="B3620" s="3">
        <v>45433</v>
      </c>
      <c r="C3620" s="4">
        <v>0.60416666666666663</v>
      </c>
      <c r="D3620" s="3">
        <v>45433</v>
      </c>
      <c r="E3620" s="4">
        <v>0.625</v>
      </c>
      <c r="F3620" t="s">
        <v>231</v>
      </c>
      <c r="G3620" s="12" t="s">
        <v>12</v>
      </c>
      <c r="H3620" s="12" t="s">
        <v>76</v>
      </c>
      <c r="I3620" s="12" t="str">
        <f>_xlfn.XLOOKUP(Tableau1[[#This Row],[AGENT]],AGENT,TYPE,"",0)</f>
        <v>ASS</v>
      </c>
      <c r="J3620" s="13">
        <f>Tableau1[[#This Row],[Fin3]]-Tableau1[[#This Row],[Début2]]</f>
        <v>2.083333333333337E-2</v>
      </c>
      <c r="K3620" s="12" t="str">
        <f>IF(MONTH(D3620)=1,"JANV",IF(MONTH(D3620)=2,"FEV",IF(MONTH(D3620)=3,"MARS",IF(MONTH(D3620)=4,"AVR",IF(MONTH(D3620)=5,"MAI",IF(MONTH(D3620)=6,"JUIN",IF(MONTH(D3620)=7,"JUILL",IF(MONTH(D3620)=8,"AOU",IF(MONTH(D3620)=9,"SEPT",IF(MONTH(D3620)=10,"OCT",IF(MONTH(D3620)=11,"NOV",IF(MONTH(D3620)=12,"DEC",""))))))))))))</f>
        <v>MAI</v>
      </c>
    </row>
    <row r="3621" spans="1:11" x14ac:dyDescent="0.3">
      <c r="B3621" s="3">
        <v>45439</v>
      </c>
      <c r="C3621" s="4">
        <v>0.64583333333333337</v>
      </c>
      <c r="D3621" s="3">
        <v>45439</v>
      </c>
      <c r="E3621" s="4">
        <v>0.70833333333333337</v>
      </c>
      <c r="F3621" t="s">
        <v>231</v>
      </c>
      <c r="G3621" s="12" t="s">
        <v>12</v>
      </c>
      <c r="H3621" s="12" t="s">
        <v>76</v>
      </c>
      <c r="I3621" s="12" t="str">
        <f>_xlfn.XLOOKUP(Tableau1[[#This Row],[AGENT]],AGENT,TYPE,"",0)</f>
        <v>ASS</v>
      </c>
      <c r="J3621" s="13">
        <f>Tableau1[[#This Row],[Fin3]]-Tableau1[[#This Row],[Début2]]</f>
        <v>6.25E-2</v>
      </c>
      <c r="K3621" s="12" t="str">
        <f>IF(MONTH(D3621)=1,"JANV",IF(MONTH(D3621)=2,"FEV",IF(MONTH(D3621)=3,"MARS",IF(MONTH(D3621)=4,"AVR",IF(MONTH(D3621)=5,"MAI",IF(MONTH(D3621)=6,"JUIN",IF(MONTH(D3621)=7,"JUILL",IF(MONTH(D3621)=8,"AOU",IF(MONTH(D3621)=9,"SEPT",IF(MONTH(D3621)=10,"OCT",IF(MONTH(D3621)=11,"NOV",IF(MONTH(D3621)=12,"DEC",""))))))))))))</f>
        <v>MAI</v>
      </c>
    </row>
    <row r="3622" spans="1:11" x14ac:dyDescent="0.3">
      <c r="B3622" s="3">
        <v>45443</v>
      </c>
      <c r="C3622" s="4">
        <v>0.33333333333333331</v>
      </c>
      <c r="D3622" s="3">
        <v>45443</v>
      </c>
      <c r="E3622" s="4">
        <v>0.35416666666666669</v>
      </c>
      <c r="F3622" t="s">
        <v>231</v>
      </c>
      <c r="G3622" s="12" t="s">
        <v>12</v>
      </c>
      <c r="H3622" s="12" t="s">
        <v>76</v>
      </c>
      <c r="I3622" s="12" t="str">
        <f>_xlfn.XLOOKUP(Tableau1[[#This Row],[AGENT]],AGENT,TYPE,"",0)</f>
        <v>ASS</v>
      </c>
      <c r="J3622" s="13">
        <f>Tableau1[[#This Row],[Fin3]]-Tableau1[[#This Row],[Début2]]</f>
        <v>2.083333333333337E-2</v>
      </c>
      <c r="K3622" s="12" t="str">
        <f>IF(MONTH(D3622)=1,"JANV",IF(MONTH(D3622)=2,"FEV",IF(MONTH(D3622)=3,"MARS",IF(MONTH(D3622)=4,"AVR",IF(MONTH(D3622)=5,"MAI",IF(MONTH(D3622)=6,"JUIN",IF(MONTH(D3622)=7,"JUILL",IF(MONTH(D3622)=8,"AOU",IF(MONTH(D3622)=9,"SEPT",IF(MONTH(D3622)=10,"OCT",IF(MONTH(D3622)=11,"NOV",IF(MONTH(D3622)=12,"DEC",""))))))))))))</f>
        <v>MAI</v>
      </c>
    </row>
    <row r="3623" spans="1:11" x14ac:dyDescent="0.3">
      <c r="A3623" t="s">
        <v>1581</v>
      </c>
      <c r="B3623" s="3">
        <v>45448</v>
      </c>
      <c r="C3623" s="4">
        <v>0.35416666666666669</v>
      </c>
      <c r="D3623" s="3">
        <v>45448</v>
      </c>
      <c r="E3623" s="4">
        <v>0.70833333333333337</v>
      </c>
      <c r="F3623" t="s">
        <v>231</v>
      </c>
      <c r="G3623" s="12" t="s">
        <v>12</v>
      </c>
      <c r="H3623" s="12" t="s">
        <v>76</v>
      </c>
      <c r="I3623" s="12" t="str">
        <f>_xlfn.XLOOKUP(Tableau1[[#This Row],[AGENT]],AGENT,TYPE,"",0)</f>
        <v>ASS</v>
      </c>
      <c r="J3623" s="13">
        <f>Tableau1[[#This Row],[Fin3]]-Tableau1[[#This Row],[Début2]]</f>
        <v>0.35416666666666669</v>
      </c>
      <c r="K3623" s="12" t="str">
        <f>IF(MONTH(D3623)=1,"JANV",IF(MONTH(D3623)=2,"FEV",IF(MONTH(D3623)=3,"MARS",IF(MONTH(D3623)=4,"AVR",IF(MONTH(D3623)=5,"MAI",IF(MONTH(D3623)=6,"JUIN",IF(MONTH(D3623)=7,"JUILL",IF(MONTH(D3623)=8,"AOU",IF(MONTH(D3623)=9,"SEPT",IF(MONTH(D3623)=10,"OCT",IF(MONTH(D3623)=11,"NOV",IF(MONTH(D3623)=12,"DEC",""))))))))))))</f>
        <v>JUIN</v>
      </c>
    </row>
    <row r="3624" spans="1:11" x14ac:dyDescent="0.3">
      <c r="B3624" s="3">
        <v>45449</v>
      </c>
      <c r="C3624" s="4">
        <v>0.41666666666666669</v>
      </c>
      <c r="D3624" s="3">
        <v>45449</v>
      </c>
      <c r="E3624" s="4">
        <v>0.45833333333333331</v>
      </c>
      <c r="F3624" t="s">
        <v>231</v>
      </c>
      <c r="G3624" s="12" t="s">
        <v>12</v>
      </c>
      <c r="H3624" s="12" t="s">
        <v>76</v>
      </c>
      <c r="I3624" s="12" t="str">
        <f>_xlfn.XLOOKUP(Tableau1[[#This Row],[AGENT]],AGENT,TYPE,"",0)</f>
        <v>ASS</v>
      </c>
      <c r="J3624" s="13">
        <f>Tableau1[[#This Row],[Fin3]]-Tableau1[[#This Row],[Début2]]</f>
        <v>4.166666666666663E-2</v>
      </c>
      <c r="K3624" s="12" t="str">
        <f>IF(MONTH(D3624)=1,"JANV",IF(MONTH(D3624)=2,"FEV",IF(MONTH(D3624)=3,"MARS",IF(MONTH(D3624)=4,"AVR",IF(MONTH(D3624)=5,"MAI",IF(MONTH(D3624)=6,"JUIN",IF(MONTH(D3624)=7,"JUILL",IF(MONTH(D3624)=8,"AOU",IF(MONTH(D3624)=9,"SEPT",IF(MONTH(D3624)=10,"OCT",IF(MONTH(D3624)=11,"NOV",IF(MONTH(D3624)=12,"DEC",""))))))))))))</f>
        <v>JUIN</v>
      </c>
    </row>
    <row r="3625" spans="1:11" x14ac:dyDescent="0.3">
      <c r="B3625" s="3">
        <v>45450</v>
      </c>
      <c r="C3625" s="4">
        <v>0.33333333333333331</v>
      </c>
      <c r="D3625" s="3">
        <v>45450</v>
      </c>
      <c r="E3625" s="4">
        <v>0.375</v>
      </c>
      <c r="F3625" t="s">
        <v>231</v>
      </c>
      <c r="G3625" s="12" t="s">
        <v>12</v>
      </c>
      <c r="H3625" s="12" t="s">
        <v>76</v>
      </c>
      <c r="I3625" s="12" t="str">
        <f>_xlfn.XLOOKUP(Tableau1[[#This Row],[AGENT]],AGENT,TYPE,"",0)</f>
        <v>ASS</v>
      </c>
      <c r="J3625" s="13">
        <f>Tableau1[[#This Row],[Fin3]]-Tableau1[[#This Row],[Début2]]</f>
        <v>4.1666666666666685E-2</v>
      </c>
      <c r="K3625" s="12" t="str">
        <f>IF(MONTH(D3625)=1,"JANV",IF(MONTH(D3625)=2,"FEV",IF(MONTH(D3625)=3,"MARS",IF(MONTH(D3625)=4,"AVR",IF(MONTH(D3625)=5,"MAI",IF(MONTH(D3625)=6,"JUIN",IF(MONTH(D3625)=7,"JUILL",IF(MONTH(D3625)=8,"AOU",IF(MONTH(D3625)=9,"SEPT",IF(MONTH(D3625)=10,"OCT",IF(MONTH(D3625)=11,"NOV",IF(MONTH(D3625)=12,"DEC",""))))))))))))</f>
        <v>JUIN</v>
      </c>
    </row>
    <row r="3626" spans="1:11" x14ac:dyDescent="0.3">
      <c r="B3626" s="3">
        <v>45453</v>
      </c>
      <c r="C3626" s="4">
        <v>0.375</v>
      </c>
      <c r="D3626" s="3">
        <v>45453</v>
      </c>
      <c r="E3626" s="4">
        <v>0.41666666666666669</v>
      </c>
      <c r="F3626" t="s">
        <v>231</v>
      </c>
      <c r="G3626" s="12" t="s">
        <v>12</v>
      </c>
      <c r="H3626" s="12" t="s">
        <v>76</v>
      </c>
      <c r="I3626" s="12" t="str">
        <f>_xlfn.XLOOKUP(Tableau1[[#This Row],[AGENT]],AGENT,TYPE,"",0)</f>
        <v>ASS</v>
      </c>
      <c r="J3626" s="13">
        <f>Tableau1[[#This Row],[Fin3]]-Tableau1[[#This Row],[Début2]]</f>
        <v>4.1666666666666685E-2</v>
      </c>
      <c r="K3626" s="12" t="str">
        <f>IF(MONTH(D3626)=1,"JANV",IF(MONTH(D3626)=2,"FEV",IF(MONTH(D3626)=3,"MARS",IF(MONTH(D3626)=4,"AVR",IF(MONTH(D3626)=5,"MAI",IF(MONTH(D3626)=6,"JUIN",IF(MONTH(D3626)=7,"JUILL",IF(MONTH(D3626)=8,"AOU",IF(MONTH(D3626)=9,"SEPT",IF(MONTH(D3626)=10,"OCT",IF(MONTH(D3626)=11,"NOV",IF(MONTH(D3626)=12,"DEC",""))))))))))))</f>
        <v>JUIN</v>
      </c>
    </row>
    <row r="3627" spans="1:11" x14ac:dyDescent="0.3">
      <c r="B3627" s="3">
        <v>45454</v>
      </c>
      <c r="C3627" s="4">
        <v>0.33333333333333331</v>
      </c>
      <c r="D3627" s="3">
        <v>45454</v>
      </c>
      <c r="E3627" s="4">
        <v>0.39583333333333331</v>
      </c>
      <c r="F3627" t="s">
        <v>231</v>
      </c>
      <c r="G3627" s="12" t="s">
        <v>12</v>
      </c>
      <c r="H3627" s="12" t="s">
        <v>76</v>
      </c>
      <c r="I3627" s="12" t="str">
        <f>_xlfn.XLOOKUP(Tableau1[[#This Row],[AGENT]],AGENT,TYPE,"",0)</f>
        <v>ASS</v>
      </c>
      <c r="J3627" s="13">
        <f>Tableau1[[#This Row],[Fin3]]-Tableau1[[#This Row],[Début2]]</f>
        <v>6.25E-2</v>
      </c>
      <c r="K3627" s="12" t="str">
        <f>IF(MONTH(D3627)=1,"JANV",IF(MONTH(D3627)=2,"FEV",IF(MONTH(D3627)=3,"MARS",IF(MONTH(D3627)=4,"AVR",IF(MONTH(D3627)=5,"MAI",IF(MONTH(D3627)=6,"JUIN",IF(MONTH(D3627)=7,"JUILL",IF(MONTH(D3627)=8,"AOU",IF(MONTH(D3627)=9,"SEPT",IF(MONTH(D3627)=10,"OCT",IF(MONTH(D3627)=11,"NOV",IF(MONTH(D3627)=12,"DEC",""))))))))))))</f>
        <v>JUIN</v>
      </c>
    </row>
    <row r="3628" spans="1:11" x14ac:dyDescent="0.3">
      <c r="B3628" s="3">
        <v>45455</v>
      </c>
      <c r="C3628" s="4">
        <v>0.54166666666666663</v>
      </c>
      <c r="D3628" s="3">
        <v>45455</v>
      </c>
      <c r="E3628" s="4">
        <v>0.70833333333333337</v>
      </c>
      <c r="F3628" t="s">
        <v>231</v>
      </c>
      <c r="G3628" s="12" t="s">
        <v>12</v>
      </c>
      <c r="H3628" s="12" t="s">
        <v>76</v>
      </c>
      <c r="I3628" s="12" t="str">
        <f>_xlfn.XLOOKUP(Tableau1[[#This Row],[AGENT]],AGENT,TYPE,"",0)</f>
        <v>ASS</v>
      </c>
      <c r="J3628" s="13">
        <f>Tableau1[[#This Row],[Fin3]]-Tableau1[[#This Row],[Début2]]</f>
        <v>0.16666666666666674</v>
      </c>
      <c r="K3628" s="12" t="str">
        <f>IF(MONTH(D3628)=1,"JANV",IF(MONTH(D3628)=2,"FEV",IF(MONTH(D3628)=3,"MARS",IF(MONTH(D3628)=4,"AVR",IF(MONTH(D3628)=5,"MAI",IF(MONTH(D3628)=6,"JUIN",IF(MONTH(D3628)=7,"JUILL",IF(MONTH(D3628)=8,"AOU",IF(MONTH(D3628)=9,"SEPT",IF(MONTH(D3628)=10,"OCT",IF(MONTH(D3628)=11,"NOV",IF(MONTH(D3628)=12,"DEC",""))))))))))))</f>
        <v>JUIN</v>
      </c>
    </row>
    <row r="3629" spans="1:11" x14ac:dyDescent="0.3">
      <c r="B3629" s="3">
        <v>45460</v>
      </c>
      <c r="C3629" s="4">
        <v>0.41666666666666669</v>
      </c>
      <c r="D3629" s="3">
        <v>45460</v>
      </c>
      <c r="E3629" s="4">
        <v>0.45833333333333331</v>
      </c>
      <c r="F3629" t="s">
        <v>231</v>
      </c>
      <c r="G3629" s="12" t="s">
        <v>12</v>
      </c>
      <c r="H3629" s="12" t="s">
        <v>76</v>
      </c>
      <c r="I3629" s="12" t="str">
        <f>_xlfn.XLOOKUP(Tableau1[[#This Row],[AGENT]],AGENT,TYPE,"",0)</f>
        <v>ASS</v>
      </c>
      <c r="J3629" s="13">
        <f>Tableau1[[#This Row],[Fin3]]-Tableau1[[#This Row],[Début2]]</f>
        <v>4.166666666666663E-2</v>
      </c>
      <c r="K3629" s="12" t="str">
        <f>IF(MONTH(D3629)=1,"JANV",IF(MONTH(D3629)=2,"FEV",IF(MONTH(D3629)=3,"MARS",IF(MONTH(D3629)=4,"AVR",IF(MONTH(D3629)=5,"MAI",IF(MONTH(D3629)=6,"JUIN",IF(MONTH(D3629)=7,"JUILL",IF(MONTH(D3629)=8,"AOU",IF(MONTH(D3629)=9,"SEPT",IF(MONTH(D3629)=10,"OCT",IF(MONTH(D3629)=11,"NOV",IF(MONTH(D3629)=12,"DEC",""))))))))))))</f>
        <v>JUIN</v>
      </c>
    </row>
    <row r="3630" spans="1:11" x14ac:dyDescent="0.3">
      <c r="B3630" s="3">
        <v>45460</v>
      </c>
      <c r="C3630" s="4">
        <v>0.54166666666666663</v>
      </c>
      <c r="D3630" s="3">
        <v>45460</v>
      </c>
      <c r="E3630" s="4">
        <v>0.625</v>
      </c>
      <c r="F3630" t="s">
        <v>231</v>
      </c>
      <c r="G3630" s="12" t="s">
        <v>12</v>
      </c>
      <c r="H3630" s="12" t="s">
        <v>76</v>
      </c>
      <c r="I3630" s="12" t="str">
        <f>_xlfn.XLOOKUP(Tableau1[[#This Row],[AGENT]],AGENT,TYPE,"",0)</f>
        <v>ASS</v>
      </c>
      <c r="J3630" s="13">
        <f>Tableau1[[#This Row],[Fin3]]-Tableau1[[#This Row],[Début2]]</f>
        <v>8.333333333333337E-2</v>
      </c>
      <c r="K3630" s="12" t="str">
        <f>IF(MONTH(D3630)=1,"JANV",IF(MONTH(D3630)=2,"FEV",IF(MONTH(D3630)=3,"MARS",IF(MONTH(D3630)=4,"AVR",IF(MONTH(D3630)=5,"MAI",IF(MONTH(D3630)=6,"JUIN",IF(MONTH(D3630)=7,"JUILL",IF(MONTH(D3630)=8,"AOU",IF(MONTH(D3630)=9,"SEPT",IF(MONTH(D3630)=10,"OCT",IF(MONTH(D3630)=11,"NOV",IF(MONTH(D3630)=12,"DEC",""))))))))))))</f>
        <v>JUIN</v>
      </c>
    </row>
    <row r="3631" spans="1:11" x14ac:dyDescent="0.3">
      <c r="B3631" s="3">
        <v>45461</v>
      </c>
      <c r="C3631" s="4">
        <v>0.47916666666666669</v>
      </c>
      <c r="D3631" s="3">
        <v>45461</v>
      </c>
      <c r="E3631" s="4">
        <v>0.5</v>
      </c>
      <c r="F3631" t="s">
        <v>231</v>
      </c>
      <c r="G3631" s="12" t="s">
        <v>12</v>
      </c>
      <c r="H3631" s="12" t="s">
        <v>76</v>
      </c>
      <c r="I3631" s="12" t="str">
        <f>_xlfn.XLOOKUP(Tableau1[[#This Row],[AGENT]],AGENT,TYPE,"",0)</f>
        <v>ASS</v>
      </c>
      <c r="J3631" s="13">
        <f>Tableau1[[#This Row],[Fin3]]-Tableau1[[#This Row],[Début2]]</f>
        <v>2.0833333333333315E-2</v>
      </c>
      <c r="K3631" s="12" t="str">
        <f>IF(MONTH(D3631)=1,"JANV",IF(MONTH(D3631)=2,"FEV",IF(MONTH(D3631)=3,"MARS",IF(MONTH(D3631)=4,"AVR",IF(MONTH(D3631)=5,"MAI",IF(MONTH(D3631)=6,"JUIN",IF(MONTH(D3631)=7,"JUILL",IF(MONTH(D3631)=8,"AOU",IF(MONTH(D3631)=9,"SEPT",IF(MONTH(D3631)=10,"OCT",IF(MONTH(D3631)=11,"NOV",IF(MONTH(D3631)=12,"DEC",""))))))))))))</f>
        <v>JUIN</v>
      </c>
    </row>
    <row r="3632" spans="1:11" x14ac:dyDescent="0.3">
      <c r="B3632" s="3">
        <v>45463</v>
      </c>
      <c r="C3632" s="4">
        <v>0.4375</v>
      </c>
      <c r="D3632" s="3">
        <v>45463</v>
      </c>
      <c r="E3632" s="4">
        <v>0.5</v>
      </c>
      <c r="F3632" t="s">
        <v>231</v>
      </c>
      <c r="G3632" s="12" t="s">
        <v>12</v>
      </c>
      <c r="H3632" s="12" t="s">
        <v>76</v>
      </c>
      <c r="I3632" s="12" t="str">
        <f>_xlfn.XLOOKUP(Tableau1[[#This Row],[AGENT]],AGENT,TYPE,"",0)</f>
        <v>ASS</v>
      </c>
      <c r="J3632" s="13">
        <f>Tableau1[[#This Row],[Fin3]]-Tableau1[[#This Row],[Début2]]</f>
        <v>6.25E-2</v>
      </c>
      <c r="K3632" s="12" t="str">
        <f>IF(MONTH(D3632)=1,"JANV",IF(MONTH(D3632)=2,"FEV",IF(MONTH(D3632)=3,"MARS",IF(MONTH(D3632)=4,"AVR",IF(MONTH(D3632)=5,"MAI",IF(MONTH(D3632)=6,"JUIN",IF(MONTH(D3632)=7,"JUILL",IF(MONTH(D3632)=8,"AOU",IF(MONTH(D3632)=9,"SEPT",IF(MONTH(D3632)=10,"OCT",IF(MONTH(D3632)=11,"NOV",IF(MONTH(D3632)=12,"DEC",""))))))))))))</f>
        <v>JUIN</v>
      </c>
    </row>
    <row r="3633" spans="1:11" x14ac:dyDescent="0.3">
      <c r="B3633" s="3">
        <v>45463</v>
      </c>
      <c r="C3633" s="4">
        <v>0.54166666666666663</v>
      </c>
      <c r="D3633" s="3">
        <v>45463</v>
      </c>
      <c r="E3633" s="4">
        <v>0.60416666666666663</v>
      </c>
      <c r="F3633" t="s">
        <v>231</v>
      </c>
      <c r="G3633" s="12" t="s">
        <v>12</v>
      </c>
      <c r="H3633" s="12" t="s">
        <v>76</v>
      </c>
      <c r="I3633" s="12" t="str">
        <f>_xlfn.XLOOKUP(Tableau1[[#This Row],[AGENT]],AGENT,TYPE,"",0)</f>
        <v>ASS</v>
      </c>
      <c r="J3633" s="13">
        <f>Tableau1[[#This Row],[Fin3]]-Tableau1[[#This Row],[Début2]]</f>
        <v>6.25E-2</v>
      </c>
      <c r="K3633" s="12" t="str">
        <f>IF(MONTH(D3633)=1,"JANV",IF(MONTH(D3633)=2,"FEV",IF(MONTH(D3633)=3,"MARS",IF(MONTH(D3633)=4,"AVR",IF(MONTH(D3633)=5,"MAI",IF(MONTH(D3633)=6,"JUIN",IF(MONTH(D3633)=7,"JUILL",IF(MONTH(D3633)=8,"AOU",IF(MONTH(D3633)=9,"SEPT",IF(MONTH(D3633)=10,"OCT",IF(MONTH(D3633)=11,"NOV",IF(MONTH(D3633)=12,"DEC",""))))))))))))</f>
        <v>JUIN</v>
      </c>
    </row>
    <row r="3634" spans="1:11" x14ac:dyDescent="0.3">
      <c r="B3634" s="3">
        <v>45467</v>
      </c>
      <c r="C3634" s="4">
        <v>0.33333333333333331</v>
      </c>
      <c r="D3634" s="3">
        <v>45467</v>
      </c>
      <c r="E3634" s="4">
        <v>0.41666666666666669</v>
      </c>
      <c r="F3634" t="s">
        <v>231</v>
      </c>
      <c r="G3634" s="12" t="s">
        <v>12</v>
      </c>
      <c r="H3634" s="12" t="s">
        <v>76</v>
      </c>
      <c r="I3634" s="12" t="str">
        <f>_xlfn.XLOOKUP(Tableau1[[#This Row],[AGENT]],AGENT,TYPE,"",0)</f>
        <v>ASS</v>
      </c>
      <c r="J3634" s="13">
        <f>Tableau1[[#This Row],[Fin3]]-Tableau1[[#This Row],[Début2]]</f>
        <v>8.333333333333337E-2</v>
      </c>
      <c r="K3634" s="12" t="str">
        <f>IF(MONTH(D3634)=1,"JANV",IF(MONTH(D3634)=2,"FEV",IF(MONTH(D3634)=3,"MARS",IF(MONTH(D3634)=4,"AVR",IF(MONTH(D3634)=5,"MAI",IF(MONTH(D3634)=6,"JUIN",IF(MONTH(D3634)=7,"JUILL",IF(MONTH(D3634)=8,"AOU",IF(MONTH(D3634)=9,"SEPT",IF(MONTH(D3634)=10,"OCT",IF(MONTH(D3634)=11,"NOV",IF(MONTH(D3634)=12,"DEC",""))))))))))))</f>
        <v>JUIN</v>
      </c>
    </row>
    <row r="3635" spans="1:11" x14ac:dyDescent="0.3">
      <c r="B3635" s="3">
        <v>45467</v>
      </c>
      <c r="C3635" s="4">
        <v>0.45833333333333331</v>
      </c>
      <c r="D3635" s="3">
        <v>45467</v>
      </c>
      <c r="E3635" s="4">
        <v>0.5</v>
      </c>
      <c r="F3635" t="s">
        <v>231</v>
      </c>
      <c r="G3635" s="12" t="s">
        <v>12</v>
      </c>
      <c r="H3635" s="12" t="s">
        <v>76</v>
      </c>
      <c r="I3635" s="12" t="str">
        <f>_xlfn.XLOOKUP(Tableau1[[#This Row],[AGENT]],AGENT,TYPE,"",0)</f>
        <v>ASS</v>
      </c>
      <c r="J3635" s="13">
        <f>Tableau1[[#This Row],[Fin3]]-Tableau1[[#This Row],[Début2]]</f>
        <v>4.1666666666666685E-2</v>
      </c>
      <c r="K3635" s="12" t="str">
        <f>IF(MONTH(D3635)=1,"JANV",IF(MONTH(D3635)=2,"FEV",IF(MONTH(D3635)=3,"MARS",IF(MONTH(D3635)=4,"AVR",IF(MONTH(D3635)=5,"MAI",IF(MONTH(D3635)=6,"JUIN",IF(MONTH(D3635)=7,"JUILL",IF(MONTH(D3635)=8,"AOU",IF(MONTH(D3635)=9,"SEPT",IF(MONTH(D3635)=10,"OCT",IF(MONTH(D3635)=11,"NOV",IF(MONTH(D3635)=12,"DEC",""))))))))))))</f>
        <v>JUIN</v>
      </c>
    </row>
    <row r="3636" spans="1:11" x14ac:dyDescent="0.3">
      <c r="B3636" s="3">
        <v>45468</v>
      </c>
      <c r="C3636" s="4">
        <v>0.33333333333333331</v>
      </c>
      <c r="D3636" s="3">
        <v>45468</v>
      </c>
      <c r="E3636" s="4">
        <v>0.41666666666666669</v>
      </c>
      <c r="F3636" t="s">
        <v>231</v>
      </c>
      <c r="G3636" s="12" t="s">
        <v>12</v>
      </c>
      <c r="H3636" s="12" t="s">
        <v>76</v>
      </c>
      <c r="I3636" s="12" t="str">
        <f>_xlfn.XLOOKUP(Tableau1[[#This Row],[AGENT]],AGENT,TYPE,"",0)</f>
        <v>ASS</v>
      </c>
      <c r="J3636" s="13">
        <f>Tableau1[[#This Row],[Fin3]]-Tableau1[[#This Row],[Début2]]</f>
        <v>8.333333333333337E-2</v>
      </c>
      <c r="K3636" s="12" t="str">
        <f>IF(MONTH(D3636)=1,"JANV",IF(MONTH(D3636)=2,"FEV",IF(MONTH(D3636)=3,"MARS",IF(MONTH(D3636)=4,"AVR",IF(MONTH(D3636)=5,"MAI",IF(MONTH(D3636)=6,"JUIN",IF(MONTH(D3636)=7,"JUILL",IF(MONTH(D3636)=8,"AOU",IF(MONTH(D3636)=9,"SEPT",IF(MONTH(D3636)=10,"OCT",IF(MONTH(D3636)=11,"NOV",IF(MONTH(D3636)=12,"DEC",""))))))))))))</f>
        <v>JUIN</v>
      </c>
    </row>
    <row r="3637" spans="1:11" x14ac:dyDescent="0.3">
      <c r="B3637" s="3">
        <v>45467</v>
      </c>
      <c r="C3637" s="4">
        <v>0.66666666666666663</v>
      </c>
      <c r="D3637" s="3">
        <v>45467</v>
      </c>
      <c r="E3637" s="4">
        <v>0.70833333333333337</v>
      </c>
      <c r="F3637" t="s">
        <v>231</v>
      </c>
      <c r="G3637" s="12" t="s">
        <v>12</v>
      </c>
      <c r="H3637" s="12" t="s">
        <v>76</v>
      </c>
      <c r="I3637" s="12" t="str">
        <f>_xlfn.XLOOKUP(Tableau1[[#This Row],[AGENT]],AGENT,TYPE,"",0)</f>
        <v>ASS</v>
      </c>
      <c r="J3637" s="13">
        <f>Tableau1[[#This Row],[Fin3]]-Tableau1[[#This Row],[Début2]]</f>
        <v>4.1666666666666741E-2</v>
      </c>
      <c r="K3637" s="12" t="str">
        <f>IF(MONTH(D3637)=1,"JANV",IF(MONTH(D3637)=2,"FEV",IF(MONTH(D3637)=3,"MARS",IF(MONTH(D3637)=4,"AVR",IF(MONTH(D3637)=5,"MAI",IF(MONTH(D3637)=6,"JUIN",IF(MONTH(D3637)=7,"JUILL",IF(MONTH(D3637)=8,"AOU",IF(MONTH(D3637)=9,"SEPT",IF(MONTH(D3637)=10,"OCT",IF(MONTH(D3637)=11,"NOV",IF(MONTH(D3637)=12,"DEC",""))))))))))))</f>
        <v>JUIN</v>
      </c>
    </row>
    <row r="3638" spans="1:11" x14ac:dyDescent="0.3">
      <c r="B3638" s="3">
        <v>45468</v>
      </c>
      <c r="C3638" s="4">
        <v>0.625</v>
      </c>
      <c r="D3638" s="3">
        <v>45468</v>
      </c>
      <c r="E3638" s="4">
        <v>0.66666666666666663</v>
      </c>
      <c r="F3638" t="s">
        <v>231</v>
      </c>
      <c r="G3638" s="12" t="s">
        <v>12</v>
      </c>
      <c r="H3638" s="12" t="s">
        <v>76</v>
      </c>
      <c r="I3638" s="12" t="str">
        <f>_xlfn.XLOOKUP(Tableau1[[#This Row],[AGENT]],AGENT,TYPE,"",0)</f>
        <v>ASS</v>
      </c>
      <c r="J3638" s="13">
        <f>Tableau1[[#This Row],[Fin3]]-Tableau1[[#This Row],[Début2]]</f>
        <v>4.166666666666663E-2</v>
      </c>
      <c r="K3638" s="12" t="str">
        <f>IF(MONTH(D3638)=1,"JANV",IF(MONTH(D3638)=2,"FEV",IF(MONTH(D3638)=3,"MARS",IF(MONTH(D3638)=4,"AVR",IF(MONTH(D3638)=5,"MAI",IF(MONTH(D3638)=6,"JUIN",IF(MONTH(D3638)=7,"JUILL",IF(MONTH(D3638)=8,"AOU",IF(MONTH(D3638)=9,"SEPT",IF(MONTH(D3638)=10,"OCT",IF(MONTH(D3638)=11,"NOV",IF(MONTH(D3638)=12,"DEC",""))))))))))))</f>
        <v>JUIN</v>
      </c>
    </row>
    <row r="3639" spans="1:11" x14ac:dyDescent="0.3">
      <c r="A3639" t="s">
        <v>1449</v>
      </c>
      <c r="B3639" s="3">
        <v>45474</v>
      </c>
      <c r="C3639" s="4">
        <v>0.4375</v>
      </c>
      <c r="D3639" s="3">
        <v>45474</v>
      </c>
      <c r="E3639" s="4">
        <v>0.47916666666666669</v>
      </c>
      <c r="F3639" t="s">
        <v>231</v>
      </c>
      <c r="G3639" s="12" t="s">
        <v>12</v>
      </c>
      <c r="H3639" s="12" t="s">
        <v>76</v>
      </c>
      <c r="I3639" s="12" t="str">
        <f>_xlfn.XLOOKUP(Tableau1[[#This Row],[AGENT]],AGENT,TYPE,"",0)</f>
        <v>ASS</v>
      </c>
      <c r="J3639" s="13">
        <f>Tableau1[[#This Row],[Fin3]]-Tableau1[[#This Row],[Début2]]</f>
        <v>4.1666666666666685E-2</v>
      </c>
      <c r="K3639" s="12" t="str">
        <f>IF(MONTH(D3639)=1,"JANV",IF(MONTH(D3639)=2,"FEV",IF(MONTH(D3639)=3,"MARS",IF(MONTH(D3639)=4,"AVR",IF(MONTH(D3639)=5,"MAI",IF(MONTH(D3639)=6,"JUIN",IF(MONTH(D3639)=7,"JUILL",IF(MONTH(D3639)=8,"AOU",IF(MONTH(D3639)=9,"SEPT",IF(MONTH(D3639)=10,"OCT",IF(MONTH(D3639)=11,"NOV",IF(MONTH(D3639)=12,"DEC",""))))))))))))</f>
        <v>JUILL</v>
      </c>
    </row>
    <row r="3640" spans="1:11" x14ac:dyDescent="0.3">
      <c r="B3640" s="3">
        <v>45469</v>
      </c>
      <c r="C3640" s="4">
        <v>0.39583333333333331</v>
      </c>
      <c r="D3640" s="3">
        <v>45469</v>
      </c>
      <c r="E3640" s="4">
        <v>0.5</v>
      </c>
      <c r="F3640" t="s">
        <v>231</v>
      </c>
      <c r="G3640" s="12" t="s">
        <v>12</v>
      </c>
      <c r="H3640" s="12" t="s">
        <v>76</v>
      </c>
      <c r="I3640" s="12" t="str">
        <f>_xlfn.XLOOKUP(Tableau1[[#This Row],[AGENT]],AGENT,TYPE,"",0)</f>
        <v>ASS</v>
      </c>
      <c r="J3640" s="13">
        <f>Tableau1[[#This Row],[Fin3]]-Tableau1[[#This Row],[Début2]]</f>
        <v>0.10416666666666669</v>
      </c>
      <c r="K3640" s="12" t="str">
        <f>IF(MONTH(D3640)=1,"JANV",IF(MONTH(D3640)=2,"FEV",IF(MONTH(D3640)=3,"MARS",IF(MONTH(D3640)=4,"AVR",IF(MONTH(D3640)=5,"MAI",IF(MONTH(D3640)=6,"JUIN",IF(MONTH(D3640)=7,"JUILL",IF(MONTH(D3640)=8,"AOU",IF(MONTH(D3640)=9,"SEPT",IF(MONTH(D3640)=10,"OCT",IF(MONTH(D3640)=11,"NOV",IF(MONTH(D3640)=12,"DEC",""))))))))))))</f>
        <v>JUIN</v>
      </c>
    </row>
    <row r="3641" spans="1:11" x14ac:dyDescent="0.3">
      <c r="B3641" s="3">
        <v>45469</v>
      </c>
      <c r="C3641" s="4">
        <v>0.54166666666666663</v>
      </c>
      <c r="D3641" s="3">
        <v>45469</v>
      </c>
      <c r="E3641" s="4">
        <v>0.70833333333333337</v>
      </c>
      <c r="F3641" t="s">
        <v>231</v>
      </c>
      <c r="G3641" s="12" t="s">
        <v>12</v>
      </c>
      <c r="H3641" s="12" t="s">
        <v>76</v>
      </c>
      <c r="I3641" s="12" t="str">
        <f>_xlfn.XLOOKUP(Tableau1[[#This Row],[AGENT]],AGENT,TYPE,"",0)</f>
        <v>ASS</v>
      </c>
      <c r="J3641" s="13">
        <f>Tableau1[[#This Row],[Fin3]]-Tableau1[[#This Row],[Début2]]</f>
        <v>0.16666666666666674</v>
      </c>
      <c r="K3641" s="12" t="str">
        <f>IF(MONTH(D3641)=1,"JANV",IF(MONTH(D3641)=2,"FEV",IF(MONTH(D3641)=3,"MARS",IF(MONTH(D3641)=4,"AVR",IF(MONTH(D3641)=5,"MAI",IF(MONTH(D3641)=6,"JUIN",IF(MONTH(D3641)=7,"JUILL",IF(MONTH(D3641)=8,"AOU",IF(MONTH(D3641)=9,"SEPT",IF(MONTH(D3641)=10,"OCT",IF(MONTH(D3641)=11,"NOV",IF(MONTH(D3641)=12,"DEC",""))))))))))))</f>
        <v>JUIN</v>
      </c>
    </row>
    <row r="3642" spans="1:11" x14ac:dyDescent="0.3">
      <c r="B3642" s="3">
        <v>45470</v>
      </c>
      <c r="C3642" s="4">
        <v>0.375</v>
      </c>
      <c r="D3642" s="3">
        <v>45470</v>
      </c>
      <c r="E3642" s="4">
        <v>0.45833333333333331</v>
      </c>
      <c r="F3642" t="s">
        <v>231</v>
      </c>
      <c r="G3642" s="12" t="s">
        <v>12</v>
      </c>
      <c r="H3642" s="12" t="s">
        <v>76</v>
      </c>
      <c r="I3642" s="12" t="str">
        <f>_xlfn.XLOOKUP(Tableau1[[#This Row],[AGENT]],AGENT,TYPE,"",0)</f>
        <v>ASS</v>
      </c>
      <c r="J3642" s="13">
        <f>Tableau1[[#This Row],[Fin3]]-Tableau1[[#This Row],[Début2]]</f>
        <v>8.3333333333333315E-2</v>
      </c>
      <c r="K3642" s="12" t="str">
        <f>IF(MONTH(D3642)=1,"JANV",IF(MONTH(D3642)=2,"FEV",IF(MONTH(D3642)=3,"MARS",IF(MONTH(D3642)=4,"AVR",IF(MONTH(D3642)=5,"MAI",IF(MONTH(D3642)=6,"JUIN",IF(MONTH(D3642)=7,"JUILL",IF(MONTH(D3642)=8,"AOU",IF(MONTH(D3642)=9,"SEPT",IF(MONTH(D3642)=10,"OCT",IF(MONTH(D3642)=11,"NOV",IF(MONTH(D3642)=12,"DEC",""))))))))))))</f>
        <v>JUIN</v>
      </c>
    </row>
    <row r="3643" spans="1:11" x14ac:dyDescent="0.3">
      <c r="B3643" s="3">
        <v>45470</v>
      </c>
      <c r="C3643" s="4">
        <v>0.5625</v>
      </c>
      <c r="D3643" s="3">
        <v>45470</v>
      </c>
      <c r="E3643" s="4">
        <v>0.70833333333333337</v>
      </c>
      <c r="F3643" t="s">
        <v>231</v>
      </c>
      <c r="G3643" s="12" t="s">
        <v>12</v>
      </c>
      <c r="H3643" s="12" t="s">
        <v>76</v>
      </c>
      <c r="I3643" s="12" t="str">
        <f>_xlfn.XLOOKUP(Tableau1[[#This Row],[AGENT]],AGENT,TYPE,"",0)</f>
        <v>ASS</v>
      </c>
      <c r="J3643" s="13">
        <f>Tableau1[[#This Row],[Fin3]]-Tableau1[[#This Row],[Début2]]</f>
        <v>0.14583333333333337</v>
      </c>
      <c r="K3643" s="12" t="str">
        <f>IF(MONTH(D3643)=1,"JANV",IF(MONTH(D3643)=2,"FEV",IF(MONTH(D3643)=3,"MARS",IF(MONTH(D3643)=4,"AVR",IF(MONTH(D3643)=5,"MAI",IF(MONTH(D3643)=6,"JUIN",IF(MONTH(D3643)=7,"JUILL",IF(MONTH(D3643)=8,"AOU",IF(MONTH(D3643)=9,"SEPT",IF(MONTH(D3643)=10,"OCT",IF(MONTH(D3643)=11,"NOV",IF(MONTH(D3643)=12,"DEC",""))))))))))))</f>
        <v>JUIN</v>
      </c>
    </row>
    <row r="3644" spans="1:11" x14ac:dyDescent="0.3">
      <c r="B3644" s="3">
        <v>45474</v>
      </c>
      <c r="C3644" s="4">
        <v>0.35416666666666669</v>
      </c>
      <c r="D3644" s="3">
        <v>45474</v>
      </c>
      <c r="E3644" s="4">
        <v>0.4375</v>
      </c>
      <c r="F3644" t="s">
        <v>231</v>
      </c>
      <c r="G3644" s="12" t="s">
        <v>12</v>
      </c>
      <c r="H3644" s="12" t="s">
        <v>76</v>
      </c>
      <c r="I3644" s="12" t="str">
        <f>_xlfn.XLOOKUP(Tableau1[[#This Row],[AGENT]],AGENT,TYPE,"",0)</f>
        <v>ASS</v>
      </c>
      <c r="J3644" s="13">
        <f>Tableau1[[#This Row],[Fin3]]-Tableau1[[#This Row],[Début2]]</f>
        <v>8.3333333333333315E-2</v>
      </c>
      <c r="K3644" s="12" t="str">
        <f>IF(MONTH(D3644)=1,"JANV",IF(MONTH(D3644)=2,"FEV",IF(MONTH(D3644)=3,"MARS",IF(MONTH(D3644)=4,"AVR",IF(MONTH(D3644)=5,"MAI",IF(MONTH(D3644)=6,"JUIN",IF(MONTH(D3644)=7,"JUILL",IF(MONTH(D3644)=8,"AOU",IF(MONTH(D3644)=9,"SEPT",IF(MONTH(D3644)=10,"OCT",IF(MONTH(D3644)=11,"NOV",IF(MONTH(D3644)=12,"DEC",""))))))))))))</f>
        <v>JUILL</v>
      </c>
    </row>
    <row r="3645" spans="1:11" x14ac:dyDescent="0.3">
      <c r="B3645" s="3">
        <v>45474</v>
      </c>
      <c r="C3645" s="4">
        <v>0.47916666666666669</v>
      </c>
      <c r="D3645" s="3">
        <v>45474</v>
      </c>
      <c r="E3645" s="4">
        <v>0.5</v>
      </c>
      <c r="F3645" t="s">
        <v>231</v>
      </c>
      <c r="G3645" s="12" t="s">
        <v>12</v>
      </c>
      <c r="H3645" s="12" t="s">
        <v>76</v>
      </c>
      <c r="I3645" s="12" t="str">
        <f>_xlfn.XLOOKUP(Tableau1[[#This Row],[AGENT]],AGENT,TYPE,"",0)</f>
        <v>ASS</v>
      </c>
      <c r="J3645" s="13">
        <f>Tableau1[[#This Row],[Fin3]]-Tableau1[[#This Row],[Début2]]</f>
        <v>2.0833333333333315E-2</v>
      </c>
      <c r="K3645" s="12" t="str">
        <f>IF(MONTH(D3645)=1,"JANV",IF(MONTH(D3645)=2,"FEV",IF(MONTH(D3645)=3,"MARS",IF(MONTH(D3645)=4,"AVR",IF(MONTH(D3645)=5,"MAI",IF(MONTH(D3645)=6,"JUIN",IF(MONTH(D3645)=7,"JUILL",IF(MONTH(D3645)=8,"AOU",IF(MONTH(D3645)=9,"SEPT",IF(MONTH(D3645)=10,"OCT",IF(MONTH(D3645)=11,"NOV",IF(MONTH(D3645)=12,"DEC",""))))))))))))</f>
        <v>JUILL</v>
      </c>
    </row>
    <row r="3646" spans="1:11" x14ac:dyDescent="0.3">
      <c r="B3646" s="3">
        <v>45474</v>
      </c>
      <c r="C3646" s="4">
        <v>0.54166666666666663</v>
      </c>
      <c r="D3646" s="3">
        <v>45474</v>
      </c>
      <c r="E3646" s="4">
        <v>0.66666666666666663</v>
      </c>
      <c r="F3646" t="s">
        <v>231</v>
      </c>
      <c r="G3646" s="12" t="s">
        <v>12</v>
      </c>
      <c r="H3646" s="12" t="s">
        <v>76</v>
      </c>
      <c r="I3646" s="12" t="str">
        <f>_xlfn.XLOOKUP(Tableau1[[#This Row],[AGENT]],AGENT,TYPE,"",0)</f>
        <v>ASS</v>
      </c>
      <c r="J3646" s="13">
        <f>Tableau1[[#This Row],[Fin3]]-Tableau1[[#This Row],[Début2]]</f>
        <v>0.125</v>
      </c>
      <c r="K3646" s="12" t="str">
        <f>IF(MONTH(D3646)=1,"JANV",IF(MONTH(D3646)=2,"FEV",IF(MONTH(D3646)=3,"MARS",IF(MONTH(D3646)=4,"AVR",IF(MONTH(D3646)=5,"MAI",IF(MONTH(D3646)=6,"JUIN",IF(MONTH(D3646)=7,"JUILL",IF(MONTH(D3646)=8,"AOU",IF(MONTH(D3646)=9,"SEPT",IF(MONTH(D3646)=10,"OCT",IF(MONTH(D3646)=11,"NOV",IF(MONTH(D3646)=12,"DEC",""))))))))))))</f>
        <v>JUILL</v>
      </c>
    </row>
    <row r="3647" spans="1:11" x14ac:dyDescent="0.3">
      <c r="A3647" s="16" t="s">
        <v>194</v>
      </c>
      <c r="B3647" s="17">
        <v>45321</v>
      </c>
      <c r="C3647" s="18">
        <v>0.33333333333333331</v>
      </c>
      <c r="D3647" s="17">
        <v>45321</v>
      </c>
      <c r="E3647" s="18">
        <v>0.70833333333333337</v>
      </c>
      <c r="F3647" s="16" t="s">
        <v>20</v>
      </c>
      <c r="G3647" s="16" t="s">
        <v>20</v>
      </c>
      <c r="H3647" s="12" t="s">
        <v>13</v>
      </c>
      <c r="I3647" s="12" t="str">
        <f>_xlfn.XLOOKUP(Tableau1[[#This Row],[AGENT]],AGENT,TYPE,"",0)</f>
        <v>RO</v>
      </c>
      <c r="J3647" s="13">
        <f>Tableau1[[#This Row],[Fin3]]-Tableau1[[#This Row],[Début2]]</f>
        <v>0.37500000000000006</v>
      </c>
      <c r="K3647" s="12" t="str">
        <f>IF(MONTH(D3647)=1,"JANV",IF(MONTH(D3647)=2,"FEV",IF(MONTH(D3647)=3,"MARS",IF(MONTH(D3647)=4,"AVR",IF(MONTH(D3647)=5,"MAI",IF(MONTH(D3647)=6,"JUIN",IF(MONTH(D3647)=7,"JUILL",IF(MONTH(D3647)=8,"AOU",IF(MONTH(D3647)=9,"SEPT",IF(MONTH(D3647)=10,"OCT",IF(MONTH(D3647)=11,"NOV",IF(MONTH(D3647)=12,"DEC",""))))))))))))</f>
        <v>JANV</v>
      </c>
    </row>
    <row r="3648" spans="1:11" x14ac:dyDescent="0.3">
      <c r="A3648" t="s">
        <v>422</v>
      </c>
      <c r="B3648" s="3">
        <v>45351</v>
      </c>
      <c r="C3648" s="4">
        <v>0.66666666666666663</v>
      </c>
      <c r="D3648" s="3">
        <v>45351</v>
      </c>
      <c r="E3648" s="4">
        <v>0.6875</v>
      </c>
      <c r="F3648" t="s">
        <v>664</v>
      </c>
      <c r="G3648" t="s">
        <v>12</v>
      </c>
      <c r="H3648" s="12" t="s">
        <v>35</v>
      </c>
      <c r="I3648" s="12" t="str">
        <f>_xlfn.XLOOKUP(Tableau1[[#This Row],[AGENT]],AGENT,TYPE,"",0)</f>
        <v>ASS</v>
      </c>
      <c r="J3648" s="13">
        <f>Tableau1[[#This Row],[Fin3]]-Tableau1[[#This Row],[Début2]]</f>
        <v>2.083333333333337E-2</v>
      </c>
      <c r="K3648" s="12" t="str">
        <f>IF(MONTH(D3648)=1,"JANV",IF(MONTH(D3648)=2,"FEV",IF(MONTH(D3648)=3,"MARS",IF(MONTH(D3648)=4,"AVR",IF(MONTH(D3648)=5,"MAI",IF(MONTH(D3648)=6,"JUIN",IF(MONTH(D3648)=7,"JUILL",IF(MONTH(D3648)=8,"AOU",IF(MONTH(D3648)=9,"SEPT",IF(MONTH(D3648)=10,"OCT",IF(MONTH(D3648)=11,"NOV",IF(MONTH(D3648)=12,"DEC",""))))))))))))</f>
        <v>FEV</v>
      </c>
    </row>
    <row r="3649" spans="1:11" x14ac:dyDescent="0.3">
      <c r="A3649" t="s">
        <v>663</v>
      </c>
      <c r="B3649" s="3">
        <v>45330</v>
      </c>
      <c r="C3649" s="4">
        <v>0.54166666666666663</v>
      </c>
      <c r="D3649" s="3">
        <v>45330</v>
      </c>
      <c r="E3649" s="4">
        <v>0.70833333333333337</v>
      </c>
      <c r="F3649" t="s">
        <v>664</v>
      </c>
      <c r="G3649" t="s">
        <v>350</v>
      </c>
      <c r="H3649" s="12" t="s">
        <v>38</v>
      </c>
      <c r="I3649" s="12" t="str">
        <f>_xlfn.XLOOKUP(Tableau1[[#This Row],[AGENT]],AGENT,TYPE,"",0)</f>
        <v>RO</v>
      </c>
      <c r="J3649" s="13">
        <f>Tableau1[[#This Row],[Fin3]]-Tableau1[[#This Row],[Début2]]</f>
        <v>0.16666666666666674</v>
      </c>
      <c r="K3649" s="12" t="str">
        <f>IF(MONTH(D3649)=1,"JANV",IF(MONTH(D3649)=2,"FEV",IF(MONTH(D3649)=3,"MARS",IF(MONTH(D3649)=4,"AVR",IF(MONTH(D3649)=5,"MAI",IF(MONTH(D3649)=6,"JUIN",IF(MONTH(D3649)=7,"JUILL",IF(MONTH(D3649)=8,"AOU",IF(MONTH(D3649)=9,"SEPT",IF(MONTH(D3649)=10,"OCT",IF(MONTH(D3649)=11,"NOV",IF(MONTH(D3649)=12,"DEC",""))))))))))))</f>
        <v>FEV</v>
      </c>
    </row>
    <row r="3650" spans="1:11" x14ac:dyDescent="0.3">
      <c r="A3650" t="s">
        <v>492</v>
      </c>
      <c r="B3650" s="3">
        <v>45345</v>
      </c>
      <c r="C3650" s="4">
        <v>0.35416666666666669</v>
      </c>
      <c r="D3650" s="3">
        <v>45345</v>
      </c>
      <c r="E3650" s="4">
        <v>0.41666666666666669</v>
      </c>
      <c r="F3650" t="s">
        <v>664</v>
      </c>
      <c r="G3650" t="s">
        <v>350</v>
      </c>
      <c r="H3650" s="12" t="s">
        <v>38</v>
      </c>
      <c r="I3650" s="12" t="str">
        <f>_xlfn.XLOOKUP(Tableau1[[#This Row],[AGENT]],AGENT,TYPE,"",0)</f>
        <v>RO</v>
      </c>
      <c r="J3650" s="13">
        <f>Tableau1[[#This Row],[Fin3]]-Tableau1[[#This Row],[Début2]]</f>
        <v>6.25E-2</v>
      </c>
      <c r="K3650" s="12" t="str">
        <f>IF(MONTH(D3650)=1,"JANV",IF(MONTH(D3650)=2,"FEV",IF(MONTH(D3650)=3,"MARS",IF(MONTH(D3650)=4,"AVR",IF(MONTH(D3650)=5,"MAI",IF(MONTH(D3650)=6,"JUIN",IF(MONTH(D3650)=7,"JUILL",IF(MONTH(D3650)=8,"AOU",IF(MONTH(D3650)=9,"SEPT",IF(MONTH(D3650)=10,"OCT",IF(MONTH(D3650)=11,"NOV",IF(MONTH(D3650)=12,"DEC",""))))))))))))</f>
        <v>FEV</v>
      </c>
    </row>
    <row r="3651" spans="1:11" x14ac:dyDescent="0.3">
      <c r="B3651" s="3">
        <v>45344</v>
      </c>
      <c r="C3651" s="4">
        <v>0.54166666666666663</v>
      </c>
      <c r="D3651" s="3">
        <v>45344</v>
      </c>
      <c r="E3651" s="4">
        <v>0.70833333333333337</v>
      </c>
      <c r="F3651" t="s">
        <v>664</v>
      </c>
      <c r="G3651" t="s">
        <v>350</v>
      </c>
      <c r="H3651" s="12" t="s">
        <v>38</v>
      </c>
      <c r="I3651" s="12" t="str">
        <f>_xlfn.XLOOKUP(Tableau1[[#This Row],[AGENT]],AGENT,TYPE,"",0)</f>
        <v>RO</v>
      </c>
      <c r="J3651" s="13">
        <f>Tableau1[[#This Row],[Fin3]]-Tableau1[[#This Row],[Début2]]</f>
        <v>0.16666666666666674</v>
      </c>
      <c r="K3651" s="12" t="str">
        <f>IF(MONTH(D3651)=1,"JANV",IF(MONTH(D3651)=2,"FEV",IF(MONTH(D3651)=3,"MARS",IF(MONTH(D3651)=4,"AVR",IF(MONTH(D3651)=5,"MAI",IF(MONTH(D3651)=6,"JUIN",IF(MONTH(D3651)=7,"JUILL",IF(MONTH(D3651)=8,"AOU",IF(MONTH(D3651)=9,"SEPT",IF(MONTH(D3651)=10,"OCT",IF(MONTH(D3651)=11,"NOV",IF(MONTH(D3651)=12,"DEC",""))))))))))))</f>
        <v>FEV</v>
      </c>
    </row>
    <row r="3652" spans="1:11" x14ac:dyDescent="0.3">
      <c r="B3652" s="3">
        <v>45345</v>
      </c>
      <c r="C3652" s="4">
        <v>0.33333333333333331</v>
      </c>
      <c r="D3652" s="3">
        <v>45345</v>
      </c>
      <c r="E3652" s="4">
        <v>0.35416666666666669</v>
      </c>
      <c r="F3652" t="s">
        <v>664</v>
      </c>
      <c r="G3652" t="s">
        <v>350</v>
      </c>
      <c r="H3652" s="12" t="s">
        <v>38</v>
      </c>
      <c r="I3652" s="12" t="str">
        <f>_xlfn.XLOOKUP(Tableau1[[#This Row],[AGENT]],AGENT,TYPE,"",0)</f>
        <v>RO</v>
      </c>
      <c r="J3652" s="13">
        <f>Tableau1[[#This Row],[Fin3]]-Tableau1[[#This Row],[Début2]]</f>
        <v>2.083333333333337E-2</v>
      </c>
      <c r="K3652" s="12" t="str">
        <f>IF(MONTH(D3652)=1,"JANV",IF(MONTH(D3652)=2,"FEV",IF(MONTH(D3652)=3,"MARS",IF(MONTH(D3652)=4,"AVR",IF(MONTH(D3652)=5,"MAI",IF(MONTH(D3652)=6,"JUIN",IF(MONTH(D3652)=7,"JUILL",IF(MONTH(D3652)=8,"AOU",IF(MONTH(D3652)=9,"SEPT",IF(MONTH(D3652)=10,"OCT",IF(MONTH(D3652)=11,"NOV",IF(MONTH(D3652)=12,"DEC",""))))))))))))</f>
        <v>FEV</v>
      </c>
    </row>
    <row r="3653" spans="1:11" x14ac:dyDescent="0.3">
      <c r="B3653" s="3">
        <v>45345</v>
      </c>
      <c r="C3653" s="4">
        <v>0.41666666666666669</v>
      </c>
      <c r="D3653" s="3">
        <v>45345</v>
      </c>
      <c r="E3653" s="4">
        <v>0.45833333333333331</v>
      </c>
      <c r="F3653" t="s">
        <v>664</v>
      </c>
      <c r="G3653" t="s">
        <v>350</v>
      </c>
      <c r="H3653" s="12" t="s">
        <v>38</v>
      </c>
      <c r="I3653" s="12" t="str">
        <f>_xlfn.XLOOKUP(Tableau1[[#This Row],[AGENT]],AGENT,TYPE,"",0)</f>
        <v>RO</v>
      </c>
      <c r="J3653" s="13">
        <f>Tableau1[[#This Row],[Fin3]]-Tableau1[[#This Row],[Début2]]</f>
        <v>4.166666666666663E-2</v>
      </c>
      <c r="K3653" s="12" t="str">
        <f>IF(MONTH(D3653)=1,"JANV",IF(MONTH(D3653)=2,"FEV",IF(MONTH(D3653)=3,"MARS",IF(MONTH(D3653)=4,"AVR",IF(MONTH(D3653)=5,"MAI",IF(MONTH(D3653)=6,"JUIN",IF(MONTH(D3653)=7,"JUILL",IF(MONTH(D3653)=8,"AOU",IF(MONTH(D3653)=9,"SEPT",IF(MONTH(D3653)=10,"OCT",IF(MONTH(D3653)=11,"NOV",IF(MONTH(D3653)=12,"DEC",""))))))))))))</f>
        <v>FEV</v>
      </c>
    </row>
    <row r="3654" spans="1:11" x14ac:dyDescent="0.3">
      <c r="B3654" s="3">
        <v>45350</v>
      </c>
      <c r="C3654" s="4">
        <v>0.54166666666666663</v>
      </c>
      <c r="D3654" s="3">
        <v>45350</v>
      </c>
      <c r="E3654" s="4">
        <v>0.625</v>
      </c>
      <c r="F3654" t="s">
        <v>664</v>
      </c>
      <c r="G3654" t="s">
        <v>350</v>
      </c>
      <c r="H3654" s="12" t="s">
        <v>38</v>
      </c>
      <c r="I3654" s="12" t="str">
        <f>_xlfn.XLOOKUP(Tableau1[[#This Row],[AGENT]],AGENT,TYPE,"",0)</f>
        <v>RO</v>
      </c>
      <c r="J3654" s="13">
        <f>Tableau1[[#This Row],[Fin3]]-Tableau1[[#This Row],[Début2]]</f>
        <v>8.333333333333337E-2</v>
      </c>
      <c r="K3654" s="12" t="str">
        <f>IF(MONTH(D3654)=1,"JANV",IF(MONTH(D3654)=2,"FEV",IF(MONTH(D3654)=3,"MARS",IF(MONTH(D3654)=4,"AVR",IF(MONTH(D3654)=5,"MAI",IF(MONTH(D3654)=6,"JUIN",IF(MONTH(D3654)=7,"JUILL",IF(MONTH(D3654)=8,"AOU",IF(MONTH(D3654)=9,"SEPT",IF(MONTH(D3654)=10,"OCT",IF(MONTH(D3654)=11,"NOV",IF(MONTH(D3654)=12,"DEC",""))))))))))))</f>
        <v>FEV</v>
      </c>
    </row>
    <row r="3655" spans="1:11" x14ac:dyDescent="0.3">
      <c r="B3655" s="3">
        <v>45351</v>
      </c>
      <c r="C3655" s="4">
        <v>0.45833333333333331</v>
      </c>
      <c r="D3655" s="3">
        <v>45351</v>
      </c>
      <c r="E3655" s="4">
        <v>0.52083333333333337</v>
      </c>
      <c r="F3655" t="s">
        <v>664</v>
      </c>
      <c r="G3655" t="s">
        <v>350</v>
      </c>
      <c r="H3655" s="12" t="s">
        <v>38</v>
      </c>
      <c r="I3655" s="12" t="str">
        <f>_xlfn.XLOOKUP(Tableau1[[#This Row],[AGENT]],AGENT,TYPE,"",0)</f>
        <v>RO</v>
      </c>
      <c r="J3655" s="13">
        <f>Tableau1[[#This Row],[Fin3]]-Tableau1[[#This Row],[Début2]]</f>
        <v>6.2500000000000056E-2</v>
      </c>
      <c r="K3655" s="12" t="str">
        <f>IF(MONTH(D3655)=1,"JANV",IF(MONTH(D3655)=2,"FEV",IF(MONTH(D3655)=3,"MARS",IF(MONTH(D3655)=4,"AVR",IF(MONTH(D3655)=5,"MAI",IF(MONTH(D3655)=6,"JUIN",IF(MONTH(D3655)=7,"JUILL",IF(MONTH(D3655)=8,"AOU",IF(MONTH(D3655)=9,"SEPT",IF(MONTH(D3655)=10,"OCT",IF(MONTH(D3655)=11,"NOV",IF(MONTH(D3655)=12,"DEC",""))))))))))))</f>
        <v>FEV</v>
      </c>
    </row>
    <row r="3656" spans="1:11" x14ac:dyDescent="0.3">
      <c r="B3656" s="3">
        <v>45321</v>
      </c>
      <c r="C3656" s="4">
        <v>0.58333333333333337</v>
      </c>
      <c r="D3656" s="3">
        <v>45321</v>
      </c>
      <c r="E3656" s="4">
        <v>0.60416666666666663</v>
      </c>
      <c r="F3656" t="s">
        <v>2296</v>
      </c>
      <c r="G3656" t="s">
        <v>12</v>
      </c>
      <c r="H3656" s="12" t="s">
        <v>220</v>
      </c>
      <c r="I3656" s="12" t="str">
        <f>_xlfn.XLOOKUP(Tableau1[[#This Row],[AGENT]],AGENT,TYPE,"",0)</f>
        <v>CT</v>
      </c>
      <c r="J3656" s="13">
        <f>Tableau1[[#This Row],[Fin3]]-Tableau1[[#This Row],[Début2]]</f>
        <v>2.0833333333333259E-2</v>
      </c>
      <c r="K3656" s="12" t="str">
        <f>IF(MONTH(D3656)=1,"JANV",IF(MONTH(D3656)=2,"FEV",IF(MONTH(D3656)=3,"MARS",IF(MONTH(D3656)=4,"AVR",IF(MONTH(D3656)=5,"MAI",IF(MONTH(D3656)=6,"JUIN",IF(MONTH(D3656)=7,"JUILL",IF(MONTH(D3656)=8,"AOU",IF(MONTH(D3656)=9,"SEPT",IF(MONTH(D3656)=10,"OCT",IF(MONTH(D3656)=11,"NOV",IF(MONTH(D3656)=12,"DEC",""))))))))))))</f>
        <v>JANV</v>
      </c>
    </row>
    <row r="3657" spans="1:11" x14ac:dyDescent="0.3">
      <c r="B3657" s="3">
        <v>45369</v>
      </c>
      <c r="C3657" s="4">
        <v>0.4375</v>
      </c>
      <c r="D3657" s="3">
        <v>45369</v>
      </c>
      <c r="E3657" s="4">
        <v>0.47916666666666669</v>
      </c>
      <c r="F3657" t="s">
        <v>2296</v>
      </c>
      <c r="G3657" s="12" t="s">
        <v>12</v>
      </c>
      <c r="H3657" s="12" t="s">
        <v>76</v>
      </c>
      <c r="I3657" s="12" t="str">
        <f>_xlfn.XLOOKUP(Tableau1[[#This Row],[AGENT]],AGENT,TYPE,"",0)</f>
        <v>ASS</v>
      </c>
      <c r="J3657" s="13">
        <f>Tableau1[[#This Row],[Fin3]]-Tableau1[[#This Row],[Début2]]</f>
        <v>4.1666666666666685E-2</v>
      </c>
      <c r="K3657" s="12" t="str">
        <f>IF(MONTH(D3657)=1,"JANV",IF(MONTH(D3657)=2,"FEV",IF(MONTH(D3657)=3,"MARS",IF(MONTH(D3657)=4,"AVR",IF(MONTH(D3657)=5,"MAI",IF(MONTH(D3657)=6,"JUIN",IF(MONTH(D3657)=7,"JUILL",IF(MONTH(D3657)=8,"AOU",IF(MONTH(D3657)=9,"SEPT",IF(MONTH(D3657)=10,"OCT",IF(MONTH(D3657)=11,"NOV",IF(MONTH(D3657)=12,"DEC",""))))))))))))</f>
        <v>MARS</v>
      </c>
    </row>
    <row r="3658" spans="1:11" x14ac:dyDescent="0.3">
      <c r="B3658" s="3">
        <v>45370</v>
      </c>
      <c r="C3658" s="4">
        <v>0.4375</v>
      </c>
      <c r="D3658" s="3">
        <v>45370</v>
      </c>
      <c r="E3658" s="4">
        <v>0.45833333333333331</v>
      </c>
      <c r="F3658" t="s">
        <v>2296</v>
      </c>
      <c r="G3658" s="12" t="s">
        <v>12</v>
      </c>
      <c r="H3658" s="12" t="s">
        <v>76</v>
      </c>
      <c r="I3658" s="12" t="str">
        <f>_xlfn.XLOOKUP(Tableau1[[#This Row],[AGENT]],AGENT,TYPE,"",0)</f>
        <v>ASS</v>
      </c>
      <c r="J3658" s="13">
        <f>Tableau1[[#This Row],[Fin3]]-Tableau1[[#This Row],[Début2]]</f>
        <v>2.0833333333333315E-2</v>
      </c>
      <c r="K3658" s="12" t="str">
        <f>IF(MONTH(D3658)=1,"JANV",IF(MONTH(D3658)=2,"FEV",IF(MONTH(D3658)=3,"MARS",IF(MONTH(D3658)=4,"AVR",IF(MONTH(D3658)=5,"MAI",IF(MONTH(D3658)=6,"JUIN",IF(MONTH(D3658)=7,"JUILL",IF(MONTH(D3658)=8,"AOU",IF(MONTH(D3658)=9,"SEPT",IF(MONTH(D3658)=10,"OCT",IF(MONTH(D3658)=11,"NOV",IF(MONTH(D3658)=12,"DEC",""))))))))))))</f>
        <v>MARS</v>
      </c>
    </row>
    <row r="3659" spans="1:11" x14ac:dyDescent="0.3">
      <c r="A3659" t="s">
        <v>2297</v>
      </c>
      <c r="B3659" s="3">
        <v>45380</v>
      </c>
      <c r="C3659" s="4">
        <v>0.3125</v>
      </c>
      <c r="D3659" s="3">
        <v>45380</v>
      </c>
      <c r="E3659" s="4">
        <v>0.35416666666666669</v>
      </c>
      <c r="F3659" t="s">
        <v>2296</v>
      </c>
      <c r="G3659" s="12" t="s">
        <v>12</v>
      </c>
      <c r="H3659" s="12" t="s">
        <v>76</v>
      </c>
      <c r="I3659" s="12" t="str">
        <f>_xlfn.XLOOKUP(Tableau1[[#This Row],[AGENT]],AGENT,TYPE,"",0)</f>
        <v>ASS</v>
      </c>
      <c r="J3659" s="13">
        <f>Tableau1[[#This Row],[Fin3]]-Tableau1[[#This Row],[Début2]]</f>
        <v>4.1666666666666685E-2</v>
      </c>
      <c r="K3659" s="12" t="str">
        <f>IF(MONTH(D3659)=1,"JANV",IF(MONTH(D3659)=2,"FEV",IF(MONTH(D3659)=3,"MARS",IF(MONTH(D3659)=4,"AVR",IF(MONTH(D3659)=5,"MAI",IF(MONTH(D3659)=6,"JUIN",IF(MONTH(D3659)=7,"JUILL",IF(MONTH(D3659)=8,"AOU",IF(MONTH(D3659)=9,"SEPT",IF(MONTH(D3659)=10,"OCT",IF(MONTH(D3659)=11,"NOV",IF(MONTH(D3659)=12,"DEC",""))))))))))))</f>
        <v>MARS</v>
      </c>
    </row>
    <row r="3660" spans="1:11" x14ac:dyDescent="0.3">
      <c r="B3660" s="3">
        <v>45321</v>
      </c>
      <c r="C3660" s="4">
        <v>0.58333333333333337</v>
      </c>
      <c r="D3660" s="3">
        <v>45321</v>
      </c>
      <c r="E3660" s="4">
        <v>0.60416666666666663</v>
      </c>
      <c r="F3660" t="s">
        <v>2296</v>
      </c>
      <c r="G3660" s="12" t="s">
        <v>12</v>
      </c>
      <c r="H3660" s="12" t="s">
        <v>76</v>
      </c>
      <c r="I3660" s="12" t="str">
        <f>_xlfn.XLOOKUP(Tableau1[[#This Row],[AGENT]],AGENT,TYPE,"",0)</f>
        <v>ASS</v>
      </c>
      <c r="J3660" s="13">
        <f>Tableau1[[#This Row],[Fin3]]-Tableau1[[#This Row],[Début2]]</f>
        <v>2.0833333333333259E-2</v>
      </c>
      <c r="K3660" s="12" t="str">
        <f>IF(MONTH(D3660)=1,"JANV",IF(MONTH(D3660)=2,"FEV",IF(MONTH(D3660)=3,"MARS",IF(MONTH(D3660)=4,"AVR",IF(MONTH(D3660)=5,"MAI",IF(MONTH(D3660)=6,"JUIN",IF(MONTH(D3660)=7,"JUILL",IF(MONTH(D3660)=8,"AOU",IF(MONTH(D3660)=9,"SEPT",IF(MONTH(D3660)=10,"OCT",IF(MONTH(D3660)=11,"NOV",IF(MONTH(D3660)=12,"DEC",""))))))))))))</f>
        <v>JANV</v>
      </c>
    </row>
    <row r="3661" spans="1:11" x14ac:dyDescent="0.3">
      <c r="A3661" t="s">
        <v>1136</v>
      </c>
      <c r="B3661" s="3">
        <v>45300</v>
      </c>
      <c r="C3661" s="4">
        <v>0.33333333333333331</v>
      </c>
      <c r="D3661" s="3">
        <v>45300</v>
      </c>
      <c r="E3661" s="4">
        <v>0.375</v>
      </c>
      <c r="F3661" t="s">
        <v>2296</v>
      </c>
      <c r="G3661" t="s">
        <v>1131</v>
      </c>
      <c r="H3661" s="12" t="s">
        <v>37</v>
      </c>
      <c r="I3661" s="12" t="str">
        <f>_xlfn.XLOOKUP(Tableau1[[#This Row],[AGENT]],AGENT,TYPE,"",0)</f>
        <v>RO</v>
      </c>
      <c r="J3661" s="13">
        <f>Tableau1[[#This Row],[Fin3]]-Tableau1[[#This Row],[Début2]]</f>
        <v>4.1666666666666685E-2</v>
      </c>
      <c r="K3661" s="12" t="str">
        <f>IF(MONTH(D3661)=1,"JANV",IF(MONTH(D3661)=2,"FEV",IF(MONTH(D3661)=3,"MARS",IF(MONTH(D3661)=4,"AVR",IF(MONTH(D3661)=5,"MAI",IF(MONTH(D3661)=6,"JUIN",IF(MONTH(D3661)=7,"JUILL",IF(MONTH(D3661)=8,"AOU",IF(MONTH(D3661)=9,"SEPT",IF(MONTH(D3661)=10,"OCT",IF(MONTH(D3661)=11,"NOV",IF(MONTH(D3661)=12,"DEC",""))))))))))))</f>
        <v>JANV</v>
      </c>
    </row>
    <row r="3662" spans="1:11" x14ac:dyDescent="0.3">
      <c r="A3662" t="s">
        <v>1147</v>
      </c>
      <c r="B3662" s="3">
        <v>45308</v>
      </c>
      <c r="C3662" s="4">
        <v>0.33333333333333331</v>
      </c>
      <c r="D3662" s="3">
        <v>45308</v>
      </c>
      <c r="E3662" s="4">
        <v>0.5</v>
      </c>
      <c r="F3662" t="s">
        <v>2296</v>
      </c>
      <c r="G3662" t="s">
        <v>1131</v>
      </c>
      <c r="H3662" s="12" t="s">
        <v>37</v>
      </c>
      <c r="I3662" s="12" t="str">
        <f>_xlfn.XLOOKUP(Tableau1[[#This Row],[AGENT]],AGENT,TYPE,"",0)</f>
        <v>RO</v>
      </c>
      <c r="J3662" s="13">
        <f>Tableau1[[#This Row],[Fin3]]-Tableau1[[#This Row],[Début2]]</f>
        <v>0.16666666666666669</v>
      </c>
      <c r="K3662" s="12" t="str">
        <f>IF(MONTH(D3662)=1,"JANV",IF(MONTH(D3662)=2,"FEV",IF(MONTH(D3662)=3,"MARS",IF(MONTH(D3662)=4,"AVR",IF(MONTH(D3662)=5,"MAI",IF(MONTH(D3662)=6,"JUIN",IF(MONTH(D3662)=7,"JUILL",IF(MONTH(D3662)=8,"AOU",IF(MONTH(D3662)=9,"SEPT",IF(MONTH(D3662)=10,"OCT",IF(MONTH(D3662)=11,"NOV",IF(MONTH(D3662)=12,"DEC",""))))))))))))</f>
        <v>JANV</v>
      </c>
    </row>
    <row r="3663" spans="1:11" x14ac:dyDescent="0.3">
      <c r="A3663" t="s">
        <v>1153</v>
      </c>
      <c r="B3663" s="3">
        <v>45310</v>
      </c>
      <c r="C3663" s="4">
        <v>0.33333333333333331</v>
      </c>
      <c r="D3663" s="3">
        <v>45310</v>
      </c>
      <c r="E3663" s="4">
        <v>0.45833333333333331</v>
      </c>
      <c r="F3663" t="s">
        <v>2296</v>
      </c>
      <c r="G3663" t="s">
        <v>1131</v>
      </c>
      <c r="H3663" s="12" t="s">
        <v>37</v>
      </c>
      <c r="I3663" s="12" t="str">
        <f>_xlfn.XLOOKUP(Tableau1[[#This Row],[AGENT]],AGENT,TYPE,"",0)</f>
        <v>RO</v>
      </c>
      <c r="J3663" s="13">
        <f>Tableau1[[#This Row],[Fin3]]-Tableau1[[#This Row],[Début2]]</f>
        <v>0.125</v>
      </c>
      <c r="K3663" s="12" t="str">
        <f>IF(MONTH(D3663)=1,"JANV",IF(MONTH(D3663)=2,"FEV",IF(MONTH(D3663)=3,"MARS",IF(MONTH(D3663)=4,"AVR",IF(MONTH(D3663)=5,"MAI",IF(MONTH(D3663)=6,"JUIN",IF(MONTH(D3663)=7,"JUILL",IF(MONTH(D3663)=8,"AOU",IF(MONTH(D3663)=9,"SEPT",IF(MONTH(D3663)=10,"OCT",IF(MONTH(D3663)=11,"NOV",IF(MONTH(D3663)=12,"DEC",""))))))))))))</f>
        <v>JANV</v>
      </c>
    </row>
    <row r="3664" spans="1:11" x14ac:dyDescent="0.3">
      <c r="A3664" t="s">
        <v>1154</v>
      </c>
      <c r="B3664" s="3">
        <v>45322</v>
      </c>
      <c r="C3664" s="4">
        <v>0.33333333333333331</v>
      </c>
      <c r="D3664" s="3">
        <v>45322</v>
      </c>
      <c r="E3664" s="4">
        <v>0.5</v>
      </c>
      <c r="F3664" t="s">
        <v>2296</v>
      </c>
      <c r="G3664" t="s">
        <v>1131</v>
      </c>
      <c r="H3664" s="12" t="s">
        <v>37</v>
      </c>
      <c r="I3664" s="12" t="str">
        <f>_xlfn.XLOOKUP(Tableau1[[#This Row],[AGENT]],AGENT,TYPE,"",0)</f>
        <v>RO</v>
      </c>
      <c r="J3664" s="13">
        <f>Tableau1[[#This Row],[Fin3]]-Tableau1[[#This Row],[Début2]]</f>
        <v>0.16666666666666669</v>
      </c>
      <c r="K3664" s="12" t="str">
        <f>IF(MONTH(D3664)=1,"JANV",IF(MONTH(D3664)=2,"FEV",IF(MONTH(D3664)=3,"MARS",IF(MONTH(D3664)=4,"AVR",IF(MONTH(D3664)=5,"MAI",IF(MONTH(D3664)=6,"JUIN",IF(MONTH(D3664)=7,"JUILL",IF(MONTH(D3664)=8,"AOU",IF(MONTH(D3664)=9,"SEPT",IF(MONTH(D3664)=10,"OCT",IF(MONTH(D3664)=11,"NOV",IF(MONTH(D3664)=12,"DEC",""))))))))))))</f>
        <v>JANV</v>
      </c>
    </row>
    <row r="3665" spans="1:11" x14ac:dyDescent="0.3">
      <c r="A3665" t="s">
        <v>1156</v>
      </c>
      <c r="B3665" s="3">
        <v>45321</v>
      </c>
      <c r="C3665" s="4">
        <v>0.54166666666666663</v>
      </c>
      <c r="D3665" s="3">
        <v>45321</v>
      </c>
      <c r="E3665" s="4">
        <v>0.70833333333333337</v>
      </c>
      <c r="F3665" t="s">
        <v>2296</v>
      </c>
      <c r="G3665" t="s">
        <v>1131</v>
      </c>
      <c r="H3665" s="12" t="s">
        <v>37</v>
      </c>
      <c r="I3665" s="12" t="str">
        <f>_xlfn.XLOOKUP(Tableau1[[#This Row],[AGENT]],AGENT,TYPE,"",0)</f>
        <v>RO</v>
      </c>
      <c r="J3665" s="13">
        <f>Tableau1[[#This Row],[Fin3]]-Tableau1[[#This Row],[Début2]]</f>
        <v>0.16666666666666674</v>
      </c>
      <c r="K3665" s="12" t="str">
        <f>IF(MONTH(D3665)=1,"JANV",IF(MONTH(D3665)=2,"FEV",IF(MONTH(D3665)=3,"MARS",IF(MONTH(D3665)=4,"AVR",IF(MONTH(D3665)=5,"MAI",IF(MONTH(D3665)=6,"JUIN",IF(MONTH(D3665)=7,"JUILL",IF(MONTH(D3665)=8,"AOU",IF(MONTH(D3665)=9,"SEPT",IF(MONTH(D3665)=10,"OCT",IF(MONTH(D3665)=11,"NOV",IF(MONTH(D3665)=12,"DEC",""))))))))))))</f>
        <v>JANV</v>
      </c>
    </row>
    <row r="3666" spans="1:11" x14ac:dyDescent="0.3">
      <c r="A3666" t="s">
        <v>1157</v>
      </c>
      <c r="B3666" s="3">
        <v>45320</v>
      </c>
      <c r="C3666" s="4">
        <v>0.33333333333333331</v>
      </c>
      <c r="D3666" s="3">
        <v>45320</v>
      </c>
      <c r="E3666" s="4">
        <v>0.5</v>
      </c>
      <c r="F3666" t="s">
        <v>2296</v>
      </c>
      <c r="G3666" t="s">
        <v>1131</v>
      </c>
      <c r="H3666" s="12" t="s">
        <v>37</v>
      </c>
      <c r="I3666" s="12" t="str">
        <f>_xlfn.XLOOKUP(Tableau1[[#This Row],[AGENT]],AGENT,TYPE,"",0)</f>
        <v>RO</v>
      </c>
      <c r="J3666" s="13">
        <f>Tableau1[[#This Row],[Fin3]]-Tableau1[[#This Row],[Début2]]</f>
        <v>0.16666666666666669</v>
      </c>
      <c r="K3666" s="12" t="str">
        <f>IF(MONTH(D3666)=1,"JANV",IF(MONTH(D3666)=2,"FEV",IF(MONTH(D3666)=3,"MARS",IF(MONTH(D3666)=4,"AVR",IF(MONTH(D3666)=5,"MAI",IF(MONTH(D3666)=6,"JUIN",IF(MONTH(D3666)=7,"JUILL",IF(MONTH(D3666)=8,"AOU",IF(MONTH(D3666)=9,"SEPT",IF(MONTH(D3666)=10,"OCT",IF(MONTH(D3666)=11,"NOV",IF(MONTH(D3666)=12,"DEC",""))))))))))))</f>
        <v>JANV</v>
      </c>
    </row>
    <row r="3667" spans="1:11" x14ac:dyDescent="0.3">
      <c r="A3667" t="s">
        <v>1134</v>
      </c>
      <c r="B3667" s="3">
        <v>45313</v>
      </c>
      <c r="C3667" s="4">
        <v>0.375</v>
      </c>
      <c r="D3667" s="3">
        <v>45313</v>
      </c>
      <c r="E3667" s="4">
        <v>0.5</v>
      </c>
      <c r="F3667" t="s">
        <v>2296</v>
      </c>
      <c r="G3667" t="s">
        <v>1131</v>
      </c>
      <c r="H3667" s="12" t="s">
        <v>37</v>
      </c>
      <c r="I3667" s="12" t="str">
        <f>_xlfn.XLOOKUP(Tableau1[[#This Row],[AGENT]],AGENT,TYPE,"",0)</f>
        <v>RO</v>
      </c>
      <c r="J3667" s="13">
        <f>Tableau1[[#This Row],[Fin3]]-Tableau1[[#This Row],[Début2]]</f>
        <v>0.125</v>
      </c>
      <c r="K3667" s="12" t="str">
        <f>IF(MONTH(D3667)=1,"JANV",IF(MONTH(D3667)=2,"FEV",IF(MONTH(D3667)=3,"MARS",IF(MONTH(D3667)=4,"AVR",IF(MONTH(D3667)=5,"MAI",IF(MONTH(D3667)=6,"JUIN",IF(MONTH(D3667)=7,"JUILL",IF(MONTH(D3667)=8,"AOU",IF(MONTH(D3667)=9,"SEPT",IF(MONTH(D3667)=10,"OCT",IF(MONTH(D3667)=11,"NOV",IF(MONTH(D3667)=12,"DEC",""))))))))))))</f>
        <v>JANV</v>
      </c>
    </row>
    <row r="3668" spans="1:11" x14ac:dyDescent="0.3">
      <c r="A3668" t="s">
        <v>1173</v>
      </c>
      <c r="B3668" s="3">
        <v>45370</v>
      </c>
      <c r="C3668" s="4">
        <v>0.54166666666666663</v>
      </c>
      <c r="D3668" s="3">
        <v>45370</v>
      </c>
      <c r="E3668" s="4">
        <v>0.70833333333333337</v>
      </c>
      <c r="F3668" t="s">
        <v>2296</v>
      </c>
      <c r="G3668" t="s">
        <v>1131</v>
      </c>
      <c r="H3668" s="12" t="s">
        <v>37</v>
      </c>
      <c r="I3668" s="12" t="str">
        <f>_xlfn.XLOOKUP(Tableau1[[#This Row],[AGENT]],AGENT,TYPE,"",0)</f>
        <v>RO</v>
      </c>
      <c r="J3668" s="13">
        <f>Tableau1[[#This Row],[Fin3]]-Tableau1[[#This Row],[Début2]]</f>
        <v>0.16666666666666674</v>
      </c>
      <c r="K3668" s="12" t="str">
        <f>IF(MONTH(D3668)=1,"JANV",IF(MONTH(D3668)=2,"FEV",IF(MONTH(D3668)=3,"MARS",IF(MONTH(D3668)=4,"AVR",IF(MONTH(D3668)=5,"MAI",IF(MONTH(D3668)=6,"JUIN",IF(MONTH(D3668)=7,"JUILL",IF(MONTH(D3668)=8,"AOU",IF(MONTH(D3668)=9,"SEPT",IF(MONTH(D3668)=10,"OCT",IF(MONTH(D3668)=11,"NOV",IF(MONTH(D3668)=12,"DEC",""))))))))))))</f>
        <v>MARS</v>
      </c>
    </row>
    <row r="3669" spans="1:11" x14ac:dyDescent="0.3">
      <c r="A3669" t="s">
        <v>1181</v>
      </c>
      <c r="B3669" s="3">
        <v>45379</v>
      </c>
      <c r="C3669" s="4">
        <v>0.33333333333333331</v>
      </c>
      <c r="D3669" s="3">
        <v>45379</v>
      </c>
      <c r="E3669" s="4">
        <v>0.375</v>
      </c>
      <c r="F3669" t="s">
        <v>2296</v>
      </c>
      <c r="G3669" t="s">
        <v>1131</v>
      </c>
      <c r="H3669" s="12" t="s">
        <v>37</v>
      </c>
      <c r="I3669" s="12" t="str">
        <f>_xlfn.XLOOKUP(Tableau1[[#This Row],[AGENT]],AGENT,TYPE,"",0)</f>
        <v>RO</v>
      </c>
      <c r="J3669" s="13">
        <f>Tableau1[[#This Row],[Fin3]]-Tableau1[[#This Row],[Début2]]</f>
        <v>4.1666666666666685E-2</v>
      </c>
      <c r="K3669" s="12" t="str">
        <f>IF(MONTH(D3669)=1,"JANV",IF(MONTH(D3669)=2,"FEV",IF(MONTH(D3669)=3,"MARS",IF(MONTH(D3669)=4,"AVR",IF(MONTH(D3669)=5,"MAI",IF(MONTH(D3669)=6,"JUIN",IF(MONTH(D3669)=7,"JUILL",IF(MONTH(D3669)=8,"AOU",IF(MONTH(D3669)=9,"SEPT",IF(MONTH(D3669)=10,"OCT",IF(MONTH(D3669)=11,"NOV",IF(MONTH(D3669)=12,"DEC",""))))))))))))</f>
        <v>MARS</v>
      </c>
    </row>
    <row r="3670" spans="1:11" x14ac:dyDescent="0.3">
      <c r="A3670" t="s">
        <v>1253</v>
      </c>
      <c r="B3670" s="3">
        <v>45414</v>
      </c>
      <c r="C3670" s="4">
        <v>0.45833333333333331</v>
      </c>
      <c r="D3670" s="3">
        <v>45414</v>
      </c>
      <c r="E3670" s="4">
        <v>0.5</v>
      </c>
      <c r="F3670" t="s">
        <v>2296</v>
      </c>
      <c r="G3670" t="s">
        <v>1131</v>
      </c>
      <c r="H3670" s="12" t="s">
        <v>37</v>
      </c>
      <c r="I3670" s="12" t="str">
        <f>_xlfn.XLOOKUP(Tableau1[[#This Row],[AGENT]],AGENT,TYPE,"",0)</f>
        <v>RO</v>
      </c>
      <c r="J3670" s="13">
        <f>Tableau1[[#This Row],[Fin3]]-Tableau1[[#This Row],[Début2]]</f>
        <v>4.1666666666666685E-2</v>
      </c>
      <c r="K3670" s="12" t="str">
        <f>IF(MONTH(D3670)=1,"JANV",IF(MONTH(D3670)=2,"FEV",IF(MONTH(D3670)=3,"MARS",IF(MONTH(D3670)=4,"AVR",IF(MONTH(D3670)=5,"MAI",IF(MONTH(D3670)=6,"JUIN",IF(MONTH(D3670)=7,"JUILL",IF(MONTH(D3670)=8,"AOU",IF(MONTH(D3670)=9,"SEPT",IF(MONTH(D3670)=10,"OCT",IF(MONTH(D3670)=11,"NOV",IF(MONTH(D3670)=12,"DEC",""))))))))))))</f>
        <v>MAI</v>
      </c>
    </row>
    <row r="3671" spans="1:11" x14ac:dyDescent="0.3">
      <c r="A3671" t="s">
        <v>1254</v>
      </c>
      <c r="B3671" s="3">
        <v>45414</v>
      </c>
      <c r="C3671" s="4">
        <v>0.54166666666666663</v>
      </c>
      <c r="D3671" s="3">
        <v>45414</v>
      </c>
      <c r="E3671" s="4">
        <v>0.60416666666666663</v>
      </c>
      <c r="F3671" t="s">
        <v>2296</v>
      </c>
      <c r="G3671" t="s">
        <v>1131</v>
      </c>
      <c r="H3671" s="12" t="s">
        <v>37</v>
      </c>
      <c r="I3671" s="12" t="str">
        <f>_xlfn.XLOOKUP(Tableau1[[#This Row],[AGENT]],AGENT,TYPE,"",0)</f>
        <v>RO</v>
      </c>
      <c r="J3671" s="13">
        <f>Tableau1[[#This Row],[Fin3]]-Tableau1[[#This Row],[Début2]]</f>
        <v>6.25E-2</v>
      </c>
      <c r="K3671" s="12" t="str">
        <f>IF(MONTH(D3671)=1,"JANV",IF(MONTH(D3671)=2,"FEV",IF(MONTH(D3671)=3,"MARS",IF(MONTH(D3671)=4,"AVR",IF(MONTH(D3671)=5,"MAI",IF(MONTH(D3671)=6,"JUIN",IF(MONTH(D3671)=7,"JUILL",IF(MONTH(D3671)=8,"AOU",IF(MONTH(D3671)=9,"SEPT",IF(MONTH(D3671)=10,"OCT",IF(MONTH(D3671)=11,"NOV",IF(MONTH(D3671)=12,"DEC",""))))))))))))</f>
        <v>MAI</v>
      </c>
    </row>
    <row r="3672" spans="1:11" x14ac:dyDescent="0.3">
      <c r="A3672" t="s">
        <v>1259</v>
      </c>
      <c r="B3672" s="3">
        <v>45419</v>
      </c>
      <c r="C3672" s="4">
        <v>0.54166666666666663</v>
      </c>
      <c r="D3672" s="3">
        <v>45419</v>
      </c>
      <c r="E3672" s="4">
        <v>0.60416666666666663</v>
      </c>
      <c r="F3672" t="s">
        <v>2296</v>
      </c>
      <c r="G3672" t="s">
        <v>1131</v>
      </c>
      <c r="H3672" s="12" t="s">
        <v>37</v>
      </c>
      <c r="I3672" s="12" t="str">
        <f>_xlfn.XLOOKUP(Tableau1[[#This Row],[AGENT]],AGENT,TYPE,"",0)</f>
        <v>RO</v>
      </c>
      <c r="J3672" s="13">
        <f>Tableau1[[#This Row],[Fin3]]-Tableau1[[#This Row],[Début2]]</f>
        <v>6.25E-2</v>
      </c>
      <c r="K3672" s="12" t="str">
        <f>IF(MONTH(D3672)=1,"JANV",IF(MONTH(D3672)=2,"FEV",IF(MONTH(D3672)=3,"MARS",IF(MONTH(D3672)=4,"AVR",IF(MONTH(D3672)=5,"MAI",IF(MONTH(D3672)=6,"JUIN",IF(MONTH(D3672)=7,"JUILL",IF(MONTH(D3672)=8,"AOU",IF(MONTH(D3672)=9,"SEPT",IF(MONTH(D3672)=10,"OCT",IF(MONTH(D3672)=11,"NOV",IF(MONTH(D3672)=12,"DEC",""))))))))))))</f>
        <v>MAI</v>
      </c>
    </row>
    <row r="3673" spans="1:11" x14ac:dyDescent="0.3">
      <c r="A3673" t="s">
        <v>1261</v>
      </c>
      <c r="B3673" s="3">
        <v>45425</v>
      </c>
      <c r="C3673" s="4">
        <v>0.33333333333333331</v>
      </c>
      <c r="D3673" s="3">
        <v>45425</v>
      </c>
      <c r="E3673" s="4">
        <v>0.45833333333333331</v>
      </c>
      <c r="F3673" t="s">
        <v>2296</v>
      </c>
      <c r="G3673" t="s">
        <v>1131</v>
      </c>
      <c r="H3673" s="12" t="s">
        <v>37</v>
      </c>
      <c r="I3673" s="12" t="str">
        <f>_xlfn.XLOOKUP(Tableau1[[#This Row],[AGENT]],AGENT,TYPE,"",0)</f>
        <v>RO</v>
      </c>
      <c r="J3673" s="13">
        <f>Tableau1[[#This Row],[Fin3]]-Tableau1[[#This Row],[Début2]]</f>
        <v>0.125</v>
      </c>
      <c r="K3673" s="12" t="str">
        <f>IF(MONTH(D3673)=1,"JANV",IF(MONTH(D3673)=2,"FEV",IF(MONTH(D3673)=3,"MARS",IF(MONTH(D3673)=4,"AVR",IF(MONTH(D3673)=5,"MAI",IF(MONTH(D3673)=6,"JUIN",IF(MONTH(D3673)=7,"JUILL",IF(MONTH(D3673)=8,"AOU",IF(MONTH(D3673)=9,"SEPT",IF(MONTH(D3673)=10,"OCT",IF(MONTH(D3673)=11,"NOV",IF(MONTH(D3673)=12,"DEC",""))))))))))))</f>
        <v>MAI</v>
      </c>
    </row>
    <row r="3674" spans="1:11" x14ac:dyDescent="0.3">
      <c r="A3674" t="s">
        <v>1264</v>
      </c>
      <c r="B3674" s="3">
        <v>45426</v>
      </c>
      <c r="C3674" s="4">
        <v>0.54166666666666663</v>
      </c>
      <c r="D3674" s="3">
        <v>45426</v>
      </c>
      <c r="E3674" s="4">
        <v>0.625</v>
      </c>
      <c r="F3674" t="s">
        <v>2296</v>
      </c>
      <c r="G3674" t="s">
        <v>1131</v>
      </c>
      <c r="H3674" s="12" t="s">
        <v>37</v>
      </c>
      <c r="I3674" s="12" t="str">
        <f>_xlfn.XLOOKUP(Tableau1[[#This Row],[AGENT]],AGENT,TYPE,"",0)</f>
        <v>RO</v>
      </c>
      <c r="J3674" s="13">
        <f>Tableau1[[#This Row],[Fin3]]-Tableau1[[#This Row],[Début2]]</f>
        <v>8.333333333333337E-2</v>
      </c>
      <c r="K3674" s="12" t="str">
        <f>IF(MONTH(D3674)=1,"JANV",IF(MONTH(D3674)=2,"FEV",IF(MONTH(D3674)=3,"MARS",IF(MONTH(D3674)=4,"AVR",IF(MONTH(D3674)=5,"MAI",IF(MONTH(D3674)=6,"JUIN",IF(MONTH(D3674)=7,"JUILL",IF(MONTH(D3674)=8,"AOU",IF(MONTH(D3674)=9,"SEPT",IF(MONTH(D3674)=10,"OCT",IF(MONTH(D3674)=11,"NOV",IF(MONTH(D3674)=12,"DEC",""))))))))))))</f>
        <v>MAI</v>
      </c>
    </row>
    <row r="3675" spans="1:11" x14ac:dyDescent="0.3">
      <c r="A3675" t="s">
        <v>1259</v>
      </c>
      <c r="B3675" s="3">
        <v>45428</v>
      </c>
      <c r="C3675" s="4">
        <v>0.33333333333333331</v>
      </c>
      <c r="D3675" s="3">
        <v>45428</v>
      </c>
      <c r="E3675" s="4">
        <v>0.41666666666666669</v>
      </c>
      <c r="F3675" t="s">
        <v>2296</v>
      </c>
      <c r="G3675" t="s">
        <v>1131</v>
      </c>
      <c r="H3675" s="12" t="s">
        <v>37</v>
      </c>
      <c r="I3675" s="12" t="str">
        <f>_xlfn.XLOOKUP(Tableau1[[#This Row],[AGENT]],AGENT,TYPE,"",0)</f>
        <v>RO</v>
      </c>
      <c r="J3675" s="13">
        <f>Tableau1[[#This Row],[Fin3]]-Tableau1[[#This Row],[Début2]]</f>
        <v>8.333333333333337E-2</v>
      </c>
      <c r="K3675" s="12" t="str">
        <f>IF(MONTH(D3675)=1,"JANV",IF(MONTH(D3675)=2,"FEV",IF(MONTH(D3675)=3,"MARS",IF(MONTH(D3675)=4,"AVR",IF(MONTH(D3675)=5,"MAI",IF(MONTH(D3675)=6,"JUIN",IF(MONTH(D3675)=7,"JUILL",IF(MONTH(D3675)=8,"AOU",IF(MONTH(D3675)=9,"SEPT",IF(MONTH(D3675)=10,"OCT",IF(MONTH(D3675)=11,"NOV",IF(MONTH(D3675)=12,"DEC",""))))))))))))</f>
        <v>MAI</v>
      </c>
    </row>
    <row r="3676" spans="1:11" x14ac:dyDescent="0.3">
      <c r="A3676" t="s">
        <v>1181</v>
      </c>
      <c r="B3676" s="3">
        <v>45440</v>
      </c>
      <c r="C3676" s="4">
        <v>0.33333333333333331</v>
      </c>
      <c r="D3676" s="3">
        <v>45440</v>
      </c>
      <c r="E3676" s="4">
        <v>0.375</v>
      </c>
      <c r="F3676" t="s">
        <v>2296</v>
      </c>
      <c r="G3676" t="s">
        <v>1131</v>
      </c>
      <c r="H3676" s="12" t="s">
        <v>37</v>
      </c>
      <c r="I3676" s="12" t="str">
        <f>_xlfn.XLOOKUP(Tableau1[[#This Row],[AGENT]],AGENT,TYPE,"",0)</f>
        <v>RO</v>
      </c>
      <c r="J3676" s="13">
        <f>Tableau1[[#This Row],[Fin3]]-Tableau1[[#This Row],[Début2]]</f>
        <v>4.1666666666666685E-2</v>
      </c>
      <c r="K3676" s="12" t="str">
        <f>IF(MONTH(D3676)=1,"JANV",IF(MONTH(D3676)=2,"FEV",IF(MONTH(D3676)=3,"MARS",IF(MONTH(D3676)=4,"AVR",IF(MONTH(D3676)=5,"MAI",IF(MONTH(D3676)=6,"JUIN",IF(MONTH(D3676)=7,"JUILL",IF(MONTH(D3676)=8,"AOU",IF(MONTH(D3676)=9,"SEPT",IF(MONTH(D3676)=10,"OCT",IF(MONTH(D3676)=11,"NOV",IF(MONTH(D3676)=12,"DEC",""))))))))))))</f>
        <v>MAI</v>
      </c>
    </row>
    <row r="3677" spans="1:11" x14ac:dyDescent="0.3">
      <c r="A3677" t="s">
        <v>2298</v>
      </c>
      <c r="B3677" s="3">
        <v>45484</v>
      </c>
      <c r="C3677" s="4">
        <v>0.33333333333333331</v>
      </c>
      <c r="D3677" s="3">
        <v>45484</v>
      </c>
      <c r="E3677" s="4">
        <v>0.35416666666666669</v>
      </c>
      <c r="F3677" t="s">
        <v>2296</v>
      </c>
      <c r="G3677" s="12" t="s">
        <v>12</v>
      </c>
      <c r="H3677" s="12" t="s">
        <v>76</v>
      </c>
      <c r="I3677" s="12" t="str">
        <f>_xlfn.XLOOKUP(Tableau1[[#This Row],[AGENT]],AGENT,TYPE,"",0)</f>
        <v>ASS</v>
      </c>
      <c r="J3677" s="13">
        <f>Tableau1[[#This Row],[Fin3]]-Tableau1[[#This Row],[Début2]]</f>
        <v>2.083333333333337E-2</v>
      </c>
      <c r="K3677" s="12" t="str">
        <f>IF(MONTH(D3677)=1,"JANV",IF(MONTH(D3677)=2,"FEV",IF(MONTH(D3677)=3,"MARS",IF(MONTH(D3677)=4,"AVR",IF(MONTH(D3677)=5,"MAI",IF(MONTH(D3677)=6,"JUIN",IF(MONTH(D3677)=7,"JUILL",IF(MONTH(D3677)=8,"AOU",IF(MONTH(D3677)=9,"SEPT",IF(MONTH(D3677)=10,"OCT",IF(MONTH(D3677)=11,"NOV",IF(MONTH(D3677)=12,"DEC",""))))))))))))</f>
        <v>JUILL</v>
      </c>
    </row>
    <row r="3678" spans="1:11" x14ac:dyDescent="0.3">
      <c r="A3678" t="s">
        <v>2299</v>
      </c>
      <c r="B3678" s="3">
        <v>45484</v>
      </c>
      <c r="C3678" s="4">
        <v>0.35416666666666669</v>
      </c>
      <c r="D3678" s="3">
        <v>45484</v>
      </c>
      <c r="E3678" s="4">
        <v>0.5</v>
      </c>
      <c r="F3678" t="s">
        <v>2296</v>
      </c>
      <c r="G3678" s="12" t="s">
        <v>12</v>
      </c>
      <c r="H3678" s="12" t="s">
        <v>76</v>
      </c>
      <c r="I3678" s="12" t="str">
        <f>_xlfn.XLOOKUP(Tableau1[[#This Row],[AGENT]],AGENT,TYPE,"",0)</f>
        <v>ASS</v>
      </c>
      <c r="J3678" s="13">
        <f>Tableau1[[#This Row],[Fin3]]-Tableau1[[#This Row],[Début2]]</f>
        <v>0.14583333333333331</v>
      </c>
      <c r="K3678" s="12" t="str">
        <f>IF(MONTH(D3678)=1,"JANV",IF(MONTH(D3678)=2,"FEV",IF(MONTH(D3678)=3,"MARS",IF(MONTH(D3678)=4,"AVR",IF(MONTH(D3678)=5,"MAI",IF(MONTH(D3678)=6,"JUIN",IF(MONTH(D3678)=7,"JUILL",IF(MONTH(D3678)=8,"AOU",IF(MONTH(D3678)=9,"SEPT",IF(MONTH(D3678)=10,"OCT",IF(MONTH(D3678)=11,"NOV",IF(MONTH(D3678)=12,"DEC",""))))))))))))</f>
        <v>JUILL</v>
      </c>
    </row>
    <row r="3679" spans="1:11" x14ac:dyDescent="0.3">
      <c r="A3679" t="s">
        <v>2300</v>
      </c>
      <c r="B3679" s="3">
        <v>45502</v>
      </c>
      <c r="C3679" s="4">
        <v>0.625</v>
      </c>
      <c r="D3679" s="3">
        <v>45502</v>
      </c>
      <c r="E3679" s="4">
        <v>0.66666666666666663</v>
      </c>
      <c r="F3679" t="s">
        <v>2296</v>
      </c>
      <c r="G3679" s="12" t="s">
        <v>12</v>
      </c>
      <c r="H3679" s="12" t="s">
        <v>76</v>
      </c>
      <c r="I3679" s="12" t="str">
        <f>_xlfn.XLOOKUP(Tableau1[[#This Row],[AGENT]],AGENT,TYPE,"",0)</f>
        <v>ASS</v>
      </c>
      <c r="J3679" s="13">
        <f>Tableau1[[#This Row],[Fin3]]-Tableau1[[#This Row],[Début2]]</f>
        <v>4.166666666666663E-2</v>
      </c>
      <c r="K3679" s="12" t="str">
        <f>IF(MONTH(D3679)=1,"JANV",IF(MONTH(D3679)=2,"FEV",IF(MONTH(D3679)=3,"MARS",IF(MONTH(D3679)=4,"AVR",IF(MONTH(D3679)=5,"MAI",IF(MONTH(D3679)=6,"JUIN",IF(MONTH(D3679)=7,"JUILL",IF(MONTH(D3679)=8,"AOU",IF(MONTH(D3679)=9,"SEPT",IF(MONTH(D3679)=10,"OCT",IF(MONTH(D3679)=11,"NOV",IF(MONTH(D3679)=12,"DEC",""))))))))))))</f>
        <v>JUILL</v>
      </c>
    </row>
    <row r="3680" spans="1:11" x14ac:dyDescent="0.3">
      <c r="B3680" s="3">
        <v>45482</v>
      </c>
      <c r="C3680" s="4">
        <v>0.33333333333333331</v>
      </c>
      <c r="D3680" s="3">
        <v>45482</v>
      </c>
      <c r="E3680" s="4">
        <v>0.35416666666666669</v>
      </c>
      <c r="F3680" t="s">
        <v>2296</v>
      </c>
      <c r="G3680" s="12" t="s">
        <v>12</v>
      </c>
      <c r="H3680" s="12" t="s">
        <v>76</v>
      </c>
      <c r="I3680" s="12" t="str">
        <f>_xlfn.XLOOKUP(Tableau1[[#This Row],[AGENT]],AGENT,TYPE,"",0)</f>
        <v>ASS</v>
      </c>
      <c r="J3680" s="13">
        <f>Tableau1[[#This Row],[Fin3]]-Tableau1[[#This Row],[Début2]]</f>
        <v>2.083333333333337E-2</v>
      </c>
      <c r="K3680" s="12" t="str">
        <f>IF(MONTH(D3680)=1,"JANV",IF(MONTH(D3680)=2,"FEV",IF(MONTH(D3680)=3,"MARS",IF(MONTH(D3680)=4,"AVR",IF(MONTH(D3680)=5,"MAI",IF(MONTH(D3680)=6,"JUIN",IF(MONTH(D3680)=7,"JUILL",IF(MONTH(D3680)=8,"AOU",IF(MONTH(D3680)=9,"SEPT",IF(MONTH(D3680)=10,"OCT",IF(MONTH(D3680)=11,"NOV",IF(MONTH(D3680)=12,"DEC",""))))))))))))</f>
        <v>JUILL</v>
      </c>
    </row>
    <row r="3681" spans="1:11" x14ac:dyDescent="0.3">
      <c r="A3681" t="s">
        <v>2301</v>
      </c>
      <c r="B3681" s="3">
        <v>45483</v>
      </c>
      <c r="C3681" s="4">
        <v>0.54166666666666663</v>
      </c>
      <c r="D3681" s="3">
        <v>45483</v>
      </c>
      <c r="E3681" s="4">
        <v>0.70833333333333337</v>
      </c>
      <c r="F3681" t="s">
        <v>2296</v>
      </c>
      <c r="G3681" s="12" t="s">
        <v>12</v>
      </c>
      <c r="H3681" s="12" t="s">
        <v>76</v>
      </c>
      <c r="I3681" s="12" t="str">
        <f>_xlfn.XLOOKUP(Tableau1[[#This Row],[AGENT]],AGENT,TYPE,"",0)</f>
        <v>ASS</v>
      </c>
      <c r="J3681" s="13">
        <f>Tableau1[[#This Row],[Fin3]]-Tableau1[[#This Row],[Début2]]</f>
        <v>0.16666666666666674</v>
      </c>
      <c r="K3681" s="12" t="str">
        <f>IF(MONTH(D3681)=1,"JANV",IF(MONTH(D3681)=2,"FEV",IF(MONTH(D3681)=3,"MARS",IF(MONTH(D3681)=4,"AVR",IF(MONTH(D3681)=5,"MAI",IF(MONTH(D3681)=6,"JUIN",IF(MONTH(D3681)=7,"JUILL",IF(MONTH(D3681)=8,"AOU",IF(MONTH(D3681)=9,"SEPT",IF(MONTH(D3681)=10,"OCT",IF(MONTH(D3681)=11,"NOV",IF(MONTH(D3681)=12,"DEC",""))))))))))))</f>
        <v>JUILL</v>
      </c>
    </row>
    <row r="3682" spans="1:11" x14ac:dyDescent="0.3">
      <c r="A3682" t="s">
        <v>2302</v>
      </c>
      <c r="B3682" s="3">
        <v>45490</v>
      </c>
      <c r="C3682" s="4">
        <v>0.35416666666666669</v>
      </c>
      <c r="D3682" s="3">
        <v>45490</v>
      </c>
      <c r="E3682" s="4">
        <v>0.6875</v>
      </c>
      <c r="F3682" t="s">
        <v>2296</v>
      </c>
      <c r="G3682" s="12" t="s">
        <v>12</v>
      </c>
      <c r="H3682" s="12" t="s">
        <v>76</v>
      </c>
      <c r="I3682" s="12" t="str">
        <f>_xlfn.XLOOKUP(Tableau1[[#This Row],[AGENT]],AGENT,TYPE,"",0)</f>
        <v>ASS</v>
      </c>
      <c r="J3682" s="13">
        <f>Tableau1[[#This Row],[Fin3]]-Tableau1[[#This Row],[Début2]]</f>
        <v>0.33333333333333331</v>
      </c>
      <c r="K3682" s="12" t="str">
        <f>IF(MONTH(D3682)=1,"JANV",IF(MONTH(D3682)=2,"FEV",IF(MONTH(D3682)=3,"MARS",IF(MONTH(D3682)=4,"AVR",IF(MONTH(D3682)=5,"MAI",IF(MONTH(D3682)=6,"JUIN",IF(MONTH(D3682)=7,"JUILL",IF(MONTH(D3682)=8,"AOU",IF(MONTH(D3682)=9,"SEPT",IF(MONTH(D3682)=10,"OCT",IF(MONTH(D3682)=11,"NOV",IF(MONTH(D3682)=12,"DEC",""))))))))))))</f>
        <v>JUILL</v>
      </c>
    </row>
    <row r="3683" spans="1:11" x14ac:dyDescent="0.3">
      <c r="B3683" s="3">
        <v>45484</v>
      </c>
      <c r="C3683" s="4">
        <v>0.625</v>
      </c>
      <c r="D3683" s="3">
        <v>45484</v>
      </c>
      <c r="E3683" s="4">
        <v>0.70833333333333337</v>
      </c>
      <c r="F3683" t="s">
        <v>2296</v>
      </c>
      <c r="G3683" s="12" t="s">
        <v>12</v>
      </c>
      <c r="H3683" s="12" t="s">
        <v>76</v>
      </c>
      <c r="I3683" s="12" t="str">
        <f>_xlfn.XLOOKUP(Tableau1[[#This Row],[AGENT]],AGENT,TYPE,"",0)</f>
        <v>ASS</v>
      </c>
      <c r="J3683" s="13">
        <f>Tableau1[[#This Row],[Fin3]]-Tableau1[[#This Row],[Début2]]</f>
        <v>8.333333333333337E-2</v>
      </c>
      <c r="K3683" s="12" t="str">
        <f>IF(MONTH(D3683)=1,"JANV",IF(MONTH(D3683)=2,"FEV",IF(MONTH(D3683)=3,"MARS",IF(MONTH(D3683)=4,"AVR",IF(MONTH(D3683)=5,"MAI",IF(MONTH(D3683)=6,"JUIN",IF(MONTH(D3683)=7,"JUILL",IF(MONTH(D3683)=8,"AOU",IF(MONTH(D3683)=9,"SEPT",IF(MONTH(D3683)=10,"OCT",IF(MONTH(D3683)=11,"NOV",IF(MONTH(D3683)=12,"DEC",""))))))))))))</f>
        <v>JUILL</v>
      </c>
    </row>
    <row r="3684" spans="1:11" x14ac:dyDescent="0.3">
      <c r="B3684" s="3">
        <v>45488</v>
      </c>
      <c r="C3684" s="4">
        <v>0.39583333333333331</v>
      </c>
      <c r="D3684" s="3">
        <v>45488</v>
      </c>
      <c r="E3684" s="4">
        <v>0.5</v>
      </c>
      <c r="F3684" t="s">
        <v>2296</v>
      </c>
      <c r="G3684" s="12" t="s">
        <v>12</v>
      </c>
      <c r="H3684" s="12" t="s">
        <v>76</v>
      </c>
      <c r="I3684" s="12" t="str">
        <f>_xlfn.XLOOKUP(Tableau1[[#This Row],[AGENT]],AGENT,TYPE,"",0)</f>
        <v>ASS</v>
      </c>
      <c r="J3684" s="13">
        <f>Tableau1[[#This Row],[Fin3]]-Tableau1[[#This Row],[Début2]]</f>
        <v>0.10416666666666669</v>
      </c>
      <c r="K3684" s="12" t="str">
        <f>IF(MONTH(D3684)=1,"JANV",IF(MONTH(D3684)=2,"FEV",IF(MONTH(D3684)=3,"MARS",IF(MONTH(D3684)=4,"AVR",IF(MONTH(D3684)=5,"MAI",IF(MONTH(D3684)=6,"JUIN",IF(MONTH(D3684)=7,"JUILL",IF(MONTH(D3684)=8,"AOU",IF(MONTH(D3684)=9,"SEPT",IF(MONTH(D3684)=10,"OCT",IF(MONTH(D3684)=11,"NOV",IF(MONTH(D3684)=12,"DEC",""))))))))))))</f>
        <v>JUILL</v>
      </c>
    </row>
    <row r="3685" spans="1:11" x14ac:dyDescent="0.3">
      <c r="A3685" t="s">
        <v>2303</v>
      </c>
      <c r="B3685" s="3">
        <v>45497</v>
      </c>
      <c r="C3685" s="4">
        <v>0.35416666666666669</v>
      </c>
      <c r="D3685" s="3">
        <v>45497</v>
      </c>
      <c r="E3685" s="4">
        <v>0.66666666666666663</v>
      </c>
      <c r="F3685" t="s">
        <v>2296</v>
      </c>
      <c r="G3685" s="12" t="s">
        <v>12</v>
      </c>
      <c r="H3685" s="12" t="s">
        <v>76</v>
      </c>
      <c r="I3685" s="12" t="str">
        <f>_xlfn.XLOOKUP(Tableau1[[#This Row],[AGENT]],AGENT,TYPE,"",0)</f>
        <v>ASS</v>
      </c>
      <c r="J3685" s="13">
        <f>Tableau1[[#This Row],[Fin3]]-Tableau1[[#This Row],[Début2]]</f>
        <v>0.31249999999999994</v>
      </c>
      <c r="K3685" s="12" t="str">
        <f>IF(MONTH(D3685)=1,"JANV",IF(MONTH(D3685)=2,"FEV",IF(MONTH(D3685)=3,"MARS",IF(MONTH(D3685)=4,"AVR",IF(MONTH(D3685)=5,"MAI",IF(MONTH(D3685)=6,"JUIN",IF(MONTH(D3685)=7,"JUILL",IF(MONTH(D3685)=8,"AOU",IF(MONTH(D3685)=9,"SEPT",IF(MONTH(D3685)=10,"OCT",IF(MONTH(D3685)=11,"NOV",IF(MONTH(D3685)=12,"DEC",""))))))))))))</f>
        <v>JUILL</v>
      </c>
    </row>
    <row r="3686" spans="1:11" x14ac:dyDescent="0.3">
      <c r="B3686" s="3">
        <v>45488</v>
      </c>
      <c r="C3686" s="4">
        <v>0.58333333333333337</v>
      </c>
      <c r="D3686" s="3">
        <v>45488</v>
      </c>
      <c r="E3686" s="4">
        <v>0.70833333333333337</v>
      </c>
      <c r="F3686" t="s">
        <v>2296</v>
      </c>
      <c r="G3686" s="12" t="s">
        <v>12</v>
      </c>
      <c r="H3686" s="12" t="s">
        <v>76</v>
      </c>
      <c r="I3686" s="12" t="str">
        <f>_xlfn.XLOOKUP(Tableau1[[#This Row],[AGENT]],AGENT,TYPE,"",0)</f>
        <v>ASS</v>
      </c>
      <c r="J3686" s="13">
        <f>Tableau1[[#This Row],[Fin3]]-Tableau1[[#This Row],[Début2]]</f>
        <v>0.125</v>
      </c>
      <c r="K3686" s="12" t="str">
        <f>IF(MONTH(D3686)=1,"JANV",IF(MONTH(D3686)=2,"FEV",IF(MONTH(D3686)=3,"MARS",IF(MONTH(D3686)=4,"AVR",IF(MONTH(D3686)=5,"MAI",IF(MONTH(D3686)=6,"JUIN",IF(MONTH(D3686)=7,"JUILL",IF(MONTH(D3686)=8,"AOU",IF(MONTH(D3686)=9,"SEPT",IF(MONTH(D3686)=10,"OCT",IF(MONTH(D3686)=11,"NOV",IF(MONTH(D3686)=12,"DEC",""))))))))))))</f>
        <v>JUILL</v>
      </c>
    </row>
    <row r="3687" spans="1:11" x14ac:dyDescent="0.3">
      <c r="B3687" s="3">
        <v>45489</v>
      </c>
      <c r="C3687" s="4">
        <v>0.35416666666666669</v>
      </c>
      <c r="D3687" s="3">
        <v>45489</v>
      </c>
      <c r="E3687" s="4">
        <v>0.375</v>
      </c>
      <c r="F3687" t="s">
        <v>2296</v>
      </c>
      <c r="G3687" s="12" t="s">
        <v>12</v>
      </c>
      <c r="H3687" s="12" t="s">
        <v>76</v>
      </c>
      <c r="I3687" s="12" t="str">
        <f>_xlfn.XLOOKUP(Tableau1[[#This Row],[AGENT]],AGENT,TYPE,"",0)</f>
        <v>ASS</v>
      </c>
      <c r="J3687" s="13">
        <f>Tableau1[[#This Row],[Fin3]]-Tableau1[[#This Row],[Début2]]</f>
        <v>2.0833333333333315E-2</v>
      </c>
      <c r="K3687" s="12" t="str">
        <f>IF(MONTH(D3687)=1,"JANV",IF(MONTH(D3687)=2,"FEV",IF(MONTH(D3687)=3,"MARS",IF(MONTH(D3687)=4,"AVR",IF(MONTH(D3687)=5,"MAI",IF(MONTH(D3687)=6,"JUIN",IF(MONTH(D3687)=7,"JUILL",IF(MONTH(D3687)=8,"AOU",IF(MONTH(D3687)=9,"SEPT",IF(MONTH(D3687)=10,"OCT",IF(MONTH(D3687)=11,"NOV",IF(MONTH(D3687)=12,"DEC",""))))))))))))</f>
        <v>JUILL</v>
      </c>
    </row>
    <row r="3688" spans="1:11" x14ac:dyDescent="0.3">
      <c r="B3688" s="3">
        <v>45489</v>
      </c>
      <c r="C3688" s="4">
        <v>0.41666666666666669</v>
      </c>
      <c r="D3688" s="3">
        <v>45489</v>
      </c>
      <c r="E3688" s="4">
        <v>0.45833333333333331</v>
      </c>
      <c r="F3688" t="s">
        <v>2296</v>
      </c>
      <c r="G3688" s="12" t="s">
        <v>12</v>
      </c>
      <c r="H3688" s="12" t="s">
        <v>76</v>
      </c>
      <c r="I3688" s="12" t="str">
        <f>_xlfn.XLOOKUP(Tableau1[[#This Row],[AGENT]],AGENT,TYPE,"",0)</f>
        <v>ASS</v>
      </c>
      <c r="J3688" s="13">
        <f>Tableau1[[#This Row],[Fin3]]-Tableau1[[#This Row],[Début2]]</f>
        <v>4.166666666666663E-2</v>
      </c>
      <c r="K3688" s="12" t="str">
        <f>IF(MONTH(D3688)=1,"JANV",IF(MONTH(D3688)=2,"FEV",IF(MONTH(D3688)=3,"MARS",IF(MONTH(D3688)=4,"AVR",IF(MONTH(D3688)=5,"MAI",IF(MONTH(D3688)=6,"JUIN",IF(MONTH(D3688)=7,"JUILL",IF(MONTH(D3688)=8,"AOU",IF(MONTH(D3688)=9,"SEPT",IF(MONTH(D3688)=10,"OCT",IF(MONTH(D3688)=11,"NOV",IF(MONTH(D3688)=12,"DEC",""))))))))))))</f>
        <v>JUILL</v>
      </c>
    </row>
    <row r="3689" spans="1:11" x14ac:dyDescent="0.3">
      <c r="B3689" s="3">
        <v>45491</v>
      </c>
      <c r="C3689" s="4">
        <v>0.33333333333333331</v>
      </c>
      <c r="D3689" s="3">
        <v>45491</v>
      </c>
      <c r="E3689" s="4">
        <v>0.35416666666666669</v>
      </c>
      <c r="F3689" t="s">
        <v>2296</v>
      </c>
      <c r="G3689" s="12" t="s">
        <v>12</v>
      </c>
      <c r="H3689" s="12" t="s">
        <v>76</v>
      </c>
      <c r="I3689" s="12" t="str">
        <f>_xlfn.XLOOKUP(Tableau1[[#This Row],[AGENT]],AGENT,TYPE,"",0)</f>
        <v>ASS</v>
      </c>
      <c r="J3689" s="13">
        <f>Tableau1[[#This Row],[Fin3]]-Tableau1[[#This Row],[Début2]]</f>
        <v>2.083333333333337E-2</v>
      </c>
      <c r="K3689" s="12" t="str">
        <f>IF(MONTH(D3689)=1,"JANV",IF(MONTH(D3689)=2,"FEV",IF(MONTH(D3689)=3,"MARS",IF(MONTH(D3689)=4,"AVR",IF(MONTH(D3689)=5,"MAI",IF(MONTH(D3689)=6,"JUIN",IF(MONTH(D3689)=7,"JUILL",IF(MONTH(D3689)=8,"AOU",IF(MONTH(D3689)=9,"SEPT",IF(MONTH(D3689)=10,"OCT",IF(MONTH(D3689)=11,"NOV",IF(MONTH(D3689)=12,"DEC",""))))))))))))</f>
        <v>JUILL</v>
      </c>
    </row>
    <row r="3690" spans="1:11" x14ac:dyDescent="0.3">
      <c r="B3690" s="3">
        <v>45491</v>
      </c>
      <c r="C3690" s="4">
        <v>0.45833333333333331</v>
      </c>
      <c r="D3690" s="3">
        <v>45491</v>
      </c>
      <c r="E3690" s="4">
        <v>0.5</v>
      </c>
      <c r="F3690" t="s">
        <v>2296</v>
      </c>
      <c r="G3690" s="12" t="s">
        <v>12</v>
      </c>
      <c r="H3690" s="12" t="s">
        <v>76</v>
      </c>
      <c r="I3690" s="12" t="str">
        <f>_xlfn.XLOOKUP(Tableau1[[#This Row],[AGENT]],AGENT,TYPE,"",0)</f>
        <v>ASS</v>
      </c>
      <c r="J3690" s="13">
        <f>Tableau1[[#This Row],[Fin3]]-Tableau1[[#This Row],[Début2]]</f>
        <v>4.1666666666666685E-2</v>
      </c>
      <c r="K3690" s="12" t="str">
        <f>IF(MONTH(D3690)=1,"JANV",IF(MONTH(D3690)=2,"FEV",IF(MONTH(D3690)=3,"MARS",IF(MONTH(D3690)=4,"AVR",IF(MONTH(D3690)=5,"MAI",IF(MONTH(D3690)=6,"JUIN",IF(MONTH(D3690)=7,"JUILL",IF(MONTH(D3690)=8,"AOU",IF(MONTH(D3690)=9,"SEPT",IF(MONTH(D3690)=10,"OCT",IF(MONTH(D3690)=11,"NOV",IF(MONTH(D3690)=12,"DEC",""))))))))))))</f>
        <v>JUILL</v>
      </c>
    </row>
    <row r="3691" spans="1:11" x14ac:dyDescent="0.3">
      <c r="B3691" s="3">
        <v>45491</v>
      </c>
      <c r="C3691" s="4">
        <v>0.54166666666666663</v>
      </c>
      <c r="D3691" s="3">
        <v>45491</v>
      </c>
      <c r="E3691" s="4">
        <v>0.60416666666666663</v>
      </c>
      <c r="F3691" t="s">
        <v>2296</v>
      </c>
      <c r="G3691" s="12" t="s">
        <v>12</v>
      </c>
      <c r="H3691" s="12" t="s">
        <v>76</v>
      </c>
      <c r="I3691" s="12" t="str">
        <f>_xlfn.XLOOKUP(Tableau1[[#This Row],[AGENT]],AGENT,TYPE,"",0)</f>
        <v>ASS</v>
      </c>
      <c r="J3691" s="13">
        <f>Tableau1[[#This Row],[Fin3]]-Tableau1[[#This Row],[Début2]]</f>
        <v>6.25E-2</v>
      </c>
      <c r="K3691" s="12" t="str">
        <f>IF(MONTH(D3691)=1,"JANV",IF(MONTH(D3691)=2,"FEV",IF(MONTH(D3691)=3,"MARS",IF(MONTH(D3691)=4,"AVR",IF(MONTH(D3691)=5,"MAI",IF(MONTH(D3691)=6,"JUIN",IF(MONTH(D3691)=7,"JUILL",IF(MONTH(D3691)=8,"AOU",IF(MONTH(D3691)=9,"SEPT",IF(MONTH(D3691)=10,"OCT",IF(MONTH(D3691)=11,"NOV",IF(MONTH(D3691)=12,"DEC",""))))))))))))</f>
        <v>JUILL</v>
      </c>
    </row>
    <row r="3692" spans="1:11" x14ac:dyDescent="0.3">
      <c r="A3692" t="s">
        <v>1465</v>
      </c>
      <c r="B3692" s="3">
        <v>45498</v>
      </c>
      <c r="C3692" s="4">
        <v>0.33333333333333331</v>
      </c>
      <c r="D3692" s="3">
        <v>45498</v>
      </c>
      <c r="E3692" s="4">
        <v>0.39583333333333331</v>
      </c>
      <c r="F3692" t="s">
        <v>2296</v>
      </c>
      <c r="G3692" s="12" t="s">
        <v>12</v>
      </c>
      <c r="H3692" s="12" t="s">
        <v>76</v>
      </c>
      <c r="I3692" s="12" t="str">
        <f>_xlfn.XLOOKUP(Tableau1[[#This Row],[AGENT]],AGENT,TYPE,"",0)</f>
        <v>ASS</v>
      </c>
      <c r="J3692" s="13">
        <f>Tableau1[[#This Row],[Fin3]]-Tableau1[[#This Row],[Début2]]</f>
        <v>6.25E-2</v>
      </c>
      <c r="K3692" s="12" t="str">
        <f>IF(MONTH(D3692)=1,"JANV",IF(MONTH(D3692)=2,"FEV",IF(MONTH(D3692)=3,"MARS",IF(MONTH(D3692)=4,"AVR",IF(MONTH(D3692)=5,"MAI",IF(MONTH(D3692)=6,"JUIN",IF(MONTH(D3692)=7,"JUILL",IF(MONTH(D3692)=8,"AOU",IF(MONTH(D3692)=9,"SEPT",IF(MONTH(D3692)=10,"OCT",IF(MONTH(D3692)=11,"NOV",IF(MONTH(D3692)=12,"DEC",""))))))))))))</f>
        <v>JUILL</v>
      </c>
    </row>
    <row r="3693" spans="1:11" x14ac:dyDescent="0.3">
      <c r="A3693" t="s">
        <v>1465</v>
      </c>
      <c r="B3693" s="3">
        <v>45502</v>
      </c>
      <c r="C3693" s="4">
        <v>0.33333333333333331</v>
      </c>
      <c r="D3693" s="3">
        <v>45502</v>
      </c>
      <c r="E3693" s="4">
        <v>0.375</v>
      </c>
      <c r="F3693" t="s">
        <v>2296</v>
      </c>
      <c r="G3693" s="12" t="s">
        <v>12</v>
      </c>
      <c r="H3693" s="12" t="s">
        <v>76</v>
      </c>
      <c r="I3693" s="12" t="str">
        <f>_xlfn.XLOOKUP(Tableau1[[#This Row],[AGENT]],AGENT,TYPE,"",0)</f>
        <v>ASS</v>
      </c>
      <c r="J3693" s="13">
        <f>Tableau1[[#This Row],[Fin3]]-Tableau1[[#This Row],[Début2]]</f>
        <v>4.1666666666666685E-2</v>
      </c>
      <c r="K3693" s="12" t="str">
        <f>IF(MONTH(D3693)=1,"JANV",IF(MONTH(D3693)=2,"FEV",IF(MONTH(D3693)=3,"MARS",IF(MONTH(D3693)=4,"AVR",IF(MONTH(D3693)=5,"MAI",IF(MONTH(D3693)=6,"JUIN",IF(MONTH(D3693)=7,"JUILL",IF(MONTH(D3693)=8,"AOU",IF(MONTH(D3693)=9,"SEPT",IF(MONTH(D3693)=10,"OCT",IF(MONTH(D3693)=11,"NOV",IF(MONTH(D3693)=12,"DEC",""))))))))))))</f>
        <v>JUILL</v>
      </c>
    </row>
    <row r="3694" spans="1:11" x14ac:dyDescent="0.3">
      <c r="B3694" s="3">
        <v>45502</v>
      </c>
      <c r="C3694" s="4">
        <v>0.58333333333333337</v>
      </c>
      <c r="D3694" s="3">
        <v>45502</v>
      </c>
      <c r="E3694" s="4">
        <v>0.625</v>
      </c>
      <c r="F3694" t="s">
        <v>2296</v>
      </c>
      <c r="G3694" s="12" t="s">
        <v>12</v>
      </c>
      <c r="H3694" s="12" t="s">
        <v>76</v>
      </c>
      <c r="I3694" s="12" t="str">
        <f>_xlfn.XLOOKUP(Tableau1[[#This Row],[AGENT]],AGENT,TYPE,"",0)</f>
        <v>ASS</v>
      </c>
      <c r="J3694" s="13">
        <f>Tableau1[[#This Row],[Fin3]]-Tableau1[[#This Row],[Début2]]</f>
        <v>4.166666666666663E-2</v>
      </c>
      <c r="K3694" s="12" t="str">
        <f>IF(MONTH(D3694)=1,"JANV",IF(MONTH(D3694)=2,"FEV",IF(MONTH(D3694)=3,"MARS",IF(MONTH(D3694)=4,"AVR",IF(MONTH(D3694)=5,"MAI",IF(MONTH(D3694)=6,"JUIN",IF(MONTH(D3694)=7,"JUILL",IF(MONTH(D3694)=8,"AOU",IF(MONTH(D3694)=9,"SEPT",IF(MONTH(D3694)=10,"OCT",IF(MONTH(D3694)=11,"NOV",IF(MONTH(D3694)=12,"DEC",""))))))))))))</f>
        <v>JUILL</v>
      </c>
    </row>
    <row r="3695" spans="1:11" x14ac:dyDescent="0.3">
      <c r="B3695" s="3">
        <v>45503</v>
      </c>
      <c r="C3695" s="4">
        <v>0.45833333333333331</v>
      </c>
      <c r="D3695" s="3">
        <v>45503</v>
      </c>
      <c r="E3695" s="4">
        <v>0.5</v>
      </c>
      <c r="F3695" t="s">
        <v>2296</v>
      </c>
      <c r="G3695" s="12" t="s">
        <v>12</v>
      </c>
      <c r="H3695" s="12" t="s">
        <v>76</v>
      </c>
      <c r="I3695" s="12" t="str">
        <f>_xlfn.XLOOKUP(Tableau1[[#This Row],[AGENT]],AGENT,TYPE,"",0)</f>
        <v>ASS</v>
      </c>
      <c r="J3695" s="13">
        <f>Tableau1[[#This Row],[Fin3]]-Tableau1[[#This Row],[Début2]]</f>
        <v>4.1666666666666685E-2</v>
      </c>
      <c r="K3695" s="12" t="str">
        <f>IF(MONTH(D3695)=1,"JANV",IF(MONTH(D3695)=2,"FEV",IF(MONTH(D3695)=3,"MARS",IF(MONTH(D3695)=4,"AVR",IF(MONTH(D3695)=5,"MAI",IF(MONTH(D3695)=6,"JUIN",IF(MONTH(D3695)=7,"JUILL",IF(MONTH(D3695)=8,"AOU",IF(MONTH(D3695)=9,"SEPT",IF(MONTH(D3695)=10,"OCT",IF(MONTH(D3695)=11,"NOV",IF(MONTH(D3695)=12,"DEC",""))))))))))))</f>
        <v>JUILL</v>
      </c>
    </row>
    <row r="3696" spans="1:11" x14ac:dyDescent="0.3">
      <c r="A3696" t="s">
        <v>1467</v>
      </c>
      <c r="B3696" s="3">
        <v>45504</v>
      </c>
      <c r="C3696" s="4">
        <v>0.35416666666666669</v>
      </c>
      <c r="D3696" s="3">
        <v>45504</v>
      </c>
      <c r="E3696" s="4">
        <v>0.5</v>
      </c>
      <c r="F3696" t="s">
        <v>2296</v>
      </c>
      <c r="G3696" s="12" t="s">
        <v>12</v>
      </c>
      <c r="H3696" s="12" t="s">
        <v>76</v>
      </c>
      <c r="I3696" s="12" t="str">
        <f>_xlfn.XLOOKUP(Tableau1[[#This Row],[AGENT]],AGENT,TYPE,"",0)</f>
        <v>ASS</v>
      </c>
      <c r="J3696" s="13">
        <f>Tableau1[[#This Row],[Fin3]]-Tableau1[[#This Row],[Début2]]</f>
        <v>0.14583333333333331</v>
      </c>
      <c r="K3696" s="12" t="str">
        <f>IF(MONTH(D3696)=1,"JANV",IF(MONTH(D3696)=2,"FEV",IF(MONTH(D3696)=3,"MARS",IF(MONTH(D3696)=4,"AVR",IF(MONTH(D3696)=5,"MAI",IF(MONTH(D3696)=6,"JUIN",IF(MONTH(D3696)=7,"JUILL",IF(MONTH(D3696)=8,"AOU",IF(MONTH(D3696)=9,"SEPT",IF(MONTH(D3696)=10,"OCT",IF(MONTH(D3696)=11,"NOV",IF(MONTH(D3696)=12,"DEC",""))))))))))))</f>
        <v>JUILL</v>
      </c>
    </row>
    <row r="3697" spans="1:11" x14ac:dyDescent="0.3">
      <c r="A3697" t="s">
        <v>2304</v>
      </c>
      <c r="B3697" s="3">
        <v>45327</v>
      </c>
      <c r="C3697" s="4">
        <v>0.375</v>
      </c>
      <c r="D3697" s="3">
        <v>45327</v>
      </c>
      <c r="E3697" s="4">
        <v>0.39583333333333331</v>
      </c>
      <c r="F3697" t="s">
        <v>2296</v>
      </c>
      <c r="G3697" s="12" t="s">
        <v>12</v>
      </c>
      <c r="H3697" s="12" t="s">
        <v>76</v>
      </c>
      <c r="I3697" s="12" t="str">
        <f>_xlfn.XLOOKUP(Tableau1[[#This Row],[AGENT]],AGENT,TYPE,"",0)</f>
        <v>ASS</v>
      </c>
      <c r="J3697" s="13">
        <f>Tableau1[[#This Row],[Fin3]]-Tableau1[[#This Row],[Début2]]</f>
        <v>2.0833333333333315E-2</v>
      </c>
      <c r="K3697" s="12" t="str">
        <f>IF(MONTH(D3697)=1,"JANV",IF(MONTH(D3697)=2,"FEV",IF(MONTH(D3697)=3,"MARS",IF(MONTH(D3697)=4,"AVR",IF(MONTH(D3697)=5,"MAI",IF(MONTH(D3697)=6,"JUIN",IF(MONTH(D3697)=7,"JUILL",IF(MONTH(D3697)=8,"AOU",IF(MONTH(D3697)=9,"SEPT",IF(MONTH(D3697)=10,"OCT",IF(MONTH(D3697)=11,"NOV",IF(MONTH(D3697)=12,"DEC",""))))))))))))</f>
        <v>FEV</v>
      </c>
    </row>
    <row r="3698" spans="1:11" x14ac:dyDescent="0.3">
      <c r="A3698" t="s">
        <v>1482</v>
      </c>
      <c r="B3698" s="3">
        <v>45328</v>
      </c>
      <c r="C3698" s="4">
        <v>0.39583333333333331</v>
      </c>
      <c r="D3698" s="3">
        <v>45328</v>
      </c>
      <c r="E3698" s="4">
        <v>0.4375</v>
      </c>
      <c r="F3698" t="s">
        <v>2296</v>
      </c>
      <c r="G3698" s="12" t="s">
        <v>12</v>
      </c>
      <c r="H3698" s="12" t="s">
        <v>76</v>
      </c>
      <c r="I3698" s="12" t="str">
        <f>_xlfn.XLOOKUP(Tableau1[[#This Row],[AGENT]],AGENT,TYPE,"",0)</f>
        <v>ASS</v>
      </c>
      <c r="J3698" s="13">
        <f>Tableau1[[#This Row],[Fin3]]-Tableau1[[#This Row],[Début2]]</f>
        <v>4.1666666666666685E-2</v>
      </c>
      <c r="K3698" s="12" t="str">
        <f>IF(MONTH(D3698)=1,"JANV",IF(MONTH(D3698)=2,"FEV",IF(MONTH(D3698)=3,"MARS",IF(MONTH(D3698)=4,"AVR",IF(MONTH(D3698)=5,"MAI",IF(MONTH(D3698)=6,"JUIN",IF(MONTH(D3698)=7,"JUILL",IF(MONTH(D3698)=8,"AOU",IF(MONTH(D3698)=9,"SEPT",IF(MONTH(D3698)=10,"OCT",IF(MONTH(D3698)=11,"NOV",IF(MONTH(D3698)=12,"DEC",""))))))))))))</f>
        <v>FEV</v>
      </c>
    </row>
    <row r="3699" spans="1:11" x14ac:dyDescent="0.3">
      <c r="B3699" s="3">
        <v>45329</v>
      </c>
      <c r="C3699" s="4">
        <v>0.41666666666666669</v>
      </c>
      <c r="D3699" s="3">
        <v>45329</v>
      </c>
      <c r="E3699" s="4">
        <v>0.4375</v>
      </c>
      <c r="F3699" t="s">
        <v>2296</v>
      </c>
      <c r="G3699" s="12" t="s">
        <v>12</v>
      </c>
      <c r="H3699" s="12" t="s">
        <v>76</v>
      </c>
      <c r="I3699" s="12" t="str">
        <f>_xlfn.XLOOKUP(Tableau1[[#This Row],[AGENT]],AGENT,TYPE,"",0)</f>
        <v>ASS</v>
      </c>
      <c r="J3699" s="13">
        <f>Tableau1[[#This Row],[Fin3]]-Tableau1[[#This Row],[Début2]]</f>
        <v>2.0833333333333315E-2</v>
      </c>
      <c r="K3699" s="12" t="str">
        <f>IF(MONTH(D3699)=1,"JANV",IF(MONTH(D3699)=2,"FEV",IF(MONTH(D3699)=3,"MARS",IF(MONTH(D3699)=4,"AVR",IF(MONTH(D3699)=5,"MAI",IF(MONTH(D3699)=6,"JUIN",IF(MONTH(D3699)=7,"JUILL",IF(MONTH(D3699)=8,"AOU",IF(MONTH(D3699)=9,"SEPT",IF(MONTH(D3699)=10,"OCT",IF(MONTH(D3699)=11,"NOV",IF(MONTH(D3699)=12,"DEC",""))))))))))))</f>
        <v>FEV</v>
      </c>
    </row>
    <row r="3700" spans="1:11" x14ac:dyDescent="0.3">
      <c r="A3700" t="s">
        <v>1495</v>
      </c>
      <c r="B3700" s="3">
        <v>45336</v>
      </c>
      <c r="C3700" s="4">
        <v>0.54166666666666663</v>
      </c>
      <c r="D3700" s="3">
        <v>45336</v>
      </c>
      <c r="E3700" s="4">
        <v>0.5625</v>
      </c>
      <c r="F3700" t="s">
        <v>2296</v>
      </c>
      <c r="G3700" s="12" t="s">
        <v>12</v>
      </c>
      <c r="H3700" s="12" t="s">
        <v>76</v>
      </c>
      <c r="I3700" s="12" t="str">
        <f>_xlfn.XLOOKUP(Tableau1[[#This Row],[AGENT]],AGENT,TYPE,"",0)</f>
        <v>ASS</v>
      </c>
      <c r="J3700" s="13">
        <f>Tableau1[[#This Row],[Fin3]]-Tableau1[[#This Row],[Début2]]</f>
        <v>2.083333333333337E-2</v>
      </c>
      <c r="K3700" s="12" t="str">
        <f>IF(MONTH(D3700)=1,"JANV",IF(MONTH(D3700)=2,"FEV",IF(MONTH(D3700)=3,"MARS",IF(MONTH(D3700)=4,"AVR",IF(MONTH(D3700)=5,"MAI",IF(MONTH(D3700)=6,"JUIN",IF(MONTH(D3700)=7,"JUILL",IF(MONTH(D3700)=8,"AOU",IF(MONTH(D3700)=9,"SEPT",IF(MONTH(D3700)=10,"OCT",IF(MONTH(D3700)=11,"NOV",IF(MONTH(D3700)=12,"DEC",""))))))))))))</f>
        <v>FEV</v>
      </c>
    </row>
    <row r="3701" spans="1:11" x14ac:dyDescent="0.3">
      <c r="A3701" t="s">
        <v>2305</v>
      </c>
      <c r="B3701" s="3">
        <v>45385</v>
      </c>
      <c r="C3701" s="4">
        <v>0.375</v>
      </c>
      <c r="D3701" s="3">
        <v>45385</v>
      </c>
      <c r="E3701" s="4">
        <v>0.47916666666666669</v>
      </c>
      <c r="F3701" t="s">
        <v>2296</v>
      </c>
      <c r="G3701" s="12" t="s">
        <v>12</v>
      </c>
      <c r="H3701" s="12" t="s">
        <v>76</v>
      </c>
      <c r="I3701" s="12" t="str">
        <f>_xlfn.XLOOKUP(Tableau1[[#This Row],[AGENT]],AGENT,TYPE,"",0)</f>
        <v>ASS</v>
      </c>
      <c r="J3701" s="13">
        <f>Tableau1[[#This Row],[Fin3]]-Tableau1[[#This Row],[Début2]]</f>
        <v>0.10416666666666669</v>
      </c>
      <c r="K3701" s="12" t="str">
        <f>IF(MONTH(D3701)=1,"JANV",IF(MONTH(D3701)=2,"FEV",IF(MONTH(D3701)=3,"MARS",IF(MONTH(D3701)=4,"AVR",IF(MONTH(D3701)=5,"MAI",IF(MONTH(D3701)=6,"JUIN",IF(MONTH(D3701)=7,"JUILL",IF(MONTH(D3701)=8,"AOU",IF(MONTH(D3701)=9,"SEPT",IF(MONTH(D3701)=10,"OCT",IF(MONTH(D3701)=11,"NOV",IF(MONTH(D3701)=12,"DEC",""))))))))))))</f>
        <v>AVR</v>
      </c>
    </row>
    <row r="3702" spans="1:11" x14ac:dyDescent="0.3">
      <c r="A3702" t="s">
        <v>2306</v>
      </c>
      <c r="B3702" s="3">
        <v>45405</v>
      </c>
      <c r="C3702" s="4">
        <v>0.35416666666666669</v>
      </c>
      <c r="D3702" s="3">
        <v>45405</v>
      </c>
      <c r="E3702" s="4">
        <v>0.41666666666666669</v>
      </c>
      <c r="F3702" t="s">
        <v>2296</v>
      </c>
      <c r="G3702" s="12" t="s">
        <v>12</v>
      </c>
      <c r="H3702" s="12" t="s">
        <v>76</v>
      </c>
      <c r="I3702" s="12" t="str">
        <f>_xlfn.XLOOKUP(Tableau1[[#This Row],[AGENT]],AGENT,TYPE,"",0)</f>
        <v>ASS</v>
      </c>
      <c r="J3702" s="13">
        <f>Tableau1[[#This Row],[Fin3]]-Tableau1[[#This Row],[Début2]]</f>
        <v>6.25E-2</v>
      </c>
      <c r="K3702" s="12" t="str">
        <f>IF(MONTH(D3702)=1,"JANV",IF(MONTH(D3702)=2,"FEV",IF(MONTH(D3702)=3,"MARS",IF(MONTH(D3702)=4,"AVR",IF(MONTH(D3702)=5,"MAI",IF(MONTH(D3702)=6,"JUIN",IF(MONTH(D3702)=7,"JUILL",IF(MONTH(D3702)=8,"AOU",IF(MONTH(D3702)=9,"SEPT",IF(MONTH(D3702)=10,"OCT",IF(MONTH(D3702)=11,"NOV",IF(MONTH(D3702)=12,"DEC",""))))))))))))</f>
        <v>AVR</v>
      </c>
    </row>
    <row r="3703" spans="1:11" x14ac:dyDescent="0.3">
      <c r="B3703" s="3">
        <v>45390</v>
      </c>
      <c r="C3703" s="4">
        <v>0.5625</v>
      </c>
      <c r="D3703" s="3">
        <v>45390</v>
      </c>
      <c r="E3703" s="4">
        <v>0.58333333333333337</v>
      </c>
      <c r="F3703" t="s">
        <v>2296</v>
      </c>
      <c r="G3703" s="12" t="s">
        <v>12</v>
      </c>
      <c r="H3703" s="12" t="s">
        <v>76</v>
      </c>
      <c r="I3703" s="12" t="str">
        <f>_xlfn.XLOOKUP(Tableau1[[#This Row],[AGENT]],AGENT,TYPE,"",0)</f>
        <v>ASS</v>
      </c>
      <c r="J3703" s="13">
        <f>Tableau1[[#This Row],[Fin3]]-Tableau1[[#This Row],[Début2]]</f>
        <v>2.083333333333337E-2</v>
      </c>
      <c r="K3703" s="12" t="str">
        <f>IF(MONTH(D3703)=1,"JANV",IF(MONTH(D3703)=2,"FEV",IF(MONTH(D3703)=3,"MARS",IF(MONTH(D3703)=4,"AVR",IF(MONTH(D3703)=5,"MAI",IF(MONTH(D3703)=6,"JUIN",IF(MONTH(D3703)=7,"JUILL",IF(MONTH(D3703)=8,"AOU",IF(MONTH(D3703)=9,"SEPT",IF(MONTH(D3703)=10,"OCT",IF(MONTH(D3703)=11,"NOV",IF(MONTH(D3703)=12,"DEC",""))))))))))))</f>
        <v>AVR</v>
      </c>
    </row>
    <row r="3704" spans="1:11" x14ac:dyDescent="0.3">
      <c r="B3704" s="3">
        <v>45391</v>
      </c>
      <c r="C3704" s="4">
        <v>0.54166666666666663</v>
      </c>
      <c r="D3704" s="3">
        <v>45391</v>
      </c>
      <c r="E3704" s="4">
        <v>0.58333333333333337</v>
      </c>
      <c r="F3704" t="s">
        <v>2296</v>
      </c>
      <c r="G3704" s="12" t="s">
        <v>12</v>
      </c>
      <c r="H3704" s="12" t="s">
        <v>76</v>
      </c>
      <c r="I3704" s="12" t="str">
        <f>_xlfn.XLOOKUP(Tableau1[[#This Row],[AGENT]],AGENT,TYPE,"",0)</f>
        <v>ASS</v>
      </c>
      <c r="J3704" s="13">
        <f>Tableau1[[#This Row],[Fin3]]-Tableau1[[#This Row],[Début2]]</f>
        <v>4.1666666666666741E-2</v>
      </c>
      <c r="K3704" s="12" t="str">
        <f>IF(MONTH(D3704)=1,"JANV",IF(MONTH(D3704)=2,"FEV",IF(MONTH(D3704)=3,"MARS",IF(MONTH(D3704)=4,"AVR",IF(MONTH(D3704)=5,"MAI",IF(MONTH(D3704)=6,"JUIN",IF(MONTH(D3704)=7,"JUILL",IF(MONTH(D3704)=8,"AOU",IF(MONTH(D3704)=9,"SEPT",IF(MONTH(D3704)=10,"OCT",IF(MONTH(D3704)=11,"NOV",IF(MONTH(D3704)=12,"DEC",""))))))))))))</f>
        <v>AVR</v>
      </c>
    </row>
    <row r="3705" spans="1:11" x14ac:dyDescent="0.3">
      <c r="A3705" t="s">
        <v>1517</v>
      </c>
      <c r="B3705" s="3">
        <v>45397</v>
      </c>
      <c r="C3705" s="4">
        <v>0.39583333333333331</v>
      </c>
      <c r="D3705" s="3">
        <v>45397</v>
      </c>
      <c r="E3705" s="4">
        <v>0.4375</v>
      </c>
      <c r="F3705" t="s">
        <v>2296</v>
      </c>
      <c r="G3705" s="12" t="s">
        <v>12</v>
      </c>
      <c r="H3705" s="12" t="s">
        <v>76</v>
      </c>
      <c r="I3705" s="12" t="str">
        <f>_xlfn.XLOOKUP(Tableau1[[#This Row],[AGENT]],AGENT,TYPE,"",0)</f>
        <v>ASS</v>
      </c>
      <c r="J3705" s="13">
        <f>Tableau1[[#This Row],[Fin3]]-Tableau1[[#This Row],[Début2]]</f>
        <v>4.1666666666666685E-2</v>
      </c>
      <c r="K3705" s="12" t="str">
        <f>IF(MONTH(D3705)=1,"JANV",IF(MONTH(D3705)=2,"FEV",IF(MONTH(D3705)=3,"MARS",IF(MONTH(D3705)=4,"AVR",IF(MONTH(D3705)=5,"MAI",IF(MONTH(D3705)=6,"JUIN",IF(MONTH(D3705)=7,"JUILL",IF(MONTH(D3705)=8,"AOU",IF(MONTH(D3705)=9,"SEPT",IF(MONTH(D3705)=10,"OCT",IF(MONTH(D3705)=11,"NOV",IF(MONTH(D3705)=12,"DEC",""))))))))))))</f>
        <v>AVR</v>
      </c>
    </row>
    <row r="3706" spans="1:11" x14ac:dyDescent="0.3">
      <c r="B3706" s="3">
        <v>45397</v>
      </c>
      <c r="C3706" s="4">
        <v>0.64583333333333337</v>
      </c>
      <c r="D3706" s="3">
        <v>45397</v>
      </c>
      <c r="E3706" s="4">
        <v>0.66666666666666663</v>
      </c>
      <c r="F3706" t="s">
        <v>2296</v>
      </c>
      <c r="G3706" s="12" t="s">
        <v>12</v>
      </c>
      <c r="H3706" s="12" t="s">
        <v>76</v>
      </c>
      <c r="I3706" s="12" t="str">
        <f>_xlfn.XLOOKUP(Tableau1[[#This Row],[AGENT]],AGENT,TYPE,"",0)</f>
        <v>ASS</v>
      </c>
      <c r="J3706" s="13">
        <f>Tableau1[[#This Row],[Fin3]]-Tableau1[[#This Row],[Début2]]</f>
        <v>2.0833333333333259E-2</v>
      </c>
      <c r="K3706" s="12" t="str">
        <f>IF(MONTH(D3706)=1,"JANV",IF(MONTH(D3706)=2,"FEV",IF(MONTH(D3706)=3,"MARS",IF(MONTH(D3706)=4,"AVR",IF(MONTH(D3706)=5,"MAI",IF(MONTH(D3706)=6,"JUIN",IF(MONTH(D3706)=7,"JUILL",IF(MONTH(D3706)=8,"AOU",IF(MONTH(D3706)=9,"SEPT",IF(MONTH(D3706)=10,"OCT",IF(MONTH(D3706)=11,"NOV",IF(MONTH(D3706)=12,"DEC",""))))))))))))</f>
        <v>AVR</v>
      </c>
    </row>
    <row r="3707" spans="1:11" x14ac:dyDescent="0.3">
      <c r="A3707" t="s">
        <v>2307</v>
      </c>
      <c r="B3707" s="3">
        <v>45404</v>
      </c>
      <c r="C3707" s="4">
        <v>0.33333333333333331</v>
      </c>
      <c r="D3707" s="3">
        <v>45404</v>
      </c>
      <c r="E3707" s="4">
        <v>0.375</v>
      </c>
      <c r="F3707" t="s">
        <v>2296</v>
      </c>
      <c r="G3707" s="12" t="s">
        <v>12</v>
      </c>
      <c r="H3707" s="12" t="s">
        <v>76</v>
      </c>
      <c r="I3707" s="12" t="str">
        <f>_xlfn.XLOOKUP(Tableau1[[#This Row],[AGENT]],AGENT,TYPE,"",0)</f>
        <v>ASS</v>
      </c>
      <c r="J3707" s="13">
        <f>Tableau1[[#This Row],[Fin3]]-Tableau1[[#This Row],[Début2]]</f>
        <v>4.1666666666666685E-2</v>
      </c>
      <c r="K3707" s="12" t="str">
        <f>IF(MONTH(D3707)=1,"JANV",IF(MONTH(D3707)=2,"FEV",IF(MONTH(D3707)=3,"MARS",IF(MONTH(D3707)=4,"AVR",IF(MONTH(D3707)=5,"MAI",IF(MONTH(D3707)=6,"JUIN",IF(MONTH(D3707)=7,"JUILL",IF(MONTH(D3707)=8,"AOU",IF(MONTH(D3707)=9,"SEPT",IF(MONTH(D3707)=10,"OCT",IF(MONTH(D3707)=11,"NOV",IF(MONTH(D3707)=12,"DEC",""))))))))))))</f>
        <v>AVR</v>
      </c>
    </row>
    <row r="3708" spans="1:11" x14ac:dyDescent="0.3">
      <c r="B3708" s="3">
        <v>45405</v>
      </c>
      <c r="C3708" s="4">
        <v>0.54166666666666663</v>
      </c>
      <c r="D3708" s="3">
        <v>45405</v>
      </c>
      <c r="E3708" s="4">
        <v>0.58333333333333337</v>
      </c>
      <c r="F3708" t="s">
        <v>2296</v>
      </c>
      <c r="G3708" s="12" t="s">
        <v>12</v>
      </c>
      <c r="H3708" s="12" t="s">
        <v>76</v>
      </c>
      <c r="I3708" s="12" t="str">
        <f>_xlfn.XLOOKUP(Tableau1[[#This Row],[AGENT]],AGENT,TYPE,"",0)</f>
        <v>ASS</v>
      </c>
      <c r="J3708" s="13">
        <f>Tableau1[[#This Row],[Fin3]]-Tableau1[[#This Row],[Début2]]</f>
        <v>4.1666666666666741E-2</v>
      </c>
      <c r="K3708" s="12" t="str">
        <f>IF(MONTH(D3708)=1,"JANV",IF(MONTH(D3708)=2,"FEV",IF(MONTH(D3708)=3,"MARS",IF(MONTH(D3708)=4,"AVR",IF(MONTH(D3708)=5,"MAI",IF(MONTH(D3708)=6,"JUIN",IF(MONTH(D3708)=7,"JUILL",IF(MONTH(D3708)=8,"AOU",IF(MONTH(D3708)=9,"SEPT",IF(MONTH(D3708)=10,"OCT",IF(MONTH(D3708)=11,"NOV",IF(MONTH(D3708)=12,"DEC",""))))))))))))</f>
        <v>AVR</v>
      </c>
    </row>
    <row r="3709" spans="1:11" x14ac:dyDescent="0.3">
      <c r="A3709" t="s">
        <v>2308</v>
      </c>
      <c r="B3709" s="3">
        <v>45419</v>
      </c>
      <c r="C3709" s="4">
        <v>0.35416666666666669</v>
      </c>
      <c r="D3709" s="3">
        <v>45419</v>
      </c>
      <c r="E3709" s="4">
        <v>0.39583333333333331</v>
      </c>
      <c r="F3709" t="s">
        <v>2296</v>
      </c>
      <c r="G3709" s="12" t="s">
        <v>12</v>
      </c>
      <c r="H3709" s="12" t="s">
        <v>76</v>
      </c>
      <c r="I3709" s="12" t="str">
        <f>_xlfn.XLOOKUP(Tableau1[[#This Row],[AGENT]],AGENT,TYPE,"",0)</f>
        <v>ASS</v>
      </c>
      <c r="J3709" s="13">
        <f>Tableau1[[#This Row],[Fin3]]-Tableau1[[#This Row],[Début2]]</f>
        <v>4.166666666666663E-2</v>
      </c>
      <c r="K3709" s="12" t="str">
        <f>IF(MONTH(D3709)=1,"JANV",IF(MONTH(D3709)=2,"FEV",IF(MONTH(D3709)=3,"MARS",IF(MONTH(D3709)=4,"AVR",IF(MONTH(D3709)=5,"MAI",IF(MONTH(D3709)=6,"JUIN",IF(MONTH(D3709)=7,"JUILL",IF(MONTH(D3709)=8,"AOU",IF(MONTH(D3709)=9,"SEPT",IF(MONTH(D3709)=10,"OCT",IF(MONTH(D3709)=11,"NOV",IF(MONTH(D3709)=12,"DEC",""))))))))))))</f>
        <v>MAI</v>
      </c>
    </row>
    <row r="3710" spans="1:11" x14ac:dyDescent="0.3">
      <c r="B3710" s="3">
        <v>45418</v>
      </c>
      <c r="C3710" s="4">
        <v>0.47916666666666669</v>
      </c>
      <c r="D3710" s="3">
        <v>45418</v>
      </c>
      <c r="E3710" s="4">
        <v>0.5</v>
      </c>
      <c r="F3710" t="s">
        <v>2296</v>
      </c>
      <c r="G3710" s="12" t="s">
        <v>12</v>
      </c>
      <c r="H3710" s="12" t="s">
        <v>76</v>
      </c>
      <c r="I3710" s="12" t="str">
        <f>_xlfn.XLOOKUP(Tableau1[[#This Row],[AGENT]],AGENT,TYPE,"",0)</f>
        <v>ASS</v>
      </c>
      <c r="J3710" s="13">
        <f>Tableau1[[#This Row],[Fin3]]-Tableau1[[#This Row],[Début2]]</f>
        <v>2.0833333333333315E-2</v>
      </c>
      <c r="K3710" s="12" t="str">
        <f>IF(MONTH(D3710)=1,"JANV",IF(MONTH(D3710)=2,"FEV",IF(MONTH(D3710)=3,"MARS",IF(MONTH(D3710)=4,"AVR",IF(MONTH(D3710)=5,"MAI",IF(MONTH(D3710)=6,"JUIN",IF(MONTH(D3710)=7,"JUILL",IF(MONTH(D3710)=8,"AOU",IF(MONTH(D3710)=9,"SEPT",IF(MONTH(D3710)=10,"OCT",IF(MONTH(D3710)=11,"NOV",IF(MONTH(D3710)=12,"DEC",""))))))))))))</f>
        <v>MAI</v>
      </c>
    </row>
    <row r="3711" spans="1:11" x14ac:dyDescent="0.3">
      <c r="A3711" t="s">
        <v>1585</v>
      </c>
      <c r="B3711" s="3">
        <v>45446</v>
      </c>
      <c r="C3711" s="4">
        <v>0.45833333333333331</v>
      </c>
      <c r="D3711" s="3">
        <v>45446</v>
      </c>
      <c r="E3711" s="4">
        <v>0.47916666666666669</v>
      </c>
      <c r="F3711" t="s">
        <v>2296</v>
      </c>
      <c r="G3711" s="12" t="s">
        <v>12</v>
      </c>
      <c r="H3711" s="12" t="s">
        <v>76</v>
      </c>
      <c r="I3711" s="12" t="str">
        <f>_xlfn.XLOOKUP(Tableau1[[#This Row],[AGENT]],AGENT,TYPE,"",0)</f>
        <v>ASS</v>
      </c>
      <c r="J3711" s="13">
        <f>Tableau1[[#This Row],[Fin3]]-Tableau1[[#This Row],[Début2]]</f>
        <v>2.083333333333337E-2</v>
      </c>
      <c r="K3711" s="12" t="str">
        <f>IF(MONTH(D3711)=1,"JANV",IF(MONTH(D3711)=2,"FEV",IF(MONTH(D3711)=3,"MARS",IF(MONTH(D3711)=4,"AVR",IF(MONTH(D3711)=5,"MAI",IF(MONTH(D3711)=6,"JUIN",IF(MONTH(D3711)=7,"JUILL",IF(MONTH(D3711)=8,"AOU",IF(MONTH(D3711)=9,"SEPT",IF(MONTH(D3711)=10,"OCT",IF(MONTH(D3711)=11,"NOV",IF(MONTH(D3711)=12,"DEC",""))))))))))))</f>
        <v>JUIN</v>
      </c>
    </row>
    <row r="3712" spans="1:11" x14ac:dyDescent="0.3">
      <c r="B3712" s="3">
        <v>45446</v>
      </c>
      <c r="C3712" s="4">
        <v>0.58333333333333337</v>
      </c>
      <c r="D3712" s="3">
        <v>45446</v>
      </c>
      <c r="E3712" s="4">
        <v>0.60416666666666663</v>
      </c>
      <c r="F3712" t="s">
        <v>2296</v>
      </c>
      <c r="G3712" s="12" t="s">
        <v>12</v>
      </c>
      <c r="H3712" s="12" t="s">
        <v>76</v>
      </c>
      <c r="I3712" s="12" t="str">
        <f>_xlfn.XLOOKUP(Tableau1[[#This Row],[AGENT]],AGENT,TYPE,"",0)</f>
        <v>ASS</v>
      </c>
      <c r="J3712" s="13">
        <f>Tableau1[[#This Row],[Fin3]]-Tableau1[[#This Row],[Début2]]</f>
        <v>2.0833333333333259E-2</v>
      </c>
      <c r="K3712" s="12" t="str">
        <f>IF(MONTH(D3712)=1,"JANV",IF(MONTH(D3712)=2,"FEV",IF(MONTH(D3712)=3,"MARS",IF(MONTH(D3712)=4,"AVR",IF(MONTH(D3712)=5,"MAI",IF(MONTH(D3712)=6,"JUIN",IF(MONTH(D3712)=7,"JUILL",IF(MONTH(D3712)=8,"AOU",IF(MONTH(D3712)=9,"SEPT",IF(MONTH(D3712)=10,"OCT",IF(MONTH(D3712)=11,"NOV",IF(MONTH(D3712)=12,"DEC",""))))))))))))</f>
        <v>JUIN</v>
      </c>
    </row>
    <row r="3713" spans="1:11" x14ac:dyDescent="0.3">
      <c r="A3713" t="s">
        <v>1586</v>
      </c>
      <c r="B3713" s="3">
        <v>45447</v>
      </c>
      <c r="C3713" s="4">
        <v>0.39583333333333331</v>
      </c>
      <c r="D3713" s="3">
        <v>45447</v>
      </c>
      <c r="E3713" s="4">
        <v>0.4375</v>
      </c>
      <c r="F3713" t="s">
        <v>2296</v>
      </c>
      <c r="G3713" s="12" t="s">
        <v>12</v>
      </c>
      <c r="H3713" s="12" t="s">
        <v>76</v>
      </c>
      <c r="I3713" s="12" t="str">
        <f>_xlfn.XLOOKUP(Tableau1[[#This Row],[AGENT]],AGENT,TYPE,"",0)</f>
        <v>ASS</v>
      </c>
      <c r="J3713" s="13">
        <f>Tableau1[[#This Row],[Fin3]]-Tableau1[[#This Row],[Début2]]</f>
        <v>4.1666666666666685E-2</v>
      </c>
      <c r="K3713" s="12" t="str">
        <f>IF(MONTH(D3713)=1,"JANV",IF(MONTH(D3713)=2,"FEV",IF(MONTH(D3713)=3,"MARS",IF(MONTH(D3713)=4,"AVR",IF(MONTH(D3713)=5,"MAI",IF(MONTH(D3713)=6,"JUIN",IF(MONTH(D3713)=7,"JUILL",IF(MONTH(D3713)=8,"AOU",IF(MONTH(D3713)=9,"SEPT",IF(MONTH(D3713)=10,"OCT",IF(MONTH(D3713)=11,"NOV",IF(MONTH(D3713)=12,"DEC",""))))))))))))</f>
        <v>JUIN</v>
      </c>
    </row>
    <row r="3714" spans="1:11" x14ac:dyDescent="0.3">
      <c r="B3714" s="3">
        <v>45449</v>
      </c>
      <c r="C3714" s="4">
        <v>0.47916666666666669</v>
      </c>
      <c r="D3714" s="3">
        <v>45449</v>
      </c>
      <c r="E3714" s="4">
        <v>0.5</v>
      </c>
      <c r="F3714" t="s">
        <v>2296</v>
      </c>
      <c r="G3714" s="12" t="s">
        <v>12</v>
      </c>
      <c r="H3714" s="12" t="s">
        <v>76</v>
      </c>
      <c r="I3714" s="12" t="str">
        <f>_xlfn.XLOOKUP(Tableau1[[#This Row],[AGENT]],AGENT,TYPE,"",0)</f>
        <v>ASS</v>
      </c>
      <c r="J3714" s="13">
        <f>Tableau1[[#This Row],[Fin3]]-Tableau1[[#This Row],[Début2]]</f>
        <v>2.0833333333333315E-2</v>
      </c>
      <c r="K3714" s="12" t="str">
        <f>IF(MONTH(D3714)=1,"JANV",IF(MONTH(D3714)=2,"FEV",IF(MONTH(D3714)=3,"MARS",IF(MONTH(D3714)=4,"AVR",IF(MONTH(D3714)=5,"MAI",IF(MONTH(D3714)=6,"JUIN",IF(MONTH(D3714)=7,"JUILL",IF(MONTH(D3714)=8,"AOU",IF(MONTH(D3714)=9,"SEPT",IF(MONTH(D3714)=10,"OCT",IF(MONTH(D3714)=11,"NOV",IF(MONTH(D3714)=12,"DEC",""))))))))))))</f>
        <v>JUIN</v>
      </c>
    </row>
    <row r="3715" spans="1:11" x14ac:dyDescent="0.3">
      <c r="A3715" t="s">
        <v>1596</v>
      </c>
      <c r="B3715" s="3">
        <v>45454</v>
      </c>
      <c r="C3715" s="4">
        <v>0.41666666666666669</v>
      </c>
      <c r="D3715" s="3">
        <v>45454</v>
      </c>
      <c r="E3715" s="4">
        <v>0.4375</v>
      </c>
      <c r="F3715" t="s">
        <v>2296</v>
      </c>
      <c r="G3715" s="12" t="s">
        <v>12</v>
      </c>
      <c r="H3715" s="12" t="s">
        <v>76</v>
      </c>
      <c r="I3715" s="12" t="str">
        <f>_xlfn.XLOOKUP(Tableau1[[#This Row],[AGENT]],AGENT,TYPE,"",0)</f>
        <v>ASS</v>
      </c>
      <c r="J3715" s="13">
        <f>Tableau1[[#This Row],[Fin3]]-Tableau1[[#This Row],[Début2]]</f>
        <v>2.0833333333333315E-2</v>
      </c>
      <c r="K3715" s="12" t="str">
        <f>IF(MONTH(D3715)=1,"JANV",IF(MONTH(D3715)=2,"FEV",IF(MONTH(D3715)=3,"MARS",IF(MONTH(D3715)=4,"AVR",IF(MONTH(D3715)=5,"MAI",IF(MONTH(D3715)=6,"JUIN",IF(MONTH(D3715)=7,"JUILL",IF(MONTH(D3715)=8,"AOU",IF(MONTH(D3715)=9,"SEPT",IF(MONTH(D3715)=10,"OCT",IF(MONTH(D3715)=11,"NOV",IF(MONTH(D3715)=12,"DEC",""))))))))))))</f>
        <v>JUIN</v>
      </c>
    </row>
    <row r="3716" spans="1:11" x14ac:dyDescent="0.3">
      <c r="A3716" t="s">
        <v>1598</v>
      </c>
      <c r="B3716" s="3">
        <v>45455</v>
      </c>
      <c r="C3716" s="4">
        <v>0.33333333333333331</v>
      </c>
      <c r="D3716" s="3">
        <v>45455</v>
      </c>
      <c r="E3716" s="4">
        <v>0.35416666666666669</v>
      </c>
      <c r="F3716" t="s">
        <v>2296</v>
      </c>
      <c r="G3716" s="12" t="s">
        <v>12</v>
      </c>
      <c r="H3716" s="12" t="s">
        <v>76</v>
      </c>
      <c r="I3716" s="12" t="str">
        <f>_xlfn.XLOOKUP(Tableau1[[#This Row],[AGENT]],AGENT,TYPE,"",0)</f>
        <v>ASS</v>
      </c>
      <c r="J3716" s="13">
        <f>Tableau1[[#This Row],[Fin3]]-Tableau1[[#This Row],[Début2]]</f>
        <v>2.083333333333337E-2</v>
      </c>
      <c r="K3716" s="12" t="str">
        <f>IF(MONTH(D3716)=1,"JANV",IF(MONTH(D3716)=2,"FEV",IF(MONTH(D3716)=3,"MARS",IF(MONTH(D3716)=4,"AVR",IF(MONTH(D3716)=5,"MAI",IF(MONTH(D3716)=6,"JUIN",IF(MONTH(D3716)=7,"JUILL",IF(MONTH(D3716)=8,"AOU",IF(MONTH(D3716)=9,"SEPT",IF(MONTH(D3716)=10,"OCT",IF(MONTH(D3716)=11,"NOV",IF(MONTH(D3716)=12,"DEC",""))))))))))))</f>
        <v>JUIN</v>
      </c>
    </row>
    <row r="3717" spans="1:11" x14ac:dyDescent="0.3">
      <c r="A3717" t="s">
        <v>2309</v>
      </c>
      <c r="B3717" s="3">
        <v>45460</v>
      </c>
      <c r="C3717" s="4">
        <v>0.35416666666666669</v>
      </c>
      <c r="D3717" s="3">
        <v>45460</v>
      </c>
      <c r="E3717" s="4">
        <v>0.375</v>
      </c>
      <c r="F3717" t="s">
        <v>2296</v>
      </c>
      <c r="G3717" s="12" t="s">
        <v>12</v>
      </c>
      <c r="H3717" s="12" t="s">
        <v>76</v>
      </c>
      <c r="I3717" s="12" t="str">
        <f>_xlfn.XLOOKUP(Tableau1[[#This Row],[AGENT]],AGENT,TYPE,"",0)</f>
        <v>ASS</v>
      </c>
      <c r="J3717" s="13">
        <f>Tableau1[[#This Row],[Fin3]]-Tableau1[[#This Row],[Début2]]</f>
        <v>2.0833333333333315E-2</v>
      </c>
      <c r="K3717" s="12" t="str">
        <f>IF(MONTH(D3717)=1,"JANV",IF(MONTH(D3717)=2,"FEV",IF(MONTH(D3717)=3,"MARS",IF(MONTH(D3717)=4,"AVR",IF(MONTH(D3717)=5,"MAI",IF(MONTH(D3717)=6,"JUIN",IF(MONTH(D3717)=7,"JUILL",IF(MONTH(D3717)=8,"AOU",IF(MONTH(D3717)=9,"SEPT",IF(MONTH(D3717)=10,"OCT",IF(MONTH(D3717)=11,"NOV",IF(MONTH(D3717)=12,"DEC",""))))))))))))</f>
        <v>JUIN</v>
      </c>
    </row>
    <row r="3718" spans="1:11" x14ac:dyDescent="0.3">
      <c r="A3718" t="s">
        <v>2030</v>
      </c>
      <c r="B3718" s="3">
        <v>45400</v>
      </c>
      <c r="C3718" s="4">
        <v>0.625</v>
      </c>
      <c r="D3718" s="3">
        <v>45400</v>
      </c>
      <c r="E3718" s="4">
        <v>0.70833333333333337</v>
      </c>
      <c r="F3718" t="s">
        <v>2296</v>
      </c>
      <c r="G3718" t="s">
        <v>350</v>
      </c>
      <c r="H3718" s="12" t="s">
        <v>2035</v>
      </c>
      <c r="I3718" s="12" t="str">
        <f>_xlfn.XLOOKUP(Tableau1[[#This Row],[AGENT]],AGENT,TYPE,"",0)</f>
        <v>CT</v>
      </c>
      <c r="J3718" s="13">
        <f>Tableau1[[#This Row],[Fin3]]-Tableau1[[#This Row],[Début2]]</f>
        <v>8.333333333333337E-2</v>
      </c>
      <c r="K3718" s="12" t="str">
        <f>IF(MONTH(D3718)=1,"JANV",IF(MONTH(D3718)=2,"FEV",IF(MONTH(D3718)=3,"MARS",IF(MONTH(D3718)=4,"AVR",IF(MONTH(D3718)=5,"MAI",IF(MONTH(D3718)=6,"JUIN",IF(MONTH(D3718)=7,"JUILL",IF(MONTH(D3718)=8,"AOU",IF(MONTH(D3718)=9,"SEPT",IF(MONTH(D3718)=10,"OCT",IF(MONTH(D3718)=11,"NOV",IF(MONTH(D3718)=12,"DEC",""))))))))))))</f>
        <v>AVR</v>
      </c>
    </row>
    <row r="3719" spans="1:11" x14ac:dyDescent="0.3">
      <c r="A3719" t="s">
        <v>2030</v>
      </c>
      <c r="B3719" s="3">
        <v>45463</v>
      </c>
      <c r="C3719" s="4">
        <v>0.41666666666666669</v>
      </c>
      <c r="D3719" s="3">
        <v>45463</v>
      </c>
      <c r="E3719" s="4">
        <v>0.5</v>
      </c>
      <c r="F3719" t="s">
        <v>2296</v>
      </c>
      <c r="G3719" t="s">
        <v>350</v>
      </c>
      <c r="H3719" s="12" t="s">
        <v>2035</v>
      </c>
      <c r="I3719" s="12" t="str">
        <f>_xlfn.XLOOKUP(Tableau1[[#This Row],[AGENT]],AGENT,TYPE,"",0)</f>
        <v>CT</v>
      </c>
      <c r="J3719" s="13">
        <f>Tableau1[[#This Row],[Fin3]]-Tableau1[[#This Row],[Début2]]</f>
        <v>8.3333333333333315E-2</v>
      </c>
      <c r="K3719" s="12" t="str">
        <f>IF(MONTH(D3719)=1,"JANV",IF(MONTH(D3719)=2,"FEV",IF(MONTH(D3719)=3,"MARS",IF(MONTH(D3719)=4,"AVR",IF(MONTH(D3719)=5,"MAI",IF(MONTH(D3719)=6,"JUIN",IF(MONTH(D3719)=7,"JUILL",IF(MONTH(D3719)=8,"AOU",IF(MONTH(D3719)=9,"SEPT",IF(MONTH(D3719)=10,"OCT",IF(MONTH(D3719)=11,"NOV",IF(MONTH(D3719)=12,"DEC",""))))))))))))</f>
        <v>JUIN</v>
      </c>
    </row>
    <row r="3720" spans="1:11" x14ac:dyDescent="0.3">
      <c r="A3720" t="s">
        <v>2060</v>
      </c>
      <c r="B3720" s="3">
        <v>45337</v>
      </c>
      <c r="C3720" s="4">
        <v>0.58333333333333337</v>
      </c>
      <c r="D3720" s="3">
        <v>45337</v>
      </c>
      <c r="E3720" s="4">
        <v>0.625</v>
      </c>
      <c r="F3720" t="s">
        <v>2296</v>
      </c>
      <c r="G3720" t="s">
        <v>1131</v>
      </c>
      <c r="H3720" s="12" t="s">
        <v>37</v>
      </c>
      <c r="I3720" s="12" t="str">
        <f>_xlfn.XLOOKUP(Tableau1[[#This Row],[AGENT]],AGENT,TYPE,"",0)</f>
        <v>RO</v>
      </c>
      <c r="J3720" s="13">
        <f>Tableau1[[#This Row],[Fin3]]-Tableau1[[#This Row],[Début2]]</f>
        <v>4.166666666666663E-2</v>
      </c>
      <c r="K3720" s="12" t="str">
        <f>IF(MONTH(D3720)=1,"JANV",IF(MONTH(D3720)=2,"FEV",IF(MONTH(D3720)=3,"MARS",IF(MONTH(D3720)=4,"AVR",IF(MONTH(D3720)=5,"MAI",IF(MONTH(D3720)=6,"JUIN",IF(MONTH(D3720)=7,"JUILL",IF(MONTH(D3720)=8,"AOU",IF(MONTH(D3720)=9,"SEPT",IF(MONTH(D3720)=10,"OCT",IF(MONTH(D3720)=11,"NOV",IF(MONTH(D3720)=12,"DEC",""))))))))))))</f>
        <v>FEV</v>
      </c>
    </row>
    <row r="3721" spans="1:11" x14ac:dyDescent="0.3">
      <c r="A3721" t="s">
        <v>2061</v>
      </c>
      <c r="B3721" s="3">
        <v>45323</v>
      </c>
      <c r="C3721" s="4">
        <v>0.33333333333333331</v>
      </c>
      <c r="D3721" s="3">
        <v>45323</v>
      </c>
      <c r="E3721" s="4">
        <v>0.375</v>
      </c>
      <c r="F3721" t="s">
        <v>2296</v>
      </c>
      <c r="G3721" t="s">
        <v>1131</v>
      </c>
      <c r="H3721" s="12" t="s">
        <v>37</v>
      </c>
      <c r="I3721" s="12" t="str">
        <f>_xlfn.XLOOKUP(Tableau1[[#This Row],[AGENT]],AGENT,TYPE,"",0)</f>
        <v>RO</v>
      </c>
      <c r="J3721" s="13">
        <f>Tableau1[[#This Row],[Fin3]]-Tableau1[[#This Row],[Début2]]</f>
        <v>4.1666666666666685E-2</v>
      </c>
      <c r="K3721" s="12" t="str">
        <f>IF(MONTH(D3721)=1,"JANV",IF(MONTH(D3721)=2,"FEV",IF(MONTH(D3721)=3,"MARS",IF(MONTH(D3721)=4,"AVR",IF(MONTH(D3721)=5,"MAI",IF(MONTH(D3721)=6,"JUIN",IF(MONTH(D3721)=7,"JUILL",IF(MONTH(D3721)=8,"AOU",IF(MONTH(D3721)=9,"SEPT",IF(MONTH(D3721)=10,"OCT",IF(MONTH(D3721)=11,"NOV",IF(MONTH(D3721)=12,"DEC",""))))))))))))</f>
        <v>FEV</v>
      </c>
    </row>
    <row r="3722" spans="1:11" x14ac:dyDescent="0.3">
      <c r="A3722" t="s">
        <v>2071</v>
      </c>
      <c r="B3722" s="3">
        <v>45329</v>
      </c>
      <c r="C3722" s="4">
        <v>0.41666666666666669</v>
      </c>
      <c r="D3722" s="3">
        <v>45329</v>
      </c>
      <c r="E3722" s="4">
        <v>0.5</v>
      </c>
      <c r="F3722" t="s">
        <v>2296</v>
      </c>
      <c r="G3722" t="s">
        <v>1131</v>
      </c>
      <c r="H3722" s="12" t="s">
        <v>37</v>
      </c>
      <c r="I3722" s="12" t="str">
        <f>_xlfn.XLOOKUP(Tableau1[[#This Row],[AGENT]],AGENT,TYPE,"",0)</f>
        <v>RO</v>
      </c>
      <c r="J3722" s="13">
        <f>Tableau1[[#This Row],[Fin3]]-Tableau1[[#This Row],[Début2]]</f>
        <v>8.3333333333333315E-2</v>
      </c>
      <c r="K3722" s="12" t="str">
        <f>IF(MONTH(D3722)=1,"JANV",IF(MONTH(D3722)=2,"FEV",IF(MONTH(D3722)=3,"MARS",IF(MONTH(D3722)=4,"AVR",IF(MONTH(D3722)=5,"MAI",IF(MONTH(D3722)=6,"JUIN",IF(MONTH(D3722)=7,"JUILL",IF(MONTH(D3722)=8,"AOU",IF(MONTH(D3722)=9,"SEPT",IF(MONTH(D3722)=10,"OCT",IF(MONTH(D3722)=11,"NOV",IF(MONTH(D3722)=12,"DEC",""))))))))))))</f>
        <v>FEV</v>
      </c>
    </row>
    <row r="3723" spans="1:11" x14ac:dyDescent="0.3">
      <c r="A3723" t="s">
        <v>2074</v>
      </c>
      <c r="B3723" s="3">
        <v>45334</v>
      </c>
      <c r="C3723" s="4">
        <v>0.45833333333333331</v>
      </c>
      <c r="D3723" s="3">
        <v>45334</v>
      </c>
      <c r="E3723" s="4">
        <v>0.5</v>
      </c>
      <c r="F3723" t="s">
        <v>2296</v>
      </c>
      <c r="G3723" t="s">
        <v>350</v>
      </c>
      <c r="H3723" s="12" t="s">
        <v>37</v>
      </c>
      <c r="I3723" s="12" t="str">
        <f>_xlfn.XLOOKUP(Tableau1[[#This Row],[AGENT]],AGENT,TYPE,"",0)</f>
        <v>RO</v>
      </c>
      <c r="J3723" s="13">
        <f>Tableau1[[#This Row],[Fin3]]-Tableau1[[#This Row],[Début2]]</f>
        <v>4.1666666666666685E-2</v>
      </c>
      <c r="K3723" s="12" t="str">
        <f>IF(MONTH(D3723)=1,"JANV",IF(MONTH(D3723)=2,"FEV",IF(MONTH(D3723)=3,"MARS",IF(MONTH(D3723)=4,"AVR",IF(MONTH(D3723)=5,"MAI",IF(MONTH(D3723)=6,"JUIN",IF(MONTH(D3723)=7,"JUILL",IF(MONTH(D3723)=8,"AOU",IF(MONTH(D3723)=9,"SEPT",IF(MONTH(D3723)=10,"OCT",IF(MONTH(D3723)=11,"NOV",IF(MONTH(D3723)=12,"DEC",""))))))))))))</f>
        <v>FEV</v>
      </c>
    </row>
    <row r="3724" spans="1:11" x14ac:dyDescent="0.3">
      <c r="A3724" t="s">
        <v>2080</v>
      </c>
      <c r="B3724" s="3">
        <v>45337</v>
      </c>
      <c r="C3724" s="4">
        <v>0.33333333333333331</v>
      </c>
      <c r="D3724" s="3">
        <v>45337</v>
      </c>
      <c r="E3724" s="4">
        <v>0.41666666666666669</v>
      </c>
      <c r="F3724" t="s">
        <v>2296</v>
      </c>
      <c r="G3724" t="s">
        <v>1131</v>
      </c>
      <c r="H3724" s="12" t="s">
        <v>37</v>
      </c>
      <c r="I3724" s="12" t="str">
        <f>_xlfn.XLOOKUP(Tableau1[[#This Row],[AGENT]],AGENT,TYPE,"",0)</f>
        <v>RO</v>
      </c>
      <c r="J3724" s="13">
        <f>Tableau1[[#This Row],[Fin3]]-Tableau1[[#This Row],[Début2]]</f>
        <v>8.333333333333337E-2</v>
      </c>
      <c r="K3724" s="12" t="str">
        <f>IF(MONTH(D3724)=1,"JANV",IF(MONTH(D3724)=2,"FEV",IF(MONTH(D3724)=3,"MARS",IF(MONTH(D3724)=4,"AVR",IF(MONTH(D3724)=5,"MAI",IF(MONTH(D3724)=6,"JUIN",IF(MONTH(D3724)=7,"JUILL",IF(MONTH(D3724)=8,"AOU",IF(MONTH(D3724)=9,"SEPT",IF(MONTH(D3724)=10,"OCT",IF(MONTH(D3724)=11,"NOV",IF(MONTH(D3724)=12,"DEC",""))))))))))))</f>
        <v>FEV</v>
      </c>
    </row>
    <row r="3725" spans="1:11" x14ac:dyDescent="0.3">
      <c r="A3725" t="s">
        <v>2082</v>
      </c>
      <c r="B3725" s="3">
        <v>45337</v>
      </c>
      <c r="C3725" s="4">
        <v>0.54166666666666663</v>
      </c>
      <c r="D3725" s="3">
        <v>45337</v>
      </c>
      <c r="E3725" s="4">
        <v>0.58333333333333337</v>
      </c>
      <c r="F3725" t="s">
        <v>2296</v>
      </c>
      <c r="G3725" t="s">
        <v>1131</v>
      </c>
      <c r="H3725" s="12" t="s">
        <v>37</v>
      </c>
      <c r="I3725" s="12" t="str">
        <f>_xlfn.XLOOKUP(Tableau1[[#This Row],[AGENT]],AGENT,TYPE,"",0)</f>
        <v>RO</v>
      </c>
      <c r="J3725" s="13">
        <f>Tableau1[[#This Row],[Fin3]]-Tableau1[[#This Row],[Début2]]</f>
        <v>4.1666666666666741E-2</v>
      </c>
      <c r="K3725" s="12" t="str">
        <f>IF(MONTH(D3725)=1,"JANV",IF(MONTH(D3725)=2,"FEV",IF(MONTH(D3725)=3,"MARS",IF(MONTH(D3725)=4,"AVR",IF(MONTH(D3725)=5,"MAI",IF(MONTH(D3725)=6,"JUIN",IF(MONTH(D3725)=7,"JUILL",IF(MONTH(D3725)=8,"AOU",IF(MONTH(D3725)=9,"SEPT",IF(MONTH(D3725)=10,"OCT",IF(MONTH(D3725)=11,"NOV",IF(MONTH(D3725)=12,"DEC",""))))))))))))</f>
        <v>FEV</v>
      </c>
    </row>
    <row r="3726" spans="1:11" x14ac:dyDescent="0.3">
      <c r="A3726" t="s">
        <v>2083</v>
      </c>
      <c r="B3726" s="3">
        <v>45337</v>
      </c>
      <c r="C3726" s="4">
        <v>0.625</v>
      </c>
      <c r="D3726" s="3">
        <v>45337</v>
      </c>
      <c r="E3726" s="4">
        <v>0.70833333333333337</v>
      </c>
      <c r="F3726" t="s">
        <v>2296</v>
      </c>
      <c r="G3726" t="s">
        <v>1131</v>
      </c>
      <c r="H3726" s="12" t="s">
        <v>37</v>
      </c>
      <c r="I3726" s="12" t="str">
        <f>_xlfn.XLOOKUP(Tableau1[[#This Row],[AGENT]],AGENT,TYPE,"",0)</f>
        <v>RO</v>
      </c>
      <c r="J3726" s="13">
        <f>Tableau1[[#This Row],[Fin3]]-Tableau1[[#This Row],[Début2]]</f>
        <v>8.333333333333337E-2</v>
      </c>
      <c r="K3726" s="12" t="str">
        <f>IF(MONTH(D3726)=1,"JANV",IF(MONTH(D3726)=2,"FEV",IF(MONTH(D3726)=3,"MARS",IF(MONTH(D3726)=4,"AVR",IF(MONTH(D3726)=5,"MAI",IF(MONTH(D3726)=6,"JUIN",IF(MONTH(D3726)=7,"JUILL",IF(MONTH(D3726)=8,"AOU",IF(MONTH(D3726)=9,"SEPT",IF(MONTH(D3726)=10,"OCT",IF(MONTH(D3726)=11,"NOV",IF(MONTH(D3726)=12,"DEC",""))))))))))))</f>
        <v>FEV</v>
      </c>
    </row>
    <row r="3727" spans="1:11" x14ac:dyDescent="0.3">
      <c r="A3727" t="s">
        <v>2091</v>
      </c>
      <c r="B3727" s="3">
        <v>45344</v>
      </c>
      <c r="C3727" s="4">
        <v>0.54166666666666663</v>
      </c>
      <c r="D3727" s="3">
        <v>45344</v>
      </c>
      <c r="E3727" s="4">
        <v>0.58333333333333337</v>
      </c>
      <c r="F3727" t="s">
        <v>2296</v>
      </c>
      <c r="G3727" t="s">
        <v>1131</v>
      </c>
      <c r="H3727" s="12" t="s">
        <v>37</v>
      </c>
      <c r="I3727" s="12" t="str">
        <f>_xlfn.XLOOKUP(Tableau1[[#This Row],[AGENT]],AGENT,TYPE,"",0)</f>
        <v>RO</v>
      </c>
      <c r="J3727" s="13">
        <f>Tableau1[[#This Row],[Fin3]]-Tableau1[[#This Row],[Début2]]</f>
        <v>4.1666666666666741E-2</v>
      </c>
      <c r="K3727" s="12" t="str">
        <f>IF(MONTH(D3727)=1,"JANV",IF(MONTH(D3727)=2,"FEV",IF(MONTH(D3727)=3,"MARS",IF(MONTH(D3727)=4,"AVR",IF(MONTH(D3727)=5,"MAI",IF(MONTH(D3727)=6,"JUIN",IF(MONTH(D3727)=7,"JUILL",IF(MONTH(D3727)=8,"AOU",IF(MONTH(D3727)=9,"SEPT",IF(MONTH(D3727)=10,"OCT",IF(MONTH(D3727)=11,"NOV",IF(MONTH(D3727)=12,"DEC",""))))))))))))</f>
        <v>FEV</v>
      </c>
    </row>
    <row r="3728" spans="1:11" x14ac:dyDescent="0.3">
      <c r="A3728" t="s">
        <v>2093</v>
      </c>
      <c r="B3728" s="3">
        <v>45349</v>
      </c>
      <c r="C3728" s="4">
        <v>0.33333333333333331</v>
      </c>
      <c r="D3728" s="3">
        <v>45349</v>
      </c>
      <c r="E3728" s="4">
        <v>0.41666666666666669</v>
      </c>
      <c r="F3728" t="s">
        <v>2296</v>
      </c>
      <c r="G3728" t="s">
        <v>1131</v>
      </c>
      <c r="H3728" s="12" t="s">
        <v>37</v>
      </c>
      <c r="I3728" s="12" t="str">
        <f>_xlfn.XLOOKUP(Tableau1[[#This Row],[AGENT]],AGENT,TYPE,"",0)</f>
        <v>RO</v>
      </c>
      <c r="J3728" s="13">
        <f>Tableau1[[#This Row],[Fin3]]-Tableau1[[#This Row],[Début2]]</f>
        <v>8.333333333333337E-2</v>
      </c>
      <c r="K3728" s="12" t="str">
        <f>IF(MONTH(D3728)=1,"JANV",IF(MONTH(D3728)=2,"FEV",IF(MONTH(D3728)=3,"MARS",IF(MONTH(D3728)=4,"AVR",IF(MONTH(D3728)=5,"MAI",IF(MONTH(D3728)=6,"JUIN",IF(MONTH(D3728)=7,"JUILL",IF(MONTH(D3728)=8,"AOU",IF(MONTH(D3728)=9,"SEPT",IF(MONTH(D3728)=10,"OCT",IF(MONTH(D3728)=11,"NOV",IF(MONTH(D3728)=12,"DEC",""))))))))))))</f>
        <v>FEV</v>
      </c>
    </row>
    <row r="3729" spans="1:11" x14ac:dyDescent="0.3">
      <c r="A3729" t="s">
        <v>2307</v>
      </c>
      <c r="B3729" s="3">
        <v>45404</v>
      </c>
      <c r="C3729" s="4">
        <v>0.33333333333333331</v>
      </c>
      <c r="D3729" s="3">
        <v>45404</v>
      </c>
      <c r="E3729" s="4">
        <v>0.375</v>
      </c>
      <c r="F3729" t="s">
        <v>2296</v>
      </c>
      <c r="G3729" t="s">
        <v>1131</v>
      </c>
      <c r="H3729" s="12" t="s">
        <v>37</v>
      </c>
      <c r="I3729" s="12" t="str">
        <f>_xlfn.XLOOKUP(Tableau1[[#This Row],[AGENT]],AGENT,TYPE,"",0)</f>
        <v>RO</v>
      </c>
      <c r="J3729" s="13">
        <f>Tableau1[[#This Row],[Fin3]]-Tableau1[[#This Row],[Début2]]</f>
        <v>4.1666666666666685E-2</v>
      </c>
      <c r="K3729" s="12" t="str">
        <f>IF(MONTH(D3729)=1,"JANV",IF(MONTH(D3729)=2,"FEV",IF(MONTH(D3729)=3,"MARS",IF(MONTH(D3729)=4,"AVR",IF(MONTH(D3729)=5,"MAI",IF(MONTH(D3729)=6,"JUIN",IF(MONTH(D3729)=7,"JUILL",IF(MONTH(D3729)=8,"AOU",IF(MONTH(D3729)=9,"SEPT",IF(MONTH(D3729)=10,"OCT",IF(MONTH(D3729)=11,"NOV",IF(MONTH(D3729)=12,"DEC",""))))))))))))</f>
        <v>AVR</v>
      </c>
    </row>
    <row r="3730" spans="1:11" x14ac:dyDescent="0.3">
      <c r="A3730" t="s">
        <v>2091</v>
      </c>
      <c r="B3730" s="3">
        <v>45386</v>
      </c>
      <c r="C3730" s="4">
        <v>0.625</v>
      </c>
      <c r="D3730" s="3">
        <v>45386</v>
      </c>
      <c r="E3730" s="4">
        <v>0.70833333333333337</v>
      </c>
      <c r="F3730" t="s">
        <v>2296</v>
      </c>
      <c r="G3730" t="s">
        <v>1131</v>
      </c>
      <c r="H3730" s="12" t="s">
        <v>37</v>
      </c>
      <c r="I3730" s="12" t="str">
        <f>_xlfn.XLOOKUP(Tableau1[[#This Row],[AGENT]],AGENT,TYPE,"",0)</f>
        <v>RO</v>
      </c>
      <c r="J3730" s="13">
        <f>Tableau1[[#This Row],[Fin3]]-Tableau1[[#This Row],[Début2]]</f>
        <v>8.333333333333337E-2</v>
      </c>
      <c r="K3730" s="12" t="str">
        <f>IF(MONTH(D3730)=1,"JANV",IF(MONTH(D3730)=2,"FEV",IF(MONTH(D3730)=3,"MARS",IF(MONTH(D3730)=4,"AVR",IF(MONTH(D3730)=5,"MAI",IF(MONTH(D3730)=6,"JUIN",IF(MONTH(D3730)=7,"JUILL",IF(MONTH(D3730)=8,"AOU",IF(MONTH(D3730)=9,"SEPT",IF(MONTH(D3730)=10,"OCT",IF(MONTH(D3730)=11,"NOV",IF(MONTH(D3730)=12,"DEC",""))))))))))))</f>
        <v>AVR</v>
      </c>
    </row>
    <row r="3731" spans="1:11" x14ac:dyDescent="0.3">
      <c r="A3731" t="s">
        <v>2071</v>
      </c>
      <c r="B3731" s="3">
        <v>45391</v>
      </c>
      <c r="C3731" s="4">
        <v>0.54166666666666663</v>
      </c>
      <c r="D3731" s="3">
        <v>45391</v>
      </c>
      <c r="E3731" s="4">
        <v>0.625</v>
      </c>
      <c r="F3731" t="s">
        <v>2296</v>
      </c>
      <c r="G3731" t="s">
        <v>1131</v>
      </c>
      <c r="H3731" s="12" t="s">
        <v>37</v>
      </c>
      <c r="I3731" s="12" t="str">
        <f>_xlfn.XLOOKUP(Tableau1[[#This Row],[AGENT]],AGENT,TYPE,"",0)</f>
        <v>RO</v>
      </c>
      <c r="J3731" s="13">
        <f>Tableau1[[#This Row],[Fin3]]-Tableau1[[#This Row],[Début2]]</f>
        <v>8.333333333333337E-2</v>
      </c>
      <c r="K3731" s="12" t="str">
        <f>IF(MONTH(D3731)=1,"JANV",IF(MONTH(D3731)=2,"FEV",IF(MONTH(D3731)=3,"MARS",IF(MONTH(D3731)=4,"AVR",IF(MONTH(D3731)=5,"MAI",IF(MONTH(D3731)=6,"JUIN",IF(MONTH(D3731)=7,"JUILL",IF(MONTH(D3731)=8,"AOU",IF(MONTH(D3731)=9,"SEPT",IF(MONTH(D3731)=10,"OCT",IF(MONTH(D3731)=11,"NOV",IF(MONTH(D3731)=12,"DEC",""))))))))))))</f>
        <v>AVR</v>
      </c>
    </row>
    <row r="3732" spans="1:11" x14ac:dyDescent="0.3">
      <c r="A3732" t="s">
        <v>2106</v>
      </c>
      <c r="B3732" s="3">
        <v>45392</v>
      </c>
      <c r="C3732" s="4">
        <v>0.33333333333333331</v>
      </c>
      <c r="D3732" s="3">
        <v>45392</v>
      </c>
      <c r="E3732" s="4">
        <v>0.41666666666666669</v>
      </c>
      <c r="F3732" t="s">
        <v>2296</v>
      </c>
      <c r="G3732" t="s">
        <v>1131</v>
      </c>
      <c r="H3732" s="12" t="s">
        <v>37</v>
      </c>
      <c r="I3732" s="12" t="str">
        <f>_xlfn.XLOOKUP(Tableau1[[#This Row],[AGENT]],AGENT,TYPE,"",0)</f>
        <v>RO</v>
      </c>
      <c r="J3732" s="13">
        <f>Tableau1[[#This Row],[Fin3]]-Tableau1[[#This Row],[Début2]]</f>
        <v>8.333333333333337E-2</v>
      </c>
      <c r="K3732" s="12" t="str">
        <f>IF(MONTH(D3732)=1,"JANV",IF(MONTH(D3732)=2,"FEV",IF(MONTH(D3732)=3,"MARS",IF(MONTH(D3732)=4,"AVR",IF(MONTH(D3732)=5,"MAI",IF(MONTH(D3732)=6,"JUIN",IF(MONTH(D3732)=7,"JUILL",IF(MONTH(D3732)=8,"AOU",IF(MONTH(D3732)=9,"SEPT",IF(MONTH(D3732)=10,"OCT",IF(MONTH(D3732)=11,"NOV",IF(MONTH(D3732)=12,"DEC",""))))))))))))</f>
        <v>AVR</v>
      </c>
    </row>
    <row r="3733" spans="1:11" x14ac:dyDescent="0.3">
      <c r="A3733" t="s">
        <v>2108</v>
      </c>
      <c r="B3733" s="3">
        <v>45393</v>
      </c>
      <c r="C3733" s="4">
        <v>0.375</v>
      </c>
      <c r="D3733" s="3">
        <v>45393</v>
      </c>
      <c r="E3733" s="4">
        <v>0.5</v>
      </c>
      <c r="F3733" t="s">
        <v>2296</v>
      </c>
      <c r="G3733" t="s">
        <v>1131</v>
      </c>
      <c r="H3733" s="12" t="s">
        <v>37</v>
      </c>
      <c r="I3733" s="12" t="str">
        <f>_xlfn.XLOOKUP(Tableau1[[#This Row],[AGENT]],AGENT,TYPE,"",0)</f>
        <v>RO</v>
      </c>
      <c r="J3733" s="13">
        <f>Tableau1[[#This Row],[Fin3]]-Tableau1[[#This Row],[Début2]]</f>
        <v>0.125</v>
      </c>
      <c r="K3733" s="12" t="str">
        <f>IF(MONTH(D3733)=1,"JANV",IF(MONTH(D3733)=2,"FEV",IF(MONTH(D3733)=3,"MARS",IF(MONTH(D3733)=4,"AVR",IF(MONTH(D3733)=5,"MAI",IF(MONTH(D3733)=6,"JUIN",IF(MONTH(D3733)=7,"JUILL",IF(MONTH(D3733)=8,"AOU",IF(MONTH(D3733)=9,"SEPT",IF(MONTH(D3733)=10,"OCT",IF(MONTH(D3733)=11,"NOV",IF(MONTH(D3733)=12,"DEC",""))))))))))))</f>
        <v>AVR</v>
      </c>
    </row>
    <row r="3734" spans="1:11" x14ac:dyDescent="0.3">
      <c r="A3734" t="s">
        <v>2114</v>
      </c>
      <c r="B3734" s="3">
        <v>45399</v>
      </c>
      <c r="C3734" s="4">
        <v>0.33333333333333331</v>
      </c>
      <c r="D3734" s="3">
        <v>45399</v>
      </c>
      <c r="E3734" s="4">
        <v>0.41666666666666669</v>
      </c>
      <c r="F3734" t="s">
        <v>2296</v>
      </c>
      <c r="G3734" t="s">
        <v>1131</v>
      </c>
      <c r="H3734" s="12" t="s">
        <v>37</v>
      </c>
      <c r="I3734" s="12" t="str">
        <f>_xlfn.XLOOKUP(Tableau1[[#This Row],[AGENT]],AGENT,TYPE,"",0)</f>
        <v>RO</v>
      </c>
      <c r="J3734" s="13">
        <f>Tableau1[[#This Row],[Fin3]]-Tableau1[[#This Row],[Début2]]</f>
        <v>8.333333333333337E-2</v>
      </c>
      <c r="K3734" s="12" t="str">
        <f>IF(MONTH(D3734)=1,"JANV",IF(MONTH(D3734)=2,"FEV",IF(MONTH(D3734)=3,"MARS",IF(MONTH(D3734)=4,"AVR",IF(MONTH(D3734)=5,"MAI",IF(MONTH(D3734)=6,"JUIN",IF(MONTH(D3734)=7,"JUILL",IF(MONTH(D3734)=8,"AOU",IF(MONTH(D3734)=9,"SEPT",IF(MONTH(D3734)=10,"OCT",IF(MONTH(D3734)=11,"NOV",IF(MONTH(D3734)=12,"DEC",""))))))))))))</f>
        <v>AVR</v>
      </c>
    </row>
    <row r="3735" spans="1:11" x14ac:dyDescent="0.3">
      <c r="A3735" t="s">
        <v>2115</v>
      </c>
      <c r="B3735" s="3">
        <v>45399</v>
      </c>
      <c r="C3735" s="4">
        <v>0.41666666666666669</v>
      </c>
      <c r="D3735" s="3">
        <v>45399</v>
      </c>
      <c r="E3735" s="4">
        <v>0.5</v>
      </c>
      <c r="F3735" t="s">
        <v>2296</v>
      </c>
      <c r="G3735" t="s">
        <v>1131</v>
      </c>
      <c r="H3735" s="12" t="s">
        <v>37</v>
      </c>
      <c r="I3735" s="12" t="str">
        <f>_xlfn.XLOOKUP(Tableau1[[#This Row],[AGENT]],AGENT,TYPE,"",0)</f>
        <v>RO</v>
      </c>
      <c r="J3735" s="13">
        <f>Tableau1[[#This Row],[Fin3]]-Tableau1[[#This Row],[Début2]]</f>
        <v>8.3333333333333315E-2</v>
      </c>
      <c r="K3735" s="12" t="str">
        <f>IF(MONTH(D3735)=1,"JANV",IF(MONTH(D3735)=2,"FEV",IF(MONTH(D3735)=3,"MARS",IF(MONTH(D3735)=4,"AVR",IF(MONTH(D3735)=5,"MAI",IF(MONTH(D3735)=6,"JUIN",IF(MONTH(D3735)=7,"JUILL",IF(MONTH(D3735)=8,"AOU",IF(MONTH(D3735)=9,"SEPT",IF(MONTH(D3735)=10,"OCT",IF(MONTH(D3735)=11,"NOV",IF(MONTH(D3735)=12,"DEC",""))))))))))))</f>
        <v>AVR</v>
      </c>
    </row>
    <row r="3736" spans="1:11" x14ac:dyDescent="0.3">
      <c r="A3736" t="s">
        <v>2129</v>
      </c>
      <c r="B3736" s="3">
        <v>45412</v>
      </c>
      <c r="C3736" s="4">
        <v>0.625</v>
      </c>
      <c r="D3736" s="3">
        <v>45412</v>
      </c>
      <c r="E3736" s="4">
        <v>0.70833333333333337</v>
      </c>
      <c r="F3736" t="s">
        <v>2296</v>
      </c>
      <c r="G3736" t="s">
        <v>1131</v>
      </c>
      <c r="H3736" s="12" t="s">
        <v>37</v>
      </c>
      <c r="I3736" s="12" t="str">
        <f>_xlfn.XLOOKUP(Tableau1[[#This Row],[AGENT]],AGENT,TYPE,"",0)</f>
        <v>RO</v>
      </c>
      <c r="J3736" s="13">
        <f>Tableau1[[#This Row],[Fin3]]-Tableau1[[#This Row],[Début2]]</f>
        <v>8.333333333333337E-2</v>
      </c>
      <c r="K3736" s="12" t="str">
        <f>IF(MONTH(D3736)=1,"JANV",IF(MONTH(D3736)=2,"FEV",IF(MONTH(D3736)=3,"MARS",IF(MONTH(D3736)=4,"AVR",IF(MONTH(D3736)=5,"MAI",IF(MONTH(D3736)=6,"JUIN",IF(MONTH(D3736)=7,"JUILL",IF(MONTH(D3736)=8,"AOU",IF(MONTH(D3736)=9,"SEPT",IF(MONTH(D3736)=10,"OCT",IF(MONTH(D3736)=11,"NOV",IF(MONTH(D3736)=12,"DEC",""))))))))))))</f>
        <v>AVR</v>
      </c>
    </row>
    <row r="3737" spans="1:11" x14ac:dyDescent="0.3">
      <c r="A3737" t="s">
        <v>1134</v>
      </c>
      <c r="B3737" s="3">
        <v>45299</v>
      </c>
      <c r="C3737" s="4">
        <v>0.625</v>
      </c>
      <c r="D3737" s="3">
        <v>45299</v>
      </c>
      <c r="E3737" s="4">
        <v>0.70833333333333337</v>
      </c>
      <c r="F3737" t="s">
        <v>2296</v>
      </c>
      <c r="G3737" t="s">
        <v>1135</v>
      </c>
      <c r="H3737" s="12" t="s">
        <v>37</v>
      </c>
      <c r="I3737" s="12" t="str">
        <f>_xlfn.XLOOKUP(Tableau1[[#This Row],[AGENT]],AGENT,TYPE,"",0)</f>
        <v>RO</v>
      </c>
      <c r="J3737" s="13">
        <f>Tableau1[[#This Row],[Fin3]]-Tableau1[[#This Row],[Début2]]</f>
        <v>8.333333333333337E-2</v>
      </c>
      <c r="K3737" s="12" t="str">
        <f>IF(MONTH(D3737)=1,"JANV",IF(MONTH(D3737)=2,"FEV",IF(MONTH(D3737)=3,"MARS",IF(MONTH(D3737)=4,"AVR",IF(MONTH(D3737)=5,"MAI",IF(MONTH(D3737)=6,"JUIN",IF(MONTH(D3737)=7,"JUILL",IF(MONTH(D3737)=8,"AOU",IF(MONTH(D3737)=9,"SEPT",IF(MONTH(D3737)=10,"OCT",IF(MONTH(D3737)=11,"NOV",IF(MONTH(D3737)=12,"DEC",""))))))))))))</f>
        <v>JANV</v>
      </c>
    </row>
    <row r="3738" spans="1:11" x14ac:dyDescent="0.3">
      <c r="A3738" t="s">
        <v>1134</v>
      </c>
      <c r="B3738" s="3">
        <v>45308</v>
      </c>
      <c r="C3738" s="4">
        <v>0.625</v>
      </c>
      <c r="D3738" s="3">
        <v>45308</v>
      </c>
      <c r="E3738" s="4">
        <v>0.70833333333333337</v>
      </c>
      <c r="F3738" t="s">
        <v>2296</v>
      </c>
      <c r="G3738" t="s">
        <v>1135</v>
      </c>
      <c r="H3738" s="12" t="s">
        <v>37</v>
      </c>
      <c r="I3738" s="12" t="str">
        <f>_xlfn.XLOOKUP(Tableau1[[#This Row],[AGENT]],AGENT,TYPE,"",0)</f>
        <v>RO</v>
      </c>
      <c r="J3738" s="13">
        <f>Tableau1[[#This Row],[Fin3]]-Tableau1[[#This Row],[Début2]]</f>
        <v>8.333333333333337E-2</v>
      </c>
      <c r="K3738" s="12" t="str">
        <f>IF(MONTH(D3738)=1,"JANV",IF(MONTH(D3738)=2,"FEV",IF(MONTH(D3738)=3,"MARS",IF(MONTH(D3738)=4,"AVR",IF(MONTH(D3738)=5,"MAI",IF(MONTH(D3738)=6,"JUIN",IF(MONTH(D3738)=7,"JUILL",IF(MONTH(D3738)=8,"AOU",IF(MONTH(D3738)=9,"SEPT",IF(MONTH(D3738)=10,"OCT",IF(MONTH(D3738)=11,"NOV",IF(MONTH(D3738)=12,"DEC",""))))))))))))</f>
        <v>JANV</v>
      </c>
    </row>
    <row r="3739" spans="1:11" x14ac:dyDescent="0.3">
      <c r="A3739" t="s">
        <v>1183</v>
      </c>
      <c r="B3739" s="3">
        <v>45376</v>
      </c>
      <c r="C3739" s="4">
        <v>0.33333333333333331</v>
      </c>
      <c r="D3739" s="3">
        <v>45376</v>
      </c>
      <c r="E3739" s="4">
        <v>0.5</v>
      </c>
      <c r="F3739" t="s">
        <v>2296</v>
      </c>
      <c r="G3739" t="s">
        <v>1135</v>
      </c>
      <c r="H3739" s="12" t="s">
        <v>37</v>
      </c>
      <c r="I3739" s="12" t="str">
        <f>_xlfn.XLOOKUP(Tableau1[[#This Row],[AGENT]],AGENT,TYPE,"",0)</f>
        <v>RO</v>
      </c>
      <c r="J3739" s="13">
        <f>Tableau1[[#This Row],[Fin3]]-Tableau1[[#This Row],[Début2]]</f>
        <v>0.16666666666666669</v>
      </c>
      <c r="K3739" s="12" t="str">
        <f>IF(MONTH(D3739)=1,"JANV",IF(MONTH(D3739)=2,"FEV",IF(MONTH(D3739)=3,"MARS",IF(MONTH(D3739)=4,"AVR",IF(MONTH(D3739)=5,"MAI",IF(MONTH(D3739)=6,"JUIN",IF(MONTH(D3739)=7,"JUILL",IF(MONTH(D3739)=8,"AOU",IF(MONTH(D3739)=9,"SEPT",IF(MONTH(D3739)=10,"OCT",IF(MONTH(D3739)=11,"NOV",IF(MONTH(D3739)=12,"DEC",""))))))))))))</f>
        <v>MARS</v>
      </c>
    </row>
    <row r="3740" spans="1:11" x14ac:dyDescent="0.3">
      <c r="A3740" t="s">
        <v>2297</v>
      </c>
      <c r="B3740" s="3">
        <v>45380</v>
      </c>
      <c r="C3740" s="4">
        <v>0.3125</v>
      </c>
      <c r="D3740" s="3">
        <v>45380</v>
      </c>
      <c r="E3740" s="4">
        <v>0.45833333333333331</v>
      </c>
      <c r="F3740" t="s">
        <v>2296</v>
      </c>
      <c r="G3740" t="s">
        <v>1135</v>
      </c>
      <c r="H3740" s="12" t="s">
        <v>37</v>
      </c>
      <c r="I3740" s="12" t="str">
        <f>_xlfn.XLOOKUP(Tableau1[[#This Row],[AGENT]],AGENT,TYPE,"",0)</f>
        <v>RO</v>
      </c>
      <c r="J3740" s="13">
        <f>Tableau1[[#This Row],[Fin3]]-Tableau1[[#This Row],[Début2]]</f>
        <v>0.14583333333333331</v>
      </c>
      <c r="K3740" s="12" t="str">
        <f>IF(MONTH(D3740)=1,"JANV",IF(MONTH(D3740)=2,"FEV",IF(MONTH(D3740)=3,"MARS",IF(MONTH(D3740)=4,"AVR",IF(MONTH(D3740)=5,"MAI",IF(MONTH(D3740)=6,"JUIN",IF(MONTH(D3740)=7,"JUILL",IF(MONTH(D3740)=8,"AOU",IF(MONTH(D3740)=9,"SEPT",IF(MONTH(D3740)=10,"OCT",IF(MONTH(D3740)=11,"NOV",IF(MONTH(D3740)=12,"DEC",""))))))))))))</f>
        <v>MARS</v>
      </c>
    </row>
    <row r="3741" spans="1:11" x14ac:dyDescent="0.3">
      <c r="A3741" t="s">
        <v>1256</v>
      </c>
      <c r="B3741" s="3">
        <v>45415</v>
      </c>
      <c r="C3741" s="4">
        <v>0.33333333333333331</v>
      </c>
      <c r="D3741" s="3">
        <v>45415</v>
      </c>
      <c r="E3741" s="4">
        <v>0.45833333333333331</v>
      </c>
      <c r="F3741" t="s">
        <v>2296</v>
      </c>
      <c r="G3741" t="s">
        <v>1135</v>
      </c>
      <c r="H3741" s="12" t="s">
        <v>37</v>
      </c>
      <c r="I3741" s="12" t="str">
        <f>_xlfn.XLOOKUP(Tableau1[[#This Row],[AGENT]],AGENT,TYPE,"",0)</f>
        <v>RO</v>
      </c>
      <c r="J3741" s="13">
        <f>Tableau1[[#This Row],[Fin3]]-Tableau1[[#This Row],[Début2]]</f>
        <v>0.125</v>
      </c>
      <c r="K3741" s="12" t="str">
        <f>IF(MONTH(D3741)=1,"JANV",IF(MONTH(D3741)=2,"FEV",IF(MONTH(D3741)=3,"MARS",IF(MONTH(D3741)=4,"AVR",IF(MONTH(D3741)=5,"MAI",IF(MONTH(D3741)=6,"JUIN",IF(MONTH(D3741)=7,"JUILL",IF(MONTH(D3741)=8,"AOU",IF(MONTH(D3741)=9,"SEPT",IF(MONTH(D3741)=10,"OCT",IF(MONTH(D3741)=11,"NOV",IF(MONTH(D3741)=12,"DEC",""))))))))))))</f>
        <v>MAI</v>
      </c>
    </row>
    <row r="3742" spans="1:11" x14ac:dyDescent="0.3">
      <c r="A3742" t="s">
        <v>1183</v>
      </c>
      <c r="B3742" s="3">
        <v>45418</v>
      </c>
      <c r="C3742" s="4">
        <v>0.33333333333333331</v>
      </c>
      <c r="D3742" s="3">
        <v>45418</v>
      </c>
      <c r="E3742" s="4">
        <v>0.5</v>
      </c>
      <c r="F3742" t="s">
        <v>2296</v>
      </c>
      <c r="G3742" t="s">
        <v>1135</v>
      </c>
      <c r="H3742" s="12" t="s">
        <v>37</v>
      </c>
      <c r="I3742" s="12" t="str">
        <f>_xlfn.XLOOKUP(Tableau1[[#This Row],[AGENT]],AGENT,TYPE,"",0)</f>
        <v>RO</v>
      </c>
      <c r="J3742" s="13">
        <f>Tableau1[[#This Row],[Fin3]]-Tableau1[[#This Row],[Début2]]</f>
        <v>0.16666666666666669</v>
      </c>
      <c r="K3742" s="12" t="str">
        <f>IF(MONTH(D3742)=1,"JANV",IF(MONTH(D3742)=2,"FEV",IF(MONTH(D3742)=3,"MARS",IF(MONTH(D3742)=4,"AVR",IF(MONTH(D3742)=5,"MAI",IF(MONTH(D3742)=6,"JUIN",IF(MONTH(D3742)=7,"JUILL",IF(MONTH(D3742)=8,"AOU",IF(MONTH(D3742)=9,"SEPT",IF(MONTH(D3742)=10,"OCT",IF(MONTH(D3742)=11,"NOV",IF(MONTH(D3742)=12,"DEC",""))))))))))))</f>
        <v>MAI</v>
      </c>
    </row>
    <row r="3743" spans="1:11" x14ac:dyDescent="0.3">
      <c r="A3743" t="s">
        <v>1183</v>
      </c>
      <c r="B3743" s="3">
        <v>45432</v>
      </c>
      <c r="C3743" s="4">
        <v>0.33333333333333331</v>
      </c>
      <c r="D3743" s="3">
        <v>45432</v>
      </c>
      <c r="E3743" s="4">
        <v>0.5</v>
      </c>
      <c r="F3743" t="s">
        <v>2296</v>
      </c>
      <c r="G3743" t="s">
        <v>1135</v>
      </c>
      <c r="H3743" s="12" t="s">
        <v>37</v>
      </c>
      <c r="I3743" s="12" t="str">
        <f>_xlfn.XLOOKUP(Tableau1[[#This Row],[AGENT]],AGENT,TYPE,"",0)</f>
        <v>RO</v>
      </c>
      <c r="J3743" s="13">
        <f>Tableau1[[#This Row],[Fin3]]-Tableau1[[#This Row],[Début2]]</f>
        <v>0.16666666666666669</v>
      </c>
      <c r="K3743" s="12" t="str">
        <f>IF(MONTH(D3743)=1,"JANV",IF(MONTH(D3743)=2,"FEV",IF(MONTH(D3743)=3,"MARS",IF(MONTH(D3743)=4,"AVR",IF(MONTH(D3743)=5,"MAI",IF(MONTH(D3743)=6,"JUIN",IF(MONTH(D3743)=7,"JUILL",IF(MONTH(D3743)=8,"AOU",IF(MONTH(D3743)=9,"SEPT",IF(MONTH(D3743)=10,"OCT",IF(MONTH(D3743)=11,"NOV",IF(MONTH(D3743)=12,"DEC",""))))))))))))</f>
        <v>MAI</v>
      </c>
    </row>
    <row r="3744" spans="1:11" x14ac:dyDescent="0.3">
      <c r="A3744" t="s">
        <v>1183</v>
      </c>
      <c r="B3744" s="3">
        <v>45439</v>
      </c>
      <c r="C3744" s="4">
        <v>0.33333333333333331</v>
      </c>
      <c r="D3744" s="3">
        <v>45439</v>
      </c>
      <c r="E3744" s="4">
        <v>0.5</v>
      </c>
      <c r="F3744" t="s">
        <v>2296</v>
      </c>
      <c r="G3744" t="s">
        <v>1135</v>
      </c>
      <c r="H3744" s="12" t="s">
        <v>37</v>
      </c>
      <c r="I3744" s="12" t="str">
        <f>_xlfn.XLOOKUP(Tableau1[[#This Row],[AGENT]],AGENT,TYPE,"",0)</f>
        <v>RO</v>
      </c>
      <c r="J3744" s="13">
        <f>Tableau1[[#This Row],[Fin3]]-Tableau1[[#This Row],[Début2]]</f>
        <v>0.16666666666666669</v>
      </c>
      <c r="K3744" s="12" t="str">
        <f>IF(MONTH(D3744)=1,"JANV",IF(MONTH(D3744)=2,"FEV",IF(MONTH(D3744)=3,"MARS",IF(MONTH(D3744)=4,"AVR",IF(MONTH(D3744)=5,"MAI",IF(MONTH(D3744)=6,"JUIN",IF(MONTH(D3744)=7,"JUILL",IF(MONTH(D3744)=8,"AOU",IF(MONTH(D3744)=9,"SEPT",IF(MONTH(D3744)=10,"OCT",IF(MONTH(D3744)=11,"NOV",IF(MONTH(D3744)=12,"DEC",""))))))))))))</f>
        <v>MAI</v>
      </c>
    </row>
    <row r="3745" spans="1:11" x14ac:dyDescent="0.3">
      <c r="A3745" t="s">
        <v>2013</v>
      </c>
      <c r="B3745" s="3">
        <v>45385</v>
      </c>
      <c r="C3745" s="4">
        <v>0.375</v>
      </c>
      <c r="D3745" s="3">
        <v>45385</v>
      </c>
      <c r="E3745" s="4">
        <v>0.5</v>
      </c>
      <c r="F3745" t="s">
        <v>2296</v>
      </c>
      <c r="G3745" t="s">
        <v>222</v>
      </c>
      <c r="H3745" s="12" t="s">
        <v>2035</v>
      </c>
      <c r="I3745" s="12" t="str">
        <f>_xlfn.XLOOKUP(Tableau1[[#This Row],[AGENT]],AGENT,TYPE,"",0)</f>
        <v>CT</v>
      </c>
      <c r="J3745" s="13">
        <f>Tableau1[[#This Row],[Fin3]]-Tableau1[[#This Row],[Début2]]</f>
        <v>0.125</v>
      </c>
      <c r="K3745" s="12" t="str">
        <f>IF(MONTH(D3745)=1,"JANV",IF(MONTH(D3745)=2,"FEV",IF(MONTH(D3745)=3,"MARS",IF(MONTH(D3745)=4,"AVR",IF(MONTH(D3745)=5,"MAI",IF(MONTH(D3745)=6,"JUIN",IF(MONTH(D3745)=7,"JUILL",IF(MONTH(D3745)=8,"AOU",IF(MONTH(D3745)=9,"SEPT",IF(MONTH(D3745)=10,"OCT",IF(MONTH(D3745)=11,"NOV",IF(MONTH(D3745)=12,"DEC",""))))))))))))</f>
        <v>AVR</v>
      </c>
    </row>
    <row r="3746" spans="1:11" x14ac:dyDescent="0.3">
      <c r="A3746" t="s">
        <v>2016</v>
      </c>
      <c r="B3746" s="3">
        <v>45384</v>
      </c>
      <c r="C3746" s="4">
        <v>0.58333333333333337</v>
      </c>
      <c r="D3746" s="3">
        <v>45384</v>
      </c>
      <c r="E3746" s="4">
        <v>0.70833333333333337</v>
      </c>
      <c r="F3746" t="s">
        <v>2296</v>
      </c>
      <c r="G3746" t="s">
        <v>222</v>
      </c>
      <c r="H3746" s="12" t="s">
        <v>2035</v>
      </c>
      <c r="I3746" s="12" t="str">
        <f>_xlfn.XLOOKUP(Tableau1[[#This Row],[AGENT]],AGENT,TYPE,"",0)</f>
        <v>CT</v>
      </c>
      <c r="J3746" s="13">
        <f>Tableau1[[#This Row],[Fin3]]-Tableau1[[#This Row],[Début2]]</f>
        <v>0.125</v>
      </c>
      <c r="K3746" s="12" t="str">
        <f>IF(MONTH(D3746)=1,"JANV",IF(MONTH(D3746)=2,"FEV",IF(MONTH(D3746)=3,"MARS",IF(MONTH(D3746)=4,"AVR",IF(MONTH(D3746)=5,"MAI",IF(MONTH(D3746)=6,"JUIN",IF(MONTH(D3746)=7,"JUILL",IF(MONTH(D3746)=8,"AOU",IF(MONTH(D3746)=9,"SEPT",IF(MONTH(D3746)=10,"OCT",IF(MONTH(D3746)=11,"NOV",IF(MONTH(D3746)=12,"DEC",""))))))))))))</f>
        <v>AVR</v>
      </c>
    </row>
    <row r="3747" spans="1:11" x14ac:dyDescent="0.3">
      <c r="A3747" t="s">
        <v>2020</v>
      </c>
      <c r="B3747" s="3">
        <v>45385</v>
      </c>
      <c r="C3747" s="4">
        <v>0.4375</v>
      </c>
      <c r="D3747" s="3">
        <v>45385</v>
      </c>
      <c r="E3747" s="4">
        <v>0.45833333333333331</v>
      </c>
      <c r="F3747" t="s">
        <v>2296</v>
      </c>
      <c r="G3747" t="s">
        <v>222</v>
      </c>
      <c r="H3747" s="12" t="s">
        <v>2035</v>
      </c>
      <c r="I3747" s="12" t="str">
        <f>_xlfn.XLOOKUP(Tableau1[[#This Row],[AGENT]],AGENT,TYPE,"",0)</f>
        <v>CT</v>
      </c>
      <c r="J3747" s="13">
        <f>Tableau1[[#This Row],[Fin3]]-Tableau1[[#This Row],[Début2]]</f>
        <v>2.0833333333333315E-2</v>
      </c>
      <c r="K3747" s="12" t="str">
        <f>IF(MONTH(D3747)=1,"JANV",IF(MONTH(D3747)=2,"FEV",IF(MONTH(D3747)=3,"MARS",IF(MONTH(D3747)=4,"AVR",IF(MONTH(D3747)=5,"MAI",IF(MONTH(D3747)=6,"JUIN",IF(MONTH(D3747)=7,"JUILL",IF(MONTH(D3747)=8,"AOU",IF(MONTH(D3747)=9,"SEPT",IF(MONTH(D3747)=10,"OCT",IF(MONTH(D3747)=11,"NOV",IF(MONTH(D3747)=12,"DEC",""))))))))))))</f>
        <v>AVR</v>
      </c>
    </row>
    <row r="3748" spans="1:11" x14ac:dyDescent="0.3">
      <c r="A3748" t="s">
        <v>2310</v>
      </c>
      <c r="B3748" s="3">
        <v>45393</v>
      </c>
      <c r="C3748" s="4">
        <v>0.35416666666666669</v>
      </c>
      <c r="D3748" s="3">
        <v>45393</v>
      </c>
      <c r="E3748" s="4">
        <v>0.45833333333333331</v>
      </c>
      <c r="F3748" t="s">
        <v>2296</v>
      </c>
      <c r="G3748" t="s">
        <v>222</v>
      </c>
      <c r="H3748" s="12" t="s">
        <v>2035</v>
      </c>
      <c r="I3748" s="12" t="str">
        <f>_xlfn.XLOOKUP(Tableau1[[#This Row],[AGENT]],AGENT,TYPE,"",0)</f>
        <v>CT</v>
      </c>
      <c r="J3748" s="13">
        <f>Tableau1[[#This Row],[Fin3]]-Tableau1[[#This Row],[Début2]]</f>
        <v>0.10416666666666663</v>
      </c>
      <c r="K3748" s="12" t="str">
        <f>IF(MONTH(D3748)=1,"JANV",IF(MONTH(D3748)=2,"FEV",IF(MONTH(D3748)=3,"MARS",IF(MONTH(D3748)=4,"AVR",IF(MONTH(D3748)=5,"MAI",IF(MONTH(D3748)=6,"JUIN",IF(MONTH(D3748)=7,"JUILL",IF(MONTH(D3748)=8,"AOU",IF(MONTH(D3748)=9,"SEPT",IF(MONTH(D3748)=10,"OCT",IF(MONTH(D3748)=11,"NOV",IF(MONTH(D3748)=12,"DEC",""))))))))))))</f>
        <v>AVR</v>
      </c>
    </row>
    <row r="3749" spans="1:11" x14ac:dyDescent="0.3">
      <c r="A3749" t="s">
        <v>2027</v>
      </c>
      <c r="B3749" s="3">
        <v>45399</v>
      </c>
      <c r="C3749" s="4">
        <v>0.41666666666666669</v>
      </c>
      <c r="D3749" s="3">
        <v>45399</v>
      </c>
      <c r="E3749" s="4">
        <v>0.45833333333333331</v>
      </c>
      <c r="F3749" t="s">
        <v>2296</v>
      </c>
      <c r="G3749" t="s">
        <v>222</v>
      </c>
      <c r="H3749" s="12" t="s">
        <v>2035</v>
      </c>
      <c r="I3749" s="12" t="str">
        <f>_xlfn.XLOOKUP(Tableau1[[#This Row],[AGENT]],AGENT,TYPE,"",0)</f>
        <v>CT</v>
      </c>
      <c r="J3749" s="13">
        <f>Tableau1[[#This Row],[Fin3]]-Tableau1[[#This Row],[Début2]]</f>
        <v>4.166666666666663E-2</v>
      </c>
      <c r="K3749" s="12" t="str">
        <f>IF(MONTH(D3749)=1,"JANV",IF(MONTH(D3749)=2,"FEV",IF(MONTH(D3749)=3,"MARS",IF(MONTH(D3749)=4,"AVR",IF(MONTH(D3749)=5,"MAI",IF(MONTH(D3749)=6,"JUIN",IF(MONTH(D3749)=7,"JUILL",IF(MONTH(D3749)=8,"AOU",IF(MONTH(D3749)=9,"SEPT",IF(MONTH(D3749)=10,"OCT",IF(MONTH(D3749)=11,"NOV",IF(MONTH(D3749)=12,"DEC",""))))))))))))</f>
        <v>AVR</v>
      </c>
    </row>
    <row r="3750" spans="1:11" x14ac:dyDescent="0.3">
      <c r="A3750" t="s">
        <v>2036</v>
      </c>
      <c r="B3750" s="3">
        <v>45463</v>
      </c>
      <c r="C3750" s="4">
        <v>0.5625</v>
      </c>
      <c r="D3750" s="3">
        <v>45463</v>
      </c>
      <c r="E3750" s="4">
        <v>0.67708333333333337</v>
      </c>
      <c r="F3750" t="s">
        <v>2296</v>
      </c>
      <c r="G3750" t="s">
        <v>222</v>
      </c>
      <c r="H3750" s="12" t="s">
        <v>2035</v>
      </c>
      <c r="I3750" s="12" t="str">
        <f>_xlfn.XLOOKUP(Tableau1[[#This Row],[AGENT]],AGENT,TYPE,"",0)</f>
        <v>CT</v>
      </c>
      <c r="J3750" s="13">
        <f>Tableau1[[#This Row],[Fin3]]-Tableau1[[#This Row],[Début2]]</f>
        <v>0.11458333333333337</v>
      </c>
      <c r="K3750" s="12" t="str">
        <f>IF(MONTH(D3750)=1,"JANV",IF(MONTH(D3750)=2,"FEV",IF(MONTH(D3750)=3,"MARS",IF(MONTH(D3750)=4,"AVR",IF(MONTH(D3750)=5,"MAI",IF(MONTH(D3750)=6,"JUIN",IF(MONTH(D3750)=7,"JUILL",IF(MONTH(D3750)=8,"AOU",IF(MONTH(D3750)=9,"SEPT",IF(MONTH(D3750)=10,"OCT",IF(MONTH(D3750)=11,"NOV",IF(MONTH(D3750)=12,"DEC",""))))))))))))</f>
        <v>JUIN</v>
      </c>
    </row>
    <row r="3751" spans="1:11" x14ac:dyDescent="0.3">
      <c r="A3751" t="s">
        <v>2037</v>
      </c>
      <c r="B3751" s="3">
        <v>45446</v>
      </c>
      <c r="C3751" s="4">
        <v>0.375</v>
      </c>
      <c r="D3751" s="3">
        <v>45446</v>
      </c>
      <c r="E3751" s="4">
        <v>0.5</v>
      </c>
      <c r="F3751" t="s">
        <v>2296</v>
      </c>
      <c r="G3751" t="s">
        <v>222</v>
      </c>
      <c r="H3751" s="12" t="s">
        <v>2035</v>
      </c>
      <c r="I3751" s="12" t="str">
        <f>_xlfn.XLOOKUP(Tableau1[[#This Row],[AGENT]],AGENT,TYPE,"",0)</f>
        <v>CT</v>
      </c>
      <c r="J3751" s="13">
        <f>Tableau1[[#This Row],[Fin3]]-Tableau1[[#This Row],[Début2]]</f>
        <v>0.125</v>
      </c>
      <c r="K3751" s="12" t="str">
        <f>IF(MONTH(D3751)=1,"JANV",IF(MONTH(D3751)=2,"FEV",IF(MONTH(D3751)=3,"MARS",IF(MONTH(D3751)=4,"AVR",IF(MONTH(D3751)=5,"MAI",IF(MONTH(D3751)=6,"JUIN",IF(MONTH(D3751)=7,"JUILL",IF(MONTH(D3751)=8,"AOU",IF(MONTH(D3751)=9,"SEPT",IF(MONTH(D3751)=10,"OCT",IF(MONTH(D3751)=11,"NOV",IF(MONTH(D3751)=12,"DEC",""))))))))))))</f>
        <v>JUIN</v>
      </c>
    </row>
    <row r="3752" spans="1:11" x14ac:dyDescent="0.3">
      <c r="A3752" t="s">
        <v>2038</v>
      </c>
      <c r="B3752" s="3">
        <v>45453</v>
      </c>
      <c r="C3752" s="4">
        <v>0.35416666666666669</v>
      </c>
      <c r="D3752" s="3">
        <v>45453</v>
      </c>
      <c r="E3752" s="4">
        <v>0.5</v>
      </c>
      <c r="F3752" t="s">
        <v>2296</v>
      </c>
      <c r="G3752" t="s">
        <v>222</v>
      </c>
      <c r="H3752" s="12" t="s">
        <v>2035</v>
      </c>
      <c r="I3752" s="12" t="str">
        <f>_xlfn.XLOOKUP(Tableau1[[#This Row],[AGENT]],AGENT,TYPE,"",0)</f>
        <v>CT</v>
      </c>
      <c r="J3752" s="13">
        <f>Tableau1[[#This Row],[Fin3]]-Tableau1[[#This Row],[Début2]]</f>
        <v>0.14583333333333331</v>
      </c>
      <c r="K3752" s="12" t="str">
        <f>IF(MONTH(D3752)=1,"JANV",IF(MONTH(D3752)=2,"FEV",IF(MONTH(D3752)=3,"MARS",IF(MONTH(D3752)=4,"AVR",IF(MONTH(D3752)=5,"MAI",IF(MONTH(D3752)=6,"JUIN",IF(MONTH(D3752)=7,"JUILL",IF(MONTH(D3752)=8,"AOU",IF(MONTH(D3752)=9,"SEPT",IF(MONTH(D3752)=10,"OCT",IF(MONTH(D3752)=11,"NOV",IF(MONTH(D3752)=12,"DEC",""))))))))))))</f>
        <v>JUIN</v>
      </c>
    </row>
    <row r="3753" spans="1:11" x14ac:dyDescent="0.3">
      <c r="A3753" t="s">
        <v>2038</v>
      </c>
      <c r="B3753" s="3">
        <v>45460</v>
      </c>
      <c r="C3753" s="4">
        <v>0.35416666666666669</v>
      </c>
      <c r="D3753" s="3">
        <v>45460</v>
      </c>
      <c r="E3753" s="4">
        <v>0.5</v>
      </c>
      <c r="F3753" t="s">
        <v>2296</v>
      </c>
      <c r="G3753" t="s">
        <v>222</v>
      </c>
      <c r="H3753" s="12" t="s">
        <v>2035</v>
      </c>
      <c r="I3753" s="12" t="str">
        <f>_xlfn.XLOOKUP(Tableau1[[#This Row],[AGENT]],AGENT,TYPE,"",0)</f>
        <v>CT</v>
      </c>
      <c r="J3753" s="13">
        <f>Tableau1[[#This Row],[Fin3]]-Tableau1[[#This Row],[Début2]]</f>
        <v>0.14583333333333331</v>
      </c>
      <c r="K3753" s="12" t="str">
        <f>IF(MONTH(D3753)=1,"JANV",IF(MONTH(D3753)=2,"FEV",IF(MONTH(D3753)=3,"MARS",IF(MONTH(D3753)=4,"AVR",IF(MONTH(D3753)=5,"MAI",IF(MONTH(D3753)=6,"JUIN",IF(MONTH(D3753)=7,"JUILL",IF(MONTH(D3753)=8,"AOU",IF(MONTH(D3753)=9,"SEPT",IF(MONTH(D3753)=10,"OCT",IF(MONTH(D3753)=11,"NOV",IF(MONTH(D3753)=12,"DEC",""))))))))))))</f>
        <v>JUIN</v>
      </c>
    </row>
    <row r="3754" spans="1:11" x14ac:dyDescent="0.3">
      <c r="A3754" t="s">
        <v>2038</v>
      </c>
      <c r="B3754" s="3">
        <v>45467</v>
      </c>
      <c r="C3754" s="4">
        <v>0.35416666666666669</v>
      </c>
      <c r="D3754" s="3">
        <v>45467</v>
      </c>
      <c r="E3754" s="4">
        <v>0.5</v>
      </c>
      <c r="F3754" t="s">
        <v>2296</v>
      </c>
      <c r="G3754" t="s">
        <v>222</v>
      </c>
      <c r="H3754" s="12" t="s">
        <v>2035</v>
      </c>
      <c r="I3754" s="12" t="str">
        <f>_xlfn.XLOOKUP(Tableau1[[#This Row],[AGENT]],AGENT,TYPE,"",0)</f>
        <v>CT</v>
      </c>
      <c r="J3754" s="13">
        <f>Tableau1[[#This Row],[Fin3]]-Tableau1[[#This Row],[Début2]]</f>
        <v>0.14583333333333331</v>
      </c>
      <c r="K3754" s="12" t="str">
        <f>IF(MONTH(D3754)=1,"JANV",IF(MONTH(D3754)=2,"FEV",IF(MONTH(D3754)=3,"MARS",IF(MONTH(D3754)=4,"AVR",IF(MONTH(D3754)=5,"MAI",IF(MONTH(D3754)=6,"JUIN",IF(MONTH(D3754)=7,"JUILL",IF(MONTH(D3754)=8,"AOU",IF(MONTH(D3754)=9,"SEPT",IF(MONTH(D3754)=10,"OCT",IF(MONTH(D3754)=11,"NOV",IF(MONTH(D3754)=12,"DEC",""))))))))))))</f>
        <v>JUIN</v>
      </c>
    </row>
    <row r="3755" spans="1:11" x14ac:dyDescent="0.3">
      <c r="A3755" t="s">
        <v>2039</v>
      </c>
      <c r="B3755" s="3">
        <v>45448</v>
      </c>
      <c r="C3755" s="4">
        <v>0.55208333333333337</v>
      </c>
      <c r="D3755" s="3">
        <v>45448</v>
      </c>
      <c r="E3755" s="4">
        <v>0.63541666666666663</v>
      </c>
      <c r="F3755" t="s">
        <v>2296</v>
      </c>
      <c r="G3755" t="s">
        <v>222</v>
      </c>
      <c r="H3755" s="12" t="s">
        <v>2035</v>
      </c>
      <c r="I3755" s="12" t="str">
        <f>_xlfn.XLOOKUP(Tableau1[[#This Row],[AGENT]],AGENT,TYPE,"",0)</f>
        <v>CT</v>
      </c>
      <c r="J3755" s="13">
        <f>Tableau1[[#This Row],[Fin3]]-Tableau1[[#This Row],[Début2]]</f>
        <v>8.3333333333333259E-2</v>
      </c>
      <c r="K3755" s="12" t="str">
        <f>IF(MONTH(D3755)=1,"JANV",IF(MONTH(D3755)=2,"FEV",IF(MONTH(D3755)=3,"MARS",IF(MONTH(D3755)=4,"AVR",IF(MONTH(D3755)=5,"MAI",IF(MONTH(D3755)=6,"JUIN",IF(MONTH(D3755)=7,"JUILL",IF(MONTH(D3755)=8,"AOU",IF(MONTH(D3755)=9,"SEPT",IF(MONTH(D3755)=10,"OCT",IF(MONTH(D3755)=11,"NOV",IF(MONTH(D3755)=12,"DEC",""))))))))))))</f>
        <v>JUIN</v>
      </c>
    </row>
    <row r="3756" spans="1:11" x14ac:dyDescent="0.3">
      <c r="A3756" t="s">
        <v>2304</v>
      </c>
      <c r="B3756" s="3">
        <v>45327</v>
      </c>
      <c r="C3756" s="4">
        <v>0.33333333333333331</v>
      </c>
      <c r="D3756" s="3">
        <v>45327</v>
      </c>
      <c r="E3756" s="4">
        <v>0.5</v>
      </c>
      <c r="F3756" t="s">
        <v>2296</v>
      </c>
      <c r="G3756" t="s">
        <v>1135</v>
      </c>
      <c r="H3756" s="12" t="s">
        <v>37</v>
      </c>
      <c r="I3756" s="12" t="str">
        <f>_xlfn.XLOOKUP(Tableau1[[#This Row],[AGENT]],AGENT,TYPE,"",0)</f>
        <v>RO</v>
      </c>
      <c r="J3756" s="13">
        <f>Tableau1[[#This Row],[Fin3]]-Tableau1[[#This Row],[Début2]]</f>
        <v>0.16666666666666669</v>
      </c>
      <c r="K3756" s="12" t="str">
        <f>IF(MONTH(D3756)=1,"JANV",IF(MONTH(D3756)=2,"FEV",IF(MONTH(D3756)=3,"MARS",IF(MONTH(D3756)=4,"AVR",IF(MONTH(D3756)=5,"MAI",IF(MONTH(D3756)=6,"JUIN",IF(MONTH(D3756)=7,"JUILL",IF(MONTH(D3756)=8,"AOU",IF(MONTH(D3756)=9,"SEPT",IF(MONTH(D3756)=10,"OCT",IF(MONTH(D3756)=11,"NOV",IF(MONTH(D3756)=12,"DEC",""))))))))))))</f>
        <v>FEV</v>
      </c>
    </row>
    <row r="3757" spans="1:11" x14ac:dyDescent="0.3">
      <c r="A3757" t="s">
        <v>2084</v>
      </c>
      <c r="B3757" s="3">
        <v>45341</v>
      </c>
      <c r="C3757" s="4">
        <v>0.33333333333333331</v>
      </c>
      <c r="D3757" s="3">
        <v>45341</v>
      </c>
      <c r="E3757" s="4">
        <v>0.5</v>
      </c>
      <c r="F3757" t="s">
        <v>2296</v>
      </c>
      <c r="G3757" t="s">
        <v>1135</v>
      </c>
      <c r="H3757" s="12" t="s">
        <v>37</v>
      </c>
      <c r="I3757" s="12" t="str">
        <f>_xlfn.XLOOKUP(Tableau1[[#This Row],[AGENT]],AGENT,TYPE,"",0)</f>
        <v>RO</v>
      </c>
      <c r="J3757" s="13">
        <f>Tableau1[[#This Row],[Fin3]]-Tableau1[[#This Row],[Début2]]</f>
        <v>0.16666666666666669</v>
      </c>
      <c r="K3757" s="12" t="str">
        <f>IF(MONTH(D3757)=1,"JANV",IF(MONTH(D3757)=2,"FEV",IF(MONTH(D3757)=3,"MARS",IF(MONTH(D3757)=4,"AVR",IF(MONTH(D3757)=5,"MAI",IF(MONTH(D3757)=6,"JUIN",IF(MONTH(D3757)=7,"JUILL",IF(MONTH(D3757)=8,"AOU",IF(MONTH(D3757)=9,"SEPT",IF(MONTH(D3757)=10,"OCT",IF(MONTH(D3757)=11,"NOV",IF(MONTH(D3757)=12,"DEC",""))))))))))))</f>
        <v>FEV</v>
      </c>
    </row>
    <row r="3758" spans="1:11" x14ac:dyDescent="0.3">
      <c r="A3758" t="s">
        <v>2084</v>
      </c>
      <c r="B3758" s="3">
        <v>45348</v>
      </c>
      <c r="C3758" s="4">
        <v>0.33333333333333331</v>
      </c>
      <c r="D3758" s="3">
        <v>45348</v>
      </c>
      <c r="E3758" s="4">
        <v>0.45833333333333331</v>
      </c>
      <c r="F3758" t="s">
        <v>2296</v>
      </c>
      <c r="G3758" t="s">
        <v>1135</v>
      </c>
      <c r="H3758" s="12" t="s">
        <v>37</v>
      </c>
      <c r="I3758" s="12" t="str">
        <f>_xlfn.XLOOKUP(Tableau1[[#This Row],[AGENT]],AGENT,TYPE,"",0)</f>
        <v>RO</v>
      </c>
      <c r="J3758" s="13">
        <f>Tableau1[[#This Row],[Fin3]]-Tableau1[[#This Row],[Début2]]</f>
        <v>0.125</v>
      </c>
      <c r="K3758" s="12" t="str">
        <f>IF(MONTH(D3758)=1,"JANV",IF(MONTH(D3758)=2,"FEV",IF(MONTH(D3758)=3,"MARS",IF(MONTH(D3758)=4,"AVR",IF(MONTH(D3758)=5,"MAI",IF(MONTH(D3758)=6,"JUIN",IF(MONTH(D3758)=7,"JUILL",IF(MONTH(D3758)=8,"AOU",IF(MONTH(D3758)=9,"SEPT",IF(MONTH(D3758)=10,"OCT",IF(MONTH(D3758)=11,"NOV",IF(MONTH(D3758)=12,"DEC",""))))))))))))</f>
        <v>FEV</v>
      </c>
    </row>
    <row r="3759" spans="1:11" x14ac:dyDescent="0.3">
      <c r="A3759" t="s">
        <v>2305</v>
      </c>
      <c r="B3759" s="3">
        <v>45385</v>
      </c>
      <c r="C3759" s="4">
        <v>0.39583333333333331</v>
      </c>
      <c r="D3759" s="3">
        <v>45385</v>
      </c>
      <c r="E3759" s="4">
        <v>0.5</v>
      </c>
      <c r="F3759" t="s">
        <v>2296</v>
      </c>
      <c r="G3759" t="s">
        <v>1135</v>
      </c>
      <c r="H3759" s="12" t="s">
        <v>37</v>
      </c>
      <c r="I3759" s="12" t="str">
        <f>_xlfn.XLOOKUP(Tableau1[[#This Row],[AGENT]],AGENT,TYPE,"",0)</f>
        <v>RO</v>
      </c>
      <c r="J3759" s="13">
        <f>Tableau1[[#This Row],[Fin3]]-Tableau1[[#This Row],[Début2]]</f>
        <v>0.10416666666666669</v>
      </c>
      <c r="K3759" s="12" t="str">
        <f>IF(MONTH(D3759)=1,"JANV",IF(MONTH(D3759)=2,"FEV",IF(MONTH(D3759)=3,"MARS",IF(MONTH(D3759)=4,"AVR",IF(MONTH(D3759)=5,"MAI",IF(MONTH(D3759)=6,"JUIN",IF(MONTH(D3759)=7,"JUILL",IF(MONTH(D3759)=8,"AOU",IF(MONTH(D3759)=9,"SEPT",IF(MONTH(D3759)=10,"OCT",IF(MONTH(D3759)=11,"NOV",IF(MONTH(D3759)=12,"DEC",""))))))))))))</f>
        <v>AVR</v>
      </c>
    </row>
    <row r="3760" spans="1:11" x14ac:dyDescent="0.3">
      <c r="A3760" t="s">
        <v>2099</v>
      </c>
      <c r="B3760" s="3">
        <v>45384</v>
      </c>
      <c r="C3760" s="4">
        <v>0.54166666666666663</v>
      </c>
      <c r="D3760" s="3">
        <v>45384</v>
      </c>
      <c r="E3760" s="4">
        <v>0.70833333333333337</v>
      </c>
      <c r="F3760" t="s">
        <v>2296</v>
      </c>
      <c r="G3760" t="s">
        <v>1135</v>
      </c>
      <c r="H3760" s="12" t="s">
        <v>37</v>
      </c>
      <c r="I3760" s="12" t="str">
        <f>_xlfn.XLOOKUP(Tableau1[[#This Row],[AGENT]],AGENT,TYPE,"",0)</f>
        <v>RO</v>
      </c>
      <c r="J3760" s="13">
        <f>Tableau1[[#This Row],[Fin3]]-Tableau1[[#This Row],[Début2]]</f>
        <v>0.16666666666666674</v>
      </c>
      <c r="K3760" s="12" t="str">
        <f>IF(MONTH(D3760)=1,"JANV",IF(MONTH(D3760)=2,"FEV",IF(MONTH(D3760)=3,"MARS",IF(MONTH(D3760)=4,"AVR",IF(MONTH(D3760)=5,"MAI",IF(MONTH(D3760)=6,"JUIN",IF(MONTH(D3760)=7,"JUILL",IF(MONTH(D3760)=8,"AOU",IF(MONTH(D3760)=9,"SEPT",IF(MONTH(D3760)=10,"OCT",IF(MONTH(D3760)=11,"NOV",IF(MONTH(D3760)=12,"DEC",""))))))))))))</f>
        <v>AVR</v>
      </c>
    </row>
    <row r="3761" spans="1:11" x14ac:dyDescent="0.3">
      <c r="A3761" t="s">
        <v>2306</v>
      </c>
      <c r="B3761" s="3">
        <v>45405</v>
      </c>
      <c r="C3761" s="4">
        <v>0.35416666666666669</v>
      </c>
      <c r="D3761" s="3">
        <v>45405</v>
      </c>
      <c r="E3761" s="4">
        <v>0.45833333333333331</v>
      </c>
      <c r="F3761" t="s">
        <v>2296</v>
      </c>
      <c r="G3761" t="s">
        <v>1135</v>
      </c>
      <c r="H3761" s="12" t="s">
        <v>37</v>
      </c>
      <c r="I3761" s="12" t="str">
        <f>_xlfn.XLOOKUP(Tableau1[[#This Row],[AGENT]],AGENT,TYPE,"",0)</f>
        <v>RO</v>
      </c>
      <c r="J3761" s="13">
        <f>Tableau1[[#This Row],[Fin3]]-Tableau1[[#This Row],[Début2]]</f>
        <v>0.10416666666666663</v>
      </c>
      <c r="K3761" s="12" t="str">
        <f>IF(MONTH(D3761)=1,"JANV",IF(MONTH(D3761)=2,"FEV",IF(MONTH(D3761)=3,"MARS",IF(MONTH(D3761)=4,"AVR",IF(MONTH(D3761)=5,"MAI",IF(MONTH(D3761)=6,"JUIN",IF(MONTH(D3761)=7,"JUILL",IF(MONTH(D3761)=8,"AOU",IF(MONTH(D3761)=9,"SEPT",IF(MONTH(D3761)=10,"OCT",IF(MONTH(D3761)=11,"NOV",IF(MONTH(D3761)=12,"DEC",""))))))))))))</f>
        <v>AVR</v>
      </c>
    </row>
    <row r="3762" spans="1:11" x14ac:dyDescent="0.3">
      <c r="A3762" t="s">
        <v>1261</v>
      </c>
      <c r="B3762" s="3">
        <v>45390</v>
      </c>
      <c r="C3762" s="4">
        <v>0.33333333333333331</v>
      </c>
      <c r="D3762" s="3">
        <v>45390</v>
      </c>
      <c r="E3762" s="4">
        <v>0.5</v>
      </c>
      <c r="F3762" t="s">
        <v>2296</v>
      </c>
      <c r="G3762" t="s">
        <v>1135</v>
      </c>
      <c r="H3762" s="12" t="s">
        <v>37</v>
      </c>
      <c r="I3762" s="12" t="str">
        <f>_xlfn.XLOOKUP(Tableau1[[#This Row],[AGENT]],AGENT,TYPE,"",0)</f>
        <v>RO</v>
      </c>
      <c r="J3762" s="13">
        <f>Tableau1[[#This Row],[Fin3]]-Tableau1[[#This Row],[Début2]]</f>
        <v>0.16666666666666669</v>
      </c>
      <c r="K3762" s="12" t="str">
        <f>IF(MONTH(D3762)=1,"JANV",IF(MONTH(D3762)=2,"FEV",IF(MONTH(D3762)=3,"MARS",IF(MONTH(D3762)=4,"AVR",IF(MONTH(D3762)=5,"MAI",IF(MONTH(D3762)=6,"JUIN",IF(MONTH(D3762)=7,"JUILL",IF(MONTH(D3762)=8,"AOU",IF(MONTH(D3762)=9,"SEPT",IF(MONTH(D3762)=10,"OCT",IF(MONTH(D3762)=11,"NOV",IF(MONTH(D3762)=12,"DEC",""))))))))))))</f>
        <v>AVR</v>
      </c>
    </row>
    <row r="3763" spans="1:11" x14ac:dyDescent="0.3">
      <c r="A3763" t="s">
        <v>2111</v>
      </c>
      <c r="B3763" s="3">
        <v>45397</v>
      </c>
      <c r="C3763" s="4">
        <v>0.33333333333333331</v>
      </c>
      <c r="D3763" s="3">
        <v>45397</v>
      </c>
      <c r="E3763" s="4">
        <v>0.5</v>
      </c>
      <c r="F3763" t="s">
        <v>2296</v>
      </c>
      <c r="G3763" t="s">
        <v>1135</v>
      </c>
      <c r="H3763" s="12" t="s">
        <v>37</v>
      </c>
      <c r="I3763" s="12" t="str">
        <f>_xlfn.XLOOKUP(Tableau1[[#This Row],[AGENT]],AGENT,TYPE,"",0)</f>
        <v>RO</v>
      </c>
      <c r="J3763" s="13">
        <f>Tableau1[[#This Row],[Fin3]]-Tableau1[[#This Row],[Début2]]</f>
        <v>0.16666666666666669</v>
      </c>
      <c r="K3763" s="12" t="str">
        <f>IF(MONTH(D3763)=1,"JANV",IF(MONTH(D3763)=2,"FEV",IF(MONTH(D3763)=3,"MARS",IF(MONTH(D3763)=4,"AVR",IF(MONTH(D3763)=5,"MAI",IF(MONTH(D3763)=6,"JUIN",IF(MONTH(D3763)=7,"JUILL",IF(MONTH(D3763)=8,"AOU",IF(MONTH(D3763)=9,"SEPT",IF(MONTH(D3763)=10,"OCT",IF(MONTH(D3763)=11,"NOV",IF(MONTH(D3763)=12,"DEC",""))))))))))))</f>
        <v>AVR</v>
      </c>
    </row>
    <row r="3764" spans="1:11" x14ac:dyDescent="0.3">
      <c r="A3764" t="s">
        <v>1183</v>
      </c>
      <c r="B3764" s="3">
        <v>45404</v>
      </c>
      <c r="C3764" s="4">
        <v>0.375</v>
      </c>
      <c r="D3764" s="3">
        <v>45404</v>
      </c>
      <c r="E3764" s="4">
        <v>0.5</v>
      </c>
      <c r="F3764" t="s">
        <v>2296</v>
      </c>
      <c r="G3764" t="s">
        <v>1135</v>
      </c>
      <c r="H3764" s="12" t="s">
        <v>37</v>
      </c>
      <c r="I3764" s="12" t="str">
        <f>_xlfn.XLOOKUP(Tableau1[[#This Row],[AGENT]],AGENT,TYPE,"",0)</f>
        <v>RO</v>
      </c>
      <c r="J3764" s="13">
        <f>Tableau1[[#This Row],[Fin3]]-Tableau1[[#This Row],[Début2]]</f>
        <v>0.125</v>
      </c>
      <c r="K3764" s="12" t="str">
        <f>IF(MONTH(D3764)=1,"JANV",IF(MONTH(D3764)=2,"FEV",IF(MONTH(D3764)=3,"MARS",IF(MONTH(D3764)=4,"AVR",IF(MONTH(D3764)=5,"MAI",IF(MONTH(D3764)=6,"JUIN",IF(MONTH(D3764)=7,"JUILL",IF(MONTH(D3764)=8,"AOU",IF(MONTH(D3764)=9,"SEPT",IF(MONTH(D3764)=10,"OCT",IF(MONTH(D3764)=11,"NOV",IF(MONTH(D3764)=12,"DEC",""))))))))))))</f>
        <v>AVR</v>
      </c>
    </row>
    <row r="3765" spans="1:11" x14ac:dyDescent="0.3">
      <c r="A3765" t="s">
        <v>1261</v>
      </c>
      <c r="B3765" s="3">
        <v>45411</v>
      </c>
      <c r="C3765" s="4">
        <v>0.33333333333333331</v>
      </c>
      <c r="D3765" s="3">
        <v>45411</v>
      </c>
      <c r="E3765" s="4">
        <v>0.5</v>
      </c>
      <c r="F3765" t="s">
        <v>2296</v>
      </c>
      <c r="G3765" t="s">
        <v>1135</v>
      </c>
      <c r="H3765" s="12" t="s">
        <v>37</v>
      </c>
      <c r="I3765" s="12" t="str">
        <f>_xlfn.XLOOKUP(Tableau1[[#This Row],[AGENT]],AGENT,TYPE,"",0)</f>
        <v>RO</v>
      </c>
      <c r="J3765" s="13">
        <f>Tableau1[[#This Row],[Fin3]]-Tableau1[[#This Row],[Début2]]</f>
        <v>0.16666666666666669</v>
      </c>
      <c r="K3765" s="12" t="str">
        <f>IF(MONTH(D3765)=1,"JANV",IF(MONTH(D3765)=2,"FEV",IF(MONTH(D3765)=3,"MARS",IF(MONTH(D3765)=4,"AVR",IF(MONTH(D3765)=5,"MAI",IF(MONTH(D3765)=6,"JUIN",IF(MONTH(D3765)=7,"JUILL",IF(MONTH(D3765)=8,"AOU",IF(MONTH(D3765)=9,"SEPT",IF(MONTH(D3765)=10,"OCT",IF(MONTH(D3765)=11,"NOV",IF(MONTH(D3765)=12,"DEC",""))))))))))))</f>
        <v>AVR</v>
      </c>
    </row>
    <row r="3766" spans="1:11" x14ac:dyDescent="0.3">
      <c r="A3766" t="s">
        <v>2308</v>
      </c>
      <c r="B3766" s="3">
        <v>45419</v>
      </c>
      <c r="C3766" s="4">
        <v>0.33333333333333331</v>
      </c>
      <c r="D3766" s="3">
        <v>45419</v>
      </c>
      <c r="E3766" s="4">
        <v>0.5</v>
      </c>
      <c r="F3766" t="s">
        <v>2296</v>
      </c>
      <c r="G3766" t="s">
        <v>222</v>
      </c>
      <c r="H3766" s="12" t="s">
        <v>58</v>
      </c>
      <c r="I3766" s="12" t="str">
        <f>_xlfn.XLOOKUP(Tableau1[[#This Row],[AGENT]],AGENT,TYPE,"",0)</f>
        <v>RO</v>
      </c>
      <c r="J3766" s="13">
        <f>Tableau1[[#This Row],[Fin3]]-Tableau1[[#This Row],[Début2]]</f>
        <v>0.16666666666666669</v>
      </c>
      <c r="K3766" s="12" t="str">
        <f>IF(MONTH(D3766)=1,"JANV",IF(MONTH(D3766)=2,"FEV",IF(MONTH(D3766)=3,"MARS",IF(MONTH(D3766)=4,"AVR",IF(MONTH(D3766)=5,"MAI",IF(MONTH(D3766)=6,"JUIN",IF(MONTH(D3766)=7,"JUILL",IF(MONTH(D3766)=8,"AOU",IF(MONTH(D3766)=9,"SEPT",IF(MONTH(D3766)=10,"OCT",IF(MONTH(D3766)=11,"NOV",IF(MONTH(D3766)=12,"DEC",""))))))))))))</f>
        <v>MAI</v>
      </c>
    </row>
    <row r="3767" spans="1:11" x14ac:dyDescent="0.3">
      <c r="A3767" t="s">
        <v>2302</v>
      </c>
      <c r="B3767" s="3">
        <v>45490</v>
      </c>
      <c r="C3767" s="4">
        <v>0.33333333333333331</v>
      </c>
      <c r="D3767" s="3">
        <v>45490</v>
      </c>
      <c r="E3767" s="4">
        <v>0.70833333333333337</v>
      </c>
      <c r="F3767" t="s">
        <v>2296</v>
      </c>
      <c r="G3767" t="s">
        <v>222</v>
      </c>
      <c r="H3767" s="12" t="s">
        <v>58</v>
      </c>
      <c r="I3767" s="12" t="str">
        <f>_xlfn.XLOOKUP(Tableau1[[#This Row],[AGENT]],AGENT,TYPE,"",0)</f>
        <v>RO</v>
      </c>
      <c r="J3767" s="13">
        <f>Tableau1[[#This Row],[Fin3]]-Tableau1[[#This Row],[Début2]]</f>
        <v>0.37500000000000006</v>
      </c>
      <c r="K3767" s="12" t="str">
        <f>IF(MONTH(D3767)=1,"JANV",IF(MONTH(D3767)=2,"FEV",IF(MONTH(D3767)=3,"MARS",IF(MONTH(D3767)=4,"AVR",IF(MONTH(D3767)=5,"MAI",IF(MONTH(D3767)=6,"JUIN",IF(MONTH(D3767)=7,"JUILL",IF(MONTH(D3767)=8,"AOU",IF(MONTH(D3767)=9,"SEPT",IF(MONTH(D3767)=10,"OCT",IF(MONTH(D3767)=11,"NOV",IF(MONTH(D3767)=12,"DEC",""))))))))))))</f>
        <v>JUILL</v>
      </c>
    </row>
    <row r="3768" spans="1:11" x14ac:dyDescent="0.3">
      <c r="A3768" t="s">
        <v>2303</v>
      </c>
      <c r="B3768" s="3">
        <v>45497</v>
      </c>
      <c r="C3768" s="4">
        <v>0.33333333333333331</v>
      </c>
      <c r="D3768" s="3">
        <v>45497</v>
      </c>
      <c r="E3768" s="4">
        <v>0.70833333333333337</v>
      </c>
      <c r="F3768" t="s">
        <v>2296</v>
      </c>
      <c r="G3768" t="s">
        <v>222</v>
      </c>
      <c r="H3768" s="12" t="s">
        <v>58</v>
      </c>
      <c r="I3768" s="12" t="str">
        <f>_xlfn.XLOOKUP(Tableau1[[#This Row],[AGENT]],AGENT,TYPE,"",0)</f>
        <v>RO</v>
      </c>
      <c r="J3768" s="13">
        <f>Tableau1[[#This Row],[Fin3]]-Tableau1[[#This Row],[Début2]]</f>
        <v>0.37500000000000006</v>
      </c>
      <c r="K3768" s="12" t="str">
        <f>IF(MONTH(D3768)=1,"JANV",IF(MONTH(D3768)=2,"FEV",IF(MONTH(D3768)=3,"MARS",IF(MONTH(D3768)=4,"AVR",IF(MONTH(D3768)=5,"MAI",IF(MONTH(D3768)=6,"JUIN",IF(MONTH(D3768)=7,"JUILL",IF(MONTH(D3768)=8,"AOU",IF(MONTH(D3768)=9,"SEPT",IF(MONTH(D3768)=10,"OCT",IF(MONTH(D3768)=11,"NOV",IF(MONTH(D3768)=12,"DEC",""))))))))))))</f>
        <v>JUILL</v>
      </c>
    </row>
    <row r="3769" spans="1:11" x14ac:dyDescent="0.3">
      <c r="A3769" s="16" t="s">
        <v>93</v>
      </c>
      <c r="B3769" s="17">
        <v>45301</v>
      </c>
      <c r="C3769" s="18">
        <v>0.4375</v>
      </c>
      <c r="D3769" s="17">
        <v>45301</v>
      </c>
      <c r="E3769" s="18">
        <v>0.5</v>
      </c>
      <c r="F3769" s="16" t="s">
        <v>22</v>
      </c>
      <c r="G3769" s="16" t="s">
        <v>12</v>
      </c>
      <c r="H3769" s="12" t="s">
        <v>13</v>
      </c>
      <c r="I3769" s="12" t="str">
        <f>_xlfn.XLOOKUP(Tableau1[[#This Row],[AGENT]],AGENT,TYPE,"",0)</f>
        <v>RO</v>
      </c>
      <c r="J3769" s="13">
        <f>Tableau1[[#This Row],[Fin3]]-Tableau1[[#This Row],[Début2]]</f>
        <v>6.25E-2</v>
      </c>
      <c r="K3769" s="12" t="str">
        <f>IF(MONTH(D3769)=1,"JANV",IF(MONTH(D3769)=2,"FEV",IF(MONTH(D3769)=3,"MARS",IF(MONTH(D3769)=4,"AVR",IF(MONTH(D3769)=5,"MAI",IF(MONTH(D3769)=6,"JUIN",IF(MONTH(D3769)=7,"JUILL",IF(MONTH(D3769)=8,"AOU",IF(MONTH(D3769)=9,"SEPT",IF(MONTH(D3769)=10,"OCT",IF(MONTH(D3769)=11,"NOV",IF(MONTH(D3769)=12,"DEC",""))))))))))))</f>
        <v>JANV</v>
      </c>
    </row>
    <row r="3770" spans="1:11" x14ac:dyDescent="0.3">
      <c r="A3770" s="16" t="s">
        <v>94</v>
      </c>
      <c r="B3770" s="17">
        <v>45295</v>
      </c>
      <c r="C3770" s="18">
        <v>0.41666666666666669</v>
      </c>
      <c r="D3770" s="17">
        <v>45295</v>
      </c>
      <c r="E3770" s="18">
        <v>0.45833333333333331</v>
      </c>
      <c r="F3770" s="16" t="s">
        <v>22</v>
      </c>
      <c r="G3770" s="16" t="s">
        <v>12</v>
      </c>
      <c r="H3770" s="12" t="s">
        <v>13</v>
      </c>
      <c r="I3770" s="12" t="str">
        <f>_xlfn.XLOOKUP(Tableau1[[#This Row],[AGENT]],AGENT,TYPE,"",0)</f>
        <v>RO</v>
      </c>
      <c r="J3770" s="13">
        <f>Tableau1[[#This Row],[Fin3]]-Tableau1[[#This Row],[Début2]]</f>
        <v>4.166666666666663E-2</v>
      </c>
      <c r="K3770" s="12" t="str">
        <f>IF(MONTH(D3770)=1,"JANV",IF(MONTH(D3770)=2,"FEV",IF(MONTH(D3770)=3,"MARS",IF(MONTH(D3770)=4,"AVR",IF(MONTH(D3770)=5,"MAI",IF(MONTH(D3770)=6,"JUIN",IF(MONTH(D3770)=7,"JUILL",IF(MONTH(D3770)=8,"AOU",IF(MONTH(D3770)=9,"SEPT",IF(MONTH(D3770)=10,"OCT",IF(MONTH(D3770)=11,"NOV",IF(MONTH(D3770)=12,"DEC",""))))))))))))</f>
        <v>JANV</v>
      </c>
    </row>
    <row r="3771" spans="1:11" x14ac:dyDescent="0.3">
      <c r="A3771" s="16" t="s">
        <v>107</v>
      </c>
      <c r="B3771" s="17">
        <v>45293</v>
      </c>
      <c r="C3771" s="18">
        <v>0.58333333333333337</v>
      </c>
      <c r="D3771" s="17">
        <v>45293</v>
      </c>
      <c r="E3771" s="18">
        <v>0.59375</v>
      </c>
      <c r="F3771" s="16" t="s">
        <v>22</v>
      </c>
      <c r="G3771" s="16" t="s">
        <v>12</v>
      </c>
      <c r="H3771" s="12" t="s">
        <v>13</v>
      </c>
      <c r="I3771" s="12" t="str">
        <f>_xlfn.XLOOKUP(Tableau1[[#This Row],[AGENT]],AGENT,TYPE,"",0)</f>
        <v>RO</v>
      </c>
      <c r="J3771" s="13">
        <f>Tableau1[[#This Row],[Fin3]]-Tableau1[[#This Row],[Début2]]</f>
        <v>1.041666666666663E-2</v>
      </c>
      <c r="K3771" s="12" t="str">
        <f>IF(MONTH(D3771)=1,"JANV",IF(MONTH(D3771)=2,"FEV",IF(MONTH(D3771)=3,"MARS",IF(MONTH(D3771)=4,"AVR",IF(MONTH(D3771)=5,"MAI",IF(MONTH(D3771)=6,"JUIN",IF(MONTH(D3771)=7,"JUILL",IF(MONTH(D3771)=8,"AOU",IF(MONTH(D3771)=9,"SEPT",IF(MONTH(D3771)=10,"OCT",IF(MONTH(D3771)=11,"NOV",IF(MONTH(D3771)=12,"DEC",""))))))))))))</f>
        <v>JANV</v>
      </c>
    </row>
    <row r="3772" spans="1:11" x14ac:dyDescent="0.3">
      <c r="A3772" s="16" t="s">
        <v>112</v>
      </c>
      <c r="B3772" s="17">
        <v>45293</v>
      </c>
      <c r="C3772" s="18">
        <v>0.625</v>
      </c>
      <c r="D3772" s="17">
        <v>45293</v>
      </c>
      <c r="E3772" s="18">
        <v>0.64583333333333337</v>
      </c>
      <c r="F3772" s="16" t="s">
        <v>22</v>
      </c>
      <c r="G3772" s="16" t="s">
        <v>12</v>
      </c>
      <c r="H3772" s="12" t="s">
        <v>13</v>
      </c>
      <c r="I3772" s="12" t="str">
        <f>_xlfn.XLOOKUP(Tableau1[[#This Row],[AGENT]],AGENT,TYPE,"",0)</f>
        <v>RO</v>
      </c>
      <c r="J3772" s="13">
        <f>Tableau1[[#This Row],[Fin3]]-Tableau1[[#This Row],[Début2]]</f>
        <v>2.083333333333337E-2</v>
      </c>
      <c r="K3772" s="12" t="str">
        <f>IF(MONTH(D3772)=1,"JANV",IF(MONTH(D3772)=2,"FEV",IF(MONTH(D3772)=3,"MARS",IF(MONTH(D3772)=4,"AVR",IF(MONTH(D3772)=5,"MAI",IF(MONTH(D3772)=6,"JUIN",IF(MONTH(D3772)=7,"JUILL",IF(MONTH(D3772)=8,"AOU",IF(MONTH(D3772)=9,"SEPT",IF(MONTH(D3772)=10,"OCT",IF(MONTH(D3772)=11,"NOV",IF(MONTH(D3772)=12,"DEC",""))))))))))))</f>
        <v>JANV</v>
      </c>
    </row>
    <row r="3773" spans="1:11" x14ac:dyDescent="0.3">
      <c r="A3773" s="16" t="s">
        <v>129</v>
      </c>
      <c r="B3773" s="17">
        <v>45299</v>
      </c>
      <c r="C3773" s="18">
        <v>0.64583333333333337</v>
      </c>
      <c r="D3773" s="17">
        <v>45299</v>
      </c>
      <c r="E3773" s="18">
        <v>0.66666666666666663</v>
      </c>
      <c r="F3773" s="16" t="s">
        <v>22</v>
      </c>
      <c r="G3773" s="16" t="s">
        <v>12</v>
      </c>
      <c r="H3773" s="12" t="s">
        <v>13</v>
      </c>
      <c r="I3773" s="12" t="str">
        <f>_xlfn.XLOOKUP(Tableau1[[#This Row],[AGENT]],AGENT,TYPE,"",0)</f>
        <v>RO</v>
      </c>
      <c r="J3773" s="13">
        <f>Tableau1[[#This Row],[Fin3]]-Tableau1[[#This Row],[Début2]]</f>
        <v>2.0833333333333259E-2</v>
      </c>
      <c r="K3773" s="12" t="str">
        <f>IF(MONTH(D3773)=1,"JANV",IF(MONTH(D3773)=2,"FEV",IF(MONTH(D3773)=3,"MARS",IF(MONTH(D3773)=4,"AVR",IF(MONTH(D3773)=5,"MAI",IF(MONTH(D3773)=6,"JUIN",IF(MONTH(D3773)=7,"JUILL",IF(MONTH(D3773)=8,"AOU",IF(MONTH(D3773)=9,"SEPT",IF(MONTH(D3773)=10,"OCT",IF(MONTH(D3773)=11,"NOV",IF(MONTH(D3773)=12,"DEC",""))))))))))))</f>
        <v>JANV</v>
      </c>
    </row>
    <row r="3774" spans="1:11" x14ac:dyDescent="0.3">
      <c r="A3774" s="16" t="s">
        <v>150</v>
      </c>
      <c r="B3774" s="17">
        <v>45315</v>
      </c>
      <c r="C3774" s="18">
        <v>0.375</v>
      </c>
      <c r="D3774" s="17">
        <v>45315</v>
      </c>
      <c r="E3774" s="18">
        <v>0.39583333333333331</v>
      </c>
      <c r="F3774" s="16" t="s">
        <v>22</v>
      </c>
      <c r="G3774" s="16" t="s">
        <v>12</v>
      </c>
      <c r="H3774" s="12" t="s">
        <v>13</v>
      </c>
      <c r="I3774" s="12" t="str">
        <f>_xlfn.XLOOKUP(Tableau1[[#This Row],[AGENT]],AGENT,TYPE,"",0)</f>
        <v>RO</v>
      </c>
      <c r="J3774" s="13">
        <f>Tableau1[[#This Row],[Fin3]]-Tableau1[[#This Row],[Début2]]</f>
        <v>2.0833333333333315E-2</v>
      </c>
      <c r="K3774" s="12" t="str">
        <f>IF(MONTH(D3774)=1,"JANV",IF(MONTH(D3774)=2,"FEV",IF(MONTH(D3774)=3,"MARS",IF(MONTH(D3774)=4,"AVR",IF(MONTH(D3774)=5,"MAI",IF(MONTH(D3774)=6,"JUIN",IF(MONTH(D3774)=7,"JUILL",IF(MONTH(D3774)=8,"AOU",IF(MONTH(D3774)=9,"SEPT",IF(MONTH(D3774)=10,"OCT",IF(MONTH(D3774)=11,"NOV",IF(MONTH(D3774)=12,"DEC",""))))))))))))</f>
        <v>JANV</v>
      </c>
    </row>
    <row r="3775" spans="1:11" x14ac:dyDescent="0.3">
      <c r="A3775" s="16" t="s">
        <v>150</v>
      </c>
      <c r="B3775" s="17">
        <v>45322</v>
      </c>
      <c r="C3775" s="18">
        <v>0.375</v>
      </c>
      <c r="D3775" s="17">
        <v>45322</v>
      </c>
      <c r="E3775" s="18">
        <v>0.39583333333333331</v>
      </c>
      <c r="F3775" s="16" t="s">
        <v>22</v>
      </c>
      <c r="G3775" s="16" t="s">
        <v>12</v>
      </c>
      <c r="H3775" s="12" t="s">
        <v>13</v>
      </c>
      <c r="I3775" s="12" t="str">
        <f>_xlfn.XLOOKUP(Tableau1[[#This Row],[AGENT]],AGENT,TYPE,"",0)</f>
        <v>RO</v>
      </c>
      <c r="J3775" s="13">
        <f>Tableau1[[#This Row],[Fin3]]-Tableau1[[#This Row],[Début2]]</f>
        <v>2.0833333333333315E-2</v>
      </c>
      <c r="K3775" s="12" t="str">
        <f>IF(MONTH(D3775)=1,"JANV",IF(MONTH(D3775)=2,"FEV",IF(MONTH(D3775)=3,"MARS",IF(MONTH(D3775)=4,"AVR",IF(MONTH(D3775)=5,"MAI",IF(MONTH(D3775)=6,"JUIN",IF(MONTH(D3775)=7,"JUILL",IF(MONTH(D3775)=8,"AOU",IF(MONTH(D3775)=9,"SEPT",IF(MONTH(D3775)=10,"OCT",IF(MONTH(D3775)=11,"NOV",IF(MONTH(D3775)=12,"DEC",""))))))))))))</f>
        <v>JANV</v>
      </c>
    </row>
    <row r="3776" spans="1:11" x14ac:dyDescent="0.3">
      <c r="A3776" s="16" t="s">
        <v>165</v>
      </c>
      <c r="B3776" s="17">
        <v>45313</v>
      </c>
      <c r="C3776" s="18">
        <v>0.54166666666666663</v>
      </c>
      <c r="D3776" s="17">
        <v>45313</v>
      </c>
      <c r="E3776" s="18">
        <v>0.5625</v>
      </c>
      <c r="F3776" s="16" t="s">
        <v>22</v>
      </c>
      <c r="G3776" s="16" t="s">
        <v>12</v>
      </c>
      <c r="H3776" s="12" t="s">
        <v>13</v>
      </c>
      <c r="I3776" s="12" t="str">
        <f>_xlfn.XLOOKUP(Tableau1[[#This Row],[AGENT]],AGENT,TYPE,"",0)</f>
        <v>RO</v>
      </c>
      <c r="J3776" s="13">
        <f>Tableau1[[#This Row],[Fin3]]-Tableau1[[#This Row],[Début2]]</f>
        <v>2.083333333333337E-2</v>
      </c>
      <c r="K3776" s="12" t="str">
        <f>IF(MONTH(D3776)=1,"JANV",IF(MONTH(D3776)=2,"FEV",IF(MONTH(D3776)=3,"MARS",IF(MONTH(D3776)=4,"AVR",IF(MONTH(D3776)=5,"MAI",IF(MONTH(D3776)=6,"JUIN",IF(MONTH(D3776)=7,"JUILL",IF(MONTH(D3776)=8,"AOU",IF(MONTH(D3776)=9,"SEPT",IF(MONTH(D3776)=10,"OCT",IF(MONTH(D3776)=11,"NOV",IF(MONTH(D3776)=12,"DEC",""))))))))))))</f>
        <v>JANV</v>
      </c>
    </row>
    <row r="3777" spans="1:11" x14ac:dyDescent="0.3">
      <c r="A3777" s="16" t="s">
        <v>179</v>
      </c>
      <c r="B3777" s="17">
        <v>45315</v>
      </c>
      <c r="C3777" s="18">
        <v>0.39583333333333331</v>
      </c>
      <c r="D3777" s="17">
        <v>45315</v>
      </c>
      <c r="E3777" s="18">
        <v>0.41666666666666669</v>
      </c>
      <c r="F3777" s="16" t="s">
        <v>22</v>
      </c>
      <c r="G3777" s="16" t="s">
        <v>12</v>
      </c>
      <c r="H3777" s="12" t="s">
        <v>13</v>
      </c>
      <c r="I3777" s="12" t="str">
        <f>_xlfn.XLOOKUP(Tableau1[[#This Row],[AGENT]],AGENT,TYPE,"",0)</f>
        <v>RO</v>
      </c>
      <c r="J3777" s="13">
        <f>Tableau1[[#This Row],[Fin3]]-Tableau1[[#This Row],[Début2]]</f>
        <v>2.083333333333337E-2</v>
      </c>
      <c r="K3777" s="12" t="str">
        <f>IF(MONTH(D3777)=1,"JANV",IF(MONTH(D3777)=2,"FEV",IF(MONTH(D3777)=3,"MARS",IF(MONTH(D3777)=4,"AVR",IF(MONTH(D3777)=5,"MAI",IF(MONTH(D3777)=6,"JUIN",IF(MONTH(D3777)=7,"JUILL",IF(MONTH(D3777)=8,"AOU",IF(MONTH(D3777)=9,"SEPT",IF(MONTH(D3777)=10,"OCT",IF(MONTH(D3777)=11,"NOV",IF(MONTH(D3777)=12,"DEC",""))))))))))))</f>
        <v>JANV</v>
      </c>
    </row>
    <row r="3778" spans="1:11" x14ac:dyDescent="0.3">
      <c r="A3778" s="16" t="s">
        <v>180</v>
      </c>
      <c r="B3778" s="17">
        <v>45322</v>
      </c>
      <c r="C3778" s="18">
        <v>0.41666666666666669</v>
      </c>
      <c r="D3778" s="17">
        <v>45322</v>
      </c>
      <c r="E3778" s="18">
        <v>0.45833333333333331</v>
      </c>
      <c r="F3778" s="16" t="s">
        <v>22</v>
      </c>
      <c r="G3778" s="16" t="s">
        <v>12</v>
      </c>
      <c r="H3778" s="12" t="s">
        <v>13</v>
      </c>
      <c r="I3778" s="12" t="str">
        <f>_xlfn.XLOOKUP(Tableau1[[#This Row],[AGENT]],AGENT,TYPE,"",0)</f>
        <v>RO</v>
      </c>
      <c r="J3778" s="13">
        <f>Tableau1[[#This Row],[Fin3]]-Tableau1[[#This Row],[Début2]]</f>
        <v>4.166666666666663E-2</v>
      </c>
      <c r="K3778" s="12" t="str">
        <f>IF(MONTH(D3778)=1,"JANV",IF(MONTH(D3778)=2,"FEV",IF(MONTH(D3778)=3,"MARS",IF(MONTH(D3778)=4,"AVR",IF(MONTH(D3778)=5,"MAI",IF(MONTH(D3778)=6,"JUIN",IF(MONTH(D3778)=7,"JUILL",IF(MONTH(D3778)=8,"AOU",IF(MONTH(D3778)=9,"SEPT",IF(MONTH(D3778)=10,"OCT",IF(MONTH(D3778)=11,"NOV",IF(MONTH(D3778)=12,"DEC",""))))))))))))</f>
        <v>JANV</v>
      </c>
    </row>
    <row r="3779" spans="1:11" x14ac:dyDescent="0.3">
      <c r="A3779" s="16" t="s">
        <v>186</v>
      </c>
      <c r="B3779" s="17">
        <v>45317</v>
      </c>
      <c r="C3779" s="18">
        <v>0.375</v>
      </c>
      <c r="D3779" s="17">
        <v>45317</v>
      </c>
      <c r="E3779" s="18">
        <v>0.39583333333333331</v>
      </c>
      <c r="F3779" s="16" t="s">
        <v>22</v>
      </c>
      <c r="G3779" s="16" t="s">
        <v>12</v>
      </c>
      <c r="H3779" s="12" t="s">
        <v>13</v>
      </c>
      <c r="I3779" s="12" t="str">
        <f>_xlfn.XLOOKUP(Tableau1[[#This Row],[AGENT]],AGENT,TYPE,"",0)</f>
        <v>RO</v>
      </c>
      <c r="J3779" s="13">
        <f>Tableau1[[#This Row],[Fin3]]-Tableau1[[#This Row],[Début2]]</f>
        <v>2.0833333333333315E-2</v>
      </c>
      <c r="K3779" s="12" t="str">
        <f>IF(MONTH(D3779)=1,"JANV",IF(MONTH(D3779)=2,"FEV",IF(MONTH(D3779)=3,"MARS",IF(MONTH(D3779)=4,"AVR",IF(MONTH(D3779)=5,"MAI",IF(MONTH(D3779)=6,"JUIN",IF(MONTH(D3779)=7,"JUILL",IF(MONTH(D3779)=8,"AOU",IF(MONTH(D3779)=9,"SEPT",IF(MONTH(D3779)=10,"OCT",IF(MONTH(D3779)=11,"NOV",IF(MONTH(D3779)=12,"DEC",""))))))))))))</f>
        <v>JANV</v>
      </c>
    </row>
    <row r="3780" spans="1:11" x14ac:dyDescent="0.3">
      <c r="A3780" s="16" t="s">
        <v>190</v>
      </c>
      <c r="B3780" s="17">
        <v>45322</v>
      </c>
      <c r="C3780" s="18">
        <v>0.45833333333333331</v>
      </c>
      <c r="D3780" s="17">
        <v>45322</v>
      </c>
      <c r="E3780" s="18">
        <v>0.5</v>
      </c>
      <c r="F3780" s="16" t="s">
        <v>22</v>
      </c>
      <c r="G3780" s="16" t="s">
        <v>12</v>
      </c>
      <c r="H3780" s="12" t="s">
        <v>13</v>
      </c>
      <c r="I3780" s="12" t="str">
        <f>_xlfn.XLOOKUP(Tableau1[[#This Row],[AGENT]],AGENT,TYPE,"",0)</f>
        <v>RO</v>
      </c>
      <c r="J3780" s="13">
        <f>Tableau1[[#This Row],[Fin3]]-Tableau1[[#This Row],[Début2]]</f>
        <v>4.1666666666666685E-2</v>
      </c>
      <c r="K3780" s="12" t="str">
        <f>IF(MONTH(D3780)=1,"JANV",IF(MONTH(D3780)=2,"FEV",IF(MONTH(D3780)=3,"MARS",IF(MONTH(D3780)=4,"AVR",IF(MONTH(D3780)=5,"MAI",IF(MONTH(D3780)=6,"JUIN",IF(MONTH(D3780)=7,"JUILL",IF(MONTH(D3780)=8,"AOU",IF(MONTH(D3780)=9,"SEPT",IF(MONTH(D3780)=10,"OCT",IF(MONTH(D3780)=11,"NOV",IF(MONTH(D3780)=12,"DEC",""))))))))))))</f>
        <v>JANV</v>
      </c>
    </row>
    <row r="3781" spans="1:11" x14ac:dyDescent="0.3">
      <c r="A3781" s="16" t="s">
        <v>195</v>
      </c>
      <c r="B3781" s="17">
        <v>45322</v>
      </c>
      <c r="C3781" s="18">
        <v>0.39583333333333331</v>
      </c>
      <c r="D3781" s="17">
        <v>45322</v>
      </c>
      <c r="E3781" s="18">
        <v>0.41666666666666669</v>
      </c>
      <c r="F3781" s="16" t="s">
        <v>22</v>
      </c>
      <c r="G3781" s="16" t="s">
        <v>12</v>
      </c>
      <c r="H3781" s="12" t="s">
        <v>13</v>
      </c>
      <c r="I3781" s="12" t="str">
        <f>_xlfn.XLOOKUP(Tableau1[[#This Row],[AGENT]],AGENT,TYPE,"",0)</f>
        <v>RO</v>
      </c>
      <c r="J3781" s="13">
        <f>Tableau1[[#This Row],[Fin3]]-Tableau1[[#This Row],[Début2]]</f>
        <v>2.083333333333337E-2</v>
      </c>
      <c r="K3781" s="12" t="str">
        <f>IF(MONTH(D3781)=1,"JANV",IF(MONTH(D3781)=2,"FEV",IF(MONTH(D3781)=3,"MARS",IF(MONTH(D3781)=4,"AVR",IF(MONTH(D3781)=5,"MAI",IF(MONTH(D3781)=6,"JUIN",IF(MONTH(D3781)=7,"JUILL",IF(MONTH(D3781)=8,"AOU",IF(MONTH(D3781)=9,"SEPT",IF(MONTH(D3781)=10,"OCT",IF(MONTH(D3781)=11,"NOV",IF(MONTH(D3781)=12,"DEC",""))))))))))))</f>
        <v>JANV</v>
      </c>
    </row>
    <row r="3782" spans="1:11" x14ac:dyDescent="0.3">
      <c r="A3782" s="19" t="s">
        <v>676</v>
      </c>
      <c r="B3782" s="20">
        <v>45351</v>
      </c>
      <c r="C3782" s="21">
        <v>0.54166666666666663</v>
      </c>
      <c r="D3782" s="20">
        <v>45351</v>
      </c>
      <c r="E3782" s="21">
        <v>0.5625</v>
      </c>
      <c r="F3782" s="19" t="s">
        <v>22</v>
      </c>
      <c r="G3782" s="19" t="s">
        <v>12</v>
      </c>
      <c r="H3782" s="12" t="s">
        <v>13</v>
      </c>
      <c r="I3782" s="12" t="str">
        <f>_xlfn.XLOOKUP(Tableau1[[#This Row],[AGENT]],AGENT,TYPE,"",0)</f>
        <v>RO</v>
      </c>
      <c r="J3782" s="13">
        <f>Tableau1[[#This Row],[Fin3]]-Tableau1[[#This Row],[Début2]]</f>
        <v>2.083333333333337E-2</v>
      </c>
      <c r="K3782" s="12" t="str">
        <f>IF(MONTH(D3782)=1,"JANV",IF(MONTH(D3782)=2,"FEV",IF(MONTH(D3782)=3,"MARS",IF(MONTH(D3782)=4,"AVR",IF(MONTH(D3782)=5,"MAI",IF(MONTH(D3782)=6,"JUIN",IF(MONTH(D3782)=7,"JUILL",IF(MONTH(D3782)=8,"AOU",IF(MONTH(D3782)=9,"SEPT",IF(MONTH(D3782)=10,"OCT",IF(MONTH(D3782)=11,"NOV",IF(MONTH(D3782)=12,"DEC",""))))))))))))</f>
        <v>FEV</v>
      </c>
    </row>
    <row r="3783" spans="1:11" x14ac:dyDescent="0.3">
      <c r="A3783" s="19" t="s">
        <v>150</v>
      </c>
      <c r="B3783" s="20">
        <v>45329</v>
      </c>
      <c r="C3783" s="21">
        <v>0.45833333333333331</v>
      </c>
      <c r="D3783" s="20">
        <v>45329</v>
      </c>
      <c r="E3783" s="21">
        <v>0.47916666666666669</v>
      </c>
      <c r="F3783" s="19" t="s">
        <v>22</v>
      </c>
      <c r="G3783" s="19" t="s">
        <v>12</v>
      </c>
      <c r="H3783" s="12" t="s">
        <v>13</v>
      </c>
      <c r="I3783" s="12" t="str">
        <f>_xlfn.XLOOKUP(Tableau1[[#This Row],[AGENT]],AGENT,TYPE,"",0)</f>
        <v>RO</v>
      </c>
      <c r="J3783" s="13">
        <f>Tableau1[[#This Row],[Fin3]]-Tableau1[[#This Row],[Début2]]</f>
        <v>2.083333333333337E-2</v>
      </c>
      <c r="K3783" s="12" t="str">
        <f>IF(MONTH(D3783)=1,"JANV",IF(MONTH(D3783)=2,"FEV",IF(MONTH(D3783)=3,"MARS",IF(MONTH(D3783)=4,"AVR",IF(MONTH(D3783)=5,"MAI",IF(MONTH(D3783)=6,"JUIN",IF(MONTH(D3783)=7,"JUILL",IF(MONTH(D3783)=8,"AOU",IF(MONTH(D3783)=9,"SEPT",IF(MONTH(D3783)=10,"OCT",IF(MONTH(D3783)=11,"NOV",IF(MONTH(D3783)=12,"DEC",""))))))))))))</f>
        <v>FEV</v>
      </c>
    </row>
    <row r="3784" spans="1:11" x14ac:dyDescent="0.3">
      <c r="A3784" s="19" t="s">
        <v>150</v>
      </c>
      <c r="B3784" s="20">
        <v>45336</v>
      </c>
      <c r="C3784" s="21">
        <v>0.5625</v>
      </c>
      <c r="D3784" s="20">
        <v>45336</v>
      </c>
      <c r="E3784" s="21">
        <v>0.58333333333333337</v>
      </c>
      <c r="F3784" s="19" t="s">
        <v>22</v>
      </c>
      <c r="G3784" s="19" t="s">
        <v>12</v>
      </c>
      <c r="H3784" s="12" t="s">
        <v>13</v>
      </c>
      <c r="I3784" s="12" t="str">
        <f>_xlfn.XLOOKUP(Tableau1[[#This Row],[AGENT]],AGENT,TYPE,"",0)</f>
        <v>RO</v>
      </c>
      <c r="J3784" s="13">
        <f>Tableau1[[#This Row],[Fin3]]-Tableau1[[#This Row],[Début2]]</f>
        <v>2.083333333333337E-2</v>
      </c>
      <c r="K3784" s="12" t="str">
        <f>IF(MONTH(D3784)=1,"JANV",IF(MONTH(D3784)=2,"FEV",IF(MONTH(D3784)=3,"MARS",IF(MONTH(D3784)=4,"AVR",IF(MONTH(D3784)=5,"MAI",IF(MONTH(D3784)=6,"JUIN",IF(MONTH(D3784)=7,"JUILL",IF(MONTH(D3784)=8,"AOU",IF(MONTH(D3784)=9,"SEPT",IF(MONTH(D3784)=10,"OCT",IF(MONTH(D3784)=11,"NOV",IF(MONTH(D3784)=12,"DEC",""))))))))))))</f>
        <v>FEV</v>
      </c>
    </row>
    <row r="3785" spans="1:11" x14ac:dyDescent="0.3">
      <c r="A3785" s="19" t="s">
        <v>694</v>
      </c>
      <c r="B3785" s="20">
        <v>45328</v>
      </c>
      <c r="C3785" s="21">
        <v>0.55208333333333337</v>
      </c>
      <c r="D3785" s="20">
        <v>45328</v>
      </c>
      <c r="E3785" s="21">
        <v>0.5625</v>
      </c>
      <c r="F3785" s="19" t="s">
        <v>22</v>
      </c>
      <c r="G3785" s="19" t="s">
        <v>12</v>
      </c>
      <c r="H3785" s="12" t="s">
        <v>13</v>
      </c>
      <c r="I3785" s="12" t="str">
        <f>_xlfn.XLOOKUP(Tableau1[[#This Row],[AGENT]],AGENT,TYPE,"",0)</f>
        <v>RO</v>
      </c>
      <c r="J3785" s="13">
        <f>Tableau1[[#This Row],[Fin3]]-Tableau1[[#This Row],[Début2]]</f>
        <v>1.041666666666663E-2</v>
      </c>
      <c r="K3785" s="12" t="str">
        <f>IF(MONTH(D3785)=1,"JANV",IF(MONTH(D3785)=2,"FEV",IF(MONTH(D3785)=3,"MARS",IF(MONTH(D3785)=4,"AVR",IF(MONTH(D3785)=5,"MAI",IF(MONTH(D3785)=6,"JUIN",IF(MONTH(D3785)=7,"JUILL",IF(MONTH(D3785)=8,"AOU",IF(MONTH(D3785)=9,"SEPT",IF(MONTH(D3785)=10,"OCT",IF(MONTH(D3785)=11,"NOV",IF(MONTH(D3785)=12,"DEC",""))))))))))))</f>
        <v>FEV</v>
      </c>
    </row>
    <row r="3786" spans="1:11" x14ac:dyDescent="0.3">
      <c r="A3786" s="19" t="s">
        <v>705</v>
      </c>
      <c r="B3786" s="20">
        <v>45327</v>
      </c>
      <c r="C3786" s="21">
        <v>0.54166666666666663</v>
      </c>
      <c r="D3786" s="20">
        <v>45327</v>
      </c>
      <c r="E3786" s="21">
        <v>0.58333333333333337</v>
      </c>
      <c r="F3786" s="19" t="s">
        <v>22</v>
      </c>
      <c r="G3786" s="19" t="s">
        <v>12</v>
      </c>
      <c r="H3786" s="12" t="s">
        <v>13</v>
      </c>
      <c r="I3786" s="12" t="str">
        <f>_xlfn.XLOOKUP(Tableau1[[#This Row],[AGENT]],AGENT,TYPE,"",0)</f>
        <v>RO</v>
      </c>
      <c r="J3786" s="13">
        <f>Tableau1[[#This Row],[Fin3]]-Tableau1[[#This Row],[Début2]]</f>
        <v>4.1666666666666741E-2</v>
      </c>
      <c r="K3786" s="12" t="str">
        <f>IF(MONTH(D3786)=1,"JANV",IF(MONTH(D3786)=2,"FEV",IF(MONTH(D3786)=3,"MARS",IF(MONTH(D3786)=4,"AVR",IF(MONTH(D3786)=5,"MAI",IF(MONTH(D3786)=6,"JUIN",IF(MONTH(D3786)=7,"JUILL",IF(MONTH(D3786)=8,"AOU",IF(MONTH(D3786)=9,"SEPT",IF(MONTH(D3786)=10,"OCT",IF(MONTH(D3786)=11,"NOV",IF(MONTH(D3786)=12,"DEC",""))))))))))))</f>
        <v>FEV</v>
      </c>
    </row>
    <row r="3787" spans="1:11" x14ac:dyDescent="0.3">
      <c r="A3787" s="19" t="s">
        <v>707</v>
      </c>
      <c r="B3787" s="20">
        <v>45327</v>
      </c>
      <c r="C3787" s="21">
        <v>0.64583333333333337</v>
      </c>
      <c r="D3787" s="20">
        <v>45327</v>
      </c>
      <c r="E3787" s="21">
        <v>0.6875</v>
      </c>
      <c r="F3787" s="19" t="s">
        <v>22</v>
      </c>
      <c r="G3787" s="19" t="s">
        <v>12</v>
      </c>
      <c r="H3787" s="12" t="s">
        <v>13</v>
      </c>
      <c r="I3787" s="12" t="str">
        <f>_xlfn.XLOOKUP(Tableau1[[#This Row],[AGENT]],AGENT,TYPE,"",0)</f>
        <v>RO</v>
      </c>
      <c r="J3787" s="13">
        <f>Tableau1[[#This Row],[Fin3]]-Tableau1[[#This Row],[Début2]]</f>
        <v>4.166666666666663E-2</v>
      </c>
      <c r="K3787" s="12" t="str">
        <f>IF(MONTH(D3787)=1,"JANV",IF(MONTH(D3787)=2,"FEV",IF(MONTH(D3787)=3,"MARS",IF(MONTH(D3787)=4,"AVR",IF(MONTH(D3787)=5,"MAI",IF(MONTH(D3787)=6,"JUIN",IF(MONTH(D3787)=7,"JUILL",IF(MONTH(D3787)=8,"AOU",IF(MONTH(D3787)=9,"SEPT",IF(MONTH(D3787)=10,"OCT",IF(MONTH(D3787)=11,"NOV",IF(MONTH(D3787)=12,"DEC",""))))))))))))</f>
        <v>FEV</v>
      </c>
    </row>
    <row r="3788" spans="1:11" x14ac:dyDescent="0.3">
      <c r="A3788" s="19" t="s">
        <v>732</v>
      </c>
      <c r="B3788" s="20">
        <v>45335</v>
      </c>
      <c r="C3788" s="21">
        <v>0.45833333333333331</v>
      </c>
      <c r="D3788" s="20">
        <v>45335</v>
      </c>
      <c r="E3788" s="21">
        <v>0.47916666666666669</v>
      </c>
      <c r="F3788" s="19" t="s">
        <v>22</v>
      </c>
      <c r="G3788" s="19" t="s">
        <v>12</v>
      </c>
      <c r="H3788" s="12" t="s">
        <v>13</v>
      </c>
      <c r="I3788" s="12" t="str">
        <f>_xlfn.XLOOKUP(Tableau1[[#This Row],[AGENT]],AGENT,TYPE,"",0)</f>
        <v>RO</v>
      </c>
      <c r="J3788" s="13">
        <f>Tableau1[[#This Row],[Fin3]]-Tableau1[[#This Row],[Début2]]</f>
        <v>2.083333333333337E-2</v>
      </c>
      <c r="K3788" s="12" t="str">
        <f>IF(MONTH(D3788)=1,"JANV",IF(MONTH(D3788)=2,"FEV",IF(MONTH(D3788)=3,"MARS",IF(MONTH(D3788)=4,"AVR",IF(MONTH(D3788)=5,"MAI",IF(MONTH(D3788)=6,"JUIN",IF(MONTH(D3788)=7,"JUILL",IF(MONTH(D3788)=8,"AOU",IF(MONTH(D3788)=9,"SEPT",IF(MONTH(D3788)=10,"OCT",IF(MONTH(D3788)=11,"NOV",IF(MONTH(D3788)=12,"DEC",""))))))))))))</f>
        <v>FEV</v>
      </c>
    </row>
    <row r="3789" spans="1:11" x14ac:dyDescent="0.3">
      <c r="A3789" s="19" t="s">
        <v>150</v>
      </c>
      <c r="B3789" s="20">
        <v>45344</v>
      </c>
      <c r="C3789" s="21">
        <v>0.45833333333333331</v>
      </c>
      <c r="D3789" s="20">
        <v>45344</v>
      </c>
      <c r="E3789" s="21">
        <v>0.47916666666666669</v>
      </c>
      <c r="F3789" s="19" t="s">
        <v>22</v>
      </c>
      <c r="G3789" s="19" t="s">
        <v>12</v>
      </c>
      <c r="H3789" s="12" t="s">
        <v>13</v>
      </c>
      <c r="I3789" s="12" t="str">
        <f>_xlfn.XLOOKUP(Tableau1[[#This Row],[AGENT]],AGENT,TYPE,"",0)</f>
        <v>RO</v>
      </c>
      <c r="J3789" s="13">
        <f>Tableau1[[#This Row],[Fin3]]-Tableau1[[#This Row],[Début2]]</f>
        <v>2.083333333333337E-2</v>
      </c>
      <c r="K3789" s="12" t="str">
        <f>IF(MONTH(D3789)=1,"JANV",IF(MONTH(D3789)=2,"FEV",IF(MONTH(D3789)=3,"MARS",IF(MONTH(D3789)=4,"AVR",IF(MONTH(D3789)=5,"MAI",IF(MONTH(D3789)=6,"JUIN",IF(MONTH(D3789)=7,"JUILL",IF(MONTH(D3789)=8,"AOU",IF(MONTH(D3789)=9,"SEPT",IF(MONTH(D3789)=10,"OCT",IF(MONTH(D3789)=11,"NOV",IF(MONTH(D3789)=12,"DEC",""))))))))))))</f>
        <v>FEV</v>
      </c>
    </row>
    <row r="3790" spans="1:11" x14ac:dyDescent="0.3">
      <c r="A3790" s="19" t="s">
        <v>759</v>
      </c>
      <c r="B3790" s="20">
        <v>45351</v>
      </c>
      <c r="C3790" s="21">
        <v>0.47916666666666669</v>
      </c>
      <c r="D3790" s="20">
        <v>45351</v>
      </c>
      <c r="E3790" s="21">
        <v>0.5</v>
      </c>
      <c r="F3790" s="19" t="s">
        <v>22</v>
      </c>
      <c r="G3790" s="19" t="s">
        <v>12</v>
      </c>
      <c r="H3790" s="12" t="s">
        <v>13</v>
      </c>
      <c r="I3790" s="12" t="str">
        <f>_xlfn.XLOOKUP(Tableau1[[#This Row],[AGENT]],AGENT,TYPE,"",0)</f>
        <v>RO</v>
      </c>
      <c r="J3790" s="13">
        <f>Tableau1[[#This Row],[Fin3]]-Tableau1[[#This Row],[Début2]]</f>
        <v>2.0833333333333315E-2</v>
      </c>
      <c r="K3790" s="12" t="str">
        <f>IF(MONTH(D3790)=1,"JANV",IF(MONTH(D3790)=2,"FEV",IF(MONTH(D3790)=3,"MARS",IF(MONTH(D3790)=4,"AVR",IF(MONTH(D3790)=5,"MAI",IF(MONTH(D3790)=6,"JUIN",IF(MONTH(D3790)=7,"JUILL",IF(MONTH(D3790)=8,"AOU",IF(MONTH(D3790)=9,"SEPT",IF(MONTH(D3790)=10,"OCT",IF(MONTH(D3790)=11,"NOV",IF(MONTH(D3790)=12,"DEC",""))))))))))))</f>
        <v>FEV</v>
      </c>
    </row>
    <row r="3791" spans="1:11" x14ac:dyDescent="0.3">
      <c r="A3791" s="19" t="s">
        <v>150</v>
      </c>
      <c r="B3791" s="20">
        <v>45350</v>
      </c>
      <c r="C3791" s="21">
        <v>0.40625</v>
      </c>
      <c r="D3791" s="20">
        <v>45350</v>
      </c>
      <c r="E3791" s="21">
        <v>0.4375</v>
      </c>
      <c r="F3791" s="19" t="s">
        <v>22</v>
      </c>
      <c r="G3791" s="19" t="s">
        <v>12</v>
      </c>
      <c r="H3791" s="12" t="s">
        <v>13</v>
      </c>
      <c r="I3791" s="12" t="str">
        <f>_xlfn.XLOOKUP(Tableau1[[#This Row],[AGENT]],AGENT,TYPE,"",0)</f>
        <v>RO</v>
      </c>
      <c r="J3791" s="13">
        <f>Tableau1[[#This Row],[Fin3]]-Tableau1[[#This Row],[Début2]]</f>
        <v>3.125E-2</v>
      </c>
      <c r="K3791" s="12" t="str">
        <f>IF(MONTH(D3791)=1,"JANV",IF(MONTH(D3791)=2,"FEV",IF(MONTH(D3791)=3,"MARS",IF(MONTH(D3791)=4,"AVR",IF(MONTH(D3791)=5,"MAI",IF(MONTH(D3791)=6,"JUIN",IF(MONTH(D3791)=7,"JUILL",IF(MONTH(D3791)=8,"AOU",IF(MONTH(D3791)=9,"SEPT",IF(MONTH(D3791)=10,"OCT",IF(MONTH(D3791)=11,"NOV",IF(MONTH(D3791)=12,"DEC",""))))))))))))</f>
        <v>FEV</v>
      </c>
    </row>
    <row r="3792" spans="1:11" x14ac:dyDescent="0.3">
      <c r="A3792" s="22" t="s">
        <v>777</v>
      </c>
      <c r="B3792" s="23">
        <v>45355</v>
      </c>
      <c r="C3792" s="24">
        <v>0.66666666666666663</v>
      </c>
      <c r="D3792" s="23">
        <v>45355</v>
      </c>
      <c r="E3792" s="24">
        <v>0.6875</v>
      </c>
      <c r="F3792" s="22" t="s">
        <v>22</v>
      </c>
      <c r="G3792" s="22" t="s">
        <v>12</v>
      </c>
      <c r="H3792" s="12" t="s">
        <v>13</v>
      </c>
      <c r="I3792" s="12" t="str">
        <f>_xlfn.XLOOKUP(Tableau1[[#This Row],[AGENT]],AGENT,TYPE,"",0)</f>
        <v>RO</v>
      </c>
      <c r="J3792" s="13">
        <f>Tableau1[[#This Row],[Fin3]]-Tableau1[[#This Row],[Début2]]</f>
        <v>2.083333333333337E-2</v>
      </c>
      <c r="K3792" s="12" t="str">
        <f>IF(MONTH(D3792)=1,"JANV",IF(MONTH(D3792)=2,"FEV",IF(MONTH(D3792)=3,"MARS",IF(MONTH(D3792)=4,"AVR",IF(MONTH(D3792)=5,"MAI",IF(MONTH(D3792)=6,"JUIN",IF(MONTH(D3792)=7,"JUILL",IF(MONTH(D3792)=8,"AOU",IF(MONTH(D3792)=9,"SEPT",IF(MONTH(D3792)=10,"OCT",IF(MONTH(D3792)=11,"NOV",IF(MONTH(D3792)=12,"DEC",""))))))))))))</f>
        <v>MARS</v>
      </c>
    </row>
    <row r="3793" spans="1:11" x14ac:dyDescent="0.3">
      <c r="A3793" s="22" t="s">
        <v>778</v>
      </c>
      <c r="B3793" s="23">
        <v>45356</v>
      </c>
      <c r="C3793" s="24">
        <v>0.39583333333333331</v>
      </c>
      <c r="D3793" s="23">
        <v>45356</v>
      </c>
      <c r="E3793" s="24">
        <v>0.41666666666666669</v>
      </c>
      <c r="F3793" s="22" t="s">
        <v>22</v>
      </c>
      <c r="G3793" s="22" t="s">
        <v>12</v>
      </c>
      <c r="H3793" s="12" t="s">
        <v>13</v>
      </c>
      <c r="I3793" s="12" t="str">
        <f>_xlfn.XLOOKUP(Tableau1[[#This Row],[AGENT]],AGENT,TYPE,"",0)</f>
        <v>RO</v>
      </c>
      <c r="J3793" s="13">
        <f>Tableau1[[#This Row],[Fin3]]-Tableau1[[#This Row],[Début2]]</f>
        <v>2.083333333333337E-2</v>
      </c>
      <c r="K3793" s="12" t="str">
        <f>IF(MONTH(D3793)=1,"JANV",IF(MONTH(D3793)=2,"FEV",IF(MONTH(D3793)=3,"MARS",IF(MONTH(D3793)=4,"AVR",IF(MONTH(D3793)=5,"MAI",IF(MONTH(D3793)=6,"JUIN",IF(MONTH(D3793)=7,"JUILL",IF(MONTH(D3793)=8,"AOU",IF(MONTH(D3793)=9,"SEPT",IF(MONTH(D3793)=10,"OCT",IF(MONTH(D3793)=11,"NOV",IF(MONTH(D3793)=12,"DEC",""))))))))))))</f>
        <v>MARS</v>
      </c>
    </row>
    <row r="3794" spans="1:11" x14ac:dyDescent="0.3">
      <c r="A3794" s="22" t="s">
        <v>150</v>
      </c>
      <c r="B3794" s="23">
        <v>45357</v>
      </c>
      <c r="C3794" s="24">
        <v>0.375</v>
      </c>
      <c r="D3794" s="23">
        <v>45357</v>
      </c>
      <c r="E3794" s="24">
        <v>0.41666666666666669</v>
      </c>
      <c r="F3794" s="22" t="s">
        <v>22</v>
      </c>
      <c r="G3794" s="22" t="s">
        <v>12</v>
      </c>
      <c r="H3794" s="12" t="s">
        <v>13</v>
      </c>
      <c r="I3794" s="12" t="str">
        <f>_xlfn.XLOOKUP(Tableau1[[#This Row],[AGENT]],AGENT,TYPE,"",0)</f>
        <v>RO</v>
      </c>
      <c r="J3794" s="13">
        <f>Tableau1[[#This Row],[Fin3]]-Tableau1[[#This Row],[Début2]]</f>
        <v>4.1666666666666685E-2</v>
      </c>
      <c r="K3794" s="12" t="str">
        <f>IF(MONTH(D3794)=1,"JANV",IF(MONTH(D3794)=2,"FEV",IF(MONTH(D3794)=3,"MARS",IF(MONTH(D3794)=4,"AVR",IF(MONTH(D3794)=5,"MAI",IF(MONTH(D3794)=6,"JUIN",IF(MONTH(D3794)=7,"JUILL",IF(MONTH(D3794)=8,"AOU",IF(MONTH(D3794)=9,"SEPT",IF(MONTH(D3794)=10,"OCT",IF(MONTH(D3794)=11,"NOV",IF(MONTH(D3794)=12,"DEC",""))))))))))))</f>
        <v>MARS</v>
      </c>
    </row>
    <row r="3795" spans="1:11" x14ac:dyDescent="0.3">
      <c r="A3795" s="22" t="s">
        <v>785</v>
      </c>
      <c r="B3795" s="23">
        <v>45355</v>
      </c>
      <c r="C3795" s="24">
        <v>0.6875</v>
      </c>
      <c r="D3795" s="23">
        <v>45355</v>
      </c>
      <c r="E3795" s="24">
        <v>0.70833333333333337</v>
      </c>
      <c r="F3795" s="22" t="s">
        <v>22</v>
      </c>
      <c r="G3795" s="22" t="s">
        <v>12</v>
      </c>
      <c r="H3795" s="12" t="s">
        <v>13</v>
      </c>
      <c r="I3795" s="12" t="str">
        <f>_xlfn.XLOOKUP(Tableau1[[#This Row],[AGENT]],AGENT,TYPE,"",0)</f>
        <v>RO</v>
      </c>
      <c r="J3795" s="13">
        <f>Tableau1[[#This Row],[Fin3]]-Tableau1[[#This Row],[Début2]]</f>
        <v>2.083333333333337E-2</v>
      </c>
      <c r="K3795" s="12" t="str">
        <f>IF(MONTH(D3795)=1,"JANV",IF(MONTH(D3795)=2,"FEV",IF(MONTH(D3795)=3,"MARS",IF(MONTH(D3795)=4,"AVR",IF(MONTH(D3795)=5,"MAI",IF(MONTH(D3795)=6,"JUIN",IF(MONTH(D3795)=7,"JUILL",IF(MONTH(D3795)=8,"AOU",IF(MONTH(D3795)=9,"SEPT",IF(MONTH(D3795)=10,"OCT",IF(MONTH(D3795)=11,"NOV",IF(MONTH(D3795)=12,"DEC",""))))))))))))</f>
        <v>MARS</v>
      </c>
    </row>
    <row r="3796" spans="1:11" x14ac:dyDescent="0.3">
      <c r="A3796" s="22" t="s">
        <v>786</v>
      </c>
      <c r="B3796" s="23">
        <v>45357</v>
      </c>
      <c r="C3796" s="24">
        <v>0.4375</v>
      </c>
      <c r="D3796" s="23">
        <v>45357</v>
      </c>
      <c r="E3796" s="24">
        <v>0.44444444444444442</v>
      </c>
      <c r="F3796" s="22" t="s">
        <v>22</v>
      </c>
      <c r="G3796" s="22" t="s">
        <v>12</v>
      </c>
      <c r="H3796" s="12" t="s">
        <v>13</v>
      </c>
      <c r="I3796" s="12" t="str">
        <f>_xlfn.XLOOKUP(Tableau1[[#This Row],[AGENT]],AGENT,TYPE,"",0)</f>
        <v>RO</v>
      </c>
      <c r="J3796" s="13">
        <f>Tableau1[[#This Row],[Fin3]]-Tableau1[[#This Row],[Début2]]</f>
        <v>6.9444444444444198E-3</v>
      </c>
      <c r="K3796" s="12" t="str">
        <f>IF(MONTH(D3796)=1,"JANV",IF(MONTH(D3796)=2,"FEV",IF(MONTH(D3796)=3,"MARS",IF(MONTH(D3796)=4,"AVR",IF(MONTH(D3796)=5,"MAI",IF(MONTH(D3796)=6,"JUIN",IF(MONTH(D3796)=7,"JUILL",IF(MONTH(D3796)=8,"AOU",IF(MONTH(D3796)=9,"SEPT",IF(MONTH(D3796)=10,"OCT",IF(MONTH(D3796)=11,"NOV",IF(MONTH(D3796)=12,"DEC",""))))))))))))</f>
        <v>MARS</v>
      </c>
    </row>
    <row r="3797" spans="1:11" x14ac:dyDescent="0.3">
      <c r="A3797" s="22" t="s">
        <v>787</v>
      </c>
      <c r="B3797" s="23">
        <v>45372</v>
      </c>
      <c r="C3797" s="24">
        <v>0.61458333333333337</v>
      </c>
      <c r="D3797" s="23">
        <v>45372</v>
      </c>
      <c r="E3797" s="24">
        <v>0.625</v>
      </c>
      <c r="F3797" s="22" t="s">
        <v>22</v>
      </c>
      <c r="G3797" s="22" t="s">
        <v>12</v>
      </c>
      <c r="H3797" s="12" t="s">
        <v>13</v>
      </c>
      <c r="I3797" s="12" t="str">
        <f>_xlfn.XLOOKUP(Tableau1[[#This Row],[AGENT]],AGENT,TYPE,"",0)</f>
        <v>RO</v>
      </c>
      <c r="J3797" s="13">
        <f>Tableau1[[#This Row],[Fin3]]-Tableau1[[#This Row],[Début2]]</f>
        <v>1.041666666666663E-2</v>
      </c>
      <c r="K3797" s="12" t="str">
        <f>IF(MONTH(D3797)=1,"JANV",IF(MONTH(D3797)=2,"FEV",IF(MONTH(D3797)=3,"MARS",IF(MONTH(D3797)=4,"AVR",IF(MONTH(D3797)=5,"MAI",IF(MONTH(D3797)=6,"JUIN",IF(MONTH(D3797)=7,"JUILL",IF(MONTH(D3797)=8,"AOU",IF(MONTH(D3797)=9,"SEPT",IF(MONTH(D3797)=10,"OCT",IF(MONTH(D3797)=11,"NOV",IF(MONTH(D3797)=12,"DEC",""))))))))))))</f>
        <v>MARS</v>
      </c>
    </row>
    <row r="3798" spans="1:11" x14ac:dyDescent="0.3">
      <c r="A3798" s="22" t="s">
        <v>676</v>
      </c>
      <c r="B3798" s="23">
        <v>45355</v>
      </c>
      <c r="C3798" s="24">
        <v>0.375</v>
      </c>
      <c r="D3798" s="23">
        <v>45355</v>
      </c>
      <c r="E3798" s="24">
        <v>0.38541666666666669</v>
      </c>
      <c r="F3798" s="22" t="s">
        <v>22</v>
      </c>
      <c r="G3798" s="22" t="s">
        <v>12</v>
      </c>
      <c r="H3798" s="12" t="s">
        <v>13</v>
      </c>
      <c r="I3798" s="12" t="str">
        <f>_xlfn.XLOOKUP(Tableau1[[#This Row],[AGENT]],AGENT,TYPE,"",0)</f>
        <v>RO</v>
      </c>
      <c r="J3798" s="13">
        <f>Tableau1[[#This Row],[Fin3]]-Tableau1[[#This Row],[Début2]]</f>
        <v>1.0416666666666685E-2</v>
      </c>
      <c r="K3798" s="12" t="str">
        <f>IF(MONTH(D3798)=1,"JANV",IF(MONTH(D3798)=2,"FEV",IF(MONTH(D3798)=3,"MARS",IF(MONTH(D3798)=4,"AVR",IF(MONTH(D3798)=5,"MAI",IF(MONTH(D3798)=6,"JUIN",IF(MONTH(D3798)=7,"JUILL",IF(MONTH(D3798)=8,"AOU",IF(MONTH(D3798)=9,"SEPT",IF(MONTH(D3798)=10,"OCT",IF(MONTH(D3798)=11,"NOV",IF(MONTH(D3798)=12,"DEC",""))))))))))))</f>
        <v>MARS</v>
      </c>
    </row>
    <row r="3799" spans="1:11" x14ac:dyDescent="0.3">
      <c r="A3799" s="22" t="s">
        <v>803</v>
      </c>
      <c r="B3799" s="23">
        <v>45371</v>
      </c>
      <c r="C3799" s="24">
        <v>0.375</v>
      </c>
      <c r="D3799" s="23">
        <v>45371</v>
      </c>
      <c r="E3799" s="24">
        <v>0.39583333333333331</v>
      </c>
      <c r="F3799" s="22" t="s">
        <v>22</v>
      </c>
      <c r="G3799" s="22" t="s">
        <v>12</v>
      </c>
      <c r="H3799" s="12" t="s">
        <v>13</v>
      </c>
      <c r="I3799" s="12" t="str">
        <f>_xlfn.XLOOKUP(Tableau1[[#This Row],[AGENT]],AGENT,TYPE,"",0)</f>
        <v>RO</v>
      </c>
      <c r="J3799" s="13">
        <f>Tableau1[[#This Row],[Fin3]]-Tableau1[[#This Row],[Début2]]</f>
        <v>2.0833333333333315E-2</v>
      </c>
      <c r="K3799" s="12" t="str">
        <f>IF(MONTH(D3799)=1,"JANV",IF(MONTH(D3799)=2,"FEV",IF(MONTH(D3799)=3,"MARS",IF(MONTH(D3799)=4,"AVR",IF(MONTH(D3799)=5,"MAI",IF(MONTH(D3799)=6,"JUIN",IF(MONTH(D3799)=7,"JUILL",IF(MONTH(D3799)=8,"AOU",IF(MONTH(D3799)=9,"SEPT",IF(MONTH(D3799)=10,"OCT",IF(MONTH(D3799)=11,"NOV",IF(MONTH(D3799)=12,"DEC",""))))))))))))</f>
        <v>MARS</v>
      </c>
    </row>
    <row r="3800" spans="1:11" x14ac:dyDescent="0.3">
      <c r="A3800" s="22" t="s">
        <v>808</v>
      </c>
      <c r="B3800" s="23">
        <v>45355</v>
      </c>
      <c r="C3800" s="24">
        <v>0.54166666666666663</v>
      </c>
      <c r="D3800" s="23">
        <v>45355</v>
      </c>
      <c r="E3800" s="24">
        <v>0.66666666666666663</v>
      </c>
      <c r="F3800" s="22" t="s">
        <v>22</v>
      </c>
      <c r="G3800" s="22" t="s">
        <v>12</v>
      </c>
      <c r="H3800" s="12" t="s">
        <v>13</v>
      </c>
      <c r="I3800" s="12" t="str">
        <f>_xlfn.XLOOKUP(Tableau1[[#This Row],[AGENT]],AGENT,TYPE,"",0)</f>
        <v>RO</v>
      </c>
      <c r="J3800" s="13">
        <f>Tableau1[[#This Row],[Fin3]]-Tableau1[[#This Row],[Début2]]</f>
        <v>0.125</v>
      </c>
      <c r="K3800" s="12" t="str">
        <f>IF(MONTH(D3800)=1,"JANV",IF(MONTH(D3800)=2,"FEV",IF(MONTH(D3800)=3,"MARS",IF(MONTH(D3800)=4,"AVR",IF(MONTH(D3800)=5,"MAI",IF(MONTH(D3800)=6,"JUIN",IF(MONTH(D3800)=7,"JUILL",IF(MONTH(D3800)=8,"AOU",IF(MONTH(D3800)=9,"SEPT",IF(MONTH(D3800)=10,"OCT",IF(MONTH(D3800)=11,"NOV",IF(MONTH(D3800)=12,"DEC",""))))))))))))</f>
        <v>MARS</v>
      </c>
    </row>
    <row r="3801" spans="1:11" x14ac:dyDescent="0.3">
      <c r="A3801" s="22" t="s">
        <v>811</v>
      </c>
      <c r="B3801" s="23">
        <v>45356</v>
      </c>
      <c r="C3801" s="24">
        <v>0.35416666666666669</v>
      </c>
      <c r="D3801" s="23">
        <v>45356</v>
      </c>
      <c r="E3801" s="24">
        <v>0.39583333333333331</v>
      </c>
      <c r="F3801" s="22" t="s">
        <v>22</v>
      </c>
      <c r="G3801" s="22" t="s">
        <v>12</v>
      </c>
      <c r="H3801" s="12" t="s">
        <v>13</v>
      </c>
      <c r="I3801" s="12" t="str">
        <f>_xlfn.XLOOKUP(Tableau1[[#This Row],[AGENT]],AGENT,TYPE,"",0)</f>
        <v>RO</v>
      </c>
      <c r="J3801" s="13">
        <f>Tableau1[[#This Row],[Fin3]]-Tableau1[[#This Row],[Début2]]</f>
        <v>4.166666666666663E-2</v>
      </c>
      <c r="K3801" s="12" t="str">
        <f>IF(MONTH(D3801)=1,"JANV",IF(MONTH(D3801)=2,"FEV",IF(MONTH(D3801)=3,"MARS",IF(MONTH(D3801)=4,"AVR",IF(MONTH(D3801)=5,"MAI",IF(MONTH(D3801)=6,"JUIN",IF(MONTH(D3801)=7,"JUILL",IF(MONTH(D3801)=8,"AOU",IF(MONTH(D3801)=9,"SEPT",IF(MONTH(D3801)=10,"OCT",IF(MONTH(D3801)=11,"NOV",IF(MONTH(D3801)=12,"DEC",""))))))))))))</f>
        <v>MARS</v>
      </c>
    </row>
    <row r="3802" spans="1:11" x14ac:dyDescent="0.3">
      <c r="A3802" s="22" t="s">
        <v>814</v>
      </c>
      <c r="B3802" s="23">
        <v>45356</v>
      </c>
      <c r="C3802" s="24">
        <v>0.41666666666666669</v>
      </c>
      <c r="D3802" s="23">
        <v>45356</v>
      </c>
      <c r="E3802" s="24">
        <v>0.4375</v>
      </c>
      <c r="F3802" s="22" t="s">
        <v>22</v>
      </c>
      <c r="G3802" s="22" t="s">
        <v>12</v>
      </c>
      <c r="H3802" s="12" t="s">
        <v>13</v>
      </c>
      <c r="I3802" s="12" t="str">
        <f>_xlfn.XLOOKUP(Tableau1[[#This Row],[AGENT]],AGENT,TYPE,"",0)</f>
        <v>RO</v>
      </c>
      <c r="J3802" s="13">
        <f>Tableau1[[#This Row],[Fin3]]-Tableau1[[#This Row],[Début2]]</f>
        <v>2.0833333333333315E-2</v>
      </c>
      <c r="K3802" s="12" t="str">
        <f>IF(MONTH(D3802)=1,"JANV",IF(MONTH(D3802)=2,"FEV",IF(MONTH(D3802)=3,"MARS",IF(MONTH(D3802)=4,"AVR",IF(MONTH(D3802)=5,"MAI",IF(MONTH(D3802)=6,"JUIN",IF(MONTH(D3802)=7,"JUILL",IF(MONTH(D3802)=8,"AOU",IF(MONTH(D3802)=9,"SEPT",IF(MONTH(D3802)=10,"OCT",IF(MONTH(D3802)=11,"NOV",IF(MONTH(D3802)=12,"DEC",""))))))))))))</f>
        <v>MARS</v>
      </c>
    </row>
    <row r="3803" spans="1:11" x14ac:dyDescent="0.3">
      <c r="A3803" s="22" t="s">
        <v>785</v>
      </c>
      <c r="B3803" s="23">
        <v>45356</v>
      </c>
      <c r="C3803" s="24">
        <v>0.4375</v>
      </c>
      <c r="D3803" s="23">
        <v>45356</v>
      </c>
      <c r="E3803" s="24">
        <v>0.45833333333333331</v>
      </c>
      <c r="F3803" s="22" t="s">
        <v>22</v>
      </c>
      <c r="G3803" s="22" t="s">
        <v>12</v>
      </c>
      <c r="H3803" s="12" t="s">
        <v>13</v>
      </c>
      <c r="I3803" s="12" t="str">
        <f>_xlfn.XLOOKUP(Tableau1[[#This Row],[AGENT]],AGENT,TYPE,"",0)</f>
        <v>RO</v>
      </c>
      <c r="J3803" s="13">
        <f>Tableau1[[#This Row],[Fin3]]-Tableau1[[#This Row],[Début2]]</f>
        <v>2.0833333333333315E-2</v>
      </c>
      <c r="K3803" s="12" t="str">
        <f>IF(MONTH(D3803)=1,"JANV",IF(MONTH(D3803)=2,"FEV",IF(MONTH(D3803)=3,"MARS",IF(MONTH(D3803)=4,"AVR",IF(MONTH(D3803)=5,"MAI",IF(MONTH(D3803)=6,"JUIN",IF(MONTH(D3803)=7,"JUILL",IF(MONTH(D3803)=8,"AOU",IF(MONTH(D3803)=9,"SEPT",IF(MONTH(D3803)=10,"OCT",IF(MONTH(D3803)=11,"NOV",IF(MONTH(D3803)=12,"DEC",""))))))))))))</f>
        <v>MARS</v>
      </c>
    </row>
    <row r="3804" spans="1:11" x14ac:dyDescent="0.3">
      <c r="A3804" s="22" t="s">
        <v>815</v>
      </c>
      <c r="B3804" s="23">
        <v>45372</v>
      </c>
      <c r="C3804" s="24">
        <v>0.58333333333333337</v>
      </c>
      <c r="D3804" s="23">
        <v>45372</v>
      </c>
      <c r="E3804" s="24">
        <v>0.59375</v>
      </c>
      <c r="F3804" s="22" t="s">
        <v>22</v>
      </c>
      <c r="G3804" s="22" t="s">
        <v>12</v>
      </c>
      <c r="H3804" s="12" t="s">
        <v>13</v>
      </c>
      <c r="I3804" s="12" t="str">
        <f>_xlfn.XLOOKUP(Tableau1[[#This Row],[AGENT]],AGENT,TYPE,"",0)</f>
        <v>RO</v>
      </c>
      <c r="J3804" s="13">
        <f>Tableau1[[#This Row],[Fin3]]-Tableau1[[#This Row],[Début2]]</f>
        <v>1.041666666666663E-2</v>
      </c>
      <c r="K3804" s="12" t="str">
        <f>IF(MONTH(D3804)=1,"JANV",IF(MONTH(D3804)=2,"FEV",IF(MONTH(D3804)=3,"MARS",IF(MONTH(D3804)=4,"AVR",IF(MONTH(D3804)=5,"MAI",IF(MONTH(D3804)=6,"JUIN",IF(MONTH(D3804)=7,"JUILL",IF(MONTH(D3804)=8,"AOU",IF(MONTH(D3804)=9,"SEPT",IF(MONTH(D3804)=10,"OCT",IF(MONTH(D3804)=11,"NOV",IF(MONTH(D3804)=12,"DEC",""))))))))))))</f>
        <v>MARS</v>
      </c>
    </row>
    <row r="3805" spans="1:11" x14ac:dyDescent="0.3">
      <c r="A3805" s="22" t="s">
        <v>816</v>
      </c>
      <c r="B3805" s="23">
        <v>45372</v>
      </c>
      <c r="C3805" s="24">
        <v>0.59375</v>
      </c>
      <c r="D3805" s="23">
        <v>45372</v>
      </c>
      <c r="E3805" s="24">
        <v>0.60416666666666663</v>
      </c>
      <c r="F3805" s="22" t="s">
        <v>22</v>
      </c>
      <c r="G3805" s="22" t="s">
        <v>12</v>
      </c>
      <c r="H3805" s="12" t="s">
        <v>13</v>
      </c>
      <c r="I3805" s="12" t="str">
        <f>_xlfn.XLOOKUP(Tableau1[[#This Row],[AGENT]],AGENT,TYPE,"",0)</f>
        <v>RO</v>
      </c>
      <c r="J3805" s="13">
        <f>Tableau1[[#This Row],[Fin3]]-Tableau1[[#This Row],[Début2]]</f>
        <v>1.041666666666663E-2</v>
      </c>
      <c r="K3805" s="12" t="str">
        <f>IF(MONTH(D3805)=1,"JANV",IF(MONTH(D3805)=2,"FEV",IF(MONTH(D3805)=3,"MARS",IF(MONTH(D3805)=4,"AVR",IF(MONTH(D3805)=5,"MAI",IF(MONTH(D3805)=6,"JUIN",IF(MONTH(D3805)=7,"JUILL",IF(MONTH(D3805)=8,"AOU",IF(MONTH(D3805)=9,"SEPT",IF(MONTH(D3805)=10,"OCT",IF(MONTH(D3805)=11,"NOV",IF(MONTH(D3805)=12,"DEC",""))))))))))))</f>
        <v>MARS</v>
      </c>
    </row>
    <row r="3806" spans="1:11" x14ac:dyDescent="0.3">
      <c r="A3806" s="22" t="s">
        <v>817</v>
      </c>
      <c r="B3806" s="23">
        <v>45357</v>
      </c>
      <c r="C3806" s="24">
        <v>0.44444444444444442</v>
      </c>
      <c r="D3806" s="23">
        <v>45357</v>
      </c>
      <c r="E3806" s="24">
        <v>0.4513888888888889</v>
      </c>
      <c r="F3806" s="22" t="s">
        <v>22</v>
      </c>
      <c r="G3806" s="22" t="s">
        <v>12</v>
      </c>
      <c r="H3806" s="12" t="s">
        <v>13</v>
      </c>
      <c r="I3806" s="12" t="str">
        <f>_xlfn.XLOOKUP(Tableau1[[#This Row],[AGENT]],AGENT,TYPE,"",0)</f>
        <v>RO</v>
      </c>
      <c r="J3806" s="13">
        <f>Tableau1[[#This Row],[Fin3]]-Tableau1[[#This Row],[Début2]]</f>
        <v>6.9444444444444753E-3</v>
      </c>
      <c r="K3806" s="12" t="str">
        <f>IF(MONTH(D3806)=1,"JANV",IF(MONTH(D3806)=2,"FEV",IF(MONTH(D3806)=3,"MARS",IF(MONTH(D3806)=4,"AVR",IF(MONTH(D3806)=5,"MAI",IF(MONTH(D3806)=6,"JUIN",IF(MONTH(D3806)=7,"JUILL",IF(MONTH(D3806)=8,"AOU",IF(MONTH(D3806)=9,"SEPT",IF(MONTH(D3806)=10,"OCT",IF(MONTH(D3806)=11,"NOV",IF(MONTH(D3806)=12,"DEC",""))))))))))))</f>
        <v>MARS</v>
      </c>
    </row>
    <row r="3807" spans="1:11" x14ac:dyDescent="0.3">
      <c r="A3807" s="22" t="s">
        <v>818</v>
      </c>
      <c r="B3807" s="23">
        <v>45356</v>
      </c>
      <c r="C3807" s="24">
        <v>0.54166666666666663</v>
      </c>
      <c r="D3807" s="23">
        <v>45356</v>
      </c>
      <c r="E3807" s="24">
        <v>0.58333333333333337</v>
      </c>
      <c r="F3807" s="22" t="s">
        <v>22</v>
      </c>
      <c r="G3807" s="22" t="s">
        <v>12</v>
      </c>
      <c r="H3807" s="12" t="s">
        <v>13</v>
      </c>
      <c r="I3807" s="12" t="str">
        <f>_xlfn.XLOOKUP(Tableau1[[#This Row],[AGENT]],AGENT,TYPE,"",0)</f>
        <v>RO</v>
      </c>
      <c r="J3807" s="13">
        <f>Tableau1[[#This Row],[Fin3]]-Tableau1[[#This Row],[Début2]]</f>
        <v>4.1666666666666741E-2</v>
      </c>
      <c r="K3807" s="12" t="str">
        <f>IF(MONTH(D3807)=1,"JANV",IF(MONTH(D3807)=2,"FEV",IF(MONTH(D3807)=3,"MARS",IF(MONTH(D3807)=4,"AVR",IF(MONTH(D3807)=5,"MAI",IF(MONTH(D3807)=6,"JUIN",IF(MONTH(D3807)=7,"JUILL",IF(MONTH(D3807)=8,"AOU",IF(MONTH(D3807)=9,"SEPT",IF(MONTH(D3807)=10,"OCT",IF(MONTH(D3807)=11,"NOV",IF(MONTH(D3807)=12,"DEC",""))))))))))))</f>
        <v>MARS</v>
      </c>
    </row>
    <row r="3808" spans="1:11" x14ac:dyDescent="0.3">
      <c r="A3808" s="22" t="s">
        <v>831</v>
      </c>
      <c r="B3808" s="23">
        <v>45358</v>
      </c>
      <c r="C3808" s="24">
        <v>0.60416666666666663</v>
      </c>
      <c r="D3808" s="23">
        <v>45358</v>
      </c>
      <c r="E3808" s="24">
        <v>0.625</v>
      </c>
      <c r="F3808" s="22" t="s">
        <v>22</v>
      </c>
      <c r="G3808" s="22" t="s">
        <v>12</v>
      </c>
      <c r="H3808" s="12" t="s">
        <v>13</v>
      </c>
      <c r="I3808" s="12" t="str">
        <f>_xlfn.XLOOKUP(Tableau1[[#This Row],[AGENT]],AGENT,TYPE,"",0)</f>
        <v>RO</v>
      </c>
      <c r="J3808" s="13">
        <f>Tableau1[[#This Row],[Fin3]]-Tableau1[[#This Row],[Début2]]</f>
        <v>2.083333333333337E-2</v>
      </c>
      <c r="K3808" s="12" t="str">
        <f>IF(MONTH(D3808)=1,"JANV",IF(MONTH(D3808)=2,"FEV",IF(MONTH(D3808)=3,"MARS",IF(MONTH(D3808)=4,"AVR",IF(MONTH(D3808)=5,"MAI",IF(MONTH(D3808)=6,"JUIN",IF(MONTH(D3808)=7,"JUILL",IF(MONTH(D3808)=8,"AOU",IF(MONTH(D3808)=9,"SEPT",IF(MONTH(D3808)=10,"OCT",IF(MONTH(D3808)=11,"NOV",IF(MONTH(D3808)=12,"DEC",""))))))))))))</f>
        <v>MARS</v>
      </c>
    </row>
    <row r="3809" spans="1:11" x14ac:dyDescent="0.3">
      <c r="A3809" s="22" t="s">
        <v>837</v>
      </c>
      <c r="B3809" s="23">
        <v>45365</v>
      </c>
      <c r="C3809" s="24">
        <v>0.39583333333333331</v>
      </c>
      <c r="D3809" s="23">
        <v>45365</v>
      </c>
      <c r="E3809" s="24">
        <v>0.41666666666666669</v>
      </c>
      <c r="F3809" s="22" t="s">
        <v>22</v>
      </c>
      <c r="G3809" s="22" t="s">
        <v>12</v>
      </c>
      <c r="H3809" s="12" t="s">
        <v>13</v>
      </c>
      <c r="I3809" s="12" t="str">
        <f>_xlfn.XLOOKUP(Tableau1[[#This Row],[AGENT]],AGENT,TYPE,"",0)</f>
        <v>RO</v>
      </c>
      <c r="J3809" s="13">
        <f>Tableau1[[#This Row],[Fin3]]-Tableau1[[#This Row],[Début2]]</f>
        <v>2.083333333333337E-2</v>
      </c>
      <c r="K3809" s="12" t="str">
        <f>IF(MONTH(D3809)=1,"JANV",IF(MONTH(D3809)=2,"FEV",IF(MONTH(D3809)=3,"MARS",IF(MONTH(D3809)=4,"AVR",IF(MONTH(D3809)=5,"MAI",IF(MONTH(D3809)=6,"JUIN",IF(MONTH(D3809)=7,"JUILL",IF(MONTH(D3809)=8,"AOU",IF(MONTH(D3809)=9,"SEPT",IF(MONTH(D3809)=10,"OCT",IF(MONTH(D3809)=11,"NOV",IF(MONTH(D3809)=12,"DEC",""))))))))))))</f>
        <v>MARS</v>
      </c>
    </row>
    <row r="3810" spans="1:11" x14ac:dyDescent="0.3">
      <c r="A3810" s="22" t="s">
        <v>848</v>
      </c>
      <c r="B3810" s="23">
        <v>45370</v>
      </c>
      <c r="C3810" s="24">
        <v>0.6875</v>
      </c>
      <c r="D3810" s="23">
        <v>45370</v>
      </c>
      <c r="E3810" s="24">
        <v>0.72916666666666663</v>
      </c>
      <c r="F3810" s="22" t="s">
        <v>22</v>
      </c>
      <c r="G3810" s="22" t="s">
        <v>12</v>
      </c>
      <c r="H3810" s="12" t="s">
        <v>13</v>
      </c>
      <c r="I3810" s="12" t="str">
        <f>_xlfn.XLOOKUP(Tableau1[[#This Row],[AGENT]],AGENT,TYPE,"",0)</f>
        <v>RO</v>
      </c>
      <c r="J3810" s="13">
        <f>Tableau1[[#This Row],[Fin3]]-Tableau1[[#This Row],[Début2]]</f>
        <v>4.166666666666663E-2</v>
      </c>
      <c r="K3810" s="12" t="str">
        <f>IF(MONTH(D3810)=1,"JANV",IF(MONTH(D3810)=2,"FEV",IF(MONTH(D3810)=3,"MARS",IF(MONTH(D3810)=4,"AVR",IF(MONTH(D3810)=5,"MAI",IF(MONTH(D3810)=6,"JUIN",IF(MONTH(D3810)=7,"JUILL",IF(MONTH(D3810)=8,"AOU",IF(MONTH(D3810)=9,"SEPT",IF(MONTH(D3810)=10,"OCT",IF(MONTH(D3810)=11,"NOV",IF(MONTH(D3810)=12,"DEC",""))))))))))))</f>
        <v>MARS</v>
      </c>
    </row>
    <row r="3811" spans="1:11" x14ac:dyDescent="0.3">
      <c r="A3811" s="22" t="s">
        <v>849</v>
      </c>
      <c r="B3811" s="23">
        <v>45372</v>
      </c>
      <c r="C3811" s="24">
        <v>0.60416666666666663</v>
      </c>
      <c r="D3811" s="23">
        <v>45372</v>
      </c>
      <c r="E3811" s="24">
        <v>0.61458333333333337</v>
      </c>
      <c r="F3811" s="22" t="s">
        <v>22</v>
      </c>
      <c r="G3811" s="22" t="s">
        <v>12</v>
      </c>
      <c r="H3811" s="12" t="s">
        <v>13</v>
      </c>
      <c r="I3811" s="12" t="str">
        <f>_xlfn.XLOOKUP(Tableau1[[#This Row],[AGENT]],AGENT,TYPE,"",0)</f>
        <v>RO</v>
      </c>
      <c r="J3811" s="13">
        <f>Tableau1[[#This Row],[Fin3]]-Tableau1[[#This Row],[Début2]]</f>
        <v>1.0416666666666741E-2</v>
      </c>
      <c r="K3811" s="12" t="str">
        <f>IF(MONTH(D3811)=1,"JANV",IF(MONTH(D3811)=2,"FEV",IF(MONTH(D3811)=3,"MARS",IF(MONTH(D3811)=4,"AVR",IF(MONTH(D3811)=5,"MAI",IF(MONTH(D3811)=6,"JUIN",IF(MONTH(D3811)=7,"JUILL",IF(MONTH(D3811)=8,"AOU",IF(MONTH(D3811)=9,"SEPT",IF(MONTH(D3811)=10,"OCT",IF(MONTH(D3811)=11,"NOV",IF(MONTH(D3811)=12,"DEC",""))))))))))))</f>
        <v>MARS</v>
      </c>
    </row>
    <row r="3812" spans="1:11" x14ac:dyDescent="0.3">
      <c r="A3812" s="22" t="s">
        <v>851</v>
      </c>
      <c r="B3812" s="23">
        <v>45371</v>
      </c>
      <c r="C3812" s="24">
        <v>0.6875</v>
      </c>
      <c r="D3812" s="23">
        <v>45371</v>
      </c>
      <c r="E3812" s="24">
        <v>0.70833333333333337</v>
      </c>
      <c r="F3812" s="22" t="s">
        <v>22</v>
      </c>
      <c r="G3812" s="22" t="s">
        <v>12</v>
      </c>
      <c r="H3812" s="12" t="s">
        <v>13</v>
      </c>
      <c r="I3812" s="12" t="str">
        <f>_xlfn.XLOOKUP(Tableau1[[#This Row],[AGENT]],AGENT,TYPE,"",0)</f>
        <v>RO</v>
      </c>
      <c r="J3812" s="13">
        <f>Tableau1[[#This Row],[Fin3]]-Tableau1[[#This Row],[Début2]]</f>
        <v>2.083333333333337E-2</v>
      </c>
      <c r="K3812" s="12" t="str">
        <f>IF(MONTH(D3812)=1,"JANV",IF(MONTH(D3812)=2,"FEV",IF(MONTH(D3812)=3,"MARS",IF(MONTH(D3812)=4,"AVR",IF(MONTH(D3812)=5,"MAI",IF(MONTH(D3812)=6,"JUIN",IF(MONTH(D3812)=7,"JUILL",IF(MONTH(D3812)=8,"AOU",IF(MONTH(D3812)=9,"SEPT",IF(MONTH(D3812)=10,"OCT",IF(MONTH(D3812)=11,"NOV",IF(MONTH(D3812)=12,"DEC",""))))))))))))</f>
        <v>MARS</v>
      </c>
    </row>
    <row r="3813" spans="1:11" x14ac:dyDescent="0.3">
      <c r="A3813" s="22" t="s">
        <v>848</v>
      </c>
      <c r="B3813" s="23">
        <v>45371</v>
      </c>
      <c r="C3813" s="24">
        <v>0.33333333333333331</v>
      </c>
      <c r="D3813" s="23">
        <v>45371</v>
      </c>
      <c r="E3813" s="24">
        <v>0.375</v>
      </c>
      <c r="F3813" s="22" t="s">
        <v>22</v>
      </c>
      <c r="G3813" s="22" t="s">
        <v>12</v>
      </c>
      <c r="H3813" s="12" t="s">
        <v>13</v>
      </c>
      <c r="I3813" s="12" t="str">
        <f>_xlfn.XLOOKUP(Tableau1[[#This Row],[AGENT]],AGENT,TYPE,"",0)</f>
        <v>RO</v>
      </c>
      <c r="J3813" s="13">
        <f>Tableau1[[#This Row],[Fin3]]-Tableau1[[#This Row],[Début2]]</f>
        <v>4.1666666666666685E-2</v>
      </c>
      <c r="K3813" s="12" t="str">
        <f>IF(MONTH(D3813)=1,"JANV",IF(MONTH(D3813)=2,"FEV",IF(MONTH(D3813)=3,"MARS",IF(MONTH(D3813)=4,"AVR",IF(MONTH(D3813)=5,"MAI",IF(MONTH(D3813)=6,"JUIN",IF(MONTH(D3813)=7,"JUILL",IF(MONTH(D3813)=8,"AOU",IF(MONTH(D3813)=9,"SEPT",IF(MONTH(D3813)=10,"OCT",IF(MONTH(D3813)=11,"NOV",IF(MONTH(D3813)=12,"DEC",""))))))))))))</f>
        <v>MARS</v>
      </c>
    </row>
    <row r="3814" spans="1:11" x14ac:dyDescent="0.3">
      <c r="A3814" s="22" t="s">
        <v>848</v>
      </c>
      <c r="B3814" s="23">
        <v>45371</v>
      </c>
      <c r="C3814" s="24">
        <v>0.5625</v>
      </c>
      <c r="D3814" s="23">
        <v>45371</v>
      </c>
      <c r="E3814" s="24">
        <v>0.6875</v>
      </c>
      <c r="F3814" s="22" t="s">
        <v>22</v>
      </c>
      <c r="G3814" s="22" t="s">
        <v>12</v>
      </c>
      <c r="H3814" s="12" t="s">
        <v>13</v>
      </c>
      <c r="I3814" s="12" t="str">
        <f>_xlfn.XLOOKUP(Tableau1[[#This Row],[AGENT]],AGENT,TYPE,"",0)</f>
        <v>RO</v>
      </c>
      <c r="J3814" s="13">
        <f>Tableau1[[#This Row],[Fin3]]-Tableau1[[#This Row],[Début2]]</f>
        <v>0.125</v>
      </c>
      <c r="K3814" s="12" t="str">
        <f>IF(MONTH(D3814)=1,"JANV",IF(MONTH(D3814)=2,"FEV",IF(MONTH(D3814)=3,"MARS",IF(MONTH(D3814)=4,"AVR",IF(MONTH(D3814)=5,"MAI",IF(MONTH(D3814)=6,"JUIN",IF(MONTH(D3814)=7,"JUILL",IF(MONTH(D3814)=8,"AOU",IF(MONTH(D3814)=9,"SEPT",IF(MONTH(D3814)=10,"OCT",IF(MONTH(D3814)=11,"NOV",IF(MONTH(D3814)=12,"DEC",""))))))))))))</f>
        <v>MARS</v>
      </c>
    </row>
    <row r="3815" spans="1:11" x14ac:dyDescent="0.3">
      <c r="A3815" s="22" t="s">
        <v>854</v>
      </c>
      <c r="B3815" s="23">
        <v>45373</v>
      </c>
      <c r="C3815" s="24">
        <v>0.33333333333333331</v>
      </c>
      <c r="D3815" s="23">
        <v>45373</v>
      </c>
      <c r="E3815" s="24">
        <v>0.41666666666666669</v>
      </c>
      <c r="F3815" s="22" t="s">
        <v>22</v>
      </c>
      <c r="G3815" s="22" t="s">
        <v>12</v>
      </c>
      <c r="H3815" s="12" t="s">
        <v>13</v>
      </c>
      <c r="I3815" s="12" t="str">
        <f>_xlfn.XLOOKUP(Tableau1[[#This Row],[AGENT]],AGENT,TYPE,"",0)</f>
        <v>RO</v>
      </c>
      <c r="J3815" s="13">
        <f>Tableau1[[#This Row],[Fin3]]-Tableau1[[#This Row],[Début2]]</f>
        <v>8.333333333333337E-2</v>
      </c>
      <c r="K3815" s="12" t="str">
        <f>IF(MONTH(D3815)=1,"JANV",IF(MONTH(D3815)=2,"FEV",IF(MONTH(D3815)=3,"MARS",IF(MONTH(D3815)=4,"AVR",IF(MONTH(D3815)=5,"MAI",IF(MONTH(D3815)=6,"JUIN",IF(MONTH(D3815)=7,"JUILL",IF(MONTH(D3815)=8,"AOU",IF(MONTH(D3815)=9,"SEPT",IF(MONTH(D3815)=10,"OCT",IF(MONTH(D3815)=11,"NOV",IF(MONTH(D3815)=12,"DEC",""))))))))))))</f>
        <v>MARS</v>
      </c>
    </row>
    <row r="3816" spans="1:11" x14ac:dyDescent="0.3">
      <c r="A3816" s="22" t="s">
        <v>785</v>
      </c>
      <c r="B3816" s="23">
        <v>45372</v>
      </c>
      <c r="C3816" s="24">
        <v>0.5625</v>
      </c>
      <c r="D3816" s="23">
        <v>45372</v>
      </c>
      <c r="E3816" s="24">
        <v>0.58333333333333337</v>
      </c>
      <c r="F3816" s="22" t="s">
        <v>22</v>
      </c>
      <c r="G3816" s="22" t="s">
        <v>12</v>
      </c>
      <c r="H3816" s="12" t="s">
        <v>13</v>
      </c>
      <c r="I3816" s="12" t="str">
        <f>_xlfn.XLOOKUP(Tableau1[[#This Row],[AGENT]],AGENT,TYPE,"",0)</f>
        <v>RO</v>
      </c>
      <c r="J3816" s="13">
        <f>Tableau1[[#This Row],[Fin3]]-Tableau1[[#This Row],[Début2]]</f>
        <v>2.083333333333337E-2</v>
      </c>
      <c r="K3816" s="12" t="str">
        <f>IF(MONTH(D3816)=1,"JANV",IF(MONTH(D3816)=2,"FEV",IF(MONTH(D3816)=3,"MARS",IF(MONTH(D3816)=4,"AVR",IF(MONTH(D3816)=5,"MAI",IF(MONTH(D3816)=6,"JUIN",IF(MONTH(D3816)=7,"JUILL",IF(MONTH(D3816)=8,"AOU",IF(MONTH(D3816)=9,"SEPT",IF(MONTH(D3816)=10,"OCT",IF(MONTH(D3816)=11,"NOV",IF(MONTH(D3816)=12,"DEC",""))))))))))))</f>
        <v>MARS</v>
      </c>
    </row>
    <row r="3817" spans="1:11" x14ac:dyDescent="0.3">
      <c r="A3817" s="22" t="s">
        <v>848</v>
      </c>
      <c r="B3817" s="23">
        <v>45372</v>
      </c>
      <c r="C3817" s="24">
        <v>0.33333333333333331</v>
      </c>
      <c r="D3817" s="23">
        <v>45372</v>
      </c>
      <c r="E3817" s="24">
        <v>0.5</v>
      </c>
      <c r="F3817" s="22" t="s">
        <v>22</v>
      </c>
      <c r="G3817" s="22" t="s">
        <v>12</v>
      </c>
      <c r="H3817" s="12" t="s">
        <v>13</v>
      </c>
      <c r="I3817" s="12" t="str">
        <f>_xlfn.XLOOKUP(Tableau1[[#This Row],[AGENT]],AGENT,TYPE,"",0)</f>
        <v>RO</v>
      </c>
      <c r="J3817" s="13">
        <f>Tableau1[[#This Row],[Fin3]]-Tableau1[[#This Row],[Début2]]</f>
        <v>0.16666666666666669</v>
      </c>
      <c r="K3817" s="12" t="str">
        <f>IF(MONTH(D3817)=1,"JANV",IF(MONTH(D3817)=2,"FEV",IF(MONTH(D3817)=3,"MARS",IF(MONTH(D3817)=4,"AVR",IF(MONTH(D3817)=5,"MAI",IF(MONTH(D3817)=6,"JUIN",IF(MONTH(D3817)=7,"JUILL",IF(MONTH(D3817)=8,"AOU",IF(MONTH(D3817)=9,"SEPT",IF(MONTH(D3817)=10,"OCT",IF(MONTH(D3817)=11,"NOV",IF(MONTH(D3817)=12,"DEC",""))))))))))))</f>
        <v>MARS</v>
      </c>
    </row>
    <row r="3818" spans="1:11" x14ac:dyDescent="0.3">
      <c r="A3818" s="22" t="s">
        <v>857</v>
      </c>
      <c r="B3818" s="23">
        <v>45373</v>
      </c>
      <c r="C3818" s="24">
        <v>0.41666666666666669</v>
      </c>
      <c r="D3818" s="23">
        <v>45373</v>
      </c>
      <c r="E3818" s="24">
        <v>0.4375</v>
      </c>
      <c r="F3818" s="22" t="s">
        <v>22</v>
      </c>
      <c r="G3818" s="22" t="s">
        <v>12</v>
      </c>
      <c r="H3818" s="12" t="s">
        <v>13</v>
      </c>
      <c r="I3818" s="12" t="str">
        <f>_xlfn.XLOOKUP(Tableau1[[#This Row],[AGENT]],AGENT,TYPE,"",0)</f>
        <v>RO</v>
      </c>
      <c r="J3818" s="13">
        <f>Tableau1[[#This Row],[Fin3]]-Tableau1[[#This Row],[Début2]]</f>
        <v>2.0833333333333315E-2</v>
      </c>
      <c r="K3818" s="12" t="str">
        <f>IF(MONTH(D3818)=1,"JANV",IF(MONTH(D3818)=2,"FEV",IF(MONTH(D3818)=3,"MARS",IF(MONTH(D3818)=4,"AVR",IF(MONTH(D3818)=5,"MAI",IF(MONTH(D3818)=6,"JUIN",IF(MONTH(D3818)=7,"JUILL",IF(MONTH(D3818)=8,"AOU",IF(MONTH(D3818)=9,"SEPT",IF(MONTH(D3818)=10,"OCT",IF(MONTH(D3818)=11,"NOV",IF(MONTH(D3818)=12,"DEC",""))))))))))))</f>
        <v>MARS</v>
      </c>
    </row>
    <row r="3819" spans="1:11" x14ac:dyDescent="0.3">
      <c r="A3819" s="22" t="s">
        <v>112</v>
      </c>
      <c r="B3819" s="23">
        <v>45378</v>
      </c>
      <c r="C3819" s="24">
        <v>0.33333333333333331</v>
      </c>
      <c r="D3819" s="23">
        <v>45378</v>
      </c>
      <c r="E3819" s="24">
        <v>0.35416666666666669</v>
      </c>
      <c r="F3819" s="22" t="s">
        <v>22</v>
      </c>
      <c r="G3819" s="22" t="s">
        <v>12</v>
      </c>
      <c r="H3819" s="12" t="s">
        <v>13</v>
      </c>
      <c r="I3819" s="12" t="str">
        <f>_xlfn.XLOOKUP(Tableau1[[#This Row],[AGENT]],AGENT,TYPE,"",0)</f>
        <v>RO</v>
      </c>
      <c r="J3819" s="13">
        <f>Tableau1[[#This Row],[Fin3]]-Tableau1[[#This Row],[Début2]]</f>
        <v>2.083333333333337E-2</v>
      </c>
      <c r="K3819" s="12" t="str">
        <f>IF(MONTH(D3819)=1,"JANV",IF(MONTH(D3819)=2,"FEV",IF(MONTH(D3819)=3,"MARS",IF(MONTH(D3819)=4,"AVR",IF(MONTH(D3819)=5,"MAI",IF(MONTH(D3819)=6,"JUIN",IF(MONTH(D3819)=7,"JUILL",IF(MONTH(D3819)=8,"AOU",IF(MONTH(D3819)=9,"SEPT",IF(MONTH(D3819)=10,"OCT",IF(MONTH(D3819)=11,"NOV",IF(MONTH(D3819)=12,"DEC",""))))))))))))</f>
        <v>MARS</v>
      </c>
    </row>
    <row r="3820" spans="1:11" x14ac:dyDescent="0.3">
      <c r="A3820" s="22" t="s">
        <v>861</v>
      </c>
      <c r="B3820" s="23">
        <v>45380</v>
      </c>
      <c r="C3820" s="24">
        <v>0.44444444444444442</v>
      </c>
      <c r="D3820" s="23">
        <v>45380</v>
      </c>
      <c r="E3820" s="24">
        <v>0.4513888888888889</v>
      </c>
      <c r="F3820" s="22" t="s">
        <v>22</v>
      </c>
      <c r="G3820" s="22" t="s">
        <v>12</v>
      </c>
      <c r="H3820" s="12" t="s">
        <v>13</v>
      </c>
      <c r="I3820" s="12" t="str">
        <f>_xlfn.XLOOKUP(Tableau1[[#This Row],[AGENT]],AGENT,TYPE,"",0)</f>
        <v>RO</v>
      </c>
      <c r="J3820" s="13">
        <f>Tableau1[[#This Row],[Fin3]]-Tableau1[[#This Row],[Début2]]</f>
        <v>6.9444444444444753E-3</v>
      </c>
      <c r="K3820" s="12" t="str">
        <f>IF(MONTH(D3820)=1,"JANV",IF(MONTH(D3820)=2,"FEV",IF(MONTH(D3820)=3,"MARS",IF(MONTH(D3820)=4,"AVR",IF(MONTH(D3820)=5,"MAI",IF(MONTH(D3820)=6,"JUIN",IF(MONTH(D3820)=7,"JUILL",IF(MONTH(D3820)=8,"AOU",IF(MONTH(D3820)=9,"SEPT",IF(MONTH(D3820)=10,"OCT",IF(MONTH(D3820)=11,"NOV",IF(MONTH(D3820)=12,"DEC",""))))))))))))</f>
        <v>MARS</v>
      </c>
    </row>
    <row r="3821" spans="1:11" x14ac:dyDescent="0.3">
      <c r="A3821" s="19" t="s">
        <v>861</v>
      </c>
      <c r="B3821" s="20">
        <v>45385</v>
      </c>
      <c r="C3821" s="21">
        <v>0.70833333333333337</v>
      </c>
      <c r="D3821" s="20">
        <v>45385</v>
      </c>
      <c r="E3821" s="21">
        <v>0.72916666666666663</v>
      </c>
      <c r="F3821" s="19" t="s">
        <v>22</v>
      </c>
      <c r="G3821" s="19" t="s">
        <v>12</v>
      </c>
      <c r="H3821" s="12" t="s">
        <v>13</v>
      </c>
      <c r="I3821" s="12" t="str">
        <f>_xlfn.XLOOKUP(Tableau1[[#This Row],[AGENT]],AGENT,TYPE,"",0)</f>
        <v>RO</v>
      </c>
      <c r="J3821" s="13">
        <f>Tableau1[[#This Row],[Fin3]]-Tableau1[[#This Row],[Début2]]</f>
        <v>2.0833333333333259E-2</v>
      </c>
      <c r="K3821" s="12" t="str">
        <f>IF(MONTH(D3821)=1,"JANV",IF(MONTH(D3821)=2,"FEV",IF(MONTH(D3821)=3,"MARS",IF(MONTH(D3821)=4,"AVR",IF(MONTH(D3821)=5,"MAI",IF(MONTH(D3821)=6,"JUIN",IF(MONTH(D3821)=7,"JUILL",IF(MONTH(D3821)=8,"AOU",IF(MONTH(D3821)=9,"SEPT",IF(MONTH(D3821)=10,"OCT",IF(MONTH(D3821)=11,"NOV",IF(MONTH(D3821)=12,"DEC",""))))))))))))</f>
        <v>AVR</v>
      </c>
    </row>
    <row r="3822" spans="1:11" x14ac:dyDescent="0.3">
      <c r="A3822" s="19" t="s">
        <v>955</v>
      </c>
      <c r="B3822" s="20">
        <v>45385</v>
      </c>
      <c r="C3822" s="21">
        <v>0.4375</v>
      </c>
      <c r="D3822" s="20">
        <v>45385</v>
      </c>
      <c r="E3822" s="21">
        <v>0.45833333333333331</v>
      </c>
      <c r="F3822" s="19" t="s">
        <v>22</v>
      </c>
      <c r="G3822" s="19" t="s">
        <v>12</v>
      </c>
      <c r="H3822" s="12" t="s">
        <v>13</v>
      </c>
      <c r="I3822" s="12" t="str">
        <f>_xlfn.XLOOKUP(Tableau1[[#This Row],[AGENT]],AGENT,TYPE,"",0)</f>
        <v>RO</v>
      </c>
      <c r="J3822" s="13">
        <f>Tableau1[[#This Row],[Fin3]]-Tableau1[[#This Row],[Début2]]</f>
        <v>2.0833333333333315E-2</v>
      </c>
      <c r="K3822" s="12" t="str">
        <f>IF(MONTH(D3822)=1,"JANV",IF(MONTH(D3822)=2,"FEV",IF(MONTH(D3822)=3,"MARS",IF(MONTH(D3822)=4,"AVR",IF(MONTH(D3822)=5,"MAI",IF(MONTH(D3822)=6,"JUIN",IF(MONTH(D3822)=7,"JUILL",IF(MONTH(D3822)=8,"AOU",IF(MONTH(D3822)=9,"SEPT",IF(MONTH(D3822)=10,"OCT",IF(MONTH(D3822)=11,"NOV",IF(MONTH(D3822)=12,"DEC",""))))))))))))</f>
        <v>AVR</v>
      </c>
    </row>
    <row r="3823" spans="1:11" x14ac:dyDescent="0.3">
      <c r="A3823" s="19" t="s">
        <v>961</v>
      </c>
      <c r="B3823" s="20">
        <v>45397</v>
      </c>
      <c r="C3823" s="21">
        <v>0.375</v>
      </c>
      <c r="D3823" s="20">
        <v>45397</v>
      </c>
      <c r="E3823" s="21">
        <v>0.39583333333333331</v>
      </c>
      <c r="F3823" s="19" t="s">
        <v>22</v>
      </c>
      <c r="G3823" s="19" t="s">
        <v>12</v>
      </c>
      <c r="H3823" s="12" t="s">
        <v>13</v>
      </c>
      <c r="I3823" s="12" t="str">
        <f>_xlfn.XLOOKUP(Tableau1[[#This Row],[AGENT]],AGENT,TYPE,"",0)</f>
        <v>RO</v>
      </c>
      <c r="J3823" s="13">
        <f>Tableau1[[#This Row],[Fin3]]-Tableau1[[#This Row],[Début2]]</f>
        <v>2.0833333333333315E-2</v>
      </c>
      <c r="K3823" s="12" t="str">
        <f>IF(MONTH(D3823)=1,"JANV",IF(MONTH(D3823)=2,"FEV",IF(MONTH(D3823)=3,"MARS",IF(MONTH(D3823)=4,"AVR",IF(MONTH(D3823)=5,"MAI",IF(MONTH(D3823)=6,"JUIN",IF(MONTH(D3823)=7,"JUILL",IF(MONTH(D3823)=8,"AOU",IF(MONTH(D3823)=9,"SEPT",IF(MONTH(D3823)=10,"OCT",IF(MONTH(D3823)=11,"NOV",IF(MONTH(D3823)=12,"DEC",""))))))))))))</f>
        <v>AVR</v>
      </c>
    </row>
    <row r="3824" spans="1:11" x14ac:dyDescent="0.3">
      <c r="A3824" s="19" t="s">
        <v>837</v>
      </c>
      <c r="B3824" s="20">
        <v>45385</v>
      </c>
      <c r="C3824" s="21">
        <v>0.375</v>
      </c>
      <c r="D3824" s="20">
        <v>45385</v>
      </c>
      <c r="E3824" s="21">
        <v>0.39583333333333331</v>
      </c>
      <c r="F3824" s="19" t="s">
        <v>22</v>
      </c>
      <c r="G3824" s="19" t="s">
        <v>12</v>
      </c>
      <c r="H3824" s="12" t="s">
        <v>13</v>
      </c>
      <c r="I3824" s="12" t="str">
        <f>_xlfn.XLOOKUP(Tableau1[[#This Row],[AGENT]],AGENT,TYPE,"",0)</f>
        <v>RO</v>
      </c>
      <c r="J3824" s="13">
        <f>Tableau1[[#This Row],[Fin3]]-Tableau1[[#This Row],[Début2]]</f>
        <v>2.0833333333333315E-2</v>
      </c>
      <c r="K3824" s="12" t="str">
        <f>IF(MONTH(D3824)=1,"JANV",IF(MONTH(D3824)=2,"FEV",IF(MONTH(D3824)=3,"MARS",IF(MONTH(D3824)=4,"AVR",IF(MONTH(D3824)=5,"MAI",IF(MONTH(D3824)=6,"JUIN",IF(MONTH(D3824)=7,"JUILL",IF(MONTH(D3824)=8,"AOU",IF(MONTH(D3824)=9,"SEPT",IF(MONTH(D3824)=10,"OCT",IF(MONTH(D3824)=11,"NOV",IF(MONTH(D3824)=12,"DEC",""))))))))))))</f>
        <v>AVR</v>
      </c>
    </row>
    <row r="3825" spans="1:11" x14ac:dyDescent="0.3">
      <c r="A3825" s="19" t="s">
        <v>974</v>
      </c>
      <c r="B3825" s="20">
        <v>45385</v>
      </c>
      <c r="C3825" s="21">
        <v>0.45833333333333331</v>
      </c>
      <c r="D3825" s="20">
        <v>45385</v>
      </c>
      <c r="E3825" s="21">
        <v>0.47916666666666669</v>
      </c>
      <c r="F3825" s="19" t="s">
        <v>22</v>
      </c>
      <c r="G3825" s="19" t="s">
        <v>12</v>
      </c>
      <c r="H3825" s="12" t="s">
        <v>13</v>
      </c>
      <c r="I3825" s="12" t="str">
        <f>_xlfn.XLOOKUP(Tableau1[[#This Row],[AGENT]],AGENT,TYPE,"",0)</f>
        <v>RO</v>
      </c>
      <c r="J3825" s="13">
        <f>Tableau1[[#This Row],[Fin3]]-Tableau1[[#This Row],[Début2]]</f>
        <v>2.083333333333337E-2</v>
      </c>
      <c r="K3825" s="12" t="str">
        <f>IF(MONTH(D3825)=1,"JANV",IF(MONTH(D3825)=2,"FEV",IF(MONTH(D3825)=3,"MARS",IF(MONTH(D3825)=4,"AVR",IF(MONTH(D3825)=5,"MAI",IF(MONTH(D3825)=6,"JUIN",IF(MONTH(D3825)=7,"JUILL",IF(MONTH(D3825)=8,"AOU",IF(MONTH(D3825)=9,"SEPT",IF(MONTH(D3825)=10,"OCT",IF(MONTH(D3825)=11,"NOV",IF(MONTH(D3825)=12,"DEC",""))))))))))))</f>
        <v>AVR</v>
      </c>
    </row>
    <row r="3826" spans="1:11" x14ac:dyDescent="0.3">
      <c r="A3826" s="19" t="s">
        <v>1011</v>
      </c>
      <c r="B3826" s="20">
        <v>45397</v>
      </c>
      <c r="C3826" s="21">
        <v>0.39583333333333331</v>
      </c>
      <c r="D3826" s="20">
        <v>45397</v>
      </c>
      <c r="E3826" s="21">
        <v>0.45833333333333331</v>
      </c>
      <c r="F3826" s="19" t="s">
        <v>22</v>
      </c>
      <c r="G3826" s="19" t="s">
        <v>12</v>
      </c>
      <c r="H3826" s="12" t="s">
        <v>13</v>
      </c>
      <c r="I3826" s="12" t="str">
        <f>_xlfn.XLOOKUP(Tableau1[[#This Row],[AGENT]],AGENT,TYPE,"",0)</f>
        <v>RO</v>
      </c>
      <c r="J3826" s="13">
        <f>Tableau1[[#This Row],[Fin3]]-Tableau1[[#This Row],[Début2]]</f>
        <v>6.25E-2</v>
      </c>
      <c r="K3826" s="12" t="str">
        <f>IF(MONTH(D3826)=1,"JANV",IF(MONTH(D3826)=2,"FEV",IF(MONTH(D3826)=3,"MARS",IF(MONTH(D3826)=4,"AVR",IF(MONTH(D3826)=5,"MAI",IF(MONTH(D3826)=6,"JUIN",IF(MONTH(D3826)=7,"JUILL",IF(MONTH(D3826)=8,"AOU",IF(MONTH(D3826)=9,"SEPT",IF(MONTH(D3826)=10,"OCT",IF(MONTH(D3826)=11,"NOV",IF(MONTH(D3826)=12,"DEC",""))))))))))))</f>
        <v>AVR</v>
      </c>
    </row>
    <row r="3827" spans="1:11" x14ac:dyDescent="0.3">
      <c r="A3827" s="19" t="s">
        <v>1018</v>
      </c>
      <c r="B3827" s="20">
        <v>45398</v>
      </c>
      <c r="C3827" s="21">
        <v>0.47916666666666669</v>
      </c>
      <c r="D3827" s="20">
        <v>45398</v>
      </c>
      <c r="E3827" s="21">
        <v>0.52083333333333337</v>
      </c>
      <c r="F3827" s="19" t="s">
        <v>22</v>
      </c>
      <c r="G3827" s="19" t="s">
        <v>12</v>
      </c>
      <c r="H3827" s="12" t="s">
        <v>13</v>
      </c>
      <c r="I3827" s="12" t="str">
        <f>_xlfn.XLOOKUP(Tableau1[[#This Row],[AGENT]],AGENT,TYPE,"",0)</f>
        <v>RO</v>
      </c>
      <c r="J3827" s="13">
        <f>Tableau1[[#This Row],[Fin3]]-Tableau1[[#This Row],[Début2]]</f>
        <v>4.1666666666666685E-2</v>
      </c>
      <c r="K3827" s="12" t="str">
        <f>IF(MONTH(D3827)=1,"JANV",IF(MONTH(D3827)=2,"FEV",IF(MONTH(D3827)=3,"MARS",IF(MONTH(D3827)=4,"AVR",IF(MONTH(D3827)=5,"MAI",IF(MONTH(D3827)=6,"JUIN",IF(MONTH(D3827)=7,"JUILL",IF(MONTH(D3827)=8,"AOU",IF(MONTH(D3827)=9,"SEPT",IF(MONTH(D3827)=10,"OCT",IF(MONTH(D3827)=11,"NOV",IF(MONTH(D3827)=12,"DEC",""))))))))))))</f>
        <v>AVR</v>
      </c>
    </row>
    <row r="3828" spans="1:11" x14ac:dyDescent="0.3">
      <c r="A3828" s="19" t="s">
        <v>837</v>
      </c>
      <c r="B3828" s="20">
        <v>45399</v>
      </c>
      <c r="C3828" s="21">
        <v>0.45833333333333331</v>
      </c>
      <c r="D3828" s="20">
        <v>45399</v>
      </c>
      <c r="E3828" s="21">
        <v>0.5</v>
      </c>
      <c r="F3828" s="19" t="s">
        <v>22</v>
      </c>
      <c r="G3828" s="19" t="s">
        <v>12</v>
      </c>
      <c r="H3828" s="12" t="s">
        <v>13</v>
      </c>
      <c r="I3828" s="12" t="str">
        <f>_xlfn.XLOOKUP(Tableau1[[#This Row],[AGENT]],AGENT,TYPE,"",0)</f>
        <v>RO</v>
      </c>
      <c r="J3828" s="13">
        <f>Tableau1[[#This Row],[Fin3]]-Tableau1[[#This Row],[Début2]]</f>
        <v>4.1666666666666685E-2</v>
      </c>
      <c r="K3828" s="12" t="str">
        <f>IF(MONTH(D3828)=1,"JANV",IF(MONTH(D3828)=2,"FEV",IF(MONTH(D3828)=3,"MARS",IF(MONTH(D3828)=4,"AVR",IF(MONTH(D3828)=5,"MAI",IF(MONTH(D3828)=6,"JUIN",IF(MONTH(D3828)=7,"JUILL",IF(MONTH(D3828)=8,"AOU",IF(MONTH(D3828)=9,"SEPT",IF(MONTH(D3828)=10,"OCT",IF(MONTH(D3828)=11,"NOV",IF(MONTH(D3828)=12,"DEC",""))))))))))))</f>
        <v>AVR</v>
      </c>
    </row>
    <row r="3829" spans="1:11" x14ac:dyDescent="0.3">
      <c r="A3829" s="19" t="s">
        <v>1024</v>
      </c>
      <c r="B3829" s="20">
        <v>45399</v>
      </c>
      <c r="C3829" s="21">
        <v>0.54166666666666663</v>
      </c>
      <c r="D3829" s="20">
        <v>45399</v>
      </c>
      <c r="E3829" s="21">
        <v>0.5625</v>
      </c>
      <c r="F3829" s="19" t="s">
        <v>22</v>
      </c>
      <c r="G3829" s="19" t="s">
        <v>12</v>
      </c>
      <c r="H3829" s="12" t="s">
        <v>13</v>
      </c>
      <c r="I3829" s="12" t="str">
        <f>_xlfn.XLOOKUP(Tableau1[[#This Row],[AGENT]],AGENT,TYPE,"",0)</f>
        <v>RO</v>
      </c>
      <c r="J3829" s="13">
        <f>Tableau1[[#This Row],[Fin3]]-Tableau1[[#This Row],[Début2]]</f>
        <v>2.083333333333337E-2</v>
      </c>
      <c r="K3829" s="12" t="str">
        <f>IF(MONTH(D3829)=1,"JANV",IF(MONTH(D3829)=2,"FEV",IF(MONTH(D3829)=3,"MARS",IF(MONTH(D3829)=4,"AVR",IF(MONTH(D3829)=5,"MAI",IF(MONTH(D3829)=6,"JUIN",IF(MONTH(D3829)=7,"JUILL",IF(MONTH(D3829)=8,"AOU",IF(MONTH(D3829)=9,"SEPT",IF(MONTH(D3829)=10,"OCT",IF(MONTH(D3829)=11,"NOV",IF(MONTH(D3829)=12,"DEC",""))))))))))))</f>
        <v>AVR</v>
      </c>
    </row>
    <row r="3830" spans="1:11" x14ac:dyDescent="0.3">
      <c r="A3830" s="19" t="s">
        <v>1025</v>
      </c>
      <c r="B3830" s="20">
        <v>45405</v>
      </c>
      <c r="C3830" s="21">
        <v>0.33333333333333331</v>
      </c>
      <c r="D3830" s="20">
        <v>45405</v>
      </c>
      <c r="E3830" s="21">
        <v>0.375</v>
      </c>
      <c r="F3830" s="19" t="s">
        <v>22</v>
      </c>
      <c r="G3830" s="19" t="s">
        <v>12</v>
      </c>
      <c r="H3830" s="12" t="s">
        <v>13</v>
      </c>
      <c r="I3830" s="12" t="str">
        <f>_xlfn.XLOOKUP(Tableau1[[#This Row],[AGENT]],AGENT,TYPE,"",0)</f>
        <v>RO</v>
      </c>
      <c r="J3830" s="13">
        <f>Tableau1[[#This Row],[Fin3]]-Tableau1[[#This Row],[Début2]]</f>
        <v>4.1666666666666685E-2</v>
      </c>
      <c r="K3830" s="12" t="str">
        <f>IF(MONTH(D3830)=1,"JANV",IF(MONTH(D3830)=2,"FEV",IF(MONTH(D3830)=3,"MARS",IF(MONTH(D3830)=4,"AVR",IF(MONTH(D3830)=5,"MAI",IF(MONTH(D3830)=6,"JUIN",IF(MONTH(D3830)=7,"JUILL",IF(MONTH(D3830)=8,"AOU",IF(MONTH(D3830)=9,"SEPT",IF(MONTH(D3830)=10,"OCT",IF(MONTH(D3830)=11,"NOV",IF(MONTH(D3830)=12,"DEC",""))))))))))))</f>
        <v>AVR</v>
      </c>
    </row>
    <row r="3831" spans="1:11" x14ac:dyDescent="0.3">
      <c r="A3831" s="19" t="s">
        <v>1037</v>
      </c>
      <c r="B3831" s="20">
        <v>45401</v>
      </c>
      <c r="C3831" s="21">
        <v>0.39583333333333331</v>
      </c>
      <c r="D3831" s="20">
        <v>45401</v>
      </c>
      <c r="E3831" s="21">
        <v>0.4375</v>
      </c>
      <c r="F3831" s="19" t="s">
        <v>22</v>
      </c>
      <c r="G3831" s="19" t="s">
        <v>12</v>
      </c>
      <c r="H3831" s="12" t="s">
        <v>13</v>
      </c>
      <c r="I3831" s="12" t="str">
        <f>_xlfn.XLOOKUP(Tableau1[[#This Row],[AGENT]],AGENT,TYPE,"",0)</f>
        <v>RO</v>
      </c>
      <c r="J3831" s="13">
        <f>Tableau1[[#This Row],[Fin3]]-Tableau1[[#This Row],[Début2]]</f>
        <v>4.1666666666666685E-2</v>
      </c>
      <c r="K3831" s="12" t="str">
        <f>IF(MONTH(D3831)=1,"JANV",IF(MONTH(D3831)=2,"FEV",IF(MONTH(D3831)=3,"MARS",IF(MONTH(D3831)=4,"AVR",IF(MONTH(D3831)=5,"MAI",IF(MONTH(D3831)=6,"JUIN",IF(MONTH(D3831)=7,"JUILL",IF(MONTH(D3831)=8,"AOU",IF(MONTH(D3831)=9,"SEPT",IF(MONTH(D3831)=10,"OCT",IF(MONTH(D3831)=11,"NOV",IF(MONTH(D3831)=12,"DEC",""))))))))))))</f>
        <v>AVR</v>
      </c>
    </row>
    <row r="3832" spans="1:11" x14ac:dyDescent="0.3">
      <c r="A3832" s="19" t="s">
        <v>1042</v>
      </c>
      <c r="B3832" s="20">
        <v>45405</v>
      </c>
      <c r="C3832" s="21">
        <v>0.375</v>
      </c>
      <c r="D3832" s="20">
        <v>45405</v>
      </c>
      <c r="E3832" s="21">
        <v>0.39583333333333331</v>
      </c>
      <c r="F3832" s="19" t="s">
        <v>22</v>
      </c>
      <c r="G3832" s="19" t="s">
        <v>12</v>
      </c>
      <c r="H3832" s="12" t="s">
        <v>13</v>
      </c>
      <c r="I3832" s="12" t="str">
        <f>_xlfn.XLOOKUP(Tableau1[[#This Row],[AGENT]],AGENT,TYPE,"",0)</f>
        <v>RO</v>
      </c>
      <c r="J3832" s="13">
        <f>Tableau1[[#This Row],[Fin3]]-Tableau1[[#This Row],[Début2]]</f>
        <v>2.0833333333333315E-2</v>
      </c>
      <c r="K3832" s="12" t="str">
        <f>IF(MONTH(D3832)=1,"JANV",IF(MONTH(D3832)=2,"FEV",IF(MONTH(D3832)=3,"MARS",IF(MONTH(D3832)=4,"AVR",IF(MONTH(D3832)=5,"MAI",IF(MONTH(D3832)=6,"JUIN",IF(MONTH(D3832)=7,"JUILL",IF(MONTH(D3832)=8,"AOU",IF(MONTH(D3832)=9,"SEPT",IF(MONTH(D3832)=10,"OCT",IF(MONTH(D3832)=11,"NOV",IF(MONTH(D3832)=12,"DEC",""))))))))))))</f>
        <v>AVR</v>
      </c>
    </row>
    <row r="3833" spans="1:11" x14ac:dyDescent="0.3">
      <c r="A3833" s="19" t="s">
        <v>1045</v>
      </c>
      <c r="B3833" s="20">
        <v>45406</v>
      </c>
      <c r="C3833" s="21">
        <v>0.375</v>
      </c>
      <c r="D3833" s="20">
        <v>45406</v>
      </c>
      <c r="E3833" s="21">
        <v>0.39583333333333331</v>
      </c>
      <c r="F3833" s="19" t="s">
        <v>22</v>
      </c>
      <c r="G3833" s="19" t="s">
        <v>12</v>
      </c>
      <c r="H3833" s="12" t="s">
        <v>13</v>
      </c>
      <c r="I3833" s="12" t="str">
        <f>_xlfn.XLOOKUP(Tableau1[[#This Row],[AGENT]],AGENT,TYPE,"",0)</f>
        <v>RO</v>
      </c>
      <c r="J3833" s="13">
        <f>Tableau1[[#This Row],[Fin3]]-Tableau1[[#This Row],[Début2]]</f>
        <v>2.0833333333333315E-2</v>
      </c>
      <c r="K3833" s="12" t="str">
        <f>IF(MONTH(D3833)=1,"JANV",IF(MONTH(D3833)=2,"FEV",IF(MONTH(D3833)=3,"MARS",IF(MONTH(D3833)=4,"AVR",IF(MONTH(D3833)=5,"MAI",IF(MONTH(D3833)=6,"JUIN",IF(MONTH(D3833)=7,"JUILL",IF(MONTH(D3833)=8,"AOU",IF(MONTH(D3833)=9,"SEPT",IF(MONTH(D3833)=10,"OCT",IF(MONTH(D3833)=11,"NOV",IF(MONTH(D3833)=12,"DEC",""))))))))))))</f>
        <v>AVR</v>
      </c>
    </row>
    <row r="3834" spans="1:11" x14ac:dyDescent="0.3">
      <c r="A3834" s="19" t="s">
        <v>1061</v>
      </c>
      <c r="B3834" s="20">
        <v>45412</v>
      </c>
      <c r="C3834" s="21">
        <v>0.64583333333333337</v>
      </c>
      <c r="D3834" s="20">
        <v>45412</v>
      </c>
      <c r="E3834" s="21">
        <v>0.66666666666666663</v>
      </c>
      <c r="F3834" s="19" t="s">
        <v>22</v>
      </c>
      <c r="G3834" s="19" t="s">
        <v>12</v>
      </c>
      <c r="H3834" s="12" t="s">
        <v>13</v>
      </c>
      <c r="I3834" s="12" t="str">
        <f>_xlfn.XLOOKUP(Tableau1[[#This Row],[AGENT]],AGENT,TYPE,"",0)</f>
        <v>RO</v>
      </c>
      <c r="J3834" s="13">
        <f>Tableau1[[#This Row],[Fin3]]-Tableau1[[#This Row],[Début2]]</f>
        <v>2.0833333333333259E-2</v>
      </c>
      <c r="K3834" s="12" t="str">
        <f>IF(MONTH(D3834)=1,"JANV",IF(MONTH(D3834)=2,"FEV",IF(MONTH(D3834)=3,"MARS",IF(MONTH(D3834)=4,"AVR",IF(MONTH(D3834)=5,"MAI",IF(MONTH(D3834)=6,"JUIN",IF(MONTH(D3834)=7,"JUILL",IF(MONTH(D3834)=8,"AOU",IF(MONTH(D3834)=9,"SEPT",IF(MONTH(D3834)=10,"OCT",IF(MONTH(D3834)=11,"NOV",IF(MONTH(D3834)=12,"DEC",""))))))))))))</f>
        <v>AVR</v>
      </c>
    </row>
    <row r="3835" spans="1:11" x14ac:dyDescent="0.3">
      <c r="A3835" t="s">
        <v>837</v>
      </c>
      <c r="B3835" s="3">
        <v>45385</v>
      </c>
      <c r="C3835" s="4">
        <v>0.39583333333333331</v>
      </c>
      <c r="D3835" s="3">
        <v>45385</v>
      </c>
      <c r="E3835" s="4">
        <v>0.41666666666666669</v>
      </c>
      <c r="F3835" t="s">
        <v>22</v>
      </c>
      <c r="G3835" t="s">
        <v>350</v>
      </c>
      <c r="H3835" s="12" t="s">
        <v>58</v>
      </c>
      <c r="I3835" s="12" t="str">
        <f>_xlfn.XLOOKUP(Tableau1[[#This Row],[AGENT]],AGENT,TYPE,"",0)</f>
        <v>RO</v>
      </c>
      <c r="J3835" s="13">
        <f>Tableau1[[#This Row],[Fin3]]-Tableau1[[#This Row],[Début2]]</f>
        <v>2.083333333333337E-2</v>
      </c>
      <c r="K3835" s="12" t="str">
        <f>IF(MONTH(D3835)=1,"JANV",IF(MONTH(D3835)=2,"FEV",IF(MONTH(D3835)=3,"MARS",IF(MONTH(D3835)=4,"AVR",IF(MONTH(D3835)=5,"MAI",IF(MONTH(D3835)=6,"JUIN",IF(MONTH(D3835)=7,"JUILL",IF(MONTH(D3835)=8,"AOU",IF(MONTH(D3835)=9,"SEPT",IF(MONTH(D3835)=10,"OCT",IF(MONTH(D3835)=11,"NOV",IF(MONTH(D3835)=12,"DEC",""))))))))))))</f>
        <v>AVR</v>
      </c>
    </row>
    <row r="3836" spans="1:11" x14ac:dyDescent="0.3">
      <c r="A3836" s="29" t="s">
        <v>1683</v>
      </c>
      <c r="B3836" s="30">
        <v>45504</v>
      </c>
      <c r="C3836" s="31">
        <v>0.58333333333333337</v>
      </c>
      <c r="D3836" s="30">
        <v>45504</v>
      </c>
      <c r="E3836" s="31">
        <v>0.625</v>
      </c>
      <c r="F3836" s="29" t="s">
        <v>22</v>
      </c>
      <c r="G3836" s="29" t="s">
        <v>12</v>
      </c>
      <c r="H3836" s="12" t="s">
        <v>13</v>
      </c>
      <c r="I3836" s="12" t="str">
        <f>_xlfn.XLOOKUP(Tableau1[[#This Row],[AGENT]],AGENT,TYPE,"",0)</f>
        <v>RO</v>
      </c>
      <c r="J3836" s="13">
        <f>Tableau1[[#This Row],[Fin3]]-Tableau1[[#This Row],[Début2]]</f>
        <v>4.166666666666663E-2</v>
      </c>
      <c r="K3836" s="12" t="str">
        <f>IF(MONTH(D3836)=1,"JANV",IF(MONTH(D3836)=2,"FEV",IF(MONTH(D3836)=3,"MARS",IF(MONTH(D3836)=4,"AVR",IF(MONTH(D3836)=5,"MAI",IF(MONTH(D3836)=6,"JUIN",IF(MONTH(D3836)=7,"JUILL",IF(MONTH(D3836)=8,"AOU",IF(MONTH(D3836)=9,"SEPT",IF(MONTH(D3836)=10,"OCT",IF(MONTH(D3836)=11,"NOV",IF(MONTH(D3836)=12,"DEC",""))))))))))))</f>
        <v>JUILL</v>
      </c>
    </row>
    <row r="3837" spans="1:11" x14ac:dyDescent="0.3">
      <c r="A3837" s="29" t="s">
        <v>1767</v>
      </c>
      <c r="B3837" s="30">
        <v>45504</v>
      </c>
      <c r="C3837" s="31">
        <v>0.64583333333333337</v>
      </c>
      <c r="D3837" s="30">
        <v>45504</v>
      </c>
      <c r="E3837" s="31">
        <v>0.6875</v>
      </c>
      <c r="F3837" s="29" t="s">
        <v>22</v>
      </c>
      <c r="G3837" s="29" t="s">
        <v>12</v>
      </c>
      <c r="H3837" s="12" t="s">
        <v>13</v>
      </c>
      <c r="I3837" s="12" t="str">
        <f>_xlfn.XLOOKUP(Tableau1[[#This Row],[AGENT]],AGENT,TYPE,"",0)</f>
        <v>RO</v>
      </c>
      <c r="J3837" s="13">
        <f>Tableau1[[#This Row],[Fin3]]-Tableau1[[#This Row],[Début2]]</f>
        <v>4.166666666666663E-2</v>
      </c>
      <c r="K3837" s="12" t="str">
        <f>IF(MONTH(D3837)=1,"JANV",IF(MONTH(D3837)=2,"FEV",IF(MONTH(D3837)=3,"MARS",IF(MONTH(D3837)=4,"AVR",IF(MONTH(D3837)=5,"MAI",IF(MONTH(D3837)=6,"JUIN",IF(MONTH(D3837)=7,"JUILL",IF(MONTH(D3837)=8,"AOU",IF(MONTH(D3837)=9,"SEPT",IF(MONTH(D3837)=10,"OCT",IF(MONTH(D3837)=11,"NOV",IF(MONTH(D3837)=12,"DEC",""))))))))))))</f>
        <v>JUILL</v>
      </c>
    </row>
    <row r="3838" spans="1:11" x14ac:dyDescent="0.3">
      <c r="A3838" s="29" t="s">
        <v>1769</v>
      </c>
      <c r="B3838" s="30">
        <v>45504</v>
      </c>
      <c r="C3838" s="31">
        <v>0.6875</v>
      </c>
      <c r="D3838" s="30">
        <v>45504</v>
      </c>
      <c r="E3838" s="31">
        <v>0.72916666666666663</v>
      </c>
      <c r="F3838" s="29" t="s">
        <v>22</v>
      </c>
      <c r="G3838" s="29" t="s">
        <v>12</v>
      </c>
      <c r="H3838" s="12" t="s">
        <v>13</v>
      </c>
      <c r="I3838" s="12" t="str">
        <f>_xlfn.XLOOKUP(Tableau1[[#This Row],[AGENT]],AGENT,TYPE,"",0)</f>
        <v>RO</v>
      </c>
      <c r="J3838" s="13">
        <f>Tableau1[[#This Row],[Fin3]]-Tableau1[[#This Row],[Début2]]</f>
        <v>4.166666666666663E-2</v>
      </c>
      <c r="K3838" s="12" t="str">
        <f>IF(MONTH(D3838)=1,"JANV",IF(MONTH(D3838)=2,"FEV",IF(MONTH(D3838)=3,"MARS",IF(MONTH(D3838)=4,"AVR",IF(MONTH(D3838)=5,"MAI",IF(MONTH(D3838)=6,"JUIN",IF(MONTH(D3838)=7,"JUILL",IF(MONTH(D3838)=8,"AOU",IF(MONTH(D3838)=9,"SEPT",IF(MONTH(D3838)=10,"OCT",IF(MONTH(D3838)=11,"NOV",IF(MONTH(D3838)=12,"DEC",""))))))))))))</f>
        <v>JUILL</v>
      </c>
    </row>
    <row r="3839" spans="1:11" x14ac:dyDescent="0.3">
      <c r="A3839" s="29" t="s">
        <v>1764</v>
      </c>
      <c r="B3839" s="30">
        <v>45503</v>
      </c>
      <c r="C3839" s="31">
        <v>0.47916666666666669</v>
      </c>
      <c r="D3839" s="30">
        <v>45503</v>
      </c>
      <c r="E3839" s="31">
        <v>0.5</v>
      </c>
      <c r="F3839" s="29" t="s">
        <v>22</v>
      </c>
      <c r="G3839" s="29" t="s">
        <v>12</v>
      </c>
      <c r="H3839" s="12" t="s">
        <v>13</v>
      </c>
      <c r="I3839" s="12" t="str">
        <f>_xlfn.XLOOKUP(Tableau1[[#This Row],[AGENT]],AGENT,TYPE,"",0)</f>
        <v>RO</v>
      </c>
      <c r="J3839" s="13">
        <f>Tableau1[[#This Row],[Fin3]]-Tableau1[[#This Row],[Début2]]</f>
        <v>2.0833333333333315E-2</v>
      </c>
      <c r="K3839" s="12" t="str">
        <f>IF(MONTH(D3839)=1,"JANV",IF(MONTH(D3839)=2,"FEV",IF(MONTH(D3839)=3,"MARS",IF(MONTH(D3839)=4,"AVR",IF(MONTH(D3839)=5,"MAI",IF(MONTH(D3839)=6,"JUIN",IF(MONTH(D3839)=7,"JUILL",IF(MONTH(D3839)=8,"AOU",IF(MONTH(D3839)=9,"SEPT",IF(MONTH(D3839)=10,"OCT",IF(MONTH(D3839)=11,"NOV",IF(MONTH(D3839)=12,"DEC",""))))))))))))</f>
        <v>JUILL</v>
      </c>
    </row>
    <row r="3840" spans="1:11" x14ac:dyDescent="0.3">
      <c r="A3840" s="29" t="s">
        <v>1755</v>
      </c>
      <c r="B3840" s="30">
        <v>45502</v>
      </c>
      <c r="C3840" s="31">
        <v>0.54166666666666663</v>
      </c>
      <c r="D3840" s="30">
        <v>45502</v>
      </c>
      <c r="E3840" s="31">
        <v>0.5625</v>
      </c>
      <c r="F3840" s="29" t="s">
        <v>22</v>
      </c>
      <c r="G3840" s="29" t="s">
        <v>12</v>
      </c>
      <c r="H3840" s="12" t="s">
        <v>13</v>
      </c>
      <c r="I3840" s="12" t="str">
        <f>_xlfn.XLOOKUP(Tableau1[[#This Row],[AGENT]],AGENT,TYPE,"",0)</f>
        <v>RO</v>
      </c>
      <c r="J3840" s="13">
        <f>Tableau1[[#This Row],[Fin3]]-Tableau1[[#This Row],[Début2]]</f>
        <v>2.083333333333337E-2</v>
      </c>
      <c r="K3840" s="12" t="str">
        <f>IF(MONTH(D3840)=1,"JANV",IF(MONTH(D3840)=2,"FEV",IF(MONTH(D3840)=3,"MARS",IF(MONTH(D3840)=4,"AVR",IF(MONTH(D3840)=5,"MAI",IF(MONTH(D3840)=6,"JUIN",IF(MONTH(D3840)=7,"JUILL",IF(MONTH(D3840)=8,"AOU",IF(MONTH(D3840)=9,"SEPT",IF(MONTH(D3840)=10,"OCT",IF(MONTH(D3840)=11,"NOV",IF(MONTH(D3840)=12,"DEC",""))))))))))))</f>
        <v>JUILL</v>
      </c>
    </row>
    <row r="3841" spans="1:11" x14ac:dyDescent="0.3">
      <c r="A3841" s="29" t="s">
        <v>1756</v>
      </c>
      <c r="B3841" s="30">
        <v>45502</v>
      </c>
      <c r="C3841" s="31">
        <v>0.5625</v>
      </c>
      <c r="D3841" s="30">
        <v>45502</v>
      </c>
      <c r="E3841" s="31">
        <v>0.60416666666666663</v>
      </c>
      <c r="F3841" s="29" t="s">
        <v>22</v>
      </c>
      <c r="G3841" s="29" t="s">
        <v>12</v>
      </c>
      <c r="H3841" s="12" t="s">
        <v>13</v>
      </c>
      <c r="I3841" s="12" t="str">
        <f>_xlfn.XLOOKUP(Tableau1[[#This Row],[AGENT]],AGENT,TYPE,"",0)</f>
        <v>RO</v>
      </c>
      <c r="J3841" s="13">
        <f>Tableau1[[#This Row],[Fin3]]-Tableau1[[#This Row],[Début2]]</f>
        <v>4.166666666666663E-2</v>
      </c>
      <c r="K3841" s="12" t="str">
        <f>IF(MONTH(D3841)=1,"JANV",IF(MONTH(D3841)=2,"FEV",IF(MONTH(D3841)=3,"MARS",IF(MONTH(D3841)=4,"AVR",IF(MONTH(D3841)=5,"MAI",IF(MONTH(D3841)=6,"JUIN",IF(MONTH(D3841)=7,"JUILL",IF(MONTH(D3841)=8,"AOU",IF(MONTH(D3841)=9,"SEPT",IF(MONTH(D3841)=10,"OCT",IF(MONTH(D3841)=11,"NOV",IF(MONTH(D3841)=12,"DEC",""))))))))))))</f>
        <v>JUILL</v>
      </c>
    </row>
    <row r="3842" spans="1:11" x14ac:dyDescent="0.3">
      <c r="A3842" s="29" t="s">
        <v>1724</v>
      </c>
      <c r="B3842" s="30">
        <v>45498</v>
      </c>
      <c r="C3842" s="31">
        <v>0.5625</v>
      </c>
      <c r="D3842" s="30">
        <v>45498</v>
      </c>
      <c r="E3842" s="31">
        <v>0.58333333333333337</v>
      </c>
      <c r="F3842" s="29" t="s">
        <v>22</v>
      </c>
      <c r="G3842" s="29" t="s">
        <v>12</v>
      </c>
      <c r="H3842" s="12" t="s">
        <v>13</v>
      </c>
      <c r="I3842" s="12" t="str">
        <f>_xlfn.XLOOKUP(Tableau1[[#This Row],[AGENT]],AGENT,TYPE,"",0)</f>
        <v>RO</v>
      </c>
      <c r="J3842" s="13">
        <f>Tableau1[[#This Row],[Fin3]]-Tableau1[[#This Row],[Début2]]</f>
        <v>2.083333333333337E-2</v>
      </c>
      <c r="K3842" s="12" t="str">
        <f>IF(MONTH(D3842)=1,"JANV",IF(MONTH(D3842)=2,"FEV",IF(MONTH(D3842)=3,"MARS",IF(MONTH(D3842)=4,"AVR",IF(MONTH(D3842)=5,"MAI",IF(MONTH(D3842)=6,"JUIN",IF(MONTH(D3842)=7,"JUILL",IF(MONTH(D3842)=8,"AOU",IF(MONTH(D3842)=9,"SEPT",IF(MONTH(D3842)=10,"OCT",IF(MONTH(D3842)=11,"NOV",IF(MONTH(D3842)=12,"DEC",""))))))))))))</f>
        <v>JUILL</v>
      </c>
    </row>
    <row r="3843" spans="1:11" x14ac:dyDescent="0.3">
      <c r="A3843" s="29" t="s">
        <v>1722</v>
      </c>
      <c r="B3843" s="30">
        <v>45497</v>
      </c>
      <c r="C3843" s="31">
        <v>0.33333333333333331</v>
      </c>
      <c r="D3843" s="30">
        <v>45497</v>
      </c>
      <c r="E3843" s="31">
        <v>0.35416666666666669</v>
      </c>
      <c r="F3843" s="29" t="s">
        <v>22</v>
      </c>
      <c r="G3843" s="29" t="s">
        <v>12</v>
      </c>
      <c r="H3843" s="12" t="s">
        <v>13</v>
      </c>
      <c r="I3843" s="12" t="str">
        <f>_xlfn.XLOOKUP(Tableau1[[#This Row],[AGENT]],AGENT,TYPE,"",0)</f>
        <v>RO</v>
      </c>
      <c r="J3843" s="13">
        <f>Tableau1[[#This Row],[Fin3]]-Tableau1[[#This Row],[Début2]]</f>
        <v>2.083333333333337E-2</v>
      </c>
      <c r="K3843" s="12" t="str">
        <f>IF(MONTH(D3843)=1,"JANV",IF(MONTH(D3843)=2,"FEV",IF(MONTH(D3843)=3,"MARS",IF(MONTH(D3843)=4,"AVR",IF(MONTH(D3843)=5,"MAI",IF(MONTH(D3843)=6,"JUIN",IF(MONTH(D3843)=7,"JUILL",IF(MONTH(D3843)=8,"AOU",IF(MONTH(D3843)=9,"SEPT",IF(MONTH(D3843)=10,"OCT",IF(MONTH(D3843)=11,"NOV",IF(MONTH(D3843)=12,"DEC",""))))))))))))</f>
        <v>JUILL</v>
      </c>
    </row>
    <row r="3844" spans="1:11" x14ac:dyDescent="0.3">
      <c r="A3844" s="29" t="s">
        <v>1723</v>
      </c>
      <c r="B3844" s="30">
        <v>45497</v>
      </c>
      <c r="C3844" s="31">
        <v>0.35416666666666669</v>
      </c>
      <c r="D3844" s="30">
        <v>45497</v>
      </c>
      <c r="E3844" s="31">
        <v>0.375</v>
      </c>
      <c r="F3844" s="29" t="s">
        <v>22</v>
      </c>
      <c r="G3844" s="29" t="s">
        <v>12</v>
      </c>
      <c r="H3844" s="12" t="s">
        <v>13</v>
      </c>
      <c r="I3844" s="12" t="str">
        <f>_xlfn.XLOOKUP(Tableau1[[#This Row],[AGENT]],AGENT,TYPE,"",0)</f>
        <v>RO</v>
      </c>
      <c r="J3844" s="13">
        <f>Tableau1[[#This Row],[Fin3]]-Tableau1[[#This Row],[Début2]]</f>
        <v>2.0833333333333315E-2</v>
      </c>
      <c r="K3844" s="12" t="str">
        <f>IF(MONTH(D3844)=1,"JANV",IF(MONTH(D3844)=2,"FEV",IF(MONTH(D3844)=3,"MARS",IF(MONTH(D3844)=4,"AVR",IF(MONTH(D3844)=5,"MAI",IF(MONTH(D3844)=6,"JUIN",IF(MONTH(D3844)=7,"JUILL",IF(MONTH(D3844)=8,"AOU",IF(MONTH(D3844)=9,"SEPT",IF(MONTH(D3844)=10,"OCT",IF(MONTH(D3844)=11,"NOV",IF(MONTH(D3844)=12,"DEC",""))))))))))))</f>
        <v>JUILL</v>
      </c>
    </row>
    <row r="3845" spans="1:11" x14ac:dyDescent="0.3">
      <c r="A3845" s="29" t="s">
        <v>1683</v>
      </c>
      <c r="B3845" s="30">
        <v>45496</v>
      </c>
      <c r="C3845" s="31">
        <v>0.45833333333333331</v>
      </c>
      <c r="D3845" s="30">
        <v>45496</v>
      </c>
      <c r="E3845" s="31">
        <v>0.5</v>
      </c>
      <c r="F3845" s="29" t="s">
        <v>22</v>
      </c>
      <c r="G3845" s="29" t="s">
        <v>12</v>
      </c>
      <c r="H3845" s="12" t="s">
        <v>13</v>
      </c>
      <c r="I3845" s="12" t="str">
        <f>_xlfn.XLOOKUP(Tableau1[[#This Row],[AGENT]],AGENT,TYPE,"",0)</f>
        <v>RO</v>
      </c>
      <c r="J3845" s="13">
        <f>Tableau1[[#This Row],[Fin3]]-Tableau1[[#This Row],[Début2]]</f>
        <v>4.1666666666666685E-2</v>
      </c>
      <c r="K3845" s="12" t="str">
        <f>IF(MONTH(D3845)=1,"JANV",IF(MONTH(D3845)=2,"FEV",IF(MONTH(D3845)=3,"MARS",IF(MONTH(D3845)=4,"AVR",IF(MONTH(D3845)=5,"MAI",IF(MONTH(D3845)=6,"JUIN",IF(MONTH(D3845)=7,"JUILL",IF(MONTH(D3845)=8,"AOU",IF(MONTH(D3845)=9,"SEPT",IF(MONTH(D3845)=10,"OCT",IF(MONTH(D3845)=11,"NOV",IF(MONTH(D3845)=12,"DEC",""))))))))))))</f>
        <v>JUILL</v>
      </c>
    </row>
    <row r="3846" spans="1:11" x14ac:dyDescent="0.3">
      <c r="A3846" s="29" t="s">
        <v>1720</v>
      </c>
      <c r="B3846" s="30">
        <v>45496</v>
      </c>
      <c r="C3846" s="31">
        <v>0.6875</v>
      </c>
      <c r="D3846" s="30">
        <v>45496</v>
      </c>
      <c r="E3846" s="31">
        <v>0.70833333333333337</v>
      </c>
      <c r="F3846" s="29" t="s">
        <v>22</v>
      </c>
      <c r="G3846" s="29" t="s">
        <v>12</v>
      </c>
      <c r="H3846" s="12" t="s">
        <v>13</v>
      </c>
      <c r="I3846" s="12" t="str">
        <f>_xlfn.XLOOKUP(Tableau1[[#This Row],[AGENT]],AGENT,TYPE,"",0)</f>
        <v>RO</v>
      </c>
      <c r="J3846" s="13">
        <f>Tableau1[[#This Row],[Fin3]]-Tableau1[[#This Row],[Début2]]</f>
        <v>2.083333333333337E-2</v>
      </c>
      <c r="K3846" s="12" t="str">
        <f>IF(MONTH(D3846)=1,"JANV",IF(MONTH(D3846)=2,"FEV",IF(MONTH(D3846)=3,"MARS",IF(MONTH(D3846)=4,"AVR",IF(MONTH(D3846)=5,"MAI",IF(MONTH(D3846)=6,"JUIN",IF(MONTH(D3846)=7,"JUILL",IF(MONTH(D3846)=8,"AOU",IF(MONTH(D3846)=9,"SEPT",IF(MONTH(D3846)=10,"OCT",IF(MONTH(D3846)=11,"NOV",IF(MONTH(D3846)=12,"DEC",""))))))))))))</f>
        <v>JUILL</v>
      </c>
    </row>
    <row r="3847" spans="1:11" x14ac:dyDescent="0.3">
      <c r="A3847" s="29" t="s">
        <v>1721</v>
      </c>
      <c r="B3847" s="30">
        <v>45496</v>
      </c>
      <c r="C3847" s="31">
        <v>0.66666666666666663</v>
      </c>
      <c r="D3847" s="30">
        <v>45496</v>
      </c>
      <c r="E3847" s="31">
        <v>0.6875</v>
      </c>
      <c r="F3847" s="29" t="s">
        <v>22</v>
      </c>
      <c r="G3847" s="29" t="s">
        <v>12</v>
      </c>
      <c r="H3847" s="12" t="s">
        <v>13</v>
      </c>
      <c r="I3847" s="12" t="str">
        <f>_xlfn.XLOOKUP(Tableau1[[#This Row],[AGENT]],AGENT,TYPE,"",0)</f>
        <v>RO</v>
      </c>
      <c r="J3847" s="13">
        <f>Tableau1[[#This Row],[Fin3]]-Tableau1[[#This Row],[Début2]]</f>
        <v>2.083333333333337E-2</v>
      </c>
      <c r="K3847" s="12" t="str">
        <f>IF(MONTH(D3847)=1,"JANV",IF(MONTH(D3847)=2,"FEV",IF(MONTH(D3847)=3,"MARS",IF(MONTH(D3847)=4,"AVR",IF(MONTH(D3847)=5,"MAI",IF(MONTH(D3847)=6,"JUIN",IF(MONTH(D3847)=7,"JUILL",IF(MONTH(D3847)=8,"AOU",IF(MONTH(D3847)=9,"SEPT",IF(MONTH(D3847)=10,"OCT",IF(MONTH(D3847)=11,"NOV",IF(MONTH(D3847)=12,"DEC",""))))))))))))</f>
        <v>JUILL</v>
      </c>
    </row>
    <row r="3848" spans="1:11" x14ac:dyDescent="0.3">
      <c r="A3848" s="29" t="s">
        <v>1609</v>
      </c>
      <c r="B3848" s="30">
        <v>45495</v>
      </c>
      <c r="C3848" s="31">
        <v>0.39583333333333331</v>
      </c>
      <c r="D3848" s="30">
        <v>45495</v>
      </c>
      <c r="E3848" s="31">
        <v>0.41666666666666669</v>
      </c>
      <c r="F3848" s="29" t="s">
        <v>22</v>
      </c>
      <c r="G3848" s="29" t="s">
        <v>12</v>
      </c>
      <c r="H3848" s="12" t="s">
        <v>13</v>
      </c>
      <c r="I3848" s="12" t="str">
        <f>_xlfn.XLOOKUP(Tableau1[[#This Row],[AGENT]],AGENT,TYPE,"",0)</f>
        <v>RO</v>
      </c>
      <c r="J3848" s="13">
        <f>Tableau1[[#This Row],[Fin3]]-Tableau1[[#This Row],[Début2]]</f>
        <v>2.083333333333337E-2</v>
      </c>
      <c r="K3848" s="12" t="str">
        <f>IF(MONTH(D3848)=1,"JANV",IF(MONTH(D3848)=2,"FEV",IF(MONTH(D3848)=3,"MARS",IF(MONTH(D3848)=4,"AVR",IF(MONTH(D3848)=5,"MAI",IF(MONTH(D3848)=6,"JUIN",IF(MONTH(D3848)=7,"JUILL",IF(MONTH(D3848)=8,"AOU",IF(MONTH(D3848)=9,"SEPT",IF(MONTH(D3848)=10,"OCT",IF(MONTH(D3848)=11,"NOV",IF(MONTH(D3848)=12,"DEC",""))))))))))))</f>
        <v>JUILL</v>
      </c>
    </row>
    <row r="3849" spans="1:11" x14ac:dyDescent="0.3">
      <c r="A3849" s="29" t="s">
        <v>1674</v>
      </c>
      <c r="B3849" s="30">
        <v>45495</v>
      </c>
      <c r="C3849" s="31">
        <v>0.54166666666666663</v>
      </c>
      <c r="D3849" s="30">
        <v>45495</v>
      </c>
      <c r="E3849" s="31">
        <v>0.5625</v>
      </c>
      <c r="F3849" s="29" t="s">
        <v>22</v>
      </c>
      <c r="G3849" s="29" t="s">
        <v>12</v>
      </c>
      <c r="H3849" s="12" t="s">
        <v>13</v>
      </c>
      <c r="I3849" s="12" t="str">
        <f>_xlfn.XLOOKUP(Tableau1[[#This Row],[AGENT]],AGENT,TYPE,"",0)</f>
        <v>RO</v>
      </c>
      <c r="J3849" s="13">
        <f>Tableau1[[#This Row],[Fin3]]-Tableau1[[#This Row],[Début2]]</f>
        <v>2.083333333333337E-2</v>
      </c>
      <c r="K3849" s="12" t="str">
        <f>IF(MONTH(D3849)=1,"JANV",IF(MONTH(D3849)=2,"FEV",IF(MONTH(D3849)=3,"MARS",IF(MONTH(D3849)=4,"AVR",IF(MONTH(D3849)=5,"MAI",IF(MONTH(D3849)=6,"JUIN",IF(MONTH(D3849)=7,"JUILL",IF(MONTH(D3849)=8,"AOU",IF(MONTH(D3849)=9,"SEPT",IF(MONTH(D3849)=10,"OCT",IF(MONTH(D3849)=11,"NOV",IF(MONTH(D3849)=12,"DEC",""))))))))))))</f>
        <v>JUILL</v>
      </c>
    </row>
    <row r="3850" spans="1:11" x14ac:dyDescent="0.3">
      <c r="A3850" s="29" t="s">
        <v>1672</v>
      </c>
      <c r="B3850" s="30">
        <v>45491</v>
      </c>
      <c r="C3850" s="31">
        <v>0.45833333333333331</v>
      </c>
      <c r="D3850" s="30">
        <v>45491</v>
      </c>
      <c r="E3850" s="31">
        <v>0.5</v>
      </c>
      <c r="F3850" s="29" t="s">
        <v>22</v>
      </c>
      <c r="G3850" s="29" t="s">
        <v>12</v>
      </c>
      <c r="H3850" s="12" t="s">
        <v>13</v>
      </c>
      <c r="I3850" s="12" t="str">
        <f>_xlfn.XLOOKUP(Tableau1[[#This Row],[AGENT]],AGENT,TYPE,"",0)</f>
        <v>RO</v>
      </c>
      <c r="J3850" s="13">
        <f>Tableau1[[#This Row],[Fin3]]-Tableau1[[#This Row],[Début2]]</f>
        <v>4.1666666666666685E-2</v>
      </c>
      <c r="K3850" s="12" t="str">
        <f>IF(MONTH(D3850)=1,"JANV",IF(MONTH(D3850)=2,"FEV",IF(MONTH(D3850)=3,"MARS",IF(MONTH(D3850)=4,"AVR",IF(MONTH(D3850)=5,"MAI",IF(MONTH(D3850)=6,"JUIN",IF(MONTH(D3850)=7,"JUILL",IF(MONTH(D3850)=8,"AOU",IF(MONTH(D3850)=9,"SEPT",IF(MONTH(D3850)=10,"OCT",IF(MONTH(D3850)=11,"NOV",IF(MONTH(D3850)=12,"DEC",""))))))))))))</f>
        <v>JUILL</v>
      </c>
    </row>
    <row r="3851" spans="1:11" x14ac:dyDescent="0.3">
      <c r="A3851" s="29" t="s">
        <v>1702</v>
      </c>
      <c r="B3851" s="30">
        <v>45491</v>
      </c>
      <c r="C3851" s="31">
        <v>0.5625</v>
      </c>
      <c r="D3851" s="30">
        <v>45491</v>
      </c>
      <c r="E3851" s="31">
        <v>0.60416666666666663</v>
      </c>
      <c r="F3851" s="29" t="s">
        <v>22</v>
      </c>
      <c r="G3851" s="29" t="s">
        <v>12</v>
      </c>
      <c r="H3851" s="12" t="s">
        <v>13</v>
      </c>
      <c r="I3851" s="12" t="str">
        <f>_xlfn.XLOOKUP(Tableau1[[#This Row],[AGENT]],AGENT,TYPE,"",0)</f>
        <v>RO</v>
      </c>
      <c r="J3851" s="13">
        <f>Tableau1[[#This Row],[Fin3]]-Tableau1[[#This Row],[Début2]]</f>
        <v>4.166666666666663E-2</v>
      </c>
      <c r="K3851" s="12" t="str">
        <f>IF(MONTH(D3851)=1,"JANV",IF(MONTH(D3851)=2,"FEV",IF(MONTH(D3851)=3,"MARS",IF(MONTH(D3851)=4,"AVR",IF(MONTH(D3851)=5,"MAI",IF(MONTH(D3851)=6,"JUIN",IF(MONTH(D3851)=7,"JUILL",IF(MONTH(D3851)=8,"AOU",IF(MONTH(D3851)=9,"SEPT",IF(MONTH(D3851)=10,"OCT",IF(MONTH(D3851)=11,"NOV",IF(MONTH(D3851)=12,"DEC",""))))))))))))</f>
        <v>JUILL</v>
      </c>
    </row>
    <row r="3852" spans="1:11" x14ac:dyDescent="0.3">
      <c r="A3852" s="29" t="s">
        <v>1708</v>
      </c>
      <c r="B3852" s="30">
        <v>45491</v>
      </c>
      <c r="C3852" s="31">
        <v>0.54166666666666663</v>
      </c>
      <c r="D3852" s="30">
        <v>45491</v>
      </c>
      <c r="E3852" s="31">
        <v>0.5625</v>
      </c>
      <c r="F3852" s="29" t="s">
        <v>22</v>
      </c>
      <c r="G3852" s="29" t="s">
        <v>12</v>
      </c>
      <c r="H3852" s="12" t="s">
        <v>13</v>
      </c>
      <c r="I3852" s="12" t="str">
        <f>_xlfn.XLOOKUP(Tableau1[[#This Row],[AGENT]],AGENT,TYPE,"",0)</f>
        <v>RO</v>
      </c>
      <c r="J3852" s="13">
        <f>Tableau1[[#This Row],[Fin3]]-Tableau1[[#This Row],[Début2]]</f>
        <v>2.083333333333337E-2</v>
      </c>
      <c r="K3852" s="12" t="str">
        <f>IF(MONTH(D3852)=1,"JANV",IF(MONTH(D3852)=2,"FEV",IF(MONTH(D3852)=3,"MARS",IF(MONTH(D3852)=4,"AVR",IF(MONTH(D3852)=5,"MAI",IF(MONTH(D3852)=6,"JUIN",IF(MONTH(D3852)=7,"JUILL",IF(MONTH(D3852)=8,"AOU",IF(MONTH(D3852)=9,"SEPT",IF(MONTH(D3852)=10,"OCT",IF(MONTH(D3852)=11,"NOV",IF(MONTH(D3852)=12,"DEC",""))))))))))))</f>
        <v>JUILL</v>
      </c>
    </row>
    <row r="3853" spans="1:11" x14ac:dyDescent="0.3">
      <c r="A3853" s="29" t="s">
        <v>1608</v>
      </c>
      <c r="B3853" s="30">
        <v>45490</v>
      </c>
      <c r="C3853" s="31">
        <v>0.41666666666666669</v>
      </c>
      <c r="D3853" s="30">
        <v>45490</v>
      </c>
      <c r="E3853" s="31">
        <v>0.4375</v>
      </c>
      <c r="F3853" s="29" t="s">
        <v>22</v>
      </c>
      <c r="G3853" s="29" t="s">
        <v>12</v>
      </c>
      <c r="H3853" s="12" t="s">
        <v>13</v>
      </c>
      <c r="I3853" s="12" t="str">
        <f>_xlfn.XLOOKUP(Tableau1[[#This Row],[AGENT]],AGENT,TYPE,"",0)</f>
        <v>RO</v>
      </c>
      <c r="J3853" s="13">
        <f>Tableau1[[#This Row],[Fin3]]-Tableau1[[#This Row],[Début2]]</f>
        <v>2.0833333333333315E-2</v>
      </c>
      <c r="K3853" s="12" t="str">
        <f>IF(MONTH(D3853)=1,"JANV",IF(MONTH(D3853)=2,"FEV",IF(MONTH(D3853)=3,"MARS",IF(MONTH(D3853)=4,"AVR",IF(MONTH(D3853)=5,"MAI",IF(MONTH(D3853)=6,"JUIN",IF(MONTH(D3853)=7,"JUILL",IF(MONTH(D3853)=8,"AOU",IF(MONTH(D3853)=9,"SEPT",IF(MONTH(D3853)=10,"OCT",IF(MONTH(D3853)=11,"NOV",IF(MONTH(D3853)=12,"DEC",""))))))))))))</f>
        <v>JUILL</v>
      </c>
    </row>
    <row r="3854" spans="1:11" x14ac:dyDescent="0.3">
      <c r="A3854" s="29" t="s">
        <v>1693</v>
      </c>
      <c r="B3854" s="30">
        <v>45490</v>
      </c>
      <c r="C3854" s="31">
        <v>0.375</v>
      </c>
      <c r="D3854" s="30">
        <v>45490</v>
      </c>
      <c r="E3854" s="31">
        <v>0.41666666666666669</v>
      </c>
      <c r="F3854" s="29" t="s">
        <v>22</v>
      </c>
      <c r="G3854" s="29" t="s">
        <v>12</v>
      </c>
      <c r="H3854" s="12" t="s">
        <v>13</v>
      </c>
      <c r="I3854" s="12" t="str">
        <f>_xlfn.XLOOKUP(Tableau1[[#This Row],[AGENT]],AGENT,TYPE,"",0)</f>
        <v>RO</v>
      </c>
      <c r="J3854" s="13">
        <f>Tableau1[[#This Row],[Fin3]]-Tableau1[[#This Row],[Début2]]</f>
        <v>4.1666666666666685E-2</v>
      </c>
      <c r="K3854" s="12" t="str">
        <f>IF(MONTH(D3854)=1,"JANV",IF(MONTH(D3854)=2,"FEV",IF(MONTH(D3854)=3,"MARS",IF(MONTH(D3854)=4,"AVR",IF(MONTH(D3854)=5,"MAI",IF(MONTH(D3854)=6,"JUIN",IF(MONTH(D3854)=7,"JUILL",IF(MONTH(D3854)=8,"AOU",IF(MONTH(D3854)=9,"SEPT",IF(MONTH(D3854)=10,"OCT",IF(MONTH(D3854)=11,"NOV",IF(MONTH(D3854)=12,"DEC",""))))))))))))</f>
        <v>JUILL</v>
      </c>
    </row>
    <row r="3855" spans="1:11" x14ac:dyDescent="0.3">
      <c r="A3855" s="29" t="s">
        <v>1683</v>
      </c>
      <c r="B3855" s="30">
        <v>45489</v>
      </c>
      <c r="C3855" s="31">
        <v>0.4375</v>
      </c>
      <c r="D3855" s="30">
        <v>45489</v>
      </c>
      <c r="E3855" s="31">
        <v>0.45833333333333331</v>
      </c>
      <c r="F3855" s="29" t="s">
        <v>22</v>
      </c>
      <c r="G3855" s="29" t="s">
        <v>12</v>
      </c>
      <c r="H3855" s="12" t="s">
        <v>13</v>
      </c>
      <c r="I3855" s="12" t="str">
        <f>_xlfn.XLOOKUP(Tableau1[[#This Row],[AGENT]],AGENT,TYPE,"",0)</f>
        <v>RO</v>
      </c>
      <c r="J3855" s="13">
        <f>Tableau1[[#This Row],[Fin3]]-Tableau1[[#This Row],[Début2]]</f>
        <v>2.0833333333333315E-2</v>
      </c>
      <c r="K3855" s="12" t="str">
        <f>IF(MONTH(D3855)=1,"JANV",IF(MONTH(D3855)=2,"FEV",IF(MONTH(D3855)=3,"MARS",IF(MONTH(D3855)=4,"AVR",IF(MONTH(D3855)=5,"MAI",IF(MONTH(D3855)=6,"JUIN",IF(MONTH(D3855)=7,"JUILL",IF(MONTH(D3855)=8,"AOU",IF(MONTH(D3855)=9,"SEPT",IF(MONTH(D3855)=10,"OCT",IF(MONTH(D3855)=11,"NOV",IF(MONTH(D3855)=12,"DEC",""))))))))))))</f>
        <v>JUILL</v>
      </c>
    </row>
    <row r="3856" spans="1:11" x14ac:dyDescent="0.3">
      <c r="A3856" s="29" t="s">
        <v>1607</v>
      </c>
      <c r="B3856" s="30">
        <v>45484</v>
      </c>
      <c r="C3856" s="31">
        <v>0.66666666666666663</v>
      </c>
      <c r="D3856" s="30">
        <v>45484</v>
      </c>
      <c r="E3856" s="31">
        <v>0.6875</v>
      </c>
      <c r="F3856" s="29" t="s">
        <v>22</v>
      </c>
      <c r="G3856" s="29" t="s">
        <v>12</v>
      </c>
      <c r="H3856" s="12" t="s">
        <v>13</v>
      </c>
      <c r="I3856" s="12" t="str">
        <f>_xlfn.XLOOKUP(Tableau1[[#This Row],[AGENT]],AGENT,TYPE,"",0)</f>
        <v>RO</v>
      </c>
      <c r="J3856" s="13">
        <f>Tableau1[[#This Row],[Fin3]]-Tableau1[[#This Row],[Début2]]</f>
        <v>2.083333333333337E-2</v>
      </c>
      <c r="K3856" s="12" t="str">
        <f>IF(MONTH(D3856)=1,"JANV",IF(MONTH(D3856)=2,"FEV",IF(MONTH(D3856)=3,"MARS",IF(MONTH(D3856)=4,"AVR",IF(MONTH(D3856)=5,"MAI",IF(MONTH(D3856)=6,"JUIN",IF(MONTH(D3856)=7,"JUILL",IF(MONTH(D3856)=8,"AOU",IF(MONTH(D3856)=9,"SEPT",IF(MONTH(D3856)=10,"OCT",IF(MONTH(D3856)=11,"NOV",IF(MONTH(D3856)=12,"DEC",""))))))))))))</f>
        <v>JUILL</v>
      </c>
    </row>
    <row r="3857" spans="1:11" x14ac:dyDescent="0.3">
      <c r="A3857" s="29" t="s">
        <v>785</v>
      </c>
      <c r="B3857" s="30">
        <v>45484</v>
      </c>
      <c r="C3857" s="31">
        <v>0.70833333333333337</v>
      </c>
      <c r="D3857" s="30">
        <v>45484</v>
      </c>
      <c r="E3857" s="31">
        <v>0.75</v>
      </c>
      <c r="F3857" s="29" t="s">
        <v>22</v>
      </c>
      <c r="G3857" s="29" t="s">
        <v>12</v>
      </c>
      <c r="H3857" s="12" t="s">
        <v>13</v>
      </c>
      <c r="I3857" s="12" t="str">
        <f>_xlfn.XLOOKUP(Tableau1[[#This Row],[AGENT]],AGENT,TYPE,"",0)</f>
        <v>RO</v>
      </c>
      <c r="J3857" s="13">
        <f>Tableau1[[#This Row],[Fin3]]-Tableau1[[#This Row],[Début2]]</f>
        <v>4.166666666666663E-2</v>
      </c>
      <c r="K3857" s="12" t="str">
        <f>IF(MONTH(D3857)=1,"JANV",IF(MONTH(D3857)=2,"FEV",IF(MONTH(D3857)=3,"MARS",IF(MONTH(D3857)=4,"AVR",IF(MONTH(D3857)=5,"MAI",IF(MONTH(D3857)=6,"JUIN",IF(MONTH(D3857)=7,"JUILL",IF(MONTH(D3857)=8,"AOU",IF(MONTH(D3857)=9,"SEPT",IF(MONTH(D3857)=10,"OCT",IF(MONTH(D3857)=11,"NOV",IF(MONTH(D3857)=12,"DEC",""))))))))))))</f>
        <v>JUILL</v>
      </c>
    </row>
    <row r="3858" spans="1:11" x14ac:dyDescent="0.3">
      <c r="A3858" s="29" t="s">
        <v>1668</v>
      </c>
      <c r="B3858" s="30">
        <v>45484</v>
      </c>
      <c r="C3858" s="31">
        <v>0.6875</v>
      </c>
      <c r="D3858" s="30">
        <v>45484</v>
      </c>
      <c r="E3858" s="31">
        <v>0.70833333333333337</v>
      </c>
      <c r="F3858" s="29" t="s">
        <v>22</v>
      </c>
      <c r="G3858" s="29" t="s">
        <v>12</v>
      </c>
      <c r="H3858" s="12" t="s">
        <v>13</v>
      </c>
      <c r="I3858" s="12" t="str">
        <f>_xlfn.XLOOKUP(Tableau1[[#This Row],[AGENT]],AGENT,TYPE,"",0)</f>
        <v>RO</v>
      </c>
      <c r="J3858" s="13">
        <f>Tableau1[[#This Row],[Fin3]]-Tableau1[[#This Row],[Début2]]</f>
        <v>2.083333333333337E-2</v>
      </c>
      <c r="K3858" s="12" t="str">
        <f>IF(MONTH(D3858)=1,"JANV",IF(MONTH(D3858)=2,"FEV",IF(MONTH(D3858)=3,"MARS",IF(MONTH(D3858)=4,"AVR",IF(MONTH(D3858)=5,"MAI",IF(MONTH(D3858)=6,"JUIN",IF(MONTH(D3858)=7,"JUILL",IF(MONTH(D3858)=8,"AOU",IF(MONTH(D3858)=9,"SEPT",IF(MONTH(D3858)=10,"OCT",IF(MONTH(D3858)=11,"NOV",IF(MONTH(D3858)=12,"DEC",""))))))))))))</f>
        <v>JUILL</v>
      </c>
    </row>
    <row r="3859" spans="1:11" x14ac:dyDescent="0.3">
      <c r="A3859" s="29" t="s">
        <v>1659</v>
      </c>
      <c r="B3859" s="30">
        <v>45482</v>
      </c>
      <c r="C3859" s="31">
        <v>0.3125</v>
      </c>
      <c r="D3859" s="30">
        <v>45482</v>
      </c>
      <c r="E3859" s="31">
        <v>0.33333333333333331</v>
      </c>
      <c r="F3859" s="29" t="s">
        <v>22</v>
      </c>
      <c r="G3859" s="29" t="s">
        <v>12</v>
      </c>
      <c r="H3859" s="12" t="s">
        <v>13</v>
      </c>
      <c r="I3859" s="12" t="str">
        <f>_xlfn.XLOOKUP(Tableau1[[#This Row],[AGENT]],AGENT,TYPE,"",0)</f>
        <v>RO</v>
      </c>
      <c r="J3859" s="13">
        <f>Tableau1[[#This Row],[Fin3]]-Tableau1[[#This Row],[Début2]]</f>
        <v>2.0833333333333315E-2</v>
      </c>
      <c r="K3859" s="12" t="str">
        <f>IF(MONTH(D3859)=1,"JANV",IF(MONTH(D3859)=2,"FEV",IF(MONTH(D3859)=3,"MARS",IF(MONTH(D3859)=4,"AVR",IF(MONTH(D3859)=5,"MAI",IF(MONTH(D3859)=6,"JUIN",IF(MONTH(D3859)=7,"JUILL",IF(MONTH(D3859)=8,"AOU",IF(MONTH(D3859)=9,"SEPT",IF(MONTH(D3859)=10,"OCT",IF(MONTH(D3859)=11,"NOV",IF(MONTH(D3859)=12,"DEC",""))))))))))))</f>
        <v>JUILL</v>
      </c>
    </row>
    <row r="3860" spans="1:11" x14ac:dyDescent="0.3">
      <c r="A3860" s="29" t="s">
        <v>112</v>
      </c>
      <c r="B3860" s="30">
        <v>45476</v>
      </c>
      <c r="C3860" s="31">
        <v>0.60416666666666663</v>
      </c>
      <c r="D3860" s="30">
        <v>45476</v>
      </c>
      <c r="E3860" s="31">
        <v>0.64583333333333337</v>
      </c>
      <c r="F3860" s="29" t="s">
        <v>22</v>
      </c>
      <c r="G3860" s="29" t="s">
        <v>12</v>
      </c>
      <c r="H3860" s="12" t="s">
        <v>13</v>
      </c>
      <c r="I3860" s="12" t="str">
        <f>_xlfn.XLOOKUP(Tableau1[[#This Row],[AGENT]],AGENT,TYPE,"",0)</f>
        <v>RO</v>
      </c>
      <c r="J3860" s="13">
        <f>Tableau1[[#This Row],[Fin3]]-Tableau1[[#This Row],[Début2]]</f>
        <v>4.1666666666666741E-2</v>
      </c>
      <c r="K3860" s="12" t="str">
        <f>IF(MONTH(D3860)=1,"JANV",IF(MONTH(D3860)=2,"FEV",IF(MONTH(D3860)=3,"MARS",IF(MONTH(D3860)=4,"AVR",IF(MONTH(D3860)=5,"MAI",IF(MONTH(D3860)=6,"JUIN",IF(MONTH(D3860)=7,"JUILL",IF(MONTH(D3860)=8,"AOU",IF(MONTH(D3860)=9,"SEPT",IF(MONTH(D3860)=10,"OCT",IF(MONTH(D3860)=11,"NOV",IF(MONTH(D3860)=12,"DEC",""))))))))))))</f>
        <v>JUILL</v>
      </c>
    </row>
    <row r="3861" spans="1:11" x14ac:dyDescent="0.3">
      <c r="A3861" s="29" t="s">
        <v>1626</v>
      </c>
      <c r="B3861" s="30">
        <v>45476</v>
      </c>
      <c r="C3861" s="31">
        <v>0.41666666666666669</v>
      </c>
      <c r="D3861" s="30">
        <v>45476</v>
      </c>
      <c r="E3861" s="31">
        <v>0.4375</v>
      </c>
      <c r="F3861" s="29" t="s">
        <v>22</v>
      </c>
      <c r="G3861" s="29" t="s">
        <v>12</v>
      </c>
      <c r="H3861" s="12" t="s">
        <v>13</v>
      </c>
      <c r="I3861" s="12" t="str">
        <f>_xlfn.XLOOKUP(Tableau1[[#This Row],[AGENT]],AGENT,TYPE,"",0)</f>
        <v>RO</v>
      </c>
      <c r="J3861" s="13">
        <f>Tableau1[[#This Row],[Fin3]]-Tableau1[[#This Row],[Début2]]</f>
        <v>2.0833333333333315E-2</v>
      </c>
      <c r="K3861" s="12" t="str">
        <f>IF(MONTH(D3861)=1,"JANV",IF(MONTH(D3861)=2,"FEV",IF(MONTH(D3861)=3,"MARS",IF(MONTH(D3861)=4,"AVR",IF(MONTH(D3861)=5,"MAI",IF(MONTH(D3861)=6,"JUIN",IF(MONTH(D3861)=7,"JUILL",IF(MONTH(D3861)=8,"AOU",IF(MONTH(D3861)=9,"SEPT",IF(MONTH(D3861)=10,"OCT",IF(MONTH(D3861)=11,"NOV",IF(MONTH(D3861)=12,"DEC",""))))))))))))</f>
        <v>JUILL</v>
      </c>
    </row>
    <row r="3862" spans="1:11" x14ac:dyDescent="0.3">
      <c r="A3862" s="29" t="s">
        <v>1620</v>
      </c>
      <c r="B3862" s="30">
        <v>45474</v>
      </c>
      <c r="C3862" s="31">
        <v>0.54166666666666663</v>
      </c>
      <c r="D3862" s="30">
        <v>45474</v>
      </c>
      <c r="E3862" s="31">
        <v>0.5625</v>
      </c>
      <c r="F3862" s="29" t="s">
        <v>22</v>
      </c>
      <c r="G3862" s="29" t="s">
        <v>12</v>
      </c>
      <c r="H3862" s="12" t="s">
        <v>13</v>
      </c>
      <c r="I3862" s="12" t="str">
        <f>_xlfn.XLOOKUP(Tableau1[[#This Row],[AGENT]],AGENT,TYPE,"",0)</f>
        <v>RO</v>
      </c>
      <c r="J3862" s="13">
        <f>Tableau1[[#This Row],[Fin3]]-Tableau1[[#This Row],[Début2]]</f>
        <v>2.083333333333337E-2</v>
      </c>
      <c r="K3862" s="12" t="str">
        <f>IF(MONTH(D3862)=1,"JANV",IF(MONTH(D3862)=2,"FEV",IF(MONTH(D3862)=3,"MARS",IF(MONTH(D3862)=4,"AVR",IF(MONTH(D3862)=5,"MAI",IF(MONTH(D3862)=6,"JUIN",IF(MONTH(D3862)=7,"JUILL",IF(MONTH(D3862)=8,"AOU",IF(MONTH(D3862)=9,"SEPT",IF(MONTH(D3862)=10,"OCT",IF(MONTH(D3862)=11,"NOV",IF(MONTH(D3862)=12,"DEC",""))))))))))))</f>
        <v>JUILL</v>
      </c>
    </row>
    <row r="3863" spans="1:11" x14ac:dyDescent="0.3">
      <c r="A3863" t="s">
        <v>150</v>
      </c>
      <c r="B3863" s="3">
        <v>45308</v>
      </c>
      <c r="C3863" s="4">
        <v>0.375</v>
      </c>
      <c r="D3863" s="3">
        <v>45308</v>
      </c>
      <c r="E3863" s="4">
        <v>0.39583333333333331</v>
      </c>
      <c r="F3863" t="s">
        <v>22</v>
      </c>
      <c r="G3863" s="12" t="s">
        <v>12</v>
      </c>
      <c r="H3863" s="12" t="s">
        <v>34</v>
      </c>
      <c r="I3863" s="12" t="str">
        <f>_xlfn.XLOOKUP(Tableau1[[#This Row],[AGENT]],AGENT,TYPE,"",0)</f>
        <v>ASS</v>
      </c>
      <c r="J3863" s="13">
        <f>Tableau1[[#This Row],[Fin3]]-Tableau1[[#This Row],[Début2]]</f>
        <v>2.0833333333333315E-2</v>
      </c>
      <c r="K3863" s="12" t="str">
        <f>IF(MONTH(D3863)=1,"JANV",IF(MONTH(D3863)=2,"FEV",IF(MONTH(D3863)=3,"MARS",IF(MONTH(D3863)=4,"AVR",IF(MONTH(D3863)=5,"MAI",IF(MONTH(D3863)=6,"JUIN",IF(MONTH(D3863)=7,"JUILL",IF(MONTH(D3863)=8,"AOU",IF(MONTH(D3863)=9,"SEPT",IF(MONTH(D3863)=10,"OCT",IF(MONTH(D3863)=11,"NOV",IF(MONTH(D3863)=12,"DEC",""))))))))))))</f>
        <v>JANV</v>
      </c>
    </row>
    <row r="3864" spans="1:11" x14ac:dyDescent="0.3">
      <c r="A3864" t="s">
        <v>150</v>
      </c>
      <c r="B3864" s="3">
        <v>45315</v>
      </c>
      <c r="C3864" s="4">
        <v>0.375</v>
      </c>
      <c r="D3864" s="3">
        <v>45315</v>
      </c>
      <c r="E3864" s="4">
        <v>0.39583333333333331</v>
      </c>
      <c r="F3864" t="s">
        <v>22</v>
      </c>
      <c r="G3864" s="12" t="s">
        <v>12</v>
      </c>
      <c r="H3864" s="12" t="s">
        <v>34</v>
      </c>
      <c r="I3864" s="12" t="str">
        <f>_xlfn.XLOOKUP(Tableau1[[#This Row],[AGENT]],AGENT,TYPE,"",0)</f>
        <v>ASS</v>
      </c>
      <c r="J3864" s="13">
        <f>Tableau1[[#This Row],[Fin3]]-Tableau1[[#This Row],[Début2]]</f>
        <v>2.0833333333333315E-2</v>
      </c>
      <c r="K3864" s="12" t="str">
        <f>IF(MONTH(D3864)=1,"JANV",IF(MONTH(D3864)=2,"FEV",IF(MONTH(D3864)=3,"MARS",IF(MONTH(D3864)=4,"AVR",IF(MONTH(D3864)=5,"MAI",IF(MONTH(D3864)=6,"JUIN",IF(MONTH(D3864)=7,"JUILL",IF(MONTH(D3864)=8,"AOU",IF(MONTH(D3864)=9,"SEPT",IF(MONTH(D3864)=10,"OCT",IF(MONTH(D3864)=11,"NOV",IF(MONTH(D3864)=12,"DEC",""))))))))))))</f>
        <v>JANV</v>
      </c>
    </row>
    <row r="3865" spans="1:11" x14ac:dyDescent="0.3">
      <c r="A3865" t="s">
        <v>350</v>
      </c>
      <c r="B3865" s="3">
        <v>45294</v>
      </c>
      <c r="C3865" s="4">
        <v>0.41666666666666669</v>
      </c>
      <c r="D3865" s="3">
        <v>45294</v>
      </c>
      <c r="E3865" s="4">
        <v>0.5</v>
      </c>
      <c r="F3865" t="s">
        <v>22</v>
      </c>
      <c r="G3865" s="12" t="s">
        <v>12</v>
      </c>
      <c r="H3865" s="12" t="s">
        <v>34</v>
      </c>
      <c r="I3865" s="12" t="str">
        <f>_xlfn.XLOOKUP(Tableau1[[#This Row],[AGENT]],AGENT,TYPE,"",0)</f>
        <v>ASS</v>
      </c>
      <c r="J3865" s="13">
        <f>Tableau1[[#This Row],[Fin3]]-Tableau1[[#This Row],[Début2]]</f>
        <v>8.3333333333333315E-2</v>
      </c>
      <c r="K3865" s="12" t="str">
        <f>IF(MONTH(D3865)=1,"JANV",IF(MONTH(D3865)=2,"FEV",IF(MONTH(D3865)=3,"MARS",IF(MONTH(D3865)=4,"AVR",IF(MONTH(D3865)=5,"MAI",IF(MONTH(D3865)=6,"JUIN",IF(MONTH(D3865)=7,"JUILL",IF(MONTH(D3865)=8,"AOU",IF(MONTH(D3865)=9,"SEPT",IF(MONTH(D3865)=10,"OCT",IF(MONTH(D3865)=11,"NOV",IF(MONTH(D3865)=12,"DEC",""))))))))))))</f>
        <v>JANV</v>
      </c>
    </row>
    <row r="3866" spans="1:11" x14ac:dyDescent="0.3">
      <c r="A3866" t="s">
        <v>350</v>
      </c>
      <c r="B3866" s="3">
        <v>45302</v>
      </c>
      <c r="C3866" s="4">
        <v>0.41666666666666669</v>
      </c>
      <c r="D3866" s="3">
        <v>45302</v>
      </c>
      <c r="E3866" s="4">
        <v>0.5</v>
      </c>
      <c r="F3866" t="s">
        <v>22</v>
      </c>
      <c r="G3866" s="12" t="s">
        <v>12</v>
      </c>
      <c r="H3866" s="12" t="s">
        <v>34</v>
      </c>
      <c r="I3866" s="12" t="str">
        <f>_xlfn.XLOOKUP(Tableau1[[#This Row],[AGENT]],AGENT,TYPE,"",0)</f>
        <v>ASS</v>
      </c>
      <c r="J3866" s="13">
        <f>Tableau1[[#This Row],[Fin3]]-Tableau1[[#This Row],[Début2]]</f>
        <v>8.3333333333333315E-2</v>
      </c>
      <c r="K3866" s="12" t="str">
        <f>IF(MONTH(D3866)=1,"JANV",IF(MONTH(D3866)=2,"FEV",IF(MONTH(D3866)=3,"MARS",IF(MONTH(D3866)=4,"AVR",IF(MONTH(D3866)=5,"MAI",IF(MONTH(D3866)=6,"JUIN",IF(MONTH(D3866)=7,"JUILL",IF(MONTH(D3866)=8,"AOU",IF(MONTH(D3866)=9,"SEPT",IF(MONTH(D3866)=10,"OCT",IF(MONTH(D3866)=11,"NOV",IF(MONTH(D3866)=12,"DEC",""))))))))))))</f>
        <v>JANV</v>
      </c>
    </row>
    <row r="3867" spans="1:11" x14ac:dyDescent="0.3">
      <c r="A3867" t="s">
        <v>350</v>
      </c>
      <c r="B3867" s="3">
        <v>45302</v>
      </c>
      <c r="C3867" s="4">
        <v>0.54166666666666663</v>
      </c>
      <c r="D3867" s="3">
        <v>45302</v>
      </c>
      <c r="E3867" s="4">
        <v>0.625</v>
      </c>
      <c r="F3867" t="s">
        <v>22</v>
      </c>
      <c r="G3867" s="12" t="s">
        <v>12</v>
      </c>
      <c r="H3867" s="12" t="s">
        <v>34</v>
      </c>
      <c r="I3867" s="12" t="str">
        <f>_xlfn.XLOOKUP(Tableau1[[#This Row],[AGENT]],AGENT,TYPE,"",0)</f>
        <v>ASS</v>
      </c>
      <c r="J3867" s="13">
        <f>Tableau1[[#This Row],[Fin3]]-Tableau1[[#This Row],[Début2]]</f>
        <v>8.333333333333337E-2</v>
      </c>
      <c r="K3867" s="12" t="str">
        <f>IF(MONTH(D3867)=1,"JANV",IF(MONTH(D3867)=2,"FEV",IF(MONTH(D3867)=3,"MARS",IF(MONTH(D3867)=4,"AVR",IF(MONTH(D3867)=5,"MAI",IF(MONTH(D3867)=6,"JUIN",IF(MONTH(D3867)=7,"JUILL",IF(MONTH(D3867)=8,"AOU",IF(MONTH(D3867)=9,"SEPT",IF(MONTH(D3867)=10,"OCT",IF(MONTH(D3867)=11,"NOV",IF(MONTH(D3867)=12,"DEC",""))))))))))))</f>
        <v>JANV</v>
      </c>
    </row>
    <row r="3868" spans="1:11" x14ac:dyDescent="0.3">
      <c r="A3868" t="s">
        <v>350</v>
      </c>
      <c r="B3868" s="3">
        <v>45306</v>
      </c>
      <c r="C3868" s="4">
        <v>0.41666666666666669</v>
      </c>
      <c r="D3868" s="3">
        <v>45306</v>
      </c>
      <c r="E3868" s="4">
        <v>0.5</v>
      </c>
      <c r="F3868" t="s">
        <v>22</v>
      </c>
      <c r="G3868" s="12" t="s">
        <v>12</v>
      </c>
      <c r="H3868" s="12" t="s">
        <v>34</v>
      </c>
      <c r="I3868" s="12" t="str">
        <f>_xlfn.XLOOKUP(Tableau1[[#This Row],[AGENT]],AGENT,TYPE,"",0)</f>
        <v>ASS</v>
      </c>
      <c r="J3868" s="13">
        <f>Tableau1[[#This Row],[Fin3]]-Tableau1[[#This Row],[Début2]]</f>
        <v>8.3333333333333315E-2</v>
      </c>
      <c r="K3868" s="12" t="str">
        <f>IF(MONTH(D3868)=1,"JANV",IF(MONTH(D3868)=2,"FEV",IF(MONTH(D3868)=3,"MARS",IF(MONTH(D3868)=4,"AVR",IF(MONTH(D3868)=5,"MAI",IF(MONTH(D3868)=6,"JUIN",IF(MONTH(D3868)=7,"JUILL",IF(MONTH(D3868)=8,"AOU",IF(MONTH(D3868)=9,"SEPT",IF(MONTH(D3868)=10,"OCT",IF(MONTH(D3868)=11,"NOV",IF(MONTH(D3868)=12,"DEC",""))))))))))))</f>
        <v>JANV</v>
      </c>
    </row>
    <row r="3869" spans="1:11" x14ac:dyDescent="0.3">
      <c r="A3869" t="s">
        <v>350</v>
      </c>
      <c r="B3869" s="3">
        <v>45307</v>
      </c>
      <c r="C3869" s="4">
        <v>0.54166666666666663</v>
      </c>
      <c r="D3869" s="3">
        <v>45307</v>
      </c>
      <c r="E3869" s="4">
        <v>0.625</v>
      </c>
      <c r="F3869" t="s">
        <v>22</v>
      </c>
      <c r="G3869" s="12" t="s">
        <v>12</v>
      </c>
      <c r="H3869" s="12" t="s">
        <v>34</v>
      </c>
      <c r="I3869" s="12" t="str">
        <f>_xlfn.XLOOKUP(Tableau1[[#This Row],[AGENT]],AGENT,TYPE,"",0)</f>
        <v>ASS</v>
      </c>
      <c r="J3869" s="13">
        <f>Tableau1[[#This Row],[Fin3]]-Tableau1[[#This Row],[Début2]]</f>
        <v>8.333333333333337E-2</v>
      </c>
      <c r="K3869" s="12" t="str">
        <f>IF(MONTH(D3869)=1,"JANV",IF(MONTH(D3869)=2,"FEV",IF(MONTH(D3869)=3,"MARS",IF(MONTH(D3869)=4,"AVR",IF(MONTH(D3869)=5,"MAI",IF(MONTH(D3869)=6,"JUIN",IF(MONTH(D3869)=7,"JUILL",IF(MONTH(D3869)=8,"AOU",IF(MONTH(D3869)=9,"SEPT",IF(MONTH(D3869)=10,"OCT",IF(MONTH(D3869)=11,"NOV",IF(MONTH(D3869)=12,"DEC",""))))))))))))</f>
        <v>JANV</v>
      </c>
    </row>
    <row r="3870" spans="1:11" x14ac:dyDescent="0.3">
      <c r="A3870" t="s">
        <v>112</v>
      </c>
      <c r="B3870" s="3">
        <v>45378</v>
      </c>
      <c r="C3870" s="4">
        <v>0.33333333333333331</v>
      </c>
      <c r="D3870" s="3">
        <v>45378</v>
      </c>
      <c r="E3870" s="4">
        <v>0.35416666666666669</v>
      </c>
      <c r="F3870" t="s">
        <v>22</v>
      </c>
      <c r="G3870" s="12" t="s">
        <v>12</v>
      </c>
      <c r="H3870" s="12" t="s">
        <v>34</v>
      </c>
      <c r="I3870" s="12" t="str">
        <f>_xlfn.XLOOKUP(Tableau1[[#This Row],[AGENT]],AGENT,TYPE,"",0)</f>
        <v>ASS</v>
      </c>
      <c r="J3870" s="13">
        <f>Tableau1[[#This Row],[Fin3]]-Tableau1[[#This Row],[Début2]]</f>
        <v>2.083333333333337E-2</v>
      </c>
      <c r="K3870" s="12" t="str">
        <f>IF(MONTH(D3870)=1,"JANV",IF(MONTH(D3870)=2,"FEV",IF(MONTH(D3870)=3,"MARS",IF(MONTH(D3870)=4,"AVR",IF(MONTH(D3870)=5,"MAI",IF(MONTH(D3870)=6,"JUIN",IF(MONTH(D3870)=7,"JUILL",IF(MONTH(D3870)=8,"AOU",IF(MONTH(D3870)=9,"SEPT",IF(MONTH(D3870)=10,"OCT",IF(MONTH(D3870)=11,"NOV",IF(MONTH(D3870)=12,"DEC",""))))))))))))</f>
        <v>MARS</v>
      </c>
    </row>
    <row r="3871" spans="1:11" x14ac:dyDescent="0.3">
      <c r="A3871" t="s">
        <v>350</v>
      </c>
      <c r="B3871" s="3">
        <v>45352</v>
      </c>
      <c r="C3871" s="4">
        <v>0.375</v>
      </c>
      <c r="D3871" s="3">
        <v>45352</v>
      </c>
      <c r="E3871" s="4">
        <v>0.41666666666666669</v>
      </c>
      <c r="F3871" t="s">
        <v>22</v>
      </c>
      <c r="G3871" s="12" t="s">
        <v>12</v>
      </c>
      <c r="H3871" s="12" t="s">
        <v>34</v>
      </c>
      <c r="I3871" s="12" t="str">
        <f>_xlfn.XLOOKUP(Tableau1[[#This Row],[AGENT]],AGENT,TYPE,"",0)</f>
        <v>ASS</v>
      </c>
      <c r="J3871" s="13">
        <f>Tableau1[[#This Row],[Fin3]]-Tableau1[[#This Row],[Début2]]</f>
        <v>4.1666666666666685E-2</v>
      </c>
      <c r="K3871" s="12" t="str">
        <f>IF(MONTH(D3871)=1,"JANV",IF(MONTH(D3871)=2,"FEV",IF(MONTH(D3871)=3,"MARS",IF(MONTH(D3871)=4,"AVR",IF(MONTH(D3871)=5,"MAI",IF(MONTH(D3871)=6,"JUIN",IF(MONTH(D3871)=7,"JUILL",IF(MONTH(D3871)=8,"AOU",IF(MONTH(D3871)=9,"SEPT",IF(MONTH(D3871)=10,"OCT",IF(MONTH(D3871)=11,"NOV",IF(MONTH(D3871)=12,"DEC",""))))))))))))</f>
        <v>MARS</v>
      </c>
    </row>
    <row r="3872" spans="1:11" x14ac:dyDescent="0.3">
      <c r="A3872" t="s">
        <v>350</v>
      </c>
      <c r="B3872" s="3">
        <v>45357</v>
      </c>
      <c r="C3872" s="4">
        <v>0.625</v>
      </c>
      <c r="D3872" s="3">
        <v>45357</v>
      </c>
      <c r="E3872" s="4">
        <v>0.70833333333333337</v>
      </c>
      <c r="F3872" t="s">
        <v>22</v>
      </c>
      <c r="G3872" s="12" t="s">
        <v>12</v>
      </c>
      <c r="H3872" s="12" t="s">
        <v>34</v>
      </c>
      <c r="I3872" s="12" t="str">
        <f>_xlfn.XLOOKUP(Tableau1[[#This Row],[AGENT]],AGENT,TYPE,"",0)</f>
        <v>ASS</v>
      </c>
      <c r="J3872" s="13">
        <f>Tableau1[[#This Row],[Fin3]]-Tableau1[[#This Row],[Début2]]</f>
        <v>8.333333333333337E-2</v>
      </c>
      <c r="K3872" s="12" t="str">
        <f>IF(MONTH(D3872)=1,"JANV",IF(MONTH(D3872)=2,"FEV",IF(MONTH(D3872)=3,"MARS",IF(MONTH(D3872)=4,"AVR",IF(MONTH(D3872)=5,"MAI",IF(MONTH(D3872)=6,"JUIN",IF(MONTH(D3872)=7,"JUILL",IF(MONTH(D3872)=8,"AOU",IF(MONTH(D3872)=9,"SEPT",IF(MONTH(D3872)=10,"OCT",IF(MONTH(D3872)=11,"NOV",IF(MONTH(D3872)=12,"DEC",""))))))))))))</f>
        <v>MARS</v>
      </c>
    </row>
    <row r="3873" spans="1:11" x14ac:dyDescent="0.3">
      <c r="A3873" t="s">
        <v>350</v>
      </c>
      <c r="B3873" s="3">
        <v>45359</v>
      </c>
      <c r="C3873" s="4">
        <v>0.33333333333333331</v>
      </c>
      <c r="D3873" s="3">
        <v>45359</v>
      </c>
      <c r="E3873" s="4">
        <v>0.375</v>
      </c>
      <c r="F3873" t="s">
        <v>22</v>
      </c>
      <c r="G3873" s="12" t="s">
        <v>12</v>
      </c>
      <c r="H3873" s="12" t="s">
        <v>34</v>
      </c>
      <c r="I3873" s="12" t="str">
        <f>_xlfn.XLOOKUP(Tableau1[[#This Row],[AGENT]],AGENT,TYPE,"",0)</f>
        <v>ASS</v>
      </c>
      <c r="J3873" s="13">
        <f>Tableau1[[#This Row],[Fin3]]-Tableau1[[#This Row],[Début2]]</f>
        <v>4.1666666666666685E-2</v>
      </c>
      <c r="K3873" s="12" t="str">
        <f>IF(MONTH(D3873)=1,"JANV",IF(MONTH(D3873)=2,"FEV",IF(MONTH(D3873)=3,"MARS",IF(MONTH(D3873)=4,"AVR",IF(MONTH(D3873)=5,"MAI",IF(MONTH(D3873)=6,"JUIN",IF(MONTH(D3873)=7,"JUILL",IF(MONTH(D3873)=8,"AOU",IF(MONTH(D3873)=9,"SEPT",IF(MONTH(D3873)=10,"OCT",IF(MONTH(D3873)=11,"NOV",IF(MONTH(D3873)=12,"DEC",""))))))))))))</f>
        <v>MARS</v>
      </c>
    </row>
    <row r="3874" spans="1:11" x14ac:dyDescent="0.3">
      <c r="A3874" t="s">
        <v>350</v>
      </c>
      <c r="B3874" s="3">
        <v>45363</v>
      </c>
      <c r="C3874" s="4">
        <v>0.33333333333333331</v>
      </c>
      <c r="D3874" s="3">
        <v>45363</v>
      </c>
      <c r="E3874" s="4">
        <v>0.41666666666666669</v>
      </c>
      <c r="F3874" t="s">
        <v>22</v>
      </c>
      <c r="G3874" s="12" t="s">
        <v>12</v>
      </c>
      <c r="H3874" s="12" t="s">
        <v>34</v>
      </c>
      <c r="I3874" s="12" t="str">
        <f>_xlfn.XLOOKUP(Tableau1[[#This Row],[AGENT]],AGENT,TYPE,"",0)</f>
        <v>ASS</v>
      </c>
      <c r="J3874" s="13">
        <f>Tableau1[[#This Row],[Fin3]]-Tableau1[[#This Row],[Début2]]</f>
        <v>8.333333333333337E-2</v>
      </c>
      <c r="K3874" s="12" t="str">
        <f>IF(MONTH(D3874)=1,"JANV",IF(MONTH(D3874)=2,"FEV",IF(MONTH(D3874)=3,"MARS",IF(MONTH(D3874)=4,"AVR",IF(MONTH(D3874)=5,"MAI",IF(MONTH(D3874)=6,"JUIN",IF(MONTH(D3874)=7,"JUILL",IF(MONTH(D3874)=8,"AOU",IF(MONTH(D3874)=9,"SEPT",IF(MONTH(D3874)=10,"OCT",IF(MONTH(D3874)=11,"NOV",IF(MONTH(D3874)=12,"DEC",""))))))))))))</f>
        <v>MARS</v>
      </c>
    </row>
    <row r="3875" spans="1:11" x14ac:dyDescent="0.3">
      <c r="A3875" t="s">
        <v>350</v>
      </c>
      <c r="B3875" s="3">
        <v>45365</v>
      </c>
      <c r="C3875" s="4">
        <v>0.33333333333333331</v>
      </c>
      <c r="D3875" s="3">
        <v>45365</v>
      </c>
      <c r="E3875" s="4">
        <v>0.41666666666666669</v>
      </c>
      <c r="F3875" t="s">
        <v>22</v>
      </c>
      <c r="G3875" s="12" t="s">
        <v>12</v>
      </c>
      <c r="H3875" s="12" t="s">
        <v>34</v>
      </c>
      <c r="I3875" s="12" t="str">
        <f>_xlfn.XLOOKUP(Tableau1[[#This Row],[AGENT]],AGENT,TYPE,"",0)</f>
        <v>ASS</v>
      </c>
      <c r="J3875" s="13">
        <f>Tableau1[[#This Row],[Fin3]]-Tableau1[[#This Row],[Début2]]</f>
        <v>8.333333333333337E-2</v>
      </c>
      <c r="K3875" s="12" t="str">
        <f>IF(MONTH(D3875)=1,"JANV",IF(MONTH(D3875)=2,"FEV",IF(MONTH(D3875)=3,"MARS",IF(MONTH(D3875)=4,"AVR",IF(MONTH(D3875)=5,"MAI",IF(MONTH(D3875)=6,"JUIN",IF(MONTH(D3875)=7,"JUILL",IF(MONTH(D3875)=8,"AOU",IF(MONTH(D3875)=9,"SEPT",IF(MONTH(D3875)=10,"OCT",IF(MONTH(D3875)=11,"NOV",IF(MONTH(D3875)=12,"DEC",""))))))))))))</f>
        <v>MARS</v>
      </c>
    </row>
    <row r="3876" spans="1:11" x14ac:dyDescent="0.3">
      <c r="A3876" t="s">
        <v>350</v>
      </c>
      <c r="B3876" s="3">
        <v>45366</v>
      </c>
      <c r="C3876" s="4">
        <v>0.375</v>
      </c>
      <c r="D3876" s="3">
        <v>45366</v>
      </c>
      <c r="E3876" s="4">
        <v>0.41666666666666669</v>
      </c>
      <c r="F3876" t="s">
        <v>22</v>
      </c>
      <c r="G3876" s="12" t="s">
        <v>12</v>
      </c>
      <c r="H3876" s="12" t="s">
        <v>34</v>
      </c>
      <c r="I3876" s="12" t="str">
        <f>_xlfn.XLOOKUP(Tableau1[[#This Row],[AGENT]],AGENT,TYPE,"",0)</f>
        <v>ASS</v>
      </c>
      <c r="J3876" s="13">
        <f>Tableau1[[#This Row],[Fin3]]-Tableau1[[#This Row],[Début2]]</f>
        <v>4.1666666666666685E-2</v>
      </c>
      <c r="K3876" s="12" t="str">
        <f>IF(MONTH(D3876)=1,"JANV",IF(MONTH(D3876)=2,"FEV",IF(MONTH(D3876)=3,"MARS",IF(MONTH(D3876)=4,"AVR",IF(MONTH(D3876)=5,"MAI",IF(MONTH(D3876)=6,"JUIN",IF(MONTH(D3876)=7,"JUILL",IF(MONTH(D3876)=8,"AOU",IF(MONTH(D3876)=9,"SEPT",IF(MONTH(D3876)=10,"OCT",IF(MONTH(D3876)=11,"NOV",IF(MONTH(D3876)=12,"DEC",""))))))))))))</f>
        <v>MARS</v>
      </c>
    </row>
    <row r="3877" spans="1:11" x14ac:dyDescent="0.3">
      <c r="A3877" t="s">
        <v>350</v>
      </c>
      <c r="B3877" s="3">
        <v>45369</v>
      </c>
      <c r="C3877" s="4">
        <v>0.625</v>
      </c>
      <c r="D3877" s="3">
        <v>45369</v>
      </c>
      <c r="E3877" s="4">
        <v>0.70833333333333337</v>
      </c>
      <c r="F3877" t="s">
        <v>22</v>
      </c>
      <c r="G3877" s="12" t="s">
        <v>12</v>
      </c>
      <c r="H3877" s="12" t="s">
        <v>34</v>
      </c>
      <c r="I3877" s="12" t="str">
        <f>_xlfn.XLOOKUP(Tableau1[[#This Row],[AGENT]],AGENT,TYPE,"",0)</f>
        <v>ASS</v>
      </c>
      <c r="J3877" s="13">
        <f>Tableau1[[#This Row],[Fin3]]-Tableau1[[#This Row],[Début2]]</f>
        <v>8.333333333333337E-2</v>
      </c>
      <c r="K3877" s="12" t="str">
        <f>IF(MONTH(D3877)=1,"JANV",IF(MONTH(D3877)=2,"FEV",IF(MONTH(D3877)=3,"MARS",IF(MONTH(D3877)=4,"AVR",IF(MONTH(D3877)=5,"MAI",IF(MONTH(D3877)=6,"JUIN",IF(MONTH(D3877)=7,"JUILL",IF(MONTH(D3877)=8,"AOU",IF(MONTH(D3877)=9,"SEPT",IF(MONTH(D3877)=10,"OCT",IF(MONTH(D3877)=11,"NOV",IF(MONTH(D3877)=12,"DEC",""))))))))))))</f>
        <v>MARS</v>
      </c>
    </row>
    <row r="3878" spans="1:11" x14ac:dyDescent="0.3">
      <c r="A3878" t="s">
        <v>350</v>
      </c>
      <c r="B3878" s="3">
        <v>45371</v>
      </c>
      <c r="C3878" s="4">
        <v>0.625</v>
      </c>
      <c r="D3878" s="3">
        <v>45371</v>
      </c>
      <c r="E3878" s="4">
        <v>0.70833333333333337</v>
      </c>
      <c r="F3878" t="s">
        <v>22</v>
      </c>
      <c r="G3878" s="12" t="s">
        <v>12</v>
      </c>
      <c r="H3878" s="12" t="s">
        <v>34</v>
      </c>
      <c r="I3878" s="12" t="str">
        <f>_xlfn.XLOOKUP(Tableau1[[#This Row],[AGENT]],AGENT,TYPE,"",0)</f>
        <v>ASS</v>
      </c>
      <c r="J3878" s="13">
        <f>Tableau1[[#This Row],[Fin3]]-Tableau1[[#This Row],[Début2]]</f>
        <v>8.333333333333337E-2</v>
      </c>
      <c r="K3878" s="12" t="str">
        <f>IF(MONTH(D3878)=1,"JANV",IF(MONTH(D3878)=2,"FEV",IF(MONTH(D3878)=3,"MARS",IF(MONTH(D3878)=4,"AVR",IF(MONTH(D3878)=5,"MAI",IF(MONTH(D3878)=6,"JUIN",IF(MONTH(D3878)=7,"JUILL",IF(MONTH(D3878)=8,"AOU",IF(MONTH(D3878)=9,"SEPT",IF(MONTH(D3878)=10,"OCT",IF(MONTH(D3878)=11,"NOV",IF(MONTH(D3878)=12,"DEC",""))))))))))))</f>
        <v>MARS</v>
      </c>
    </row>
    <row r="3879" spans="1:11" x14ac:dyDescent="0.3">
      <c r="A3879" t="s">
        <v>350</v>
      </c>
      <c r="B3879" s="3">
        <v>45377</v>
      </c>
      <c r="C3879" s="4">
        <v>0.54166666666666663</v>
      </c>
      <c r="D3879" s="3">
        <v>45377</v>
      </c>
      <c r="E3879" s="4">
        <v>0.625</v>
      </c>
      <c r="F3879" t="s">
        <v>22</v>
      </c>
      <c r="G3879" s="12" t="s">
        <v>12</v>
      </c>
      <c r="H3879" s="12" t="s">
        <v>34</v>
      </c>
      <c r="I3879" s="12" t="str">
        <f>_xlfn.XLOOKUP(Tableau1[[#This Row],[AGENT]],AGENT,TYPE,"",0)</f>
        <v>ASS</v>
      </c>
      <c r="J3879" s="13">
        <f>Tableau1[[#This Row],[Fin3]]-Tableau1[[#This Row],[Début2]]</f>
        <v>8.333333333333337E-2</v>
      </c>
      <c r="K3879" s="12" t="str">
        <f>IF(MONTH(D3879)=1,"JANV",IF(MONTH(D3879)=2,"FEV",IF(MONTH(D3879)=3,"MARS",IF(MONTH(D3879)=4,"AVR",IF(MONTH(D3879)=5,"MAI",IF(MONTH(D3879)=6,"JUIN",IF(MONTH(D3879)=7,"JUILL",IF(MONTH(D3879)=8,"AOU",IF(MONTH(D3879)=9,"SEPT",IF(MONTH(D3879)=10,"OCT",IF(MONTH(D3879)=11,"NOV",IF(MONTH(D3879)=12,"DEC",""))))))))))))</f>
        <v>MARS</v>
      </c>
    </row>
    <row r="3880" spans="1:11" x14ac:dyDescent="0.3">
      <c r="A3880" t="s">
        <v>350</v>
      </c>
      <c r="B3880" s="3">
        <v>45378</v>
      </c>
      <c r="C3880" s="4">
        <v>0.39583333333333331</v>
      </c>
      <c r="D3880" s="3">
        <v>45378</v>
      </c>
      <c r="E3880" s="4">
        <v>0.5</v>
      </c>
      <c r="F3880" t="s">
        <v>22</v>
      </c>
      <c r="G3880" s="12" t="s">
        <v>12</v>
      </c>
      <c r="H3880" s="12" t="s">
        <v>34</v>
      </c>
      <c r="I3880" s="12" t="str">
        <f>_xlfn.XLOOKUP(Tableau1[[#This Row],[AGENT]],AGENT,TYPE,"",0)</f>
        <v>ASS</v>
      </c>
      <c r="J3880" s="13">
        <f>Tableau1[[#This Row],[Fin3]]-Tableau1[[#This Row],[Début2]]</f>
        <v>0.10416666666666669</v>
      </c>
      <c r="K3880" s="12" t="str">
        <f>IF(MONTH(D3880)=1,"JANV",IF(MONTH(D3880)=2,"FEV",IF(MONTH(D3880)=3,"MARS",IF(MONTH(D3880)=4,"AVR",IF(MONTH(D3880)=5,"MAI",IF(MONTH(D3880)=6,"JUIN",IF(MONTH(D3880)=7,"JUILL",IF(MONTH(D3880)=8,"AOU",IF(MONTH(D3880)=9,"SEPT",IF(MONTH(D3880)=10,"OCT",IF(MONTH(D3880)=11,"NOV",IF(MONTH(D3880)=12,"DEC",""))))))))))))</f>
        <v>MARS</v>
      </c>
    </row>
    <row r="3881" spans="1:11" x14ac:dyDescent="0.3">
      <c r="A3881" t="s">
        <v>112</v>
      </c>
      <c r="B3881" s="3">
        <v>45372</v>
      </c>
      <c r="C3881" s="4">
        <v>0.375</v>
      </c>
      <c r="D3881" s="3">
        <v>45372</v>
      </c>
      <c r="E3881" s="4">
        <v>0.39583333333333331</v>
      </c>
      <c r="F3881" t="s">
        <v>22</v>
      </c>
      <c r="G3881" s="12" t="s">
        <v>12</v>
      </c>
      <c r="H3881" s="12" t="s">
        <v>34</v>
      </c>
      <c r="I3881" s="12" t="str">
        <f>_xlfn.XLOOKUP(Tableau1[[#This Row],[AGENT]],AGENT,TYPE,"",0)</f>
        <v>ASS</v>
      </c>
      <c r="J3881" s="13">
        <f>Tableau1[[#This Row],[Fin3]]-Tableau1[[#This Row],[Début2]]</f>
        <v>2.0833333333333315E-2</v>
      </c>
      <c r="K3881" s="12" t="str">
        <f>IF(MONTH(D3881)=1,"JANV",IF(MONTH(D3881)=2,"FEV",IF(MONTH(D3881)=3,"MARS",IF(MONTH(D3881)=4,"AVR",IF(MONTH(D3881)=5,"MAI",IF(MONTH(D3881)=6,"JUIN",IF(MONTH(D3881)=7,"JUILL",IF(MONTH(D3881)=8,"AOU",IF(MONTH(D3881)=9,"SEPT",IF(MONTH(D3881)=10,"OCT",IF(MONTH(D3881)=11,"NOV",IF(MONTH(D3881)=12,"DEC",""))))))))))))</f>
        <v>MARS</v>
      </c>
    </row>
    <row r="3882" spans="1:11" x14ac:dyDescent="0.3">
      <c r="A3882" t="s">
        <v>150</v>
      </c>
      <c r="B3882" s="3">
        <v>45357</v>
      </c>
      <c r="C3882" s="4">
        <v>0.375</v>
      </c>
      <c r="D3882" s="3">
        <v>45357</v>
      </c>
      <c r="E3882" s="4">
        <v>0.39583333333333331</v>
      </c>
      <c r="F3882" t="s">
        <v>22</v>
      </c>
      <c r="G3882" s="12" t="s">
        <v>12</v>
      </c>
      <c r="H3882" s="12" t="s">
        <v>34</v>
      </c>
      <c r="I3882" s="12" t="str">
        <f>_xlfn.XLOOKUP(Tableau1[[#This Row],[AGENT]],AGENT,TYPE,"",0)</f>
        <v>ASS</v>
      </c>
      <c r="J3882" s="13">
        <f>Tableau1[[#This Row],[Fin3]]-Tableau1[[#This Row],[Début2]]</f>
        <v>2.0833333333333315E-2</v>
      </c>
      <c r="K3882" s="12" t="str">
        <f>IF(MONTH(D3882)=1,"JANV",IF(MONTH(D3882)=2,"FEV",IF(MONTH(D3882)=3,"MARS",IF(MONTH(D3882)=4,"AVR",IF(MONTH(D3882)=5,"MAI",IF(MONTH(D3882)=6,"JUIN",IF(MONTH(D3882)=7,"JUILL",IF(MONTH(D3882)=8,"AOU",IF(MONTH(D3882)=9,"SEPT",IF(MONTH(D3882)=10,"OCT",IF(MONTH(D3882)=11,"NOV",IF(MONTH(D3882)=12,"DEC",""))))))))))))</f>
        <v>MARS</v>
      </c>
    </row>
    <row r="3883" spans="1:11" x14ac:dyDescent="0.3">
      <c r="A3883" t="s">
        <v>150</v>
      </c>
      <c r="B3883" s="3">
        <v>45336</v>
      </c>
      <c r="C3883" s="4">
        <v>0.5625</v>
      </c>
      <c r="D3883" s="3">
        <v>45336</v>
      </c>
      <c r="E3883" s="4">
        <v>0.58333333333333337</v>
      </c>
      <c r="F3883" t="s">
        <v>22</v>
      </c>
      <c r="G3883" s="12" t="s">
        <v>12</v>
      </c>
      <c r="H3883" s="12" t="s">
        <v>34</v>
      </c>
      <c r="I3883" s="12" t="str">
        <f>_xlfn.XLOOKUP(Tableau1[[#This Row],[AGENT]],AGENT,TYPE,"",0)</f>
        <v>ASS</v>
      </c>
      <c r="J3883" s="13">
        <f>Tableau1[[#This Row],[Fin3]]-Tableau1[[#This Row],[Début2]]</f>
        <v>2.083333333333337E-2</v>
      </c>
      <c r="K3883" s="12" t="str">
        <f>IF(MONTH(D3883)=1,"JANV",IF(MONTH(D3883)=2,"FEV",IF(MONTH(D3883)=3,"MARS",IF(MONTH(D3883)=4,"AVR",IF(MONTH(D3883)=5,"MAI",IF(MONTH(D3883)=6,"JUIN",IF(MONTH(D3883)=7,"JUILL",IF(MONTH(D3883)=8,"AOU",IF(MONTH(D3883)=9,"SEPT",IF(MONTH(D3883)=10,"OCT",IF(MONTH(D3883)=11,"NOV",IF(MONTH(D3883)=12,"DEC",""))))))))))))</f>
        <v>FEV</v>
      </c>
    </row>
    <row r="3884" spans="1:11" x14ac:dyDescent="0.3">
      <c r="A3884" t="s">
        <v>681</v>
      </c>
      <c r="B3884" s="3">
        <v>45336</v>
      </c>
      <c r="C3884" s="4">
        <v>0.33333333333333331</v>
      </c>
      <c r="D3884" s="3">
        <v>45336</v>
      </c>
      <c r="E3884" s="4">
        <v>0.5</v>
      </c>
      <c r="F3884" t="s">
        <v>22</v>
      </c>
      <c r="G3884" s="12" t="s">
        <v>12</v>
      </c>
      <c r="H3884" s="12" t="s">
        <v>34</v>
      </c>
      <c r="I3884" s="12" t="str">
        <f>_xlfn.XLOOKUP(Tableau1[[#This Row],[AGENT]],AGENT,TYPE,"",0)</f>
        <v>ASS</v>
      </c>
      <c r="J3884" s="13">
        <f>Tableau1[[#This Row],[Fin3]]-Tableau1[[#This Row],[Début2]]</f>
        <v>0.16666666666666669</v>
      </c>
      <c r="K3884" s="12" t="str">
        <f>IF(MONTH(D3884)=1,"JANV",IF(MONTH(D3884)=2,"FEV",IF(MONTH(D3884)=3,"MARS",IF(MONTH(D3884)=4,"AVR",IF(MONTH(D3884)=5,"MAI",IF(MONTH(D3884)=6,"JUIN",IF(MONTH(D3884)=7,"JUILL",IF(MONTH(D3884)=8,"AOU",IF(MONTH(D3884)=9,"SEPT",IF(MONTH(D3884)=10,"OCT",IF(MONTH(D3884)=11,"NOV",IF(MONTH(D3884)=12,"DEC",""))))))))))))</f>
        <v>FEV</v>
      </c>
    </row>
    <row r="3885" spans="1:11" x14ac:dyDescent="0.3">
      <c r="A3885" t="s">
        <v>150</v>
      </c>
      <c r="B3885" s="3">
        <v>45350</v>
      </c>
      <c r="C3885" s="4">
        <v>0.40625</v>
      </c>
      <c r="D3885" s="3">
        <v>45350</v>
      </c>
      <c r="E3885" s="4">
        <v>0.4375</v>
      </c>
      <c r="F3885" t="s">
        <v>22</v>
      </c>
      <c r="G3885" s="12" t="s">
        <v>12</v>
      </c>
      <c r="H3885" s="12" t="s">
        <v>34</v>
      </c>
      <c r="I3885" s="12" t="str">
        <f>_xlfn.XLOOKUP(Tableau1[[#This Row],[AGENT]],AGENT,TYPE,"",0)</f>
        <v>ASS</v>
      </c>
      <c r="J3885" s="13">
        <f>Tableau1[[#This Row],[Fin3]]-Tableau1[[#This Row],[Début2]]</f>
        <v>3.125E-2</v>
      </c>
      <c r="K3885" s="12" t="str">
        <f>IF(MONTH(D3885)=1,"JANV",IF(MONTH(D3885)=2,"FEV",IF(MONTH(D3885)=3,"MARS",IF(MONTH(D3885)=4,"AVR",IF(MONTH(D3885)=5,"MAI",IF(MONTH(D3885)=6,"JUIN",IF(MONTH(D3885)=7,"JUILL",IF(MONTH(D3885)=8,"AOU",IF(MONTH(D3885)=9,"SEPT",IF(MONTH(D3885)=10,"OCT",IF(MONTH(D3885)=11,"NOV",IF(MONTH(D3885)=12,"DEC",""))))))))))))</f>
        <v>FEV</v>
      </c>
    </row>
    <row r="3886" spans="1:11" x14ac:dyDescent="0.3">
      <c r="A3886" t="s">
        <v>350</v>
      </c>
      <c r="B3886" s="3">
        <v>45327</v>
      </c>
      <c r="C3886" s="4">
        <v>0.41666666666666669</v>
      </c>
      <c r="D3886" s="3">
        <v>45327</v>
      </c>
      <c r="E3886" s="4">
        <v>0.5</v>
      </c>
      <c r="F3886" t="s">
        <v>22</v>
      </c>
      <c r="G3886" s="12" t="s">
        <v>12</v>
      </c>
      <c r="H3886" s="12" t="s">
        <v>34</v>
      </c>
      <c r="I3886" s="12" t="str">
        <f>_xlfn.XLOOKUP(Tableau1[[#This Row],[AGENT]],AGENT,TYPE,"",0)</f>
        <v>ASS</v>
      </c>
      <c r="J3886" s="13">
        <f>Tableau1[[#This Row],[Fin3]]-Tableau1[[#This Row],[Début2]]</f>
        <v>8.3333333333333315E-2</v>
      </c>
      <c r="K3886" s="12" t="str">
        <f>IF(MONTH(D3886)=1,"JANV",IF(MONTH(D3886)=2,"FEV",IF(MONTH(D3886)=3,"MARS",IF(MONTH(D3886)=4,"AVR",IF(MONTH(D3886)=5,"MAI",IF(MONTH(D3886)=6,"JUIN",IF(MONTH(D3886)=7,"JUILL",IF(MONTH(D3886)=8,"AOU",IF(MONTH(D3886)=9,"SEPT",IF(MONTH(D3886)=10,"OCT",IF(MONTH(D3886)=11,"NOV",IF(MONTH(D3886)=12,"DEC",""))))))))))))</f>
        <v>FEV</v>
      </c>
    </row>
    <row r="3887" spans="1:11" x14ac:dyDescent="0.3">
      <c r="A3887" t="s">
        <v>350</v>
      </c>
      <c r="B3887" s="3">
        <v>45329</v>
      </c>
      <c r="C3887" s="4">
        <v>0.41666666666666669</v>
      </c>
      <c r="D3887" s="3">
        <v>45329</v>
      </c>
      <c r="E3887" s="4">
        <v>0.5</v>
      </c>
      <c r="F3887" t="s">
        <v>22</v>
      </c>
      <c r="G3887" s="12" t="s">
        <v>12</v>
      </c>
      <c r="H3887" s="12" t="s">
        <v>34</v>
      </c>
      <c r="I3887" s="12" t="str">
        <f>_xlfn.XLOOKUP(Tableau1[[#This Row],[AGENT]],AGENT,TYPE,"",0)</f>
        <v>ASS</v>
      </c>
      <c r="J3887" s="13">
        <f>Tableau1[[#This Row],[Fin3]]-Tableau1[[#This Row],[Début2]]</f>
        <v>8.3333333333333315E-2</v>
      </c>
      <c r="K3887" s="12" t="str">
        <f>IF(MONTH(D3887)=1,"JANV",IF(MONTH(D3887)=2,"FEV",IF(MONTH(D3887)=3,"MARS",IF(MONTH(D3887)=4,"AVR",IF(MONTH(D3887)=5,"MAI",IF(MONTH(D3887)=6,"JUIN",IF(MONTH(D3887)=7,"JUILL",IF(MONTH(D3887)=8,"AOU",IF(MONTH(D3887)=9,"SEPT",IF(MONTH(D3887)=10,"OCT",IF(MONTH(D3887)=11,"NOV",IF(MONTH(D3887)=12,"DEC",""))))))))))))</f>
        <v>FEV</v>
      </c>
    </row>
    <row r="3888" spans="1:11" x14ac:dyDescent="0.3">
      <c r="A3888" t="s">
        <v>350</v>
      </c>
      <c r="B3888" s="3">
        <v>45331</v>
      </c>
      <c r="C3888" s="4">
        <v>0.33333333333333331</v>
      </c>
      <c r="D3888" s="3">
        <v>45331</v>
      </c>
      <c r="E3888" s="4">
        <v>0.375</v>
      </c>
      <c r="F3888" t="s">
        <v>22</v>
      </c>
      <c r="G3888" s="12" t="s">
        <v>12</v>
      </c>
      <c r="H3888" s="12" t="s">
        <v>34</v>
      </c>
      <c r="I3888" s="12" t="str">
        <f>_xlfn.XLOOKUP(Tableau1[[#This Row],[AGENT]],AGENT,TYPE,"",0)</f>
        <v>ASS</v>
      </c>
      <c r="J3888" s="13">
        <f>Tableau1[[#This Row],[Fin3]]-Tableau1[[#This Row],[Début2]]</f>
        <v>4.1666666666666685E-2</v>
      </c>
      <c r="K3888" s="12" t="str">
        <f>IF(MONTH(D3888)=1,"JANV",IF(MONTH(D3888)=2,"FEV",IF(MONTH(D3888)=3,"MARS",IF(MONTH(D3888)=4,"AVR",IF(MONTH(D3888)=5,"MAI",IF(MONTH(D3888)=6,"JUIN",IF(MONTH(D3888)=7,"JUILL",IF(MONTH(D3888)=8,"AOU",IF(MONTH(D3888)=9,"SEPT",IF(MONTH(D3888)=10,"OCT",IF(MONTH(D3888)=11,"NOV",IF(MONTH(D3888)=12,"DEC",""))))))))))))</f>
        <v>FEV</v>
      </c>
    </row>
    <row r="3889" spans="1:11" x14ac:dyDescent="0.3">
      <c r="A3889" t="s">
        <v>350</v>
      </c>
      <c r="B3889" s="3">
        <v>45337</v>
      </c>
      <c r="C3889" s="4">
        <v>0.41666666666666669</v>
      </c>
      <c r="D3889" s="3">
        <v>45337</v>
      </c>
      <c r="E3889" s="4">
        <v>0.5</v>
      </c>
      <c r="F3889" t="s">
        <v>22</v>
      </c>
      <c r="G3889" s="12" t="s">
        <v>12</v>
      </c>
      <c r="H3889" s="12" t="s">
        <v>34</v>
      </c>
      <c r="I3889" s="12" t="str">
        <f>_xlfn.XLOOKUP(Tableau1[[#This Row],[AGENT]],AGENT,TYPE,"",0)</f>
        <v>ASS</v>
      </c>
      <c r="J3889" s="13">
        <f>Tableau1[[#This Row],[Fin3]]-Tableau1[[#This Row],[Début2]]</f>
        <v>8.3333333333333315E-2</v>
      </c>
      <c r="K3889" s="12" t="str">
        <f>IF(MONTH(D3889)=1,"JANV",IF(MONTH(D3889)=2,"FEV",IF(MONTH(D3889)=3,"MARS",IF(MONTH(D3889)=4,"AVR",IF(MONTH(D3889)=5,"MAI",IF(MONTH(D3889)=6,"JUIN",IF(MONTH(D3889)=7,"JUILL",IF(MONTH(D3889)=8,"AOU",IF(MONTH(D3889)=9,"SEPT",IF(MONTH(D3889)=10,"OCT",IF(MONTH(D3889)=11,"NOV",IF(MONTH(D3889)=12,"DEC",""))))))))))))</f>
        <v>FEV</v>
      </c>
    </row>
    <row r="3890" spans="1:11" x14ac:dyDescent="0.3">
      <c r="A3890" t="s">
        <v>350</v>
      </c>
      <c r="B3890" s="3">
        <v>45341</v>
      </c>
      <c r="C3890" s="4">
        <v>0.625</v>
      </c>
      <c r="D3890" s="3">
        <v>45341</v>
      </c>
      <c r="E3890" s="4">
        <v>0.70833333333333337</v>
      </c>
      <c r="F3890" t="s">
        <v>22</v>
      </c>
      <c r="G3890" s="12" t="s">
        <v>12</v>
      </c>
      <c r="H3890" s="12" t="s">
        <v>34</v>
      </c>
      <c r="I3890" s="12" t="str">
        <f>_xlfn.XLOOKUP(Tableau1[[#This Row],[AGENT]],AGENT,TYPE,"",0)</f>
        <v>ASS</v>
      </c>
      <c r="J3890" s="13">
        <f>Tableau1[[#This Row],[Fin3]]-Tableau1[[#This Row],[Début2]]</f>
        <v>8.333333333333337E-2</v>
      </c>
      <c r="K3890" s="12" t="str">
        <f>IF(MONTH(D3890)=1,"JANV",IF(MONTH(D3890)=2,"FEV",IF(MONTH(D3890)=3,"MARS",IF(MONTH(D3890)=4,"AVR",IF(MONTH(D3890)=5,"MAI",IF(MONTH(D3890)=6,"JUIN",IF(MONTH(D3890)=7,"JUILL",IF(MONTH(D3890)=8,"AOU",IF(MONTH(D3890)=9,"SEPT",IF(MONTH(D3890)=10,"OCT",IF(MONTH(D3890)=11,"NOV",IF(MONTH(D3890)=12,"DEC",""))))))))))))</f>
        <v>FEV</v>
      </c>
    </row>
    <row r="3891" spans="1:11" x14ac:dyDescent="0.3">
      <c r="A3891" t="s">
        <v>350</v>
      </c>
      <c r="B3891" s="3">
        <v>45343</v>
      </c>
      <c r="C3891" s="4">
        <v>0.54166666666666663</v>
      </c>
      <c r="D3891" s="3">
        <v>45343</v>
      </c>
      <c r="E3891" s="4">
        <v>0.625</v>
      </c>
      <c r="F3891" t="s">
        <v>22</v>
      </c>
      <c r="G3891" s="12" t="s">
        <v>12</v>
      </c>
      <c r="H3891" s="12" t="s">
        <v>34</v>
      </c>
      <c r="I3891" s="12" t="str">
        <f>_xlfn.XLOOKUP(Tableau1[[#This Row],[AGENT]],AGENT,TYPE,"",0)</f>
        <v>ASS</v>
      </c>
      <c r="J3891" s="13">
        <f>Tableau1[[#This Row],[Fin3]]-Tableau1[[#This Row],[Début2]]</f>
        <v>8.333333333333337E-2</v>
      </c>
      <c r="K3891" s="12" t="str">
        <f>IF(MONTH(D3891)=1,"JANV",IF(MONTH(D3891)=2,"FEV",IF(MONTH(D3891)=3,"MARS",IF(MONTH(D3891)=4,"AVR",IF(MONTH(D3891)=5,"MAI",IF(MONTH(D3891)=6,"JUIN",IF(MONTH(D3891)=7,"JUILL",IF(MONTH(D3891)=8,"AOU",IF(MONTH(D3891)=9,"SEPT",IF(MONTH(D3891)=10,"OCT",IF(MONTH(D3891)=11,"NOV",IF(MONTH(D3891)=12,"DEC",""))))))))))))</f>
        <v>FEV</v>
      </c>
    </row>
    <row r="3892" spans="1:11" x14ac:dyDescent="0.3">
      <c r="A3892" t="s">
        <v>350</v>
      </c>
      <c r="B3892" s="3">
        <v>45345</v>
      </c>
      <c r="C3892" s="4">
        <v>0.33333333333333331</v>
      </c>
      <c r="D3892" s="3">
        <v>45345</v>
      </c>
      <c r="E3892" s="4">
        <v>0.375</v>
      </c>
      <c r="F3892" t="s">
        <v>22</v>
      </c>
      <c r="G3892" s="12" t="s">
        <v>12</v>
      </c>
      <c r="H3892" s="12" t="s">
        <v>34</v>
      </c>
      <c r="I3892" s="12" t="str">
        <f>_xlfn.XLOOKUP(Tableau1[[#This Row],[AGENT]],AGENT,TYPE,"",0)</f>
        <v>ASS</v>
      </c>
      <c r="J3892" s="13">
        <f>Tableau1[[#This Row],[Fin3]]-Tableau1[[#This Row],[Début2]]</f>
        <v>4.1666666666666685E-2</v>
      </c>
      <c r="K3892" s="12" t="str">
        <f>IF(MONTH(D3892)=1,"JANV",IF(MONTH(D3892)=2,"FEV",IF(MONTH(D3892)=3,"MARS",IF(MONTH(D3892)=4,"AVR",IF(MONTH(D3892)=5,"MAI",IF(MONTH(D3892)=6,"JUIN",IF(MONTH(D3892)=7,"JUILL",IF(MONTH(D3892)=8,"AOU",IF(MONTH(D3892)=9,"SEPT",IF(MONTH(D3892)=10,"OCT",IF(MONTH(D3892)=11,"NOV",IF(MONTH(D3892)=12,"DEC",""))))))))))))</f>
        <v>FEV</v>
      </c>
    </row>
    <row r="3893" spans="1:11" x14ac:dyDescent="0.3">
      <c r="A3893" t="s">
        <v>350</v>
      </c>
      <c r="B3893" s="3">
        <v>45350</v>
      </c>
      <c r="C3893" s="4">
        <v>0.33333333333333331</v>
      </c>
      <c r="D3893" s="3">
        <v>45350</v>
      </c>
      <c r="E3893" s="4">
        <v>0.375</v>
      </c>
      <c r="F3893" t="s">
        <v>22</v>
      </c>
      <c r="G3893" s="12" t="s">
        <v>12</v>
      </c>
      <c r="H3893" s="12" t="s">
        <v>34</v>
      </c>
      <c r="I3893" s="12" t="str">
        <f>_xlfn.XLOOKUP(Tableau1[[#This Row],[AGENT]],AGENT,TYPE,"",0)</f>
        <v>ASS</v>
      </c>
      <c r="J3893" s="13">
        <f>Tableau1[[#This Row],[Fin3]]-Tableau1[[#This Row],[Début2]]</f>
        <v>4.1666666666666685E-2</v>
      </c>
      <c r="K3893" s="12" t="str">
        <f>IF(MONTH(D3893)=1,"JANV",IF(MONTH(D3893)=2,"FEV",IF(MONTH(D3893)=3,"MARS",IF(MONTH(D3893)=4,"AVR",IF(MONTH(D3893)=5,"MAI",IF(MONTH(D3893)=6,"JUIN",IF(MONTH(D3893)=7,"JUILL",IF(MONTH(D3893)=8,"AOU",IF(MONTH(D3893)=9,"SEPT",IF(MONTH(D3893)=10,"OCT",IF(MONTH(D3893)=11,"NOV",IF(MONTH(D3893)=12,"DEC",""))))))))))))</f>
        <v>FEV</v>
      </c>
    </row>
    <row r="3894" spans="1:11" x14ac:dyDescent="0.3">
      <c r="A3894" t="s">
        <v>350</v>
      </c>
      <c r="B3894" s="3">
        <v>45350</v>
      </c>
      <c r="C3894" s="4">
        <v>0.4375</v>
      </c>
      <c r="D3894" s="3">
        <v>45350</v>
      </c>
      <c r="E3894" s="4">
        <v>0.5</v>
      </c>
      <c r="F3894" t="s">
        <v>22</v>
      </c>
      <c r="G3894" s="12" t="s">
        <v>12</v>
      </c>
      <c r="H3894" s="12" t="s">
        <v>34</v>
      </c>
      <c r="I3894" s="12" t="str">
        <f>_xlfn.XLOOKUP(Tableau1[[#This Row],[AGENT]],AGENT,TYPE,"",0)</f>
        <v>ASS</v>
      </c>
      <c r="J3894" s="13">
        <f>Tableau1[[#This Row],[Fin3]]-Tableau1[[#This Row],[Début2]]</f>
        <v>6.25E-2</v>
      </c>
      <c r="K3894" s="12" t="str">
        <f>IF(MONTH(D3894)=1,"JANV",IF(MONTH(D3894)=2,"FEV",IF(MONTH(D3894)=3,"MARS",IF(MONTH(D3894)=4,"AVR",IF(MONTH(D3894)=5,"MAI",IF(MONTH(D3894)=6,"JUIN",IF(MONTH(D3894)=7,"JUILL",IF(MONTH(D3894)=8,"AOU",IF(MONTH(D3894)=9,"SEPT",IF(MONTH(D3894)=10,"OCT",IF(MONTH(D3894)=11,"NOV",IF(MONTH(D3894)=12,"DEC",""))))))))))))</f>
        <v>FEV</v>
      </c>
    </row>
    <row r="3895" spans="1:11" x14ac:dyDescent="0.3">
      <c r="A3895" t="s">
        <v>350</v>
      </c>
      <c r="B3895" s="3">
        <v>45351</v>
      </c>
      <c r="C3895" s="4">
        <v>0.41666666666666669</v>
      </c>
      <c r="D3895" s="3">
        <v>45351</v>
      </c>
      <c r="E3895" s="4">
        <v>0.5</v>
      </c>
      <c r="F3895" t="s">
        <v>22</v>
      </c>
      <c r="G3895" s="12" t="s">
        <v>12</v>
      </c>
      <c r="H3895" s="12" t="s">
        <v>34</v>
      </c>
      <c r="I3895" s="12" t="str">
        <f>_xlfn.XLOOKUP(Tableau1[[#This Row],[AGENT]],AGENT,TYPE,"",0)</f>
        <v>ASS</v>
      </c>
      <c r="J3895" s="13">
        <f>Tableau1[[#This Row],[Fin3]]-Tableau1[[#This Row],[Début2]]</f>
        <v>8.3333333333333315E-2</v>
      </c>
      <c r="K3895" s="12" t="str">
        <f>IF(MONTH(D3895)=1,"JANV",IF(MONTH(D3895)=2,"FEV",IF(MONTH(D3895)=3,"MARS",IF(MONTH(D3895)=4,"AVR",IF(MONTH(D3895)=5,"MAI",IF(MONTH(D3895)=6,"JUIN",IF(MONTH(D3895)=7,"JUILL",IF(MONTH(D3895)=8,"AOU",IF(MONTH(D3895)=9,"SEPT",IF(MONTH(D3895)=10,"OCT",IF(MONTH(D3895)=11,"NOV",IF(MONTH(D3895)=12,"DEC",""))))))))))))</f>
        <v>FEV</v>
      </c>
    </row>
    <row r="3896" spans="1:11" x14ac:dyDescent="0.3">
      <c r="A3896" t="s">
        <v>837</v>
      </c>
      <c r="B3896" s="3">
        <v>45399</v>
      </c>
      <c r="C3896" s="4">
        <v>0.375</v>
      </c>
      <c r="D3896" s="3">
        <v>45399</v>
      </c>
      <c r="E3896" s="4">
        <v>0.39583333333333331</v>
      </c>
      <c r="F3896" t="s">
        <v>22</v>
      </c>
      <c r="G3896" s="12" t="s">
        <v>12</v>
      </c>
      <c r="H3896" s="12" t="s">
        <v>34</v>
      </c>
      <c r="I3896" s="12" t="str">
        <f>_xlfn.XLOOKUP(Tableau1[[#This Row],[AGENT]],AGENT,TYPE,"",0)</f>
        <v>ASS</v>
      </c>
      <c r="J3896" s="13">
        <f>Tableau1[[#This Row],[Fin3]]-Tableau1[[#This Row],[Début2]]</f>
        <v>2.0833333333333315E-2</v>
      </c>
      <c r="K3896" s="12" t="str">
        <f>IF(MONTH(D3896)=1,"JANV",IF(MONTH(D3896)=2,"FEV",IF(MONTH(D3896)=3,"MARS",IF(MONTH(D3896)=4,"AVR",IF(MONTH(D3896)=5,"MAI",IF(MONTH(D3896)=6,"JUIN",IF(MONTH(D3896)=7,"JUILL",IF(MONTH(D3896)=8,"AOU",IF(MONTH(D3896)=9,"SEPT",IF(MONTH(D3896)=10,"OCT",IF(MONTH(D3896)=11,"NOV",IF(MONTH(D3896)=12,"DEC",""))))))))))))</f>
        <v>AVR</v>
      </c>
    </row>
    <row r="3897" spans="1:11" x14ac:dyDescent="0.3">
      <c r="A3897" t="s">
        <v>350</v>
      </c>
      <c r="B3897" s="3">
        <v>45383</v>
      </c>
      <c r="C3897" s="4">
        <v>0.625</v>
      </c>
      <c r="D3897" s="3">
        <v>45383</v>
      </c>
      <c r="E3897" s="4">
        <v>0.70833333333333337</v>
      </c>
      <c r="F3897" t="s">
        <v>22</v>
      </c>
      <c r="G3897" s="12" t="s">
        <v>12</v>
      </c>
      <c r="H3897" s="12" t="s">
        <v>34</v>
      </c>
      <c r="I3897" s="12" t="str">
        <f>_xlfn.XLOOKUP(Tableau1[[#This Row],[AGENT]],AGENT,TYPE,"",0)</f>
        <v>ASS</v>
      </c>
      <c r="J3897" s="13">
        <f>Tableau1[[#This Row],[Fin3]]-Tableau1[[#This Row],[Début2]]</f>
        <v>8.333333333333337E-2</v>
      </c>
      <c r="K3897" s="12" t="str">
        <f>IF(MONTH(D3897)=1,"JANV",IF(MONTH(D3897)=2,"FEV",IF(MONTH(D3897)=3,"MARS",IF(MONTH(D3897)=4,"AVR",IF(MONTH(D3897)=5,"MAI",IF(MONTH(D3897)=6,"JUIN",IF(MONTH(D3897)=7,"JUILL",IF(MONTH(D3897)=8,"AOU",IF(MONTH(D3897)=9,"SEPT",IF(MONTH(D3897)=10,"OCT",IF(MONTH(D3897)=11,"NOV",IF(MONTH(D3897)=12,"DEC",""))))))))))))</f>
        <v>AVR</v>
      </c>
    </row>
    <row r="3898" spans="1:11" x14ac:dyDescent="0.3">
      <c r="A3898" t="s">
        <v>350</v>
      </c>
      <c r="B3898" s="3">
        <v>45384</v>
      </c>
      <c r="C3898" s="4">
        <v>0.41666666666666669</v>
      </c>
      <c r="D3898" s="3">
        <v>45384</v>
      </c>
      <c r="E3898" s="4">
        <v>0.5</v>
      </c>
      <c r="F3898" t="s">
        <v>22</v>
      </c>
      <c r="G3898" s="12" t="s">
        <v>12</v>
      </c>
      <c r="H3898" s="12" t="s">
        <v>34</v>
      </c>
      <c r="I3898" s="12" t="str">
        <f>_xlfn.XLOOKUP(Tableau1[[#This Row],[AGENT]],AGENT,TYPE,"",0)</f>
        <v>ASS</v>
      </c>
      <c r="J3898" s="13">
        <f>Tableau1[[#This Row],[Fin3]]-Tableau1[[#This Row],[Début2]]</f>
        <v>8.3333333333333315E-2</v>
      </c>
      <c r="K3898" s="12" t="str">
        <f>IF(MONTH(D3898)=1,"JANV",IF(MONTH(D3898)=2,"FEV",IF(MONTH(D3898)=3,"MARS",IF(MONTH(D3898)=4,"AVR",IF(MONTH(D3898)=5,"MAI",IF(MONTH(D3898)=6,"JUIN",IF(MONTH(D3898)=7,"JUILL",IF(MONTH(D3898)=8,"AOU",IF(MONTH(D3898)=9,"SEPT",IF(MONTH(D3898)=10,"OCT",IF(MONTH(D3898)=11,"NOV",IF(MONTH(D3898)=12,"DEC",""))))))))))))</f>
        <v>AVR</v>
      </c>
    </row>
    <row r="3899" spans="1:11" x14ac:dyDescent="0.3">
      <c r="A3899" t="s">
        <v>350</v>
      </c>
      <c r="B3899" s="3">
        <v>45385</v>
      </c>
      <c r="C3899" s="4">
        <v>0.41666666666666669</v>
      </c>
      <c r="D3899" s="3">
        <v>45385</v>
      </c>
      <c r="E3899" s="4">
        <v>0.5</v>
      </c>
      <c r="F3899" t="s">
        <v>22</v>
      </c>
      <c r="G3899" s="12" t="s">
        <v>12</v>
      </c>
      <c r="H3899" s="12" t="s">
        <v>34</v>
      </c>
      <c r="I3899" s="12" t="str">
        <f>_xlfn.XLOOKUP(Tableau1[[#This Row],[AGENT]],AGENT,TYPE,"",0)</f>
        <v>ASS</v>
      </c>
      <c r="J3899" s="13">
        <f>Tableau1[[#This Row],[Fin3]]-Tableau1[[#This Row],[Début2]]</f>
        <v>8.3333333333333315E-2</v>
      </c>
      <c r="K3899" s="12" t="str">
        <f>IF(MONTH(D3899)=1,"JANV",IF(MONTH(D3899)=2,"FEV",IF(MONTH(D3899)=3,"MARS",IF(MONTH(D3899)=4,"AVR",IF(MONTH(D3899)=5,"MAI",IF(MONTH(D3899)=6,"JUIN",IF(MONTH(D3899)=7,"JUILL",IF(MONTH(D3899)=8,"AOU",IF(MONTH(D3899)=9,"SEPT",IF(MONTH(D3899)=10,"OCT",IF(MONTH(D3899)=11,"NOV",IF(MONTH(D3899)=12,"DEC",""))))))))))))</f>
        <v>AVR</v>
      </c>
    </row>
    <row r="3900" spans="1:11" x14ac:dyDescent="0.3">
      <c r="A3900" t="s">
        <v>350</v>
      </c>
      <c r="B3900" s="3">
        <v>45391</v>
      </c>
      <c r="C3900" s="4">
        <v>0.33333333333333331</v>
      </c>
      <c r="D3900" s="3">
        <v>45391</v>
      </c>
      <c r="E3900" s="4">
        <v>0.41666666666666669</v>
      </c>
      <c r="F3900" t="s">
        <v>22</v>
      </c>
      <c r="G3900" s="12" t="s">
        <v>12</v>
      </c>
      <c r="H3900" s="12" t="s">
        <v>34</v>
      </c>
      <c r="I3900" s="12" t="str">
        <f>_xlfn.XLOOKUP(Tableau1[[#This Row],[AGENT]],AGENT,TYPE,"",0)</f>
        <v>ASS</v>
      </c>
      <c r="J3900" s="13">
        <f>Tableau1[[#This Row],[Fin3]]-Tableau1[[#This Row],[Début2]]</f>
        <v>8.333333333333337E-2</v>
      </c>
      <c r="K3900" s="12" t="str">
        <f>IF(MONTH(D3900)=1,"JANV",IF(MONTH(D3900)=2,"FEV",IF(MONTH(D3900)=3,"MARS",IF(MONTH(D3900)=4,"AVR",IF(MONTH(D3900)=5,"MAI",IF(MONTH(D3900)=6,"JUIN",IF(MONTH(D3900)=7,"JUILL",IF(MONTH(D3900)=8,"AOU",IF(MONTH(D3900)=9,"SEPT",IF(MONTH(D3900)=10,"OCT",IF(MONTH(D3900)=11,"NOV",IF(MONTH(D3900)=12,"DEC",""))))))))))))</f>
        <v>AVR</v>
      </c>
    </row>
    <row r="3901" spans="1:11" x14ac:dyDescent="0.3">
      <c r="A3901" t="s">
        <v>350</v>
      </c>
      <c r="B3901" s="3">
        <v>45393</v>
      </c>
      <c r="C3901" s="4">
        <v>0.625</v>
      </c>
      <c r="D3901" s="3">
        <v>45393</v>
      </c>
      <c r="E3901" s="4">
        <v>0.70833333333333337</v>
      </c>
      <c r="F3901" t="s">
        <v>22</v>
      </c>
      <c r="G3901" s="12" t="s">
        <v>12</v>
      </c>
      <c r="H3901" s="12" t="s">
        <v>34</v>
      </c>
      <c r="I3901" s="12" t="str">
        <f>_xlfn.XLOOKUP(Tableau1[[#This Row],[AGENT]],AGENT,TYPE,"",0)</f>
        <v>ASS</v>
      </c>
      <c r="J3901" s="13">
        <f>Tableau1[[#This Row],[Fin3]]-Tableau1[[#This Row],[Début2]]</f>
        <v>8.333333333333337E-2</v>
      </c>
      <c r="K3901" s="12" t="str">
        <f>IF(MONTH(D3901)=1,"JANV",IF(MONTH(D3901)=2,"FEV",IF(MONTH(D3901)=3,"MARS",IF(MONTH(D3901)=4,"AVR",IF(MONTH(D3901)=5,"MAI",IF(MONTH(D3901)=6,"JUIN",IF(MONTH(D3901)=7,"JUILL",IF(MONTH(D3901)=8,"AOU",IF(MONTH(D3901)=9,"SEPT",IF(MONTH(D3901)=10,"OCT",IF(MONTH(D3901)=11,"NOV",IF(MONTH(D3901)=12,"DEC",""))))))))))))</f>
        <v>AVR</v>
      </c>
    </row>
    <row r="3902" spans="1:11" x14ac:dyDescent="0.3">
      <c r="A3902" t="s">
        <v>350</v>
      </c>
      <c r="B3902" s="3">
        <v>45397</v>
      </c>
      <c r="C3902" s="4">
        <v>0.41666666666666669</v>
      </c>
      <c r="D3902" s="3">
        <v>45397</v>
      </c>
      <c r="E3902" s="4">
        <v>0.5</v>
      </c>
      <c r="F3902" t="s">
        <v>22</v>
      </c>
      <c r="G3902" s="12" t="s">
        <v>12</v>
      </c>
      <c r="H3902" s="12" t="s">
        <v>34</v>
      </c>
      <c r="I3902" s="12" t="str">
        <f>_xlfn.XLOOKUP(Tableau1[[#This Row],[AGENT]],AGENT,TYPE,"",0)</f>
        <v>ASS</v>
      </c>
      <c r="J3902" s="13">
        <f>Tableau1[[#This Row],[Fin3]]-Tableau1[[#This Row],[Début2]]</f>
        <v>8.3333333333333315E-2</v>
      </c>
      <c r="K3902" s="12" t="str">
        <f>IF(MONTH(D3902)=1,"JANV",IF(MONTH(D3902)=2,"FEV",IF(MONTH(D3902)=3,"MARS",IF(MONTH(D3902)=4,"AVR",IF(MONTH(D3902)=5,"MAI",IF(MONTH(D3902)=6,"JUIN",IF(MONTH(D3902)=7,"JUILL",IF(MONTH(D3902)=8,"AOU",IF(MONTH(D3902)=9,"SEPT",IF(MONTH(D3902)=10,"OCT",IF(MONTH(D3902)=11,"NOV",IF(MONTH(D3902)=12,"DEC",""))))))))))))</f>
        <v>AVR</v>
      </c>
    </row>
    <row r="3903" spans="1:11" x14ac:dyDescent="0.3">
      <c r="A3903" t="s">
        <v>350</v>
      </c>
      <c r="B3903" s="3">
        <v>45398</v>
      </c>
      <c r="C3903" s="4">
        <v>0.625</v>
      </c>
      <c r="D3903" s="3">
        <v>45398</v>
      </c>
      <c r="E3903" s="4">
        <v>0.70833333333333337</v>
      </c>
      <c r="F3903" t="s">
        <v>22</v>
      </c>
      <c r="G3903" s="12" t="s">
        <v>12</v>
      </c>
      <c r="H3903" s="12" t="s">
        <v>34</v>
      </c>
      <c r="I3903" s="12" t="str">
        <f>_xlfn.XLOOKUP(Tableau1[[#This Row],[AGENT]],AGENT,TYPE,"",0)</f>
        <v>ASS</v>
      </c>
      <c r="J3903" s="13">
        <f>Tableau1[[#This Row],[Fin3]]-Tableau1[[#This Row],[Début2]]</f>
        <v>8.333333333333337E-2</v>
      </c>
      <c r="K3903" s="12" t="str">
        <f>IF(MONTH(D3903)=1,"JANV",IF(MONTH(D3903)=2,"FEV",IF(MONTH(D3903)=3,"MARS",IF(MONTH(D3903)=4,"AVR",IF(MONTH(D3903)=5,"MAI",IF(MONTH(D3903)=6,"JUIN",IF(MONTH(D3903)=7,"JUILL",IF(MONTH(D3903)=8,"AOU",IF(MONTH(D3903)=9,"SEPT",IF(MONTH(D3903)=10,"OCT",IF(MONTH(D3903)=11,"NOV",IF(MONTH(D3903)=12,"DEC",""))))))))))))</f>
        <v>AVR</v>
      </c>
    </row>
    <row r="3904" spans="1:11" x14ac:dyDescent="0.3">
      <c r="A3904" t="s">
        <v>350</v>
      </c>
      <c r="B3904" s="3">
        <v>45400</v>
      </c>
      <c r="C3904" s="4">
        <v>0.54166666666666663</v>
      </c>
      <c r="D3904" s="3">
        <v>45400</v>
      </c>
      <c r="E3904" s="4">
        <v>0.625</v>
      </c>
      <c r="F3904" t="s">
        <v>22</v>
      </c>
      <c r="G3904" s="12" t="s">
        <v>12</v>
      </c>
      <c r="H3904" s="12" t="s">
        <v>34</v>
      </c>
      <c r="I3904" s="12" t="str">
        <f>_xlfn.XLOOKUP(Tableau1[[#This Row],[AGENT]],AGENT,TYPE,"",0)</f>
        <v>ASS</v>
      </c>
      <c r="J3904" s="13">
        <f>Tableau1[[#This Row],[Fin3]]-Tableau1[[#This Row],[Début2]]</f>
        <v>8.333333333333337E-2</v>
      </c>
      <c r="K3904" s="12" t="str">
        <f>IF(MONTH(D3904)=1,"JANV",IF(MONTH(D3904)=2,"FEV",IF(MONTH(D3904)=3,"MARS",IF(MONTH(D3904)=4,"AVR",IF(MONTH(D3904)=5,"MAI",IF(MONTH(D3904)=6,"JUIN",IF(MONTH(D3904)=7,"JUILL",IF(MONTH(D3904)=8,"AOU",IF(MONTH(D3904)=9,"SEPT",IF(MONTH(D3904)=10,"OCT",IF(MONTH(D3904)=11,"NOV",IF(MONTH(D3904)=12,"DEC",""))))))))))))</f>
        <v>AVR</v>
      </c>
    </row>
    <row r="3905" spans="1:11" x14ac:dyDescent="0.3">
      <c r="A3905" t="s">
        <v>350</v>
      </c>
      <c r="B3905" s="3">
        <v>45404</v>
      </c>
      <c r="C3905" s="4">
        <v>0.54166666666666663</v>
      </c>
      <c r="D3905" s="3">
        <v>45404</v>
      </c>
      <c r="E3905" s="4">
        <v>0.625</v>
      </c>
      <c r="F3905" t="s">
        <v>22</v>
      </c>
      <c r="G3905" s="12" t="s">
        <v>12</v>
      </c>
      <c r="H3905" s="12" t="s">
        <v>34</v>
      </c>
      <c r="I3905" s="12" t="str">
        <f>_xlfn.XLOOKUP(Tableau1[[#This Row],[AGENT]],AGENT,TYPE,"",0)</f>
        <v>ASS</v>
      </c>
      <c r="J3905" s="13">
        <f>Tableau1[[#This Row],[Fin3]]-Tableau1[[#This Row],[Début2]]</f>
        <v>8.333333333333337E-2</v>
      </c>
      <c r="K3905" s="12" t="str">
        <f>IF(MONTH(D3905)=1,"JANV",IF(MONTH(D3905)=2,"FEV",IF(MONTH(D3905)=3,"MARS",IF(MONTH(D3905)=4,"AVR",IF(MONTH(D3905)=5,"MAI",IF(MONTH(D3905)=6,"JUIN",IF(MONTH(D3905)=7,"JUILL",IF(MONTH(D3905)=8,"AOU",IF(MONTH(D3905)=9,"SEPT",IF(MONTH(D3905)=10,"OCT",IF(MONTH(D3905)=11,"NOV",IF(MONTH(D3905)=12,"DEC",""))))))))))))</f>
        <v>AVR</v>
      </c>
    </row>
    <row r="3906" spans="1:11" x14ac:dyDescent="0.3">
      <c r="A3906" t="s">
        <v>350</v>
      </c>
      <c r="B3906" s="3">
        <v>45406</v>
      </c>
      <c r="C3906" s="4">
        <v>0.375</v>
      </c>
      <c r="D3906" s="3">
        <v>45406</v>
      </c>
      <c r="E3906" s="4">
        <v>0.4375</v>
      </c>
      <c r="F3906" t="s">
        <v>22</v>
      </c>
      <c r="G3906" s="12" t="s">
        <v>12</v>
      </c>
      <c r="H3906" s="12" t="s">
        <v>34</v>
      </c>
      <c r="I3906" s="12" t="str">
        <f>_xlfn.XLOOKUP(Tableau1[[#This Row],[AGENT]],AGENT,TYPE,"",0)</f>
        <v>ASS</v>
      </c>
      <c r="J3906" s="13">
        <f>Tableau1[[#This Row],[Fin3]]-Tableau1[[#This Row],[Début2]]</f>
        <v>6.25E-2</v>
      </c>
      <c r="K3906" s="12" t="str">
        <f>IF(MONTH(D3906)=1,"JANV",IF(MONTH(D3906)=2,"FEV",IF(MONTH(D3906)=3,"MARS",IF(MONTH(D3906)=4,"AVR",IF(MONTH(D3906)=5,"MAI",IF(MONTH(D3906)=6,"JUIN",IF(MONTH(D3906)=7,"JUILL",IF(MONTH(D3906)=8,"AOU",IF(MONTH(D3906)=9,"SEPT",IF(MONTH(D3906)=10,"OCT",IF(MONTH(D3906)=11,"NOV",IF(MONTH(D3906)=12,"DEC",""))))))))))))</f>
        <v>AVR</v>
      </c>
    </row>
    <row r="3907" spans="1:11" x14ac:dyDescent="0.3">
      <c r="A3907" t="s">
        <v>350</v>
      </c>
      <c r="B3907" s="3">
        <v>45407</v>
      </c>
      <c r="C3907" s="4">
        <v>0.625</v>
      </c>
      <c r="D3907" s="3">
        <v>45407</v>
      </c>
      <c r="E3907" s="4">
        <v>0.70833333333333337</v>
      </c>
      <c r="F3907" t="s">
        <v>22</v>
      </c>
      <c r="G3907" s="12" t="s">
        <v>12</v>
      </c>
      <c r="H3907" s="12" t="s">
        <v>34</v>
      </c>
      <c r="I3907" s="12" t="str">
        <f>_xlfn.XLOOKUP(Tableau1[[#This Row],[AGENT]],AGENT,TYPE,"",0)</f>
        <v>ASS</v>
      </c>
      <c r="J3907" s="13">
        <f>Tableau1[[#This Row],[Fin3]]-Tableau1[[#This Row],[Début2]]</f>
        <v>8.333333333333337E-2</v>
      </c>
      <c r="K3907" s="12" t="str">
        <f>IF(MONTH(D3907)=1,"JANV",IF(MONTH(D3907)=2,"FEV",IF(MONTH(D3907)=3,"MARS",IF(MONTH(D3907)=4,"AVR",IF(MONTH(D3907)=5,"MAI",IF(MONTH(D3907)=6,"JUIN",IF(MONTH(D3907)=7,"JUILL",IF(MONTH(D3907)=8,"AOU",IF(MONTH(D3907)=9,"SEPT",IF(MONTH(D3907)=10,"OCT",IF(MONTH(D3907)=11,"NOV",IF(MONTH(D3907)=12,"DEC",""))))))))))))</f>
        <v>AVR</v>
      </c>
    </row>
    <row r="3908" spans="1:11" x14ac:dyDescent="0.3">
      <c r="A3908" t="s">
        <v>350</v>
      </c>
      <c r="B3908" s="3">
        <v>45407</v>
      </c>
      <c r="C3908" s="4">
        <v>0.33333333333333331</v>
      </c>
      <c r="D3908" s="3">
        <v>45407</v>
      </c>
      <c r="E3908" s="4">
        <v>0.41666666666666669</v>
      </c>
      <c r="F3908" t="s">
        <v>22</v>
      </c>
      <c r="G3908" s="12" t="s">
        <v>12</v>
      </c>
      <c r="H3908" s="12" t="s">
        <v>34</v>
      </c>
      <c r="I3908" s="12" t="str">
        <f>_xlfn.XLOOKUP(Tableau1[[#This Row],[AGENT]],AGENT,TYPE,"",0)</f>
        <v>ASS</v>
      </c>
      <c r="J3908" s="13">
        <f>Tableau1[[#This Row],[Fin3]]-Tableau1[[#This Row],[Début2]]</f>
        <v>8.333333333333337E-2</v>
      </c>
      <c r="K3908" s="12" t="str">
        <f>IF(MONTH(D3908)=1,"JANV",IF(MONTH(D3908)=2,"FEV",IF(MONTH(D3908)=3,"MARS",IF(MONTH(D3908)=4,"AVR",IF(MONTH(D3908)=5,"MAI",IF(MONTH(D3908)=6,"JUIN",IF(MONTH(D3908)=7,"JUILL",IF(MONTH(D3908)=8,"AOU",IF(MONTH(D3908)=9,"SEPT",IF(MONTH(D3908)=10,"OCT",IF(MONTH(D3908)=11,"NOV",IF(MONTH(D3908)=12,"DEC",""))))))))))))</f>
        <v>AVR</v>
      </c>
    </row>
    <row r="3909" spans="1:11" x14ac:dyDescent="0.3">
      <c r="A3909" t="s">
        <v>350</v>
      </c>
      <c r="B3909" s="3">
        <v>45411</v>
      </c>
      <c r="C3909" s="4">
        <v>0.625</v>
      </c>
      <c r="D3909" s="3">
        <v>45411</v>
      </c>
      <c r="E3909" s="4">
        <v>0.70833333333333337</v>
      </c>
      <c r="F3909" t="s">
        <v>22</v>
      </c>
      <c r="G3909" s="12" t="s">
        <v>12</v>
      </c>
      <c r="H3909" s="12" t="s">
        <v>34</v>
      </c>
      <c r="I3909" s="12" t="str">
        <f>_xlfn.XLOOKUP(Tableau1[[#This Row],[AGENT]],AGENT,TYPE,"",0)</f>
        <v>ASS</v>
      </c>
      <c r="J3909" s="13">
        <f>Tableau1[[#This Row],[Fin3]]-Tableau1[[#This Row],[Début2]]</f>
        <v>8.333333333333337E-2</v>
      </c>
      <c r="K3909" s="12" t="str">
        <f>IF(MONTH(D3909)=1,"JANV",IF(MONTH(D3909)=2,"FEV",IF(MONTH(D3909)=3,"MARS",IF(MONTH(D3909)=4,"AVR",IF(MONTH(D3909)=5,"MAI",IF(MONTH(D3909)=6,"JUIN",IF(MONTH(D3909)=7,"JUILL",IF(MONTH(D3909)=8,"AOU",IF(MONTH(D3909)=9,"SEPT",IF(MONTH(D3909)=10,"OCT",IF(MONTH(D3909)=11,"NOV",IF(MONTH(D3909)=12,"DEC",""))))))))))))</f>
        <v>AVR</v>
      </c>
    </row>
    <row r="3910" spans="1:11" x14ac:dyDescent="0.3">
      <c r="A3910" t="s">
        <v>350</v>
      </c>
      <c r="B3910" s="3">
        <v>45433</v>
      </c>
      <c r="C3910" s="4">
        <v>0.41666666666666669</v>
      </c>
      <c r="D3910" s="3">
        <v>45433</v>
      </c>
      <c r="E3910" s="4">
        <v>0.5</v>
      </c>
      <c r="F3910" t="s">
        <v>22</v>
      </c>
      <c r="G3910" s="12" t="s">
        <v>12</v>
      </c>
      <c r="H3910" s="12" t="s">
        <v>34</v>
      </c>
      <c r="I3910" s="12" t="str">
        <f>_xlfn.XLOOKUP(Tableau1[[#This Row],[AGENT]],AGENT,TYPE,"",0)</f>
        <v>ASS</v>
      </c>
      <c r="J3910" s="13">
        <f>Tableau1[[#This Row],[Fin3]]-Tableau1[[#This Row],[Début2]]</f>
        <v>8.3333333333333315E-2</v>
      </c>
      <c r="K3910" s="12" t="str">
        <f>IF(MONTH(D3910)=1,"JANV",IF(MONTH(D3910)=2,"FEV",IF(MONTH(D3910)=3,"MARS",IF(MONTH(D3910)=4,"AVR",IF(MONTH(D3910)=5,"MAI",IF(MONTH(D3910)=6,"JUIN",IF(MONTH(D3910)=7,"JUILL",IF(MONTH(D3910)=8,"AOU",IF(MONTH(D3910)=9,"SEPT",IF(MONTH(D3910)=10,"OCT",IF(MONTH(D3910)=11,"NOV",IF(MONTH(D3910)=12,"DEC",""))))))))))))</f>
        <v>MAI</v>
      </c>
    </row>
    <row r="3911" spans="1:11" x14ac:dyDescent="0.3">
      <c r="A3911" t="s">
        <v>350</v>
      </c>
      <c r="B3911" s="3">
        <v>45435</v>
      </c>
      <c r="C3911" s="4">
        <v>0.54166666666666663</v>
      </c>
      <c r="D3911" s="3">
        <v>45435</v>
      </c>
      <c r="E3911" s="4">
        <v>0.625</v>
      </c>
      <c r="F3911" t="s">
        <v>22</v>
      </c>
      <c r="G3911" s="12" t="s">
        <v>12</v>
      </c>
      <c r="H3911" s="12" t="s">
        <v>34</v>
      </c>
      <c r="I3911" s="12" t="str">
        <f>_xlfn.XLOOKUP(Tableau1[[#This Row],[AGENT]],AGENT,TYPE,"",0)</f>
        <v>ASS</v>
      </c>
      <c r="J3911" s="13">
        <f>Tableau1[[#This Row],[Fin3]]-Tableau1[[#This Row],[Début2]]</f>
        <v>8.333333333333337E-2</v>
      </c>
      <c r="K3911" s="12" t="str">
        <f>IF(MONTH(D3911)=1,"JANV",IF(MONTH(D3911)=2,"FEV",IF(MONTH(D3911)=3,"MARS",IF(MONTH(D3911)=4,"AVR",IF(MONTH(D3911)=5,"MAI",IF(MONTH(D3911)=6,"JUIN",IF(MONTH(D3911)=7,"JUILL",IF(MONTH(D3911)=8,"AOU",IF(MONTH(D3911)=9,"SEPT",IF(MONTH(D3911)=10,"OCT",IF(MONTH(D3911)=11,"NOV",IF(MONTH(D3911)=12,"DEC",""))))))))))))</f>
        <v>MAI</v>
      </c>
    </row>
    <row r="3912" spans="1:11" x14ac:dyDescent="0.3">
      <c r="A3912" t="s">
        <v>350</v>
      </c>
      <c r="B3912" s="3">
        <v>45440</v>
      </c>
      <c r="C3912" s="4">
        <v>0.33333333333333331</v>
      </c>
      <c r="D3912" s="3">
        <v>45440</v>
      </c>
      <c r="E3912" s="4">
        <v>0.41666666666666669</v>
      </c>
      <c r="F3912" t="s">
        <v>22</v>
      </c>
      <c r="G3912" s="12" t="s">
        <v>12</v>
      </c>
      <c r="H3912" s="12" t="s">
        <v>34</v>
      </c>
      <c r="I3912" s="12" t="str">
        <f>_xlfn.XLOOKUP(Tableau1[[#This Row],[AGENT]],AGENT,TYPE,"",0)</f>
        <v>ASS</v>
      </c>
      <c r="J3912" s="13">
        <f>Tableau1[[#This Row],[Fin3]]-Tableau1[[#This Row],[Début2]]</f>
        <v>8.333333333333337E-2</v>
      </c>
      <c r="K3912" s="12" t="str">
        <f>IF(MONTH(D3912)=1,"JANV",IF(MONTH(D3912)=2,"FEV",IF(MONTH(D3912)=3,"MARS",IF(MONTH(D3912)=4,"AVR",IF(MONTH(D3912)=5,"MAI",IF(MONTH(D3912)=6,"JUIN",IF(MONTH(D3912)=7,"JUILL",IF(MONTH(D3912)=8,"AOU",IF(MONTH(D3912)=9,"SEPT",IF(MONTH(D3912)=10,"OCT",IF(MONTH(D3912)=11,"NOV",IF(MONTH(D3912)=12,"DEC",""))))))))))))</f>
        <v>MAI</v>
      </c>
    </row>
    <row r="3913" spans="1:11" x14ac:dyDescent="0.3">
      <c r="A3913" t="s">
        <v>350</v>
      </c>
      <c r="B3913" s="3">
        <v>45441</v>
      </c>
      <c r="C3913" s="4">
        <v>0.54166666666666663</v>
      </c>
      <c r="D3913" s="3">
        <v>45441</v>
      </c>
      <c r="E3913" s="4">
        <v>0.625</v>
      </c>
      <c r="F3913" t="s">
        <v>22</v>
      </c>
      <c r="G3913" s="12" t="s">
        <v>12</v>
      </c>
      <c r="H3913" s="12" t="s">
        <v>34</v>
      </c>
      <c r="I3913" s="12" t="str">
        <f>_xlfn.XLOOKUP(Tableau1[[#This Row],[AGENT]],AGENT,TYPE,"",0)</f>
        <v>ASS</v>
      </c>
      <c r="J3913" s="13">
        <f>Tableau1[[#This Row],[Fin3]]-Tableau1[[#This Row],[Début2]]</f>
        <v>8.333333333333337E-2</v>
      </c>
      <c r="K3913" s="12" t="str">
        <f>IF(MONTH(D3913)=1,"JANV",IF(MONTH(D3913)=2,"FEV",IF(MONTH(D3913)=3,"MARS",IF(MONTH(D3913)=4,"AVR",IF(MONTH(D3913)=5,"MAI",IF(MONTH(D3913)=6,"JUIN",IF(MONTH(D3913)=7,"JUILL",IF(MONTH(D3913)=8,"AOU",IF(MONTH(D3913)=9,"SEPT",IF(MONTH(D3913)=10,"OCT",IF(MONTH(D3913)=11,"NOV",IF(MONTH(D3913)=12,"DEC",""))))))))))))</f>
        <v>MAI</v>
      </c>
    </row>
    <row r="3914" spans="1:11" x14ac:dyDescent="0.3">
      <c r="A3914" t="s">
        <v>350</v>
      </c>
      <c r="B3914" s="3">
        <v>45447</v>
      </c>
      <c r="C3914" s="4">
        <v>0.41666666666666669</v>
      </c>
      <c r="D3914" s="3">
        <v>45447</v>
      </c>
      <c r="E3914" s="4">
        <v>0.5</v>
      </c>
      <c r="F3914" t="s">
        <v>22</v>
      </c>
      <c r="G3914" s="12" t="s">
        <v>12</v>
      </c>
      <c r="H3914" s="12" t="s">
        <v>34</v>
      </c>
      <c r="I3914" s="12" t="str">
        <f>_xlfn.XLOOKUP(Tableau1[[#This Row],[AGENT]],AGENT,TYPE,"",0)</f>
        <v>ASS</v>
      </c>
      <c r="J3914" s="13">
        <f>Tableau1[[#This Row],[Fin3]]-Tableau1[[#This Row],[Début2]]</f>
        <v>8.3333333333333315E-2</v>
      </c>
      <c r="K3914" s="12" t="str">
        <f>IF(MONTH(D3914)=1,"JANV",IF(MONTH(D3914)=2,"FEV",IF(MONTH(D3914)=3,"MARS",IF(MONTH(D3914)=4,"AVR",IF(MONTH(D3914)=5,"MAI",IF(MONTH(D3914)=6,"JUIN",IF(MONTH(D3914)=7,"JUILL",IF(MONTH(D3914)=8,"AOU",IF(MONTH(D3914)=9,"SEPT",IF(MONTH(D3914)=10,"OCT",IF(MONTH(D3914)=11,"NOV",IF(MONTH(D3914)=12,"DEC",""))))))))))))</f>
        <v>JUIN</v>
      </c>
    </row>
    <row r="3915" spans="1:11" x14ac:dyDescent="0.3">
      <c r="A3915" t="s">
        <v>350</v>
      </c>
      <c r="B3915" s="3">
        <v>45455</v>
      </c>
      <c r="C3915" s="4">
        <v>0.41666666666666669</v>
      </c>
      <c r="D3915" s="3">
        <v>45455</v>
      </c>
      <c r="E3915" s="4">
        <v>0.5</v>
      </c>
      <c r="F3915" t="s">
        <v>22</v>
      </c>
      <c r="G3915" s="12" t="s">
        <v>12</v>
      </c>
      <c r="H3915" s="12" t="s">
        <v>34</v>
      </c>
      <c r="I3915" s="12" t="str">
        <f>_xlfn.XLOOKUP(Tableau1[[#This Row],[AGENT]],AGENT,TYPE,"",0)</f>
        <v>ASS</v>
      </c>
      <c r="J3915" s="13">
        <f>Tableau1[[#This Row],[Fin3]]-Tableau1[[#This Row],[Début2]]</f>
        <v>8.3333333333333315E-2</v>
      </c>
      <c r="K3915" s="12" t="str">
        <f>IF(MONTH(D3915)=1,"JANV",IF(MONTH(D3915)=2,"FEV",IF(MONTH(D3915)=3,"MARS",IF(MONTH(D3915)=4,"AVR",IF(MONTH(D3915)=5,"MAI",IF(MONTH(D3915)=6,"JUIN",IF(MONTH(D3915)=7,"JUILL",IF(MONTH(D3915)=8,"AOU",IF(MONTH(D3915)=9,"SEPT",IF(MONTH(D3915)=10,"OCT",IF(MONTH(D3915)=11,"NOV",IF(MONTH(D3915)=12,"DEC",""))))))))))))</f>
        <v>JUIN</v>
      </c>
    </row>
    <row r="3916" spans="1:11" x14ac:dyDescent="0.3">
      <c r="A3916" t="s">
        <v>350</v>
      </c>
      <c r="B3916" s="3">
        <v>45455</v>
      </c>
      <c r="C3916" s="4">
        <v>0.54166666666666663</v>
      </c>
      <c r="D3916" s="3">
        <v>45455</v>
      </c>
      <c r="E3916" s="4">
        <v>0.625</v>
      </c>
      <c r="F3916" t="s">
        <v>22</v>
      </c>
      <c r="G3916" s="12" t="s">
        <v>12</v>
      </c>
      <c r="H3916" s="12" t="s">
        <v>34</v>
      </c>
      <c r="I3916" s="12" t="str">
        <f>_xlfn.XLOOKUP(Tableau1[[#This Row],[AGENT]],AGENT,TYPE,"",0)</f>
        <v>ASS</v>
      </c>
      <c r="J3916" s="13">
        <f>Tableau1[[#This Row],[Fin3]]-Tableau1[[#This Row],[Début2]]</f>
        <v>8.333333333333337E-2</v>
      </c>
      <c r="K3916" s="12" t="str">
        <f>IF(MONTH(D3916)=1,"JANV",IF(MONTH(D3916)=2,"FEV",IF(MONTH(D3916)=3,"MARS",IF(MONTH(D3916)=4,"AVR",IF(MONTH(D3916)=5,"MAI",IF(MONTH(D3916)=6,"JUIN",IF(MONTH(D3916)=7,"JUILL",IF(MONTH(D3916)=8,"AOU",IF(MONTH(D3916)=9,"SEPT",IF(MONTH(D3916)=10,"OCT",IF(MONTH(D3916)=11,"NOV",IF(MONTH(D3916)=12,"DEC",""))))))))))))</f>
        <v>JUIN</v>
      </c>
    </row>
    <row r="3917" spans="1:11" x14ac:dyDescent="0.3">
      <c r="A3917" t="s">
        <v>350</v>
      </c>
      <c r="B3917" s="3">
        <v>45457</v>
      </c>
      <c r="C3917" s="4">
        <v>0.33333333333333331</v>
      </c>
      <c r="D3917" s="3">
        <v>45457</v>
      </c>
      <c r="E3917" s="4">
        <v>0.375</v>
      </c>
      <c r="F3917" t="s">
        <v>22</v>
      </c>
      <c r="G3917" s="12" t="s">
        <v>12</v>
      </c>
      <c r="H3917" s="12" t="s">
        <v>34</v>
      </c>
      <c r="I3917" s="12" t="str">
        <f>_xlfn.XLOOKUP(Tableau1[[#This Row],[AGENT]],AGENT,TYPE,"",0)</f>
        <v>ASS</v>
      </c>
      <c r="J3917" s="13">
        <f>Tableau1[[#This Row],[Fin3]]-Tableau1[[#This Row],[Début2]]</f>
        <v>4.1666666666666685E-2</v>
      </c>
      <c r="K3917" s="12" t="str">
        <f>IF(MONTH(D3917)=1,"JANV",IF(MONTH(D3917)=2,"FEV",IF(MONTH(D3917)=3,"MARS",IF(MONTH(D3917)=4,"AVR",IF(MONTH(D3917)=5,"MAI",IF(MONTH(D3917)=6,"JUIN",IF(MONTH(D3917)=7,"JUILL",IF(MONTH(D3917)=8,"AOU",IF(MONTH(D3917)=9,"SEPT",IF(MONTH(D3917)=10,"OCT",IF(MONTH(D3917)=11,"NOV",IF(MONTH(D3917)=12,"DEC",""))))))))))))</f>
        <v>JUIN</v>
      </c>
    </row>
    <row r="3918" spans="1:11" x14ac:dyDescent="0.3">
      <c r="A3918" t="s">
        <v>350</v>
      </c>
      <c r="B3918" s="3">
        <v>45462</v>
      </c>
      <c r="C3918" s="4">
        <v>0.54166666666666663</v>
      </c>
      <c r="D3918" s="3">
        <v>45462</v>
      </c>
      <c r="E3918" s="4">
        <v>0.625</v>
      </c>
      <c r="F3918" t="s">
        <v>22</v>
      </c>
      <c r="G3918" s="12" t="s">
        <v>12</v>
      </c>
      <c r="H3918" s="12" t="s">
        <v>34</v>
      </c>
      <c r="I3918" s="12" t="str">
        <f>_xlfn.XLOOKUP(Tableau1[[#This Row],[AGENT]],AGENT,TYPE,"",0)</f>
        <v>ASS</v>
      </c>
      <c r="J3918" s="13">
        <f>Tableau1[[#This Row],[Fin3]]-Tableau1[[#This Row],[Début2]]</f>
        <v>8.333333333333337E-2</v>
      </c>
      <c r="K3918" s="12" t="str">
        <f>IF(MONTH(D3918)=1,"JANV",IF(MONTH(D3918)=2,"FEV",IF(MONTH(D3918)=3,"MARS",IF(MONTH(D3918)=4,"AVR",IF(MONTH(D3918)=5,"MAI",IF(MONTH(D3918)=6,"JUIN",IF(MONTH(D3918)=7,"JUILL",IF(MONTH(D3918)=8,"AOU",IF(MONTH(D3918)=9,"SEPT",IF(MONTH(D3918)=10,"OCT",IF(MONTH(D3918)=11,"NOV",IF(MONTH(D3918)=12,"DEC",""))))))))))))</f>
        <v>JUIN</v>
      </c>
    </row>
    <row r="3919" spans="1:11" x14ac:dyDescent="0.3">
      <c r="A3919" t="s">
        <v>350</v>
      </c>
      <c r="B3919" s="3">
        <v>45463</v>
      </c>
      <c r="C3919" s="4">
        <v>0.625</v>
      </c>
      <c r="D3919" s="3">
        <v>45463</v>
      </c>
      <c r="E3919" s="4">
        <v>0.70833333333333337</v>
      </c>
      <c r="F3919" t="s">
        <v>22</v>
      </c>
      <c r="G3919" s="12" t="s">
        <v>12</v>
      </c>
      <c r="H3919" s="12" t="s">
        <v>34</v>
      </c>
      <c r="I3919" s="12" t="str">
        <f>_xlfn.XLOOKUP(Tableau1[[#This Row],[AGENT]],AGENT,TYPE,"",0)</f>
        <v>ASS</v>
      </c>
      <c r="J3919" s="13">
        <f>Tableau1[[#This Row],[Fin3]]-Tableau1[[#This Row],[Début2]]</f>
        <v>8.333333333333337E-2</v>
      </c>
      <c r="K3919" s="12" t="str">
        <f>IF(MONTH(D3919)=1,"JANV",IF(MONTH(D3919)=2,"FEV",IF(MONTH(D3919)=3,"MARS",IF(MONTH(D3919)=4,"AVR",IF(MONTH(D3919)=5,"MAI",IF(MONTH(D3919)=6,"JUIN",IF(MONTH(D3919)=7,"JUILL",IF(MONTH(D3919)=8,"AOU",IF(MONTH(D3919)=9,"SEPT",IF(MONTH(D3919)=10,"OCT",IF(MONTH(D3919)=11,"NOV",IF(MONTH(D3919)=12,"DEC",""))))))))))))</f>
        <v>JUIN</v>
      </c>
    </row>
    <row r="3920" spans="1:11" x14ac:dyDescent="0.3">
      <c r="A3920" t="s">
        <v>2557</v>
      </c>
      <c r="B3920" s="3">
        <v>45485</v>
      </c>
      <c r="C3920" s="4">
        <v>0.33333333333333331</v>
      </c>
      <c r="D3920" s="3">
        <v>45485</v>
      </c>
      <c r="E3920" s="4">
        <v>0.45833333333333331</v>
      </c>
      <c r="F3920" t="s">
        <v>22</v>
      </c>
      <c r="G3920" s="12" t="s">
        <v>12</v>
      </c>
      <c r="H3920" s="12" t="s">
        <v>34</v>
      </c>
      <c r="I3920" s="12" t="str">
        <f>_xlfn.XLOOKUP(Tableau1[[#This Row],[AGENT]],AGENT,TYPE,"",0)</f>
        <v>ASS</v>
      </c>
      <c r="J3920" s="13">
        <f>Tableau1[[#This Row],[Fin3]]-Tableau1[[#This Row],[Début2]]</f>
        <v>0.125</v>
      </c>
      <c r="K3920" s="12" t="str">
        <f>IF(MONTH(D3920)=1,"JANV",IF(MONTH(D3920)=2,"FEV",IF(MONTH(D3920)=3,"MARS",IF(MONTH(D3920)=4,"AVR",IF(MONTH(D3920)=5,"MAI",IF(MONTH(D3920)=6,"JUIN",IF(MONTH(D3920)=7,"JUILL",IF(MONTH(D3920)=8,"AOU",IF(MONTH(D3920)=9,"SEPT",IF(MONTH(D3920)=10,"OCT",IF(MONTH(D3920)=11,"NOV",IF(MONTH(D3920)=12,"DEC",""))))))))))))</f>
        <v>JUILL</v>
      </c>
    </row>
    <row r="3921" spans="1:11" x14ac:dyDescent="0.3">
      <c r="A3921" t="s">
        <v>1683</v>
      </c>
      <c r="B3921" s="3">
        <v>45489</v>
      </c>
      <c r="C3921" s="4">
        <v>0.4375</v>
      </c>
      <c r="D3921" s="3">
        <v>45489</v>
      </c>
      <c r="E3921" s="4">
        <v>0.45833333333333331</v>
      </c>
      <c r="F3921" t="s">
        <v>22</v>
      </c>
      <c r="G3921" s="12" t="s">
        <v>12</v>
      </c>
      <c r="H3921" s="12" t="s">
        <v>34</v>
      </c>
      <c r="I3921" s="12" t="str">
        <f>_xlfn.XLOOKUP(Tableau1[[#This Row],[AGENT]],AGENT,TYPE,"",0)</f>
        <v>ASS</v>
      </c>
      <c r="J3921" s="13">
        <f>Tableau1[[#This Row],[Fin3]]-Tableau1[[#This Row],[Début2]]</f>
        <v>2.0833333333333315E-2</v>
      </c>
      <c r="K3921" s="12" t="str">
        <f>IF(MONTH(D3921)=1,"JANV",IF(MONTH(D3921)=2,"FEV",IF(MONTH(D3921)=3,"MARS",IF(MONTH(D3921)=4,"AVR",IF(MONTH(D3921)=5,"MAI",IF(MONTH(D3921)=6,"JUIN",IF(MONTH(D3921)=7,"JUILL",IF(MONTH(D3921)=8,"AOU",IF(MONTH(D3921)=9,"SEPT",IF(MONTH(D3921)=10,"OCT",IF(MONTH(D3921)=11,"NOV",IF(MONTH(D3921)=12,"DEC",""))))))))))))</f>
        <v>JUILL</v>
      </c>
    </row>
    <row r="3922" spans="1:11" x14ac:dyDescent="0.3">
      <c r="A3922" t="s">
        <v>1683</v>
      </c>
      <c r="B3922" s="3">
        <v>45496</v>
      </c>
      <c r="C3922" s="4">
        <v>0.45833333333333331</v>
      </c>
      <c r="D3922" s="3">
        <v>45496</v>
      </c>
      <c r="E3922" s="4">
        <v>0.5</v>
      </c>
      <c r="F3922" t="s">
        <v>22</v>
      </c>
      <c r="G3922" s="12" t="s">
        <v>12</v>
      </c>
      <c r="H3922" s="12" t="s">
        <v>34</v>
      </c>
      <c r="I3922" s="12" t="str">
        <f>_xlfn.XLOOKUP(Tableau1[[#This Row],[AGENT]],AGENT,TYPE,"",0)</f>
        <v>ASS</v>
      </c>
      <c r="J3922" s="13">
        <f>Tableau1[[#This Row],[Fin3]]-Tableau1[[#This Row],[Début2]]</f>
        <v>4.1666666666666685E-2</v>
      </c>
      <c r="K3922" s="12" t="str">
        <f>IF(MONTH(D3922)=1,"JANV",IF(MONTH(D3922)=2,"FEV",IF(MONTH(D3922)=3,"MARS",IF(MONTH(D3922)=4,"AVR",IF(MONTH(D3922)=5,"MAI",IF(MONTH(D3922)=6,"JUIN",IF(MONTH(D3922)=7,"JUILL",IF(MONTH(D3922)=8,"AOU",IF(MONTH(D3922)=9,"SEPT",IF(MONTH(D3922)=10,"OCT",IF(MONTH(D3922)=11,"NOV",IF(MONTH(D3922)=12,"DEC",""))))))))))))</f>
        <v>JUILL</v>
      </c>
    </row>
    <row r="3923" spans="1:11" x14ac:dyDescent="0.3">
      <c r="A3923" t="s">
        <v>1683</v>
      </c>
      <c r="B3923" s="3">
        <v>45504</v>
      </c>
      <c r="C3923" s="4">
        <v>0.58333333333333337</v>
      </c>
      <c r="D3923" s="3">
        <v>45504</v>
      </c>
      <c r="E3923" s="4">
        <v>0.625</v>
      </c>
      <c r="F3923" t="s">
        <v>22</v>
      </c>
      <c r="G3923" s="12" t="s">
        <v>12</v>
      </c>
      <c r="H3923" s="12" t="s">
        <v>34</v>
      </c>
      <c r="I3923" s="12" t="str">
        <f>_xlfn.XLOOKUP(Tableau1[[#This Row],[AGENT]],AGENT,TYPE,"",0)</f>
        <v>ASS</v>
      </c>
      <c r="J3923" s="13">
        <f>Tableau1[[#This Row],[Fin3]]-Tableau1[[#This Row],[Début2]]</f>
        <v>4.166666666666663E-2</v>
      </c>
      <c r="K3923" s="12" t="str">
        <f>IF(MONTH(D3923)=1,"JANV",IF(MONTH(D3923)=2,"FEV",IF(MONTH(D3923)=3,"MARS",IF(MONTH(D3923)=4,"AVR",IF(MONTH(D3923)=5,"MAI",IF(MONTH(D3923)=6,"JUIN",IF(MONTH(D3923)=7,"JUILL",IF(MONTH(D3923)=8,"AOU",IF(MONTH(D3923)=9,"SEPT",IF(MONTH(D3923)=10,"OCT",IF(MONTH(D3923)=11,"NOV",IF(MONTH(D3923)=12,"DEC",""))))))))))))</f>
        <v>JUILL</v>
      </c>
    </row>
    <row r="3924" spans="1:11" x14ac:dyDescent="0.3">
      <c r="A3924" t="s">
        <v>350</v>
      </c>
      <c r="B3924" s="3">
        <v>45475</v>
      </c>
      <c r="C3924" s="4">
        <v>0.33333333333333331</v>
      </c>
      <c r="D3924" s="3">
        <v>45475</v>
      </c>
      <c r="E3924" s="4">
        <v>0.5</v>
      </c>
      <c r="F3924" t="s">
        <v>22</v>
      </c>
      <c r="G3924" s="12" t="s">
        <v>12</v>
      </c>
      <c r="H3924" s="12" t="s">
        <v>34</v>
      </c>
      <c r="I3924" s="12" t="str">
        <f>_xlfn.XLOOKUP(Tableau1[[#This Row],[AGENT]],AGENT,TYPE,"",0)</f>
        <v>ASS</v>
      </c>
      <c r="J3924" s="13">
        <f>Tableau1[[#This Row],[Fin3]]-Tableau1[[#This Row],[Début2]]</f>
        <v>0.16666666666666669</v>
      </c>
      <c r="K3924" s="12" t="str">
        <f>IF(MONTH(D3924)=1,"JANV",IF(MONTH(D3924)=2,"FEV",IF(MONTH(D3924)=3,"MARS",IF(MONTH(D3924)=4,"AVR",IF(MONTH(D3924)=5,"MAI",IF(MONTH(D3924)=6,"JUIN",IF(MONTH(D3924)=7,"JUILL",IF(MONTH(D3924)=8,"AOU",IF(MONTH(D3924)=9,"SEPT",IF(MONTH(D3924)=10,"OCT",IF(MONTH(D3924)=11,"NOV",IF(MONTH(D3924)=12,"DEC",""))))))))))))</f>
        <v>JUILL</v>
      </c>
    </row>
    <row r="3925" spans="1:11" x14ac:dyDescent="0.3">
      <c r="A3925" t="s">
        <v>350</v>
      </c>
      <c r="B3925" s="3">
        <v>45476</v>
      </c>
      <c r="C3925" s="4">
        <v>0.33333333333333331</v>
      </c>
      <c r="D3925" s="3">
        <v>45476</v>
      </c>
      <c r="E3925" s="4">
        <v>0.5</v>
      </c>
      <c r="F3925" t="s">
        <v>22</v>
      </c>
      <c r="G3925" s="12" t="s">
        <v>12</v>
      </c>
      <c r="H3925" s="12" t="s">
        <v>34</v>
      </c>
      <c r="I3925" s="12" t="str">
        <f>_xlfn.XLOOKUP(Tableau1[[#This Row],[AGENT]],AGENT,TYPE,"",0)</f>
        <v>ASS</v>
      </c>
      <c r="J3925" s="13">
        <f>Tableau1[[#This Row],[Fin3]]-Tableau1[[#This Row],[Début2]]</f>
        <v>0.16666666666666669</v>
      </c>
      <c r="K3925" s="12" t="str">
        <f>IF(MONTH(D3925)=1,"JANV",IF(MONTH(D3925)=2,"FEV",IF(MONTH(D3925)=3,"MARS",IF(MONTH(D3925)=4,"AVR",IF(MONTH(D3925)=5,"MAI",IF(MONTH(D3925)=6,"JUIN",IF(MONTH(D3925)=7,"JUILL",IF(MONTH(D3925)=8,"AOU",IF(MONTH(D3925)=9,"SEPT",IF(MONTH(D3925)=10,"OCT",IF(MONTH(D3925)=11,"NOV",IF(MONTH(D3925)=12,"DEC",""))))))))))))</f>
        <v>JUILL</v>
      </c>
    </row>
    <row r="3926" spans="1:11" x14ac:dyDescent="0.3">
      <c r="A3926" t="s">
        <v>350</v>
      </c>
      <c r="B3926" s="3">
        <v>45477</v>
      </c>
      <c r="C3926" s="4">
        <v>0.54166666666666663</v>
      </c>
      <c r="D3926" s="3">
        <v>45477</v>
      </c>
      <c r="E3926" s="4">
        <v>0.70833333333333337</v>
      </c>
      <c r="F3926" t="s">
        <v>22</v>
      </c>
      <c r="G3926" s="12" t="s">
        <v>12</v>
      </c>
      <c r="H3926" s="12" t="s">
        <v>34</v>
      </c>
      <c r="I3926" s="12" t="str">
        <f>_xlfn.XLOOKUP(Tableau1[[#This Row],[AGENT]],AGENT,TYPE,"",0)</f>
        <v>ASS</v>
      </c>
      <c r="J3926" s="13">
        <f>Tableau1[[#This Row],[Fin3]]-Tableau1[[#This Row],[Début2]]</f>
        <v>0.16666666666666674</v>
      </c>
      <c r="K3926" s="12" t="str">
        <f>IF(MONTH(D3926)=1,"JANV",IF(MONTH(D3926)=2,"FEV",IF(MONTH(D3926)=3,"MARS",IF(MONTH(D3926)=4,"AVR",IF(MONTH(D3926)=5,"MAI",IF(MONTH(D3926)=6,"JUIN",IF(MONTH(D3926)=7,"JUILL",IF(MONTH(D3926)=8,"AOU",IF(MONTH(D3926)=9,"SEPT",IF(MONTH(D3926)=10,"OCT",IF(MONTH(D3926)=11,"NOV",IF(MONTH(D3926)=12,"DEC",""))))))))))))</f>
        <v>JUILL</v>
      </c>
    </row>
    <row r="3927" spans="1:11" x14ac:dyDescent="0.3">
      <c r="A3927" t="s">
        <v>350</v>
      </c>
      <c r="B3927" s="3">
        <v>45477</v>
      </c>
      <c r="C3927" s="4">
        <v>0.33333333333333331</v>
      </c>
      <c r="D3927" s="3">
        <v>45477</v>
      </c>
      <c r="E3927" s="4">
        <v>0.5</v>
      </c>
      <c r="F3927" t="s">
        <v>22</v>
      </c>
      <c r="G3927" s="12" t="s">
        <v>12</v>
      </c>
      <c r="H3927" s="12" t="s">
        <v>34</v>
      </c>
      <c r="I3927" s="12" t="str">
        <f>_xlfn.XLOOKUP(Tableau1[[#This Row],[AGENT]],AGENT,TYPE,"",0)</f>
        <v>ASS</v>
      </c>
      <c r="J3927" s="13">
        <f>Tableau1[[#This Row],[Fin3]]-Tableau1[[#This Row],[Début2]]</f>
        <v>0.16666666666666669</v>
      </c>
      <c r="K3927" s="12" t="str">
        <f>IF(MONTH(D3927)=1,"JANV",IF(MONTH(D3927)=2,"FEV",IF(MONTH(D3927)=3,"MARS",IF(MONTH(D3927)=4,"AVR",IF(MONTH(D3927)=5,"MAI",IF(MONTH(D3927)=6,"JUIN",IF(MONTH(D3927)=7,"JUILL",IF(MONTH(D3927)=8,"AOU",IF(MONTH(D3927)=9,"SEPT",IF(MONTH(D3927)=10,"OCT",IF(MONTH(D3927)=11,"NOV",IF(MONTH(D3927)=12,"DEC",""))))))))))))</f>
        <v>JUILL</v>
      </c>
    </row>
    <row r="3928" spans="1:11" x14ac:dyDescent="0.3">
      <c r="A3928" t="s">
        <v>350</v>
      </c>
      <c r="B3928" s="3">
        <v>45478</v>
      </c>
      <c r="C3928" s="4">
        <v>0.33333333333333331</v>
      </c>
      <c r="D3928" s="3">
        <v>45478</v>
      </c>
      <c r="E3928" s="4">
        <v>0.45833333333333331</v>
      </c>
      <c r="F3928" t="s">
        <v>22</v>
      </c>
      <c r="G3928" s="12" t="s">
        <v>12</v>
      </c>
      <c r="H3928" s="12" t="s">
        <v>34</v>
      </c>
      <c r="I3928" s="12" t="str">
        <f>_xlfn.XLOOKUP(Tableau1[[#This Row],[AGENT]],AGENT,TYPE,"",0)</f>
        <v>ASS</v>
      </c>
      <c r="J3928" s="13">
        <f>Tableau1[[#This Row],[Fin3]]-Tableau1[[#This Row],[Début2]]</f>
        <v>0.125</v>
      </c>
      <c r="K3928" s="12" t="str">
        <f>IF(MONTH(D3928)=1,"JANV",IF(MONTH(D3928)=2,"FEV",IF(MONTH(D3928)=3,"MARS",IF(MONTH(D3928)=4,"AVR",IF(MONTH(D3928)=5,"MAI",IF(MONTH(D3928)=6,"JUIN",IF(MONTH(D3928)=7,"JUILL",IF(MONTH(D3928)=8,"AOU",IF(MONTH(D3928)=9,"SEPT",IF(MONTH(D3928)=10,"OCT",IF(MONTH(D3928)=11,"NOV",IF(MONTH(D3928)=12,"DEC",""))))))))))))</f>
        <v>JUILL</v>
      </c>
    </row>
    <row r="3929" spans="1:11" x14ac:dyDescent="0.3">
      <c r="A3929" t="s">
        <v>350</v>
      </c>
      <c r="B3929" s="3">
        <v>45476</v>
      </c>
      <c r="C3929" s="4">
        <v>0.54166666666666663</v>
      </c>
      <c r="D3929" s="3">
        <v>45476</v>
      </c>
      <c r="E3929" s="4">
        <v>0.70833333333333337</v>
      </c>
      <c r="F3929" t="s">
        <v>22</v>
      </c>
      <c r="G3929" s="12" t="s">
        <v>12</v>
      </c>
      <c r="H3929" s="12" t="s">
        <v>34</v>
      </c>
      <c r="I3929" s="12" t="str">
        <f>_xlfn.XLOOKUP(Tableau1[[#This Row],[AGENT]],AGENT,TYPE,"",0)</f>
        <v>ASS</v>
      </c>
      <c r="J3929" s="13">
        <f>Tableau1[[#This Row],[Fin3]]-Tableau1[[#This Row],[Début2]]</f>
        <v>0.16666666666666674</v>
      </c>
      <c r="K3929" s="12" t="str">
        <f>IF(MONTH(D3929)=1,"JANV",IF(MONTH(D3929)=2,"FEV",IF(MONTH(D3929)=3,"MARS",IF(MONTH(D3929)=4,"AVR",IF(MONTH(D3929)=5,"MAI",IF(MONTH(D3929)=6,"JUIN",IF(MONTH(D3929)=7,"JUILL",IF(MONTH(D3929)=8,"AOU",IF(MONTH(D3929)=9,"SEPT",IF(MONTH(D3929)=10,"OCT",IF(MONTH(D3929)=11,"NOV",IF(MONTH(D3929)=12,"DEC",""))))))))))))</f>
        <v>JUILL</v>
      </c>
    </row>
    <row r="3930" spans="1:11" x14ac:dyDescent="0.3">
      <c r="A3930" t="s">
        <v>350</v>
      </c>
      <c r="B3930" s="3">
        <v>45475</v>
      </c>
      <c r="C3930" s="4">
        <v>0.54166666666666663</v>
      </c>
      <c r="D3930" s="3">
        <v>45475</v>
      </c>
      <c r="E3930" s="4">
        <v>0.70833333333333337</v>
      </c>
      <c r="F3930" t="s">
        <v>22</v>
      </c>
      <c r="G3930" s="12" t="s">
        <v>12</v>
      </c>
      <c r="H3930" s="12" t="s">
        <v>34</v>
      </c>
      <c r="I3930" s="12" t="str">
        <f>_xlfn.XLOOKUP(Tableau1[[#This Row],[AGENT]],AGENT,TYPE,"",0)</f>
        <v>ASS</v>
      </c>
      <c r="J3930" s="13">
        <f>Tableau1[[#This Row],[Fin3]]-Tableau1[[#This Row],[Début2]]</f>
        <v>0.16666666666666674</v>
      </c>
      <c r="K3930" s="12" t="str">
        <f>IF(MONTH(D3930)=1,"JANV",IF(MONTH(D3930)=2,"FEV",IF(MONTH(D3930)=3,"MARS",IF(MONTH(D3930)=4,"AVR",IF(MONTH(D3930)=5,"MAI",IF(MONTH(D3930)=6,"JUIN",IF(MONTH(D3930)=7,"JUILL",IF(MONTH(D3930)=8,"AOU",IF(MONTH(D3930)=9,"SEPT",IF(MONTH(D3930)=10,"OCT",IF(MONTH(D3930)=11,"NOV",IF(MONTH(D3930)=12,"DEC",""))))))))))))</f>
        <v>JUILL</v>
      </c>
    </row>
    <row r="3931" spans="1:11" x14ac:dyDescent="0.3">
      <c r="A3931" t="s">
        <v>350</v>
      </c>
      <c r="B3931" s="3">
        <v>45474</v>
      </c>
      <c r="C3931" s="4">
        <v>0.625</v>
      </c>
      <c r="D3931" s="3">
        <v>45474</v>
      </c>
      <c r="E3931" s="4">
        <v>0.70833333333333337</v>
      </c>
      <c r="F3931" t="s">
        <v>22</v>
      </c>
      <c r="G3931" s="12" t="s">
        <v>12</v>
      </c>
      <c r="H3931" s="12" t="s">
        <v>34</v>
      </c>
      <c r="I3931" s="12" t="str">
        <f>_xlfn.XLOOKUP(Tableau1[[#This Row],[AGENT]],AGENT,TYPE,"",0)</f>
        <v>ASS</v>
      </c>
      <c r="J3931" s="13">
        <f>Tableau1[[#This Row],[Fin3]]-Tableau1[[#This Row],[Début2]]</f>
        <v>8.333333333333337E-2</v>
      </c>
      <c r="K3931" s="12" t="str">
        <f>IF(MONTH(D3931)=1,"JANV",IF(MONTH(D3931)=2,"FEV",IF(MONTH(D3931)=3,"MARS",IF(MONTH(D3931)=4,"AVR",IF(MONTH(D3931)=5,"MAI",IF(MONTH(D3931)=6,"JUIN",IF(MONTH(D3931)=7,"JUILL",IF(MONTH(D3931)=8,"AOU",IF(MONTH(D3931)=9,"SEPT",IF(MONTH(D3931)=10,"OCT",IF(MONTH(D3931)=11,"NOV",IF(MONTH(D3931)=12,"DEC",""))))))))))))</f>
        <v>JUILL</v>
      </c>
    </row>
    <row r="3932" spans="1:11" x14ac:dyDescent="0.3">
      <c r="A3932" t="s">
        <v>350</v>
      </c>
      <c r="B3932" s="3">
        <v>45483</v>
      </c>
      <c r="C3932" s="4">
        <v>0.41666666666666669</v>
      </c>
      <c r="D3932" s="3">
        <v>45483</v>
      </c>
      <c r="E3932" s="4">
        <v>0.5</v>
      </c>
      <c r="F3932" t="s">
        <v>22</v>
      </c>
      <c r="G3932" s="12" t="s">
        <v>12</v>
      </c>
      <c r="H3932" s="12" t="s">
        <v>34</v>
      </c>
      <c r="I3932" s="12" t="str">
        <f>_xlfn.XLOOKUP(Tableau1[[#This Row],[AGENT]],AGENT,TYPE,"",0)</f>
        <v>ASS</v>
      </c>
      <c r="J3932" s="13">
        <f>Tableau1[[#This Row],[Fin3]]-Tableau1[[#This Row],[Début2]]</f>
        <v>8.3333333333333315E-2</v>
      </c>
      <c r="K3932" s="12" t="str">
        <f>IF(MONTH(D3932)=1,"JANV",IF(MONTH(D3932)=2,"FEV",IF(MONTH(D3932)=3,"MARS",IF(MONTH(D3932)=4,"AVR",IF(MONTH(D3932)=5,"MAI",IF(MONTH(D3932)=6,"JUIN",IF(MONTH(D3932)=7,"JUILL",IF(MONTH(D3932)=8,"AOU",IF(MONTH(D3932)=9,"SEPT",IF(MONTH(D3932)=10,"OCT",IF(MONTH(D3932)=11,"NOV",IF(MONTH(D3932)=12,"DEC",""))))))))))))</f>
        <v>JUILL</v>
      </c>
    </row>
    <row r="3933" spans="1:11" x14ac:dyDescent="0.3">
      <c r="A3933" t="s">
        <v>350</v>
      </c>
      <c r="B3933" s="3">
        <v>45489</v>
      </c>
      <c r="C3933" s="4">
        <v>0.625</v>
      </c>
      <c r="D3933" s="3">
        <v>45489</v>
      </c>
      <c r="E3933" s="4">
        <v>0.70833333333333337</v>
      </c>
      <c r="F3933" t="s">
        <v>22</v>
      </c>
      <c r="G3933" s="12" t="s">
        <v>12</v>
      </c>
      <c r="H3933" s="12" t="s">
        <v>34</v>
      </c>
      <c r="I3933" s="12" t="str">
        <f>_xlfn.XLOOKUP(Tableau1[[#This Row],[AGENT]],AGENT,TYPE,"",0)</f>
        <v>ASS</v>
      </c>
      <c r="J3933" s="13">
        <f>Tableau1[[#This Row],[Fin3]]-Tableau1[[#This Row],[Début2]]</f>
        <v>8.333333333333337E-2</v>
      </c>
      <c r="K3933" s="12" t="str">
        <f>IF(MONTH(D3933)=1,"JANV",IF(MONTH(D3933)=2,"FEV",IF(MONTH(D3933)=3,"MARS",IF(MONTH(D3933)=4,"AVR",IF(MONTH(D3933)=5,"MAI",IF(MONTH(D3933)=6,"JUIN",IF(MONTH(D3933)=7,"JUILL",IF(MONTH(D3933)=8,"AOU",IF(MONTH(D3933)=9,"SEPT",IF(MONTH(D3933)=10,"OCT",IF(MONTH(D3933)=11,"NOV",IF(MONTH(D3933)=12,"DEC",""))))))))))))</f>
        <v>JUILL</v>
      </c>
    </row>
    <row r="3934" spans="1:11" x14ac:dyDescent="0.3">
      <c r="A3934" t="s">
        <v>350</v>
      </c>
      <c r="B3934" s="3">
        <v>45490</v>
      </c>
      <c r="C3934" s="4">
        <v>0.41666666666666669</v>
      </c>
      <c r="D3934" s="3">
        <v>45490</v>
      </c>
      <c r="E3934" s="4">
        <v>0.5</v>
      </c>
      <c r="F3934" t="s">
        <v>22</v>
      </c>
      <c r="G3934" s="12" t="s">
        <v>12</v>
      </c>
      <c r="H3934" s="12" t="s">
        <v>34</v>
      </c>
      <c r="I3934" s="12" t="str">
        <f>_xlfn.XLOOKUP(Tableau1[[#This Row],[AGENT]],AGENT,TYPE,"",0)</f>
        <v>ASS</v>
      </c>
      <c r="J3934" s="13">
        <f>Tableau1[[#This Row],[Fin3]]-Tableau1[[#This Row],[Début2]]</f>
        <v>8.3333333333333315E-2</v>
      </c>
      <c r="K3934" s="12" t="str">
        <f>IF(MONTH(D3934)=1,"JANV",IF(MONTH(D3934)=2,"FEV",IF(MONTH(D3934)=3,"MARS",IF(MONTH(D3934)=4,"AVR",IF(MONTH(D3934)=5,"MAI",IF(MONTH(D3934)=6,"JUIN",IF(MONTH(D3934)=7,"JUILL",IF(MONTH(D3934)=8,"AOU",IF(MONTH(D3934)=9,"SEPT",IF(MONTH(D3934)=10,"OCT",IF(MONTH(D3934)=11,"NOV",IF(MONTH(D3934)=12,"DEC",""))))))))))))</f>
        <v>JUILL</v>
      </c>
    </row>
    <row r="3935" spans="1:11" x14ac:dyDescent="0.3">
      <c r="A3935" t="s">
        <v>350</v>
      </c>
      <c r="B3935" s="3">
        <v>45491</v>
      </c>
      <c r="C3935" s="4">
        <v>0.33333333333333331</v>
      </c>
      <c r="D3935" s="3">
        <v>45491</v>
      </c>
      <c r="E3935" s="4">
        <v>0.41666666666666669</v>
      </c>
      <c r="F3935" t="s">
        <v>22</v>
      </c>
      <c r="G3935" s="12" t="s">
        <v>12</v>
      </c>
      <c r="H3935" s="12" t="s">
        <v>34</v>
      </c>
      <c r="I3935" s="12" t="str">
        <f>_xlfn.XLOOKUP(Tableau1[[#This Row],[AGENT]],AGENT,TYPE,"",0)</f>
        <v>ASS</v>
      </c>
      <c r="J3935" s="13">
        <f>Tableau1[[#This Row],[Fin3]]-Tableau1[[#This Row],[Début2]]</f>
        <v>8.333333333333337E-2</v>
      </c>
      <c r="K3935" s="12" t="str">
        <f>IF(MONTH(D3935)=1,"JANV",IF(MONTH(D3935)=2,"FEV",IF(MONTH(D3935)=3,"MARS",IF(MONTH(D3935)=4,"AVR",IF(MONTH(D3935)=5,"MAI",IF(MONTH(D3935)=6,"JUIN",IF(MONTH(D3935)=7,"JUILL",IF(MONTH(D3935)=8,"AOU",IF(MONTH(D3935)=9,"SEPT",IF(MONTH(D3935)=10,"OCT",IF(MONTH(D3935)=11,"NOV",IF(MONTH(D3935)=12,"DEC",""))))))))))))</f>
        <v>JUILL</v>
      </c>
    </row>
    <row r="3936" spans="1:11" x14ac:dyDescent="0.3">
      <c r="A3936" t="s">
        <v>350</v>
      </c>
      <c r="B3936" s="3">
        <v>45491</v>
      </c>
      <c r="C3936" s="4">
        <v>0.625</v>
      </c>
      <c r="D3936" s="3">
        <v>45491</v>
      </c>
      <c r="E3936" s="4">
        <v>0.70833333333333337</v>
      </c>
      <c r="F3936" t="s">
        <v>22</v>
      </c>
      <c r="G3936" s="12" t="s">
        <v>12</v>
      </c>
      <c r="H3936" s="12" t="s">
        <v>34</v>
      </c>
      <c r="I3936" s="12" t="str">
        <f>_xlfn.XLOOKUP(Tableau1[[#This Row],[AGENT]],AGENT,TYPE,"",0)</f>
        <v>ASS</v>
      </c>
      <c r="J3936" s="13">
        <f>Tableau1[[#This Row],[Fin3]]-Tableau1[[#This Row],[Début2]]</f>
        <v>8.333333333333337E-2</v>
      </c>
      <c r="K3936" s="12" t="str">
        <f>IF(MONTH(D3936)=1,"JANV",IF(MONTH(D3936)=2,"FEV",IF(MONTH(D3936)=3,"MARS",IF(MONTH(D3936)=4,"AVR",IF(MONTH(D3936)=5,"MAI",IF(MONTH(D3936)=6,"JUIN",IF(MONTH(D3936)=7,"JUILL",IF(MONTH(D3936)=8,"AOU",IF(MONTH(D3936)=9,"SEPT",IF(MONTH(D3936)=10,"OCT",IF(MONTH(D3936)=11,"NOV",IF(MONTH(D3936)=12,"DEC",""))))))))))))</f>
        <v>JUILL</v>
      </c>
    </row>
    <row r="3937" spans="1:11" x14ac:dyDescent="0.3">
      <c r="A3937" t="s">
        <v>350</v>
      </c>
      <c r="B3937" s="3">
        <v>45495</v>
      </c>
      <c r="C3937" s="4">
        <v>0.375</v>
      </c>
      <c r="D3937" s="3">
        <v>45495</v>
      </c>
      <c r="E3937" s="4">
        <v>0.45833333333333331</v>
      </c>
      <c r="F3937" t="s">
        <v>22</v>
      </c>
      <c r="G3937" s="12" t="s">
        <v>12</v>
      </c>
      <c r="H3937" s="12" t="s">
        <v>34</v>
      </c>
      <c r="I3937" s="12" t="str">
        <f>_xlfn.XLOOKUP(Tableau1[[#This Row],[AGENT]],AGENT,TYPE,"",0)</f>
        <v>ASS</v>
      </c>
      <c r="J3937" s="13">
        <f>Tableau1[[#This Row],[Fin3]]-Tableau1[[#This Row],[Début2]]</f>
        <v>8.3333333333333315E-2</v>
      </c>
      <c r="K3937" s="12" t="str">
        <f>IF(MONTH(D3937)=1,"JANV",IF(MONTH(D3937)=2,"FEV",IF(MONTH(D3937)=3,"MARS",IF(MONTH(D3937)=4,"AVR",IF(MONTH(D3937)=5,"MAI",IF(MONTH(D3937)=6,"JUIN",IF(MONTH(D3937)=7,"JUILL",IF(MONTH(D3937)=8,"AOU",IF(MONTH(D3937)=9,"SEPT",IF(MONTH(D3937)=10,"OCT",IF(MONTH(D3937)=11,"NOV",IF(MONTH(D3937)=12,"DEC",""))))))))))))</f>
        <v>JUILL</v>
      </c>
    </row>
    <row r="3938" spans="1:11" x14ac:dyDescent="0.3">
      <c r="A3938" t="s">
        <v>350</v>
      </c>
      <c r="B3938" s="3">
        <v>45497</v>
      </c>
      <c r="C3938" s="4">
        <v>0.33333333333333331</v>
      </c>
      <c r="D3938" s="3">
        <v>45497</v>
      </c>
      <c r="E3938" s="4">
        <v>0.41666666666666669</v>
      </c>
      <c r="F3938" t="s">
        <v>22</v>
      </c>
      <c r="G3938" s="12" t="s">
        <v>12</v>
      </c>
      <c r="H3938" s="12" t="s">
        <v>34</v>
      </c>
      <c r="I3938" s="12" t="str">
        <f>_xlfn.XLOOKUP(Tableau1[[#This Row],[AGENT]],AGENT,TYPE,"",0)</f>
        <v>ASS</v>
      </c>
      <c r="J3938" s="13">
        <f>Tableau1[[#This Row],[Fin3]]-Tableau1[[#This Row],[Début2]]</f>
        <v>8.333333333333337E-2</v>
      </c>
      <c r="K3938" s="12" t="str">
        <f>IF(MONTH(D3938)=1,"JANV",IF(MONTH(D3938)=2,"FEV",IF(MONTH(D3938)=3,"MARS",IF(MONTH(D3938)=4,"AVR",IF(MONTH(D3938)=5,"MAI",IF(MONTH(D3938)=6,"JUIN",IF(MONTH(D3938)=7,"JUILL",IF(MONTH(D3938)=8,"AOU",IF(MONTH(D3938)=9,"SEPT",IF(MONTH(D3938)=10,"OCT",IF(MONTH(D3938)=11,"NOV",IF(MONTH(D3938)=12,"DEC",""))))))))))))</f>
        <v>JUILL</v>
      </c>
    </row>
    <row r="3939" spans="1:11" x14ac:dyDescent="0.3">
      <c r="A3939" t="s">
        <v>350</v>
      </c>
      <c r="B3939" s="3">
        <v>45497</v>
      </c>
      <c r="C3939" s="4">
        <v>0.54166666666666663</v>
      </c>
      <c r="D3939" s="3">
        <v>45497</v>
      </c>
      <c r="E3939" s="4">
        <v>0.625</v>
      </c>
      <c r="F3939" t="s">
        <v>22</v>
      </c>
      <c r="G3939" s="12" t="s">
        <v>12</v>
      </c>
      <c r="H3939" s="12" t="s">
        <v>34</v>
      </c>
      <c r="I3939" s="12" t="str">
        <f>_xlfn.XLOOKUP(Tableau1[[#This Row],[AGENT]],AGENT,TYPE,"",0)</f>
        <v>ASS</v>
      </c>
      <c r="J3939" s="13">
        <f>Tableau1[[#This Row],[Fin3]]-Tableau1[[#This Row],[Début2]]</f>
        <v>8.333333333333337E-2</v>
      </c>
      <c r="K3939" s="12" t="str">
        <f>IF(MONTH(D3939)=1,"JANV",IF(MONTH(D3939)=2,"FEV",IF(MONTH(D3939)=3,"MARS",IF(MONTH(D3939)=4,"AVR",IF(MONTH(D3939)=5,"MAI",IF(MONTH(D3939)=6,"JUIN",IF(MONTH(D3939)=7,"JUILL",IF(MONTH(D3939)=8,"AOU",IF(MONTH(D3939)=9,"SEPT",IF(MONTH(D3939)=10,"OCT",IF(MONTH(D3939)=11,"NOV",IF(MONTH(D3939)=12,"DEC",""))))))))))))</f>
        <v>JUILL</v>
      </c>
    </row>
    <row r="3940" spans="1:11" x14ac:dyDescent="0.3">
      <c r="A3940" t="s">
        <v>350</v>
      </c>
      <c r="B3940" s="3">
        <v>45498</v>
      </c>
      <c r="C3940" s="4">
        <v>0.625</v>
      </c>
      <c r="D3940" s="3">
        <v>45498</v>
      </c>
      <c r="E3940" s="4">
        <v>0.70833333333333337</v>
      </c>
      <c r="F3940" t="s">
        <v>22</v>
      </c>
      <c r="G3940" s="12" t="s">
        <v>12</v>
      </c>
      <c r="H3940" s="12" t="s">
        <v>34</v>
      </c>
      <c r="I3940" s="12" t="str">
        <f>_xlfn.XLOOKUP(Tableau1[[#This Row],[AGENT]],AGENT,TYPE,"",0)</f>
        <v>ASS</v>
      </c>
      <c r="J3940" s="13">
        <f>Tableau1[[#This Row],[Fin3]]-Tableau1[[#This Row],[Début2]]</f>
        <v>8.333333333333337E-2</v>
      </c>
      <c r="K3940" s="12" t="str">
        <f>IF(MONTH(D3940)=1,"JANV",IF(MONTH(D3940)=2,"FEV",IF(MONTH(D3940)=3,"MARS",IF(MONTH(D3940)=4,"AVR",IF(MONTH(D3940)=5,"MAI",IF(MONTH(D3940)=6,"JUIN",IF(MONTH(D3940)=7,"JUILL",IF(MONTH(D3940)=8,"AOU",IF(MONTH(D3940)=9,"SEPT",IF(MONTH(D3940)=10,"OCT",IF(MONTH(D3940)=11,"NOV",IF(MONTH(D3940)=12,"DEC",""))))))))))))</f>
        <v>JUILL</v>
      </c>
    </row>
    <row r="3941" spans="1:11" x14ac:dyDescent="0.3">
      <c r="A3941" t="s">
        <v>350</v>
      </c>
      <c r="B3941" s="3">
        <v>45503</v>
      </c>
      <c r="C3941" s="4">
        <v>0.33333333333333331</v>
      </c>
      <c r="D3941" s="3">
        <v>45503</v>
      </c>
      <c r="E3941" s="4">
        <v>0.41666666666666669</v>
      </c>
      <c r="F3941" t="s">
        <v>22</v>
      </c>
      <c r="G3941" s="12" t="s">
        <v>12</v>
      </c>
      <c r="H3941" s="12" t="s">
        <v>34</v>
      </c>
      <c r="I3941" s="12" t="str">
        <f>_xlfn.XLOOKUP(Tableau1[[#This Row],[AGENT]],AGENT,TYPE,"",0)</f>
        <v>ASS</v>
      </c>
      <c r="J3941" s="13">
        <f>Tableau1[[#This Row],[Fin3]]-Tableau1[[#This Row],[Début2]]</f>
        <v>8.333333333333337E-2</v>
      </c>
      <c r="K3941" s="12" t="str">
        <f>IF(MONTH(D3941)=1,"JANV",IF(MONTH(D3941)=2,"FEV",IF(MONTH(D3941)=3,"MARS",IF(MONTH(D3941)=4,"AVR",IF(MONTH(D3941)=5,"MAI",IF(MONTH(D3941)=6,"JUIN",IF(MONTH(D3941)=7,"JUILL",IF(MONTH(D3941)=8,"AOU",IF(MONTH(D3941)=9,"SEPT",IF(MONTH(D3941)=10,"OCT",IF(MONTH(D3941)=11,"NOV",IF(MONTH(D3941)=12,"DEC",""))))))))))))</f>
        <v>JUILL</v>
      </c>
    </row>
    <row r="3942" spans="1:11" x14ac:dyDescent="0.3">
      <c r="A3942" t="s">
        <v>1683</v>
      </c>
      <c r="B3942" s="3">
        <v>45510</v>
      </c>
      <c r="C3942" s="4">
        <v>0.45833333333333331</v>
      </c>
      <c r="D3942" s="3">
        <v>45510</v>
      </c>
      <c r="E3942" s="4">
        <v>0.5</v>
      </c>
      <c r="F3942" t="s">
        <v>22</v>
      </c>
      <c r="G3942" s="12" t="s">
        <v>12</v>
      </c>
      <c r="H3942" s="12" t="s">
        <v>34</v>
      </c>
      <c r="I3942" s="12" t="str">
        <f>_xlfn.XLOOKUP(Tableau1[[#This Row],[AGENT]],AGENT,TYPE,"",0)</f>
        <v>ASS</v>
      </c>
      <c r="J3942" s="13">
        <f>Tableau1[[#This Row],[Fin3]]-Tableau1[[#This Row],[Début2]]</f>
        <v>4.1666666666666685E-2</v>
      </c>
      <c r="K3942" s="12" t="str">
        <f>IF(MONTH(D3942)=1,"JANV",IF(MONTH(D3942)=2,"FEV",IF(MONTH(D3942)=3,"MARS",IF(MONTH(D3942)=4,"AVR",IF(MONTH(D3942)=5,"MAI",IF(MONTH(D3942)=6,"JUIN",IF(MONTH(D3942)=7,"JUILL",IF(MONTH(D3942)=8,"AOU",IF(MONTH(D3942)=9,"SEPT",IF(MONTH(D3942)=10,"OCT",IF(MONTH(D3942)=11,"NOV",IF(MONTH(D3942)=12,"DEC",""))))))))))))</f>
        <v>AOU</v>
      </c>
    </row>
    <row r="3943" spans="1:11" x14ac:dyDescent="0.3">
      <c r="A3943" t="s">
        <v>1683</v>
      </c>
      <c r="B3943" s="3">
        <v>45524</v>
      </c>
      <c r="C3943" s="4">
        <v>0.44791666666666669</v>
      </c>
      <c r="D3943" s="3">
        <v>45524</v>
      </c>
      <c r="E3943" s="4">
        <v>0.47916666666666669</v>
      </c>
      <c r="F3943" t="s">
        <v>22</v>
      </c>
      <c r="G3943" s="12" t="s">
        <v>12</v>
      </c>
      <c r="H3943" s="12" t="s">
        <v>34</v>
      </c>
      <c r="I3943" s="12" t="str">
        <f>_xlfn.XLOOKUP(Tableau1[[#This Row],[AGENT]],AGENT,TYPE,"",0)</f>
        <v>ASS</v>
      </c>
      <c r="J3943" s="13">
        <f>Tableau1[[#This Row],[Fin3]]-Tableau1[[#This Row],[Début2]]</f>
        <v>3.125E-2</v>
      </c>
      <c r="K3943" s="12" t="str">
        <f>IF(MONTH(D3943)=1,"JANV",IF(MONTH(D3943)=2,"FEV",IF(MONTH(D3943)=3,"MARS",IF(MONTH(D3943)=4,"AVR",IF(MONTH(D3943)=5,"MAI",IF(MONTH(D3943)=6,"JUIN",IF(MONTH(D3943)=7,"JUILL",IF(MONTH(D3943)=8,"AOU",IF(MONTH(D3943)=9,"SEPT",IF(MONTH(D3943)=10,"OCT",IF(MONTH(D3943)=11,"NOV",IF(MONTH(D3943)=12,"DEC",""))))))))))))</f>
        <v>AOU</v>
      </c>
    </row>
    <row r="3944" spans="1:11" x14ac:dyDescent="0.3">
      <c r="A3944" t="s">
        <v>1683</v>
      </c>
      <c r="B3944" s="3">
        <v>45530</v>
      </c>
      <c r="C3944" s="4">
        <v>0.58333333333333337</v>
      </c>
      <c r="D3944" s="3">
        <v>45530</v>
      </c>
      <c r="E3944" s="4">
        <v>0.60416666666666663</v>
      </c>
      <c r="F3944" t="s">
        <v>22</v>
      </c>
      <c r="G3944" s="12" t="s">
        <v>12</v>
      </c>
      <c r="H3944" s="12" t="s">
        <v>34</v>
      </c>
      <c r="I3944" s="12" t="str">
        <f>_xlfn.XLOOKUP(Tableau1[[#This Row],[AGENT]],AGENT,TYPE,"",0)</f>
        <v>ASS</v>
      </c>
      <c r="J3944" s="13">
        <f>Tableau1[[#This Row],[Fin3]]-Tableau1[[#This Row],[Début2]]</f>
        <v>2.0833333333333259E-2</v>
      </c>
      <c r="K3944" s="12" t="str">
        <f>IF(MONTH(D3944)=1,"JANV",IF(MONTH(D3944)=2,"FEV",IF(MONTH(D3944)=3,"MARS",IF(MONTH(D3944)=4,"AVR",IF(MONTH(D3944)=5,"MAI",IF(MONTH(D3944)=6,"JUIN",IF(MONTH(D3944)=7,"JUILL",IF(MONTH(D3944)=8,"AOU",IF(MONTH(D3944)=9,"SEPT",IF(MONTH(D3944)=10,"OCT",IF(MONTH(D3944)=11,"NOV",IF(MONTH(D3944)=12,"DEC",""))))))))))))</f>
        <v>AOU</v>
      </c>
    </row>
    <row r="3945" spans="1:11" x14ac:dyDescent="0.3">
      <c r="A3945" t="s">
        <v>350</v>
      </c>
      <c r="B3945" s="3">
        <v>45505</v>
      </c>
      <c r="C3945" s="4">
        <v>0.41666666666666669</v>
      </c>
      <c r="D3945" s="3">
        <v>45505</v>
      </c>
      <c r="E3945" s="4">
        <v>0.5</v>
      </c>
      <c r="F3945" t="s">
        <v>22</v>
      </c>
      <c r="G3945" s="12" t="s">
        <v>12</v>
      </c>
      <c r="H3945" s="12" t="s">
        <v>34</v>
      </c>
      <c r="I3945" s="12" t="str">
        <f>_xlfn.XLOOKUP(Tableau1[[#This Row],[AGENT]],AGENT,TYPE,"",0)</f>
        <v>ASS</v>
      </c>
      <c r="J3945" s="13">
        <f>Tableau1[[#This Row],[Fin3]]-Tableau1[[#This Row],[Début2]]</f>
        <v>8.3333333333333315E-2</v>
      </c>
      <c r="K3945" s="12" t="str">
        <f>IF(MONTH(D3945)=1,"JANV",IF(MONTH(D3945)=2,"FEV",IF(MONTH(D3945)=3,"MARS",IF(MONTH(D3945)=4,"AVR",IF(MONTH(D3945)=5,"MAI",IF(MONTH(D3945)=6,"JUIN",IF(MONTH(D3945)=7,"JUILL",IF(MONTH(D3945)=8,"AOU",IF(MONTH(D3945)=9,"SEPT",IF(MONTH(D3945)=10,"OCT",IF(MONTH(D3945)=11,"NOV",IF(MONTH(D3945)=12,"DEC",""))))))))))))</f>
        <v>AOU</v>
      </c>
    </row>
    <row r="3946" spans="1:11" x14ac:dyDescent="0.3">
      <c r="A3946" t="s">
        <v>350</v>
      </c>
      <c r="B3946" s="3">
        <v>45506</v>
      </c>
      <c r="C3946" s="4">
        <v>0.39583333333333331</v>
      </c>
      <c r="D3946" s="3">
        <v>45506</v>
      </c>
      <c r="E3946" s="4">
        <v>0.45833333333333331</v>
      </c>
      <c r="F3946" t="s">
        <v>22</v>
      </c>
      <c r="G3946" s="12" t="s">
        <v>12</v>
      </c>
      <c r="H3946" s="12" t="s">
        <v>34</v>
      </c>
      <c r="I3946" s="12" t="str">
        <f>_xlfn.XLOOKUP(Tableau1[[#This Row],[AGENT]],AGENT,TYPE,"",0)</f>
        <v>ASS</v>
      </c>
      <c r="J3946" s="13">
        <f>Tableau1[[#This Row],[Fin3]]-Tableau1[[#This Row],[Début2]]</f>
        <v>6.25E-2</v>
      </c>
      <c r="K3946" s="12" t="str">
        <f>IF(MONTH(D3946)=1,"JANV",IF(MONTH(D3946)=2,"FEV",IF(MONTH(D3946)=3,"MARS",IF(MONTH(D3946)=4,"AVR",IF(MONTH(D3946)=5,"MAI",IF(MONTH(D3946)=6,"JUIN",IF(MONTH(D3946)=7,"JUILL",IF(MONTH(D3946)=8,"AOU",IF(MONTH(D3946)=9,"SEPT",IF(MONTH(D3946)=10,"OCT",IF(MONTH(D3946)=11,"NOV",IF(MONTH(D3946)=12,"DEC",""))))))))))))</f>
        <v>AOU</v>
      </c>
    </row>
    <row r="3947" spans="1:11" x14ac:dyDescent="0.3">
      <c r="A3947" t="s">
        <v>350</v>
      </c>
      <c r="B3947" s="3">
        <v>45510</v>
      </c>
      <c r="C3947" s="4">
        <v>0.625</v>
      </c>
      <c r="D3947" s="3">
        <v>45510</v>
      </c>
      <c r="E3947" s="4">
        <v>0.70833333333333337</v>
      </c>
      <c r="F3947" t="s">
        <v>22</v>
      </c>
      <c r="G3947" s="12" t="s">
        <v>12</v>
      </c>
      <c r="H3947" s="12" t="s">
        <v>34</v>
      </c>
      <c r="I3947" s="12" t="str">
        <f>_xlfn.XLOOKUP(Tableau1[[#This Row],[AGENT]],AGENT,TYPE,"",0)</f>
        <v>ASS</v>
      </c>
      <c r="J3947" s="13">
        <f>Tableau1[[#This Row],[Fin3]]-Tableau1[[#This Row],[Début2]]</f>
        <v>8.333333333333337E-2</v>
      </c>
      <c r="K3947" s="12" t="str">
        <f>IF(MONTH(D3947)=1,"JANV",IF(MONTH(D3947)=2,"FEV",IF(MONTH(D3947)=3,"MARS",IF(MONTH(D3947)=4,"AVR",IF(MONTH(D3947)=5,"MAI",IF(MONTH(D3947)=6,"JUIN",IF(MONTH(D3947)=7,"JUILL",IF(MONTH(D3947)=8,"AOU",IF(MONTH(D3947)=9,"SEPT",IF(MONTH(D3947)=10,"OCT",IF(MONTH(D3947)=11,"NOV",IF(MONTH(D3947)=12,"DEC",""))))))))))))</f>
        <v>AOU</v>
      </c>
    </row>
    <row r="3948" spans="1:11" x14ac:dyDescent="0.3">
      <c r="A3948" t="s">
        <v>350</v>
      </c>
      <c r="B3948" s="3">
        <v>45511</v>
      </c>
      <c r="C3948" s="4">
        <v>0.33333333333333331</v>
      </c>
      <c r="D3948" s="3">
        <v>45511</v>
      </c>
      <c r="E3948" s="4">
        <v>0.41666666666666669</v>
      </c>
      <c r="F3948" t="s">
        <v>22</v>
      </c>
      <c r="G3948" s="12" t="s">
        <v>12</v>
      </c>
      <c r="H3948" s="12" t="s">
        <v>34</v>
      </c>
      <c r="I3948" s="12" t="str">
        <f>_xlfn.XLOOKUP(Tableau1[[#This Row],[AGENT]],AGENT,TYPE,"",0)</f>
        <v>ASS</v>
      </c>
      <c r="J3948" s="13">
        <f>Tableau1[[#This Row],[Fin3]]-Tableau1[[#This Row],[Début2]]</f>
        <v>8.333333333333337E-2</v>
      </c>
      <c r="K3948" s="12" t="str">
        <f>IF(MONTH(D3948)=1,"JANV",IF(MONTH(D3948)=2,"FEV",IF(MONTH(D3948)=3,"MARS",IF(MONTH(D3948)=4,"AVR",IF(MONTH(D3948)=5,"MAI",IF(MONTH(D3948)=6,"JUIN",IF(MONTH(D3948)=7,"JUILL",IF(MONTH(D3948)=8,"AOU",IF(MONTH(D3948)=9,"SEPT",IF(MONTH(D3948)=10,"OCT",IF(MONTH(D3948)=11,"NOV",IF(MONTH(D3948)=12,"DEC",""))))))))))))</f>
        <v>AOU</v>
      </c>
    </row>
    <row r="3949" spans="1:11" x14ac:dyDescent="0.3">
      <c r="A3949" t="s">
        <v>350</v>
      </c>
      <c r="B3949" s="3">
        <v>45513</v>
      </c>
      <c r="C3949" s="4">
        <v>0.33333333333333331</v>
      </c>
      <c r="D3949" s="3">
        <v>45513</v>
      </c>
      <c r="E3949" s="4">
        <v>0.45833333333333331</v>
      </c>
      <c r="F3949" t="s">
        <v>22</v>
      </c>
      <c r="G3949" s="12" t="s">
        <v>12</v>
      </c>
      <c r="H3949" s="12" t="s">
        <v>34</v>
      </c>
      <c r="I3949" s="12" t="str">
        <f>_xlfn.XLOOKUP(Tableau1[[#This Row],[AGENT]],AGENT,TYPE,"",0)</f>
        <v>ASS</v>
      </c>
      <c r="J3949" s="13">
        <f>Tableau1[[#This Row],[Fin3]]-Tableau1[[#This Row],[Début2]]</f>
        <v>0.125</v>
      </c>
      <c r="K3949" s="12" t="str">
        <f>IF(MONTH(D3949)=1,"JANV",IF(MONTH(D3949)=2,"FEV",IF(MONTH(D3949)=3,"MARS",IF(MONTH(D3949)=4,"AVR",IF(MONTH(D3949)=5,"MAI",IF(MONTH(D3949)=6,"JUIN",IF(MONTH(D3949)=7,"JUILL",IF(MONTH(D3949)=8,"AOU",IF(MONTH(D3949)=9,"SEPT",IF(MONTH(D3949)=10,"OCT",IF(MONTH(D3949)=11,"NOV",IF(MONTH(D3949)=12,"DEC",""))))))))))))</f>
        <v>AOU</v>
      </c>
    </row>
    <row r="3950" spans="1:11" x14ac:dyDescent="0.3">
      <c r="A3950" t="s">
        <v>350</v>
      </c>
      <c r="B3950" s="3">
        <v>45518</v>
      </c>
      <c r="C3950" s="4">
        <v>0.41666666666666669</v>
      </c>
      <c r="D3950" s="3">
        <v>45518</v>
      </c>
      <c r="E3950" s="4">
        <v>0.5</v>
      </c>
      <c r="F3950" t="s">
        <v>22</v>
      </c>
      <c r="G3950" s="12" t="s">
        <v>12</v>
      </c>
      <c r="H3950" s="12" t="s">
        <v>34</v>
      </c>
      <c r="I3950" s="12" t="str">
        <f>_xlfn.XLOOKUP(Tableau1[[#This Row],[AGENT]],AGENT,TYPE,"",0)</f>
        <v>ASS</v>
      </c>
      <c r="J3950" s="13">
        <f>Tableau1[[#This Row],[Fin3]]-Tableau1[[#This Row],[Début2]]</f>
        <v>8.3333333333333315E-2</v>
      </c>
      <c r="K3950" s="12" t="str">
        <f>IF(MONTH(D3950)=1,"JANV",IF(MONTH(D3950)=2,"FEV",IF(MONTH(D3950)=3,"MARS",IF(MONTH(D3950)=4,"AVR",IF(MONTH(D3950)=5,"MAI",IF(MONTH(D3950)=6,"JUIN",IF(MONTH(D3950)=7,"JUILL",IF(MONTH(D3950)=8,"AOU",IF(MONTH(D3950)=9,"SEPT",IF(MONTH(D3950)=10,"OCT",IF(MONTH(D3950)=11,"NOV",IF(MONTH(D3950)=12,"DEC",""))))))))))))</f>
        <v>AOU</v>
      </c>
    </row>
    <row r="3951" spans="1:11" x14ac:dyDescent="0.3">
      <c r="A3951" t="s">
        <v>350</v>
      </c>
      <c r="B3951" s="3">
        <v>45523</v>
      </c>
      <c r="C3951" s="4">
        <v>0.625</v>
      </c>
      <c r="D3951" s="3">
        <v>45523</v>
      </c>
      <c r="E3951" s="4">
        <v>0.70833333333333337</v>
      </c>
      <c r="F3951" t="s">
        <v>22</v>
      </c>
      <c r="G3951" s="12" t="s">
        <v>12</v>
      </c>
      <c r="H3951" s="12" t="s">
        <v>34</v>
      </c>
      <c r="I3951" s="12" t="str">
        <f>_xlfn.XLOOKUP(Tableau1[[#This Row],[AGENT]],AGENT,TYPE,"",0)</f>
        <v>ASS</v>
      </c>
      <c r="J3951" s="13">
        <f>Tableau1[[#This Row],[Fin3]]-Tableau1[[#This Row],[Début2]]</f>
        <v>8.333333333333337E-2</v>
      </c>
      <c r="K3951" s="12" t="str">
        <f>IF(MONTH(D3951)=1,"JANV",IF(MONTH(D3951)=2,"FEV",IF(MONTH(D3951)=3,"MARS",IF(MONTH(D3951)=4,"AVR",IF(MONTH(D3951)=5,"MAI",IF(MONTH(D3951)=6,"JUIN",IF(MONTH(D3951)=7,"JUILL",IF(MONTH(D3951)=8,"AOU",IF(MONTH(D3951)=9,"SEPT",IF(MONTH(D3951)=10,"OCT",IF(MONTH(D3951)=11,"NOV",IF(MONTH(D3951)=12,"DEC",""))))))))))))</f>
        <v>AOU</v>
      </c>
    </row>
    <row r="3952" spans="1:11" x14ac:dyDescent="0.3">
      <c r="A3952" t="s">
        <v>350</v>
      </c>
      <c r="B3952" s="3">
        <v>45525</v>
      </c>
      <c r="C3952" s="4">
        <v>0.625</v>
      </c>
      <c r="D3952" s="3">
        <v>45525</v>
      </c>
      <c r="E3952" s="4">
        <v>0.70833333333333337</v>
      </c>
      <c r="F3952" t="s">
        <v>22</v>
      </c>
      <c r="G3952" s="12" t="s">
        <v>12</v>
      </c>
      <c r="H3952" s="12" t="s">
        <v>34</v>
      </c>
      <c r="I3952" s="12" t="str">
        <f>_xlfn.XLOOKUP(Tableau1[[#This Row],[AGENT]],AGENT,TYPE,"",0)</f>
        <v>ASS</v>
      </c>
      <c r="J3952" s="13">
        <f>Tableau1[[#This Row],[Fin3]]-Tableau1[[#This Row],[Début2]]</f>
        <v>8.333333333333337E-2</v>
      </c>
      <c r="K3952" s="12" t="str">
        <f>IF(MONTH(D3952)=1,"JANV",IF(MONTH(D3952)=2,"FEV",IF(MONTH(D3952)=3,"MARS",IF(MONTH(D3952)=4,"AVR",IF(MONTH(D3952)=5,"MAI",IF(MONTH(D3952)=6,"JUIN",IF(MONTH(D3952)=7,"JUILL",IF(MONTH(D3952)=8,"AOU",IF(MONTH(D3952)=9,"SEPT",IF(MONTH(D3952)=10,"OCT",IF(MONTH(D3952)=11,"NOV",IF(MONTH(D3952)=12,"DEC",""))))))))))))</f>
        <v>AOU</v>
      </c>
    </row>
    <row r="3953" spans="1:11" x14ac:dyDescent="0.3">
      <c r="A3953" t="s">
        <v>350</v>
      </c>
      <c r="B3953" s="3">
        <v>45526</v>
      </c>
      <c r="C3953" s="4">
        <v>0.41666666666666669</v>
      </c>
      <c r="D3953" s="3">
        <v>45526</v>
      </c>
      <c r="E3953" s="4">
        <v>0.5</v>
      </c>
      <c r="F3953" t="s">
        <v>22</v>
      </c>
      <c r="G3953" s="12" t="s">
        <v>12</v>
      </c>
      <c r="H3953" s="12" t="s">
        <v>34</v>
      </c>
      <c r="I3953" s="12" t="str">
        <f>_xlfn.XLOOKUP(Tableau1[[#This Row],[AGENT]],AGENT,TYPE,"",0)</f>
        <v>ASS</v>
      </c>
      <c r="J3953" s="13">
        <f>Tableau1[[#This Row],[Fin3]]-Tableau1[[#This Row],[Début2]]</f>
        <v>8.3333333333333315E-2</v>
      </c>
      <c r="K3953" s="12" t="str">
        <f>IF(MONTH(D3953)=1,"JANV",IF(MONTH(D3953)=2,"FEV",IF(MONTH(D3953)=3,"MARS",IF(MONTH(D3953)=4,"AVR",IF(MONTH(D3953)=5,"MAI",IF(MONTH(D3953)=6,"JUIN",IF(MONTH(D3953)=7,"JUILL",IF(MONTH(D3953)=8,"AOU",IF(MONTH(D3953)=9,"SEPT",IF(MONTH(D3953)=10,"OCT",IF(MONTH(D3953)=11,"NOV",IF(MONTH(D3953)=12,"DEC",""))))))))))))</f>
        <v>AOU</v>
      </c>
    </row>
    <row r="3954" spans="1:11" x14ac:dyDescent="0.3">
      <c r="A3954" t="s">
        <v>350</v>
      </c>
      <c r="B3954" s="3">
        <v>45531</v>
      </c>
      <c r="C3954" s="4">
        <v>0.625</v>
      </c>
      <c r="D3954" s="3">
        <v>45531</v>
      </c>
      <c r="E3954" s="4">
        <v>0.70833333333333337</v>
      </c>
      <c r="F3954" t="s">
        <v>22</v>
      </c>
      <c r="G3954" s="12" t="s">
        <v>12</v>
      </c>
      <c r="H3954" s="12" t="s">
        <v>34</v>
      </c>
      <c r="I3954" s="12" t="str">
        <f>_xlfn.XLOOKUP(Tableau1[[#This Row],[AGENT]],AGENT,TYPE,"",0)</f>
        <v>ASS</v>
      </c>
      <c r="J3954" s="13">
        <f>Tableau1[[#This Row],[Fin3]]-Tableau1[[#This Row],[Début2]]</f>
        <v>8.333333333333337E-2</v>
      </c>
      <c r="K3954" s="12" t="str">
        <f>IF(MONTH(D3954)=1,"JANV",IF(MONTH(D3954)=2,"FEV",IF(MONTH(D3954)=3,"MARS",IF(MONTH(D3954)=4,"AVR",IF(MONTH(D3954)=5,"MAI",IF(MONTH(D3954)=6,"JUIN",IF(MONTH(D3954)=7,"JUILL",IF(MONTH(D3954)=8,"AOU",IF(MONTH(D3954)=9,"SEPT",IF(MONTH(D3954)=10,"OCT",IF(MONTH(D3954)=11,"NOV",IF(MONTH(D3954)=12,"DEC",""))))))))))))</f>
        <v>AOU</v>
      </c>
    </row>
    <row r="3955" spans="1:11" x14ac:dyDescent="0.3">
      <c r="A3955" t="s">
        <v>350</v>
      </c>
      <c r="B3955" s="3">
        <v>45532</v>
      </c>
      <c r="C3955" s="4">
        <v>0.54166666666666663</v>
      </c>
      <c r="D3955" s="3">
        <v>45532</v>
      </c>
      <c r="E3955" s="4">
        <v>0.625</v>
      </c>
      <c r="F3955" t="s">
        <v>22</v>
      </c>
      <c r="G3955" s="12" t="s">
        <v>12</v>
      </c>
      <c r="H3955" s="12" t="s">
        <v>34</v>
      </c>
      <c r="I3955" s="12" t="str">
        <f>_xlfn.XLOOKUP(Tableau1[[#This Row],[AGENT]],AGENT,TYPE,"",0)</f>
        <v>ASS</v>
      </c>
      <c r="J3955" s="13">
        <f>Tableau1[[#This Row],[Fin3]]-Tableau1[[#This Row],[Début2]]</f>
        <v>8.333333333333337E-2</v>
      </c>
      <c r="K3955" s="12" t="str">
        <f>IF(MONTH(D3955)=1,"JANV",IF(MONTH(D3955)=2,"FEV",IF(MONTH(D3955)=3,"MARS",IF(MONTH(D3955)=4,"AVR",IF(MONTH(D3955)=5,"MAI",IF(MONTH(D3955)=6,"JUIN",IF(MONTH(D3955)=7,"JUILL",IF(MONTH(D3955)=8,"AOU",IF(MONTH(D3955)=9,"SEPT",IF(MONTH(D3955)=10,"OCT",IF(MONTH(D3955)=11,"NOV",IF(MONTH(D3955)=12,"DEC",""))))))))))))</f>
        <v>AOU</v>
      </c>
    </row>
    <row r="3956" spans="1:11" x14ac:dyDescent="0.3">
      <c r="A3956" t="s">
        <v>93</v>
      </c>
      <c r="B3956" s="3">
        <v>45301</v>
      </c>
      <c r="C3956" s="4">
        <v>0.375</v>
      </c>
      <c r="D3956" s="3">
        <v>45301</v>
      </c>
      <c r="E3956" s="4">
        <v>0.41666666666666669</v>
      </c>
      <c r="F3956" t="s">
        <v>22</v>
      </c>
      <c r="G3956" t="s">
        <v>350</v>
      </c>
      <c r="H3956" s="12" t="s">
        <v>58</v>
      </c>
      <c r="I3956" s="12" t="str">
        <f>_xlfn.XLOOKUP(Tableau1[[#This Row],[AGENT]],AGENT,TYPE,"",0)</f>
        <v>RO</v>
      </c>
      <c r="J3956" s="13">
        <f>Tableau1[[#This Row],[Fin3]]-Tableau1[[#This Row],[Début2]]</f>
        <v>4.1666666666666685E-2</v>
      </c>
      <c r="K3956" s="12" t="str">
        <f>IF(MONTH(D3956)=1,"JANV",IF(MONTH(D3956)=2,"FEV",IF(MONTH(D3956)=3,"MARS",IF(MONTH(D3956)=4,"AVR",IF(MONTH(D3956)=5,"MAI",IF(MONTH(D3956)=6,"JUIN",IF(MONTH(D3956)=7,"JUILL",IF(MONTH(D3956)=8,"AOU",IF(MONTH(D3956)=9,"SEPT",IF(MONTH(D3956)=10,"OCT",IF(MONTH(D3956)=11,"NOV",IF(MONTH(D3956)=12,"DEC",""))))))))))))</f>
        <v>JANV</v>
      </c>
    </row>
    <row r="3957" spans="1:11" x14ac:dyDescent="0.3">
      <c r="A3957" t="s">
        <v>150</v>
      </c>
      <c r="B3957" s="3">
        <v>45315</v>
      </c>
      <c r="C3957" s="4">
        <v>0.375</v>
      </c>
      <c r="D3957" s="3">
        <v>45315</v>
      </c>
      <c r="E3957" s="4">
        <v>0.39583333333333331</v>
      </c>
      <c r="F3957" t="s">
        <v>22</v>
      </c>
      <c r="G3957" t="s">
        <v>350</v>
      </c>
      <c r="H3957" s="12" t="s">
        <v>58</v>
      </c>
      <c r="I3957" s="12" t="str">
        <f>_xlfn.XLOOKUP(Tableau1[[#This Row],[AGENT]],AGENT,TYPE,"",0)</f>
        <v>RO</v>
      </c>
      <c r="J3957" s="13">
        <f>Tableau1[[#This Row],[Fin3]]-Tableau1[[#This Row],[Début2]]</f>
        <v>2.0833333333333315E-2</v>
      </c>
      <c r="K3957" s="12" t="str">
        <f>IF(MONTH(D3957)=1,"JANV",IF(MONTH(D3957)=2,"FEV",IF(MONTH(D3957)=3,"MARS",IF(MONTH(D3957)=4,"AVR",IF(MONTH(D3957)=5,"MAI",IF(MONTH(D3957)=6,"JUIN",IF(MONTH(D3957)=7,"JUILL",IF(MONTH(D3957)=8,"AOU",IF(MONTH(D3957)=9,"SEPT",IF(MONTH(D3957)=10,"OCT",IF(MONTH(D3957)=11,"NOV",IF(MONTH(D3957)=12,"DEC",""))))))))))))</f>
        <v>JANV</v>
      </c>
    </row>
    <row r="3958" spans="1:11" x14ac:dyDescent="0.3">
      <c r="A3958" t="s">
        <v>150</v>
      </c>
      <c r="B3958" s="3">
        <v>45322</v>
      </c>
      <c r="C3958" s="4">
        <v>0.375</v>
      </c>
      <c r="D3958" s="3">
        <v>45322</v>
      </c>
      <c r="E3958" s="4">
        <v>0.39583333333333331</v>
      </c>
      <c r="F3958" t="s">
        <v>22</v>
      </c>
      <c r="G3958" t="s">
        <v>350</v>
      </c>
      <c r="H3958" s="12" t="s">
        <v>58</v>
      </c>
      <c r="I3958" s="12" t="str">
        <f>_xlfn.XLOOKUP(Tableau1[[#This Row],[AGENT]],AGENT,TYPE,"",0)</f>
        <v>RO</v>
      </c>
      <c r="J3958" s="13">
        <f>Tableau1[[#This Row],[Fin3]]-Tableau1[[#This Row],[Début2]]</f>
        <v>2.0833333333333315E-2</v>
      </c>
      <c r="K3958" s="12" t="str">
        <f>IF(MONTH(D3958)=1,"JANV",IF(MONTH(D3958)=2,"FEV",IF(MONTH(D3958)=3,"MARS",IF(MONTH(D3958)=4,"AVR",IF(MONTH(D3958)=5,"MAI",IF(MONTH(D3958)=6,"JUIN",IF(MONTH(D3958)=7,"JUILL",IF(MONTH(D3958)=8,"AOU",IF(MONTH(D3958)=9,"SEPT",IF(MONTH(D3958)=10,"OCT",IF(MONTH(D3958)=11,"NOV",IF(MONTH(D3958)=12,"DEC",""))))))))))))</f>
        <v>JANV</v>
      </c>
    </row>
    <row r="3959" spans="1:11" x14ac:dyDescent="0.3">
      <c r="A3959" t="s">
        <v>350</v>
      </c>
      <c r="B3959" s="3">
        <v>45301</v>
      </c>
      <c r="C3959" s="4">
        <v>0.625</v>
      </c>
      <c r="D3959" s="3">
        <v>45301</v>
      </c>
      <c r="E3959" s="4">
        <v>0.70833333333333337</v>
      </c>
      <c r="F3959" t="s">
        <v>22</v>
      </c>
      <c r="G3959" t="s">
        <v>350</v>
      </c>
      <c r="H3959" s="12" t="s">
        <v>58</v>
      </c>
      <c r="I3959" s="12" t="str">
        <f>_xlfn.XLOOKUP(Tableau1[[#This Row],[AGENT]],AGENT,TYPE,"",0)</f>
        <v>RO</v>
      </c>
      <c r="J3959" s="13">
        <f>Tableau1[[#This Row],[Fin3]]-Tableau1[[#This Row],[Début2]]</f>
        <v>8.333333333333337E-2</v>
      </c>
      <c r="K3959" s="12" t="str">
        <f>IF(MONTH(D3959)=1,"JANV",IF(MONTH(D3959)=2,"FEV",IF(MONTH(D3959)=3,"MARS",IF(MONTH(D3959)=4,"AVR",IF(MONTH(D3959)=5,"MAI",IF(MONTH(D3959)=6,"JUIN",IF(MONTH(D3959)=7,"JUILL",IF(MONTH(D3959)=8,"AOU",IF(MONTH(D3959)=9,"SEPT",IF(MONTH(D3959)=10,"OCT",IF(MONTH(D3959)=11,"NOV",IF(MONTH(D3959)=12,"DEC",""))))))))))))</f>
        <v>JANV</v>
      </c>
    </row>
    <row r="3960" spans="1:11" x14ac:dyDescent="0.3">
      <c r="A3960" t="s">
        <v>150</v>
      </c>
      <c r="B3960" s="3">
        <v>45329</v>
      </c>
      <c r="C3960" s="4">
        <v>0.39583333333333331</v>
      </c>
      <c r="D3960" s="3">
        <v>45329</v>
      </c>
      <c r="E3960" s="4">
        <v>0.4375</v>
      </c>
      <c r="F3960" t="s">
        <v>22</v>
      </c>
      <c r="G3960" t="s">
        <v>350</v>
      </c>
      <c r="H3960" s="12" t="s">
        <v>58</v>
      </c>
      <c r="I3960" s="12" t="str">
        <f>_xlfn.XLOOKUP(Tableau1[[#This Row],[AGENT]],AGENT,TYPE,"",0)</f>
        <v>RO</v>
      </c>
      <c r="J3960" s="13">
        <f>Tableau1[[#This Row],[Fin3]]-Tableau1[[#This Row],[Début2]]</f>
        <v>4.1666666666666685E-2</v>
      </c>
      <c r="K3960" s="12" t="str">
        <f>IF(MONTH(D3960)=1,"JANV",IF(MONTH(D3960)=2,"FEV",IF(MONTH(D3960)=3,"MARS",IF(MONTH(D3960)=4,"AVR",IF(MONTH(D3960)=5,"MAI",IF(MONTH(D3960)=6,"JUIN",IF(MONTH(D3960)=7,"JUILL",IF(MONTH(D3960)=8,"AOU",IF(MONTH(D3960)=9,"SEPT",IF(MONTH(D3960)=10,"OCT",IF(MONTH(D3960)=11,"NOV",IF(MONTH(D3960)=12,"DEC",""))))))))))))</f>
        <v>FEV</v>
      </c>
    </row>
    <row r="3961" spans="1:11" x14ac:dyDescent="0.3">
      <c r="A3961" t="s">
        <v>150</v>
      </c>
      <c r="B3961" s="3">
        <v>45336</v>
      </c>
      <c r="C3961" s="4">
        <v>0.60416666666666663</v>
      </c>
      <c r="D3961" s="3">
        <v>45336</v>
      </c>
      <c r="E3961" s="4">
        <v>0.66666666666666663</v>
      </c>
      <c r="F3961" t="s">
        <v>22</v>
      </c>
      <c r="G3961" t="s">
        <v>350</v>
      </c>
      <c r="H3961" s="12" t="s">
        <v>58</v>
      </c>
      <c r="I3961" s="12" t="str">
        <f>_xlfn.XLOOKUP(Tableau1[[#This Row],[AGENT]],AGENT,TYPE,"",0)</f>
        <v>RO</v>
      </c>
      <c r="J3961" s="13">
        <f>Tableau1[[#This Row],[Fin3]]-Tableau1[[#This Row],[Début2]]</f>
        <v>6.25E-2</v>
      </c>
      <c r="K3961" s="12" t="str">
        <f>IF(MONTH(D3961)=1,"JANV",IF(MONTH(D3961)=2,"FEV",IF(MONTH(D3961)=3,"MARS",IF(MONTH(D3961)=4,"AVR",IF(MONTH(D3961)=5,"MAI",IF(MONTH(D3961)=6,"JUIN",IF(MONTH(D3961)=7,"JUILL",IF(MONTH(D3961)=8,"AOU",IF(MONTH(D3961)=9,"SEPT",IF(MONTH(D3961)=10,"OCT",IF(MONTH(D3961)=11,"NOV",IF(MONTH(D3961)=12,"DEC",""))))))))))))</f>
        <v>FEV</v>
      </c>
    </row>
    <row r="3962" spans="1:11" x14ac:dyDescent="0.3">
      <c r="A3962" t="s">
        <v>150</v>
      </c>
      <c r="B3962" s="3">
        <v>45344</v>
      </c>
      <c r="C3962" s="4">
        <v>0.375</v>
      </c>
      <c r="D3962" s="3">
        <v>45344</v>
      </c>
      <c r="E3962" s="4">
        <v>0.41666666666666669</v>
      </c>
      <c r="F3962" t="s">
        <v>22</v>
      </c>
      <c r="G3962" t="s">
        <v>350</v>
      </c>
      <c r="H3962" s="12" t="s">
        <v>58</v>
      </c>
      <c r="I3962" s="12" t="str">
        <f>_xlfn.XLOOKUP(Tableau1[[#This Row],[AGENT]],AGENT,TYPE,"",0)</f>
        <v>RO</v>
      </c>
      <c r="J3962" s="13">
        <f>Tableau1[[#This Row],[Fin3]]-Tableau1[[#This Row],[Début2]]</f>
        <v>4.1666666666666685E-2</v>
      </c>
      <c r="K3962" s="12" t="str">
        <f>IF(MONTH(D3962)=1,"JANV",IF(MONTH(D3962)=2,"FEV",IF(MONTH(D3962)=3,"MARS",IF(MONTH(D3962)=4,"AVR",IF(MONTH(D3962)=5,"MAI",IF(MONTH(D3962)=6,"JUIN",IF(MONTH(D3962)=7,"JUILL",IF(MONTH(D3962)=8,"AOU",IF(MONTH(D3962)=9,"SEPT",IF(MONTH(D3962)=10,"OCT",IF(MONTH(D3962)=11,"NOV",IF(MONTH(D3962)=12,"DEC",""))))))))))))</f>
        <v>FEV</v>
      </c>
    </row>
    <row r="3963" spans="1:11" x14ac:dyDescent="0.3">
      <c r="A3963" t="s">
        <v>150</v>
      </c>
      <c r="B3963" s="3">
        <v>45350</v>
      </c>
      <c r="C3963" s="4">
        <v>0.33333333333333331</v>
      </c>
      <c r="D3963" s="3">
        <v>45350</v>
      </c>
      <c r="E3963" s="4">
        <v>0.41666666666666669</v>
      </c>
      <c r="F3963" t="s">
        <v>22</v>
      </c>
      <c r="G3963" t="s">
        <v>350</v>
      </c>
      <c r="H3963" s="12" t="s">
        <v>58</v>
      </c>
      <c r="I3963" s="12" t="str">
        <f>_xlfn.XLOOKUP(Tableau1[[#This Row],[AGENT]],AGENT,TYPE,"",0)</f>
        <v>RO</v>
      </c>
      <c r="J3963" s="13">
        <f>Tableau1[[#This Row],[Fin3]]-Tableau1[[#This Row],[Début2]]</f>
        <v>8.333333333333337E-2</v>
      </c>
      <c r="K3963" s="12" t="str">
        <f>IF(MONTH(D3963)=1,"JANV",IF(MONTH(D3963)=2,"FEV",IF(MONTH(D3963)=3,"MARS",IF(MONTH(D3963)=4,"AVR",IF(MONTH(D3963)=5,"MAI",IF(MONTH(D3963)=6,"JUIN",IF(MONTH(D3963)=7,"JUILL",IF(MONTH(D3963)=8,"AOU",IF(MONTH(D3963)=9,"SEPT",IF(MONTH(D3963)=10,"OCT",IF(MONTH(D3963)=11,"NOV",IF(MONTH(D3963)=12,"DEC",""))))))))))))</f>
        <v>FEV</v>
      </c>
    </row>
    <row r="3964" spans="1:11" x14ac:dyDescent="0.3">
      <c r="A3964" t="s">
        <v>350</v>
      </c>
      <c r="B3964" s="3">
        <v>45329</v>
      </c>
      <c r="C3964" s="4">
        <v>0.4375</v>
      </c>
      <c r="D3964" s="3">
        <v>45329</v>
      </c>
      <c r="E3964" s="4">
        <v>0.5</v>
      </c>
      <c r="F3964" t="s">
        <v>22</v>
      </c>
      <c r="G3964" t="s">
        <v>350</v>
      </c>
      <c r="H3964" s="12" t="s">
        <v>58</v>
      </c>
      <c r="I3964" s="12" t="str">
        <f>_xlfn.XLOOKUP(Tableau1[[#This Row],[AGENT]],AGENT,TYPE,"",0)</f>
        <v>RO</v>
      </c>
      <c r="J3964" s="13">
        <f>Tableau1[[#This Row],[Fin3]]-Tableau1[[#This Row],[Début2]]</f>
        <v>6.25E-2</v>
      </c>
      <c r="K3964" s="12" t="str">
        <f>IF(MONTH(D3964)=1,"JANV",IF(MONTH(D3964)=2,"FEV",IF(MONTH(D3964)=3,"MARS",IF(MONTH(D3964)=4,"AVR",IF(MONTH(D3964)=5,"MAI",IF(MONTH(D3964)=6,"JUIN",IF(MONTH(D3964)=7,"JUILL",IF(MONTH(D3964)=8,"AOU",IF(MONTH(D3964)=9,"SEPT",IF(MONTH(D3964)=10,"OCT",IF(MONTH(D3964)=11,"NOV",IF(MONTH(D3964)=12,"DEC",""))))))))))))</f>
        <v>FEV</v>
      </c>
    </row>
    <row r="3965" spans="1:11" x14ac:dyDescent="0.3">
      <c r="A3965" t="s">
        <v>350</v>
      </c>
      <c r="B3965" s="3">
        <v>45344</v>
      </c>
      <c r="C3965" s="4">
        <v>0.4375</v>
      </c>
      <c r="D3965" s="3">
        <v>45344</v>
      </c>
      <c r="E3965" s="4">
        <v>0.5</v>
      </c>
      <c r="F3965" t="s">
        <v>22</v>
      </c>
      <c r="G3965" t="s">
        <v>350</v>
      </c>
      <c r="H3965" s="12" t="s">
        <v>58</v>
      </c>
      <c r="I3965" s="12" t="str">
        <f>_xlfn.XLOOKUP(Tableau1[[#This Row],[AGENT]],AGENT,TYPE,"",0)</f>
        <v>RO</v>
      </c>
      <c r="J3965" s="13">
        <f>Tableau1[[#This Row],[Fin3]]-Tableau1[[#This Row],[Début2]]</f>
        <v>6.25E-2</v>
      </c>
      <c r="K3965" s="12" t="str">
        <f>IF(MONTH(D3965)=1,"JANV",IF(MONTH(D3965)=2,"FEV",IF(MONTH(D3965)=3,"MARS",IF(MONTH(D3965)=4,"AVR",IF(MONTH(D3965)=5,"MAI",IF(MONTH(D3965)=6,"JUIN",IF(MONTH(D3965)=7,"JUILL",IF(MONTH(D3965)=8,"AOU",IF(MONTH(D3965)=9,"SEPT",IF(MONTH(D3965)=10,"OCT",IF(MONTH(D3965)=11,"NOV",IF(MONTH(D3965)=12,"DEC",""))))))))))))</f>
        <v>FEV</v>
      </c>
    </row>
    <row r="3966" spans="1:11" x14ac:dyDescent="0.3">
      <c r="A3966" t="s">
        <v>112</v>
      </c>
      <c r="B3966" s="3">
        <v>45378</v>
      </c>
      <c r="C3966" s="4">
        <v>0.33333333333333331</v>
      </c>
      <c r="D3966" s="3">
        <v>45378</v>
      </c>
      <c r="E3966" s="4">
        <v>0.35416666666666669</v>
      </c>
      <c r="F3966" t="s">
        <v>22</v>
      </c>
      <c r="G3966" t="s">
        <v>350</v>
      </c>
      <c r="H3966" s="12" t="s">
        <v>58</v>
      </c>
      <c r="I3966" s="12" t="str">
        <f>_xlfn.XLOOKUP(Tableau1[[#This Row],[AGENT]],AGENT,TYPE,"",0)</f>
        <v>RO</v>
      </c>
      <c r="J3966" s="13">
        <f>Tableau1[[#This Row],[Fin3]]-Tableau1[[#This Row],[Début2]]</f>
        <v>2.083333333333337E-2</v>
      </c>
      <c r="K3966" s="12" t="str">
        <f>IF(MONTH(D3966)=1,"JANV",IF(MONTH(D3966)=2,"FEV",IF(MONTH(D3966)=3,"MARS",IF(MONTH(D3966)=4,"AVR",IF(MONTH(D3966)=5,"MAI",IF(MONTH(D3966)=6,"JUIN",IF(MONTH(D3966)=7,"JUILL",IF(MONTH(D3966)=8,"AOU",IF(MONTH(D3966)=9,"SEPT",IF(MONTH(D3966)=10,"OCT",IF(MONTH(D3966)=11,"NOV",IF(MONTH(D3966)=12,"DEC",""))))))))))))</f>
        <v>MARS</v>
      </c>
    </row>
    <row r="3967" spans="1:11" x14ac:dyDescent="0.3">
      <c r="A3967" t="s">
        <v>837</v>
      </c>
      <c r="B3967" s="3">
        <v>45365</v>
      </c>
      <c r="C3967" s="4">
        <v>0.39583333333333331</v>
      </c>
      <c r="D3967" s="3">
        <v>45365</v>
      </c>
      <c r="E3967" s="4">
        <v>0.41666666666666669</v>
      </c>
      <c r="F3967" t="s">
        <v>22</v>
      </c>
      <c r="G3967" t="s">
        <v>350</v>
      </c>
      <c r="H3967" s="12" t="s">
        <v>58</v>
      </c>
      <c r="I3967" s="12" t="str">
        <f>_xlfn.XLOOKUP(Tableau1[[#This Row],[AGENT]],AGENT,TYPE,"",0)</f>
        <v>RO</v>
      </c>
      <c r="J3967" s="13">
        <f>Tableau1[[#This Row],[Fin3]]-Tableau1[[#This Row],[Début2]]</f>
        <v>2.083333333333337E-2</v>
      </c>
      <c r="K3967" s="12" t="str">
        <f>IF(MONTH(D3967)=1,"JANV",IF(MONTH(D3967)=2,"FEV",IF(MONTH(D3967)=3,"MARS",IF(MONTH(D3967)=4,"AVR",IF(MONTH(D3967)=5,"MAI",IF(MONTH(D3967)=6,"JUIN",IF(MONTH(D3967)=7,"JUILL",IF(MONTH(D3967)=8,"AOU",IF(MONTH(D3967)=9,"SEPT",IF(MONTH(D3967)=10,"OCT",IF(MONTH(D3967)=11,"NOV",IF(MONTH(D3967)=12,"DEC",""))))))))))))</f>
        <v>MARS</v>
      </c>
    </row>
    <row r="3968" spans="1:11" x14ac:dyDescent="0.3">
      <c r="A3968" t="s">
        <v>350</v>
      </c>
      <c r="B3968" s="3">
        <v>45356</v>
      </c>
      <c r="C3968" s="4">
        <v>0.41666666666666669</v>
      </c>
      <c r="D3968" s="3">
        <v>45356</v>
      </c>
      <c r="E3968" s="4">
        <v>0.5</v>
      </c>
      <c r="F3968" t="s">
        <v>22</v>
      </c>
      <c r="G3968" t="s">
        <v>350</v>
      </c>
      <c r="H3968" s="12" t="s">
        <v>58</v>
      </c>
      <c r="I3968" s="12" t="str">
        <f>_xlfn.XLOOKUP(Tableau1[[#This Row],[AGENT]],AGENT,TYPE,"",0)</f>
        <v>RO</v>
      </c>
      <c r="J3968" s="13">
        <f>Tableau1[[#This Row],[Fin3]]-Tableau1[[#This Row],[Début2]]</f>
        <v>8.3333333333333315E-2</v>
      </c>
      <c r="K3968" s="12" t="str">
        <f>IF(MONTH(D3968)=1,"JANV",IF(MONTH(D3968)=2,"FEV",IF(MONTH(D3968)=3,"MARS",IF(MONTH(D3968)=4,"AVR",IF(MONTH(D3968)=5,"MAI",IF(MONTH(D3968)=6,"JUIN",IF(MONTH(D3968)=7,"JUILL",IF(MONTH(D3968)=8,"AOU",IF(MONTH(D3968)=9,"SEPT",IF(MONTH(D3968)=10,"OCT",IF(MONTH(D3968)=11,"NOV",IF(MONTH(D3968)=12,"DEC",""))))))))))))</f>
        <v>MARS</v>
      </c>
    </row>
    <row r="3969" spans="1:11" x14ac:dyDescent="0.3">
      <c r="A3969" t="s">
        <v>150</v>
      </c>
      <c r="B3969" s="3">
        <v>45357</v>
      </c>
      <c r="C3969" s="4">
        <v>0.375</v>
      </c>
      <c r="D3969" s="3">
        <v>45357</v>
      </c>
      <c r="E3969" s="4">
        <v>0.41666666666666669</v>
      </c>
      <c r="F3969" t="s">
        <v>22</v>
      </c>
      <c r="G3969" t="s">
        <v>350</v>
      </c>
      <c r="H3969" s="12" t="s">
        <v>58</v>
      </c>
      <c r="I3969" s="12" t="str">
        <f>_xlfn.XLOOKUP(Tableau1[[#This Row],[AGENT]],AGENT,TYPE,"",0)</f>
        <v>RO</v>
      </c>
      <c r="J3969" s="13">
        <f>Tableau1[[#This Row],[Fin3]]-Tableau1[[#This Row],[Début2]]</f>
        <v>4.1666666666666685E-2</v>
      </c>
      <c r="K3969" s="12" t="str">
        <f>IF(MONTH(D3969)=1,"JANV",IF(MONTH(D3969)=2,"FEV",IF(MONTH(D3969)=3,"MARS",IF(MONTH(D3969)=4,"AVR",IF(MONTH(D3969)=5,"MAI",IF(MONTH(D3969)=6,"JUIN",IF(MONTH(D3969)=7,"JUILL",IF(MONTH(D3969)=8,"AOU",IF(MONTH(D3969)=9,"SEPT",IF(MONTH(D3969)=10,"OCT",IF(MONTH(D3969)=11,"NOV",IF(MONTH(D3969)=12,"DEC",""))))))))))))</f>
        <v>MARS</v>
      </c>
    </row>
    <row r="3970" spans="1:11" x14ac:dyDescent="0.3">
      <c r="A3970" t="s">
        <v>350</v>
      </c>
      <c r="B3970" s="3">
        <v>45357</v>
      </c>
      <c r="C3970" s="4">
        <v>0.41666666666666669</v>
      </c>
      <c r="D3970" s="3">
        <v>45357</v>
      </c>
      <c r="E3970" s="4">
        <v>0.5</v>
      </c>
      <c r="F3970" t="s">
        <v>22</v>
      </c>
      <c r="G3970" t="s">
        <v>350</v>
      </c>
      <c r="H3970" s="12" t="s">
        <v>58</v>
      </c>
      <c r="I3970" s="12" t="str">
        <f>_xlfn.XLOOKUP(Tableau1[[#This Row],[AGENT]],AGENT,TYPE,"",0)</f>
        <v>RO</v>
      </c>
      <c r="J3970" s="13">
        <f>Tableau1[[#This Row],[Fin3]]-Tableau1[[#This Row],[Début2]]</f>
        <v>8.3333333333333315E-2</v>
      </c>
      <c r="K3970" s="12" t="str">
        <f>IF(MONTH(D3970)=1,"JANV",IF(MONTH(D3970)=2,"FEV",IF(MONTH(D3970)=3,"MARS",IF(MONTH(D3970)=4,"AVR",IF(MONTH(D3970)=5,"MAI",IF(MONTH(D3970)=6,"JUIN",IF(MONTH(D3970)=7,"JUILL",IF(MONTH(D3970)=8,"AOU",IF(MONTH(D3970)=9,"SEPT",IF(MONTH(D3970)=10,"OCT",IF(MONTH(D3970)=11,"NOV",IF(MONTH(D3970)=12,"DEC",""))))))))))))</f>
        <v>MARS</v>
      </c>
    </row>
    <row r="3971" spans="1:11" x14ac:dyDescent="0.3">
      <c r="A3971" t="s">
        <v>350</v>
      </c>
      <c r="B3971" s="3">
        <v>45359</v>
      </c>
      <c r="C3971" s="4">
        <v>0.33333333333333331</v>
      </c>
      <c r="D3971" s="3">
        <v>45359</v>
      </c>
      <c r="E3971" s="4">
        <v>0.41666666666666669</v>
      </c>
      <c r="F3971" t="s">
        <v>22</v>
      </c>
      <c r="G3971" t="s">
        <v>350</v>
      </c>
      <c r="H3971" s="12" t="s">
        <v>58</v>
      </c>
      <c r="I3971" s="12" t="str">
        <f>_xlfn.XLOOKUP(Tableau1[[#This Row],[AGENT]],AGENT,TYPE,"",0)</f>
        <v>RO</v>
      </c>
      <c r="J3971" s="13">
        <f>Tableau1[[#This Row],[Fin3]]-Tableau1[[#This Row],[Début2]]</f>
        <v>8.333333333333337E-2</v>
      </c>
      <c r="K3971" s="12" t="str">
        <f>IF(MONTH(D3971)=1,"JANV",IF(MONTH(D3971)=2,"FEV",IF(MONTH(D3971)=3,"MARS",IF(MONTH(D3971)=4,"AVR",IF(MONTH(D3971)=5,"MAI",IF(MONTH(D3971)=6,"JUIN",IF(MONTH(D3971)=7,"JUILL",IF(MONTH(D3971)=8,"AOU",IF(MONTH(D3971)=9,"SEPT",IF(MONTH(D3971)=10,"OCT",IF(MONTH(D3971)=11,"NOV",IF(MONTH(D3971)=12,"DEC",""))))))))))))</f>
        <v>MARS</v>
      </c>
    </row>
    <row r="3972" spans="1:11" x14ac:dyDescent="0.3">
      <c r="A3972" t="s">
        <v>2265</v>
      </c>
      <c r="B3972" s="3">
        <v>45362</v>
      </c>
      <c r="C3972" s="4">
        <v>0.54166666666666663</v>
      </c>
      <c r="D3972" s="3">
        <v>45362</v>
      </c>
      <c r="E3972" s="4">
        <v>0.625</v>
      </c>
      <c r="F3972" t="s">
        <v>22</v>
      </c>
      <c r="G3972" t="s">
        <v>350</v>
      </c>
      <c r="H3972" s="12" t="s">
        <v>58</v>
      </c>
      <c r="I3972" s="12" t="str">
        <f>_xlfn.XLOOKUP(Tableau1[[#This Row],[AGENT]],AGENT,TYPE,"",0)</f>
        <v>RO</v>
      </c>
      <c r="J3972" s="13">
        <f>Tableau1[[#This Row],[Fin3]]-Tableau1[[#This Row],[Début2]]</f>
        <v>8.333333333333337E-2</v>
      </c>
      <c r="K3972" s="12" t="str">
        <f>IF(MONTH(D3972)=1,"JANV",IF(MONTH(D3972)=2,"FEV",IF(MONTH(D3972)=3,"MARS",IF(MONTH(D3972)=4,"AVR",IF(MONTH(D3972)=5,"MAI",IF(MONTH(D3972)=6,"JUIN",IF(MONTH(D3972)=7,"JUILL",IF(MONTH(D3972)=8,"AOU",IF(MONTH(D3972)=9,"SEPT",IF(MONTH(D3972)=10,"OCT",IF(MONTH(D3972)=11,"NOV",IF(MONTH(D3972)=12,"DEC",""))))))))))))</f>
        <v>MARS</v>
      </c>
    </row>
    <row r="3973" spans="1:11" x14ac:dyDescent="0.3">
      <c r="A3973" t="s">
        <v>350</v>
      </c>
      <c r="B3973" s="3">
        <v>45364</v>
      </c>
      <c r="C3973" s="4">
        <v>0.625</v>
      </c>
      <c r="D3973" s="3">
        <v>45364</v>
      </c>
      <c r="E3973" s="4">
        <v>0.70833333333333337</v>
      </c>
      <c r="F3973" t="s">
        <v>22</v>
      </c>
      <c r="G3973" t="s">
        <v>350</v>
      </c>
      <c r="H3973" s="12" t="s">
        <v>58</v>
      </c>
      <c r="I3973" s="12" t="str">
        <f>_xlfn.XLOOKUP(Tableau1[[#This Row],[AGENT]],AGENT,TYPE,"",0)</f>
        <v>RO</v>
      </c>
      <c r="J3973" s="13">
        <f>Tableau1[[#This Row],[Fin3]]-Tableau1[[#This Row],[Début2]]</f>
        <v>8.333333333333337E-2</v>
      </c>
      <c r="K3973" s="12" t="str">
        <f>IF(MONTH(D3973)=1,"JANV",IF(MONTH(D3973)=2,"FEV",IF(MONTH(D3973)=3,"MARS",IF(MONTH(D3973)=4,"AVR",IF(MONTH(D3973)=5,"MAI",IF(MONTH(D3973)=6,"JUIN",IF(MONTH(D3973)=7,"JUILL",IF(MONTH(D3973)=8,"AOU",IF(MONTH(D3973)=9,"SEPT",IF(MONTH(D3973)=10,"OCT",IF(MONTH(D3973)=11,"NOV",IF(MONTH(D3973)=12,"DEC",""))))))))))))</f>
        <v>MARS</v>
      </c>
    </row>
    <row r="3974" spans="1:11" x14ac:dyDescent="0.3">
      <c r="A3974" t="s">
        <v>1573</v>
      </c>
      <c r="B3974" s="3">
        <v>45399</v>
      </c>
      <c r="C3974" s="4">
        <v>0.41666666666666669</v>
      </c>
      <c r="D3974" s="3">
        <v>45399</v>
      </c>
      <c r="E3974" s="4">
        <v>0.45833333333333331</v>
      </c>
      <c r="F3974" t="s">
        <v>22</v>
      </c>
      <c r="G3974" t="s">
        <v>350</v>
      </c>
      <c r="H3974" s="12" t="s">
        <v>58</v>
      </c>
      <c r="I3974" s="12" t="str">
        <f>_xlfn.XLOOKUP(Tableau1[[#This Row],[AGENT]],AGENT,TYPE,"",0)</f>
        <v>RO</v>
      </c>
      <c r="J3974" s="13">
        <f>Tableau1[[#This Row],[Fin3]]-Tableau1[[#This Row],[Début2]]</f>
        <v>4.166666666666663E-2</v>
      </c>
      <c r="K3974" s="12" t="str">
        <f>IF(MONTH(D3974)=1,"JANV",IF(MONTH(D3974)=2,"FEV",IF(MONTH(D3974)=3,"MARS",IF(MONTH(D3974)=4,"AVR",IF(MONTH(D3974)=5,"MAI",IF(MONTH(D3974)=6,"JUIN",IF(MONTH(D3974)=7,"JUILL",IF(MONTH(D3974)=8,"AOU",IF(MONTH(D3974)=9,"SEPT",IF(MONTH(D3974)=10,"OCT",IF(MONTH(D3974)=11,"NOV",IF(MONTH(D3974)=12,"DEC",""))))))))))))</f>
        <v>AVR</v>
      </c>
    </row>
    <row r="3975" spans="1:11" x14ac:dyDescent="0.3">
      <c r="A3975" t="s">
        <v>1573</v>
      </c>
      <c r="B3975" s="3">
        <v>45399</v>
      </c>
      <c r="C3975" s="4">
        <v>0.41666666666666669</v>
      </c>
      <c r="D3975" s="3">
        <v>45399</v>
      </c>
      <c r="E3975" s="4">
        <v>0.45833333333333331</v>
      </c>
      <c r="F3975" t="s">
        <v>22</v>
      </c>
      <c r="G3975" t="s">
        <v>350</v>
      </c>
      <c r="H3975" s="12" t="s">
        <v>58</v>
      </c>
      <c r="I3975" s="12" t="str">
        <f>_xlfn.XLOOKUP(Tableau1[[#This Row],[AGENT]],AGENT,TYPE,"",0)</f>
        <v>RO</v>
      </c>
      <c r="J3975" s="13">
        <f>Tableau1[[#This Row],[Fin3]]-Tableau1[[#This Row],[Début2]]</f>
        <v>4.166666666666663E-2</v>
      </c>
      <c r="K3975" s="12" t="str">
        <f>IF(MONTH(D3975)=1,"JANV",IF(MONTH(D3975)=2,"FEV",IF(MONTH(D3975)=3,"MARS",IF(MONTH(D3975)=4,"AVR",IF(MONTH(D3975)=5,"MAI",IF(MONTH(D3975)=6,"JUIN",IF(MONTH(D3975)=7,"JUILL",IF(MONTH(D3975)=8,"AOU",IF(MONTH(D3975)=9,"SEPT",IF(MONTH(D3975)=10,"OCT",IF(MONTH(D3975)=11,"NOV",IF(MONTH(D3975)=12,"DEC",""))))))))))))</f>
        <v>AVR</v>
      </c>
    </row>
    <row r="3976" spans="1:11" x14ac:dyDescent="0.3">
      <c r="A3976" t="s">
        <v>350</v>
      </c>
      <c r="B3976" s="3">
        <v>45400</v>
      </c>
      <c r="C3976" s="4">
        <v>0.39583333333333331</v>
      </c>
      <c r="D3976" s="3">
        <v>45400</v>
      </c>
      <c r="E3976" s="4">
        <v>0.45833333333333331</v>
      </c>
      <c r="F3976" t="s">
        <v>22</v>
      </c>
      <c r="G3976" t="s">
        <v>350</v>
      </c>
      <c r="H3976" s="12" t="s">
        <v>58</v>
      </c>
      <c r="I3976" s="12" t="str">
        <f>_xlfn.XLOOKUP(Tableau1[[#This Row],[AGENT]],AGENT,TYPE,"",0)</f>
        <v>RO</v>
      </c>
      <c r="J3976" s="13">
        <f>Tableau1[[#This Row],[Fin3]]-Tableau1[[#This Row],[Début2]]</f>
        <v>6.25E-2</v>
      </c>
      <c r="K3976" s="12" t="str">
        <f>IF(MONTH(D3976)=1,"JANV",IF(MONTH(D3976)=2,"FEV",IF(MONTH(D3976)=3,"MARS",IF(MONTH(D3976)=4,"AVR",IF(MONTH(D3976)=5,"MAI",IF(MONTH(D3976)=6,"JUIN",IF(MONTH(D3976)=7,"JUILL",IF(MONTH(D3976)=8,"AOU",IF(MONTH(D3976)=9,"SEPT",IF(MONTH(D3976)=10,"OCT",IF(MONTH(D3976)=11,"NOV",IF(MONTH(D3976)=12,"DEC",""))))))))))))</f>
        <v>AVR</v>
      </c>
    </row>
    <row r="3977" spans="1:11" x14ac:dyDescent="0.3">
      <c r="A3977" t="s">
        <v>350</v>
      </c>
      <c r="B3977" s="3">
        <v>45406</v>
      </c>
      <c r="C3977" s="4">
        <v>0.54166666666666663</v>
      </c>
      <c r="D3977" s="3">
        <v>45406</v>
      </c>
      <c r="E3977" s="4">
        <v>0.625</v>
      </c>
      <c r="F3977" t="s">
        <v>22</v>
      </c>
      <c r="G3977" t="s">
        <v>350</v>
      </c>
      <c r="H3977" s="12" t="s">
        <v>58</v>
      </c>
      <c r="I3977" s="12" t="str">
        <f>_xlfn.XLOOKUP(Tableau1[[#This Row],[AGENT]],AGENT,TYPE,"",0)</f>
        <v>RO</v>
      </c>
      <c r="J3977" s="13">
        <f>Tableau1[[#This Row],[Fin3]]-Tableau1[[#This Row],[Début2]]</f>
        <v>8.333333333333337E-2</v>
      </c>
      <c r="K3977" s="12" t="str">
        <f>IF(MONTH(D3977)=1,"JANV",IF(MONTH(D3977)=2,"FEV",IF(MONTH(D3977)=3,"MARS",IF(MONTH(D3977)=4,"AVR",IF(MONTH(D3977)=5,"MAI",IF(MONTH(D3977)=6,"JUIN",IF(MONTH(D3977)=7,"JUILL",IF(MONTH(D3977)=8,"AOU",IF(MONTH(D3977)=9,"SEPT",IF(MONTH(D3977)=10,"OCT",IF(MONTH(D3977)=11,"NOV",IF(MONTH(D3977)=12,"DEC",""))))))))))))</f>
        <v>AVR</v>
      </c>
    </row>
    <row r="3978" spans="1:11" x14ac:dyDescent="0.3">
      <c r="A3978" t="s">
        <v>112</v>
      </c>
      <c r="B3978" s="3">
        <v>45420</v>
      </c>
      <c r="C3978" s="4">
        <v>0.375</v>
      </c>
      <c r="D3978" s="3">
        <v>45420</v>
      </c>
      <c r="E3978" s="4">
        <v>0.41666666666666669</v>
      </c>
      <c r="F3978" t="s">
        <v>22</v>
      </c>
      <c r="G3978" t="s">
        <v>350</v>
      </c>
      <c r="H3978" s="12" t="s">
        <v>58</v>
      </c>
      <c r="I3978" s="12" t="str">
        <f>_xlfn.XLOOKUP(Tableau1[[#This Row],[AGENT]],AGENT,TYPE,"",0)</f>
        <v>RO</v>
      </c>
      <c r="J3978" s="13">
        <f>Tableau1[[#This Row],[Fin3]]-Tableau1[[#This Row],[Début2]]</f>
        <v>4.1666666666666685E-2</v>
      </c>
      <c r="K3978" s="12" t="str">
        <f>IF(MONTH(D3978)=1,"JANV",IF(MONTH(D3978)=2,"FEV",IF(MONTH(D3978)=3,"MARS",IF(MONTH(D3978)=4,"AVR",IF(MONTH(D3978)=5,"MAI",IF(MONTH(D3978)=6,"JUIN",IF(MONTH(D3978)=7,"JUILL",IF(MONTH(D3978)=8,"AOU",IF(MONTH(D3978)=9,"SEPT",IF(MONTH(D3978)=10,"OCT",IF(MONTH(D3978)=11,"NOV",IF(MONTH(D3978)=12,"DEC",""))))))))))))</f>
        <v>MAI</v>
      </c>
    </row>
    <row r="3979" spans="1:11" x14ac:dyDescent="0.3">
      <c r="A3979" t="s">
        <v>2235</v>
      </c>
      <c r="B3979" s="3">
        <v>45434</v>
      </c>
      <c r="C3979" s="4">
        <v>0.45833333333333331</v>
      </c>
      <c r="D3979" s="3">
        <v>45434</v>
      </c>
      <c r="E3979" s="4">
        <v>0.5</v>
      </c>
      <c r="F3979" t="s">
        <v>22</v>
      </c>
      <c r="G3979" t="s">
        <v>350</v>
      </c>
      <c r="H3979" s="12" t="s">
        <v>58</v>
      </c>
      <c r="I3979" s="12" t="str">
        <f>_xlfn.XLOOKUP(Tableau1[[#This Row],[AGENT]],AGENT,TYPE,"",0)</f>
        <v>RO</v>
      </c>
      <c r="J3979" s="13">
        <f>Tableau1[[#This Row],[Fin3]]-Tableau1[[#This Row],[Début2]]</f>
        <v>4.1666666666666685E-2</v>
      </c>
      <c r="K3979" s="12" t="str">
        <f>IF(MONTH(D3979)=1,"JANV",IF(MONTH(D3979)=2,"FEV",IF(MONTH(D3979)=3,"MARS",IF(MONTH(D3979)=4,"AVR",IF(MONTH(D3979)=5,"MAI",IF(MONTH(D3979)=6,"JUIN",IF(MONTH(D3979)=7,"JUILL",IF(MONTH(D3979)=8,"AOU",IF(MONTH(D3979)=9,"SEPT",IF(MONTH(D3979)=10,"OCT",IF(MONTH(D3979)=11,"NOV",IF(MONTH(D3979)=12,"DEC",""))))))))))))</f>
        <v>MAI</v>
      </c>
    </row>
    <row r="3980" spans="1:11" x14ac:dyDescent="0.3">
      <c r="A3980" t="s">
        <v>350</v>
      </c>
      <c r="B3980" s="3">
        <v>45420</v>
      </c>
      <c r="C3980" s="4">
        <v>0.54166666666666663</v>
      </c>
      <c r="D3980" s="3">
        <v>45420</v>
      </c>
      <c r="E3980" s="4">
        <v>0.625</v>
      </c>
      <c r="F3980" t="s">
        <v>22</v>
      </c>
      <c r="G3980" t="s">
        <v>350</v>
      </c>
      <c r="H3980" s="12" t="s">
        <v>58</v>
      </c>
      <c r="I3980" s="12" t="str">
        <f>_xlfn.XLOOKUP(Tableau1[[#This Row],[AGENT]],AGENT,TYPE,"",0)</f>
        <v>RO</v>
      </c>
      <c r="J3980" s="13">
        <f>Tableau1[[#This Row],[Fin3]]-Tableau1[[#This Row],[Début2]]</f>
        <v>8.333333333333337E-2</v>
      </c>
      <c r="K3980" s="12" t="str">
        <f>IF(MONTH(D3980)=1,"JANV",IF(MONTH(D3980)=2,"FEV",IF(MONTH(D3980)=3,"MARS",IF(MONTH(D3980)=4,"AVR",IF(MONTH(D3980)=5,"MAI",IF(MONTH(D3980)=6,"JUIN",IF(MONTH(D3980)=7,"JUILL",IF(MONTH(D3980)=8,"AOU",IF(MONTH(D3980)=9,"SEPT",IF(MONTH(D3980)=10,"OCT",IF(MONTH(D3980)=11,"NOV",IF(MONTH(D3980)=12,"DEC",""))))))))))))</f>
        <v>MAI</v>
      </c>
    </row>
    <row r="3981" spans="1:11" x14ac:dyDescent="0.3">
      <c r="A3981" t="s">
        <v>350</v>
      </c>
      <c r="B3981" s="3">
        <v>45428</v>
      </c>
      <c r="C3981" s="4">
        <v>0.33333333333333331</v>
      </c>
      <c r="D3981" s="3">
        <v>45428</v>
      </c>
      <c r="E3981" s="4">
        <v>0.5</v>
      </c>
      <c r="F3981" t="s">
        <v>22</v>
      </c>
      <c r="G3981" t="s">
        <v>350</v>
      </c>
      <c r="H3981" s="12" t="s">
        <v>58</v>
      </c>
      <c r="I3981" s="12" t="str">
        <f>_xlfn.XLOOKUP(Tableau1[[#This Row],[AGENT]],AGENT,TYPE,"",0)</f>
        <v>RO</v>
      </c>
      <c r="J3981" s="13">
        <f>Tableau1[[#This Row],[Fin3]]-Tableau1[[#This Row],[Début2]]</f>
        <v>0.16666666666666669</v>
      </c>
      <c r="K3981" s="12" t="str">
        <f>IF(MONTH(D3981)=1,"JANV",IF(MONTH(D3981)=2,"FEV",IF(MONTH(D3981)=3,"MARS",IF(MONTH(D3981)=4,"AVR",IF(MONTH(D3981)=5,"MAI",IF(MONTH(D3981)=6,"JUIN",IF(MONTH(D3981)=7,"JUILL",IF(MONTH(D3981)=8,"AOU",IF(MONTH(D3981)=9,"SEPT",IF(MONTH(D3981)=10,"OCT",IF(MONTH(D3981)=11,"NOV",IF(MONTH(D3981)=12,"DEC",""))))))))))))</f>
        <v>MAI</v>
      </c>
    </row>
    <row r="3982" spans="1:11" x14ac:dyDescent="0.3">
      <c r="A3982" t="s">
        <v>350</v>
      </c>
      <c r="B3982" s="3">
        <v>45478</v>
      </c>
      <c r="C3982" s="4">
        <v>0.33333333333333331</v>
      </c>
      <c r="D3982" s="3">
        <v>45478</v>
      </c>
      <c r="E3982" s="4">
        <v>0.45833333333333331</v>
      </c>
      <c r="F3982" t="s">
        <v>22</v>
      </c>
      <c r="G3982" t="s">
        <v>350</v>
      </c>
      <c r="H3982" s="12" t="s">
        <v>58</v>
      </c>
      <c r="I3982" s="12" t="str">
        <f>_xlfn.XLOOKUP(Tableau1[[#This Row],[AGENT]],AGENT,TYPE,"",0)</f>
        <v>RO</v>
      </c>
      <c r="J3982" s="13">
        <f>Tableau1[[#This Row],[Fin3]]-Tableau1[[#This Row],[Début2]]</f>
        <v>0.125</v>
      </c>
      <c r="K3982" s="12" t="str">
        <f>IF(MONTH(D3982)=1,"JANV",IF(MONTH(D3982)=2,"FEV",IF(MONTH(D3982)=3,"MARS",IF(MONTH(D3982)=4,"AVR",IF(MONTH(D3982)=5,"MAI",IF(MONTH(D3982)=6,"JUIN",IF(MONTH(D3982)=7,"JUILL",IF(MONTH(D3982)=8,"AOU",IF(MONTH(D3982)=9,"SEPT",IF(MONTH(D3982)=10,"OCT",IF(MONTH(D3982)=11,"NOV",IF(MONTH(D3982)=12,"DEC",""))))))))))))</f>
        <v>JUILL</v>
      </c>
    </row>
    <row r="3983" spans="1:11" x14ac:dyDescent="0.3">
      <c r="A3983" t="s">
        <v>350</v>
      </c>
      <c r="B3983" s="3">
        <v>45481</v>
      </c>
      <c r="C3983" s="4">
        <v>0.54166666666666663</v>
      </c>
      <c r="D3983" s="3">
        <v>45481</v>
      </c>
      <c r="E3983" s="4">
        <v>0.70833333333333337</v>
      </c>
      <c r="F3983" t="s">
        <v>22</v>
      </c>
      <c r="G3983" t="s">
        <v>350</v>
      </c>
      <c r="H3983" s="12" t="s">
        <v>58</v>
      </c>
      <c r="I3983" s="12" t="str">
        <f>_xlfn.XLOOKUP(Tableau1[[#This Row],[AGENT]],AGENT,TYPE,"",0)</f>
        <v>RO</v>
      </c>
      <c r="J3983" s="13">
        <f>Tableau1[[#This Row],[Fin3]]-Tableau1[[#This Row],[Début2]]</f>
        <v>0.16666666666666674</v>
      </c>
      <c r="K3983" s="12" t="str">
        <f>IF(MONTH(D3983)=1,"JANV",IF(MONTH(D3983)=2,"FEV",IF(MONTH(D3983)=3,"MARS",IF(MONTH(D3983)=4,"AVR",IF(MONTH(D3983)=5,"MAI",IF(MONTH(D3983)=6,"JUIN",IF(MONTH(D3983)=7,"JUILL",IF(MONTH(D3983)=8,"AOU",IF(MONTH(D3983)=9,"SEPT",IF(MONTH(D3983)=10,"OCT",IF(MONTH(D3983)=11,"NOV",IF(MONTH(D3983)=12,"DEC",""))))))))))))</f>
        <v>JUILL</v>
      </c>
    </row>
    <row r="3984" spans="1:11" x14ac:dyDescent="0.3">
      <c r="A3984" t="s">
        <v>350</v>
      </c>
      <c r="B3984" s="3">
        <v>45484</v>
      </c>
      <c r="C3984" s="4">
        <v>0.64583333333333337</v>
      </c>
      <c r="D3984" s="3">
        <v>45484</v>
      </c>
      <c r="E3984" s="4">
        <v>0.70833333333333337</v>
      </c>
      <c r="F3984" t="s">
        <v>22</v>
      </c>
      <c r="G3984" t="s">
        <v>350</v>
      </c>
      <c r="H3984" s="12" t="s">
        <v>58</v>
      </c>
      <c r="I3984" s="12" t="str">
        <f>_xlfn.XLOOKUP(Tableau1[[#This Row],[AGENT]],AGENT,TYPE,"",0)</f>
        <v>RO</v>
      </c>
      <c r="J3984" s="13">
        <f>Tableau1[[#This Row],[Fin3]]-Tableau1[[#This Row],[Début2]]</f>
        <v>6.25E-2</v>
      </c>
      <c r="K3984" s="12" t="str">
        <f>IF(MONTH(D3984)=1,"JANV",IF(MONTH(D3984)=2,"FEV",IF(MONTH(D3984)=3,"MARS",IF(MONTH(D3984)=4,"AVR",IF(MONTH(D3984)=5,"MAI",IF(MONTH(D3984)=6,"JUIN",IF(MONTH(D3984)=7,"JUILL",IF(MONTH(D3984)=8,"AOU",IF(MONTH(D3984)=9,"SEPT",IF(MONTH(D3984)=10,"OCT",IF(MONTH(D3984)=11,"NOV",IF(MONTH(D3984)=12,"DEC",""))))))))))))</f>
        <v>JUILL</v>
      </c>
    </row>
    <row r="3985" spans="1:11" x14ac:dyDescent="0.3">
      <c r="A3985" t="s">
        <v>2558</v>
      </c>
      <c r="B3985" s="3">
        <v>45485</v>
      </c>
      <c r="C3985" s="4">
        <v>0.39583333333333331</v>
      </c>
      <c r="D3985" s="3">
        <v>45485</v>
      </c>
      <c r="E3985" s="4">
        <v>0.45833333333333331</v>
      </c>
      <c r="F3985" t="s">
        <v>22</v>
      </c>
      <c r="G3985" t="s">
        <v>350</v>
      </c>
      <c r="H3985" s="12" t="s">
        <v>58</v>
      </c>
      <c r="I3985" s="12" t="str">
        <f>_xlfn.XLOOKUP(Tableau1[[#This Row],[AGENT]],AGENT,TYPE,"",0)</f>
        <v>RO</v>
      </c>
      <c r="J3985" s="13">
        <f>Tableau1[[#This Row],[Fin3]]-Tableau1[[#This Row],[Début2]]</f>
        <v>6.25E-2</v>
      </c>
      <c r="K3985" s="12" t="str">
        <f>IF(MONTH(D3985)=1,"JANV",IF(MONTH(D3985)=2,"FEV",IF(MONTH(D3985)=3,"MARS",IF(MONTH(D3985)=4,"AVR",IF(MONTH(D3985)=5,"MAI",IF(MONTH(D3985)=6,"JUIN",IF(MONTH(D3985)=7,"JUILL",IF(MONTH(D3985)=8,"AOU",IF(MONTH(D3985)=9,"SEPT",IF(MONTH(D3985)=10,"OCT",IF(MONTH(D3985)=11,"NOV",IF(MONTH(D3985)=12,"DEC",""))))))))))))</f>
        <v>JUILL</v>
      </c>
    </row>
    <row r="3986" spans="1:11" x14ac:dyDescent="0.3">
      <c r="A3986" t="s">
        <v>1683</v>
      </c>
      <c r="B3986" s="3">
        <v>45489</v>
      </c>
      <c r="C3986" s="4">
        <v>0.4375</v>
      </c>
      <c r="D3986" s="3">
        <v>45489</v>
      </c>
      <c r="E3986" s="4">
        <v>0.45833333333333331</v>
      </c>
      <c r="F3986" t="s">
        <v>22</v>
      </c>
      <c r="G3986" t="s">
        <v>350</v>
      </c>
      <c r="H3986" s="12" t="s">
        <v>58</v>
      </c>
      <c r="I3986" s="12" t="str">
        <f>_xlfn.XLOOKUP(Tableau1[[#This Row],[AGENT]],AGENT,TYPE,"",0)</f>
        <v>RO</v>
      </c>
      <c r="J3986" s="13">
        <f>Tableau1[[#This Row],[Fin3]]-Tableau1[[#This Row],[Début2]]</f>
        <v>2.0833333333333315E-2</v>
      </c>
      <c r="K3986" s="12" t="str">
        <f>IF(MONTH(D3986)=1,"JANV",IF(MONTH(D3986)=2,"FEV",IF(MONTH(D3986)=3,"MARS",IF(MONTH(D3986)=4,"AVR",IF(MONTH(D3986)=5,"MAI",IF(MONTH(D3986)=6,"JUIN",IF(MONTH(D3986)=7,"JUILL",IF(MONTH(D3986)=8,"AOU",IF(MONTH(D3986)=9,"SEPT",IF(MONTH(D3986)=10,"OCT",IF(MONTH(D3986)=11,"NOV",IF(MONTH(D3986)=12,"DEC",""))))))))))))</f>
        <v>JUILL</v>
      </c>
    </row>
    <row r="3987" spans="1:11" x14ac:dyDescent="0.3">
      <c r="A3987" t="s">
        <v>350</v>
      </c>
      <c r="B3987" s="3">
        <v>45495</v>
      </c>
      <c r="C3987" s="4">
        <v>0.33333333333333331</v>
      </c>
      <c r="D3987" s="3">
        <v>45495</v>
      </c>
      <c r="E3987" s="4">
        <v>0.5</v>
      </c>
      <c r="F3987" t="s">
        <v>22</v>
      </c>
      <c r="G3987" t="s">
        <v>350</v>
      </c>
      <c r="H3987" s="12" t="s">
        <v>58</v>
      </c>
      <c r="I3987" s="12" t="str">
        <f>_xlfn.XLOOKUP(Tableau1[[#This Row],[AGENT]],AGENT,TYPE,"",0)</f>
        <v>RO</v>
      </c>
      <c r="J3987" s="13">
        <f>Tableau1[[#This Row],[Fin3]]-Tableau1[[#This Row],[Début2]]</f>
        <v>0.16666666666666669</v>
      </c>
      <c r="K3987" s="12" t="str">
        <f>IF(MONTH(D3987)=1,"JANV",IF(MONTH(D3987)=2,"FEV",IF(MONTH(D3987)=3,"MARS",IF(MONTH(D3987)=4,"AVR",IF(MONTH(D3987)=5,"MAI",IF(MONTH(D3987)=6,"JUIN",IF(MONTH(D3987)=7,"JUILL",IF(MONTH(D3987)=8,"AOU",IF(MONTH(D3987)=9,"SEPT",IF(MONTH(D3987)=10,"OCT",IF(MONTH(D3987)=11,"NOV",IF(MONTH(D3987)=12,"DEC",""))))))))))))</f>
        <v>JUILL</v>
      </c>
    </row>
    <row r="3988" spans="1:11" x14ac:dyDescent="0.3">
      <c r="A3988" t="s">
        <v>1683</v>
      </c>
      <c r="B3988" s="3">
        <v>45496</v>
      </c>
      <c r="C3988" s="4">
        <v>0.4375</v>
      </c>
      <c r="D3988" s="3">
        <v>45496</v>
      </c>
      <c r="E3988" s="4">
        <v>0.5</v>
      </c>
      <c r="F3988" t="s">
        <v>22</v>
      </c>
      <c r="G3988" t="s">
        <v>350</v>
      </c>
      <c r="H3988" s="12" t="s">
        <v>58</v>
      </c>
      <c r="I3988" s="12" t="str">
        <f>_xlfn.XLOOKUP(Tableau1[[#This Row],[AGENT]],AGENT,TYPE,"",0)</f>
        <v>RO</v>
      </c>
      <c r="J3988" s="13">
        <f>Tableau1[[#This Row],[Fin3]]-Tableau1[[#This Row],[Début2]]</f>
        <v>6.25E-2</v>
      </c>
      <c r="K3988" s="12" t="str">
        <f>IF(MONTH(D3988)=1,"JANV",IF(MONTH(D3988)=2,"FEV",IF(MONTH(D3988)=3,"MARS",IF(MONTH(D3988)=4,"AVR",IF(MONTH(D3988)=5,"MAI",IF(MONTH(D3988)=6,"JUIN",IF(MONTH(D3988)=7,"JUILL",IF(MONTH(D3988)=8,"AOU",IF(MONTH(D3988)=9,"SEPT",IF(MONTH(D3988)=10,"OCT",IF(MONTH(D3988)=11,"NOV",IF(MONTH(D3988)=12,"DEC",""))))))))))))</f>
        <v>JUILL</v>
      </c>
    </row>
    <row r="3989" spans="1:11" x14ac:dyDescent="0.3">
      <c r="A3989" t="s">
        <v>1683</v>
      </c>
      <c r="B3989" s="3">
        <v>45504</v>
      </c>
      <c r="C3989" s="4">
        <v>0.60416666666666663</v>
      </c>
      <c r="D3989" s="3">
        <v>45504</v>
      </c>
      <c r="E3989" s="4">
        <v>0.66666666666666663</v>
      </c>
      <c r="F3989" t="s">
        <v>22</v>
      </c>
      <c r="G3989" t="s">
        <v>350</v>
      </c>
      <c r="H3989" s="12" t="s">
        <v>58</v>
      </c>
      <c r="I3989" s="12" t="str">
        <f>_xlfn.XLOOKUP(Tableau1[[#This Row],[AGENT]],AGENT,TYPE,"",0)</f>
        <v>RO</v>
      </c>
      <c r="J3989" s="13">
        <f>Tableau1[[#This Row],[Fin3]]-Tableau1[[#This Row],[Début2]]</f>
        <v>6.25E-2</v>
      </c>
      <c r="K3989" s="12" t="str">
        <f>IF(MONTH(D3989)=1,"JANV",IF(MONTH(D3989)=2,"FEV",IF(MONTH(D3989)=3,"MARS",IF(MONTH(D3989)=4,"AVR",IF(MONTH(D3989)=5,"MAI",IF(MONTH(D3989)=6,"JUIN",IF(MONTH(D3989)=7,"JUILL",IF(MONTH(D3989)=8,"AOU",IF(MONTH(D3989)=9,"SEPT",IF(MONTH(D3989)=10,"OCT",IF(MONTH(D3989)=11,"NOV",IF(MONTH(D3989)=12,"DEC",""))))))))))))</f>
        <v>JUILL</v>
      </c>
    </row>
    <row r="3990" spans="1:11" x14ac:dyDescent="0.3">
      <c r="A3990" t="s">
        <v>1683</v>
      </c>
      <c r="B3990" s="3">
        <v>45510</v>
      </c>
      <c r="C3990" s="4">
        <v>0.45833333333333331</v>
      </c>
      <c r="D3990" s="3">
        <v>45510</v>
      </c>
      <c r="E3990" s="4">
        <v>0.5</v>
      </c>
      <c r="F3990" t="s">
        <v>22</v>
      </c>
      <c r="G3990" t="s">
        <v>350</v>
      </c>
      <c r="H3990" s="12" t="s">
        <v>58</v>
      </c>
      <c r="I3990" s="12" t="str">
        <f>_xlfn.XLOOKUP(Tableau1[[#This Row],[AGENT]],AGENT,TYPE,"",0)</f>
        <v>RO</v>
      </c>
      <c r="J3990" s="13">
        <f>Tableau1[[#This Row],[Fin3]]-Tableau1[[#This Row],[Début2]]</f>
        <v>4.1666666666666685E-2</v>
      </c>
      <c r="K3990" s="12" t="str">
        <f>IF(MONTH(D3990)=1,"JANV",IF(MONTH(D3990)=2,"FEV",IF(MONTH(D3990)=3,"MARS",IF(MONTH(D3990)=4,"AVR",IF(MONTH(D3990)=5,"MAI",IF(MONTH(D3990)=6,"JUIN",IF(MONTH(D3990)=7,"JUILL",IF(MONTH(D3990)=8,"AOU",IF(MONTH(D3990)=9,"SEPT",IF(MONTH(D3990)=10,"OCT",IF(MONTH(D3990)=11,"NOV",IF(MONTH(D3990)=12,"DEC",""))))))))))))</f>
        <v>AOU</v>
      </c>
    </row>
    <row r="3991" spans="1:11" x14ac:dyDescent="0.3">
      <c r="A3991" t="s">
        <v>1683</v>
      </c>
      <c r="B3991" s="3">
        <v>45524</v>
      </c>
      <c r="C3991" s="4">
        <v>0.44791666666666669</v>
      </c>
      <c r="D3991" s="3">
        <v>45524</v>
      </c>
      <c r="E3991" s="4">
        <v>0.5</v>
      </c>
      <c r="F3991" t="s">
        <v>22</v>
      </c>
      <c r="G3991" t="s">
        <v>350</v>
      </c>
      <c r="H3991" s="12" t="s">
        <v>58</v>
      </c>
      <c r="I3991" s="12" t="str">
        <f>_xlfn.XLOOKUP(Tableau1[[#This Row],[AGENT]],AGENT,TYPE,"",0)</f>
        <v>RO</v>
      </c>
      <c r="J3991" s="13">
        <f>Tableau1[[#This Row],[Fin3]]-Tableau1[[#This Row],[Début2]]</f>
        <v>5.2083333333333315E-2</v>
      </c>
      <c r="K3991" s="12" t="str">
        <f>IF(MONTH(D3991)=1,"JANV",IF(MONTH(D3991)=2,"FEV",IF(MONTH(D3991)=3,"MARS",IF(MONTH(D3991)=4,"AVR",IF(MONTH(D3991)=5,"MAI",IF(MONTH(D3991)=6,"JUIN",IF(MONTH(D3991)=7,"JUILL",IF(MONTH(D3991)=8,"AOU",IF(MONTH(D3991)=9,"SEPT",IF(MONTH(D3991)=10,"OCT",IF(MONTH(D3991)=11,"NOV",IF(MONTH(D3991)=12,"DEC",""))))))))))))</f>
        <v>AOU</v>
      </c>
    </row>
    <row r="3992" spans="1:11" x14ac:dyDescent="0.3">
      <c r="A3992" t="s">
        <v>1683</v>
      </c>
      <c r="B3992" s="3">
        <v>45530</v>
      </c>
      <c r="C3992" s="4">
        <v>0.60416666666666663</v>
      </c>
      <c r="D3992" s="3">
        <v>45530</v>
      </c>
      <c r="E3992" s="4">
        <v>0.66666666666666663</v>
      </c>
      <c r="F3992" t="s">
        <v>22</v>
      </c>
      <c r="G3992" t="s">
        <v>350</v>
      </c>
      <c r="H3992" s="12" t="s">
        <v>58</v>
      </c>
      <c r="I3992" s="12" t="str">
        <f>_xlfn.XLOOKUP(Tableau1[[#This Row],[AGENT]],AGENT,TYPE,"",0)</f>
        <v>RO</v>
      </c>
      <c r="J3992" s="13">
        <f>Tableau1[[#This Row],[Fin3]]-Tableau1[[#This Row],[Début2]]</f>
        <v>6.25E-2</v>
      </c>
      <c r="K3992" s="12" t="str">
        <f>IF(MONTH(D3992)=1,"JANV",IF(MONTH(D3992)=2,"FEV",IF(MONTH(D3992)=3,"MARS",IF(MONTH(D3992)=4,"AVR",IF(MONTH(D3992)=5,"MAI",IF(MONTH(D3992)=6,"JUIN",IF(MONTH(D3992)=7,"JUILL",IF(MONTH(D3992)=8,"AOU",IF(MONTH(D3992)=9,"SEPT",IF(MONTH(D3992)=10,"OCT",IF(MONTH(D3992)=11,"NOV",IF(MONTH(D3992)=12,"DEC",""))))))))))))</f>
        <v>AOU</v>
      </c>
    </row>
    <row r="3993" spans="1:11" x14ac:dyDescent="0.3">
      <c r="A3993" t="s">
        <v>350</v>
      </c>
      <c r="B3993" s="3">
        <v>45509</v>
      </c>
      <c r="C3993" s="4">
        <v>0.54166666666666663</v>
      </c>
      <c r="D3993" s="3">
        <v>45509</v>
      </c>
      <c r="E3993" s="4">
        <v>0.70833333333333337</v>
      </c>
      <c r="F3993" t="s">
        <v>22</v>
      </c>
      <c r="G3993" t="s">
        <v>350</v>
      </c>
      <c r="H3993" s="12" t="s">
        <v>58</v>
      </c>
      <c r="I3993" s="12" t="str">
        <f>_xlfn.XLOOKUP(Tableau1[[#This Row],[AGENT]],AGENT,TYPE,"",0)</f>
        <v>RO</v>
      </c>
      <c r="J3993" s="13">
        <f>Tableau1[[#This Row],[Fin3]]-Tableau1[[#This Row],[Début2]]</f>
        <v>0.16666666666666674</v>
      </c>
      <c r="K3993" s="12" t="str">
        <f>IF(MONTH(D3993)=1,"JANV",IF(MONTH(D3993)=2,"FEV",IF(MONTH(D3993)=3,"MARS",IF(MONTH(D3993)=4,"AVR",IF(MONTH(D3993)=5,"MAI",IF(MONTH(D3993)=6,"JUIN",IF(MONTH(D3993)=7,"JUILL",IF(MONTH(D3993)=8,"AOU",IF(MONTH(D3993)=9,"SEPT",IF(MONTH(D3993)=10,"OCT",IF(MONTH(D3993)=11,"NOV",IF(MONTH(D3993)=12,"DEC",""))))))))))))</f>
        <v>AOU</v>
      </c>
    </row>
    <row r="3994" spans="1:11" x14ac:dyDescent="0.3">
      <c r="A3994" t="s">
        <v>350</v>
      </c>
      <c r="B3994" s="3">
        <v>45526</v>
      </c>
      <c r="C3994" s="4">
        <v>0.625</v>
      </c>
      <c r="D3994" s="3">
        <v>45526</v>
      </c>
      <c r="E3994" s="4">
        <v>0.70833333333333337</v>
      </c>
      <c r="F3994" t="s">
        <v>22</v>
      </c>
      <c r="G3994" t="s">
        <v>350</v>
      </c>
      <c r="H3994" s="12" t="s">
        <v>58</v>
      </c>
      <c r="I3994" s="12" t="str">
        <f>_xlfn.XLOOKUP(Tableau1[[#This Row],[AGENT]],AGENT,TYPE,"",0)</f>
        <v>RO</v>
      </c>
      <c r="J3994" s="13">
        <f>Tableau1[[#This Row],[Fin3]]-Tableau1[[#This Row],[Début2]]</f>
        <v>8.333333333333337E-2</v>
      </c>
      <c r="K3994" s="12" t="str">
        <f>IF(MONTH(D3994)=1,"JANV",IF(MONTH(D3994)=2,"FEV",IF(MONTH(D3994)=3,"MARS",IF(MONTH(D3994)=4,"AVR",IF(MONTH(D3994)=5,"MAI",IF(MONTH(D3994)=6,"JUIN",IF(MONTH(D3994)=7,"JUILL",IF(MONTH(D3994)=8,"AOU",IF(MONTH(D3994)=9,"SEPT",IF(MONTH(D3994)=10,"OCT",IF(MONTH(D3994)=11,"NOV",IF(MONTH(D3994)=12,"DEC",""))))))))))))</f>
        <v>AOU</v>
      </c>
    </row>
    <row r="3995" spans="1:11" x14ac:dyDescent="0.3">
      <c r="A3995" t="s">
        <v>350</v>
      </c>
      <c r="B3995" s="3">
        <v>45523</v>
      </c>
      <c r="C3995" s="4">
        <v>0.33333333333333331</v>
      </c>
      <c r="D3995" s="3">
        <v>45523</v>
      </c>
      <c r="E3995" s="4">
        <v>0.5</v>
      </c>
      <c r="F3995" t="s">
        <v>22</v>
      </c>
      <c r="G3995" t="s">
        <v>350</v>
      </c>
      <c r="H3995" s="12" t="s">
        <v>58</v>
      </c>
      <c r="I3995" s="12" t="str">
        <f>_xlfn.XLOOKUP(Tableau1[[#This Row],[AGENT]],AGENT,TYPE,"",0)</f>
        <v>RO</v>
      </c>
      <c r="J3995" s="13">
        <f>Tableau1[[#This Row],[Fin3]]-Tableau1[[#This Row],[Début2]]</f>
        <v>0.16666666666666669</v>
      </c>
      <c r="K3995" s="12" t="str">
        <f>IF(MONTH(D3995)=1,"JANV",IF(MONTH(D3995)=2,"FEV",IF(MONTH(D3995)=3,"MARS",IF(MONTH(D3995)=4,"AVR",IF(MONTH(D3995)=5,"MAI",IF(MONTH(D3995)=6,"JUIN",IF(MONTH(D3995)=7,"JUILL",IF(MONTH(D3995)=8,"AOU",IF(MONTH(D3995)=9,"SEPT",IF(MONTH(D3995)=10,"OCT",IF(MONTH(D3995)=11,"NOV",IF(MONTH(D3995)=12,"DEC",""))))))))))))</f>
        <v>AOU</v>
      </c>
    </row>
    <row r="3996" spans="1:11" x14ac:dyDescent="0.3">
      <c r="A3996" t="s">
        <v>350</v>
      </c>
      <c r="B3996" s="3">
        <v>45533</v>
      </c>
      <c r="C3996" s="4">
        <v>0.33333333333333331</v>
      </c>
      <c r="D3996" s="3">
        <v>45533</v>
      </c>
      <c r="E3996" s="4">
        <v>0.41666666666666669</v>
      </c>
      <c r="F3996" t="s">
        <v>22</v>
      </c>
      <c r="G3996" t="s">
        <v>350</v>
      </c>
      <c r="H3996" s="12" t="s">
        <v>58</v>
      </c>
      <c r="I3996" s="12" t="str">
        <f>_xlfn.XLOOKUP(Tableau1[[#This Row],[AGENT]],AGENT,TYPE,"",0)</f>
        <v>RO</v>
      </c>
      <c r="J3996" s="13">
        <f>Tableau1[[#This Row],[Fin3]]-Tableau1[[#This Row],[Début2]]</f>
        <v>8.333333333333337E-2</v>
      </c>
      <c r="K3996" s="12" t="str">
        <f>IF(MONTH(D3996)=1,"JANV",IF(MONTH(D3996)=2,"FEV",IF(MONTH(D3996)=3,"MARS",IF(MONTH(D3996)=4,"AVR",IF(MONTH(D3996)=5,"MAI",IF(MONTH(D3996)=6,"JUIN",IF(MONTH(D3996)=7,"JUILL",IF(MONTH(D3996)=8,"AOU",IF(MONTH(D3996)=9,"SEPT",IF(MONTH(D3996)=10,"OCT",IF(MONTH(D3996)=11,"NOV",IF(MONTH(D3996)=12,"DEC",""))))))))))))</f>
        <v>AOU</v>
      </c>
    </row>
    <row r="3997" spans="1:11" x14ac:dyDescent="0.3">
      <c r="A3997" t="s">
        <v>350</v>
      </c>
      <c r="B3997" s="3">
        <v>45505</v>
      </c>
      <c r="C3997" s="4">
        <v>0.33333333333333331</v>
      </c>
      <c r="D3997" s="3">
        <v>45505</v>
      </c>
      <c r="E3997" s="4">
        <v>0.41666666666666669</v>
      </c>
      <c r="F3997" t="s">
        <v>22</v>
      </c>
      <c r="G3997" t="s">
        <v>350</v>
      </c>
      <c r="H3997" s="12" t="s">
        <v>58</v>
      </c>
      <c r="I3997" s="12" t="str">
        <f>_xlfn.XLOOKUP(Tableau1[[#This Row],[AGENT]],AGENT,TYPE,"",0)</f>
        <v>RO</v>
      </c>
      <c r="J3997" s="13">
        <f>Tableau1[[#This Row],[Fin3]]-Tableau1[[#This Row],[Début2]]</f>
        <v>8.333333333333337E-2</v>
      </c>
      <c r="K3997" s="12" t="str">
        <f>IF(MONTH(D3997)=1,"JANV",IF(MONTH(D3997)=2,"FEV",IF(MONTH(D3997)=3,"MARS",IF(MONTH(D3997)=4,"AVR",IF(MONTH(D3997)=5,"MAI",IF(MONTH(D3997)=6,"JUIN",IF(MONTH(D3997)=7,"JUILL",IF(MONTH(D3997)=8,"AOU",IF(MONTH(D3997)=9,"SEPT",IF(MONTH(D3997)=10,"OCT",IF(MONTH(D3997)=11,"NOV",IF(MONTH(D3997)=12,"DEC",""))))))))))))</f>
        <v>AOU</v>
      </c>
    </row>
    <row r="3998" spans="1:11" x14ac:dyDescent="0.3">
      <c r="A3998" s="32" t="s">
        <v>2319</v>
      </c>
      <c r="B3998" s="33">
        <v>45436</v>
      </c>
      <c r="C3998" s="34">
        <v>0.33333333333333331</v>
      </c>
      <c r="D3998" s="33">
        <v>45436</v>
      </c>
      <c r="E3998" s="34">
        <v>0.35416666666666669</v>
      </c>
      <c r="F3998" s="32" t="s">
        <v>22</v>
      </c>
      <c r="G3998" s="32" t="s">
        <v>12</v>
      </c>
      <c r="H3998" s="12" t="s">
        <v>13</v>
      </c>
      <c r="I3998" s="12" t="str">
        <f>_xlfn.XLOOKUP(Tableau1[[#This Row],[AGENT]],AGENT,TYPE,"",0)</f>
        <v>RO</v>
      </c>
      <c r="J3998" s="13">
        <f>Tableau1[[#This Row],[Fin3]]-Tableau1[[#This Row],[Début2]]</f>
        <v>2.083333333333337E-2</v>
      </c>
      <c r="K3998" s="12" t="str">
        <f>IF(MONTH(D3998)=1,"JANV",IF(MONTH(D3998)=2,"FEV",IF(MONTH(D3998)=3,"MARS",IF(MONTH(D3998)=4,"AVR",IF(MONTH(D3998)=5,"MAI",IF(MONTH(D3998)=6,"JUIN",IF(MONTH(D3998)=7,"JUILL",IF(MONTH(D3998)=8,"AOU",IF(MONTH(D3998)=9,"SEPT",IF(MONTH(D3998)=10,"OCT",IF(MONTH(D3998)=11,"NOV",IF(MONTH(D3998)=12,"DEC",""))))))))))))</f>
        <v>MAI</v>
      </c>
    </row>
    <row r="3999" spans="1:11" x14ac:dyDescent="0.3">
      <c r="A3999" s="32" t="s">
        <v>2235</v>
      </c>
      <c r="B3999" s="33">
        <v>45434</v>
      </c>
      <c r="C3999" s="34">
        <v>0.39583333333333331</v>
      </c>
      <c r="D3999" s="33">
        <v>45434</v>
      </c>
      <c r="E3999" s="34">
        <v>0.41666666666666669</v>
      </c>
      <c r="F3999" s="32" t="s">
        <v>22</v>
      </c>
      <c r="G3999" s="32" t="s">
        <v>12</v>
      </c>
      <c r="H3999" s="12" t="s">
        <v>13</v>
      </c>
      <c r="I3999" s="12" t="str">
        <f>_xlfn.XLOOKUP(Tableau1[[#This Row],[AGENT]],AGENT,TYPE,"",0)</f>
        <v>RO</v>
      </c>
      <c r="J3999" s="13">
        <f>Tableau1[[#This Row],[Fin3]]-Tableau1[[#This Row],[Début2]]</f>
        <v>2.083333333333337E-2</v>
      </c>
      <c r="K3999" s="12" t="str">
        <f>IF(MONTH(D3999)=1,"JANV",IF(MONTH(D3999)=2,"FEV",IF(MONTH(D3999)=3,"MARS",IF(MONTH(D3999)=4,"AVR",IF(MONTH(D3999)=5,"MAI",IF(MONTH(D3999)=6,"JUIN",IF(MONTH(D3999)=7,"JUILL",IF(MONTH(D3999)=8,"AOU",IF(MONTH(D3999)=9,"SEPT",IF(MONTH(D3999)=10,"OCT",IF(MONTH(D3999)=11,"NOV",IF(MONTH(D3999)=12,"DEC",""))))))))))))</f>
        <v>MAI</v>
      </c>
    </row>
    <row r="4000" spans="1:11" x14ac:dyDescent="0.3">
      <c r="A4000" s="16" t="s">
        <v>2387</v>
      </c>
      <c r="B4000" s="17">
        <v>45510</v>
      </c>
      <c r="C4000" s="18">
        <v>0.35416666666666669</v>
      </c>
      <c r="D4000" s="17">
        <v>45510</v>
      </c>
      <c r="E4000" s="18">
        <v>0.375</v>
      </c>
      <c r="F4000" s="16" t="s">
        <v>22</v>
      </c>
      <c r="G4000" s="16" t="s">
        <v>12</v>
      </c>
      <c r="H4000" s="12" t="s">
        <v>13</v>
      </c>
      <c r="I4000" s="12" t="str">
        <f>_xlfn.XLOOKUP(Tableau1[[#This Row],[AGENT]],AGENT,TYPE,"",0)</f>
        <v>RO</v>
      </c>
      <c r="J4000" s="13">
        <f>Tableau1[[#This Row],[Fin3]]-Tableau1[[#This Row],[Début2]]</f>
        <v>2.0833333333333315E-2</v>
      </c>
      <c r="K4000" s="12" t="str">
        <f>IF(MONTH(D4000)=1,"JANV",IF(MONTH(D4000)=2,"FEV",IF(MONTH(D4000)=3,"MARS",IF(MONTH(D4000)=4,"AVR",IF(MONTH(D4000)=5,"MAI",IF(MONTH(D4000)=6,"JUIN",IF(MONTH(D4000)=7,"JUILL",IF(MONTH(D4000)=8,"AOU",IF(MONTH(D4000)=9,"SEPT",IF(MONTH(D4000)=10,"OCT",IF(MONTH(D4000)=11,"NOV",IF(MONTH(D4000)=12,"DEC",""))))))))))))</f>
        <v>AOU</v>
      </c>
    </row>
    <row r="4001" spans="1:11" x14ac:dyDescent="0.3">
      <c r="A4001" s="16" t="s">
        <v>1683</v>
      </c>
      <c r="B4001" s="17">
        <v>45510</v>
      </c>
      <c r="C4001" s="18">
        <v>0.47916666666666669</v>
      </c>
      <c r="D4001" s="17">
        <v>45510</v>
      </c>
      <c r="E4001" s="18">
        <v>0.5</v>
      </c>
      <c r="F4001" s="16" t="s">
        <v>22</v>
      </c>
      <c r="G4001" s="16" t="s">
        <v>12</v>
      </c>
      <c r="H4001" s="12" t="s">
        <v>13</v>
      </c>
      <c r="I4001" s="12" t="str">
        <f>_xlfn.XLOOKUP(Tableau1[[#This Row],[AGENT]],AGENT,TYPE,"",0)</f>
        <v>RO</v>
      </c>
      <c r="J4001" s="13">
        <f>Tableau1[[#This Row],[Fin3]]-Tableau1[[#This Row],[Début2]]</f>
        <v>2.0833333333333315E-2</v>
      </c>
      <c r="K4001" s="12" t="str">
        <f>IF(MONTH(D4001)=1,"JANV",IF(MONTH(D4001)=2,"FEV",IF(MONTH(D4001)=3,"MARS",IF(MONTH(D4001)=4,"AVR",IF(MONTH(D4001)=5,"MAI",IF(MONTH(D4001)=6,"JUIN",IF(MONTH(D4001)=7,"JUILL",IF(MONTH(D4001)=8,"AOU",IF(MONTH(D4001)=9,"SEPT",IF(MONTH(D4001)=10,"OCT",IF(MONTH(D4001)=11,"NOV",IF(MONTH(D4001)=12,"DEC",""))))))))))))</f>
        <v>AOU</v>
      </c>
    </row>
    <row r="4002" spans="1:11" x14ac:dyDescent="0.3">
      <c r="A4002" s="16" t="s">
        <v>1683</v>
      </c>
      <c r="B4002" s="17">
        <v>45524</v>
      </c>
      <c r="C4002" s="18">
        <v>0.44791666666666669</v>
      </c>
      <c r="D4002" s="17">
        <v>45524</v>
      </c>
      <c r="E4002" s="18">
        <v>0.47916666666666669</v>
      </c>
      <c r="F4002" s="16" t="s">
        <v>22</v>
      </c>
      <c r="G4002" s="16" t="s">
        <v>12</v>
      </c>
      <c r="H4002" s="12" t="s">
        <v>13</v>
      </c>
      <c r="I4002" s="12" t="str">
        <f>_xlfn.XLOOKUP(Tableau1[[#This Row],[AGENT]],AGENT,TYPE,"",0)</f>
        <v>RO</v>
      </c>
      <c r="J4002" s="13">
        <f>Tableau1[[#This Row],[Fin3]]-Tableau1[[#This Row],[Début2]]</f>
        <v>3.125E-2</v>
      </c>
      <c r="K4002" s="12" t="str">
        <f>IF(MONTH(D4002)=1,"JANV",IF(MONTH(D4002)=2,"FEV",IF(MONTH(D4002)=3,"MARS",IF(MONTH(D4002)=4,"AVR",IF(MONTH(D4002)=5,"MAI",IF(MONTH(D4002)=6,"JUIN",IF(MONTH(D4002)=7,"JUILL",IF(MONTH(D4002)=8,"AOU",IF(MONTH(D4002)=9,"SEPT",IF(MONTH(D4002)=10,"OCT",IF(MONTH(D4002)=11,"NOV",IF(MONTH(D4002)=12,"DEC",""))))))))))))</f>
        <v>AOU</v>
      </c>
    </row>
    <row r="4003" spans="1:11" x14ac:dyDescent="0.3">
      <c r="A4003" s="16" t="s">
        <v>1683</v>
      </c>
      <c r="B4003" s="17">
        <v>45530</v>
      </c>
      <c r="C4003" s="18">
        <v>0.58333333333333337</v>
      </c>
      <c r="D4003" s="17">
        <v>45530</v>
      </c>
      <c r="E4003" s="18">
        <v>0.60416666666666663</v>
      </c>
      <c r="F4003" s="16" t="s">
        <v>22</v>
      </c>
      <c r="G4003" s="16" t="s">
        <v>12</v>
      </c>
      <c r="H4003" s="12" t="s">
        <v>13</v>
      </c>
      <c r="I4003" s="12" t="str">
        <f>_xlfn.XLOOKUP(Tableau1[[#This Row],[AGENT]],AGENT,TYPE,"",0)</f>
        <v>RO</v>
      </c>
      <c r="J4003" s="13">
        <f>Tableau1[[#This Row],[Fin3]]-Tableau1[[#This Row],[Début2]]</f>
        <v>2.0833333333333259E-2</v>
      </c>
      <c r="K4003" s="12" t="str">
        <f>IF(MONTH(D4003)=1,"JANV",IF(MONTH(D4003)=2,"FEV",IF(MONTH(D4003)=3,"MARS",IF(MONTH(D4003)=4,"AVR",IF(MONTH(D4003)=5,"MAI",IF(MONTH(D4003)=6,"JUIN",IF(MONTH(D4003)=7,"JUILL",IF(MONTH(D4003)=8,"AOU",IF(MONTH(D4003)=9,"SEPT",IF(MONTH(D4003)=10,"OCT",IF(MONTH(D4003)=11,"NOV",IF(MONTH(D4003)=12,"DEC",""))))))))))))</f>
        <v>AOU</v>
      </c>
    </row>
    <row r="4004" spans="1:11" x14ac:dyDescent="0.3">
      <c r="A4004" s="16" t="s">
        <v>2390</v>
      </c>
      <c r="B4004" s="17">
        <v>45516</v>
      </c>
      <c r="C4004" s="18">
        <v>0.4375</v>
      </c>
      <c r="D4004" s="17">
        <v>45516</v>
      </c>
      <c r="E4004" s="18">
        <v>0.45833333333333331</v>
      </c>
      <c r="F4004" s="16" t="s">
        <v>22</v>
      </c>
      <c r="G4004" s="16" t="s">
        <v>12</v>
      </c>
      <c r="H4004" s="12" t="s">
        <v>13</v>
      </c>
      <c r="I4004" s="12" t="str">
        <f>_xlfn.XLOOKUP(Tableau1[[#This Row],[AGENT]],AGENT,TYPE,"",0)</f>
        <v>RO</v>
      </c>
      <c r="J4004" s="13">
        <f>Tableau1[[#This Row],[Fin3]]-Tableau1[[#This Row],[Début2]]</f>
        <v>2.0833333333333315E-2</v>
      </c>
      <c r="K4004" s="12" t="str">
        <f>IF(MONTH(D4004)=1,"JANV",IF(MONTH(D4004)=2,"FEV",IF(MONTH(D4004)=3,"MARS",IF(MONTH(D4004)=4,"AVR",IF(MONTH(D4004)=5,"MAI",IF(MONTH(D4004)=6,"JUIN",IF(MONTH(D4004)=7,"JUILL",IF(MONTH(D4004)=8,"AOU",IF(MONTH(D4004)=9,"SEPT",IF(MONTH(D4004)=10,"OCT",IF(MONTH(D4004)=11,"NOV",IF(MONTH(D4004)=12,"DEC",""))))))))))))</f>
        <v>AOU</v>
      </c>
    </row>
    <row r="4005" spans="1:11" x14ac:dyDescent="0.3">
      <c r="A4005" s="16" t="s">
        <v>2391</v>
      </c>
      <c r="B4005" s="17">
        <v>45518</v>
      </c>
      <c r="C4005" s="18">
        <v>0.33333333333333331</v>
      </c>
      <c r="D4005" s="17">
        <v>45518</v>
      </c>
      <c r="E4005" s="18">
        <v>0.35416666666666669</v>
      </c>
      <c r="F4005" s="16" t="s">
        <v>22</v>
      </c>
      <c r="G4005" s="16" t="s">
        <v>12</v>
      </c>
      <c r="H4005" s="12" t="s">
        <v>13</v>
      </c>
      <c r="I4005" s="12" t="str">
        <f>_xlfn.XLOOKUP(Tableau1[[#This Row],[AGENT]],AGENT,TYPE,"",0)</f>
        <v>RO</v>
      </c>
      <c r="J4005" s="13">
        <f>Tableau1[[#This Row],[Fin3]]-Tableau1[[#This Row],[Début2]]</f>
        <v>2.083333333333337E-2</v>
      </c>
      <c r="K4005" s="12" t="str">
        <f>IF(MONTH(D4005)=1,"JANV",IF(MONTH(D4005)=2,"FEV",IF(MONTH(D4005)=3,"MARS",IF(MONTH(D4005)=4,"AVR",IF(MONTH(D4005)=5,"MAI",IF(MONTH(D4005)=6,"JUIN",IF(MONTH(D4005)=7,"JUILL",IF(MONTH(D4005)=8,"AOU",IF(MONTH(D4005)=9,"SEPT",IF(MONTH(D4005)=10,"OCT",IF(MONTH(D4005)=11,"NOV",IF(MONTH(D4005)=12,"DEC",""))))))))))))</f>
        <v>AOU</v>
      </c>
    </row>
    <row r="4006" spans="1:11" x14ac:dyDescent="0.3">
      <c r="A4006" s="16" t="s">
        <v>2424</v>
      </c>
      <c r="B4006" s="17">
        <v>45509</v>
      </c>
      <c r="C4006" s="18">
        <v>0.375</v>
      </c>
      <c r="D4006" s="17">
        <v>45509</v>
      </c>
      <c r="E4006" s="18">
        <v>0.39583333333333331</v>
      </c>
      <c r="F4006" s="16" t="s">
        <v>22</v>
      </c>
      <c r="G4006" s="16" t="s">
        <v>12</v>
      </c>
      <c r="H4006" s="12" t="s">
        <v>13</v>
      </c>
      <c r="I4006" s="12" t="str">
        <f>_xlfn.XLOOKUP(Tableau1[[#This Row],[AGENT]],AGENT,TYPE,"",0)</f>
        <v>RO</v>
      </c>
      <c r="J4006" s="13">
        <f>Tableau1[[#This Row],[Fin3]]-Tableau1[[#This Row],[Début2]]</f>
        <v>2.0833333333333315E-2</v>
      </c>
      <c r="K4006" s="12" t="str">
        <f>IF(MONTH(D4006)=1,"JANV",IF(MONTH(D4006)=2,"FEV",IF(MONTH(D4006)=3,"MARS",IF(MONTH(D4006)=4,"AVR",IF(MONTH(D4006)=5,"MAI",IF(MONTH(D4006)=6,"JUIN",IF(MONTH(D4006)=7,"JUILL",IF(MONTH(D4006)=8,"AOU",IF(MONTH(D4006)=9,"SEPT",IF(MONTH(D4006)=10,"OCT",IF(MONTH(D4006)=11,"NOV",IF(MONTH(D4006)=12,"DEC",""))))))))))))</f>
        <v>AOU</v>
      </c>
    </row>
    <row r="4007" spans="1:11" x14ac:dyDescent="0.3">
      <c r="A4007" s="16" t="s">
        <v>2425</v>
      </c>
      <c r="B4007" s="17">
        <v>45505</v>
      </c>
      <c r="C4007" s="18">
        <v>0.66666666666666663</v>
      </c>
      <c r="D4007" s="17">
        <v>45505</v>
      </c>
      <c r="E4007" s="18">
        <v>0.70833333333333337</v>
      </c>
      <c r="F4007" s="16" t="s">
        <v>22</v>
      </c>
      <c r="G4007" s="16" t="s">
        <v>12</v>
      </c>
      <c r="H4007" s="12" t="s">
        <v>13</v>
      </c>
      <c r="I4007" s="12" t="str">
        <f>_xlfn.XLOOKUP(Tableau1[[#This Row],[AGENT]],AGENT,TYPE,"",0)</f>
        <v>RO</v>
      </c>
      <c r="J4007" s="13">
        <f>Tableau1[[#This Row],[Fin3]]-Tableau1[[#This Row],[Début2]]</f>
        <v>4.1666666666666741E-2</v>
      </c>
      <c r="K4007" s="12" t="str">
        <f>IF(MONTH(D4007)=1,"JANV",IF(MONTH(D4007)=2,"FEV",IF(MONTH(D4007)=3,"MARS",IF(MONTH(D4007)=4,"AVR",IF(MONTH(D4007)=5,"MAI",IF(MONTH(D4007)=6,"JUIN",IF(MONTH(D4007)=7,"JUILL",IF(MONTH(D4007)=8,"AOU",IF(MONTH(D4007)=9,"SEPT",IF(MONTH(D4007)=10,"OCT",IF(MONTH(D4007)=11,"NOV",IF(MONTH(D4007)=12,"DEC",""))))))))))))</f>
        <v>AOU</v>
      </c>
    </row>
    <row r="4008" spans="1:11" x14ac:dyDescent="0.3">
      <c r="A4008" s="16" t="s">
        <v>2431</v>
      </c>
      <c r="B4008" s="17">
        <v>45509</v>
      </c>
      <c r="C4008" s="18">
        <v>0.39583333333333331</v>
      </c>
      <c r="D4008" s="17">
        <v>45509</v>
      </c>
      <c r="E4008" s="18">
        <v>0.41666666666666669</v>
      </c>
      <c r="F4008" s="16" t="s">
        <v>22</v>
      </c>
      <c r="G4008" s="16" t="s">
        <v>12</v>
      </c>
      <c r="H4008" s="12" t="s">
        <v>13</v>
      </c>
      <c r="I4008" s="12" t="str">
        <f>_xlfn.XLOOKUP(Tableau1[[#This Row],[AGENT]],AGENT,TYPE,"",0)</f>
        <v>RO</v>
      </c>
      <c r="J4008" s="13">
        <f>Tableau1[[#This Row],[Fin3]]-Tableau1[[#This Row],[Début2]]</f>
        <v>2.083333333333337E-2</v>
      </c>
      <c r="K4008" s="12" t="str">
        <f>IF(MONTH(D4008)=1,"JANV",IF(MONTH(D4008)=2,"FEV",IF(MONTH(D4008)=3,"MARS",IF(MONTH(D4008)=4,"AVR",IF(MONTH(D4008)=5,"MAI",IF(MONTH(D4008)=6,"JUIN",IF(MONTH(D4008)=7,"JUILL",IF(MONTH(D4008)=8,"AOU",IF(MONTH(D4008)=9,"SEPT",IF(MONTH(D4008)=10,"OCT",IF(MONTH(D4008)=11,"NOV",IF(MONTH(D4008)=12,"DEC",""))))))))))))</f>
        <v>AOU</v>
      </c>
    </row>
    <row r="4009" spans="1:11" x14ac:dyDescent="0.3">
      <c r="A4009" s="16" t="s">
        <v>2450</v>
      </c>
      <c r="B4009" s="17">
        <v>45513</v>
      </c>
      <c r="C4009" s="18">
        <v>0.33333333333333331</v>
      </c>
      <c r="D4009" s="17">
        <v>45513</v>
      </c>
      <c r="E4009" s="18">
        <v>0.35416666666666669</v>
      </c>
      <c r="F4009" s="16" t="s">
        <v>22</v>
      </c>
      <c r="G4009" s="16" t="s">
        <v>12</v>
      </c>
      <c r="H4009" s="12" t="s">
        <v>13</v>
      </c>
      <c r="I4009" s="12" t="str">
        <f>_xlfn.XLOOKUP(Tableau1[[#This Row],[AGENT]],AGENT,TYPE,"",0)</f>
        <v>RO</v>
      </c>
      <c r="J4009" s="13">
        <f>Tableau1[[#This Row],[Fin3]]-Tableau1[[#This Row],[Début2]]</f>
        <v>2.083333333333337E-2</v>
      </c>
      <c r="K4009" s="12" t="str">
        <f>IF(MONTH(D4009)=1,"JANV",IF(MONTH(D4009)=2,"FEV",IF(MONTH(D4009)=3,"MARS",IF(MONTH(D4009)=4,"AVR",IF(MONTH(D4009)=5,"MAI",IF(MONTH(D4009)=6,"JUIN",IF(MONTH(D4009)=7,"JUILL",IF(MONTH(D4009)=8,"AOU",IF(MONTH(D4009)=9,"SEPT",IF(MONTH(D4009)=10,"OCT",IF(MONTH(D4009)=11,"NOV",IF(MONTH(D4009)=12,"DEC",""))))))))))))</f>
        <v>AOU</v>
      </c>
    </row>
    <row r="4010" spans="1:11" x14ac:dyDescent="0.3">
      <c r="A4010" s="16" t="s">
        <v>2452</v>
      </c>
      <c r="B4010" s="17">
        <v>45516</v>
      </c>
      <c r="C4010" s="18">
        <v>0.41666666666666669</v>
      </c>
      <c r="D4010" s="17">
        <v>45516</v>
      </c>
      <c r="E4010" s="18">
        <v>0.4375</v>
      </c>
      <c r="F4010" s="16" t="s">
        <v>22</v>
      </c>
      <c r="G4010" s="16" t="s">
        <v>12</v>
      </c>
      <c r="H4010" s="12" t="s">
        <v>13</v>
      </c>
      <c r="I4010" s="12" t="str">
        <f>_xlfn.XLOOKUP(Tableau1[[#This Row],[AGENT]],AGENT,TYPE,"",0)</f>
        <v>RO</v>
      </c>
      <c r="J4010" s="13">
        <f>Tableau1[[#This Row],[Fin3]]-Tableau1[[#This Row],[Début2]]</f>
        <v>2.0833333333333315E-2</v>
      </c>
      <c r="K4010" s="12" t="str">
        <f>IF(MONTH(D4010)=1,"JANV",IF(MONTH(D4010)=2,"FEV",IF(MONTH(D4010)=3,"MARS",IF(MONTH(D4010)=4,"AVR",IF(MONTH(D4010)=5,"MAI",IF(MONTH(D4010)=6,"JUIN",IF(MONTH(D4010)=7,"JUILL",IF(MONTH(D4010)=8,"AOU",IF(MONTH(D4010)=9,"SEPT",IF(MONTH(D4010)=10,"OCT",IF(MONTH(D4010)=11,"NOV",IF(MONTH(D4010)=12,"DEC",""))))))))))))</f>
        <v>AOU</v>
      </c>
    </row>
    <row r="4011" spans="1:11" x14ac:dyDescent="0.3">
      <c r="A4011" s="16" t="s">
        <v>2481</v>
      </c>
      <c r="B4011" s="17">
        <v>45530</v>
      </c>
      <c r="C4011" s="18">
        <v>0.625</v>
      </c>
      <c r="D4011" s="17">
        <v>45530</v>
      </c>
      <c r="E4011" s="18">
        <v>0.66666666666666663</v>
      </c>
      <c r="F4011" s="16" t="s">
        <v>22</v>
      </c>
      <c r="G4011" s="16" t="s">
        <v>12</v>
      </c>
      <c r="H4011" s="12" t="s">
        <v>13</v>
      </c>
      <c r="I4011" s="12" t="str">
        <f>_xlfn.XLOOKUP(Tableau1[[#This Row],[AGENT]],AGENT,TYPE,"",0)</f>
        <v>RO</v>
      </c>
      <c r="J4011" s="13">
        <f>Tableau1[[#This Row],[Fin3]]-Tableau1[[#This Row],[Début2]]</f>
        <v>4.166666666666663E-2</v>
      </c>
      <c r="K4011" s="12" t="str">
        <f>IF(MONTH(D4011)=1,"JANV",IF(MONTH(D4011)=2,"FEV",IF(MONTH(D4011)=3,"MARS",IF(MONTH(D4011)=4,"AVR",IF(MONTH(D4011)=5,"MAI",IF(MONTH(D4011)=6,"JUIN",IF(MONTH(D4011)=7,"JUILL",IF(MONTH(D4011)=8,"AOU",IF(MONTH(D4011)=9,"SEPT",IF(MONTH(D4011)=10,"OCT",IF(MONTH(D4011)=11,"NOV",IF(MONTH(D4011)=12,"DEC",""))))))))))))</f>
        <v>AOU</v>
      </c>
    </row>
    <row r="4012" spans="1:11" x14ac:dyDescent="0.3">
      <c r="A4012" s="16" t="s">
        <v>2482</v>
      </c>
      <c r="B4012" s="17">
        <v>45524</v>
      </c>
      <c r="C4012" s="18">
        <v>0.54166666666666663</v>
      </c>
      <c r="D4012" s="17">
        <v>45524</v>
      </c>
      <c r="E4012" s="18">
        <v>0.5625</v>
      </c>
      <c r="F4012" s="16" t="s">
        <v>22</v>
      </c>
      <c r="G4012" s="16" t="s">
        <v>12</v>
      </c>
      <c r="H4012" s="12" t="s">
        <v>13</v>
      </c>
      <c r="I4012" s="12" t="str">
        <f>_xlfn.XLOOKUP(Tableau1[[#This Row],[AGENT]],AGENT,TYPE,"",0)</f>
        <v>RO</v>
      </c>
      <c r="J4012" s="13">
        <f>Tableau1[[#This Row],[Fin3]]-Tableau1[[#This Row],[Début2]]</f>
        <v>2.083333333333337E-2</v>
      </c>
      <c r="K4012" s="12" t="str">
        <f>IF(MONTH(D4012)=1,"JANV",IF(MONTH(D4012)=2,"FEV",IF(MONTH(D4012)=3,"MARS",IF(MONTH(D4012)=4,"AVR",IF(MONTH(D4012)=5,"MAI",IF(MONTH(D4012)=6,"JUIN",IF(MONTH(D4012)=7,"JUILL",IF(MONTH(D4012)=8,"AOU",IF(MONTH(D4012)=9,"SEPT",IF(MONTH(D4012)=10,"OCT",IF(MONTH(D4012)=11,"NOV",IF(MONTH(D4012)=12,"DEC",""))))))))))))</f>
        <v>AOU</v>
      </c>
    </row>
    <row r="4013" spans="1:11" x14ac:dyDescent="0.3">
      <c r="A4013" s="19" t="s">
        <v>2519</v>
      </c>
      <c r="B4013" s="20">
        <v>45558</v>
      </c>
      <c r="C4013" s="21">
        <v>0.54166666666666663</v>
      </c>
      <c r="D4013" s="20">
        <v>45558</v>
      </c>
      <c r="E4013" s="21">
        <v>0.58333333333333337</v>
      </c>
      <c r="F4013" s="19" t="s">
        <v>22</v>
      </c>
      <c r="G4013" s="19" t="s">
        <v>12</v>
      </c>
      <c r="H4013" s="12" t="s">
        <v>13</v>
      </c>
      <c r="I4013" s="12" t="str">
        <f>_xlfn.XLOOKUP(Tableau1[[#This Row],[AGENT]],AGENT,TYPE,"",0)</f>
        <v>RO</v>
      </c>
      <c r="J4013" s="13">
        <f>Tableau1[[#This Row],[Fin3]]-Tableau1[[#This Row],[Début2]]</f>
        <v>4.1666666666666741E-2</v>
      </c>
      <c r="K4013" s="12" t="str">
        <f>IF(MONTH(D4013)=1,"JANV",IF(MONTH(D4013)=2,"FEV",IF(MONTH(D4013)=3,"MARS",IF(MONTH(D4013)=4,"AVR",IF(MONTH(D4013)=5,"MAI",IF(MONTH(D4013)=6,"JUIN",IF(MONTH(D4013)=7,"JUILL",IF(MONTH(D4013)=8,"AOU",IF(MONTH(D4013)=9,"SEPT",IF(MONTH(D4013)=10,"OCT",IF(MONTH(D4013)=11,"NOV",IF(MONTH(D4013)=12,"DEC",""))))))))))))</f>
        <v>SEPT</v>
      </c>
    </row>
    <row r="4014" spans="1:11" x14ac:dyDescent="0.3">
      <c r="A4014" s="19" t="s">
        <v>2522</v>
      </c>
      <c r="B4014" s="20">
        <v>45541</v>
      </c>
      <c r="C4014" s="21">
        <v>0.33333333333333331</v>
      </c>
      <c r="D4014" s="20">
        <v>45541</v>
      </c>
      <c r="E4014" s="21">
        <v>0.34027777777777779</v>
      </c>
      <c r="F4014" s="19" t="s">
        <v>22</v>
      </c>
      <c r="G4014" s="19" t="s">
        <v>12</v>
      </c>
      <c r="H4014" s="12" t="s">
        <v>13</v>
      </c>
      <c r="I4014" s="12" t="str">
        <f>_xlfn.XLOOKUP(Tableau1[[#This Row],[AGENT]],AGENT,TYPE,"",0)</f>
        <v>RO</v>
      </c>
      <c r="J4014" s="13">
        <f>Tableau1[[#This Row],[Fin3]]-Tableau1[[#This Row],[Début2]]</f>
        <v>6.9444444444444753E-3</v>
      </c>
      <c r="K4014" s="12" t="str">
        <f>IF(MONTH(D4014)=1,"JANV",IF(MONTH(D4014)=2,"FEV",IF(MONTH(D4014)=3,"MARS",IF(MONTH(D4014)=4,"AVR",IF(MONTH(D4014)=5,"MAI",IF(MONTH(D4014)=6,"JUIN",IF(MONTH(D4014)=7,"JUILL",IF(MONTH(D4014)=8,"AOU",IF(MONTH(D4014)=9,"SEPT",IF(MONTH(D4014)=10,"OCT",IF(MONTH(D4014)=11,"NOV",IF(MONTH(D4014)=12,"DEC",""))))))))))))</f>
        <v>SEPT</v>
      </c>
    </row>
    <row r="4015" spans="1:11" x14ac:dyDescent="0.3">
      <c r="A4015" s="19" t="s">
        <v>861</v>
      </c>
      <c r="B4015" s="20">
        <v>45541</v>
      </c>
      <c r="C4015" s="21">
        <v>0.45833333333333331</v>
      </c>
      <c r="D4015" s="20">
        <v>45541</v>
      </c>
      <c r="E4015" s="21">
        <v>0.47916666666666669</v>
      </c>
      <c r="F4015" s="19" t="s">
        <v>22</v>
      </c>
      <c r="G4015" s="19" t="s">
        <v>12</v>
      </c>
      <c r="H4015" s="12" t="s">
        <v>13</v>
      </c>
      <c r="I4015" s="12" t="str">
        <f>_xlfn.XLOOKUP(Tableau1[[#This Row],[AGENT]],AGENT,TYPE,"",0)</f>
        <v>RO</v>
      </c>
      <c r="J4015" s="13">
        <f>Tableau1[[#This Row],[Fin3]]-Tableau1[[#This Row],[Début2]]</f>
        <v>2.083333333333337E-2</v>
      </c>
      <c r="K4015" s="12" t="str">
        <f>IF(MONTH(D4015)=1,"JANV",IF(MONTH(D4015)=2,"FEV",IF(MONTH(D4015)=3,"MARS",IF(MONTH(D4015)=4,"AVR",IF(MONTH(D4015)=5,"MAI",IF(MONTH(D4015)=6,"JUIN",IF(MONTH(D4015)=7,"JUILL",IF(MONTH(D4015)=8,"AOU",IF(MONTH(D4015)=9,"SEPT",IF(MONTH(D4015)=10,"OCT",IF(MONTH(D4015)=11,"NOV",IF(MONTH(D4015)=12,"DEC",""))))))))))))</f>
        <v>SEPT</v>
      </c>
    </row>
    <row r="4016" spans="1:11" x14ac:dyDescent="0.3">
      <c r="A4016" s="19" t="s">
        <v>861</v>
      </c>
      <c r="B4016" s="20">
        <v>45551</v>
      </c>
      <c r="C4016" s="21">
        <v>0.54166666666666663</v>
      </c>
      <c r="D4016" s="20">
        <v>45551</v>
      </c>
      <c r="E4016" s="21">
        <v>0.625</v>
      </c>
      <c r="F4016" s="19" t="s">
        <v>22</v>
      </c>
      <c r="G4016" s="19" t="s">
        <v>12</v>
      </c>
      <c r="H4016" s="12" t="s">
        <v>13</v>
      </c>
      <c r="I4016" s="12" t="str">
        <f>_xlfn.XLOOKUP(Tableau1[[#This Row],[AGENT]],AGENT,TYPE,"",0)</f>
        <v>RO</v>
      </c>
      <c r="J4016" s="13">
        <f>Tableau1[[#This Row],[Fin3]]-Tableau1[[#This Row],[Début2]]</f>
        <v>8.333333333333337E-2</v>
      </c>
      <c r="K4016" s="12" t="str">
        <f>IF(MONTH(D4016)=1,"JANV",IF(MONTH(D4016)=2,"FEV",IF(MONTH(D4016)=3,"MARS",IF(MONTH(D4016)=4,"AVR",IF(MONTH(D4016)=5,"MAI",IF(MONTH(D4016)=6,"JUIN",IF(MONTH(D4016)=7,"JUILL",IF(MONTH(D4016)=8,"AOU",IF(MONTH(D4016)=9,"SEPT",IF(MONTH(D4016)=10,"OCT",IF(MONTH(D4016)=11,"NOV",IF(MONTH(D4016)=12,"DEC",""))))))))))))</f>
        <v>SEPT</v>
      </c>
    </row>
    <row r="4017" spans="1:11" x14ac:dyDescent="0.3">
      <c r="A4017" s="19" t="s">
        <v>2524</v>
      </c>
      <c r="B4017" s="20">
        <v>45551</v>
      </c>
      <c r="C4017" s="21">
        <v>0.625</v>
      </c>
      <c r="D4017" s="20">
        <v>45551</v>
      </c>
      <c r="E4017" s="21">
        <v>0.66666666666666663</v>
      </c>
      <c r="F4017" s="19" t="s">
        <v>22</v>
      </c>
      <c r="G4017" s="19" t="s">
        <v>12</v>
      </c>
      <c r="H4017" s="12" t="s">
        <v>13</v>
      </c>
      <c r="I4017" s="12" t="str">
        <f>_xlfn.XLOOKUP(Tableau1[[#This Row],[AGENT]],AGENT,TYPE,"",0)</f>
        <v>RO</v>
      </c>
      <c r="J4017" s="13">
        <f>Tableau1[[#This Row],[Fin3]]-Tableau1[[#This Row],[Début2]]</f>
        <v>4.166666666666663E-2</v>
      </c>
      <c r="K4017" s="12" t="str">
        <f>IF(MONTH(D4017)=1,"JANV",IF(MONTH(D4017)=2,"FEV",IF(MONTH(D4017)=3,"MARS",IF(MONTH(D4017)=4,"AVR",IF(MONTH(D4017)=5,"MAI",IF(MONTH(D4017)=6,"JUIN",IF(MONTH(D4017)=7,"JUILL",IF(MONTH(D4017)=8,"AOU",IF(MONTH(D4017)=9,"SEPT",IF(MONTH(D4017)=10,"OCT",IF(MONTH(D4017)=11,"NOV",IF(MONTH(D4017)=12,"DEC",""))))))))))))</f>
        <v>SEPT</v>
      </c>
    </row>
    <row r="4018" spans="1:11" x14ac:dyDescent="0.3">
      <c r="A4018" s="19" t="s">
        <v>2529</v>
      </c>
      <c r="B4018" s="20">
        <v>45552</v>
      </c>
      <c r="C4018" s="21">
        <v>0.66666666666666663</v>
      </c>
      <c r="D4018" s="20">
        <v>45552</v>
      </c>
      <c r="E4018" s="21">
        <v>0.6875</v>
      </c>
      <c r="F4018" s="19" t="s">
        <v>22</v>
      </c>
      <c r="G4018" s="19" t="s">
        <v>12</v>
      </c>
      <c r="H4018" s="12" t="s">
        <v>13</v>
      </c>
      <c r="I4018" s="12" t="str">
        <f>_xlfn.XLOOKUP(Tableau1[[#This Row],[AGENT]],AGENT,TYPE,"",0)</f>
        <v>RO</v>
      </c>
      <c r="J4018" s="13">
        <f>Tableau1[[#This Row],[Fin3]]-Tableau1[[#This Row],[Début2]]</f>
        <v>2.083333333333337E-2</v>
      </c>
      <c r="K4018" s="12" t="str">
        <f>IF(MONTH(D4018)=1,"JANV",IF(MONTH(D4018)=2,"FEV",IF(MONTH(D4018)=3,"MARS",IF(MONTH(D4018)=4,"AVR",IF(MONTH(D4018)=5,"MAI",IF(MONTH(D4018)=6,"JUIN",IF(MONTH(D4018)=7,"JUILL",IF(MONTH(D4018)=8,"AOU",IF(MONTH(D4018)=9,"SEPT",IF(MONTH(D4018)=10,"OCT",IF(MONTH(D4018)=11,"NOV",IF(MONTH(D4018)=12,"DEC",""))))))))))))</f>
        <v>SEPT</v>
      </c>
    </row>
    <row r="4019" spans="1:11" x14ac:dyDescent="0.3">
      <c r="A4019" s="19" t="s">
        <v>1683</v>
      </c>
      <c r="B4019" s="20">
        <v>45560</v>
      </c>
      <c r="C4019" s="21">
        <v>0.41666666666666669</v>
      </c>
      <c r="D4019" s="20">
        <v>45560</v>
      </c>
      <c r="E4019" s="21">
        <v>0.45833333333333331</v>
      </c>
      <c r="F4019" s="19" t="s">
        <v>22</v>
      </c>
      <c r="G4019" s="19" t="s">
        <v>12</v>
      </c>
      <c r="H4019" s="12" t="s">
        <v>13</v>
      </c>
      <c r="I4019" s="12" t="str">
        <f>_xlfn.XLOOKUP(Tableau1[[#This Row],[AGENT]],AGENT,TYPE,"",0)</f>
        <v>RO</v>
      </c>
      <c r="J4019" s="13">
        <f>Tableau1[[#This Row],[Fin3]]-Tableau1[[#This Row],[Début2]]</f>
        <v>4.166666666666663E-2</v>
      </c>
      <c r="K4019" s="12" t="str">
        <f>IF(MONTH(D4019)=1,"JANV",IF(MONTH(D4019)=2,"FEV",IF(MONTH(D4019)=3,"MARS",IF(MONTH(D4019)=4,"AVR",IF(MONTH(D4019)=5,"MAI",IF(MONTH(D4019)=6,"JUIN",IF(MONTH(D4019)=7,"JUILL",IF(MONTH(D4019)=8,"AOU",IF(MONTH(D4019)=9,"SEPT",IF(MONTH(D4019)=10,"OCT",IF(MONTH(D4019)=11,"NOV",IF(MONTH(D4019)=12,"DEC",""))))))))))))</f>
        <v>SEPT</v>
      </c>
    </row>
    <row r="4020" spans="1:11" x14ac:dyDescent="0.3">
      <c r="A4020" s="19" t="s">
        <v>2539</v>
      </c>
      <c r="B4020" s="20">
        <v>45565</v>
      </c>
      <c r="C4020" s="21">
        <v>0.40625</v>
      </c>
      <c r="D4020" s="20">
        <v>45565</v>
      </c>
      <c r="E4020" s="21">
        <v>0.41666666666666669</v>
      </c>
      <c r="F4020" s="19" t="s">
        <v>22</v>
      </c>
      <c r="G4020" s="19" t="s">
        <v>12</v>
      </c>
      <c r="H4020" s="12" t="s">
        <v>13</v>
      </c>
      <c r="I4020" s="12" t="str">
        <f>_xlfn.XLOOKUP(Tableau1[[#This Row],[AGENT]],AGENT,TYPE,"",0)</f>
        <v>RO</v>
      </c>
      <c r="J4020" s="13">
        <f>Tableau1[[#This Row],[Fin3]]-Tableau1[[#This Row],[Début2]]</f>
        <v>1.0416666666666685E-2</v>
      </c>
      <c r="K4020" s="12" t="str">
        <f>IF(MONTH(D4020)=1,"JANV",IF(MONTH(D4020)=2,"FEV",IF(MONTH(D4020)=3,"MARS",IF(MONTH(D4020)=4,"AVR",IF(MONTH(D4020)=5,"MAI",IF(MONTH(D4020)=6,"JUIN",IF(MONTH(D4020)=7,"JUILL",IF(MONTH(D4020)=8,"AOU",IF(MONTH(D4020)=9,"SEPT",IF(MONTH(D4020)=10,"OCT",IF(MONTH(D4020)=11,"NOV",IF(MONTH(D4020)=12,"DEC",""))))))))))))</f>
        <v>SEPT</v>
      </c>
    </row>
    <row r="4021" spans="1:11" x14ac:dyDescent="0.3">
      <c r="A4021" s="19" t="s">
        <v>2547</v>
      </c>
      <c r="B4021" s="20">
        <v>45560</v>
      </c>
      <c r="C4021" s="21">
        <v>0.66666666666666663</v>
      </c>
      <c r="D4021" s="20">
        <v>45560</v>
      </c>
      <c r="E4021" s="21">
        <v>0.70833333333333337</v>
      </c>
      <c r="F4021" s="19" t="s">
        <v>22</v>
      </c>
      <c r="G4021" s="19" t="s">
        <v>12</v>
      </c>
      <c r="H4021" s="12" t="s">
        <v>13</v>
      </c>
      <c r="I4021" s="12" t="str">
        <f>_xlfn.XLOOKUP(Tableau1[[#This Row],[AGENT]],AGENT,TYPE,"",0)</f>
        <v>RO</v>
      </c>
      <c r="J4021" s="13">
        <f>Tableau1[[#This Row],[Fin3]]-Tableau1[[#This Row],[Début2]]</f>
        <v>4.1666666666666741E-2</v>
      </c>
      <c r="K4021" s="12" t="str">
        <f>IF(MONTH(D4021)=1,"JANV",IF(MONTH(D4021)=2,"FEV",IF(MONTH(D4021)=3,"MARS",IF(MONTH(D4021)=4,"AVR",IF(MONTH(D4021)=5,"MAI",IF(MONTH(D4021)=6,"JUIN",IF(MONTH(D4021)=7,"JUILL",IF(MONTH(D4021)=8,"AOU",IF(MONTH(D4021)=9,"SEPT",IF(MONTH(D4021)=10,"OCT",IF(MONTH(D4021)=11,"NOV",IF(MONTH(D4021)=12,"DEC",""))))))))))))</f>
        <v>SEPT</v>
      </c>
    </row>
    <row r="4022" spans="1:11" x14ac:dyDescent="0.3">
      <c r="A4022" s="19" t="s">
        <v>681</v>
      </c>
      <c r="B4022" s="20">
        <v>45336</v>
      </c>
      <c r="C4022" s="21">
        <v>0.33333333333333331</v>
      </c>
      <c r="D4022" s="20">
        <v>45336</v>
      </c>
      <c r="E4022" s="21">
        <v>0.5</v>
      </c>
      <c r="F4022" s="19" t="s">
        <v>22</v>
      </c>
      <c r="G4022" s="19" t="s">
        <v>282</v>
      </c>
      <c r="H4022" s="12" t="s">
        <v>13</v>
      </c>
      <c r="I4022" s="12" t="str">
        <f>_xlfn.XLOOKUP(Tableau1[[#This Row],[AGENT]],AGENT,TYPE,"",0)</f>
        <v>RO</v>
      </c>
      <c r="J4022" s="13">
        <f>Tableau1[[#This Row],[Fin3]]-Tableau1[[#This Row],[Début2]]</f>
        <v>0.16666666666666669</v>
      </c>
      <c r="K4022" s="12" t="str">
        <f>IF(MONTH(D4022)=1,"JANV",IF(MONTH(D4022)=2,"FEV",IF(MONTH(D4022)=3,"MARS",IF(MONTH(D4022)=4,"AVR",IF(MONTH(D4022)=5,"MAI",IF(MONTH(D4022)=6,"JUIN",IF(MONTH(D4022)=7,"JUILL",IF(MONTH(D4022)=8,"AOU",IF(MONTH(D4022)=9,"SEPT",IF(MONTH(D4022)=10,"OCT",IF(MONTH(D4022)=11,"NOV",IF(MONTH(D4022)=12,"DEC",""))))))))))))</f>
        <v>FEV</v>
      </c>
    </row>
    <row r="4023" spans="1:11" x14ac:dyDescent="0.3">
      <c r="A4023" t="s">
        <v>681</v>
      </c>
      <c r="B4023" s="3">
        <v>45336</v>
      </c>
      <c r="C4023" s="4">
        <v>0.33333333333333331</v>
      </c>
      <c r="D4023" s="3">
        <v>45336</v>
      </c>
      <c r="E4023" s="4">
        <v>0.5</v>
      </c>
      <c r="F4023" t="s">
        <v>22</v>
      </c>
      <c r="G4023" t="s">
        <v>222</v>
      </c>
      <c r="H4023" s="12" t="s">
        <v>58</v>
      </c>
      <c r="I4023" s="12" t="str">
        <f>_xlfn.XLOOKUP(Tableau1[[#This Row],[AGENT]],AGENT,TYPE,"",0)</f>
        <v>RO</v>
      </c>
      <c r="J4023" s="13">
        <f>Tableau1[[#This Row],[Fin3]]-Tableau1[[#This Row],[Début2]]</f>
        <v>0.16666666666666669</v>
      </c>
      <c r="K4023" s="12" t="str">
        <f>IF(MONTH(D4023)=1,"JANV",IF(MONTH(D4023)=2,"FEV",IF(MONTH(D4023)=3,"MARS",IF(MONTH(D4023)=4,"AVR",IF(MONTH(D4023)=5,"MAI",IF(MONTH(D4023)=6,"JUIN",IF(MONTH(D4023)=7,"JUILL",IF(MONTH(D4023)=8,"AOU",IF(MONTH(D4023)=9,"SEPT",IF(MONTH(D4023)=10,"OCT",IF(MONTH(D4023)=11,"NOV",IF(MONTH(D4023)=12,"DEC",""))))))))))))</f>
        <v>FEV</v>
      </c>
    </row>
    <row r="4024" spans="1:11" x14ac:dyDescent="0.3">
      <c r="A4024" t="s">
        <v>2286</v>
      </c>
      <c r="B4024" s="3">
        <v>45499</v>
      </c>
      <c r="C4024" s="4">
        <v>0.33333333333333331</v>
      </c>
      <c r="D4024" s="3">
        <v>45499</v>
      </c>
      <c r="E4024" s="4">
        <v>0.45833333333333331</v>
      </c>
      <c r="F4024" t="s">
        <v>22</v>
      </c>
      <c r="G4024" t="s">
        <v>222</v>
      </c>
      <c r="H4024" s="12" t="s">
        <v>58</v>
      </c>
      <c r="I4024" s="12" t="str">
        <f>_xlfn.XLOOKUP(Tableau1[[#This Row],[AGENT]],AGENT,TYPE,"",0)</f>
        <v>RO</v>
      </c>
      <c r="J4024" s="13">
        <f>Tableau1[[#This Row],[Fin3]]-Tableau1[[#This Row],[Début2]]</f>
        <v>0.125</v>
      </c>
      <c r="K4024" s="12" t="str">
        <f>IF(MONTH(D4024)=1,"JANV",IF(MONTH(D4024)=2,"FEV",IF(MONTH(D4024)=3,"MARS",IF(MONTH(D4024)=4,"AVR",IF(MONTH(D4024)=5,"MAI",IF(MONTH(D4024)=6,"JUIN",IF(MONTH(D4024)=7,"JUILL",IF(MONTH(D4024)=8,"AOU",IF(MONTH(D4024)=9,"SEPT",IF(MONTH(D4024)=10,"OCT",IF(MONTH(D4024)=11,"NOV",IF(MONTH(D4024)=12,"DEC",""))))))))))))</f>
        <v>JUILL</v>
      </c>
    </row>
    <row r="4025" spans="1:11" x14ac:dyDescent="0.3">
      <c r="A4025" t="s">
        <v>2292</v>
      </c>
      <c r="B4025" s="3">
        <v>45513</v>
      </c>
      <c r="C4025" s="4">
        <v>0.33333333333333331</v>
      </c>
      <c r="D4025" s="3">
        <v>45513</v>
      </c>
      <c r="E4025" s="4">
        <v>0.45833333333333331</v>
      </c>
      <c r="F4025" t="s">
        <v>22</v>
      </c>
      <c r="G4025" t="s">
        <v>222</v>
      </c>
      <c r="H4025" s="12" t="s">
        <v>58</v>
      </c>
      <c r="I4025" s="12" t="str">
        <f>_xlfn.XLOOKUP(Tableau1[[#This Row],[AGENT]],AGENT,TYPE,"",0)</f>
        <v>RO</v>
      </c>
      <c r="J4025" s="13">
        <f>Tableau1[[#This Row],[Fin3]]-Tableau1[[#This Row],[Début2]]</f>
        <v>0.125</v>
      </c>
      <c r="K4025" s="12" t="str">
        <f>IF(MONTH(D4025)=1,"JANV",IF(MONTH(D4025)=2,"FEV",IF(MONTH(D4025)=3,"MARS",IF(MONTH(D4025)=4,"AVR",IF(MONTH(D4025)=5,"MAI",IF(MONTH(D4025)=6,"JUIN",IF(MONTH(D4025)=7,"JUILL",IF(MONTH(D4025)=8,"AOU",IF(MONTH(D4025)=9,"SEPT",IF(MONTH(D4025)=10,"OCT",IF(MONTH(D4025)=11,"NOV",IF(MONTH(D4025)=12,"DEC",""))))))))))))</f>
        <v>AOU</v>
      </c>
    </row>
    <row r="4026" spans="1:11" x14ac:dyDescent="0.3">
      <c r="A4026" t="s">
        <v>1564</v>
      </c>
      <c r="B4026" s="3">
        <v>45527</v>
      </c>
      <c r="C4026" s="4">
        <v>0.33333333333333331</v>
      </c>
      <c r="D4026" s="3">
        <v>45527</v>
      </c>
      <c r="E4026" s="4">
        <v>0.45833333333333331</v>
      </c>
      <c r="F4026" t="s">
        <v>22</v>
      </c>
      <c r="G4026" t="s">
        <v>222</v>
      </c>
      <c r="H4026" s="12" t="s">
        <v>58</v>
      </c>
      <c r="I4026" s="12" t="str">
        <f>_xlfn.XLOOKUP(Tableau1[[#This Row],[AGENT]],AGENT,TYPE,"",0)</f>
        <v>RO</v>
      </c>
      <c r="J4026" s="13">
        <f>Tableau1[[#This Row],[Fin3]]-Tableau1[[#This Row],[Début2]]</f>
        <v>0.125</v>
      </c>
      <c r="K4026" s="12" t="str">
        <f>IF(MONTH(D4026)=1,"JANV",IF(MONTH(D4026)=2,"FEV",IF(MONTH(D4026)=3,"MARS",IF(MONTH(D4026)=4,"AVR",IF(MONTH(D4026)=5,"MAI",IF(MONTH(D4026)=6,"JUIN",IF(MONTH(D4026)=7,"JUILL",IF(MONTH(D4026)=8,"AOU",IF(MONTH(D4026)=9,"SEPT",IF(MONTH(D4026)=10,"OCT",IF(MONTH(D4026)=11,"NOV",IF(MONTH(D4026)=12,"DEC",""))))))))))))</f>
        <v>AOU</v>
      </c>
    </row>
    <row r="4027" spans="1:11" x14ac:dyDescent="0.3">
      <c r="A4027" t="s">
        <v>1564</v>
      </c>
      <c r="B4027" s="3">
        <v>45534</v>
      </c>
      <c r="C4027" s="4">
        <v>0.33333333333333331</v>
      </c>
      <c r="D4027" s="3">
        <v>45534</v>
      </c>
      <c r="E4027" s="4">
        <v>0.45833333333333331</v>
      </c>
      <c r="F4027" t="s">
        <v>22</v>
      </c>
      <c r="G4027" t="s">
        <v>222</v>
      </c>
      <c r="H4027" s="12" t="s">
        <v>58</v>
      </c>
      <c r="I4027" s="12" t="str">
        <f>_xlfn.XLOOKUP(Tableau1[[#This Row],[AGENT]],AGENT,TYPE,"",0)</f>
        <v>RO</v>
      </c>
      <c r="J4027" s="13">
        <f>Tableau1[[#This Row],[Fin3]]-Tableau1[[#This Row],[Début2]]</f>
        <v>0.125</v>
      </c>
      <c r="K4027" s="12" t="str">
        <f>IF(MONTH(D4027)=1,"JANV",IF(MONTH(D4027)=2,"FEV",IF(MONTH(D4027)=3,"MARS",IF(MONTH(D4027)=4,"AVR",IF(MONTH(D4027)=5,"MAI",IF(MONTH(D4027)=6,"JUIN",IF(MONTH(D4027)=7,"JUILL",IF(MONTH(D4027)=8,"AOU",IF(MONTH(D4027)=9,"SEPT",IF(MONTH(D4027)=10,"OCT",IF(MONTH(D4027)=11,"NOV",IF(MONTH(D4027)=12,"DEC",""))))))))))))</f>
        <v>AOU</v>
      </c>
    </row>
    <row r="4028" spans="1:11" x14ac:dyDescent="0.3">
      <c r="A4028" t="s">
        <v>1574</v>
      </c>
      <c r="B4028" s="3">
        <v>45525</v>
      </c>
      <c r="C4028" s="4">
        <v>0.33333333333333331</v>
      </c>
      <c r="D4028" s="3">
        <v>45525</v>
      </c>
      <c r="E4028" s="4">
        <v>0.41666666666666669</v>
      </c>
      <c r="F4028" t="s">
        <v>22</v>
      </c>
      <c r="G4028" t="s">
        <v>222</v>
      </c>
      <c r="H4028" s="12" t="s">
        <v>58</v>
      </c>
      <c r="I4028" s="12" t="str">
        <f>_xlfn.XLOOKUP(Tableau1[[#This Row],[AGENT]],AGENT,TYPE,"",0)</f>
        <v>RO</v>
      </c>
      <c r="J4028" s="13">
        <f>Tableau1[[#This Row],[Fin3]]-Tableau1[[#This Row],[Début2]]</f>
        <v>8.333333333333337E-2</v>
      </c>
      <c r="K4028" s="12" t="str">
        <f>IF(MONTH(D4028)=1,"JANV",IF(MONTH(D4028)=2,"FEV",IF(MONTH(D4028)=3,"MARS",IF(MONTH(D4028)=4,"AVR",IF(MONTH(D4028)=5,"MAI",IF(MONTH(D4028)=6,"JUIN",IF(MONTH(D4028)=7,"JUILL",IF(MONTH(D4028)=8,"AOU",IF(MONTH(D4028)=9,"SEPT",IF(MONTH(D4028)=10,"OCT",IF(MONTH(D4028)=11,"NOV",IF(MONTH(D4028)=12,"DEC",""))))))))))))</f>
        <v>AOU</v>
      </c>
    </row>
    <row r="4029" spans="1:11" x14ac:dyDescent="0.3">
      <c r="A4029" t="s">
        <v>1564</v>
      </c>
      <c r="B4029" s="3">
        <v>45506</v>
      </c>
      <c r="C4029" s="4">
        <v>0.33333333333333331</v>
      </c>
      <c r="D4029" s="3">
        <v>45506</v>
      </c>
      <c r="E4029" s="4">
        <v>0.45833333333333331</v>
      </c>
      <c r="F4029" t="s">
        <v>22</v>
      </c>
      <c r="G4029" t="s">
        <v>222</v>
      </c>
      <c r="H4029" s="12" t="s">
        <v>58</v>
      </c>
      <c r="I4029" s="12" t="str">
        <f>_xlfn.XLOOKUP(Tableau1[[#This Row],[AGENT]],AGENT,TYPE,"",0)</f>
        <v>RO</v>
      </c>
      <c r="J4029" s="13">
        <f>Tableau1[[#This Row],[Fin3]]-Tableau1[[#This Row],[Début2]]</f>
        <v>0.125</v>
      </c>
      <c r="K4029" s="12" t="str">
        <f>IF(MONTH(D4029)=1,"JANV",IF(MONTH(D4029)=2,"FEV",IF(MONTH(D4029)=3,"MARS",IF(MONTH(D4029)=4,"AVR",IF(MONTH(D4029)=5,"MAI",IF(MONTH(D4029)=6,"JUIN",IF(MONTH(D4029)=7,"JUILL",IF(MONTH(D4029)=8,"AOU",IF(MONTH(D4029)=9,"SEPT",IF(MONTH(D4029)=10,"OCT",IF(MONTH(D4029)=11,"NOV",IF(MONTH(D4029)=12,"DEC",""))))))))))))</f>
        <v>AOU</v>
      </c>
    </row>
    <row r="4030" spans="1:11" x14ac:dyDescent="0.3">
      <c r="A4030" s="19" t="s">
        <v>2536</v>
      </c>
      <c r="B4030" s="20">
        <v>45555</v>
      </c>
      <c r="C4030" s="21">
        <v>0.33333333333333331</v>
      </c>
      <c r="D4030" s="20">
        <v>45555</v>
      </c>
      <c r="E4030" s="21">
        <v>0.5</v>
      </c>
      <c r="F4030" s="19" t="s">
        <v>22</v>
      </c>
      <c r="G4030" s="19" t="s">
        <v>282</v>
      </c>
      <c r="H4030" s="12" t="s">
        <v>13</v>
      </c>
      <c r="I4030" s="12" t="str">
        <f>_xlfn.XLOOKUP(Tableau1[[#This Row],[AGENT]],AGENT,TYPE,"",0)</f>
        <v>RO</v>
      </c>
      <c r="J4030" s="13">
        <f>Tableau1[[#This Row],[Fin3]]-Tableau1[[#This Row],[Début2]]</f>
        <v>0.16666666666666669</v>
      </c>
      <c r="K4030" s="12" t="str">
        <f>IF(MONTH(D4030)=1,"JANV",IF(MONTH(D4030)=2,"FEV",IF(MONTH(D4030)=3,"MARS",IF(MONTH(D4030)=4,"AVR",IF(MONTH(D4030)=5,"MAI",IF(MONTH(D4030)=6,"JUIN",IF(MONTH(D4030)=7,"JUILL",IF(MONTH(D4030)=8,"AOU",IF(MONTH(D4030)=9,"SEPT",IF(MONTH(D4030)=10,"OCT",IF(MONTH(D4030)=11,"NOV",IF(MONTH(D4030)=12,"DEC",""))))))))))))</f>
        <v>SEPT</v>
      </c>
    </row>
    <row r="4031" spans="1:11" x14ac:dyDescent="0.3">
      <c r="A4031" t="s">
        <v>112</v>
      </c>
      <c r="B4031" s="3">
        <v>45372</v>
      </c>
      <c r="C4031" s="4">
        <v>0.375</v>
      </c>
      <c r="D4031" s="3">
        <v>45372</v>
      </c>
      <c r="E4031" s="4">
        <v>0.39583333333333331</v>
      </c>
      <c r="F4031" t="s">
        <v>22</v>
      </c>
      <c r="H4031" s="12" t="s">
        <v>58</v>
      </c>
      <c r="I4031" s="12" t="str">
        <f>_xlfn.XLOOKUP(Tableau1[[#This Row],[AGENT]],AGENT,TYPE,"",0)</f>
        <v>RO</v>
      </c>
      <c r="J4031" s="13">
        <f>Tableau1[[#This Row],[Fin3]]-Tableau1[[#This Row],[Début2]]</f>
        <v>2.0833333333333315E-2</v>
      </c>
      <c r="K4031" s="12" t="str">
        <f>IF(MONTH(D4031)=1,"JANV",IF(MONTH(D4031)=2,"FEV",IF(MONTH(D4031)=3,"MARS",IF(MONTH(D4031)=4,"AVR",IF(MONTH(D4031)=5,"MAI",IF(MONTH(D4031)=6,"JUIN",IF(MONTH(D4031)=7,"JUILL",IF(MONTH(D4031)=8,"AOU",IF(MONTH(D4031)=9,"SEPT",IF(MONTH(D4031)=10,"OCT",IF(MONTH(D4031)=11,"NOV",IF(MONTH(D4031)=12,"DEC",""))))))))))))</f>
        <v>MARS</v>
      </c>
    </row>
    <row r="4032" spans="1:11" x14ac:dyDescent="0.3">
      <c r="A4032" t="s">
        <v>350</v>
      </c>
      <c r="B4032" s="3">
        <v>45553</v>
      </c>
      <c r="C4032" s="4">
        <v>0.45833333333333331</v>
      </c>
      <c r="D4032" s="3">
        <v>45553</v>
      </c>
      <c r="E4032" s="4">
        <v>0.52083333333333337</v>
      </c>
      <c r="F4032" t="s">
        <v>2750</v>
      </c>
      <c r="G4032" t="s">
        <v>350</v>
      </c>
      <c r="H4032" s="12" t="s">
        <v>58</v>
      </c>
      <c r="I4032" s="12" t="str">
        <f>_xlfn.XLOOKUP(Tableau1[[#This Row],[AGENT]],AGENT,TYPE,"",0)</f>
        <v>RO</v>
      </c>
      <c r="J4032" s="13">
        <f>Tableau1[[#This Row],[Fin3]]-Tableau1[[#This Row],[Début2]]</f>
        <v>6.2500000000000056E-2</v>
      </c>
      <c r="K4032" s="12" t="str">
        <f>IF(MONTH(D4032)=1,"JANV",IF(MONTH(D4032)=2,"FEV",IF(MONTH(D4032)=3,"MARS",IF(MONTH(D4032)=4,"AVR",IF(MONTH(D4032)=5,"MAI",IF(MONTH(D4032)=6,"JUIN",IF(MONTH(D4032)=7,"JUILL",IF(MONTH(D4032)=8,"AOU",IF(MONTH(D4032)=9,"SEPT",IF(MONTH(D4032)=10,"OCT",IF(MONTH(D4032)=11,"NOV",IF(MONTH(D4032)=12,"DEC",""))))))))))))</f>
        <v>SEPT</v>
      </c>
    </row>
    <row r="4033" spans="1:11" x14ac:dyDescent="0.3">
      <c r="A4033" t="s">
        <v>1683</v>
      </c>
      <c r="B4033" s="3">
        <v>45560</v>
      </c>
      <c r="C4033" s="4">
        <v>0.41666666666666669</v>
      </c>
      <c r="D4033" s="3">
        <v>45560</v>
      </c>
      <c r="E4033" s="4">
        <v>0.45833333333333331</v>
      </c>
      <c r="F4033" t="s">
        <v>2750</v>
      </c>
      <c r="G4033" t="s">
        <v>350</v>
      </c>
      <c r="H4033" s="12" t="s">
        <v>58</v>
      </c>
      <c r="I4033" s="12" t="str">
        <f>_xlfn.XLOOKUP(Tableau1[[#This Row],[AGENT]],AGENT,TYPE,"",0)</f>
        <v>RO</v>
      </c>
      <c r="J4033" s="13">
        <f>Tableau1[[#This Row],[Fin3]]-Tableau1[[#This Row],[Début2]]</f>
        <v>4.166666666666663E-2</v>
      </c>
      <c r="K4033" s="12" t="str">
        <f>IF(MONTH(D4033)=1,"JANV",IF(MONTH(D4033)=2,"FEV",IF(MONTH(D4033)=3,"MARS",IF(MONTH(D4033)=4,"AVR",IF(MONTH(D4033)=5,"MAI",IF(MONTH(D4033)=6,"JUIN",IF(MONTH(D4033)=7,"JUILL",IF(MONTH(D4033)=8,"AOU",IF(MONTH(D4033)=9,"SEPT",IF(MONTH(D4033)=10,"OCT",IF(MONTH(D4033)=11,"NOV",IF(MONTH(D4033)=12,"DEC",""))))))))))))</f>
        <v>SEPT</v>
      </c>
    </row>
    <row r="4034" spans="1:11" x14ac:dyDescent="0.3">
      <c r="A4034" t="s">
        <v>350</v>
      </c>
      <c r="B4034" s="3">
        <v>45560</v>
      </c>
      <c r="C4034" s="4">
        <v>0.45833333333333331</v>
      </c>
      <c r="D4034" s="3">
        <v>45560</v>
      </c>
      <c r="E4034" s="4">
        <v>0.5</v>
      </c>
      <c r="F4034" t="s">
        <v>2750</v>
      </c>
      <c r="G4034" t="s">
        <v>350</v>
      </c>
      <c r="H4034" s="12" t="s">
        <v>58</v>
      </c>
      <c r="I4034" s="12" t="str">
        <f>_xlfn.XLOOKUP(Tableau1[[#This Row],[AGENT]],AGENT,TYPE,"",0)</f>
        <v>RO</v>
      </c>
      <c r="J4034" s="13">
        <f>Tableau1[[#This Row],[Fin3]]-Tableau1[[#This Row],[Début2]]</f>
        <v>4.1666666666666685E-2</v>
      </c>
      <c r="K4034" s="12" t="str">
        <f>IF(MONTH(D4034)=1,"JANV",IF(MONTH(D4034)=2,"FEV",IF(MONTH(D4034)=3,"MARS",IF(MONTH(D4034)=4,"AVR",IF(MONTH(D4034)=5,"MAI",IF(MONTH(D4034)=6,"JUIN",IF(MONTH(D4034)=7,"JUILL",IF(MONTH(D4034)=8,"AOU",IF(MONTH(D4034)=9,"SEPT",IF(MONTH(D4034)=10,"OCT",IF(MONTH(D4034)=11,"NOV",IF(MONTH(D4034)=12,"DEC",""))))))))))))</f>
        <v>SEPT</v>
      </c>
    </row>
    <row r="4035" spans="1:11" x14ac:dyDescent="0.3">
      <c r="A4035" t="s">
        <v>2757</v>
      </c>
      <c r="B4035" s="3">
        <v>45565</v>
      </c>
      <c r="C4035" s="4">
        <v>0.33333333333333331</v>
      </c>
      <c r="D4035" s="3">
        <v>45565</v>
      </c>
      <c r="E4035" s="4">
        <v>0.5</v>
      </c>
      <c r="F4035" t="s">
        <v>2750</v>
      </c>
      <c r="G4035" t="s">
        <v>350</v>
      </c>
      <c r="H4035" s="12" t="s">
        <v>58</v>
      </c>
      <c r="I4035" s="12" t="str">
        <f>_xlfn.XLOOKUP(Tableau1[[#This Row],[AGENT]],AGENT,TYPE,"",0)</f>
        <v>RO</v>
      </c>
      <c r="J4035" s="13">
        <f>Tableau1[[#This Row],[Fin3]]-Tableau1[[#This Row],[Début2]]</f>
        <v>0.16666666666666669</v>
      </c>
      <c r="K4035" s="12" t="str">
        <f>IF(MONTH(D4035)=1,"JANV",IF(MONTH(D4035)=2,"FEV",IF(MONTH(D4035)=3,"MARS",IF(MONTH(D4035)=4,"AVR",IF(MONTH(D4035)=5,"MAI",IF(MONTH(D4035)=6,"JUIN",IF(MONTH(D4035)=7,"JUILL",IF(MONTH(D4035)=8,"AOU",IF(MONTH(D4035)=9,"SEPT",IF(MONTH(D4035)=10,"OCT",IF(MONTH(D4035)=11,"NOV",IF(MONTH(D4035)=12,"DEC",""))))))))))))</f>
        <v>SEPT</v>
      </c>
    </row>
    <row r="4036" spans="1:11" x14ac:dyDescent="0.3">
      <c r="A4036" t="s">
        <v>350</v>
      </c>
      <c r="B4036" s="3">
        <v>45546</v>
      </c>
      <c r="C4036" s="4">
        <v>0.5625</v>
      </c>
      <c r="D4036" s="3">
        <v>45546</v>
      </c>
      <c r="E4036" s="4">
        <v>0.64583333333333337</v>
      </c>
      <c r="F4036" t="s">
        <v>2750</v>
      </c>
      <c r="G4036" t="s">
        <v>350</v>
      </c>
      <c r="H4036" s="12" t="s">
        <v>58</v>
      </c>
      <c r="I4036" s="12" t="str">
        <f>_xlfn.XLOOKUP(Tableau1[[#This Row],[AGENT]],AGENT,TYPE,"",0)</f>
        <v>RO</v>
      </c>
      <c r="J4036" s="13">
        <f>Tableau1[[#This Row],[Fin3]]-Tableau1[[#This Row],[Début2]]</f>
        <v>8.333333333333337E-2</v>
      </c>
      <c r="K4036" s="12" t="str">
        <f>IF(MONTH(D4036)=1,"JANV",IF(MONTH(D4036)=2,"FEV",IF(MONTH(D4036)=3,"MARS",IF(MONTH(D4036)=4,"AVR",IF(MONTH(D4036)=5,"MAI",IF(MONTH(D4036)=6,"JUIN",IF(MONTH(D4036)=7,"JUILL",IF(MONTH(D4036)=8,"AOU",IF(MONTH(D4036)=9,"SEPT",IF(MONTH(D4036)=10,"OCT",IF(MONTH(D4036)=11,"NOV",IF(MONTH(D4036)=12,"DEC",""))))))))))))</f>
        <v>SEPT</v>
      </c>
    </row>
    <row r="4037" spans="1:11" x14ac:dyDescent="0.3">
      <c r="A4037" t="s">
        <v>350</v>
      </c>
      <c r="B4037" s="3">
        <v>45539</v>
      </c>
      <c r="C4037" s="4">
        <v>0.33333333333333331</v>
      </c>
      <c r="D4037" s="3">
        <v>45539</v>
      </c>
      <c r="E4037" s="4">
        <v>0.41666666666666669</v>
      </c>
      <c r="F4037" t="s">
        <v>2750</v>
      </c>
      <c r="G4037" t="s">
        <v>350</v>
      </c>
      <c r="H4037" s="12" t="s">
        <v>58</v>
      </c>
      <c r="I4037" s="12" t="str">
        <f>_xlfn.XLOOKUP(Tableau1[[#This Row],[AGENT]],AGENT,TYPE,"",0)</f>
        <v>RO</v>
      </c>
      <c r="J4037" s="13">
        <f>Tableau1[[#This Row],[Fin3]]-Tableau1[[#This Row],[Début2]]</f>
        <v>8.333333333333337E-2</v>
      </c>
      <c r="K4037" s="12" t="str">
        <f>IF(MONTH(D4037)=1,"JANV",IF(MONTH(D4037)=2,"FEV",IF(MONTH(D4037)=3,"MARS",IF(MONTH(D4037)=4,"AVR",IF(MONTH(D4037)=5,"MAI",IF(MONTH(D4037)=6,"JUIN",IF(MONTH(D4037)=7,"JUILL",IF(MONTH(D4037)=8,"AOU",IF(MONTH(D4037)=9,"SEPT",IF(MONTH(D4037)=10,"OCT",IF(MONTH(D4037)=11,"NOV",IF(MONTH(D4037)=12,"DEC",""))))))))))))</f>
        <v>SEPT</v>
      </c>
    </row>
    <row r="4038" spans="1:11" x14ac:dyDescent="0.3">
      <c r="A4038" t="s">
        <v>350</v>
      </c>
      <c r="B4038" s="3">
        <v>45537</v>
      </c>
      <c r="C4038" s="4">
        <v>0.33333333333333331</v>
      </c>
      <c r="D4038" s="3">
        <v>45537</v>
      </c>
      <c r="E4038" s="4">
        <v>0.41666666666666669</v>
      </c>
      <c r="F4038" t="s">
        <v>2750</v>
      </c>
      <c r="G4038" t="s">
        <v>350</v>
      </c>
      <c r="H4038" s="12" t="s">
        <v>58</v>
      </c>
      <c r="I4038" s="12" t="str">
        <f>_xlfn.XLOOKUP(Tableau1[[#This Row],[AGENT]],AGENT,TYPE,"",0)</f>
        <v>RO</v>
      </c>
      <c r="J4038" s="13">
        <f>Tableau1[[#This Row],[Fin3]]-Tableau1[[#This Row],[Début2]]</f>
        <v>8.333333333333337E-2</v>
      </c>
      <c r="K4038" s="12" t="str">
        <f>IF(MONTH(D4038)=1,"JANV",IF(MONTH(D4038)=2,"FEV",IF(MONTH(D4038)=3,"MARS",IF(MONTH(D4038)=4,"AVR",IF(MONTH(D4038)=5,"MAI",IF(MONTH(D4038)=6,"JUIN",IF(MONTH(D4038)=7,"JUILL",IF(MONTH(D4038)=8,"AOU",IF(MONTH(D4038)=9,"SEPT",IF(MONTH(D4038)=10,"OCT",IF(MONTH(D4038)=11,"NOV",IF(MONTH(D4038)=12,"DEC",""))))))))))))</f>
        <v>SEPT</v>
      </c>
    </row>
    <row r="4039" spans="1:11" x14ac:dyDescent="0.3">
      <c r="A4039" t="s">
        <v>350</v>
      </c>
      <c r="B4039" s="3">
        <v>45537</v>
      </c>
      <c r="C4039" s="4">
        <v>0.41666666666666669</v>
      </c>
      <c r="D4039" s="3">
        <v>45537</v>
      </c>
      <c r="E4039" s="4">
        <v>0.5</v>
      </c>
      <c r="F4039" t="s">
        <v>2750</v>
      </c>
      <c r="G4039" t="s">
        <v>350</v>
      </c>
      <c r="H4039" s="12" t="s">
        <v>58</v>
      </c>
      <c r="I4039" s="12" t="str">
        <f>_xlfn.XLOOKUP(Tableau1[[#This Row],[AGENT]],AGENT,TYPE,"",0)</f>
        <v>RO</v>
      </c>
      <c r="J4039" s="13">
        <f>Tableau1[[#This Row],[Fin3]]-Tableau1[[#This Row],[Début2]]</f>
        <v>8.3333333333333315E-2</v>
      </c>
      <c r="K4039" s="12" t="str">
        <f>IF(MONTH(D4039)=1,"JANV",IF(MONTH(D4039)=2,"FEV",IF(MONTH(D4039)=3,"MARS",IF(MONTH(D4039)=4,"AVR",IF(MONTH(D4039)=5,"MAI",IF(MONTH(D4039)=6,"JUIN",IF(MONTH(D4039)=7,"JUILL",IF(MONTH(D4039)=8,"AOU",IF(MONTH(D4039)=9,"SEPT",IF(MONTH(D4039)=10,"OCT",IF(MONTH(D4039)=11,"NOV",IF(MONTH(D4039)=12,"DEC",""))))))))))))</f>
        <v>SEPT</v>
      </c>
    </row>
    <row r="4040" spans="1:11" x14ac:dyDescent="0.3">
      <c r="A4040" t="s">
        <v>350</v>
      </c>
      <c r="B4040" s="3">
        <v>45545</v>
      </c>
      <c r="C4040" s="4">
        <v>0.33333333333333331</v>
      </c>
      <c r="D4040" s="3">
        <v>45545</v>
      </c>
      <c r="E4040" s="4">
        <v>0.5</v>
      </c>
      <c r="F4040" t="s">
        <v>2750</v>
      </c>
      <c r="G4040" t="s">
        <v>350</v>
      </c>
      <c r="H4040" s="12" t="s">
        <v>58</v>
      </c>
      <c r="I4040" s="12" t="str">
        <f>_xlfn.XLOOKUP(Tableau1[[#This Row],[AGENT]],AGENT,TYPE,"",0)</f>
        <v>RO</v>
      </c>
      <c r="J4040" s="13">
        <f>Tableau1[[#This Row],[Fin3]]-Tableau1[[#This Row],[Début2]]</f>
        <v>0.16666666666666669</v>
      </c>
      <c r="K4040" s="12" t="str">
        <f>IF(MONTH(D4040)=1,"JANV",IF(MONTH(D4040)=2,"FEV",IF(MONTH(D4040)=3,"MARS",IF(MONTH(D4040)=4,"AVR",IF(MONTH(D4040)=5,"MAI",IF(MONTH(D4040)=6,"JUIN",IF(MONTH(D4040)=7,"JUILL",IF(MONTH(D4040)=8,"AOU",IF(MONTH(D4040)=9,"SEPT",IF(MONTH(D4040)=10,"OCT",IF(MONTH(D4040)=11,"NOV",IF(MONTH(D4040)=12,"DEC",""))))))))))))</f>
        <v>SEPT</v>
      </c>
    </row>
    <row r="4041" spans="1:11" x14ac:dyDescent="0.3">
      <c r="A4041" t="s">
        <v>350</v>
      </c>
      <c r="B4041" s="3">
        <v>45553</v>
      </c>
      <c r="C4041" s="4">
        <v>0.54166666666666663</v>
      </c>
      <c r="D4041" s="3">
        <v>45553</v>
      </c>
      <c r="E4041" s="4">
        <v>0.625</v>
      </c>
      <c r="F4041" t="s">
        <v>2750</v>
      </c>
      <c r="G4041" t="s">
        <v>350</v>
      </c>
      <c r="H4041" s="12" t="s">
        <v>58</v>
      </c>
      <c r="I4041" s="12" t="str">
        <f>_xlfn.XLOOKUP(Tableau1[[#This Row],[AGENT]],AGENT,TYPE,"",0)</f>
        <v>RO</v>
      </c>
      <c r="J4041" s="13">
        <f>Tableau1[[#This Row],[Fin3]]-Tableau1[[#This Row],[Début2]]</f>
        <v>8.333333333333337E-2</v>
      </c>
      <c r="K4041" s="12" t="str">
        <f>IF(MONTH(D4041)=1,"JANV",IF(MONTH(D4041)=2,"FEV",IF(MONTH(D4041)=3,"MARS",IF(MONTH(D4041)=4,"AVR",IF(MONTH(D4041)=5,"MAI",IF(MONTH(D4041)=6,"JUIN",IF(MONTH(D4041)=7,"JUILL",IF(MONTH(D4041)=8,"AOU",IF(MONTH(D4041)=9,"SEPT",IF(MONTH(D4041)=10,"OCT",IF(MONTH(D4041)=11,"NOV",IF(MONTH(D4041)=12,"DEC",""))))))))))))</f>
        <v>SEPT</v>
      </c>
    </row>
    <row r="4042" spans="1:11" x14ac:dyDescent="0.3">
      <c r="A4042" t="s">
        <v>350</v>
      </c>
      <c r="B4042" s="3">
        <v>45558</v>
      </c>
      <c r="C4042" s="4">
        <v>0.33333333333333331</v>
      </c>
      <c r="D4042" s="3">
        <v>45558</v>
      </c>
      <c r="E4042" s="4">
        <v>0.5</v>
      </c>
      <c r="F4042" t="s">
        <v>2750</v>
      </c>
      <c r="G4042" t="s">
        <v>350</v>
      </c>
      <c r="H4042" s="12" t="s">
        <v>58</v>
      </c>
      <c r="I4042" s="12" t="str">
        <f>_xlfn.XLOOKUP(Tableau1[[#This Row],[AGENT]],AGENT,TYPE,"",0)</f>
        <v>RO</v>
      </c>
      <c r="J4042" s="13">
        <f>Tableau1[[#This Row],[Fin3]]-Tableau1[[#This Row],[Début2]]</f>
        <v>0.16666666666666669</v>
      </c>
      <c r="K4042" s="12" t="str">
        <f>IF(MONTH(D4042)=1,"JANV",IF(MONTH(D4042)=2,"FEV",IF(MONTH(D4042)=3,"MARS",IF(MONTH(D4042)=4,"AVR",IF(MONTH(D4042)=5,"MAI",IF(MONTH(D4042)=6,"JUIN",IF(MONTH(D4042)=7,"JUILL",IF(MONTH(D4042)=8,"AOU",IF(MONTH(D4042)=9,"SEPT",IF(MONTH(D4042)=10,"OCT",IF(MONTH(D4042)=11,"NOV",IF(MONTH(D4042)=12,"DEC",""))))))))))))</f>
        <v>SEPT</v>
      </c>
    </row>
    <row r="4043" spans="1:11" x14ac:dyDescent="0.3">
      <c r="A4043" t="s">
        <v>2749</v>
      </c>
      <c r="B4043" s="3">
        <v>45546</v>
      </c>
      <c r="C4043" s="4">
        <v>0.375</v>
      </c>
      <c r="D4043" s="3">
        <v>45546</v>
      </c>
      <c r="E4043" s="4">
        <v>0.45833333333333331</v>
      </c>
      <c r="F4043" t="s">
        <v>2750</v>
      </c>
      <c r="G4043" t="s">
        <v>222</v>
      </c>
      <c r="H4043" s="12" t="s">
        <v>58</v>
      </c>
      <c r="I4043" s="12" t="str">
        <f>_xlfn.XLOOKUP(Tableau1[[#This Row],[AGENT]],AGENT,TYPE,"",0)</f>
        <v>RO</v>
      </c>
      <c r="J4043" s="13">
        <f>Tableau1[[#This Row],[Fin3]]-Tableau1[[#This Row],[Début2]]</f>
        <v>8.3333333333333315E-2</v>
      </c>
      <c r="K4043" s="12" t="str">
        <f>IF(MONTH(D4043)=1,"JANV",IF(MONTH(D4043)=2,"FEV",IF(MONTH(D4043)=3,"MARS",IF(MONTH(D4043)=4,"AVR",IF(MONTH(D4043)=5,"MAI",IF(MONTH(D4043)=6,"JUIN",IF(MONTH(D4043)=7,"JUILL",IF(MONTH(D4043)=8,"AOU",IF(MONTH(D4043)=9,"SEPT",IF(MONTH(D4043)=10,"OCT",IF(MONTH(D4043)=11,"NOV",IF(MONTH(D4043)=12,"DEC",""))))))))))))</f>
        <v>SEPT</v>
      </c>
    </row>
    <row r="4044" spans="1:11" x14ac:dyDescent="0.3">
      <c r="A4044" t="s">
        <v>1564</v>
      </c>
      <c r="B4044" s="3">
        <v>45548</v>
      </c>
      <c r="C4044" s="4">
        <v>0.33333333333333331</v>
      </c>
      <c r="D4044" s="3">
        <v>45548</v>
      </c>
      <c r="E4044" s="4">
        <v>0.45833333333333331</v>
      </c>
      <c r="F4044" t="s">
        <v>2750</v>
      </c>
      <c r="G4044" t="s">
        <v>222</v>
      </c>
      <c r="H4044" s="12" t="s">
        <v>58</v>
      </c>
      <c r="I4044" s="12" t="str">
        <f>_xlfn.XLOOKUP(Tableau1[[#This Row],[AGENT]],AGENT,TYPE,"",0)</f>
        <v>RO</v>
      </c>
      <c r="J4044" s="13">
        <f>Tableau1[[#This Row],[Fin3]]-Tableau1[[#This Row],[Début2]]</f>
        <v>0.125</v>
      </c>
      <c r="K4044" s="12" t="str">
        <f>IF(MONTH(D4044)=1,"JANV",IF(MONTH(D4044)=2,"FEV",IF(MONTH(D4044)=3,"MARS",IF(MONTH(D4044)=4,"AVR",IF(MONTH(D4044)=5,"MAI",IF(MONTH(D4044)=6,"JUIN",IF(MONTH(D4044)=7,"JUILL",IF(MONTH(D4044)=8,"AOU",IF(MONTH(D4044)=9,"SEPT",IF(MONTH(D4044)=10,"OCT",IF(MONTH(D4044)=11,"NOV",IF(MONTH(D4044)=12,"DEC",""))))))))))))</f>
        <v>SEPT</v>
      </c>
    </row>
    <row r="4045" spans="1:11" x14ac:dyDescent="0.3">
      <c r="A4045" t="s">
        <v>1564</v>
      </c>
      <c r="B4045" s="3">
        <v>45555</v>
      </c>
      <c r="C4045" s="4">
        <v>0.33333333333333331</v>
      </c>
      <c r="D4045" s="3">
        <v>45555</v>
      </c>
      <c r="E4045" s="4">
        <v>0.45833333333333331</v>
      </c>
      <c r="F4045" t="s">
        <v>2750</v>
      </c>
      <c r="G4045" t="s">
        <v>222</v>
      </c>
      <c r="H4045" s="12" t="s">
        <v>58</v>
      </c>
      <c r="I4045" s="12" t="str">
        <f>_xlfn.XLOOKUP(Tableau1[[#This Row],[AGENT]],AGENT,TYPE,"",0)</f>
        <v>RO</v>
      </c>
      <c r="J4045" s="13">
        <f>Tableau1[[#This Row],[Fin3]]-Tableau1[[#This Row],[Début2]]</f>
        <v>0.125</v>
      </c>
      <c r="K4045" s="12" t="str">
        <f>IF(MONTH(D4045)=1,"JANV",IF(MONTH(D4045)=2,"FEV",IF(MONTH(D4045)=3,"MARS",IF(MONTH(D4045)=4,"AVR",IF(MONTH(D4045)=5,"MAI",IF(MONTH(D4045)=6,"JUIN",IF(MONTH(D4045)=7,"JUILL",IF(MONTH(D4045)=8,"AOU",IF(MONTH(D4045)=9,"SEPT",IF(MONTH(D4045)=10,"OCT",IF(MONTH(D4045)=11,"NOV",IF(MONTH(D4045)=12,"DEC",""))))))))))))</f>
        <v>SEPT</v>
      </c>
    </row>
    <row r="4046" spans="1:11" x14ac:dyDescent="0.3">
      <c r="A4046" t="s">
        <v>1564</v>
      </c>
      <c r="B4046" s="3">
        <v>45541</v>
      </c>
      <c r="C4046" s="4">
        <v>0.33333333333333331</v>
      </c>
      <c r="D4046" s="3">
        <v>45541</v>
      </c>
      <c r="E4046" s="4">
        <v>0.45833333333333331</v>
      </c>
      <c r="F4046" t="s">
        <v>2750</v>
      </c>
      <c r="G4046" t="s">
        <v>222</v>
      </c>
      <c r="H4046" s="12" t="s">
        <v>58</v>
      </c>
      <c r="I4046" s="12" t="str">
        <f>_xlfn.XLOOKUP(Tableau1[[#This Row],[AGENT]],AGENT,TYPE,"",0)</f>
        <v>RO</v>
      </c>
      <c r="J4046" s="13">
        <f>Tableau1[[#This Row],[Fin3]]-Tableau1[[#This Row],[Début2]]</f>
        <v>0.125</v>
      </c>
      <c r="K4046" s="12" t="str">
        <f>IF(MONTH(D4046)=1,"JANV",IF(MONTH(D4046)=2,"FEV",IF(MONTH(D4046)=3,"MARS",IF(MONTH(D4046)=4,"AVR",IF(MONTH(D4046)=5,"MAI",IF(MONTH(D4046)=6,"JUIN",IF(MONTH(D4046)=7,"JUILL",IF(MONTH(D4046)=8,"AOU",IF(MONTH(D4046)=9,"SEPT",IF(MONTH(D4046)=10,"OCT",IF(MONTH(D4046)=11,"NOV",IF(MONTH(D4046)=12,"DEC",""))))))))))))</f>
        <v>SEPT</v>
      </c>
    </row>
    <row r="4047" spans="1:11" x14ac:dyDescent="0.3">
      <c r="A4047" t="s">
        <v>201</v>
      </c>
      <c r="B4047" s="3">
        <v>45313</v>
      </c>
      <c r="C4047" s="4">
        <v>0.33333333333333331</v>
      </c>
      <c r="D4047" s="3">
        <v>45313</v>
      </c>
      <c r="E4047" s="4">
        <v>0.375</v>
      </c>
      <c r="F4047" t="s">
        <v>197</v>
      </c>
      <c r="G4047" t="s">
        <v>12</v>
      </c>
      <c r="H4047" s="12" t="s">
        <v>220</v>
      </c>
      <c r="I4047" s="12" t="str">
        <f>_xlfn.XLOOKUP(Tableau1[[#This Row],[AGENT]],AGENT,TYPE,"",0)</f>
        <v>CT</v>
      </c>
      <c r="J4047" s="13">
        <f>Tableau1[[#This Row],[Fin3]]-Tableau1[[#This Row],[Début2]]</f>
        <v>4.1666666666666685E-2</v>
      </c>
      <c r="K4047" s="12" t="str">
        <f>IF(MONTH(D4047)=1,"JANV",IF(MONTH(D4047)=2,"FEV",IF(MONTH(D4047)=3,"MARS",IF(MONTH(D4047)=4,"AVR",IF(MONTH(D4047)=5,"MAI",IF(MONTH(D4047)=6,"JUIN",IF(MONTH(D4047)=7,"JUILL",IF(MONTH(D4047)=8,"AOU",IF(MONTH(D4047)=9,"SEPT",IF(MONTH(D4047)=10,"OCT",IF(MONTH(D4047)=11,"NOV",IF(MONTH(D4047)=12,"DEC",""))))))))))))</f>
        <v>JANV</v>
      </c>
    </row>
    <row r="4048" spans="1:11" x14ac:dyDescent="0.3">
      <c r="A4048" t="s">
        <v>203</v>
      </c>
      <c r="B4048" s="3">
        <v>45314</v>
      </c>
      <c r="C4048" s="4">
        <v>0.625</v>
      </c>
      <c r="D4048" s="3">
        <v>45314</v>
      </c>
      <c r="E4048" s="4">
        <v>0.66666666666666663</v>
      </c>
      <c r="F4048" t="s">
        <v>197</v>
      </c>
      <c r="G4048" t="s">
        <v>12</v>
      </c>
      <c r="H4048" s="12" t="s">
        <v>220</v>
      </c>
      <c r="I4048" s="12" t="str">
        <f>_xlfn.XLOOKUP(Tableau1[[#This Row],[AGENT]],AGENT,TYPE,"",0)</f>
        <v>CT</v>
      </c>
      <c r="J4048" s="13">
        <f>Tableau1[[#This Row],[Fin3]]-Tableau1[[#This Row],[Début2]]</f>
        <v>4.166666666666663E-2</v>
      </c>
      <c r="K4048" s="12" t="str">
        <f>IF(MONTH(D4048)=1,"JANV",IF(MONTH(D4048)=2,"FEV",IF(MONTH(D4048)=3,"MARS",IF(MONTH(D4048)=4,"AVR",IF(MONTH(D4048)=5,"MAI",IF(MONTH(D4048)=6,"JUIN",IF(MONTH(D4048)=7,"JUILL",IF(MONTH(D4048)=8,"AOU",IF(MONTH(D4048)=9,"SEPT",IF(MONTH(D4048)=10,"OCT",IF(MONTH(D4048)=11,"NOV",IF(MONTH(D4048)=12,"DEC",""))))))))))))</f>
        <v>JANV</v>
      </c>
    </row>
    <row r="4049" spans="1:11" x14ac:dyDescent="0.3">
      <c r="A4049" t="s">
        <v>204</v>
      </c>
      <c r="B4049" s="3">
        <v>45314</v>
      </c>
      <c r="C4049" s="4">
        <v>0.54166666666666663</v>
      </c>
      <c r="D4049" s="3">
        <v>45314</v>
      </c>
      <c r="E4049" s="4">
        <v>0.58333333333333337</v>
      </c>
      <c r="F4049" t="s">
        <v>197</v>
      </c>
      <c r="G4049" t="s">
        <v>12</v>
      </c>
      <c r="H4049" s="12" t="s">
        <v>220</v>
      </c>
      <c r="I4049" s="12" t="str">
        <f>_xlfn.XLOOKUP(Tableau1[[#This Row],[AGENT]],AGENT,TYPE,"",0)</f>
        <v>CT</v>
      </c>
      <c r="J4049" s="13">
        <f>Tableau1[[#This Row],[Fin3]]-Tableau1[[#This Row],[Début2]]</f>
        <v>4.1666666666666741E-2</v>
      </c>
      <c r="K4049" s="12" t="str">
        <f>IF(MONTH(D4049)=1,"JANV",IF(MONTH(D4049)=2,"FEV",IF(MONTH(D4049)=3,"MARS",IF(MONTH(D4049)=4,"AVR",IF(MONTH(D4049)=5,"MAI",IF(MONTH(D4049)=6,"JUIN",IF(MONTH(D4049)=7,"JUILL",IF(MONTH(D4049)=8,"AOU",IF(MONTH(D4049)=9,"SEPT",IF(MONTH(D4049)=10,"OCT",IF(MONTH(D4049)=11,"NOV",IF(MONTH(D4049)=12,"DEC",""))))))))))))</f>
        <v>JANV</v>
      </c>
    </row>
    <row r="4050" spans="1:11" x14ac:dyDescent="0.3">
      <c r="A4050" t="s">
        <v>207</v>
      </c>
      <c r="B4050" s="3">
        <v>45315</v>
      </c>
      <c r="C4050" s="4">
        <v>0.4375</v>
      </c>
      <c r="D4050" s="3">
        <v>45315</v>
      </c>
      <c r="E4050" s="4">
        <v>0.5</v>
      </c>
      <c r="F4050" t="s">
        <v>197</v>
      </c>
      <c r="G4050" t="s">
        <v>12</v>
      </c>
      <c r="H4050" s="12" t="s">
        <v>220</v>
      </c>
      <c r="I4050" s="12" t="str">
        <f>_xlfn.XLOOKUP(Tableau1[[#This Row],[AGENT]],AGENT,TYPE,"",0)</f>
        <v>CT</v>
      </c>
      <c r="J4050" s="13">
        <f>Tableau1[[#This Row],[Fin3]]-Tableau1[[#This Row],[Début2]]</f>
        <v>6.25E-2</v>
      </c>
      <c r="K4050" s="12" t="str">
        <f>IF(MONTH(D4050)=1,"JANV",IF(MONTH(D4050)=2,"FEV",IF(MONTH(D4050)=3,"MARS",IF(MONTH(D4050)=4,"AVR",IF(MONTH(D4050)=5,"MAI",IF(MONTH(D4050)=6,"JUIN",IF(MONTH(D4050)=7,"JUILL",IF(MONTH(D4050)=8,"AOU",IF(MONTH(D4050)=9,"SEPT",IF(MONTH(D4050)=10,"OCT",IF(MONTH(D4050)=11,"NOV",IF(MONTH(D4050)=12,"DEC",""))))))))))))</f>
        <v>JANV</v>
      </c>
    </row>
    <row r="4051" spans="1:11" x14ac:dyDescent="0.3">
      <c r="A4051" t="s">
        <v>208</v>
      </c>
      <c r="B4051" s="3">
        <v>45316</v>
      </c>
      <c r="C4051" s="4">
        <v>0.33333333333333331</v>
      </c>
      <c r="D4051" s="3">
        <v>45316</v>
      </c>
      <c r="E4051" s="4">
        <v>0.39583333333333331</v>
      </c>
      <c r="F4051" t="s">
        <v>197</v>
      </c>
      <c r="G4051" t="s">
        <v>12</v>
      </c>
      <c r="H4051" s="12" t="s">
        <v>220</v>
      </c>
      <c r="I4051" s="12" t="str">
        <f>_xlfn.XLOOKUP(Tableau1[[#This Row],[AGENT]],AGENT,TYPE,"",0)</f>
        <v>CT</v>
      </c>
      <c r="J4051" s="13">
        <f>Tableau1[[#This Row],[Fin3]]-Tableau1[[#This Row],[Début2]]</f>
        <v>6.25E-2</v>
      </c>
      <c r="K4051" s="12" t="str">
        <f>IF(MONTH(D4051)=1,"JANV",IF(MONTH(D4051)=2,"FEV",IF(MONTH(D4051)=3,"MARS",IF(MONTH(D4051)=4,"AVR",IF(MONTH(D4051)=5,"MAI",IF(MONTH(D4051)=6,"JUIN",IF(MONTH(D4051)=7,"JUILL",IF(MONTH(D4051)=8,"AOU",IF(MONTH(D4051)=9,"SEPT",IF(MONTH(D4051)=10,"OCT",IF(MONTH(D4051)=11,"NOV",IF(MONTH(D4051)=12,"DEC",""))))))))))))</f>
        <v>JANV</v>
      </c>
    </row>
    <row r="4052" spans="1:11" x14ac:dyDescent="0.3">
      <c r="A4052" t="s">
        <v>212</v>
      </c>
      <c r="B4052" s="3">
        <v>45320</v>
      </c>
      <c r="C4052" s="4">
        <v>0.41666666666666669</v>
      </c>
      <c r="D4052" s="3">
        <v>45320</v>
      </c>
      <c r="E4052" s="4">
        <v>0.5</v>
      </c>
      <c r="F4052" t="s">
        <v>197</v>
      </c>
      <c r="G4052" t="s">
        <v>12</v>
      </c>
      <c r="H4052" s="12" t="s">
        <v>220</v>
      </c>
      <c r="I4052" s="12" t="str">
        <f>_xlfn.XLOOKUP(Tableau1[[#This Row],[AGENT]],AGENT,TYPE,"",0)</f>
        <v>CT</v>
      </c>
      <c r="J4052" s="13">
        <f>Tableau1[[#This Row],[Fin3]]-Tableau1[[#This Row],[Début2]]</f>
        <v>8.3333333333333315E-2</v>
      </c>
      <c r="K4052" s="12" t="str">
        <f>IF(MONTH(D4052)=1,"JANV",IF(MONTH(D4052)=2,"FEV",IF(MONTH(D4052)=3,"MARS",IF(MONTH(D4052)=4,"AVR",IF(MONTH(D4052)=5,"MAI",IF(MONTH(D4052)=6,"JUIN",IF(MONTH(D4052)=7,"JUILL",IF(MONTH(D4052)=8,"AOU",IF(MONTH(D4052)=9,"SEPT",IF(MONTH(D4052)=10,"OCT",IF(MONTH(D4052)=11,"NOV",IF(MONTH(D4052)=12,"DEC",""))))))))))))</f>
        <v>JANV</v>
      </c>
    </row>
    <row r="4053" spans="1:11" x14ac:dyDescent="0.3">
      <c r="A4053" t="s">
        <v>215</v>
      </c>
      <c r="B4053" s="3">
        <v>45321</v>
      </c>
      <c r="C4053" s="4">
        <v>0.54166666666666663</v>
      </c>
      <c r="D4053" s="3">
        <v>45321</v>
      </c>
      <c r="E4053" s="4">
        <v>0.66666666666666663</v>
      </c>
      <c r="F4053" t="s">
        <v>197</v>
      </c>
      <c r="G4053" t="s">
        <v>12</v>
      </c>
      <c r="H4053" s="12" t="s">
        <v>220</v>
      </c>
      <c r="I4053" s="12" t="str">
        <f>_xlfn.XLOOKUP(Tableau1[[#This Row],[AGENT]],AGENT,TYPE,"",0)</f>
        <v>CT</v>
      </c>
      <c r="J4053" s="13">
        <f>Tableau1[[#This Row],[Fin3]]-Tableau1[[#This Row],[Début2]]</f>
        <v>0.125</v>
      </c>
      <c r="K4053" s="12" t="str">
        <f>IF(MONTH(D4053)=1,"JANV",IF(MONTH(D4053)=2,"FEV",IF(MONTH(D4053)=3,"MARS",IF(MONTH(D4053)=4,"AVR",IF(MONTH(D4053)=5,"MAI",IF(MONTH(D4053)=6,"JUIN",IF(MONTH(D4053)=7,"JUILL",IF(MONTH(D4053)=8,"AOU",IF(MONTH(D4053)=9,"SEPT",IF(MONTH(D4053)=10,"OCT",IF(MONTH(D4053)=11,"NOV",IF(MONTH(D4053)=12,"DEC",""))))))))))))</f>
        <v>JANV</v>
      </c>
    </row>
    <row r="4054" spans="1:11" x14ac:dyDescent="0.3">
      <c r="A4054" t="s">
        <v>217</v>
      </c>
      <c r="B4054" s="3">
        <v>45322</v>
      </c>
      <c r="C4054" s="4">
        <v>0.54166666666666663</v>
      </c>
      <c r="D4054" s="3">
        <v>45322</v>
      </c>
      <c r="E4054" s="4">
        <v>0.625</v>
      </c>
      <c r="F4054" t="s">
        <v>197</v>
      </c>
      <c r="G4054" t="s">
        <v>12</v>
      </c>
      <c r="H4054" s="12" t="s">
        <v>220</v>
      </c>
      <c r="I4054" s="12" t="str">
        <f>_xlfn.XLOOKUP(Tableau1[[#This Row],[AGENT]],AGENT,TYPE,"",0)</f>
        <v>CT</v>
      </c>
      <c r="J4054" s="13">
        <f>Tableau1[[#This Row],[Fin3]]-Tableau1[[#This Row],[Début2]]</f>
        <v>8.333333333333337E-2</v>
      </c>
      <c r="K4054" s="12" t="str">
        <f>IF(MONTH(D4054)=1,"JANV",IF(MONTH(D4054)=2,"FEV",IF(MONTH(D4054)=3,"MARS",IF(MONTH(D4054)=4,"AVR",IF(MONTH(D4054)=5,"MAI",IF(MONTH(D4054)=6,"JUIN",IF(MONTH(D4054)=7,"JUILL",IF(MONTH(D4054)=8,"AOU",IF(MONTH(D4054)=9,"SEPT",IF(MONTH(D4054)=10,"OCT",IF(MONTH(D4054)=11,"NOV",IF(MONTH(D4054)=12,"DEC",""))))))))))))</f>
        <v>JANV</v>
      </c>
    </row>
    <row r="4055" spans="1:11" x14ac:dyDescent="0.3">
      <c r="A4055" t="s">
        <v>219</v>
      </c>
      <c r="B4055" s="3">
        <v>45309</v>
      </c>
      <c r="C4055" s="4">
        <v>0.625</v>
      </c>
      <c r="D4055" s="3">
        <v>45309</v>
      </c>
      <c r="E4055" s="4">
        <v>0.70833333333333337</v>
      </c>
      <c r="F4055" t="s">
        <v>197</v>
      </c>
      <c r="G4055" t="s">
        <v>12</v>
      </c>
      <c r="H4055" s="12" t="s">
        <v>220</v>
      </c>
      <c r="I4055" s="12" t="str">
        <f>_xlfn.XLOOKUP(Tableau1[[#This Row],[AGENT]],AGENT,TYPE,"",0)</f>
        <v>CT</v>
      </c>
      <c r="J4055" s="13">
        <f>Tableau1[[#This Row],[Fin3]]-Tableau1[[#This Row],[Début2]]</f>
        <v>8.333333333333337E-2</v>
      </c>
      <c r="K4055" s="12" t="str">
        <f>IF(MONTH(D4055)=1,"JANV",IF(MONTH(D4055)=2,"FEV",IF(MONTH(D4055)=3,"MARS",IF(MONTH(D4055)=4,"AVR",IF(MONTH(D4055)=5,"MAI",IF(MONTH(D4055)=6,"JUIN",IF(MONTH(D4055)=7,"JUILL",IF(MONTH(D4055)=8,"AOU",IF(MONTH(D4055)=9,"SEPT",IF(MONTH(D4055)=10,"OCT",IF(MONTH(D4055)=11,"NOV",IF(MONTH(D4055)=12,"DEC",""))))))))))))</f>
        <v>JANV</v>
      </c>
    </row>
    <row r="4056" spans="1:11" x14ac:dyDescent="0.3">
      <c r="A4056" t="s">
        <v>228</v>
      </c>
      <c r="B4056" s="3">
        <v>45293</v>
      </c>
      <c r="C4056" s="4">
        <v>0.375</v>
      </c>
      <c r="D4056" s="3">
        <v>45293</v>
      </c>
      <c r="E4056" s="4">
        <v>0.39583333333333331</v>
      </c>
      <c r="F4056" t="s">
        <v>197</v>
      </c>
      <c r="G4056" t="s">
        <v>12</v>
      </c>
      <c r="H4056" s="12" t="s">
        <v>220</v>
      </c>
      <c r="I4056" s="12" t="str">
        <f>_xlfn.XLOOKUP(Tableau1[[#This Row],[AGENT]],AGENT,TYPE,"",0)</f>
        <v>CT</v>
      </c>
      <c r="J4056" s="13">
        <f>Tableau1[[#This Row],[Fin3]]-Tableau1[[#This Row],[Début2]]</f>
        <v>2.0833333333333315E-2</v>
      </c>
      <c r="K4056" s="12" t="str">
        <f>IF(MONTH(D4056)=1,"JANV",IF(MONTH(D4056)=2,"FEV",IF(MONTH(D4056)=3,"MARS",IF(MONTH(D4056)=4,"AVR",IF(MONTH(D4056)=5,"MAI",IF(MONTH(D4056)=6,"JUIN",IF(MONTH(D4056)=7,"JUILL",IF(MONTH(D4056)=8,"AOU",IF(MONTH(D4056)=9,"SEPT",IF(MONTH(D4056)=10,"OCT",IF(MONTH(D4056)=11,"NOV",IF(MONTH(D4056)=12,"DEC",""))))))))))))</f>
        <v>JANV</v>
      </c>
    </row>
    <row r="4057" spans="1:11" x14ac:dyDescent="0.3">
      <c r="A4057" t="s">
        <v>235</v>
      </c>
      <c r="B4057" s="3">
        <v>45294</v>
      </c>
      <c r="C4057" s="4">
        <v>0.4375</v>
      </c>
      <c r="D4057" s="3">
        <v>45294</v>
      </c>
      <c r="E4057" s="4">
        <v>0.45833333333333331</v>
      </c>
      <c r="F4057" t="s">
        <v>197</v>
      </c>
      <c r="G4057" t="s">
        <v>12</v>
      </c>
      <c r="H4057" s="12" t="s">
        <v>220</v>
      </c>
      <c r="I4057" s="12" t="str">
        <f>_xlfn.XLOOKUP(Tableau1[[#This Row],[AGENT]],AGENT,TYPE,"",0)</f>
        <v>CT</v>
      </c>
      <c r="J4057" s="13">
        <f>Tableau1[[#This Row],[Fin3]]-Tableau1[[#This Row],[Début2]]</f>
        <v>2.0833333333333315E-2</v>
      </c>
      <c r="K4057" s="12" t="str">
        <f>IF(MONTH(D4057)=1,"JANV",IF(MONTH(D4057)=2,"FEV",IF(MONTH(D4057)=3,"MARS",IF(MONTH(D4057)=4,"AVR",IF(MONTH(D4057)=5,"MAI",IF(MONTH(D4057)=6,"JUIN",IF(MONTH(D4057)=7,"JUILL",IF(MONTH(D4057)=8,"AOU",IF(MONTH(D4057)=9,"SEPT",IF(MONTH(D4057)=10,"OCT",IF(MONTH(D4057)=11,"NOV",IF(MONTH(D4057)=12,"DEC",""))))))))))))</f>
        <v>JANV</v>
      </c>
    </row>
    <row r="4058" spans="1:11" x14ac:dyDescent="0.3">
      <c r="A4058" t="s">
        <v>254</v>
      </c>
      <c r="B4058" s="3">
        <v>45308</v>
      </c>
      <c r="C4058" s="4">
        <v>0.375</v>
      </c>
      <c r="D4058" s="3">
        <v>45308</v>
      </c>
      <c r="E4058" s="4">
        <v>0.41666666666666669</v>
      </c>
      <c r="F4058" t="s">
        <v>197</v>
      </c>
      <c r="G4058" t="s">
        <v>12</v>
      </c>
      <c r="H4058" s="12" t="s">
        <v>220</v>
      </c>
      <c r="I4058" s="12" t="str">
        <f>_xlfn.XLOOKUP(Tableau1[[#This Row],[AGENT]],AGENT,TYPE,"",0)</f>
        <v>CT</v>
      </c>
      <c r="J4058" s="13">
        <f>Tableau1[[#This Row],[Fin3]]-Tableau1[[#This Row],[Début2]]</f>
        <v>4.1666666666666685E-2</v>
      </c>
      <c r="K4058" s="12" t="str">
        <f>IF(MONTH(D4058)=1,"JANV",IF(MONTH(D4058)=2,"FEV",IF(MONTH(D4058)=3,"MARS",IF(MONTH(D4058)=4,"AVR",IF(MONTH(D4058)=5,"MAI",IF(MONTH(D4058)=6,"JUIN",IF(MONTH(D4058)=7,"JUILL",IF(MONTH(D4058)=8,"AOU",IF(MONTH(D4058)=9,"SEPT",IF(MONTH(D4058)=10,"OCT",IF(MONTH(D4058)=11,"NOV",IF(MONTH(D4058)=12,"DEC",""))))))))))))</f>
        <v>JANV</v>
      </c>
    </row>
    <row r="4059" spans="1:11" x14ac:dyDescent="0.3">
      <c r="B4059" s="3">
        <v>45309</v>
      </c>
      <c r="C4059" s="4">
        <v>0.375</v>
      </c>
      <c r="D4059" s="3">
        <v>45309</v>
      </c>
      <c r="E4059" s="4">
        <v>0.41666666666666669</v>
      </c>
      <c r="F4059" t="s">
        <v>197</v>
      </c>
      <c r="G4059" t="s">
        <v>12</v>
      </c>
      <c r="H4059" s="12" t="s">
        <v>220</v>
      </c>
      <c r="I4059" s="12" t="str">
        <f>_xlfn.XLOOKUP(Tableau1[[#This Row],[AGENT]],AGENT,TYPE,"",0)</f>
        <v>CT</v>
      </c>
      <c r="J4059" s="13">
        <f>Tableau1[[#This Row],[Fin3]]-Tableau1[[#This Row],[Début2]]</f>
        <v>4.1666666666666685E-2</v>
      </c>
      <c r="K4059" s="12" t="str">
        <f>IF(MONTH(D4059)=1,"JANV",IF(MONTH(D4059)=2,"FEV",IF(MONTH(D4059)=3,"MARS",IF(MONTH(D4059)=4,"AVR",IF(MONTH(D4059)=5,"MAI",IF(MONTH(D4059)=6,"JUIN",IF(MONTH(D4059)=7,"JUILL",IF(MONTH(D4059)=8,"AOU",IF(MONTH(D4059)=9,"SEPT",IF(MONTH(D4059)=10,"OCT",IF(MONTH(D4059)=11,"NOV",IF(MONTH(D4059)=12,"DEC",""))))))))))))</f>
        <v>JANV</v>
      </c>
    </row>
    <row r="4060" spans="1:11" x14ac:dyDescent="0.3">
      <c r="B4060" s="3">
        <v>45313</v>
      </c>
      <c r="C4060" s="4">
        <v>0.54166666666666663</v>
      </c>
      <c r="D4060" s="3">
        <v>45313</v>
      </c>
      <c r="E4060" s="4">
        <v>0.58333333333333337</v>
      </c>
      <c r="F4060" t="s">
        <v>197</v>
      </c>
      <c r="G4060" t="s">
        <v>12</v>
      </c>
      <c r="H4060" s="12" t="s">
        <v>220</v>
      </c>
      <c r="I4060" s="12" t="str">
        <f>_xlfn.XLOOKUP(Tableau1[[#This Row],[AGENT]],AGENT,TYPE,"",0)</f>
        <v>CT</v>
      </c>
      <c r="J4060" s="13">
        <f>Tableau1[[#This Row],[Fin3]]-Tableau1[[#This Row],[Début2]]</f>
        <v>4.1666666666666741E-2</v>
      </c>
      <c r="K4060" s="12" t="str">
        <f>IF(MONTH(D4060)=1,"JANV",IF(MONTH(D4060)=2,"FEV",IF(MONTH(D4060)=3,"MARS",IF(MONTH(D4060)=4,"AVR",IF(MONTH(D4060)=5,"MAI",IF(MONTH(D4060)=6,"JUIN",IF(MONTH(D4060)=7,"JUILL",IF(MONTH(D4060)=8,"AOU",IF(MONTH(D4060)=9,"SEPT",IF(MONTH(D4060)=10,"OCT",IF(MONTH(D4060)=11,"NOV",IF(MONTH(D4060)=12,"DEC",""))))))))))))</f>
        <v>JANV</v>
      </c>
    </row>
    <row r="4061" spans="1:11" x14ac:dyDescent="0.3">
      <c r="B4061" s="3">
        <v>45314</v>
      </c>
      <c r="C4061" s="4">
        <v>0.58333333333333337</v>
      </c>
      <c r="D4061" s="3">
        <v>45314</v>
      </c>
      <c r="E4061" s="4">
        <v>0.64583333333333337</v>
      </c>
      <c r="F4061" t="s">
        <v>197</v>
      </c>
      <c r="G4061" t="s">
        <v>12</v>
      </c>
      <c r="H4061" s="12" t="s">
        <v>220</v>
      </c>
      <c r="I4061" s="12" t="str">
        <f>_xlfn.XLOOKUP(Tableau1[[#This Row],[AGENT]],AGENT,TYPE,"",0)</f>
        <v>CT</v>
      </c>
      <c r="J4061" s="13">
        <f>Tableau1[[#This Row],[Fin3]]-Tableau1[[#This Row],[Début2]]</f>
        <v>6.25E-2</v>
      </c>
      <c r="K4061" s="12" t="str">
        <f>IF(MONTH(D4061)=1,"JANV",IF(MONTH(D4061)=2,"FEV",IF(MONTH(D4061)=3,"MARS",IF(MONTH(D4061)=4,"AVR",IF(MONTH(D4061)=5,"MAI",IF(MONTH(D4061)=6,"JUIN",IF(MONTH(D4061)=7,"JUILL",IF(MONTH(D4061)=8,"AOU",IF(MONTH(D4061)=9,"SEPT",IF(MONTH(D4061)=10,"OCT",IF(MONTH(D4061)=11,"NOV",IF(MONTH(D4061)=12,"DEC",""))))))))))))</f>
        <v>JANV</v>
      </c>
    </row>
    <row r="4062" spans="1:11" x14ac:dyDescent="0.3">
      <c r="B4062" s="3">
        <v>45317</v>
      </c>
      <c r="C4062" s="4">
        <v>0.39583333333333331</v>
      </c>
      <c r="D4062" s="3">
        <v>45317</v>
      </c>
      <c r="E4062" s="4">
        <v>0.41666666666666669</v>
      </c>
      <c r="F4062" t="s">
        <v>197</v>
      </c>
      <c r="G4062" t="s">
        <v>12</v>
      </c>
      <c r="H4062" s="12" t="s">
        <v>220</v>
      </c>
      <c r="I4062" s="12" t="str">
        <f>_xlfn.XLOOKUP(Tableau1[[#This Row],[AGENT]],AGENT,TYPE,"",0)</f>
        <v>CT</v>
      </c>
      <c r="J4062" s="13">
        <f>Tableau1[[#This Row],[Fin3]]-Tableau1[[#This Row],[Début2]]</f>
        <v>2.083333333333337E-2</v>
      </c>
      <c r="K4062" s="12" t="str">
        <f>IF(MONTH(D4062)=1,"JANV",IF(MONTH(D4062)=2,"FEV",IF(MONTH(D4062)=3,"MARS",IF(MONTH(D4062)=4,"AVR",IF(MONTH(D4062)=5,"MAI",IF(MONTH(D4062)=6,"JUIN",IF(MONTH(D4062)=7,"JUILL",IF(MONTH(D4062)=8,"AOU",IF(MONTH(D4062)=9,"SEPT",IF(MONTH(D4062)=10,"OCT",IF(MONTH(D4062)=11,"NOV",IF(MONTH(D4062)=12,"DEC",""))))))))))))</f>
        <v>JANV</v>
      </c>
    </row>
    <row r="4063" spans="1:11" x14ac:dyDescent="0.3">
      <c r="B4063" s="3">
        <v>45321</v>
      </c>
      <c r="C4063" s="4">
        <v>0.33333333333333331</v>
      </c>
      <c r="D4063" s="3">
        <v>45321</v>
      </c>
      <c r="E4063" s="4">
        <v>0.39583333333333331</v>
      </c>
      <c r="F4063" t="s">
        <v>197</v>
      </c>
      <c r="G4063" t="s">
        <v>12</v>
      </c>
      <c r="H4063" s="12" t="s">
        <v>220</v>
      </c>
      <c r="I4063" s="12" t="str">
        <f>_xlfn.XLOOKUP(Tableau1[[#This Row],[AGENT]],AGENT,TYPE,"",0)</f>
        <v>CT</v>
      </c>
      <c r="J4063" s="13">
        <f>Tableau1[[#This Row],[Fin3]]-Tableau1[[#This Row],[Début2]]</f>
        <v>6.25E-2</v>
      </c>
      <c r="K4063" s="12" t="str">
        <f>IF(MONTH(D4063)=1,"JANV",IF(MONTH(D4063)=2,"FEV",IF(MONTH(D4063)=3,"MARS",IF(MONTH(D4063)=4,"AVR",IF(MONTH(D4063)=5,"MAI",IF(MONTH(D4063)=6,"JUIN",IF(MONTH(D4063)=7,"JUILL",IF(MONTH(D4063)=8,"AOU",IF(MONTH(D4063)=9,"SEPT",IF(MONTH(D4063)=10,"OCT",IF(MONTH(D4063)=11,"NOV",IF(MONTH(D4063)=12,"DEC",""))))))))))))</f>
        <v>JANV</v>
      </c>
    </row>
    <row r="4064" spans="1:11" x14ac:dyDescent="0.3">
      <c r="A4064" t="s">
        <v>280</v>
      </c>
      <c r="B4064" s="3">
        <v>45322</v>
      </c>
      <c r="C4064" s="4">
        <v>0.64583333333333337</v>
      </c>
      <c r="D4064" s="3">
        <v>45322</v>
      </c>
      <c r="E4064" s="4">
        <v>0.66666666666666663</v>
      </c>
      <c r="F4064" t="s">
        <v>197</v>
      </c>
      <c r="G4064" t="s">
        <v>12</v>
      </c>
      <c r="H4064" s="12" t="s">
        <v>220</v>
      </c>
      <c r="I4064" s="12" t="str">
        <f>_xlfn.XLOOKUP(Tableau1[[#This Row],[AGENT]],AGENT,TYPE,"",0)</f>
        <v>CT</v>
      </c>
      <c r="J4064" s="13">
        <f>Tableau1[[#This Row],[Fin3]]-Tableau1[[#This Row],[Début2]]</f>
        <v>2.0833333333333259E-2</v>
      </c>
      <c r="K4064" s="12" t="str">
        <f>IF(MONTH(D4064)=1,"JANV",IF(MONTH(D4064)=2,"FEV",IF(MONTH(D4064)=3,"MARS",IF(MONTH(D4064)=4,"AVR",IF(MONTH(D4064)=5,"MAI",IF(MONTH(D4064)=6,"JUIN",IF(MONTH(D4064)=7,"JUILL",IF(MONTH(D4064)=8,"AOU",IF(MONTH(D4064)=9,"SEPT",IF(MONTH(D4064)=10,"OCT",IF(MONTH(D4064)=11,"NOV",IF(MONTH(D4064)=12,"DEC",""))))))))))))</f>
        <v>JANV</v>
      </c>
    </row>
    <row r="4065" spans="1:11" x14ac:dyDescent="0.3">
      <c r="A4065" t="s">
        <v>915</v>
      </c>
      <c r="B4065" s="3">
        <v>45377</v>
      </c>
      <c r="C4065" s="4">
        <v>0.39583333333333331</v>
      </c>
      <c r="D4065" s="3">
        <v>45377</v>
      </c>
      <c r="E4065" s="4">
        <v>0.41666666666666669</v>
      </c>
      <c r="F4065" t="s">
        <v>197</v>
      </c>
      <c r="G4065" s="12" t="s">
        <v>12</v>
      </c>
      <c r="H4065" s="12" t="s">
        <v>76</v>
      </c>
      <c r="I4065" s="12" t="str">
        <f>_xlfn.XLOOKUP(Tableau1[[#This Row],[AGENT]],AGENT,TYPE,"",0)</f>
        <v>ASS</v>
      </c>
      <c r="J4065" s="13">
        <f>Tableau1[[#This Row],[Fin3]]-Tableau1[[#This Row],[Début2]]</f>
        <v>2.083333333333337E-2</v>
      </c>
      <c r="K4065" s="12" t="str">
        <f>IF(MONTH(D4065)=1,"JANV",IF(MONTH(D4065)=2,"FEV",IF(MONTH(D4065)=3,"MARS",IF(MONTH(D4065)=4,"AVR",IF(MONTH(D4065)=5,"MAI",IF(MONTH(D4065)=6,"JUIN",IF(MONTH(D4065)=7,"JUILL",IF(MONTH(D4065)=8,"AOU",IF(MONTH(D4065)=9,"SEPT",IF(MONTH(D4065)=10,"OCT",IF(MONTH(D4065)=11,"NOV",IF(MONTH(D4065)=12,"DEC",""))))))))))))</f>
        <v>MARS</v>
      </c>
    </row>
    <row r="4066" spans="1:11" x14ac:dyDescent="0.3">
      <c r="A4066" t="s">
        <v>916</v>
      </c>
      <c r="B4066" s="3">
        <v>45377</v>
      </c>
      <c r="C4066" s="4">
        <v>0.41666666666666669</v>
      </c>
      <c r="D4066" s="3">
        <v>45377</v>
      </c>
      <c r="E4066" s="4">
        <v>0.45833333333333331</v>
      </c>
      <c r="F4066" t="s">
        <v>197</v>
      </c>
      <c r="G4066" s="12" t="s">
        <v>12</v>
      </c>
      <c r="H4066" s="12" t="s">
        <v>76</v>
      </c>
      <c r="I4066" s="12" t="str">
        <f>_xlfn.XLOOKUP(Tableau1[[#This Row],[AGENT]],AGENT,TYPE,"",0)</f>
        <v>ASS</v>
      </c>
      <c r="J4066" s="13">
        <f>Tableau1[[#This Row],[Fin3]]-Tableau1[[#This Row],[Début2]]</f>
        <v>4.166666666666663E-2</v>
      </c>
      <c r="K4066" s="12" t="str">
        <f>IF(MONTH(D4066)=1,"JANV",IF(MONTH(D4066)=2,"FEV",IF(MONTH(D4066)=3,"MARS",IF(MONTH(D4066)=4,"AVR",IF(MONTH(D4066)=5,"MAI",IF(MONTH(D4066)=6,"JUIN",IF(MONTH(D4066)=7,"JUILL",IF(MONTH(D4066)=8,"AOU",IF(MONTH(D4066)=9,"SEPT",IF(MONTH(D4066)=10,"OCT",IF(MONTH(D4066)=11,"NOV",IF(MONTH(D4066)=12,"DEC",""))))))))))))</f>
        <v>MARS</v>
      </c>
    </row>
    <row r="4067" spans="1:11" x14ac:dyDescent="0.3">
      <c r="B4067" s="3">
        <v>45379</v>
      </c>
      <c r="C4067" s="4">
        <v>0.54166666666666663</v>
      </c>
      <c r="D4067" s="3">
        <v>45379</v>
      </c>
      <c r="E4067" s="4">
        <v>0.58333333333333337</v>
      </c>
      <c r="F4067" t="s">
        <v>197</v>
      </c>
      <c r="G4067" s="12" t="s">
        <v>12</v>
      </c>
      <c r="H4067" s="12" t="s">
        <v>76</v>
      </c>
      <c r="I4067" s="12" t="str">
        <f>_xlfn.XLOOKUP(Tableau1[[#This Row],[AGENT]],AGENT,TYPE,"",0)</f>
        <v>ASS</v>
      </c>
      <c r="J4067" s="13">
        <f>Tableau1[[#This Row],[Fin3]]-Tableau1[[#This Row],[Début2]]</f>
        <v>4.1666666666666741E-2</v>
      </c>
      <c r="K4067" s="12" t="str">
        <f>IF(MONTH(D4067)=1,"JANV",IF(MONTH(D4067)=2,"FEV",IF(MONTH(D4067)=3,"MARS",IF(MONTH(D4067)=4,"AVR",IF(MONTH(D4067)=5,"MAI",IF(MONTH(D4067)=6,"JUIN",IF(MONTH(D4067)=7,"JUILL",IF(MONTH(D4067)=8,"AOU",IF(MONTH(D4067)=9,"SEPT",IF(MONTH(D4067)=10,"OCT",IF(MONTH(D4067)=11,"NOV",IF(MONTH(D4067)=12,"DEC",""))))))))))))</f>
        <v>MARS</v>
      </c>
    </row>
    <row r="4068" spans="1:11" x14ac:dyDescent="0.3">
      <c r="A4068" t="s">
        <v>228</v>
      </c>
      <c r="B4068" s="3">
        <v>45293</v>
      </c>
      <c r="C4068" s="4">
        <v>0.375</v>
      </c>
      <c r="D4068" s="3">
        <v>45293</v>
      </c>
      <c r="E4068" s="4">
        <v>0.39583333333333331</v>
      </c>
      <c r="F4068" t="s">
        <v>197</v>
      </c>
      <c r="G4068" s="12" t="s">
        <v>12</v>
      </c>
      <c r="H4068" s="12" t="s">
        <v>76</v>
      </c>
      <c r="I4068" s="12" t="str">
        <f>_xlfn.XLOOKUP(Tableau1[[#This Row],[AGENT]],AGENT,TYPE,"",0)</f>
        <v>ASS</v>
      </c>
      <c r="J4068" s="13">
        <f>Tableau1[[#This Row],[Fin3]]-Tableau1[[#This Row],[Début2]]</f>
        <v>2.0833333333333315E-2</v>
      </c>
      <c r="K4068" s="12" t="str">
        <f>IF(MONTH(D4068)=1,"JANV",IF(MONTH(D4068)=2,"FEV",IF(MONTH(D4068)=3,"MARS",IF(MONTH(D4068)=4,"AVR",IF(MONTH(D4068)=5,"MAI",IF(MONTH(D4068)=6,"JUIN",IF(MONTH(D4068)=7,"JUILL",IF(MONTH(D4068)=8,"AOU",IF(MONTH(D4068)=9,"SEPT",IF(MONTH(D4068)=10,"OCT",IF(MONTH(D4068)=11,"NOV",IF(MONTH(D4068)=12,"DEC",""))))))))))))</f>
        <v>JANV</v>
      </c>
    </row>
    <row r="4069" spans="1:11" x14ac:dyDescent="0.3">
      <c r="A4069" t="s">
        <v>235</v>
      </c>
      <c r="B4069" s="3">
        <v>45294</v>
      </c>
      <c r="C4069" s="4">
        <v>0.4375</v>
      </c>
      <c r="D4069" s="3">
        <v>45294</v>
      </c>
      <c r="E4069" s="4">
        <v>0.45833333333333331</v>
      </c>
      <c r="F4069" t="s">
        <v>197</v>
      </c>
      <c r="G4069" s="12" t="s">
        <v>12</v>
      </c>
      <c r="H4069" s="12" t="s">
        <v>76</v>
      </c>
      <c r="I4069" s="12" t="str">
        <f>_xlfn.XLOOKUP(Tableau1[[#This Row],[AGENT]],AGENT,TYPE,"",0)</f>
        <v>ASS</v>
      </c>
      <c r="J4069" s="13">
        <f>Tableau1[[#This Row],[Fin3]]-Tableau1[[#This Row],[Début2]]</f>
        <v>2.0833333333333315E-2</v>
      </c>
      <c r="K4069" s="12" t="str">
        <f>IF(MONTH(D4069)=1,"JANV",IF(MONTH(D4069)=2,"FEV",IF(MONTH(D4069)=3,"MARS",IF(MONTH(D4069)=4,"AVR",IF(MONTH(D4069)=5,"MAI",IF(MONTH(D4069)=6,"JUIN",IF(MONTH(D4069)=7,"JUILL",IF(MONTH(D4069)=8,"AOU",IF(MONTH(D4069)=9,"SEPT",IF(MONTH(D4069)=10,"OCT",IF(MONTH(D4069)=11,"NOV",IF(MONTH(D4069)=12,"DEC",""))))))))))))</f>
        <v>JANV</v>
      </c>
    </row>
    <row r="4070" spans="1:11" x14ac:dyDescent="0.3">
      <c r="A4070" t="s">
        <v>254</v>
      </c>
      <c r="B4070" s="3">
        <v>45308</v>
      </c>
      <c r="C4070" s="4">
        <v>0.375</v>
      </c>
      <c r="D4070" s="3">
        <v>45308</v>
      </c>
      <c r="E4070" s="4">
        <v>0.41666666666666669</v>
      </c>
      <c r="F4070" t="s">
        <v>197</v>
      </c>
      <c r="G4070" s="12" t="s">
        <v>12</v>
      </c>
      <c r="H4070" s="12" t="s">
        <v>76</v>
      </c>
      <c r="I4070" s="12" t="str">
        <f>_xlfn.XLOOKUP(Tableau1[[#This Row],[AGENT]],AGENT,TYPE,"",0)</f>
        <v>ASS</v>
      </c>
      <c r="J4070" s="13">
        <f>Tableau1[[#This Row],[Fin3]]-Tableau1[[#This Row],[Début2]]</f>
        <v>4.1666666666666685E-2</v>
      </c>
      <c r="K4070" s="12" t="str">
        <f>IF(MONTH(D4070)=1,"JANV",IF(MONTH(D4070)=2,"FEV",IF(MONTH(D4070)=3,"MARS",IF(MONTH(D4070)=4,"AVR",IF(MONTH(D4070)=5,"MAI",IF(MONTH(D4070)=6,"JUIN",IF(MONTH(D4070)=7,"JUILL",IF(MONTH(D4070)=8,"AOU",IF(MONTH(D4070)=9,"SEPT",IF(MONTH(D4070)=10,"OCT",IF(MONTH(D4070)=11,"NOV",IF(MONTH(D4070)=12,"DEC",""))))))))))))</f>
        <v>JANV</v>
      </c>
    </row>
    <row r="4071" spans="1:11" x14ac:dyDescent="0.3">
      <c r="B4071" s="3">
        <v>45309</v>
      </c>
      <c r="C4071" s="4">
        <v>0.375</v>
      </c>
      <c r="D4071" s="3">
        <v>45309</v>
      </c>
      <c r="E4071" s="4">
        <v>0.41666666666666669</v>
      </c>
      <c r="F4071" t="s">
        <v>197</v>
      </c>
      <c r="G4071" s="12" t="s">
        <v>12</v>
      </c>
      <c r="H4071" s="12" t="s">
        <v>76</v>
      </c>
      <c r="I4071" s="12" t="str">
        <f>_xlfn.XLOOKUP(Tableau1[[#This Row],[AGENT]],AGENT,TYPE,"",0)</f>
        <v>ASS</v>
      </c>
      <c r="J4071" s="13">
        <f>Tableau1[[#This Row],[Fin3]]-Tableau1[[#This Row],[Début2]]</f>
        <v>4.1666666666666685E-2</v>
      </c>
      <c r="K4071" s="12" t="str">
        <f>IF(MONTH(D4071)=1,"JANV",IF(MONTH(D4071)=2,"FEV",IF(MONTH(D4071)=3,"MARS",IF(MONTH(D4071)=4,"AVR",IF(MONTH(D4071)=5,"MAI",IF(MONTH(D4071)=6,"JUIN",IF(MONTH(D4071)=7,"JUILL",IF(MONTH(D4071)=8,"AOU",IF(MONTH(D4071)=9,"SEPT",IF(MONTH(D4071)=10,"OCT",IF(MONTH(D4071)=11,"NOV",IF(MONTH(D4071)=12,"DEC",""))))))))))))</f>
        <v>JANV</v>
      </c>
    </row>
    <row r="4072" spans="1:11" x14ac:dyDescent="0.3">
      <c r="B4072" s="3">
        <v>45313</v>
      </c>
      <c r="C4072" s="4">
        <v>0.54166666666666663</v>
      </c>
      <c r="D4072" s="3">
        <v>45313</v>
      </c>
      <c r="E4072" s="4">
        <v>0.58333333333333337</v>
      </c>
      <c r="F4072" t="s">
        <v>197</v>
      </c>
      <c r="G4072" s="12" t="s">
        <v>12</v>
      </c>
      <c r="H4072" s="12" t="s">
        <v>76</v>
      </c>
      <c r="I4072" s="12" t="str">
        <f>_xlfn.XLOOKUP(Tableau1[[#This Row],[AGENT]],AGENT,TYPE,"",0)</f>
        <v>ASS</v>
      </c>
      <c r="J4072" s="13">
        <f>Tableau1[[#This Row],[Fin3]]-Tableau1[[#This Row],[Début2]]</f>
        <v>4.1666666666666741E-2</v>
      </c>
      <c r="K4072" s="12" t="str">
        <f>IF(MONTH(D4072)=1,"JANV",IF(MONTH(D4072)=2,"FEV",IF(MONTH(D4072)=3,"MARS",IF(MONTH(D4072)=4,"AVR",IF(MONTH(D4072)=5,"MAI",IF(MONTH(D4072)=6,"JUIN",IF(MONTH(D4072)=7,"JUILL",IF(MONTH(D4072)=8,"AOU",IF(MONTH(D4072)=9,"SEPT",IF(MONTH(D4072)=10,"OCT",IF(MONTH(D4072)=11,"NOV",IF(MONTH(D4072)=12,"DEC",""))))))))))))</f>
        <v>JANV</v>
      </c>
    </row>
    <row r="4073" spans="1:11" x14ac:dyDescent="0.3">
      <c r="B4073" s="3">
        <v>45314</v>
      </c>
      <c r="C4073" s="4">
        <v>0.58333333333333337</v>
      </c>
      <c r="D4073" s="3">
        <v>45314</v>
      </c>
      <c r="E4073" s="4">
        <v>0.64583333333333337</v>
      </c>
      <c r="F4073" t="s">
        <v>197</v>
      </c>
      <c r="G4073" s="12" t="s">
        <v>12</v>
      </c>
      <c r="H4073" s="12" t="s">
        <v>76</v>
      </c>
      <c r="I4073" s="12" t="str">
        <f>_xlfn.XLOOKUP(Tableau1[[#This Row],[AGENT]],AGENT,TYPE,"",0)</f>
        <v>ASS</v>
      </c>
      <c r="J4073" s="13">
        <f>Tableau1[[#This Row],[Fin3]]-Tableau1[[#This Row],[Début2]]</f>
        <v>6.25E-2</v>
      </c>
      <c r="K4073" s="12" t="str">
        <f>IF(MONTH(D4073)=1,"JANV",IF(MONTH(D4073)=2,"FEV",IF(MONTH(D4073)=3,"MARS",IF(MONTH(D4073)=4,"AVR",IF(MONTH(D4073)=5,"MAI",IF(MONTH(D4073)=6,"JUIN",IF(MONTH(D4073)=7,"JUILL",IF(MONTH(D4073)=8,"AOU",IF(MONTH(D4073)=9,"SEPT",IF(MONTH(D4073)=10,"OCT",IF(MONTH(D4073)=11,"NOV",IF(MONTH(D4073)=12,"DEC",""))))))))))))</f>
        <v>JANV</v>
      </c>
    </row>
    <row r="4074" spans="1:11" x14ac:dyDescent="0.3">
      <c r="B4074" s="3">
        <v>45317</v>
      </c>
      <c r="C4074" s="4">
        <v>0.39583333333333331</v>
      </c>
      <c r="D4074" s="3">
        <v>45317</v>
      </c>
      <c r="E4074" s="4">
        <v>0.41666666666666669</v>
      </c>
      <c r="F4074" t="s">
        <v>197</v>
      </c>
      <c r="G4074" s="12" t="s">
        <v>12</v>
      </c>
      <c r="H4074" s="12" t="s">
        <v>76</v>
      </c>
      <c r="I4074" s="12" t="str">
        <f>_xlfn.XLOOKUP(Tableau1[[#This Row],[AGENT]],AGENT,TYPE,"",0)</f>
        <v>ASS</v>
      </c>
      <c r="J4074" s="13">
        <f>Tableau1[[#This Row],[Fin3]]-Tableau1[[#This Row],[Début2]]</f>
        <v>2.083333333333337E-2</v>
      </c>
      <c r="K4074" s="12" t="str">
        <f>IF(MONTH(D4074)=1,"JANV",IF(MONTH(D4074)=2,"FEV",IF(MONTH(D4074)=3,"MARS",IF(MONTH(D4074)=4,"AVR",IF(MONTH(D4074)=5,"MAI",IF(MONTH(D4074)=6,"JUIN",IF(MONTH(D4074)=7,"JUILL",IF(MONTH(D4074)=8,"AOU",IF(MONTH(D4074)=9,"SEPT",IF(MONTH(D4074)=10,"OCT",IF(MONTH(D4074)=11,"NOV",IF(MONTH(D4074)=12,"DEC",""))))))))))))</f>
        <v>JANV</v>
      </c>
    </row>
    <row r="4075" spans="1:11" x14ac:dyDescent="0.3">
      <c r="B4075" s="3">
        <v>45321</v>
      </c>
      <c r="C4075" s="4">
        <v>0.33333333333333331</v>
      </c>
      <c r="D4075" s="3">
        <v>45321</v>
      </c>
      <c r="E4075" s="4">
        <v>0.39583333333333331</v>
      </c>
      <c r="F4075" t="s">
        <v>197</v>
      </c>
      <c r="G4075" s="12" t="s">
        <v>12</v>
      </c>
      <c r="H4075" s="12" t="s">
        <v>76</v>
      </c>
      <c r="I4075" s="12" t="str">
        <f>_xlfn.XLOOKUP(Tableau1[[#This Row],[AGENT]],AGENT,TYPE,"",0)</f>
        <v>ASS</v>
      </c>
      <c r="J4075" s="13">
        <f>Tableau1[[#This Row],[Fin3]]-Tableau1[[#This Row],[Début2]]</f>
        <v>6.25E-2</v>
      </c>
      <c r="K4075" s="12" t="str">
        <f>IF(MONTH(D4075)=1,"JANV",IF(MONTH(D4075)=2,"FEV",IF(MONTH(D4075)=3,"MARS",IF(MONTH(D4075)=4,"AVR",IF(MONTH(D4075)=5,"MAI",IF(MONTH(D4075)=6,"JUIN",IF(MONTH(D4075)=7,"JUILL",IF(MONTH(D4075)=8,"AOU",IF(MONTH(D4075)=9,"SEPT",IF(MONTH(D4075)=10,"OCT",IF(MONTH(D4075)=11,"NOV",IF(MONTH(D4075)=12,"DEC",""))))))))))))</f>
        <v>JANV</v>
      </c>
    </row>
    <row r="4076" spans="1:11" x14ac:dyDescent="0.3">
      <c r="A4076" t="s">
        <v>280</v>
      </c>
      <c r="B4076" s="3">
        <v>45322</v>
      </c>
      <c r="C4076" s="4">
        <v>0.64583333333333337</v>
      </c>
      <c r="D4076" s="3">
        <v>45322</v>
      </c>
      <c r="E4076" s="4">
        <v>0.66666666666666663</v>
      </c>
      <c r="F4076" t="s">
        <v>197</v>
      </c>
      <c r="G4076" s="12" t="s">
        <v>12</v>
      </c>
      <c r="H4076" s="12" t="s">
        <v>76</v>
      </c>
      <c r="I4076" s="12" t="str">
        <f>_xlfn.XLOOKUP(Tableau1[[#This Row],[AGENT]],AGENT,TYPE,"",0)</f>
        <v>ASS</v>
      </c>
      <c r="J4076" s="13">
        <f>Tableau1[[#This Row],[Fin3]]-Tableau1[[#This Row],[Début2]]</f>
        <v>2.0833333333333259E-2</v>
      </c>
      <c r="K4076" s="12" t="str">
        <f>IF(MONTH(D4076)=1,"JANV",IF(MONTH(D4076)=2,"FEV",IF(MONTH(D4076)=3,"MARS",IF(MONTH(D4076)=4,"AVR",IF(MONTH(D4076)=5,"MAI",IF(MONTH(D4076)=6,"JUIN",IF(MONTH(D4076)=7,"JUILL",IF(MONTH(D4076)=8,"AOU",IF(MONTH(D4076)=9,"SEPT",IF(MONTH(D4076)=10,"OCT",IF(MONTH(D4076)=11,"NOV",IF(MONTH(D4076)=12,"DEC",""))))))))))))</f>
        <v>JANV</v>
      </c>
    </row>
    <row r="4077" spans="1:11" x14ac:dyDescent="0.3">
      <c r="A4077" t="s">
        <v>1152</v>
      </c>
      <c r="B4077" s="3">
        <v>45309</v>
      </c>
      <c r="C4077" s="4">
        <v>0.375</v>
      </c>
      <c r="D4077" s="3">
        <v>45309</v>
      </c>
      <c r="E4077" s="4">
        <v>0.45833333333333331</v>
      </c>
      <c r="F4077" t="s">
        <v>197</v>
      </c>
      <c r="G4077" t="s">
        <v>1131</v>
      </c>
      <c r="H4077" s="12" t="s">
        <v>37</v>
      </c>
      <c r="I4077" s="12" t="str">
        <f>_xlfn.XLOOKUP(Tableau1[[#This Row],[AGENT]],AGENT,TYPE,"",0)</f>
        <v>RO</v>
      </c>
      <c r="J4077" s="13">
        <f>Tableau1[[#This Row],[Fin3]]-Tableau1[[#This Row],[Début2]]</f>
        <v>8.3333333333333315E-2</v>
      </c>
      <c r="K4077" s="12" t="str">
        <f>IF(MONTH(D4077)=1,"JANV",IF(MONTH(D4077)=2,"FEV",IF(MONTH(D4077)=3,"MARS",IF(MONTH(D4077)=4,"AVR",IF(MONTH(D4077)=5,"MAI",IF(MONTH(D4077)=6,"JUIN",IF(MONTH(D4077)=7,"JUILL",IF(MONTH(D4077)=8,"AOU",IF(MONTH(D4077)=9,"SEPT",IF(MONTH(D4077)=10,"OCT",IF(MONTH(D4077)=11,"NOV",IF(MONTH(D4077)=12,"DEC",""))))))))))))</f>
        <v>JANV</v>
      </c>
    </row>
    <row r="4078" spans="1:11" x14ac:dyDescent="0.3">
      <c r="A4078" t="s">
        <v>1163</v>
      </c>
      <c r="B4078" s="3">
        <v>45314</v>
      </c>
      <c r="C4078" s="4">
        <v>0.54166666666666663</v>
      </c>
      <c r="D4078" s="3">
        <v>45314</v>
      </c>
      <c r="E4078" s="4">
        <v>0.58333333333333337</v>
      </c>
      <c r="F4078" t="s">
        <v>197</v>
      </c>
      <c r="G4078" t="s">
        <v>1131</v>
      </c>
      <c r="H4078" s="12" t="s">
        <v>37</v>
      </c>
      <c r="I4078" s="12" t="str">
        <f>_xlfn.XLOOKUP(Tableau1[[#This Row],[AGENT]],AGENT,TYPE,"",0)</f>
        <v>RO</v>
      </c>
      <c r="J4078" s="13">
        <f>Tableau1[[#This Row],[Fin3]]-Tableau1[[#This Row],[Début2]]</f>
        <v>4.1666666666666741E-2</v>
      </c>
      <c r="K4078" s="12" t="str">
        <f>IF(MONTH(D4078)=1,"JANV",IF(MONTH(D4078)=2,"FEV",IF(MONTH(D4078)=3,"MARS",IF(MONTH(D4078)=4,"AVR",IF(MONTH(D4078)=5,"MAI",IF(MONTH(D4078)=6,"JUIN",IF(MONTH(D4078)=7,"JUILL",IF(MONTH(D4078)=8,"AOU",IF(MONTH(D4078)=9,"SEPT",IF(MONTH(D4078)=10,"OCT",IF(MONTH(D4078)=11,"NOV",IF(MONTH(D4078)=12,"DEC",""))))))))))))</f>
        <v>JANV</v>
      </c>
    </row>
    <row r="4079" spans="1:11" x14ac:dyDescent="0.3">
      <c r="A4079" t="s">
        <v>1170</v>
      </c>
      <c r="B4079" s="3">
        <v>45369</v>
      </c>
      <c r="C4079" s="4">
        <v>0.33333333333333331</v>
      </c>
      <c r="D4079" s="3">
        <v>45369</v>
      </c>
      <c r="E4079" s="4">
        <v>0.5</v>
      </c>
      <c r="F4079" t="s">
        <v>197</v>
      </c>
      <c r="G4079" t="s">
        <v>1131</v>
      </c>
      <c r="H4079" s="12" t="s">
        <v>37</v>
      </c>
      <c r="I4079" s="12" t="str">
        <f>_xlfn.XLOOKUP(Tableau1[[#This Row],[AGENT]],AGENT,TYPE,"",0)</f>
        <v>RO</v>
      </c>
      <c r="J4079" s="13">
        <f>Tableau1[[#This Row],[Fin3]]-Tableau1[[#This Row],[Début2]]</f>
        <v>0.16666666666666669</v>
      </c>
      <c r="K4079" s="12" t="str">
        <f>IF(MONTH(D4079)=1,"JANV",IF(MONTH(D4079)=2,"FEV",IF(MONTH(D4079)=3,"MARS",IF(MONTH(D4079)=4,"AVR",IF(MONTH(D4079)=5,"MAI",IF(MONTH(D4079)=6,"JUIN",IF(MONTH(D4079)=7,"JUILL",IF(MONTH(D4079)=8,"AOU",IF(MONTH(D4079)=9,"SEPT",IF(MONTH(D4079)=10,"OCT",IF(MONTH(D4079)=11,"NOV",IF(MONTH(D4079)=12,"DEC",""))))))))))))</f>
        <v>MARS</v>
      </c>
    </row>
    <row r="4080" spans="1:11" x14ac:dyDescent="0.3">
      <c r="A4080" t="s">
        <v>1175</v>
      </c>
      <c r="B4080" s="3">
        <v>45371</v>
      </c>
      <c r="C4080" s="4">
        <v>0.54166666666666663</v>
      </c>
      <c r="D4080" s="3">
        <v>45371</v>
      </c>
      <c r="E4080" s="4">
        <v>0.625</v>
      </c>
      <c r="F4080" t="s">
        <v>197</v>
      </c>
      <c r="G4080" t="s">
        <v>1131</v>
      </c>
      <c r="H4080" s="12" t="s">
        <v>37</v>
      </c>
      <c r="I4080" s="12" t="str">
        <f>_xlfn.XLOOKUP(Tableau1[[#This Row],[AGENT]],AGENT,TYPE,"",0)</f>
        <v>RO</v>
      </c>
      <c r="J4080" s="13">
        <f>Tableau1[[#This Row],[Fin3]]-Tableau1[[#This Row],[Début2]]</f>
        <v>8.333333333333337E-2</v>
      </c>
      <c r="K4080" s="12" t="str">
        <f>IF(MONTH(D4080)=1,"JANV",IF(MONTH(D4080)=2,"FEV",IF(MONTH(D4080)=3,"MARS",IF(MONTH(D4080)=4,"AVR",IF(MONTH(D4080)=5,"MAI",IF(MONTH(D4080)=6,"JUIN",IF(MONTH(D4080)=7,"JUILL",IF(MONTH(D4080)=8,"AOU",IF(MONTH(D4080)=9,"SEPT",IF(MONTH(D4080)=10,"OCT",IF(MONTH(D4080)=11,"NOV",IF(MONTH(D4080)=12,"DEC",""))))))))))))</f>
        <v>MARS</v>
      </c>
    </row>
    <row r="4081" spans="1:11" x14ac:dyDescent="0.3">
      <c r="A4081" t="s">
        <v>1179</v>
      </c>
      <c r="B4081" s="3">
        <v>45372</v>
      </c>
      <c r="C4081" s="4">
        <v>0.45833333333333331</v>
      </c>
      <c r="D4081" s="3">
        <v>45372</v>
      </c>
      <c r="E4081" s="4">
        <v>0.5</v>
      </c>
      <c r="F4081" t="s">
        <v>197</v>
      </c>
      <c r="G4081" t="s">
        <v>1131</v>
      </c>
      <c r="H4081" s="12" t="s">
        <v>37</v>
      </c>
      <c r="I4081" s="12" t="str">
        <f>_xlfn.XLOOKUP(Tableau1[[#This Row],[AGENT]],AGENT,TYPE,"",0)</f>
        <v>RO</v>
      </c>
      <c r="J4081" s="13">
        <f>Tableau1[[#This Row],[Fin3]]-Tableau1[[#This Row],[Début2]]</f>
        <v>4.1666666666666685E-2</v>
      </c>
      <c r="K4081" s="12" t="str">
        <f>IF(MONTH(D4081)=1,"JANV",IF(MONTH(D4081)=2,"FEV",IF(MONTH(D4081)=3,"MARS",IF(MONTH(D4081)=4,"AVR",IF(MONTH(D4081)=5,"MAI",IF(MONTH(D4081)=6,"JUIN",IF(MONTH(D4081)=7,"JUILL",IF(MONTH(D4081)=8,"AOU",IF(MONTH(D4081)=9,"SEPT",IF(MONTH(D4081)=10,"OCT",IF(MONTH(D4081)=11,"NOV",IF(MONTH(D4081)=12,"DEC",""))))))))))))</f>
        <v>MARS</v>
      </c>
    </row>
    <row r="4082" spans="1:11" x14ac:dyDescent="0.3">
      <c r="A4082" t="s">
        <v>1180</v>
      </c>
      <c r="B4082" s="3">
        <v>45372</v>
      </c>
      <c r="C4082" s="4">
        <v>0.54166666666666663</v>
      </c>
      <c r="D4082" s="3">
        <v>45372</v>
      </c>
      <c r="E4082" s="4">
        <v>0.58333333333333337</v>
      </c>
      <c r="F4082" t="s">
        <v>197</v>
      </c>
      <c r="G4082" t="s">
        <v>1131</v>
      </c>
      <c r="H4082" s="12" t="s">
        <v>37</v>
      </c>
      <c r="I4082" s="12" t="str">
        <f>_xlfn.XLOOKUP(Tableau1[[#This Row],[AGENT]],AGENT,TYPE,"",0)</f>
        <v>RO</v>
      </c>
      <c r="J4082" s="13">
        <f>Tableau1[[#This Row],[Fin3]]-Tableau1[[#This Row],[Début2]]</f>
        <v>4.1666666666666741E-2</v>
      </c>
      <c r="K4082" s="12" t="str">
        <f>IF(MONTH(D4082)=1,"JANV",IF(MONTH(D4082)=2,"FEV",IF(MONTH(D4082)=3,"MARS",IF(MONTH(D4082)=4,"AVR",IF(MONTH(D4082)=5,"MAI",IF(MONTH(D4082)=6,"JUIN",IF(MONTH(D4082)=7,"JUILL",IF(MONTH(D4082)=8,"AOU",IF(MONTH(D4082)=9,"SEPT",IF(MONTH(D4082)=10,"OCT",IF(MONTH(D4082)=11,"NOV",IF(MONTH(D4082)=12,"DEC",""))))))))))))</f>
        <v>MARS</v>
      </c>
    </row>
    <row r="4083" spans="1:11" x14ac:dyDescent="0.3">
      <c r="A4083" t="s">
        <v>1252</v>
      </c>
      <c r="B4083" s="3">
        <v>45414</v>
      </c>
      <c r="C4083" s="4">
        <v>0.375</v>
      </c>
      <c r="D4083" s="3">
        <v>45414</v>
      </c>
      <c r="E4083" s="4">
        <v>0.45833333333333331</v>
      </c>
      <c r="F4083" t="s">
        <v>197</v>
      </c>
      <c r="G4083" t="s">
        <v>1131</v>
      </c>
      <c r="H4083" s="12" t="s">
        <v>37</v>
      </c>
      <c r="I4083" s="12" t="str">
        <f>_xlfn.XLOOKUP(Tableau1[[#This Row],[AGENT]],AGENT,TYPE,"",0)</f>
        <v>RO</v>
      </c>
      <c r="J4083" s="13">
        <f>Tableau1[[#This Row],[Fin3]]-Tableau1[[#This Row],[Début2]]</f>
        <v>8.3333333333333315E-2</v>
      </c>
      <c r="K4083" s="12" t="str">
        <f>IF(MONTH(D4083)=1,"JANV",IF(MONTH(D4083)=2,"FEV",IF(MONTH(D4083)=3,"MARS",IF(MONTH(D4083)=4,"AVR",IF(MONTH(D4083)=5,"MAI",IF(MONTH(D4083)=6,"JUIN",IF(MONTH(D4083)=7,"JUILL",IF(MONTH(D4083)=8,"AOU",IF(MONTH(D4083)=9,"SEPT",IF(MONTH(D4083)=10,"OCT",IF(MONTH(D4083)=11,"NOV",IF(MONTH(D4083)=12,"DEC",""))))))))))))</f>
        <v>MAI</v>
      </c>
    </row>
    <row r="4084" spans="1:11" x14ac:dyDescent="0.3">
      <c r="A4084" t="s">
        <v>1181</v>
      </c>
      <c r="B4084" s="3">
        <v>45427</v>
      </c>
      <c r="C4084" s="4">
        <v>0.33333333333333331</v>
      </c>
      <c r="D4084" s="3">
        <v>45427</v>
      </c>
      <c r="E4084" s="4">
        <v>0.35416666666666669</v>
      </c>
      <c r="F4084" t="s">
        <v>197</v>
      </c>
      <c r="G4084" t="s">
        <v>1131</v>
      </c>
      <c r="H4084" s="12" t="s">
        <v>37</v>
      </c>
      <c r="I4084" s="12" t="str">
        <f>_xlfn.XLOOKUP(Tableau1[[#This Row],[AGENT]],AGENT,TYPE,"",0)</f>
        <v>RO</v>
      </c>
      <c r="J4084" s="13">
        <f>Tableau1[[#This Row],[Fin3]]-Tableau1[[#This Row],[Début2]]</f>
        <v>2.083333333333337E-2</v>
      </c>
      <c r="K4084" s="12" t="str">
        <f>IF(MONTH(D4084)=1,"JANV",IF(MONTH(D4084)=2,"FEV",IF(MONTH(D4084)=3,"MARS",IF(MONTH(D4084)=4,"AVR",IF(MONTH(D4084)=5,"MAI",IF(MONTH(D4084)=6,"JUIN",IF(MONTH(D4084)=7,"JUILL",IF(MONTH(D4084)=8,"AOU",IF(MONTH(D4084)=9,"SEPT",IF(MONTH(D4084)=10,"OCT",IF(MONTH(D4084)=11,"NOV",IF(MONTH(D4084)=12,"DEC",""))))))))))))</f>
        <v>MAI</v>
      </c>
    </row>
    <row r="4085" spans="1:11" x14ac:dyDescent="0.3">
      <c r="A4085" t="s">
        <v>1271</v>
      </c>
      <c r="B4085" s="3">
        <v>45428</v>
      </c>
      <c r="C4085" s="4">
        <v>0.60416666666666663</v>
      </c>
      <c r="D4085" s="3">
        <v>45428</v>
      </c>
      <c r="E4085" s="4">
        <v>0.70833333333333337</v>
      </c>
      <c r="F4085" t="s">
        <v>197</v>
      </c>
      <c r="G4085" t="s">
        <v>1131</v>
      </c>
      <c r="H4085" s="12" t="s">
        <v>37</v>
      </c>
      <c r="I4085" s="12" t="str">
        <f>_xlfn.XLOOKUP(Tableau1[[#This Row],[AGENT]],AGENT,TYPE,"",0)</f>
        <v>RO</v>
      </c>
      <c r="J4085" s="13">
        <f>Tableau1[[#This Row],[Fin3]]-Tableau1[[#This Row],[Début2]]</f>
        <v>0.10416666666666674</v>
      </c>
      <c r="K4085" s="12" t="str">
        <f>IF(MONTH(D4085)=1,"JANV",IF(MONTH(D4085)=2,"FEV",IF(MONTH(D4085)=3,"MARS",IF(MONTH(D4085)=4,"AVR",IF(MONTH(D4085)=5,"MAI",IF(MONTH(D4085)=6,"JUIN",IF(MONTH(D4085)=7,"JUILL",IF(MONTH(D4085)=8,"AOU",IF(MONTH(D4085)=9,"SEPT",IF(MONTH(D4085)=10,"OCT",IF(MONTH(D4085)=11,"NOV",IF(MONTH(D4085)=12,"DEC",""))))))))))))</f>
        <v>MAI</v>
      </c>
    </row>
    <row r="4086" spans="1:11" x14ac:dyDescent="0.3">
      <c r="A4086" t="s">
        <v>1280</v>
      </c>
      <c r="B4086" s="3">
        <v>45440</v>
      </c>
      <c r="C4086" s="4">
        <v>0.54166666666666663</v>
      </c>
      <c r="D4086" s="3">
        <v>45440</v>
      </c>
      <c r="E4086" s="4">
        <v>0.625</v>
      </c>
      <c r="F4086" t="s">
        <v>197</v>
      </c>
      <c r="G4086" t="s">
        <v>1131</v>
      </c>
      <c r="H4086" s="12" t="s">
        <v>37</v>
      </c>
      <c r="I4086" s="12" t="str">
        <f>_xlfn.XLOOKUP(Tableau1[[#This Row],[AGENT]],AGENT,TYPE,"",0)</f>
        <v>RO</v>
      </c>
      <c r="J4086" s="13">
        <f>Tableau1[[#This Row],[Fin3]]-Tableau1[[#This Row],[Début2]]</f>
        <v>8.333333333333337E-2</v>
      </c>
      <c r="K4086" s="12" t="str">
        <f>IF(MONTH(D4086)=1,"JANV",IF(MONTH(D4086)=2,"FEV",IF(MONTH(D4086)=3,"MARS",IF(MONTH(D4086)=4,"AVR",IF(MONTH(D4086)=5,"MAI",IF(MONTH(D4086)=6,"JUIN",IF(MONTH(D4086)=7,"JUILL",IF(MONTH(D4086)=8,"AOU",IF(MONTH(D4086)=9,"SEPT",IF(MONTH(D4086)=10,"OCT",IF(MONTH(D4086)=11,"NOV",IF(MONTH(D4086)=12,"DEC",""))))))))))))</f>
        <v>MAI</v>
      </c>
    </row>
    <row r="4087" spans="1:11" x14ac:dyDescent="0.3">
      <c r="B4087" s="3">
        <v>45474</v>
      </c>
      <c r="C4087" s="4">
        <v>0.6875</v>
      </c>
      <c r="D4087" s="3">
        <v>45474</v>
      </c>
      <c r="E4087" s="4">
        <v>0.70833333333333337</v>
      </c>
      <c r="F4087" t="s">
        <v>197</v>
      </c>
      <c r="G4087" s="12" t="s">
        <v>12</v>
      </c>
      <c r="H4087" s="12" t="s">
        <v>76</v>
      </c>
      <c r="I4087" s="12" t="str">
        <f>_xlfn.XLOOKUP(Tableau1[[#This Row],[AGENT]],AGENT,TYPE,"",0)</f>
        <v>ASS</v>
      </c>
      <c r="J4087" s="13">
        <f>Tableau1[[#This Row],[Fin3]]-Tableau1[[#This Row],[Début2]]</f>
        <v>2.083333333333337E-2</v>
      </c>
      <c r="K4087" s="12" t="str">
        <f>IF(MONTH(D4087)=1,"JANV",IF(MONTH(D4087)=2,"FEV",IF(MONTH(D4087)=3,"MARS",IF(MONTH(D4087)=4,"AVR",IF(MONTH(D4087)=5,"MAI",IF(MONTH(D4087)=6,"JUIN",IF(MONTH(D4087)=7,"JUILL",IF(MONTH(D4087)=8,"AOU",IF(MONTH(D4087)=9,"SEPT",IF(MONTH(D4087)=10,"OCT",IF(MONTH(D4087)=11,"NOV",IF(MONTH(D4087)=12,"DEC",""))))))))))))</f>
        <v>JUILL</v>
      </c>
    </row>
    <row r="4088" spans="1:11" x14ac:dyDescent="0.3">
      <c r="A4088" t="s">
        <v>1453</v>
      </c>
      <c r="B4088" s="3">
        <v>45478</v>
      </c>
      <c r="C4088" s="4">
        <v>0.41666666666666669</v>
      </c>
      <c r="D4088" s="3">
        <v>45478</v>
      </c>
      <c r="E4088" s="4">
        <v>0.45833333333333331</v>
      </c>
      <c r="F4088" t="s">
        <v>197</v>
      </c>
      <c r="G4088" s="12" t="s">
        <v>12</v>
      </c>
      <c r="H4088" s="12" t="s">
        <v>76</v>
      </c>
      <c r="I4088" s="12" t="str">
        <f>_xlfn.XLOOKUP(Tableau1[[#This Row],[AGENT]],AGENT,TYPE,"",0)</f>
        <v>ASS</v>
      </c>
      <c r="J4088" s="13">
        <f>Tableau1[[#This Row],[Fin3]]-Tableau1[[#This Row],[Début2]]</f>
        <v>4.166666666666663E-2</v>
      </c>
      <c r="K4088" s="12" t="str">
        <f>IF(MONTH(D4088)=1,"JANV",IF(MONTH(D4088)=2,"FEV",IF(MONTH(D4088)=3,"MARS",IF(MONTH(D4088)=4,"AVR",IF(MONTH(D4088)=5,"MAI",IF(MONTH(D4088)=6,"JUIN",IF(MONTH(D4088)=7,"JUILL",IF(MONTH(D4088)=8,"AOU",IF(MONTH(D4088)=9,"SEPT",IF(MONTH(D4088)=10,"OCT",IF(MONTH(D4088)=11,"NOV",IF(MONTH(D4088)=12,"DEC",""))))))))))))</f>
        <v>JUILL</v>
      </c>
    </row>
    <row r="4089" spans="1:11" x14ac:dyDescent="0.3">
      <c r="B4089" s="3">
        <v>45476</v>
      </c>
      <c r="C4089" s="4">
        <v>0.5625</v>
      </c>
      <c r="D4089" s="3">
        <v>45476</v>
      </c>
      <c r="E4089" s="4">
        <v>0.60416666666666663</v>
      </c>
      <c r="F4089" t="s">
        <v>197</v>
      </c>
      <c r="G4089" s="12" t="s">
        <v>12</v>
      </c>
      <c r="H4089" s="12" t="s">
        <v>76</v>
      </c>
      <c r="I4089" s="12" t="str">
        <f>_xlfn.XLOOKUP(Tableau1[[#This Row],[AGENT]],AGENT,TYPE,"",0)</f>
        <v>ASS</v>
      </c>
      <c r="J4089" s="13">
        <f>Tableau1[[#This Row],[Fin3]]-Tableau1[[#This Row],[Début2]]</f>
        <v>4.166666666666663E-2</v>
      </c>
      <c r="K4089" s="12" t="str">
        <f>IF(MONTH(D4089)=1,"JANV",IF(MONTH(D4089)=2,"FEV",IF(MONTH(D4089)=3,"MARS",IF(MONTH(D4089)=4,"AVR",IF(MONTH(D4089)=5,"MAI",IF(MONTH(D4089)=6,"JUIN",IF(MONTH(D4089)=7,"JUILL",IF(MONTH(D4089)=8,"AOU",IF(MONTH(D4089)=9,"SEPT",IF(MONTH(D4089)=10,"OCT",IF(MONTH(D4089)=11,"NOV",IF(MONTH(D4089)=12,"DEC",""))))))))))))</f>
        <v>JUILL</v>
      </c>
    </row>
    <row r="4090" spans="1:11" x14ac:dyDescent="0.3">
      <c r="B4090" s="3">
        <v>45477</v>
      </c>
      <c r="C4090" s="4">
        <v>0.375</v>
      </c>
      <c r="D4090" s="3">
        <v>45477</v>
      </c>
      <c r="E4090" s="4">
        <v>0.41666666666666669</v>
      </c>
      <c r="F4090" t="s">
        <v>197</v>
      </c>
      <c r="G4090" s="12" t="s">
        <v>12</v>
      </c>
      <c r="H4090" s="12" t="s">
        <v>76</v>
      </c>
      <c r="I4090" s="12" t="str">
        <f>_xlfn.XLOOKUP(Tableau1[[#This Row],[AGENT]],AGENT,TYPE,"",0)</f>
        <v>ASS</v>
      </c>
      <c r="J4090" s="13">
        <f>Tableau1[[#This Row],[Fin3]]-Tableau1[[#This Row],[Début2]]</f>
        <v>4.1666666666666685E-2</v>
      </c>
      <c r="K4090" s="12" t="str">
        <f>IF(MONTH(D4090)=1,"JANV",IF(MONTH(D4090)=2,"FEV",IF(MONTH(D4090)=3,"MARS",IF(MONTH(D4090)=4,"AVR",IF(MONTH(D4090)=5,"MAI",IF(MONTH(D4090)=6,"JUIN",IF(MONTH(D4090)=7,"JUILL",IF(MONTH(D4090)=8,"AOU",IF(MONTH(D4090)=9,"SEPT",IF(MONTH(D4090)=10,"OCT",IF(MONTH(D4090)=11,"NOV",IF(MONTH(D4090)=12,"DEC",""))))))))))))</f>
        <v>JUILL</v>
      </c>
    </row>
    <row r="4091" spans="1:11" x14ac:dyDescent="0.3">
      <c r="A4091" t="s">
        <v>1456</v>
      </c>
      <c r="B4091" s="3">
        <v>45485</v>
      </c>
      <c r="C4091" s="4">
        <v>0.35416666666666669</v>
      </c>
      <c r="D4091" s="3">
        <v>45485</v>
      </c>
      <c r="E4091" s="4">
        <v>0.39583333333333331</v>
      </c>
      <c r="F4091" t="s">
        <v>197</v>
      </c>
      <c r="G4091" s="12" t="s">
        <v>12</v>
      </c>
      <c r="H4091" s="12" t="s">
        <v>76</v>
      </c>
      <c r="I4091" s="12" t="str">
        <f>_xlfn.XLOOKUP(Tableau1[[#This Row],[AGENT]],AGENT,TYPE,"",0)</f>
        <v>ASS</v>
      </c>
      <c r="J4091" s="13">
        <f>Tableau1[[#This Row],[Fin3]]-Tableau1[[#This Row],[Début2]]</f>
        <v>4.166666666666663E-2</v>
      </c>
      <c r="K4091" s="12" t="str">
        <f>IF(MONTH(D4091)=1,"JANV",IF(MONTH(D4091)=2,"FEV",IF(MONTH(D4091)=3,"MARS",IF(MONTH(D4091)=4,"AVR",IF(MONTH(D4091)=5,"MAI",IF(MONTH(D4091)=6,"JUIN",IF(MONTH(D4091)=7,"JUILL",IF(MONTH(D4091)=8,"AOU",IF(MONTH(D4091)=9,"SEPT",IF(MONTH(D4091)=10,"OCT",IF(MONTH(D4091)=11,"NOV",IF(MONTH(D4091)=12,"DEC",""))))))))))))</f>
        <v>JUILL</v>
      </c>
    </row>
    <row r="4092" spans="1:11" x14ac:dyDescent="0.3">
      <c r="B4092" s="3">
        <v>45477</v>
      </c>
      <c r="C4092" s="4">
        <v>0.45833333333333331</v>
      </c>
      <c r="D4092" s="3">
        <v>45477</v>
      </c>
      <c r="E4092" s="4">
        <v>0.5</v>
      </c>
      <c r="F4092" t="s">
        <v>197</v>
      </c>
      <c r="G4092" s="12" t="s">
        <v>12</v>
      </c>
      <c r="H4092" s="12" t="s">
        <v>76</v>
      </c>
      <c r="I4092" s="12" t="str">
        <f>_xlfn.XLOOKUP(Tableau1[[#This Row],[AGENT]],AGENT,TYPE,"",0)</f>
        <v>ASS</v>
      </c>
      <c r="J4092" s="13">
        <f>Tableau1[[#This Row],[Fin3]]-Tableau1[[#This Row],[Début2]]</f>
        <v>4.1666666666666685E-2</v>
      </c>
      <c r="K4092" s="12" t="str">
        <f>IF(MONTH(D4092)=1,"JANV",IF(MONTH(D4092)=2,"FEV",IF(MONTH(D4092)=3,"MARS",IF(MONTH(D4092)=4,"AVR",IF(MONTH(D4092)=5,"MAI",IF(MONTH(D4092)=6,"JUIN",IF(MONTH(D4092)=7,"JUILL",IF(MONTH(D4092)=8,"AOU",IF(MONTH(D4092)=9,"SEPT",IF(MONTH(D4092)=10,"OCT",IF(MONTH(D4092)=11,"NOV",IF(MONTH(D4092)=12,"DEC",""))))))))))))</f>
        <v>JUILL</v>
      </c>
    </row>
    <row r="4093" spans="1:11" x14ac:dyDescent="0.3">
      <c r="B4093" s="3">
        <v>45477</v>
      </c>
      <c r="C4093" s="4">
        <v>0.54166666666666663</v>
      </c>
      <c r="D4093" s="3">
        <v>45477</v>
      </c>
      <c r="E4093" s="4">
        <v>0.70833333333333337</v>
      </c>
      <c r="F4093" t="s">
        <v>197</v>
      </c>
      <c r="G4093" s="12" t="s">
        <v>12</v>
      </c>
      <c r="H4093" s="12" t="s">
        <v>76</v>
      </c>
      <c r="I4093" s="12" t="str">
        <f>_xlfn.XLOOKUP(Tableau1[[#This Row],[AGENT]],AGENT,TYPE,"",0)</f>
        <v>ASS</v>
      </c>
      <c r="J4093" s="13">
        <f>Tableau1[[#This Row],[Fin3]]-Tableau1[[#This Row],[Début2]]</f>
        <v>0.16666666666666674</v>
      </c>
      <c r="K4093" s="12" t="str">
        <f>IF(MONTH(D4093)=1,"JANV",IF(MONTH(D4093)=2,"FEV",IF(MONTH(D4093)=3,"MARS",IF(MONTH(D4093)=4,"AVR",IF(MONTH(D4093)=5,"MAI",IF(MONTH(D4093)=6,"JUIN",IF(MONTH(D4093)=7,"JUILL",IF(MONTH(D4093)=8,"AOU",IF(MONTH(D4093)=9,"SEPT",IF(MONTH(D4093)=10,"OCT",IF(MONTH(D4093)=11,"NOV",IF(MONTH(D4093)=12,"DEC",""))))))))))))</f>
        <v>JUILL</v>
      </c>
    </row>
    <row r="4094" spans="1:11" x14ac:dyDescent="0.3">
      <c r="B4094" s="3">
        <v>45478</v>
      </c>
      <c r="C4094" s="4">
        <v>0.33333333333333331</v>
      </c>
      <c r="D4094" s="3">
        <v>45478</v>
      </c>
      <c r="E4094" s="4">
        <v>0.39583333333333331</v>
      </c>
      <c r="F4094" t="s">
        <v>197</v>
      </c>
      <c r="G4094" s="12" t="s">
        <v>12</v>
      </c>
      <c r="H4094" s="12" t="s">
        <v>76</v>
      </c>
      <c r="I4094" s="12" t="str">
        <f>_xlfn.XLOOKUP(Tableau1[[#This Row],[AGENT]],AGENT,TYPE,"",0)</f>
        <v>ASS</v>
      </c>
      <c r="J4094" s="13">
        <f>Tableau1[[#This Row],[Fin3]]-Tableau1[[#This Row],[Début2]]</f>
        <v>6.25E-2</v>
      </c>
      <c r="K4094" s="12" t="str">
        <f>IF(MONTH(D4094)=1,"JANV",IF(MONTH(D4094)=2,"FEV",IF(MONTH(D4094)=3,"MARS",IF(MONTH(D4094)=4,"AVR",IF(MONTH(D4094)=5,"MAI",IF(MONTH(D4094)=6,"JUIN",IF(MONTH(D4094)=7,"JUILL",IF(MONTH(D4094)=8,"AOU",IF(MONTH(D4094)=9,"SEPT",IF(MONTH(D4094)=10,"OCT",IF(MONTH(D4094)=11,"NOV",IF(MONTH(D4094)=12,"DEC",""))))))))))))</f>
        <v>JUILL</v>
      </c>
    </row>
    <row r="4095" spans="1:11" x14ac:dyDescent="0.3">
      <c r="B4095" s="3">
        <v>45481</v>
      </c>
      <c r="C4095" s="4">
        <v>0.375</v>
      </c>
      <c r="D4095" s="3">
        <v>45481</v>
      </c>
      <c r="E4095" s="4">
        <v>0.39583333333333331</v>
      </c>
      <c r="F4095" t="s">
        <v>197</v>
      </c>
      <c r="G4095" s="12" t="s">
        <v>12</v>
      </c>
      <c r="H4095" s="12" t="s">
        <v>76</v>
      </c>
      <c r="I4095" s="12" t="str">
        <f>_xlfn.XLOOKUP(Tableau1[[#This Row],[AGENT]],AGENT,TYPE,"",0)</f>
        <v>ASS</v>
      </c>
      <c r="J4095" s="13">
        <f>Tableau1[[#This Row],[Fin3]]-Tableau1[[#This Row],[Début2]]</f>
        <v>2.0833333333333315E-2</v>
      </c>
      <c r="K4095" s="12" t="str">
        <f>IF(MONTH(D4095)=1,"JANV",IF(MONTH(D4095)=2,"FEV",IF(MONTH(D4095)=3,"MARS",IF(MONTH(D4095)=4,"AVR",IF(MONTH(D4095)=5,"MAI",IF(MONTH(D4095)=6,"JUIN",IF(MONTH(D4095)=7,"JUILL",IF(MONTH(D4095)=8,"AOU",IF(MONTH(D4095)=9,"SEPT",IF(MONTH(D4095)=10,"OCT",IF(MONTH(D4095)=11,"NOV",IF(MONTH(D4095)=12,"DEC",""))))))))))))</f>
        <v>JUILL</v>
      </c>
    </row>
    <row r="4096" spans="1:11" x14ac:dyDescent="0.3">
      <c r="A4096" t="s">
        <v>1457</v>
      </c>
      <c r="B4096" s="3">
        <v>45491</v>
      </c>
      <c r="C4096" s="4">
        <v>0.39583333333333331</v>
      </c>
      <c r="D4096" s="3">
        <v>45491</v>
      </c>
      <c r="E4096" s="4">
        <v>0.45833333333333331</v>
      </c>
      <c r="F4096" t="s">
        <v>197</v>
      </c>
      <c r="G4096" s="12" t="s">
        <v>12</v>
      </c>
      <c r="H4096" s="12" t="s">
        <v>76</v>
      </c>
      <c r="I4096" s="12" t="str">
        <f>_xlfn.XLOOKUP(Tableau1[[#This Row],[AGENT]],AGENT,TYPE,"",0)</f>
        <v>ASS</v>
      </c>
      <c r="J4096" s="13">
        <f>Tableau1[[#This Row],[Fin3]]-Tableau1[[#This Row],[Début2]]</f>
        <v>6.25E-2</v>
      </c>
      <c r="K4096" s="12" t="str">
        <f>IF(MONTH(D4096)=1,"JANV",IF(MONTH(D4096)=2,"FEV",IF(MONTH(D4096)=3,"MARS",IF(MONTH(D4096)=4,"AVR",IF(MONTH(D4096)=5,"MAI",IF(MONTH(D4096)=6,"JUIN",IF(MONTH(D4096)=7,"JUILL",IF(MONTH(D4096)=8,"AOU",IF(MONTH(D4096)=9,"SEPT",IF(MONTH(D4096)=10,"OCT",IF(MONTH(D4096)=11,"NOV",IF(MONTH(D4096)=12,"DEC",""))))))))))))</f>
        <v>JUILL</v>
      </c>
    </row>
    <row r="4097" spans="1:11" x14ac:dyDescent="0.3">
      <c r="B4097" s="3">
        <v>45483</v>
      </c>
      <c r="C4097" s="4">
        <v>0.375</v>
      </c>
      <c r="D4097" s="3">
        <v>45483</v>
      </c>
      <c r="E4097" s="4">
        <v>0.39583333333333331</v>
      </c>
      <c r="F4097" t="s">
        <v>197</v>
      </c>
      <c r="G4097" s="12" t="s">
        <v>12</v>
      </c>
      <c r="H4097" s="12" t="s">
        <v>76</v>
      </c>
      <c r="I4097" s="12" t="str">
        <f>_xlfn.XLOOKUP(Tableau1[[#This Row],[AGENT]],AGENT,TYPE,"",0)</f>
        <v>ASS</v>
      </c>
      <c r="J4097" s="13">
        <f>Tableau1[[#This Row],[Fin3]]-Tableau1[[#This Row],[Début2]]</f>
        <v>2.0833333333333315E-2</v>
      </c>
      <c r="K4097" s="12" t="str">
        <f>IF(MONTH(D4097)=1,"JANV",IF(MONTH(D4097)=2,"FEV",IF(MONTH(D4097)=3,"MARS",IF(MONTH(D4097)=4,"AVR",IF(MONTH(D4097)=5,"MAI",IF(MONTH(D4097)=6,"JUIN",IF(MONTH(D4097)=7,"JUILL",IF(MONTH(D4097)=8,"AOU",IF(MONTH(D4097)=9,"SEPT",IF(MONTH(D4097)=10,"OCT",IF(MONTH(D4097)=11,"NOV",IF(MONTH(D4097)=12,"DEC",""))))))))))))</f>
        <v>JUILL</v>
      </c>
    </row>
    <row r="4098" spans="1:11" x14ac:dyDescent="0.3">
      <c r="A4098" t="s">
        <v>1460</v>
      </c>
      <c r="B4098" s="3">
        <v>45488</v>
      </c>
      <c r="C4098" s="4">
        <v>0.35416666666666669</v>
      </c>
      <c r="D4098" s="3">
        <v>45488</v>
      </c>
      <c r="E4098" s="4">
        <v>0.375</v>
      </c>
      <c r="F4098" t="s">
        <v>197</v>
      </c>
      <c r="G4098" s="12" t="s">
        <v>12</v>
      </c>
      <c r="H4098" s="12" t="s">
        <v>76</v>
      </c>
      <c r="I4098" s="12" t="str">
        <f>_xlfn.XLOOKUP(Tableau1[[#This Row],[AGENT]],AGENT,TYPE,"",0)</f>
        <v>ASS</v>
      </c>
      <c r="J4098" s="13">
        <f>Tableau1[[#This Row],[Fin3]]-Tableau1[[#This Row],[Début2]]</f>
        <v>2.0833333333333315E-2</v>
      </c>
      <c r="K4098" s="12" t="str">
        <f>IF(MONTH(D4098)=1,"JANV",IF(MONTH(D4098)=2,"FEV",IF(MONTH(D4098)=3,"MARS",IF(MONTH(D4098)=4,"AVR",IF(MONTH(D4098)=5,"MAI",IF(MONTH(D4098)=6,"JUIN",IF(MONTH(D4098)=7,"JUILL",IF(MONTH(D4098)=8,"AOU",IF(MONTH(D4098)=9,"SEPT",IF(MONTH(D4098)=10,"OCT",IF(MONTH(D4098)=11,"NOV",IF(MONTH(D4098)=12,"DEC",""))))))))))))</f>
        <v>JUILL</v>
      </c>
    </row>
    <row r="4099" spans="1:11" x14ac:dyDescent="0.3">
      <c r="B4099" s="3">
        <v>45495</v>
      </c>
      <c r="C4099" s="4">
        <v>0.33333333333333331</v>
      </c>
      <c r="D4099" s="3">
        <v>45495</v>
      </c>
      <c r="E4099" s="4">
        <v>0.4375</v>
      </c>
      <c r="F4099" t="s">
        <v>197</v>
      </c>
      <c r="G4099" s="12" t="s">
        <v>12</v>
      </c>
      <c r="H4099" s="12" t="s">
        <v>76</v>
      </c>
      <c r="I4099" s="12" t="str">
        <f>_xlfn.XLOOKUP(Tableau1[[#This Row],[AGENT]],AGENT,TYPE,"",0)</f>
        <v>ASS</v>
      </c>
      <c r="J4099" s="13">
        <f>Tableau1[[#This Row],[Fin3]]-Tableau1[[#This Row],[Début2]]</f>
        <v>0.10416666666666669</v>
      </c>
      <c r="K4099" s="12" t="str">
        <f>IF(MONTH(D4099)=1,"JANV",IF(MONTH(D4099)=2,"FEV",IF(MONTH(D4099)=3,"MARS",IF(MONTH(D4099)=4,"AVR",IF(MONTH(D4099)=5,"MAI",IF(MONTH(D4099)=6,"JUIN",IF(MONTH(D4099)=7,"JUILL",IF(MONTH(D4099)=8,"AOU",IF(MONTH(D4099)=9,"SEPT",IF(MONTH(D4099)=10,"OCT",IF(MONTH(D4099)=11,"NOV",IF(MONTH(D4099)=12,"DEC",""))))))))))))</f>
        <v>JUILL</v>
      </c>
    </row>
    <row r="4100" spans="1:11" x14ac:dyDescent="0.3">
      <c r="A4100" t="s">
        <v>1466</v>
      </c>
      <c r="B4100" s="3">
        <v>45502</v>
      </c>
      <c r="C4100" s="4">
        <v>0.375</v>
      </c>
      <c r="D4100" s="3">
        <v>45502</v>
      </c>
      <c r="E4100" s="4">
        <v>0.39583333333333331</v>
      </c>
      <c r="F4100" t="s">
        <v>197</v>
      </c>
      <c r="G4100" s="12" t="s">
        <v>12</v>
      </c>
      <c r="H4100" s="12" t="s">
        <v>76</v>
      </c>
      <c r="I4100" s="12" t="str">
        <f>_xlfn.XLOOKUP(Tableau1[[#This Row],[AGENT]],AGENT,TYPE,"",0)</f>
        <v>ASS</v>
      </c>
      <c r="J4100" s="13">
        <f>Tableau1[[#This Row],[Fin3]]-Tableau1[[#This Row],[Début2]]</f>
        <v>2.0833333333333315E-2</v>
      </c>
      <c r="K4100" s="12" t="str">
        <f>IF(MONTH(D4100)=1,"JANV",IF(MONTH(D4100)=2,"FEV",IF(MONTH(D4100)=3,"MARS",IF(MONTH(D4100)=4,"AVR",IF(MONTH(D4100)=5,"MAI",IF(MONTH(D4100)=6,"JUIN",IF(MONTH(D4100)=7,"JUILL",IF(MONTH(D4100)=8,"AOU",IF(MONTH(D4100)=9,"SEPT",IF(MONTH(D4100)=10,"OCT",IF(MONTH(D4100)=11,"NOV",IF(MONTH(D4100)=12,"DEC",""))))))))))))</f>
        <v>JUILL</v>
      </c>
    </row>
    <row r="4101" spans="1:11" x14ac:dyDescent="0.3">
      <c r="B4101" s="3">
        <v>45502</v>
      </c>
      <c r="C4101" s="4">
        <v>0.39583333333333331</v>
      </c>
      <c r="D4101" s="3">
        <v>45502</v>
      </c>
      <c r="E4101" s="4">
        <v>0.5</v>
      </c>
      <c r="F4101" t="s">
        <v>197</v>
      </c>
      <c r="G4101" s="12" t="s">
        <v>12</v>
      </c>
      <c r="H4101" s="12" t="s">
        <v>76</v>
      </c>
      <c r="I4101" s="12" t="str">
        <f>_xlfn.XLOOKUP(Tableau1[[#This Row],[AGENT]],AGENT,TYPE,"",0)</f>
        <v>ASS</v>
      </c>
      <c r="J4101" s="13">
        <f>Tableau1[[#This Row],[Fin3]]-Tableau1[[#This Row],[Début2]]</f>
        <v>0.10416666666666669</v>
      </c>
      <c r="K4101" s="12" t="str">
        <f>IF(MONTH(D4101)=1,"JANV",IF(MONTH(D4101)=2,"FEV",IF(MONTH(D4101)=3,"MARS",IF(MONTH(D4101)=4,"AVR",IF(MONTH(D4101)=5,"MAI",IF(MONTH(D4101)=6,"JUIN",IF(MONTH(D4101)=7,"JUILL",IF(MONTH(D4101)=8,"AOU",IF(MONTH(D4101)=9,"SEPT",IF(MONTH(D4101)=10,"OCT",IF(MONTH(D4101)=11,"NOV",IF(MONTH(D4101)=12,"DEC",""))))))))))))</f>
        <v>JUILL</v>
      </c>
    </row>
    <row r="4102" spans="1:11" x14ac:dyDescent="0.3">
      <c r="B4102" s="3">
        <v>45502</v>
      </c>
      <c r="C4102" s="4">
        <v>0.54166666666666663</v>
      </c>
      <c r="D4102" s="3">
        <v>45502</v>
      </c>
      <c r="E4102" s="4">
        <v>0.58333333333333337</v>
      </c>
      <c r="F4102" t="s">
        <v>197</v>
      </c>
      <c r="G4102" s="12" t="s">
        <v>12</v>
      </c>
      <c r="H4102" s="12" t="s">
        <v>76</v>
      </c>
      <c r="I4102" s="12" t="str">
        <f>_xlfn.XLOOKUP(Tableau1[[#This Row],[AGENT]],AGENT,TYPE,"",0)</f>
        <v>ASS</v>
      </c>
      <c r="J4102" s="13">
        <f>Tableau1[[#This Row],[Fin3]]-Tableau1[[#This Row],[Début2]]</f>
        <v>4.1666666666666741E-2</v>
      </c>
      <c r="K4102" s="12" t="str">
        <f>IF(MONTH(D4102)=1,"JANV",IF(MONTH(D4102)=2,"FEV",IF(MONTH(D4102)=3,"MARS",IF(MONTH(D4102)=4,"AVR",IF(MONTH(D4102)=5,"MAI",IF(MONTH(D4102)=6,"JUIN",IF(MONTH(D4102)=7,"JUILL",IF(MONTH(D4102)=8,"AOU",IF(MONTH(D4102)=9,"SEPT",IF(MONTH(D4102)=10,"OCT",IF(MONTH(D4102)=11,"NOV",IF(MONTH(D4102)=12,"DEC",""))))))))))))</f>
        <v>JUILL</v>
      </c>
    </row>
    <row r="4103" spans="1:11" x14ac:dyDescent="0.3">
      <c r="B4103" s="3">
        <v>45503</v>
      </c>
      <c r="C4103" s="4">
        <v>0.54166666666666663</v>
      </c>
      <c r="D4103" s="3">
        <v>45503</v>
      </c>
      <c r="E4103" s="4">
        <v>0.60416666666666663</v>
      </c>
      <c r="F4103" t="s">
        <v>197</v>
      </c>
      <c r="G4103" s="12" t="s">
        <v>12</v>
      </c>
      <c r="H4103" s="12" t="s">
        <v>76</v>
      </c>
      <c r="I4103" s="12" t="str">
        <f>_xlfn.XLOOKUP(Tableau1[[#This Row],[AGENT]],AGENT,TYPE,"",0)</f>
        <v>ASS</v>
      </c>
      <c r="J4103" s="13">
        <f>Tableau1[[#This Row],[Fin3]]-Tableau1[[#This Row],[Début2]]</f>
        <v>6.25E-2</v>
      </c>
      <c r="K4103" s="12" t="str">
        <f>IF(MONTH(D4103)=1,"JANV",IF(MONTH(D4103)=2,"FEV",IF(MONTH(D4103)=3,"MARS",IF(MONTH(D4103)=4,"AVR",IF(MONTH(D4103)=5,"MAI",IF(MONTH(D4103)=6,"JUIN",IF(MONTH(D4103)=7,"JUILL",IF(MONTH(D4103)=8,"AOU",IF(MONTH(D4103)=9,"SEPT",IF(MONTH(D4103)=10,"OCT",IF(MONTH(D4103)=11,"NOV",IF(MONTH(D4103)=12,"DEC",""))))))))))))</f>
        <v>JUILL</v>
      </c>
    </row>
    <row r="4104" spans="1:11" x14ac:dyDescent="0.3">
      <c r="B4104" s="3">
        <v>45323</v>
      </c>
      <c r="C4104" s="4">
        <v>0.45833333333333331</v>
      </c>
      <c r="D4104" s="3">
        <v>45323</v>
      </c>
      <c r="E4104" s="4">
        <v>0.5</v>
      </c>
      <c r="F4104" t="s">
        <v>197</v>
      </c>
      <c r="G4104" s="12" t="s">
        <v>12</v>
      </c>
      <c r="H4104" s="12" t="s">
        <v>76</v>
      </c>
      <c r="I4104" s="12" t="str">
        <f>_xlfn.XLOOKUP(Tableau1[[#This Row],[AGENT]],AGENT,TYPE,"",0)</f>
        <v>ASS</v>
      </c>
      <c r="J4104" s="13">
        <f>Tableau1[[#This Row],[Fin3]]-Tableau1[[#This Row],[Début2]]</f>
        <v>4.1666666666666685E-2</v>
      </c>
      <c r="K4104" s="12" t="str">
        <f>IF(MONTH(D4104)=1,"JANV",IF(MONTH(D4104)=2,"FEV",IF(MONTH(D4104)=3,"MARS",IF(MONTH(D4104)=4,"AVR",IF(MONTH(D4104)=5,"MAI",IF(MONTH(D4104)=6,"JUIN",IF(MONTH(D4104)=7,"JUILL",IF(MONTH(D4104)=8,"AOU",IF(MONTH(D4104)=9,"SEPT",IF(MONTH(D4104)=10,"OCT",IF(MONTH(D4104)=11,"NOV",IF(MONTH(D4104)=12,"DEC",""))))))))))))</f>
        <v>FEV</v>
      </c>
    </row>
    <row r="4105" spans="1:11" x14ac:dyDescent="0.3">
      <c r="A4105" t="s">
        <v>929</v>
      </c>
      <c r="B4105" s="3">
        <v>45323</v>
      </c>
      <c r="C4105" s="4">
        <v>0.5625</v>
      </c>
      <c r="D4105" s="3">
        <v>45323</v>
      </c>
      <c r="E4105" s="4">
        <v>0.60416666666666663</v>
      </c>
      <c r="F4105" t="s">
        <v>197</v>
      </c>
      <c r="G4105" s="12" t="s">
        <v>12</v>
      </c>
      <c r="H4105" s="12" t="s">
        <v>76</v>
      </c>
      <c r="I4105" s="12" t="str">
        <f>_xlfn.XLOOKUP(Tableau1[[#This Row],[AGENT]],AGENT,TYPE,"",0)</f>
        <v>ASS</v>
      </c>
      <c r="J4105" s="13">
        <f>Tableau1[[#This Row],[Fin3]]-Tableau1[[#This Row],[Début2]]</f>
        <v>4.166666666666663E-2</v>
      </c>
      <c r="K4105" s="12" t="str">
        <f>IF(MONTH(D4105)=1,"JANV",IF(MONTH(D4105)=2,"FEV",IF(MONTH(D4105)=3,"MARS",IF(MONTH(D4105)=4,"AVR",IF(MONTH(D4105)=5,"MAI",IF(MONTH(D4105)=6,"JUIN",IF(MONTH(D4105)=7,"JUILL",IF(MONTH(D4105)=8,"AOU",IF(MONTH(D4105)=9,"SEPT",IF(MONTH(D4105)=10,"OCT",IF(MONTH(D4105)=11,"NOV",IF(MONTH(D4105)=12,"DEC",""))))))))))))</f>
        <v>FEV</v>
      </c>
    </row>
    <row r="4106" spans="1:11" x14ac:dyDescent="0.3">
      <c r="B4106" s="3">
        <v>45327</v>
      </c>
      <c r="C4106" s="4">
        <v>0.4375</v>
      </c>
      <c r="D4106" s="3">
        <v>45327</v>
      </c>
      <c r="E4106" s="4">
        <v>0.47916666666666669</v>
      </c>
      <c r="F4106" t="s">
        <v>197</v>
      </c>
      <c r="G4106" s="12" t="s">
        <v>12</v>
      </c>
      <c r="H4106" s="12" t="s">
        <v>76</v>
      </c>
      <c r="I4106" s="12" t="str">
        <f>_xlfn.XLOOKUP(Tableau1[[#This Row],[AGENT]],AGENT,TYPE,"",0)</f>
        <v>ASS</v>
      </c>
      <c r="J4106" s="13">
        <f>Tableau1[[#This Row],[Fin3]]-Tableau1[[#This Row],[Début2]]</f>
        <v>4.1666666666666685E-2</v>
      </c>
      <c r="K4106" s="12" t="str">
        <f>IF(MONTH(D4106)=1,"JANV",IF(MONTH(D4106)=2,"FEV",IF(MONTH(D4106)=3,"MARS",IF(MONTH(D4106)=4,"AVR",IF(MONTH(D4106)=5,"MAI",IF(MONTH(D4106)=6,"JUIN",IF(MONTH(D4106)=7,"JUILL",IF(MONTH(D4106)=8,"AOU",IF(MONTH(D4106)=9,"SEPT",IF(MONTH(D4106)=10,"OCT",IF(MONTH(D4106)=11,"NOV",IF(MONTH(D4106)=12,"DEC",""))))))))))))</f>
        <v>FEV</v>
      </c>
    </row>
    <row r="4107" spans="1:11" x14ac:dyDescent="0.3">
      <c r="A4107" t="s">
        <v>1481</v>
      </c>
      <c r="B4107" s="3">
        <v>45327</v>
      </c>
      <c r="C4107" s="4">
        <v>0.64583333333333337</v>
      </c>
      <c r="D4107" s="3">
        <v>45327</v>
      </c>
      <c r="E4107" s="4">
        <v>0.66666666666666663</v>
      </c>
      <c r="F4107" t="s">
        <v>197</v>
      </c>
      <c r="G4107" s="12" t="s">
        <v>12</v>
      </c>
      <c r="H4107" s="12" t="s">
        <v>76</v>
      </c>
      <c r="I4107" s="12" t="str">
        <f>_xlfn.XLOOKUP(Tableau1[[#This Row],[AGENT]],AGENT,TYPE,"",0)</f>
        <v>ASS</v>
      </c>
      <c r="J4107" s="13">
        <f>Tableau1[[#This Row],[Fin3]]-Tableau1[[#This Row],[Début2]]</f>
        <v>2.0833333333333259E-2</v>
      </c>
      <c r="K4107" s="12" t="str">
        <f>IF(MONTH(D4107)=1,"JANV",IF(MONTH(D4107)=2,"FEV",IF(MONTH(D4107)=3,"MARS",IF(MONTH(D4107)=4,"AVR",IF(MONTH(D4107)=5,"MAI",IF(MONTH(D4107)=6,"JUIN",IF(MONTH(D4107)=7,"JUILL",IF(MONTH(D4107)=8,"AOU",IF(MONTH(D4107)=9,"SEPT",IF(MONTH(D4107)=10,"OCT",IF(MONTH(D4107)=11,"NOV",IF(MONTH(D4107)=12,"DEC",""))))))))))))</f>
        <v>FEV</v>
      </c>
    </row>
    <row r="4108" spans="1:11" x14ac:dyDescent="0.3">
      <c r="B4108" s="3">
        <v>45328</v>
      </c>
      <c r="C4108" s="4">
        <v>0.35416666666666669</v>
      </c>
      <c r="D4108" s="3">
        <v>45328</v>
      </c>
      <c r="E4108" s="4">
        <v>0.39583333333333331</v>
      </c>
      <c r="F4108" t="s">
        <v>197</v>
      </c>
      <c r="G4108" s="12" t="s">
        <v>12</v>
      </c>
      <c r="H4108" s="12" t="s">
        <v>76</v>
      </c>
      <c r="I4108" s="12" t="str">
        <f>_xlfn.XLOOKUP(Tableau1[[#This Row],[AGENT]],AGENT,TYPE,"",0)</f>
        <v>ASS</v>
      </c>
      <c r="J4108" s="13">
        <f>Tableau1[[#This Row],[Fin3]]-Tableau1[[#This Row],[Début2]]</f>
        <v>4.166666666666663E-2</v>
      </c>
      <c r="K4108" s="12" t="str">
        <f>IF(MONTH(D4108)=1,"JANV",IF(MONTH(D4108)=2,"FEV",IF(MONTH(D4108)=3,"MARS",IF(MONTH(D4108)=4,"AVR",IF(MONTH(D4108)=5,"MAI",IF(MONTH(D4108)=6,"JUIN",IF(MONTH(D4108)=7,"JUILL",IF(MONTH(D4108)=8,"AOU",IF(MONTH(D4108)=9,"SEPT",IF(MONTH(D4108)=10,"OCT",IF(MONTH(D4108)=11,"NOV",IF(MONTH(D4108)=12,"DEC",""))))))))))))</f>
        <v>FEV</v>
      </c>
    </row>
    <row r="4109" spans="1:11" x14ac:dyDescent="0.3">
      <c r="B4109" s="3">
        <v>45328</v>
      </c>
      <c r="C4109" s="4">
        <v>0.54166666666666663</v>
      </c>
      <c r="D4109" s="3">
        <v>45328</v>
      </c>
      <c r="E4109" s="4">
        <v>0.58333333333333337</v>
      </c>
      <c r="F4109" t="s">
        <v>197</v>
      </c>
      <c r="G4109" s="12" t="s">
        <v>12</v>
      </c>
      <c r="H4109" s="12" t="s">
        <v>76</v>
      </c>
      <c r="I4109" s="12" t="str">
        <f>_xlfn.XLOOKUP(Tableau1[[#This Row],[AGENT]],AGENT,TYPE,"",0)</f>
        <v>ASS</v>
      </c>
      <c r="J4109" s="13">
        <f>Tableau1[[#This Row],[Fin3]]-Tableau1[[#This Row],[Début2]]</f>
        <v>4.1666666666666741E-2</v>
      </c>
      <c r="K4109" s="12" t="str">
        <f>IF(MONTH(D4109)=1,"JANV",IF(MONTH(D4109)=2,"FEV",IF(MONTH(D4109)=3,"MARS",IF(MONTH(D4109)=4,"AVR",IF(MONTH(D4109)=5,"MAI",IF(MONTH(D4109)=6,"JUIN",IF(MONTH(D4109)=7,"JUILL",IF(MONTH(D4109)=8,"AOU",IF(MONTH(D4109)=9,"SEPT",IF(MONTH(D4109)=10,"OCT",IF(MONTH(D4109)=11,"NOV",IF(MONTH(D4109)=12,"DEC",""))))))))))))</f>
        <v>FEV</v>
      </c>
    </row>
    <row r="4110" spans="1:11" x14ac:dyDescent="0.3">
      <c r="B4110" s="3">
        <v>45329</v>
      </c>
      <c r="C4110" s="4">
        <v>0.4375</v>
      </c>
      <c r="D4110" s="3">
        <v>45329</v>
      </c>
      <c r="E4110" s="4">
        <v>0.45833333333333331</v>
      </c>
      <c r="F4110" t="s">
        <v>197</v>
      </c>
      <c r="G4110" s="12" t="s">
        <v>12</v>
      </c>
      <c r="H4110" s="12" t="s">
        <v>76</v>
      </c>
      <c r="I4110" s="12" t="str">
        <f>_xlfn.XLOOKUP(Tableau1[[#This Row],[AGENT]],AGENT,TYPE,"",0)</f>
        <v>ASS</v>
      </c>
      <c r="J4110" s="13">
        <f>Tableau1[[#This Row],[Fin3]]-Tableau1[[#This Row],[Début2]]</f>
        <v>2.0833333333333315E-2</v>
      </c>
      <c r="K4110" s="12" t="str">
        <f>IF(MONTH(D4110)=1,"JANV",IF(MONTH(D4110)=2,"FEV",IF(MONTH(D4110)=3,"MARS",IF(MONTH(D4110)=4,"AVR",IF(MONTH(D4110)=5,"MAI",IF(MONTH(D4110)=6,"JUIN",IF(MONTH(D4110)=7,"JUILL",IF(MONTH(D4110)=8,"AOU",IF(MONTH(D4110)=9,"SEPT",IF(MONTH(D4110)=10,"OCT",IF(MONTH(D4110)=11,"NOV",IF(MONTH(D4110)=12,"DEC",""))))))))))))</f>
        <v>FEV</v>
      </c>
    </row>
    <row r="4111" spans="1:11" x14ac:dyDescent="0.3">
      <c r="B4111" s="3">
        <v>45330</v>
      </c>
      <c r="C4111" s="4">
        <v>0.39583333333333331</v>
      </c>
      <c r="D4111" s="3">
        <v>45330</v>
      </c>
      <c r="E4111" s="4">
        <v>0.4375</v>
      </c>
      <c r="F4111" t="s">
        <v>197</v>
      </c>
      <c r="G4111" s="12" t="s">
        <v>12</v>
      </c>
      <c r="H4111" s="12" t="s">
        <v>76</v>
      </c>
      <c r="I4111" s="12" t="str">
        <f>_xlfn.XLOOKUP(Tableau1[[#This Row],[AGENT]],AGENT,TYPE,"",0)</f>
        <v>ASS</v>
      </c>
      <c r="J4111" s="13">
        <f>Tableau1[[#This Row],[Fin3]]-Tableau1[[#This Row],[Début2]]</f>
        <v>4.1666666666666685E-2</v>
      </c>
      <c r="K4111" s="12" t="str">
        <f>IF(MONTH(D4111)=1,"JANV",IF(MONTH(D4111)=2,"FEV",IF(MONTH(D4111)=3,"MARS",IF(MONTH(D4111)=4,"AVR",IF(MONTH(D4111)=5,"MAI",IF(MONTH(D4111)=6,"JUIN",IF(MONTH(D4111)=7,"JUILL",IF(MONTH(D4111)=8,"AOU",IF(MONTH(D4111)=9,"SEPT",IF(MONTH(D4111)=10,"OCT",IF(MONTH(D4111)=11,"NOV",IF(MONTH(D4111)=12,"DEC",""))))))))))))</f>
        <v>FEV</v>
      </c>
    </row>
    <row r="4112" spans="1:11" x14ac:dyDescent="0.3">
      <c r="A4112" t="s">
        <v>1486</v>
      </c>
      <c r="B4112" s="3">
        <v>45330</v>
      </c>
      <c r="C4112" s="4">
        <v>0.54166666666666663</v>
      </c>
      <c r="D4112" s="3">
        <v>45330</v>
      </c>
      <c r="E4112" s="4">
        <v>0.5625</v>
      </c>
      <c r="F4112" t="s">
        <v>197</v>
      </c>
      <c r="G4112" s="12" t="s">
        <v>12</v>
      </c>
      <c r="H4112" s="12" t="s">
        <v>76</v>
      </c>
      <c r="I4112" s="12" t="str">
        <f>_xlfn.XLOOKUP(Tableau1[[#This Row],[AGENT]],AGENT,TYPE,"",0)</f>
        <v>ASS</v>
      </c>
      <c r="J4112" s="13">
        <f>Tableau1[[#This Row],[Fin3]]-Tableau1[[#This Row],[Début2]]</f>
        <v>2.083333333333337E-2</v>
      </c>
      <c r="K4112" s="12" t="str">
        <f>IF(MONTH(D4112)=1,"JANV",IF(MONTH(D4112)=2,"FEV",IF(MONTH(D4112)=3,"MARS",IF(MONTH(D4112)=4,"AVR",IF(MONTH(D4112)=5,"MAI",IF(MONTH(D4112)=6,"JUIN",IF(MONTH(D4112)=7,"JUILL",IF(MONTH(D4112)=8,"AOU",IF(MONTH(D4112)=9,"SEPT",IF(MONTH(D4112)=10,"OCT",IF(MONTH(D4112)=11,"NOV",IF(MONTH(D4112)=12,"DEC",""))))))))))))</f>
        <v>FEV</v>
      </c>
    </row>
    <row r="4113" spans="1:11" x14ac:dyDescent="0.3">
      <c r="A4113" t="s">
        <v>1489</v>
      </c>
      <c r="B4113" s="3">
        <v>45334</v>
      </c>
      <c r="C4113" s="4">
        <v>0.54166666666666663</v>
      </c>
      <c r="D4113" s="3">
        <v>45334</v>
      </c>
      <c r="E4113" s="4">
        <v>0.58333333333333337</v>
      </c>
      <c r="F4113" t="s">
        <v>197</v>
      </c>
      <c r="G4113" s="12" t="s">
        <v>12</v>
      </c>
      <c r="H4113" s="12" t="s">
        <v>76</v>
      </c>
      <c r="I4113" s="12" t="str">
        <f>_xlfn.XLOOKUP(Tableau1[[#This Row],[AGENT]],AGENT,TYPE,"",0)</f>
        <v>ASS</v>
      </c>
      <c r="J4113" s="13">
        <f>Tableau1[[#This Row],[Fin3]]-Tableau1[[#This Row],[Début2]]</f>
        <v>4.1666666666666741E-2</v>
      </c>
      <c r="K4113" s="12" t="str">
        <f>IF(MONTH(D4113)=1,"JANV",IF(MONTH(D4113)=2,"FEV",IF(MONTH(D4113)=3,"MARS",IF(MONTH(D4113)=4,"AVR",IF(MONTH(D4113)=5,"MAI",IF(MONTH(D4113)=6,"JUIN",IF(MONTH(D4113)=7,"JUILL",IF(MONTH(D4113)=8,"AOU",IF(MONTH(D4113)=9,"SEPT",IF(MONTH(D4113)=10,"OCT",IF(MONTH(D4113)=11,"NOV",IF(MONTH(D4113)=12,"DEC",""))))))))))))</f>
        <v>FEV</v>
      </c>
    </row>
    <row r="4114" spans="1:11" x14ac:dyDescent="0.3">
      <c r="B4114" s="3">
        <v>45335</v>
      </c>
      <c r="C4114" s="4">
        <v>0.5625</v>
      </c>
      <c r="D4114" s="3">
        <v>45335</v>
      </c>
      <c r="E4114" s="4">
        <v>0.58333333333333337</v>
      </c>
      <c r="F4114" t="s">
        <v>197</v>
      </c>
      <c r="G4114" s="12" t="s">
        <v>12</v>
      </c>
      <c r="H4114" s="12" t="s">
        <v>76</v>
      </c>
      <c r="I4114" s="12" t="str">
        <f>_xlfn.XLOOKUP(Tableau1[[#This Row],[AGENT]],AGENT,TYPE,"",0)</f>
        <v>ASS</v>
      </c>
      <c r="J4114" s="13">
        <f>Tableau1[[#This Row],[Fin3]]-Tableau1[[#This Row],[Début2]]</f>
        <v>2.083333333333337E-2</v>
      </c>
      <c r="K4114" s="12" t="str">
        <f>IF(MONTH(D4114)=1,"JANV",IF(MONTH(D4114)=2,"FEV",IF(MONTH(D4114)=3,"MARS",IF(MONTH(D4114)=4,"AVR",IF(MONTH(D4114)=5,"MAI",IF(MONTH(D4114)=6,"JUIN",IF(MONTH(D4114)=7,"JUILL",IF(MONTH(D4114)=8,"AOU",IF(MONTH(D4114)=9,"SEPT",IF(MONTH(D4114)=10,"OCT",IF(MONTH(D4114)=11,"NOV",IF(MONTH(D4114)=12,"DEC",""))))))))))))</f>
        <v>FEV</v>
      </c>
    </row>
    <row r="4115" spans="1:11" x14ac:dyDescent="0.3">
      <c r="A4115" t="s">
        <v>1497</v>
      </c>
      <c r="B4115" s="3">
        <v>45341</v>
      </c>
      <c r="C4115" s="4">
        <v>0.375</v>
      </c>
      <c r="D4115" s="3">
        <v>45341</v>
      </c>
      <c r="E4115" s="4">
        <v>0.5</v>
      </c>
      <c r="F4115" t="s">
        <v>197</v>
      </c>
      <c r="G4115" s="12" t="s">
        <v>12</v>
      </c>
      <c r="H4115" s="12" t="s">
        <v>76</v>
      </c>
      <c r="I4115" s="12" t="str">
        <f>_xlfn.XLOOKUP(Tableau1[[#This Row],[AGENT]],AGENT,TYPE,"",0)</f>
        <v>ASS</v>
      </c>
      <c r="J4115" s="13">
        <f>Tableau1[[#This Row],[Fin3]]-Tableau1[[#This Row],[Début2]]</f>
        <v>0.125</v>
      </c>
      <c r="K4115" s="12" t="str">
        <f>IF(MONTH(D4115)=1,"JANV",IF(MONTH(D4115)=2,"FEV",IF(MONTH(D4115)=3,"MARS",IF(MONTH(D4115)=4,"AVR",IF(MONTH(D4115)=5,"MAI",IF(MONTH(D4115)=6,"JUIN",IF(MONTH(D4115)=7,"JUILL",IF(MONTH(D4115)=8,"AOU",IF(MONTH(D4115)=9,"SEPT",IF(MONTH(D4115)=10,"OCT",IF(MONTH(D4115)=11,"NOV",IF(MONTH(D4115)=12,"DEC",""))))))))))))</f>
        <v>FEV</v>
      </c>
    </row>
    <row r="4116" spans="1:11" x14ac:dyDescent="0.3">
      <c r="B4116" s="3">
        <v>45342</v>
      </c>
      <c r="C4116" s="4">
        <v>0.33333333333333331</v>
      </c>
      <c r="D4116" s="3">
        <v>45342</v>
      </c>
      <c r="E4116" s="4">
        <v>0.375</v>
      </c>
      <c r="F4116" t="s">
        <v>197</v>
      </c>
      <c r="G4116" s="12" t="s">
        <v>12</v>
      </c>
      <c r="H4116" s="12" t="s">
        <v>76</v>
      </c>
      <c r="I4116" s="12" t="str">
        <f>_xlfn.XLOOKUP(Tableau1[[#This Row],[AGENT]],AGENT,TYPE,"",0)</f>
        <v>ASS</v>
      </c>
      <c r="J4116" s="13">
        <f>Tableau1[[#This Row],[Fin3]]-Tableau1[[#This Row],[Début2]]</f>
        <v>4.1666666666666685E-2</v>
      </c>
      <c r="K4116" s="12" t="str">
        <f>IF(MONTH(D4116)=1,"JANV",IF(MONTH(D4116)=2,"FEV",IF(MONTH(D4116)=3,"MARS",IF(MONTH(D4116)=4,"AVR",IF(MONTH(D4116)=5,"MAI",IF(MONTH(D4116)=6,"JUIN",IF(MONTH(D4116)=7,"JUILL",IF(MONTH(D4116)=8,"AOU",IF(MONTH(D4116)=9,"SEPT",IF(MONTH(D4116)=10,"OCT",IF(MONTH(D4116)=11,"NOV",IF(MONTH(D4116)=12,"DEC",""))))))))))))</f>
        <v>FEV</v>
      </c>
    </row>
    <row r="4117" spans="1:11" x14ac:dyDescent="0.3">
      <c r="B4117" s="3">
        <v>45384</v>
      </c>
      <c r="C4117" s="4">
        <v>0.5625</v>
      </c>
      <c r="D4117" s="3">
        <v>45384</v>
      </c>
      <c r="E4117" s="4">
        <v>0.58333333333333337</v>
      </c>
      <c r="F4117" t="s">
        <v>197</v>
      </c>
      <c r="G4117" s="12" t="s">
        <v>12</v>
      </c>
      <c r="H4117" s="12" t="s">
        <v>76</v>
      </c>
      <c r="I4117" s="12" t="str">
        <f>_xlfn.XLOOKUP(Tableau1[[#This Row],[AGENT]],AGENT,TYPE,"",0)</f>
        <v>ASS</v>
      </c>
      <c r="J4117" s="13">
        <f>Tableau1[[#This Row],[Fin3]]-Tableau1[[#This Row],[Début2]]</f>
        <v>2.083333333333337E-2</v>
      </c>
      <c r="K4117" s="12" t="str">
        <f>IF(MONTH(D4117)=1,"JANV",IF(MONTH(D4117)=2,"FEV",IF(MONTH(D4117)=3,"MARS",IF(MONTH(D4117)=4,"AVR",IF(MONTH(D4117)=5,"MAI",IF(MONTH(D4117)=6,"JUIN",IF(MONTH(D4117)=7,"JUILL",IF(MONTH(D4117)=8,"AOU",IF(MONTH(D4117)=9,"SEPT",IF(MONTH(D4117)=10,"OCT",IF(MONTH(D4117)=11,"NOV",IF(MONTH(D4117)=12,"DEC",""))))))))))))</f>
        <v>AVR</v>
      </c>
    </row>
    <row r="4118" spans="1:11" x14ac:dyDescent="0.3">
      <c r="B4118" s="3">
        <v>45394</v>
      </c>
      <c r="C4118" s="4">
        <v>0.35416666666666669</v>
      </c>
      <c r="D4118" s="3">
        <v>45394</v>
      </c>
      <c r="E4118" s="4">
        <v>0.375</v>
      </c>
      <c r="F4118" t="s">
        <v>197</v>
      </c>
      <c r="G4118" s="12" t="s">
        <v>12</v>
      </c>
      <c r="H4118" s="12" t="s">
        <v>76</v>
      </c>
      <c r="I4118" s="12" t="str">
        <f>_xlfn.XLOOKUP(Tableau1[[#This Row],[AGENT]],AGENT,TYPE,"",0)</f>
        <v>ASS</v>
      </c>
      <c r="J4118" s="13">
        <f>Tableau1[[#This Row],[Fin3]]-Tableau1[[#This Row],[Début2]]</f>
        <v>2.0833333333333315E-2</v>
      </c>
      <c r="K4118" s="12" t="str">
        <f>IF(MONTH(D4118)=1,"JANV",IF(MONTH(D4118)=2,"FEV",IF(MONTH(D4118)=3,"MARS",IF(MONTH(D4118)=4,"AVR",IF(MONTH(D4118)=5,"MAI",IF(MONTH(D4118)=6,"JUIN",IF(MONTH(D4118)=7,"JUILL",IF(MONTH(D4118)=8,"AOU",IF(MONTH(D4118)=9,"SEPT",IF(MONTH(D4118)=10,"OCT",IF(MONTH(D4118)=11,"NOV",IF(MONTH(D4118)=12,"DEC",""))))))))))))</f>
        <v>AVR</v>
      </c>
    </row>
    <row r="4119" spans="1:11" x14ac:dyDescent="0.3">
      <c r="A4119" t="s">
        <v>1521</v>
      </c>
      <c r="B4119" s="3">
        <v>45398</v>
      </c>
      <c r="C4119" s="4">
        <v>0.60416666666666663</v>
      </c>
      <c r="D4119" s="3">
        <v>45398</v>
      </c>
      <c r="E4119" s="4">
        <v>0.64583333333333337</v>
      </c>
      <c r="F4119" t="s">
        <v>197</v>
      </c>
      <c r="G4119" s="12" t="s">
        <v>12</v>
      </c>
      <c r="H4119" s="12" t="s">
        <v>76</v>
      </c>
      <c r="I4119" s="12" t="str">
        <f>_xlfn.XLOOKUP(Tableau1[[#This Row],[AGENT]],AGENT,TYPE,"",0)</f>
        <v>ASS</v>
      </c>
      <c r="J4119" s="13">
        <f>Tableau1[[#This Row],[Fin3]]-Tableau1[[#This Row],[Début2]]</f>
        <v>4.1666666666666741E-2</v>
      </c>
      <c r="K4119" s="12" t="str">
        <f>IF(MONTH(D4119)=1,"JANV",IF(MONTH(D4119)=2,"FEV",IF(MONTH(D4119)=3,"MARS",IF(MONTH(D4119)=4,"AVR",IF(MONTH(D4119)=5,"MAI",IF(MONTH(D4119)=6,"JUIN",IF(MONTH(D4119)=7,"JUILL",IF(MONTH(D4119)=8,"AOU",IF(MONTH(D4119)=9,"SEPT",IF(MONTH(D4119)=10,"OCT",IF(MONTH(D4119)=11,"NOV",IF(MONTH(D4119)=12,"DEC",""))))))))))))</f>
        <v>AVR</v>
      </c>
    </row>
    <row r="4120" spans="1:11" x14ac:dyDescent="0.3">
      <c r="B4120" s="3">
        <v>45399</v>
      </c>
      <c r="C4120" s="4">
        <v>0.33333333333333331</v>
      </c>
      <c r="D4120" s="3">
        <v>45399</v>
      </c>
      <c r="E4120" s="4">
        <v>0.35416666666666669</v>
      </c>
      <c r="F4120" t="s">
        <v>197</v>
      </c>
      <c r="G4120" s="12" t="s">
        <v>12</v>
      </c>
      <c r="H4120" s="12" t="s">
        <v>76</v>
      </c>
      <c r="I4120" s="12" t="str">
        <f>_xlfn.XLOOKUP(Tableau1[[#This Row],[AGENT]],AGENT,TYPE,"",0)</f>
        <v>ASS</v>
      </c>
      <c r="J4120" s="13">
        <f>Tableau1[[#This Row],[Fin3]]-Tableau1[[#This Row],[Début2]]</f>
        <v>2.083333333333337E-2</v>
      </c>
      <c r="K4120" s="12" t="str">
        <f>IF(MONTH(D4120)=1,"JANV",IF(MONTH(D4120)=2,"FEV",IF(MONTH(D4120)=3,"MARS",IF(MONTH(D4120)=4,"AVR",IF(MONTH(D4120)=5,"MAI",IF(MONTH(D4120)=6,"JUIN",IF(MONTH(D4120)=7,"JUILL",IF(MONTH(D4120)=8,"AOU",IF(MONTH(D4120)=9,"SEPT",IF(MONTH(D4120)=10,"OCT",IF(MONTH(D4120)=11,"NOV",IF(MONTH(D4120)=12,"DEC",""))))))))))))</f>
        <v>AVR</v>
      </c>
    </row>
    <row r="4121" spans="1:11" x14ac:dyDescent="0.3">
      <c r="A4121" t="s">
        <v>1524</v>
      </c>
      <c r="B4121" s="3">
        <v>45399</v>
      </c>
      <c r="C4121" s="4">
        <v>0.39583333333333331</v>
      </c>
      <c r="D4121" s="3">
        <v>45399</v>
      </c>
      <c r="E4121" s="4">
        <v>0.45833333333333331</v>
      </c>
      <c r="F4121" t="s">
        <v>197</v>
      </c>
      <c r="G4121" s="12" t="s">
        <v>12</v>
      </c>
      <c r="H4121" s="12" t="s">
        <v>76</v>
      </c>
      <c r="I4121" s="12" t="str">
        <f>_xlfn.XLOOKUP(Tableau1[[#This Row],[AGENT]],AGENT,TYPE,"",0)</f>
        <v>ASS</v>
      </c>
      <c r="J4121" s="13">
        <f>Tableau1[[#This Row],[Fin3]]-Tableau1[[#This Row],[Début2]]</f>
        <v>6.25E-2</v>
      </c>
      <c r="K4121" s="12" t="str">
        <f>IF(MONTH(D4121)=1,"JANV",IF(MONTH(D4121)=2,"FEV",IF(MONTH(D4121)=3,"MARS",IF(MONTH(D4121)=4,"AVR",IF(MONTH(D4121)=5,"MAI",IF(MONTH(D4121)=6,"JUIN",IF(MONTH(D4121)=7,"JUILL",IF(MONTH(D4121)=8,"AOU",IF(MONTH(D4121)=9,"SEPT",IF(MONTH(D4121)=10,"OCT",IF(MONTH(D4121)=11,"NOV",IF(MONTH(D4121)=12,"DEC",""))))))))))))</f>
        <v>AVR</v>
      </c>
    </row>
    <row r="4122" spans="1:11" x14ac:dyDescent="0.3">
      <c r="A4122" t="s">
        <v>1525</v>
      </c>
      <c r="B4122" s="3">
        <v>45399</v>
      </c>
      <c r="C4122" s="4">
        <v>0.5</v>
      </c>
      <c r="D4122" s="3">
        <v>45399</v>
      </c>
      <c r="E4122" s="4">
        <v>0.66666666666666663</v>
      </c>
      <c r="F4122" t="s">
        <v>197</v>
      </c>
      <c r="G4122" s="12" t="s">
        <v>12</v>
      </c>
      <c r="H4122" s="12" t="s">
        <v>76</v>
      </c>
      <c r="I4122" s="12" t="str">
        <f>_xlfn.XLOOKUP(Tableau1[[#This Row],[AGENT]],AGENT,TYPE,"",0)</f>
        <v>ASS</v>
      </c>
      <c r="J4122" s="13">
        <f>Tableau1[[#This Row],[Fin3]]-Tableau1[[#This Row],[Début2]]</f>
        <v>0.16666666666666663</v>
      </c>
      <c r="K4122" s="12" t="str">
        <f>IF(MONTH(D4122)=1,"JANV",IF(MONTH(D4122)=2,"FEV",IF(MONTH(D4122)=3,"MARS",IF(MONTH(D4122)=4,"AVR",IF(MONTH(D4122)=5,"MAI",IF(MONTH(D4122)=6,"JUIN",IF(MONTH(D4122)=7,"JUILL",IF(MONTH(D4122)=8,"AOU",IF(MONTH(D4122)=9,"SEPT",IF(MONTH(D4122)=10,"OCT",IF(MONTH(D4122)=11,"NOV",IF(MONTH(D4122)=12,"DEC",""))))))))))))</f>
        <v>AVR</v>
      </c>
    </row>
    <row r="4123" spans="1:11" x14ac:dyDescent="0.3">
      <c r="B4123" s="3">
        <v>45400</v>
      </c>
      <c r="C4123" s="4">
        <v>0.625</v>
      </c>
      <c r="D4123" s="3">
        <v>45400</v>
      </c>
      <c r="E4123" s="4">
        <v>0.70833333333333337</v>
      </c>
      <c r="F4123" t="s">
        <v>197</v>
      </c>
      <c r="G4123" s="12" t="s">
        <v>12</v>
      </c>
      <c r="H4123" s="12" t="s">
        <v>76</v>
      </c>
      <c r="I4123" s="12" t="str">
        <f>_xlfn.XLOOKUP(Tableau1[[#This Row],[AGENT]],AGENT,TYPE,"",0)</f>
        <v>ASS</v>
      </c>
      <c r="J4123" s="13">
        <f>Tableau1[[#This Row],[Fin3]]-Tableau1[[#This Row],[Début2]]</f>
        <v>8.333333333333337E-2</v>
      </c>
      <c r="K4123" s="12" t="str">
        <f>IF(MONTH(D4123)=1,"JANV",IF(MONTH(D4123)=2,"FEV",IF(MONTH(D4123)=3,"MARS",IF(MONTH(D4123)=4,"AVR",IF(MONTH(D4123)=5,"MAI",IF(MONTH(D4123)=6,"JUIN",IF(MONTH(D4123)=7,"JUILL",IF(MONTH(D4123)=8,"AOU",IF(MONTH(D4123)=9,"SEPT",IF(MONTH(D4123)=10,"OCT",IF(MONTH(D4123)=11,"NOV",IF(MONTH(D4123)=12,"DEC",""))))))))))))</f>
        <v>AVR</v>
      </c>
    </row>
    <row r="4124" spans="1:11" x14ac:dyDescent="0.3">
      <c r="A4124" t="s">
        <v>1527</v>
      </c>
      <c r="B4124" s="3">
        <v>45401</v>
      </c>
      <c r="C4124" s="4">
        <v>0.375</v>
      </c>
      <c r="D4124" s="3">
        <v>45401</v>
      </c>
      <c r="E4124" s="4">
        <v>0.41666666666666669</v>
      </c>
      <c r="F4124" t="s">
        <v>197</v>
      </c>
      <c r="G4124" s="12" t="s">
        <v>12</v>
      </c>
      <c r="H4124" s="12" t="s">
        <v>76</v>
      </c>
      <c r="I4124" s="12" t="str">
        <f>_xlfn.XLOOKUP(Tableau1[[#This Row],[AGENT]],AGENT,TYPE,"",0)</f>
        <v>ASS</v>
      </c>
      <c r="J4124" s="13">
        <f>Tableau1[[#This Row],[Fin3]]-Tableau1[[#This Row],[Début2]]</f>
        <v>4.1666666666666685E-2</v>
      </c>
      <c r="K4124" s="12" t="str">
        <f>IF(MONTH(D4124)=1,"JANV",IF(MONTH(D4124)=2,"FEV",IF(MONTH(D4124)=3,"MARS",IF(MONTH(D4124)=4,"AVR",IF(MONTH(D4124)=5,"MAI",IF(MONTH(D4124)=6,"JUIN",IF(MONTH(D4124)=7,"JUILL",IF(MONTH(D4124)=8,"AOU",IF(MONTH(D4124)=9,"SEPT",IF(MONTH(D4124)=10,"OCT",IF(MONTH(D4124)=11,"NOV",IF(MONTH(D4124)=12,"DEC",""))))))))))))</f>
        <v>AVR</v>
      </c>
    </row>
    <row r="4125" spans="1:11" x14ac:dyDescent="0.3">
      <c r="B4125" s="3">
        <v>45407</v>
      </c>
      <c r="C4125" s="4">
        <v>0.41666666666666669</v>
      </c>
      <c r="D4125" s="3">
        <v>45407</v>
      </c>
      <c r="E4125" s="4">
        <v>0.45833333333333331</v>
      </c>
      <c r="F4125" t="s">
        <v>197</v>
      </c>
      <c r="G4125" s="12" t="s">
        <v>12</v>
      </c>
      <c r="H4125" s="12" t="s">
        <v>76</v>
      </c>
      <c r="I4125" s="12" t="str">
        <f>_xlfn.XLOOKUP(Tableau1[[#This Row],[AGENT]],AGENT,TYPE,"",0)</f>
        <v>ASS</v>
      </c>
      <c r="J4125" s="13">
        <f>Tableau1[[#This Row],[Fin3]]-Tableau1[[#This Row],[Début2]]</f>
        <v>4.166666666666663E-2</v>
      </c>
      <c r="K4125" s="12" t="str">
        <f>IF(MONTH(D4125)=1,"JANV",IF(MONTH(D4125)=2,"FEV",IF(MONTH(D4125)=3,"MARS",IF(MONTH(D4125)=4,"AVR",IF(MONTH(D4125)=5,"MAI",IF(MONTH(D4125)=6,"JUIN",IF(MONTH(D4125)=7,"JUILL",IF(MONTH(D4125)=8,"AOU",IF(MONTH(D4125)=9,"SEPT",IF(MONTH(D4125)=10,"OCT",IF(MONTH(D4125)=11,"NOV",IF(MONTH(D4125)=12,"DEC",""))))))))))))</f>
        <v>AVR</v>
      </c>
    </row>
    <row r="4126" spans="1:11" x14ac:dyDescent="0.3">
      <c r="B4126" s="3">
        <v>45407</v>
      </c>
      <c r="C4126" s="4">
        <v>0.66666666666666663</v>
      </c>
      <c r="D4126" s="3">
        <v>45407</v>
      </c>
      <c r="E4126" s="4">
        <v>0.70833333333333337</v>
      </c>
      <c r="F4126" t="s">
        <v>197</v>
      </c>
      <c r="G4126" s="12" t="s">
        <v>12</v>
      </c>
      <c r="H4126" s="12" t="s">
        <v>76</v>
      </c>
      <c r="I4126" s="12" t="str">
        <f>_xlfn.XLOOKUP(Tableau1[[#This Row],[AGENT]],AGENT,TYPE,"",0)</f>
        <v>ASS</v>
      </c>
      <c r="J4126" s="13">
        <f>Tableau1[[#This Row],[Fin3]]-Tableau1[[#This Row],[Début2]]</f>
        <v>4.1666666666666741E-2</v>
      </c>
      <c r="K4126" s="12" t="str">
        <f>IF(MONTH(D4126)=1,"JANV",IF(MONTH(D4126)=2,"FEV",IF(MONTH(D4126)=3,"MARS",IF(MONTH(D4126)=4,"AVR",IF(MONTH(D4126)=5,"MAI",IF(MONTH(D4126)=6,"JUIN",IF(MONTH(D4126)=7,"JUILL",IF(MONTH(D4126)=8,"AOU",IF(MONTH(D4126)=9,"SEPT",IF(MONTH(D4126)=10,"OCT",IF(MONTH(D4126)=11,"NOV",IF(MONTH(D4126)=12,"DEC",""))))))))))))</f>
        <v>AVR</v>
      </c>
    </row>
    <row r="4127" spans="1:11" x14ac:dyDescent="0.3">
      <c r="B4127" s="3">
        <v>45408</v>
      </c>
      <c r="C4127" s="4">
        <v>0.33333333333333331</v>
      </c>
      <c r="D4127" s="3">
        <v>45408</v>
      </c>
      <c r="E4127" s="4">
        <v>0.375</v>
      </c>
      <c r="F4127" t="s">
        <v>197</v>
      </c>
      <c r="G4127" s="12" t="s">
        <v>12</v>
      </c>
      <c r="H4127" s="12" t="s">
        <v>76</v>
      </c>
      <c r="I4127" s="12" t="str">
        <f>_xlfn.XLOOKUP(Tableau1[[#This Row],[AGENT]],AGENT,TYPE,"",0)</f>
        <v>ASS</v>
      </c>
      <c r="J4127" s="13">
        <f>Tableau1[[#This Row],[Fin3]]-Tableau1[[#This Row],[Début2]]</f>
        <v>4.1666666666666685E-2</v>
      </c>
      <c r="K4127" s="12" t="str">
        <f>IF(MONTH(D4127)=1,"JANV",IF(MONTH(D4127)=2,"FEV",IF(MONTH(D4127)=3,"MARS",IF(MONTH(D4127)=4,"AVR",IF(MONTH(D4127)=5,"MAI",IF(MONTH(D4127)=6,"JUIN",IF(MONTH(D4127)=7,"JUILL",IF(MONTH(D4127)=8,"AOU",IF(MONTH(D4127)=9,"SEPT",IF(MONTH(D4127)=10,"OCT",IF(MONTH(D4127)=11,"NOV",IF(MONTH(D4127)=12,"DEC",""))))))))))))</f>
        <v>AVR</v>
      </c>
    </row>
    <row r="4128" spans="1:11" x14ac:dyDescent="0.3">
      <c r="B4128" s="3">
        <v>45414</v>
      </c>
      <c r="C4128" s="4">
        <v>0.625</v>
      </c>
      <c r="D4128" s="3">
        <v>45414</v>
      </c>
      <c r="E4128" s="4">
        <v>0.70833333333333337</v>
      </c>
      <c r="F4128" t="s">
        <v>197</v>
      </c>
      <c r="G4128" s="12" t="s">
        <v>12</v>
      </c>
      <c r="H4128" s="12" t="s">
        <v>76</v>
      </c>
      <c r="I4128" s="12" t="str">
        <f>_xlfn.XLOOKUP(Tableau1[[#This Row],[AGENT]],AGENT,TYPE,"",0)</f>
        <v>ASS</v>
      </c>
      <c r="J4128" s="13">
        <f>Tableau1[[#This Row],[Fin3]]-Tableau1[[#This Row],[Début2]]</f>
        <v>8.333333333333337E-2</v>
      </c>
      <c r="K4128" s="12" t="str">
        <f>IF(MONTH(D4128)=1,"JANV",IF(MONTH(D4128)=2,"FEV",IF(MONTH(D4128)=3,"MARS",IF(MONTH(D4128)=4,"AVR",IF(MONTH(D4128)=5,"MAI",IF(MONTH(D4128)=6,"JUIN",IF(MONTH(D4128)=7,"JUILL",IF(MONTH(D4128)=8,"AOU",IF(MONTH(D4128)=9,"SEPT",IF(MONTH(D4128)=10,"OCT",IF(MONTH(D4128)=11,"NOV",IF(MONTH(D4128)=12,"DEC",""))))))))))))</f>
        <v>MAI</v>
      </c>
    </row>
    <row r="4129" spans="1:11" x14ac:dyDescent="0.3">
      <c r="B4129" s="3">
        <v>45427</v>
      </c>
      <c r="C4129" s="4">
        <v>0.6875</v>
      </c>
      <c r="D4129" s="3">
        <v>45427</v>
      </c>
      <c r="E4129" s="4">
        <v>0.70833333333333337</v>
      </c>
      <c r="F4129" t="s">
        <v>197</v>
      </c>
      <c r="G4129" s="12" t="s">
        <v>12</v>
      </c>
      <c r="H4129" s="12" t="s">
        <v>76</v>
      </c>
      <c r="I4129" s="12" t="str">
        <f>_xlfn.XLOOKUP(Tableau1[[#This Row],[AGENT]],AGENT,TYPE,"",0)</f>
        <v>ASS</v>
      </c>
      <c r="J4129" s="13">
        <f>Tableau1[[#This Row],[Fin3]]-Tableau1[[#This Row],[Début2]]</f>
        <v>2.083333333333337E-2</v>
      </c>
      <c r="K4129" s="12" t="str">
        <f>IF(MONTH(D4129)=1,"JANV",IF(MONTH(D4129)=2,"FEV",IF(MONTH(D4129)=3,"MARS",IF(MONTH(D4129)=4,"AVR",IF(MONTH(D4129)=5,"MAI",IF(MONTH(D4129)=6,"JUIN",IF(MONTH(D4129)=7,"JUILL",IF(MONTH(D4129)=8,"AOU",IF(MONTH(D4129)=9,"SEPT",IF(MONTH(D4129)=10,"OCT",IF(MONTH(D4129)=11,"NOV",IF(MONTH(D4129)=12,"DEC",""))))))))))))</f>
        <v>MAI</v>
      </c>
    </row>
    <row r="4130" spans="1:11" x14ac:dyDescent="0.3">
      <c r="B4130" s="3">
        <v>45428</v>
      </c>
      <c r="C4130" s="4">
        <v>0.375</v>
      </c>
      <c r="D4130" s="3">
        <v>45428</v>
      </c>
      <c r="E4130" s="4">
        <v>0.39583333333333331</v>
      </c>
      <c r="F4130" t="s">
        <v>197</v>
      </c>
      <c r="G4130" s="12" t="s">
        <v>12</v>
      </c>
      <c r="H4130" s="12" t="s">
        <v>76</v>
      </c>
      <c r="I4130" s="12" t="str">
        <f>_xlfn.XLOOKUP(Tableau1[[#This Row],[AGENT]],AGENT,TYPE,"",0)</f>
        <v>ASS</v>
      </c>
      <c r="J4130" s="13">
        <f>Tableau1[[#This Row],[Fin3]]-Tableau1[[#This Row],[Début2]]</f>
        <v>2.0833333333333315E-2</v>
      </c>
      <c r="K4130" s="12" t="str">
        <f>IF(MONTH(D4130)=1,"JANV",IF(MONTH(D4130)=2,"FEV",IF(MONTH(D4130)=3,"MARS",IF(MONTH(D4130)=4,"AVR",IF(MONTH(D4130)=5,"MAI",IF(MONTH(D4130)=6,"JUIN",IF(MONTH(D4130)=7,"JUILL",IF(MONTH(D4130)=8,"AOU",IF(MONTH(D4130)=9,"SEPT",IF(MONTH(D4130)=10,"OCT",IF(MONTH(D4130)=11,"NOV",IF(MONTH(D4130)=12,"DEC",""))))))))))))</f>
        <v>MAI</v>
      </c>
    </row>
    <row r="4131" spans="1:11" x14ac:dyDescent="0.3">
      <c r="B4131" s="3">
        <v>45432</v>
      </c>
      <c r="C4131" s="4">
        <v>0.60416666666666663</v>
      </c>
      <c r="D4131" s="3">
        <v>45432</v>
      </c>
      <c r="E4131" s="4">
        <v>0.625</v>
      </c>
      <c r="F4131" t="s">
        <v>197</v>
      </c>
      <c r="G4131" s="12" t="s">
        <v>12</v>
      </c>
      <c r="H4131" s="12" t="s">
        <v>76</v>
      </c>
      <c r="I4131" s="12" t="str">
        <f>_xlfn.XLOOKUP(Tableau1[[#This Row],[AGENT]],AGENT,TYPE,"",0)</f>
        <v>ASS</v>
      </c>
      <c r="J4131" s="13">
        <f>Tableau1[[#This Row],[Fin3]]-Tableau1[[#This Row],[Début2]]</f>
        <v>2.083333333333337E-2</v>
      </c>
      <c r="K4131" s="12" t="str">
        <f>IF(MONTH(D4131)=1,"JANV",IF(MONTH(D4131)=2,"FEV",IF(MONTH(D4131)=3,"MARS",IF(MONTH(D4131)=4,"AVR",IF(MONTH(D4131)=5,"MAI",IF(MONTH(D4131)=6,"JUIN",IF(MONTH(D4131)=7,"JUILL",IF(MONTH(D4131)=8,"AOU",IF(MONTH(D4131)=9,"SEPT",IF(MONTH(D4131)=10,"OCT",IF(MONTH(D4131)=11,"NOV",IF(MONTH(D4131)=12,"DEC",""))))))))))))</f>
        <v>MAI</v>
      </c>
    </row>
    <row r="4132" spans="1:11" x14ac:dyDescent="0.3">
      <c r="A4132" t="s">
        <v>271</v>
      </c>
      <c r="B4132" s="3">
        <v>45433</v>
      </c>
      <c r="C4132" s="4">
        <v>0.35416666666666669</v>
      </c>
      <c r="D4132" s="3">
        <v>45433</v>
      </c>
      <c r="E4132" s="4">
        <v>0.39583333333333331</v>
      </c>
      <c r="F4132" t="s">
        <v>197</v>
      </c>
      <c r="G4132" s="12" t="s">
        <v>12</v>
      </c>
      <c r="H4132" s="12" t="s">
        <v>76</v>
      </c>
      <c r="I4132" s="12" t="str">
        <f>_xlfn.XLOOKUP(Tableau1[[#This Row],[AGENT]],AGENT,TYPE,"",0)</f>
        <v>ASS</v>
      </c>
      <c r="J4132" s="13">
        <f>Tableau1[[#This Row],[Fin3]]-Tableau1[[#This Row],[Début2]]</f>
        <v>4.166666666666663E-2</v>
      </c>
      <c r="K4132" s="12" t="str">
        <f>IF(MONTH(D4132)=1,"JANV",IF(MONTH(D4132)=2,"FEV",IF(MONTH(D4132)=3,"MARS",IF(MONTH(D4132)=4,"AVR",IF(MONTH(D4132)=5,"MAI",IF(MONTH(D4132)=6,"JUIN",IF(MONTH(D4132)=7,"JUILL",IF(MONTH(D4132)=8,"AOU",IF(MONTH(D4132)=9,"SEPT",IF(MONTH(D4132)=10,"OCT",IF(MONTH(D4132)=11,"NOV",IF(MONTH(D4132)=12,"DEC",""))))))))))))</f>
        <v>MAI</v>
      </c>
    </row>
    <row r="4133" spans="1:11" x14ac:dyDescent="0.3">
      <c r="B4133" s="3">
        <v>45433</v>
      </c>
      <c r="C4133" s="4">
        <v>0.625</v>
      </c>
      <c r="D4133" s="3">
        <v>45433</v>
      </c>
      <c r="E4133" s="4">
        <v>0.66666666666666663</v>
      </c>
      <c r="F4133" t="s">
        <v>197</v>
      </c>
      <c r="G4133" s="12" t="s">
        <v>12</v>
      </c>
      <c r="H4133" s="12" t="s">
        <v>76</v>
      </c>
      <c r="I4133" s="12" t="str">
        <f>_xlfn.XLOOKUP(Tableau1[[#This Row],[AGENT]],AGENT,TYPE,"",0)</f>
        <v>ASS</v>
      </c>
      <c r="J4133" s="13">
        <f>Tableau1[[#This Row],[Fin3]]-Tableau1[[#This Row],[Début2]]</f>
        <v>4.166666666666663E-2</v>
      </c>
      <c r="K4133" s="12" t="str">
        <f>IF(MONTH(D4133)=1,"JANV",IF(MONTH(D4133)=2,"FEV",IF(MONTH(D4133)=3,"MARS",IF(MONTH(D4133)=4,"AVR",IF(MONTH(D4133)=5,"MAI",IF(MONTH(D4133)=6,"JUIN",IF(MONTH(D4133)=7,"JUILL",IF(MONTH(D4133)=8,"AOU",IF(MONTH(D4133)=9,"SEPT",IF(MONTH(D4133)=10,"OCT",IF(MONTH(D4133)=11,"NOV",IF(MONTH(D4133)=12,"DEC",""))))))))))))</f>
        <v>MAI</v>
      </c>
    </row>
    <row r="4134" spans="1:11" x14ac:dyDescent="0.3">
      <c r="B4134" s="3">
        <v>45435</v>
      </c>
      <c r="C4134" s="4">
        <v>0.33333333333333331</v>
      </c>
      <c r="D4134" s="3">
        <v>45435</v>
      </c>
      <c r="E4134" s="4">
        <v>0.35416666666666669</v>
      </c>
      <c r="F4134" t="s">
        <v>197</v>
      </c>
      <c r="G4134" s="12" t="s">
        <v>12</v>
      </c>
      <c r="H4134" s="12" t="s">
        <v>76</v>
      </c>
      <c r="I4134" s="12" t="str">
        <f>_xlfn.XLOOKUP(Tableau1[[#This Row],[AGENT]],AGENT,TYPE,"",0)</f>
        <v>ASS</v>
      </c>
      <c r="J4134" s="13">
        <f>Tableau1[[#This Row],[Fin3]]-Tableau1[[#This Row],[Début2]]</f>
        <v>2.083333333333337E-2</v>
      </c>
      <c r="K4134" s="12" t="str">
        <f>IF(MONTH(D4134)=1,"JANV",IF(MONTH(D4134)=2,"FEV",IF(MONTH(D4134)=3,"MARS",IF(MONTH(D4134)=4,"AVR",IF(MONTH(D4134)=5,"MAI",IF(MONTH(D4134)=6,"JUIN",IF(MONTH(D4134)=7,"JUILL",IF(MONTH(D4134)=8,"AOU",IF(MONTH(D4134)=9,"SEPT",IF(MONTH(D4134)=10,"OCT",IF(MONTH(D4134)=11,"NOV",IF(MONTH(D4134)=12,"DEC",""))))))))))))</f>
        <v>MAI</v>
      </c>
    </row>
    <row r="4135" spans="1:11" x14ac:dyDescent="0.3">
      <c r="A4135" t="s">
        <v>1431</v>
      </c>
      <c r="B4135" s="3">
        <v>45439</v>
      </c>
      <c r="C4135" s="4">
        <v>0.35416666666666669</v>
      </c>
      <c r="D4135" s="3">
        <v>45439</v>
      </c>
      <c r="E4135" s="4">
        <v>0.375</v>
      </c>
      <c r="F4135" t="s">
        <v>197</v>
      </c>
      <c r="G4135" s="12" t="s">
        <v>12</v>
      </c>
      <c r="H4135" s="12" t="s">
        <v>76</v>
      </c>
      <c r="I4135" s="12" t="str">
        <f>_xlfn.XLOOKUP(Tableau1[[#This Row],[AGENT]],AGENT,TYPE,"",0)</f>
        <v>ASS</v>
      </c>
      <c r="J4135" s="13">
        <f>Tableau1[[#This Row],[Fin3]]-Tableau1[[#This Row],[Début2]]</f>
        <v>2.0833333333333315E-2</v>
      </c>
      <c r="K4135" s="12" t="str">
        <f>IF(MONTH(D4135)=1,"JANV",IF(MONTH(D4135)=2,"FEV",IF(MONTH(D4135)=3,"MARS",IF(MONTH(D4135)=4,"AVR",IF(MONTH(D4135)=5,"MAI",IF(MONTH(D4135)=6,"JUIN",IF(MONTH(D4135)=7,"JUILL",IF(MONTH(D4135)=8,"AOU",IF(MONTH(D4135)=9,"SEPT",IF(MONTH(D4135)=10,"OCT",IF(MONTH(D4135)=11,"NOV",IF(MONTH(D4135)=12,"DEC",""))))))))))))</f>
        <v>MAI</v>
      </c>
    </row>
    <row r="4136" spans="1:11" x14ac:dyDescent="0.3">
      <c r="A4136" t="s">
        <v>916</v>
      </c>
      <c r="B4136" s="3">
        <v>45439</v>
      </c>
      <c r="C4136" s="4">
        <v>0.45833333333333331</v>
      </c>
      <c r="D4136" s="3">
        <v>45439</v>
      </c>
      <c r="E4136" s="4">
        <v>0.5</v>
      </c>
      <c r="F4136" t="s">
        <v>197</v>
      </c>
      <c r="G4136" s="12" t="s">
        <v>12</v>
      </c>
      <c r="H4136" s="12" t="s">
        <v>76</v>
      </c>
      <c r="I4136" s="12" t="str">
        <f>_xlfn.XLOOKUP(Tableau1[[#This Row],[AGENT]],AGENT,TYPE,"",0)</f>
        <v>ASS</v>
      </c>
      <c r="J4136" s="13">
        <f>Tableau1[[#This Row],[Fin3]]-Tableau1[[#This Row],[Début2]]</f>
        <v>4.1666666666666685E-2</v>
      </c>
      <c r="K4136" s="12" t="str">
        <f>IF(MONTH(D4136)=1,"JANV",IF(MONTH(D4136)=2,"FEV",IF(MONTH(D4136)=3,"MARS",IF(MONTH(D4136)=4,"AVR",IF(MONTH(D4136)=5,"MAI",IF(MONTH(D4136)=6,"JUIN",IF(MONTH(D4136)=7,"JUILL",IF(MONTH(D4136)=8,"AOU",IF(MONTH(D4136)=9,"SEPT",IF(MONTH(D4136)=10,"OCT",IF(MONTH(D4136)=11,"NOV",IF(MONTH(D4136)=12,"DEC",""))))))))))))</f>
        <v>MAI</v>
      </c>
    </row>
    <row r="4137" spans="1:11" x14ac:dyDescent="0.3">
      <c r="B4137" s="3">
        <v>45439</v>
      </c>
      <c r="C4137" s="4">
        <v>0.54166666666666663</v>
      </c>
      <c r="D4137" s="3">
        <v>45439</v>
      </c>
      <c r="E4137" s="4">
        <v>0.60416666666666663</v>
      </c>
      <c r="F4137" t="s">
        <v>197</v>
      </c>
      <c r="G4137" s="12" t="s">
        <v>12</v>
      </c>
      <c r="H4137" s="12" t="s">
        <v>76</v>
      </c>
      <c r="I4137" s="12" t="str">
        <f>_xlfn.XLOOKUP(Tableau1[[#This Row],[AGENT]],AGENT,TYPE,"",0)</f>
        <v>ASS</v>
      </c>
      <c r="J4137" s="13">
        <f>Tableau1[[#This Row],[Fin3]]-Tableau1[[#This Row],[Début2]]</f>
        <v>6.25E-2</v>
      </c>
      <c r="K4137" s="12" t="str">
        <f>IF(MONTH(D4137)=1,"JANV",IF(MONTH(D4137)=2,"FEV",IF(MONTH(D4137)=3,"MARS",IF(MONTH(D4137)=4,"AVR",IF(MONTH(D4137)=5,"MAI",IF(MONTH(D4137)=6,"JUIN",IF(MONTH(D4137)=7,"JUILL",IF(MONTH(D4137)=8,"AOU",IF(MONTH(D4137)=9,"SEPT",IF(MONTH(D4137)=10,"OCT",IF(MONTH(D4137)=11,"NOV",IF(MONTH(D4137)=12,"DEC",""))))))))))))</f>
        <v>MAI</v>
      </c>
    </row>
    <row r="4138" spans="1:11" x14ac:dyDescent="0.3">
      <c r="A4138" t="s">
        <v>1431</v>
      </c>
      <c r="B4138" s="3">
        <v>45440</v>
      </c>
      <c r="C4138" s="4">
        <v>0.375</v>
      </c>
      <c r="D4138" s="3">
        <v>45440</v>
      </c>
      <c r="E4138" s="4">
        <v>0.41666666666666669</v>
      </c>
      <c r="F4138" t="s">
        <v>197</v>
      </c>
      <c r="G4138" s="12" t="s">
        <v>12</v>
      </c>
      <c r="H4138" s="12" t="s">
        <v>76</v>
      </c>
      <c r="I4138" s="12" t="str">
        <f>_xlfn.XLOOKUP(Tableau1[[#This Row],[AGENT]],AGENT,TYPE,"",0)</f>
        <v>ASS</v>
      </c>
      <c r="J4138" s="13">
        <f>Tableau1[[#This Row],[Fin3]]-Tableau1[[#This Row],[Début2]]</f>
        <v>4.1666666666666685E-2</v>
      </c>
      <c r="K4138" s="12" t="str">
        <f>IF(MONTH(D4138)=1,"JANV",IF(MONTH(D4138)=2,"FEV",IF(MONTH(D4138)=3,"MARS",IF(MONTH(D4138)=4,"AVR",IF(MONTH(D4138)=5,"MAI",IF(MONTH(D4138)=6,"JUIN",IF(MONTH(D4138)=7,"JUILL",IF(MONTH(D4138)=8,"AOU",IF(MONTH(D4138)=9,"SEPT",IF(MONTH(D4138)=10,"OCT",IF(MONTH(D4138)=11,"NOV",IF(MONTH(D4138)=12,"DEC",""))))))))))))</f>
        <v>MAI</v>
      </c>
    </row>
    <row r="4139" spans="1:11" x14ac:dyDescent="0.3">
      <c r="B4139" s="3">
        <v>45441</v>
      </c>
      <c r="C4139" s="4">
        <v>0.5625</v>
      </c>
      <c r="D4139" s="3">
        <v>45441</v>
      </c>
      <c r="E4139" s="4">
        <v>0.60416666666666663</v>
      </c>
      <c r="F4139" t="s">
        <v>197</v>
      </c>
      <c r="G4139" s="12" t="s">
        <v>12</v>
      </c>
      <c r="H4139" s="12" t="s">
        <v>76</v>
      </c>
      <c r="I4139" s="12" t="str">
        <f>_xlfn.XLOOKUP(Tableau1[[#This Row],[AGENT]],AGENT,TYPE,"",0)</f>
        <v>ASS</v>
      </c>
      <c r="J4139" s="13">
        <f>Tableau1[[#This Row],[Fin3]]-Tableau1[[#This Row],[Début2]]</f>
        <v>4.166666666666663E-2</v>
      </c>
      <c r="K4139" s="12" t="str">
        <f>IF(MONTH(D4139)=1,"JANV",IF(MONTH(D4139)=2,"FEV",IF(MONTH(D4139)=3,"MARS",IF(MONTH(D4139)=4,"AVR",IF(MONTH(D4139)=5,"MAI",IF(MONTH(D4139)=6,"JUIN",IF(MONTH(D4139)=7,"JUILL",IF(MONTH(D4139)=8,"AOU",IF(MONTH(D4139)=9,"SEPT",IF(MONTH(D4139)=10,"OCT",IF(MONTH(D4139)=11,"NOV",IF(MONTH(D4139)=12,"DEC",""))))))))))))</f>
        <v>MAI</v>
      </c>
    </row>
    <row r="4140" spans="1:11" x14ac:dyDescent="0.3">
      <c r="B4140" s="3">
        <v>45442</v>
      </c>
      <c r="C4140" s="4">
        <v>0.54166666666666663</v>
      </c>
      <c r="D4140" s="3">
        <v>45442</v>
      </c>
      <c r="E4140" s="4">
        <v>0.58333333333333337</v>
      </c>
      <c r="F4140" t="s">
        <v>197</v>
      </c>
      <c r="G4140" s="12" t="s">
        <v>12</v>
      </c>
      <c r="H4140" s="12" t="s">
        <v>76</v>
      </c>
      <c r="I4140" s="12" t="str">
        <f>_xlfn.XLOOKUP(Tableau1[[#This Row],[AGENT]],AGENT,TYPE,"",0)</f>
        <v>ASS</v>
      </c>
      <c r="J4140" s="13">
        <f>Tableau1[[#This Row],[Fin3]]-Tableau1[[#This Row],[Début2]]</f>
        <v>4.1666666666666741E-2</v>
      </c>
      <c r="K4140" s="12" t="str">
        <f>IF(MONTH(D4140)=1,"JANV",IF(MONTH(D4140)=2,"FEV",IF(MONTH(D4140)=3,"MARS",IF(MONTH(D4140)=4,"AVR",IF(MONTH(D4140)=5,"MAI",IF(MONTH(D4140)=6,"JUIN",IF(MONTH(D4140)=7,"JUILL",IF(MONTH(D4140)=8,"AOU",IF(MONTH(D4140)=9,"SEPT",IF(MONTH(D4140)=10,"OCT",IF(MONTH(D4140)=11,"NOV",IF(MONTH(D4140)=12,"DEC",""))))))))))))</f>
        <v>MAI</v>
      </c>
    </row>
    <row r="4141" spans="1:11" x14ac:dyDescent="0.3">
      <c r="B4141" s="3">
        <v>45443</v>
      </c>
      <c r="C4141" s="4">
        <v>0.35416666666666669</v>
      </c>
      <c r="D4141" s="3">
        <v>45443</v>
      </c>
      <c r="E4141" s="4">
        <v>0.39583333333333331</v>
      </c>
      <c r="F4141" t="s">
        <v>197</v>
      </c>
      <c r="G4141" s="12" t="s">
        <v>12</v>
      </c>
      <c r="H4141" s="12" t="s">
        <v>76</v>
      </c>
      <c r="I4141" s="12" t="str">
        <f>_xlfn.XLOOKUP(Tableau1[[#This Row],[AGENT]],AGENT,TYPE,"",0)</f>
        <v>ASS</v>
      </c>
      <c r="J4141" s="13">
        <f>Tableau1[[#This Row],[Fin3]]-Tableau1[[#This Row],[Début2]]</f>
        <v>4.166666666666663E-2</v>
      </c>
      <c r="K4141" s="12" t="str">
        <f>IF(MONTH(D4141)=1,"JANV",IF(MONTH(D4141)=2,"FEV",IF(MONTH(D4141)=3,"MARS",IF(MONTH(D4141)=4,"AVR",IF(MONTH(D4141)=5,"MAI",IF(MONTH(D4141)=6,"JUIN",IF(MONTH(D4141)=7,"JUILL",IF(MONTH(D4141)=8,"AOU",IF(MONTH(D4141)=9,"SEPT",IF(MONTH(D4141)=10,"OCT",IF(MONTH(D4141)=11,"NOV",IF(MONTH(D4141)=12,"DEC",""))))))))))))</f>
        <v>MAI</v>
      </c>
    </row>
    <row r="4142" spans="1:11" x14ac:dyDescent="0.3">
      <c r="B4142" s="3">
        <v>45443</v>
      </c>
      <c r="C4142" s="4">
        <v>0.39583333333333331</v>
      </c>
      <c r="D4142" s="3">
        <v>45443</v>
      </c>
      <c r="E4142" s="4">
        <v>0.45833333333333331</v>
      </c>
      <c r="F4142" t="s">
        <v>197</v>
      </c>
      <c r="G4142" s="12" t="s">
        <v>12</v>
      </c>
      <c r="H4142" s="12" t="s">
        <v>76</v>
      </c>
      <c r="I4142" s="12" t="str">
        <f>_xlfn.XLOOKUP(Tableau1[[#This Row],[AGENT]],AGENT,TYPE,"",0)</f>
        <v>ASS</v>
      </c>
      <c r="J4142" s="13">
        <f>Tableau1[[#This Row],[Fin3]]-Tableau1[[#This Row],[Début2]]</f>
        <v>6.25E-2</v>
      </c>
      <c r="K4142" s="12" t="str">
        <f>IF(MONTH(D4142)=1,"JANV",IF(MONTH(D4142)=2,"FEV",IF(MONTH(D4142)=3,"MARS",IF(MONTH(D4142)=4,"AVR",IF(MONTH(D4142)=5,"MAI",IF(MONTH(D4142)=6,"JUIN",IF(MONTH(D4142)=7,"JUILL",IF(MONTH(D4142)=8,"AOU",IF(MONTH(D4142)=9,"SEPT",IF(MONTH(D4142)=10,"OCT",IF(MONTH(D4142)=11,"NOV",IF(MONTH(D4142)=12,"DEC",""))))))))))))</f>
        <v>MAI</v>
      </c>
    </row>
    <row r="4143" spans="1:11" x14ac:dyDescent="0.3">
      <c r="A4143" t="s">
        <v>1584</v>
      </c>
      <c r="B4143" s="3">
        <v>45454</v>
      </c>
      <c r="C4143" s="4">
        <v>0.45833333333333331</v>
      </c>
      <c r="D4143" s="3">
        <v>45454</v>
      </c>
      <c r="E4143" s="4">
        <v>0.5</v>
      </c>
      <c r="F4143" t="s">
        <v>197</v>
      </c>
      <c r="G4143" s="12" t="s">
        <v>12</v>
      </c>
      <c r="H4143" s="12" t="s">
        <v>76</v>
      </c>
      <c r="I4143" s="12" t="str">
        <f>_xlfn.XLOOKUP(Tableau1[[#This Row],[AGENT]],AGENT,TYPE,"",0)</f>
        <v>ASS</v>
      </c>
      <c r="J4143" s="13">
        <f>Tableau1[[#This Row],[Fin3]]-Tableau1[[#This Row],[Début2]]</f>
        <v>4.1666666666666685E-2</v>
      </c>
      <c r="K4143" s="12" t="str">
        <f>IF(MONTH(D4143)=1,"JANV",IF(MONTH(D4143)=2,"FEV",IF(MONTH(D4143)=3,"MARS",IF(MONTH(D4143)=4,"AVR",IF(MONTH(D4143)=5,"MAI",IF(MONTH(D4143)=6,"JUIN",IF(MONTH(D4143)=7,"JUILL",IF(MONTH(D4143)=8,"AOU",IF(MONTH(D4143)=9,"SEPT",IF(MONTH(D4143)=10,"OCT",IF(MONTH(D4143)=11,"NOV",IF(MONTH(D4143)=12,"DEC",""))))))))))))</f>
        <v>JUIN</v>
      </c>
    </row>
    <row r="4144" spans="1:11" x14ac:dyDescent="0.3">
      <c r="B4144" s="3">
        <v>45446</v>
      </c>
      <c r="C4144" s="4">
        <v>0.6875</v>
      </c>
      <c r="D4144" s="3">
        <v>45446</v>
      </c>
      <c r="E4144" s="4">
        <v>0.70833333333333337</v>
      </c>
      <c r="F4144" t="s">
        <v>197</v>
      </c>
      <c r="G4144" s="12" t="s">
        <v>12</v>
      </c>
      <c r="H4144" s="12" t="s">
        <v>76</v>
      </c>
      <c r="I4144" s="12" t="str">
        <f>_xlfn.XLOOKUP(Tableau1[[#This Row],[AGENT]],AGENT,TYPE,"",0)</f>
        <v>ASS</v>
      </c>
      <c r="J4144" s="13">
        <f>Tableau1[[#This Row],[Fin3]]-Tableau1[[#This Row],[Début2]]</f>
        <v>2.083333333333337E-2</v>
      </c>
      <c r="K4144" s="12" t="str">
        <f>IF(MONTH(D4144)=1,"JANV",IF(MONTH(D4144)=2,"FEV",IF(MONTH(D4144)=3,"MARS",IF(MONTH(D4144)=4,"AVR",IF(MONTH(D4144)=5,"MAI",IF(MONTH(D4144)=6,"JUIN",IF(MONTH(D4144)=7,"JUILL",IF(MONTH(D4144)=8,"AOU",IF(MONTH(D4144)=9,"SEPT",IF(MONTH(D4144)=10,"OCT",IF(MONTH(D4144)=11,"NOV",IF(MONTH(D4144)=12,"DEC",""))))))))))))</f>
        <v>JUIN</v>
      </c>
    </row>
    <row r="4145" spans="1:11" x14ac:dyDescent="0.3">
      <c r="B4145" s="3">
        <v>45449</v>
      </c>
      <c r="C4145" s="4">
        <v>0.45833333333333331</v>
      </c>
      <c r="D4145" s="3">
        <v>45449</v>
      </c>
      <c r="E4145" s="4">
        <v>0.47916666666666669</v>
      </c>
      <c r="F4145" t="s">
        <v>197</v>
      </c>
      <c r="G4145" s="12" t="s">
        <v>12</v>
      </c>
      <c r="H4145" s="12" t="s">
        <v>76</v>
      </c>
      <c r="I4145" s="12" t="str">
        <f>_xlfn.XLOOKUP(Tableau1[[#This Row],[AGENT]],AGENT,TYPE,"",0)</f>
        <v>ASS</v>
      </c>
      <c r="J4145" s="13">
        <f>Tableau1[[#This Row],[Fin3]]-Tableau1[[#This Row],[Début2]]</f>
        <v>2.083333333333337E-2</v>
      </c>
      <c r="K4145" s="12" t="str">
        <f>IF(MONTH(D4145)=1,"JANV",IF(MONTH(D4145)=2,"FEV",IF(MONTH(D4145)=3,"MARS",IF(MONTH(D4145)=4,"AVR",IF(MONTH(D4145)=5,"MAI",IF(MONTH(D4145)=6,"JUIN",IF(MONTH(D4145)=7,"JUILL",IF(MONTH(D4145)=8,"AOU",IF(MONTH(D4145)=9,"SEPT",IF(MONTH(D4145)=10,"OCT",IF(MONTH(D4145)=11,"NOV",IF(MONTH(D4145)=12,"DEC",""))))))))))))</f>
        <v>JUIN</v>
      </c>
    </row>
    <row r="4146" spans="1:11" x14ac:dyDescent="0.3">
      <c r="B4146" s="3">
        <v>45450</v>
      </c>
      <c r="C4146" s="4">
        <v>0.375</v>
      </c>
      <c r="D4146" s="3">
        <v>45450</v>
      </c>
      <c r="E4146" s="4">
        <v>0.39583333333333331</v>
      </c>
      <c r="F4146" t="s">
        <v>197</v>
      </c>
      <c r="G4146" s="12" t="s">
        <v>12</v>
      </c>
      <c r="H4146" s="12" t="s">
        <v>76</v>
      </c>
      <c r="I4146" s="12" t="str">
        <f>_xlfn.XLOOKUP(Tableau1[[#This Row],[AGENT]],AGENT,TYPE,"",0)</f>
        <v>ASS</v>
      </c>
      <c r="J4146" s="13">
        <f>Tableau1[[#This Row],[Fin3]]-Tableau1[[#This Row],[Début2]]</f>
        <v>2.0833333333333315E-2</v>
      </c>
      <c r="K4146" s="12" t="str">
        <f>IF(MONTH(D4146)=1,"JANV",IF(MONTH(D4146)=2,"FEV",IF(MONTH(D4146)=3,"MARS",IF(MONTH(D4146)=4,"AVR",IF(MONTH(D4146)=5,"MAI",IF(MONTH(D4146)=6,"JUIN",IF(MONTH(D4146)=7,"JUILL",IF(MONTH(D4146)=8,"AOU",IF(MONTH(D4146)=9,"SEPT",IF(MONTH(D4146)=10,"OCT",IF(MONTH(D4146)=11,"NOV",IF(MONTH(D4146)=12,"DEC",""))))))))))))</f>
        <v>JUIN</v>
      </c>
    </row>
    <row r="4147" spans="1:11" x14ac:dyDescent="0.3">
      <c r="A4147" t="s">
        <v>445</v>
      </c>
      <c r="B4147" s="3">
        <v>45453</v>
      </c>
      <c r="C4147" s="4">
        <v>0.33333333333333331</v>
      </c>
      <c r="D4147" s="3">
        <v>45453</v>
      </c>
      <c r="E4147" s="4">
        <v>0.375</v>
      </c>
      <c r="F4147" t="s">
        <v>197</v>
      </c>
      <c r="G4147" s="12" t="s">
        <v>12</v>
      </c>
      <c r="H4147" s="12" t="s">
        <v>76</v>
      </c>
      <c r="I4147" s="12" t="str">
        <f>_xlfn.XLOOKUP(Tableau1[[#This Row],[AGENT]],AGENT,TYPE,"",0)</f>
        <v>ASS</v>
      </c>
      <c r="J4147" s="13">
        <f>Tableau1[[#This Row],[Fin3]]-Tableau1[[#This Row],[Début2]]</f>
        <v>4.1666666666666685E-2</v>
      </c>
      <c r="K4147" s="12" t="str">
        <f>IF(MONTH(D4147)=1,"JANV",IF(MONTH(D4147)=2,"FEV",IF(MONTH(D4147)=3,"MARS",IF(MONTH(D4147)=4,"AVR",IF(MONTH(D4147)=5,"MAI",IF(MONTH(D4147)=6,"JUIN",IF(MONTH(D4147)=7,"JUILL",IF(MONTH(D4147)=8,"AOU",IF(MONTH(D4147)=9,"SEPT",IF(MONTH(D4147)=10,"OCT",IF(MONTH(D4147)=11,"NOV",IF(MONTH(D4147)=12,"DEC",""))))))))))))</f>
        <v>JUIN</v>
      </c>
    </row>
    <row r="4148" spans="1:11" x14ac:dyDescent="0.3">
      <c r="A4148" t="s">
        <v>1599</v>
      </c>
      <c r="B4148" s="3">
        <v>45455</v>
      </c>
      <c r="C4148" s="4">
        <v>0.375</v>
      </c>
      <c r="D4148" s="3">
        <v>45455</v>
      </c>
      <c r="E4148" s="4">
        <v>0.39583333333333331</v>
      </c>
      <c r="F4148" t="s">
        <v>197</v>
      </c>
      <c r="G4148" s="12" t="s">
        <v>12</v>
      </c>
      <c r="H4148" s="12" t="s">
        <v>76</v>
      </c>
      <c r="I4148" s="12" t="str">
        <f>_xlfn.XLOOKUP(Tableau1[[#This Row],[AGENT]],AGENT,TYPE,"",0)</f>
        <v>ASS</v>
      </c>
      <c r="J4148" s="13">
        <f>Tableau1[[#This Row],[Fin3]]-Tableau1[[#This Row],[Début2]]</f>
        <v>2.0833333333333315E-2</v>
      </c>
      <c r="K4148" s="12" t="str">
        <f>IF(MONTH(D4148)=1,"JANV",IF(MONTH(D4148)=2,"FEV",IF(MONTH(D4148)=3,"MARS",IF(MONTH(D4148)=4,"AVR",IF(MONTH(D4148)=5,"MAI",IF(MONTH(D4148)=6,"JUIN",IF(MONTH(D4148)=7,"JUILL",IF(MONTH(D4148)=8,"AOU",IF(MONTH(D4148)=9,"SEPT",IF(MONTH(D4148)=10,"OCT",IF(MONTH(D4148)=11,"NOV",IF(MONTH(D4148)=12,"DEC",""))))))))))))</f>
        <v>JUIN</v>
      </c>
    </row>
    <row r="4149" spans="1:11" x14ac:dyDescent="0.3">
      <c r="A4149" t="s">
        <v>1600</v>
      </c>
      <c r="B4149" s="3">
        <v>45456</v>
      </c>
      <c r="C4149" s="4">
        <v>0.625</v>
      </c>
      <c r="D4149" s="3">
        <v>45456</v>
      </c>
      <c r="E4149" s="4">
        <v>0.70833333333333337</v>
      </c>
      <c r="F4149" t="s">
        <v>197</v>
      </c>
      <c r="G4149" s="12" t="s">
        <v>12</v>
      </c>
      <c r="H4149" s="12" t="s">
        <v>76</v>
      </c>
      <c r="I4149" s="12" t="str">
        <f>_xlfn.XLOOKUP(Tableau1[[#This Row],[AGENT]],AGENT,TYPE,"",0)</f>
        <v>ASS</v>
      </c>
      <c r="J4149" s="13">
        <f>Tableau1[[#This Row],[Fin3]]-Tableau1[[#This Row],[Début2]]</f>
        <v>8.333333333333337E-2</v>
      </c>
      <c r="K4149" s="12" t="str">
        <f>IF(MONTH(D4149)=1,"JANV",IF(MONTH(D4149)=2,"FEV",IF(MONTH(D4149)=3,"MARS",IF(MONTH(D4149)=4,"AVR",IF(MONTH(D4149)=5,"MAI",IF(MONTH(D4149)=6,"JUIN",IF(MONTH(D4149)=7,"JUILL",IF(MONTH(D4149)=8,"AOU",IF(MONTH(D4149)=9,"SEPT",IF(MONTH(D4149)=10,"OCT",IF(MONTH(D4149)=11,"NOV",IF(MONTH(D4149)=12,"DEC",""))))))))))))</f>
        <v>JUIN</v>
      </c>
    </row>
    <row r="4150" spans="1:11" x14ac:dyDescent="0.3">
      <c r="B4150" s="3">
        <v>45461</v>
      </c>
      <c r="C4150" s="4">
        <v>0.39583333333333331</v>
      </c>
      <c r="D4150" s="3">
        <v>45461</v>
      </c>
      <c r="E4150" s="4">
        <v>0.41666666666666669</v>
      </c>
      <c r="F4150" t="s">
        <v>197</v>
      </c>
      <c r="G4150" s="12" t="s">
        <v>12</v>
      </c>
      <c r="H4150" s="12" t="s">
        <v>76</v>
      </c>
      <c r="I4150" s="12" t="str">
        <f>_xlfn.XLOOKUP(Tableau1[[#This Row],[AGENT]],AGENT,TYPE,"",0)</f>
        <v>ASS</v>
      </c>
      <c r="J4150" s="13">
        <f>Tableau1[[#This Row],[Fin3]]-Tableau1[[#This Row],[Début2]]</f>
        <v>2.083333333333337E-2</v>
      </c>
      <c r="K4150" s="12" t="str">
        <f>IF(MONTH(D4150)=1,"JANV",IF(MONTH(D4150)=2,"FEV",IF(MONTH(D4150)=3,"MARS",IF(MONTH(D4150)=4,"AVR",IF(MONTH(D4150)=5,"MAI",IF(MONTH(D4150)=6,"JUIN",IF(MONTH(D4150)=7,"JUILL",IF(MONTH(D4150)=8,"AOU",IF(MONTH(D4150)=9,"SEPT",IF(MONTH(D4150)=10,"OCT",IF(MONTH(D4150)=11,"NOV",IF(MONTH(D4150)=12,"DEC",""))))))))))))</f>
        <v>JUIN</v>
      </c>
    </row>
    <row r="4151" spans="1:11" x14ac:dyDescent="0.3">
      <c r="A4151" t="s">
        <v>1602</v>
      </c>
      <c r="B4151" s="3">
        <v>45463</v>
      </c>
      <c r="C4151" s="4">
        <v>0.33333333333333331</v>
      </c>
      <c r="D4151" s="3">
        <v>45463</v>
      </c>
      <c r="E4151" s="4">
        <v>0.375</v>
      </c>
      <c r="F4151" t="s">
        <v>197</v>
      </c>
      <c r="G4151" s="12" t="s">
        <v>12</v>
      </c>
      <c r="H4151" s="12" t="s">
        <v>76</v>
      </c>
      <c r="I4151" s="12" t="str">
        <f>_xlfn.XLOOKUP(Tableau1[[#This Row],[AGENT]],AGENT,TYPE,"",0)</f>
        <v>ASS</v>
      </c>
      <c r="J4151" s="13">
        <f>Tableau1[[#This Row],[Fin3]]-Tableau1[[#This Row],[Début2]]</f>
        <v>4.1666666666666685E-2</v>
      </c>
      <c r="K4151" s="12" t="str">
        <f>IF(MONTH(D4151)=1,"JANV",IF(MONTH(D4151)=2,"FEV",IF(MONTH(D4151)=3,"MARS",IF(MONTH(D4151)=4,"AVR",IF(MONTH(D4151)=5,"MAI",IF(MONTH(D4151)=6,"JUIN",IF(MONTH(D4151)=7,"JUILL",IF(MONTH(D4151)=8,"AOU",IF(MONTH(D4151)=9,"SEPT",IF(MONTH(D4151)=10,"OCT",IF(MONTH(D4151)=11,"NOV",IF(MONTH(D4151)=12,"DEC",""))))))))))))</f>
        <v>JUIN</v>
      </c>
    </row>
    <row r="4152" spans="1:11" x14ac:dyDescent="0.3">
      <c r="A4152" t="s">
        <v>1604</v>
      </c>
      <c r="B4152" s="3">
        <v>45468</v>
      </c>
      <c r="C4152" s="4">
        <v>0.58333333333333337</v>
      </c>
      <c r="D4152" s="3">
        <v>45468</v>
      </c>
      <c r="E4152" s="4">
        <v>0.625</v>
      </c>
      <c r="F4152" t="s">
        <v>197</v>
      </c>
      <c r="G4152" s="12" t="s">
        <v>12</v>
      </c>
      <c r="H4152" s="12" t="s">
        <v>76</v>
      </c>
      <c r="I4152" s="12" t="str">
        <f>_xlfn.XLOOKUP(Tableau1[[#This Row],[AGENT]],AGENT,TYPE,"",0)</f>
        <v>ASS</v>
      </c>
      <c r="J4152" s="13">
        <f>Tableau1[[#This Row],[Fin3]]-Tableau1[[#This Row],[Début2]]</f>
        <v>4.166666666666663E-2</v>
      </c>
      <c r="K4152" s="12" t="str">
        <f>IF(MONTH(D4152)=1,"JANV",IF(MONTH(D4152)=2,"FEV",IF(MONTH(D4152)=3,"MARS",IF(MONTH(D4152)=4,"AVR",IF(MONTH(D4152)=5,"MAI",IF(MONTH(D4152)=6,"JUIN",IF(MONTH(D4152)=7,"JUILL",IF(MONTH(D4152)=8,"AOU",IF(MONTH(D4152)=9,"SEPT",IF(MONTH(D4152)=10,"OCT",IF(MONTH(D4152)=11,"NOV",IF(MONTH(D4152)=12,"DEC",""))))))))))))</f>
        <v>JUIN</v>
      </c>
    </row>
    <row r="4153" spans="1:11" x14ac:dyDescent="0.3">
      <c r="B4153" s="3">
        <v>45474</v>
      </c>
      <c r="C4153" s="4">
        <v>0.6875</v>
      </c>
      <c r="D4153" s="3">
        <v>45474</v>
      </c>
      <c r="E4153" s="4">
        <v>0.70833333333333337</v>
      </c>
      <c r="F4153" t="s">
        <v>197</v>
      </c>
      <c r="G4153" s="12" t="s">
        <v>12</v>
      </c>
      <c r="H4153" s="12" t="s">
        <v>76</v>
      </c>
      <c r="I4153" s="12" t="str">
        <f>_xlfn.XLOOKUP(Tableau1[[#This Row],[AGENT]],AGENT,TYPE,"",0)</f>
        <v>ASS</v>
      </c>
      <c r="J4153" s="13">
        <f>Tableau1[[#This Row],[Fin3]]-Tableau1[[#This Row],[Début2]]</f>
        <v>2.083333333333337E-2</v>
      </c>
      <c r="K4153" s="12" t="str">
        <f>IF(MONTH(D4153)=1,"JANV",IF(MONTH(D4153)=2,"FEV",IF(MONTH(D4153)=3,"MARS",IF(MONTH(D4153)=4,"AVR",IF(MONTH(D4153)=5,"MAI",IF(MONTH(D4153)=6,"JUIN",IF(MONTH(D4153)=7,"JUILL",IF(MONTH(D4153)=8,"AOU",IF(MONTH(D4153)=9,"SEPT",IF(MONTH(D4153)=10,"OCT",IF(MONTH(D4153)=11,"NOV",IF(MONTH(D4153)=12,"DEC",""))))))))))))</f>
        <v>JUILL</v>
      </c>
    </row>
    <row r="4154" spans="1:11" x14ac:dyDescent="0.3">
      <c r="A4154" t="s">
        <v>2029</v>
      </c>
      <c r="B4154" s="3">
        <v>45399</v>
      </c>
      <c r="C4154" s="4">
        <v>0.64583333333333337</v>
      </c>
      <c r="D4154" s="3">
        <v>45399</v>
      </c>
      <c r="E4154" s="4">
        <v>0.70833333333333337</v>
      </c>
      <c r="F4154" t="s">
        <v>197</v>
      </c>
      <c r="G4154" t="s">
        <v>350</v>
      </c>
      <c r="H4154" s="12" t="s">
        <v>2035</v>
      </c>
      <c r="I4154" s="12" t="str">
        <f>_xlfn.XLOOKUP(Tableau1[[#This Row],[AGENT]],AGENT,TYPE,"",0)</f>
        <v>CT</v>
      </c>
      <c r="J4154" s="13">
        <f>Tableau1[[#This Row],[Fin3]]-Tableau1[[#This Row],[Début2]]</f>
        <v>6.25E-2</v>
      </c>
      <c r="K4154" s="12" t="str">
        <f>IF(MONTH(D4154)=1,"JANV",IF(MONTH(D4154)=2,"FEV",IF(MONTH(D4154)=3,"MARS",IF(MONTH(D4154)=4,"AVR",IF(MONTH(D4154)=5,"MAI",IF(MONTH(D4154)=6,"JUIN",IF(MONTH(D4154)=7,"JUILL",IF(MONTH(D4154)=8,"AOU",IF(MONTH(D4154)=9,"SEPT",IF(MONTH(D4154)=10,"OCT",IF(MONTH(D4154)=11,"NOV",IF(MONTH(D4154)=12,"DEC",""))))))))))))</f>
        <v>AVR</v>
      </c>
    </row>
    <row r="4155" spans="1:11" x14ac:dyDescent="0.3">
      <c r="A4155" t="s">
        <v>1588</v>
      </c>
      <c r="B4155" s="3">
        <v>45467</v>
      </c>
      <c r="C4155" s="4">
        <v>0.60416666666666663</v>
      </c>
      <c r="D4155" s="3">
        <v>45467</v>
      </c>
      <c r="E4155" s="4">
        <v>0.66666666666666663</v>
      </c>
      <c r="F4155" t="s">
        <v>197</v>
      </c>
      <c r="G4155" t="s">
        <v>350</v>
      </c>
      <c r="H4155" s="12" t="s">
        <v>2035</v>
      </c>
      <c r="I4155" s="12" t="str">
        <f>_xlfn.XLOOKUP(Tableau1[[#This Row],[AGENT]],AGENT,TYPE,"",0)</f>
        <v>CT</v>
      </c>
      <c r="J4155" s="13">
        <f>Tableau1[[#This Row],[Fin3]]-Tableau1[[#This Row],[Début2]]</f>
        <v>6.25E-2</v>
      </c>
      <c r="K4155" s="12" t="str">
        <f>IF(MONTH(D4155)=1,"JANV",IF(MONTH(D4155)=2,"FEV",IF(MONTH(D4155)=3,"MARS",IF(MONTH(D4155)=4,"AVR",IF(MONTH(D4155)=5,"MAI",IF(MONTH(D4155)=6,"JUIN",IF(MONTH(D4155)=7,"JUILL",IF(MONTH(D4155)=8,"AOU",IF(MONTH(D4155)=9,"SEPT",IF(MONTH(D4155)=10,"OCT",IF(MONTH(D4155)=11,"NOV",IF(MONTH(D4155)=12,"DEC",""))))))))))))</f>
        <v>JUIN</v>
      </c>
    </row>
    <row r="4156" spans="1:11" x14ac:dyDescent="0.3">
      <c r="A4156" t="s">
        <v>1584</v>
      </c>
      <c r="B4156" s="3">
        <v>45454</v>
      </c>
      <c r="C4156" s="4">
        <v>0.45833333333333331</v>
      </c>
      <c r="D4156" s="3">
        <v>45454</v>
      </c>
      <c r="E4156" s="4">
        <v>0.5</v>
      </c>
      <c r="F4156" t="s">
        <v>197</v>
      </c>
      <c r="G4156" t="s">
        <v>350</v>
      </c>
      <c r="H4156" s="12" t="s">
        <v>2035</v>
      </c>
      <c r="I4156" s="12" t="str">
        <f>_xlfn.XLOOKUP(Tableau1[[#This Row],[AGENT]],AGENT,TYPE,"",0)</f>
        <v>CT</v>
      </c>
      <c r="J4156" s="13">
        <f>Tableau1[[#This Row],[Fin3]]-Tableau1[[#This Row],[Début2]]</f>
        <v>4.1666666666666685E-2</v>
      </c>
      <c r="K4156" s="12" t="str">
        <f>IF(MONTH(D4156)=1,"JANV",IF(MONTH(D4156)=2,"FEV",IF(MONTH(D4156)=3,"MARS",IF(MONTH(D4156)=4,"AVR",IF(MONTH(D4156)=5,"MAI",IF(MONTH(D4156)=6,"JUIN",IF(MONTH(D4156)=7,"JUILL",IF(MONTH(D4156)=8,"AOU",IF(MONTH(D4156)=9,"SEPT",IF(MONTH(D4156)=10,"OCT",IF(MONTH(D4156)=11,"NOV",IF(MONTH(D4156)=12,"DEC",""))))))))))))</f>
        <v>JUIN</v>
      </c>
    </row>
    <row r="4157" spans="1:11" x14ac:dyDescent="0.3">
      <c r="A4157" t="s">
        <v>2072</v>
      </c>
      <c r="B4157" s="3">
        <v>45330</v>
      </c>
      <c r="C4157" s="4">
        <v>0.33333333333333331</v>
      </c>
      <c r="D4157" s="3">
        <v>45330</v>
      </c>
      <c r="E4157" s="4">
        <v>0.41666666666666669</v>
      </c>
      <c r="F4157" t="s">
        <v>197</v>
      </c>
      <c r="G4157" t="s">
        <v>1131</v>
      </c>
      <c r="H4157" s="12" t="s">
        <v>37</v>
      </c>
      <c r="I4157" s="12" t="str">
        <f>_xlfn.XLOOKUP(Tableau1[[#This Row],[AGENT]],AGENT,TYPE,"",0)</f>
        <v>RO</v>
      </c>
      <c r="J4157" s="13">
        <f>Tableau1[[#This Row],[Fin3]]-Tableau1[[#This Row],[Début2]]</f>
        <v>8.333333333333337E-2</v>
      </c>
      <c r="K4157" s="12" t="str">
        <f>IF(MONTH(D4157)=1,"JANV",IF(MONTH(D4157)=2,"FEV",IF(MONTH(D4157)=3,"MARS",IF(MONTH(D4157)=4,"AVR",IF(MONTH(D4157)=5,"MAI",IF(MONTH(D4157)=6,"JUIN",IF(MONTH(D4157)=7,"JUILL",IF(MONTH(D4157)=8,"AOU",IF(MONTH(D4157)=9,"SEPT",IF(MONTH(D4157)=10,"OCT",IF(MONTH(D4157)=11,"NOV",IF(MONTH(D4157)=12,"DEC",""))))))))))))</f>
        <v>FEV</v>
      </c>
    </row>
    <row r="4158" spans="1:11" x14ac:dyDescent="0.3">
      <c r="A4158" t="s">
        <v>1160</v>
      </c>
      <c r="B4158" s="3">
        <v>45336</v>
      </c>
      <c r="C4158" s="4">
        <v>0.41666666666666669</v>
      </c>
      <c r="D4158" s="3">
        <v>45336</v>
      </c>
      <c r="E4158" s="4">
        <v>0.5</v>
      </c>
      <c r="F4158" t="s">
        <v>197</v>
      </c>
      <c r="G4158" t="s">
        <v>1131</v>
      </c>
      <c r="H4158" s="12" t="s">
        <v>37</v>
      </c>
      <c r="I4158" s="12" t="str">
        <f>_xlfn.XLOOKUP(Tableau1[[#This Row],[AGENT]],AGENT,TYPE,"",0)</f>
        <v>RO</v>
      </c>
      <c r="J4158" s="13">
        <f>Tableau1[[#This Row],[Fin3]]-Tableau1[[#This Row],[Début2]]</f>
        <v>8.3333333333333315E-2</v>
      </c>
      <c r="K4158" s="12" t="str">
        <f>IF(MONTH(D4158)=1,"JANV",IF(MONTH(D4158)=2,"FEV",IF(MONTH(D4158)=3,"MARS",IF(MONTH(D4158)=4,"AVR",IF(MONTH(D4158)=5,"MAI",IF(MONTH(D4158)=6,"JUIN",IF(MONTH(D4158)=7,"JUILL",IF(MONTH(D4158)=8,"AOU",IF(MONTH(D4158)=9,"SEPT",IF(MONTH(D4158)=10,"OCT",IF(MONTH(D4158)=11,"NOV",IF(MONTH(D4158)=12,"DEC",""))))))))))))</f>
        <v>FEV</v>
      </c>
    </row>
    <row r="4159" spans="1:11" x14ac:dyDescent="0.3">
      <c r="A4159" t="s">
        <v>2081</v>
      </c>
      <c r="B4159" s="3">
        <v>45337</v>
      </c>
      <c r="C4159" s="4">
        <v>0.41666666666666669</v>
      </c>
      <c r="D4159" s="3">
        <v>45337</v>
      </c>
      <c r="E4159" s="4">
        <v>0.5</v>
      </c>
      <c r="F4159" t="s">
        <v>197</v>
      </c>
      <c r="G4159" t="s">
        <v>1131</v>
      </c>
      <c r="H4159" s="12" t="s">
        <v>37</v>
      </c>
      <c r="I4159" s="12" t="str">
        <f>_xlfn.XLOOKUP(Tableau1[[#This Row],[AGENT]],AGENT,TYPE,"",0)</f>
        <v>RO</v>
      </c>
      <c r="J4159" s="13">
        <f>Tableau1[[#This Row],[Fin3]]-Tableau1[[#This Row],[Début2]]</f>
        <v>8.3333333333333315E-2</v>
      </c>
      <c r="K4159" s="12" t="str">
        <f>IF(MONTH(D4159)=1,"JANV",IF(MONTH(D4159)=2,"FEV",IF(MONTH(D4159)=3,"MARS",IF(MONTH(D4159)=4,"AVR",IF(MONTH(D4159)=5,"MAI",IF(MONTH(D4159)=6,"JUIN",IF(MONTH(D4159)=7,"JUILL",IF(MONTH(D4159)=8,"AOU",IF(MONTH(D4159)=9,"SEPT",IF(MONTH(D4159)=10,"OCT",IF(MONTH(D4159)=11,"NOV",IF(MONTH(D4159)=12,"DEC",""))))))))))))</f>
        <v>FEV</v>
      </c>
    </row>
    <row r="4160" spans="1:11" x14ac:dyDescent="0.3">
      <c r="A4160" t="s">
        <v>1160</v>
      </c>
      <c r="B4160" s="3">
        <v>45343</v>
      </c>
      <c r="C4160" s="4">
        <v>0.41666666666666669</v>
      </c>
      <c r="D4160" s="3">
        <v>45343</v>
      </c>
      <c r="E4160" s="4">
        <v>0.5</v>
      </c>
      <c r="F4160" t="s">
        <v>197</v>
      </c>
      <c r="G4160" t="s">
        <v>1131</v>
      </c>
      <c r="H4160" s="12" t="s">
        <v>37</v>
      </c>
      <c r="I4160" s="12" t="str">
        <f>_xlfn.XLOOKUP(Tableau1[[#This Row],[AGENT]],AGENT,TYPE,"",0)</f>
        <v>RO</v>
      </c>
      <c r="J4160" s="13">
        <f>Tableau1[[#This Row],[Fin3]]-Tableau1[[#This Row],[Début2]]</f>
        <v>8.3333333333333315E-2</v>
      </c>
      <c r="K4160" s="12" t="str">
        <f>IF(MONTH(D4160)=1,"JANV",IF(MONTH(D4160)=2,"FEV",IF(MONTH(D4160)=3,"MARS",IF(MONTH(D4160)=4,"AVR",IF(MONTH(D4160)=5,"MAI",IF(MONTH(D4160)=6,"JUIN",IF(MONTH(D4160)=7,"JUILL",IF(MONTH(D4160)=8,"AOU",IF(MONTH(D4160)=9,"SEPT",IF(MONTH(D4160)=10,"OCT",IF(MONTH(D4160)=11,"NOV",IF(MONTH(D4160)=12,"DEC",""))))))))))))</f>
        <v>FEV</v>
      </c>
    </row>
    <row r="4161" spans="1:11" x14ac:dyDescent="0.3">
      <c r="A4161" t="s">
        <v>1161</v>
      </c>
      <c r="B4161" s="3">
        <v>45351</v>
      </c>
      <c r="C4161" s="4">
        <v>0.33333333333333331</v>
      </c>
      <c r="D4161" s="3">
        <v>45351</v>
      </c>
      <c r="E4161" s="4">
        <v>0.375</v>
      </c>
      <c r="F4161" t="s">
        <v>197</v>
      </c>
      <c r="G4161" t="s">
        <v>1131</v>
      </c>
      <c r="H4161" s="12" t="s">
        <v>37</v>
      </c>
      <c r="I4161" s="12" t="str">
        <f>_xlfn.XLOOKUP(Tableau1[[#This Row],[AGENT]],AGENT,TYPE,"",0)</f>
        <v>RO</v>
      </c>
      <c r="J4161" s="13">
        <f>Tableau1[[#This Row],[Fin3]]-Tableau1[[#This Row],[Début2]]</f>
        <v>4.1666666666666685E-2</v>
      </c>
      <c r="K4161" s="12" t="str">
        <f>IF(MONTH(D4161)=1,"JANV",IF(MONTH(D4161)=2,"FEV",IF(MONTH(D4161)=3,"MARS",IF(MONTH(D4161)=4,"AVR",IF(MONTH(D4161)=5,"MAI",IF(MONTH(D4161)=6,"JUIN",IF(MONTH(D4161)=7,"JUILL",IF(MONTH(D4161)=8,"AOU",IF(MONTH(D4161)=9,"SEPT",IF(MONTH(D4161)=10,"OCT",IF(MONTH(D4161)=11,"NOV",IF(MONTH(D4161)=12,"DEC",""))))))))))))</f>
        <v>FEV</v>
      </c>
    </row>
    <row r="4162" spans="1:11" x14ac:dyDescent="0.3">
      <c r="A4162" t="s">
        <v>2102</v>
      </c>
      <c r="B4162" s="3">
        <v>45386</v>
      </c>
      <c r="C4162" s="4">
        <v>0.33333333333333331</v>
      </c>
      <c r="D4162" s="3">
        <v>45386</v>
      </c>
      <c r="E4162" s="4">
        <v>0.375</v>
      </c>
      <c r="F4162" t="s">
        <v>197</v>
      </c>
      <c r="G4162" t="s">
        <v>1131</v>
      </c>
      <c r="H4162" s="12" t="s">
        <v>37</v>
      </c>
      <c r="I4162" s="12" t="str">
        <f>_xlfn.XLOOKUP(Tableau1[[#This Row],[AGENT]],AGENT,TYPE,"",0)</f>
        <v>RO</v>
      </c>
      <c r="J4162" s="13">
        <f>Tableau1[[#This Row],[Fin3]]-Tableau1[[#This Row],[Début2]]</f>
        <v>4.1666666666666685E-2</v>
      </c>
      <c r="K4162" s="12" t="str">
        <f>IF(MONTH(D4162)=1,"JANV",IF(MONTH(D4162)=2,"FEV",IF(MONTH(D4162)=3,"MARS",IF(MONTH(D4162)=4,"AVR",IF(MONTH(D4162)=5,"MAI",IF(MONTH(D4162)=6,"JUIN",IF(MONTH(D4162)=7,"JUILL",IF(MONTH(D4162)=8,"AOU",IF(MONTH(D4162)=9,"SEPT",IF(MONTH(D4162)=10,"OCT",IF(MONTH(D4162)=11,"NOV",IF(MONTH(D4162)=12,"DEC",""))))))))))))</f>
        <v>AVR</v>
      </c>
    </row>
    <row r="4163" spans="1:11" x14ac:dyDescent="0.3">
      <c r="A4163" t="s">
        <v>2117</v>
      </c>
      <c r="B4163" s="3">
        <v>45400</v>
      </c>
      <c r="C4163" s="4">
        <v>0.33333333333333331</v>
      </c>
      <c r="D4163" s="3">
        <v>45400</v>
      </c>
      <c r="E4163" s="4">
        <v>0.45833333333333331</v>
      </c>
      <c r="F4163" t="s">
        <v>197</v>
      </c>
      <c r="G4163" t="s">
        <v>1131</v>
      </c>
      <c r="H4163" s="12" t="s">
        <v>37</v>
      </c>
      <c r="I4163" s="12" t="str">
        <f>_xlfn.XLOOKUP(Tableau1[[#This Row],[AGENT]],AGENT,TYPE,"",0)</f>
        <v>RO</v>
      </c>
      <c r="J4163" s="13">
        <f>Tableau1[[#This Row],[Fin3]]-Tableau1[[#This Row],[Début2]]</f>
        <v>0.125</v>
      </c>
      <c r="K4163" s="12" t="str">
        <f>IF(MONTH(D4163)=1,"JANV",IF(MONTH(D4163)=2,"FEV",IF(MONTH(D4163)=3,"MARS",IF(MONTH(D4163)=4,"AVR",IF(MONTH(D4163)=5,"MAI",IF(MONTH(D4163)=6,"JUIN",IF(MONTH(D4163)=7,"JUILL",IF(MONTH(D4163)=8,"AOU",IF(MONTH(D4163)=9,"SEPT",IF(MONTH(D4163)=10,"OCT",IF(MONTH(D4163)=11,"NOV",IF(MONTH(D4163)=12,"DEC",""))))))))))))</f>
        <v>AVR</v>
      </c>
    </row>
    <row r="4164" spans="1:11" x14ac:dyDescent="0.3">
      <c r="A4164" t="s">
        <v>2119</v>
      </c>
      <c r="B4164" s="3">
        <v>45400</v>
      </c>
      <c r="C4164" s="4">
        <v>0.625</v>
      </c>
      <c r="D4164" s="3">
        <v>45400</v>
      </c>
      <c r="E4164" s="4">
        <v>0.70833333333333337</v>
      </c>
      <c r="F4164" t="s">
        <v>197</v>
      </c>
      <c r="G4164" t="s">
        <v>1131</v>
      </c>
      <c r="H4164" s="12" t="s">
        <v>37</v>
      </c>
      <c r="I4164" s="12" t="str">
        <f>_xlfn.XLOOKUP(Tableau1[[#This Row],[AGENT]],AGENT,TYPE,"",0)</f>
        <v>RO</v>
      </c>
      <c r="J4164" s="13">
        <f>Tableau1[[#This Row],[Fin3]]-Tableau1[[#This Row],[Début2]]</f>
        <v>8.333333333333337E-2</v>
      </c>
      <c r="K4164" s="12" t="str">
        <f>IF(MONTH(D4164)=1,"JANV",IF(MONTH(D4164)=2,"FEV",IF(MONTH(D4164)=3,"MARS",IF(MONTH(D4164)=4,"AVR",IF(MONTH(D4164)=5,"MAI",IF(MONTH(D4164)=6,"JUIN",IF(MONTH(D4164)=7,"JUILL",IF(MONTH(D4164)=8,"AOU",IF(MONTH(D4164)=9,"SEPT",IF(MONTH(D4164)=10,"OCT",IF(MONTH(D4164)=11,"NOV",IF(MONTH(D4164)=12,"DEC",""))))))))))))</f>
        <v>AVR</v>
      </c>
    </row>
    <row r="4165" spans="1:11" x14ac:dyDescent="0.3">
      <c r="A4165" t="s">
        <v>1272</v>
      </c>
      <c r="B4165" s="3">
        <v>45407</v>
      </c>
      <c r="C4165" s="4">
        <v>0.33333333333333331</v>
      </c>
      <c r="D4165" s="3">
        <v>45407</v>
      </c>
      <c r="E4165" s="4">
        <v>0.375</v>
      </c>
      <c r="F4165" t="s">
        <v>197</v>
      </c>
      <c r="G4165" t="s">
        <v>350</v>
      </c>
      <c r="H4165" s="12" t="s">
        <v>37</v>
      </c>
      <c r="I4165" s="12" t="str">
        <f>_xlfn.XLOOKUP(Tableau1[[#This Row],[AGENT]],AGENT,TYPE,"",0)</f>
        <v>RO</v>
      </c>
      <c r="J4165" s="13">
        <f>Tableau1[[#This Row],[Fin3]]-Tableau1[[#This Row],[Début2]]</f>
        <v>4.1666666666666685E-2</v>
      </c>
      <c r="K4165" s="12" t="str">
        <f>IF(MONTH(D4165)=1,"JANV",IF(MONTH(D4165)=2,"FEV",IF(MONTH(D4165)=3,"MARS",IF(MONTH(D4165)=4,"AVR",IF(MONTH(D4165)=5,"MAI",IF(MONTH(D4165)=6,"JUIN",IF(MONTH(D4165)=7,"JUILL",IF(MONTH(D4165)=8,"AOU",IF(MONTH(D4165)=9,"SEPT",IF(MONTH(D4165)=10,"OCT",IF(MONTH(D4165)=11,"NOV",IF(MONTH(D4165)=12,"DEC",""))))))))))))</f>
        <v>AVR</v>
      </c>
    </row>
    <row r="4166" spans="1:11" x14ac:dyDescent="0.3">
      <c r="A4166" t="s">
        <v>2126</v>
      </c>
      <c r="B4166" s="3">
        <v>45407</v>
      </c>
      <c r="C4166" s="4">
        <v>0.54166666666666663</v>
      </c>
      <c r="D4166" s="3">
        <v>45407</v>
      </c>
      <c r="E4166" s="4">
        <v>0.625</v>
      </c>
      <c r="F4166" t="s">
        <v>197</v>
      </c>
      <c r="G4166" t="s">
        <v>1131</v>
      </c>
      <c r="H4166" s="12" t="s">
        <v>37</v>
      </c>
      <c r="I4166" s="12" t="str">
        <f>_xlfn.XLOOKUP(Tableau1[[#This Row],[AGENT]],AGENT,TYPE,"",0)</f>
        <v>RO</v>
      </c>
      <c r="J4166" s="13">
        <f>Tableau1[[#This Row],[Fin3]]-Tableau1[[#This Row],[Début2]]</f>
        <v>8.333333333333337E-2</v>
      </c>
      <c r="K4166" s="12" t="str">
        <f>IF(MONTH(D4166)=1,"JANV",IF(MONTH(D4166)=2,"FEV",IF(MONTH(D4166)=3,"MARS",IF(MONTH(D4166)=4,"AVR",IF(MONTH(D4166)=5,"MAI",IF(MONTH(D4166)=6,"JUIN",IF(MONTH(D4166)=7,"JUILL",IF(MONTH(D4166)=8,"AOU",IF(MONTH(D4166)=9,"SEPT",IF(MONTH(D4166)=10,"OCT",IF(MONTH(D4166)=11,"NOV",IF(MONTH(D4166)=12,"DEC",""))))))))))))</f>
        <v>AVR</v>
      </c>
    </row>
    <row r="4167" spans="1:11" x14ac:dyDescent="0.3">
      <c r="A4167" t="s">
        <v>2127</v>
      </c>
      <c r="B4167" s="3">
        <v>45407</v>
      </c>
      <c r="C4167" s="4">
        <v>0.625</v>
      </c>
      <c r="D4167" s="3">
        <v>45407</v>
      </c>
      <c r="E4167" s="4">
        <v>0.70833333333333337</v>
      </c>
      <c r="F4167" t="s">
        <v>197</v>
      </c>
      <c r="G4167" t="s">
        <v>1131</v>
      </c>
      <c r="H4167" s="12" t="s">
        <v>37</v>
      </c>
      <c r="I4167" s="12" t="str">
        <f>_xlfn.XLOOKUP(Tableau1[[#This Row],[AGENT]],AGENT,TYPE,"",0)</f>
        <v>RO</v>
      </c>
      <c r="J4167" s="13">
        <f>Tableau1[[#This Row],[Fin3]]-Tableau1[[#This Row],[Début2]]</f>
        <v>8.333333333333337E-2</v>
      </c>
      <c r="K4167" s="12" t="str">
        <f>IF(MONTH(D4167)=1,"JANV",IF(MONTH(D4167)=2,"FEV",IF(MONTH(D4167)=3,"MARS",IF(MONTH(D4167)=4,"AVR",IF(MONTH(D4167)=5,"MAI",IF(MONTH(D4167)=6,"JUIN",IF(MONTH(D4167)=7,"JUILL",IF(MONTH(D4167)=8,"AOU",IF(MONTH(D4167)=9,"SEPT",IF(MONTH(D4167)=10,"OCT",IF(MONTH(D4167)=11,"NOV",IF(MONTH(D4167)=12,"DEC",""))))))))))))</f>
        <v>AVR</v>
      </c>
    </row>
    <row r="4168" spans="1:11" x14ac:dyDescent="0.3">
      <c r="A4168" t="s">
        <v>197</v>
      </c>
      <c r="B4168" s="3">
        <v>45310</v>
      </c>
      <c r="C4168" s="4">
        <v>0.33333333333333331</v>
      </c>
      <c r="D4168" s="3">
        <v>45310</v>
      </c>
      <c r="E4168" s="4">
        <v>0.45833333333333331</v>
      </c>
      <c r="F4168" t="s">
        <v>197</v>
      </c>
      <c r="G4168" t="s">
        <v>222</v>
      </c>
      <c r="H4168" s="12" t="s">
        <v>220</v>
      </c>
      <c r="I4168" s="12" t="str">
        <f>_xlfn.XLOOKUP(Tableau1[[#This Row],[AGENT]],AGENT,TYPE,"",0)</f>
        <v>CT</v>
      </c>
      <c r="J4168" s="13">
        <f>Tableau1[[#This Row],[Fin3]]-Tableau1[[#This Row],[Début2]]</f>
        <v>0.125</v>
      </c>
      <c r="K4168" s="12" t="str">
        <f>IF(MONTH(D4168)=1,"JANV",IF(MONTH(D4168)=2,"FEV",IF(MONTH(D4168)=3,"MARS",IF(MONTH(D4168)=4,"AVR",IF(MONTH(D4168)=5,"MAI",IF(MONTH(D4168)=6,"JUIN",IF(MONTH(D4168)=7,"JUILL",IF(MONTH(D4168)=8,"AOU",IF(MONTH(D4168)=9,"SEPT",IF(MONTH(D4168)=10,"OCT",IF(MONTH(D4168)=11,"NOV",IF(MONTH(D4168)=12,"DEC",""))))))))))))</f>
        <v>JANV</v>
      </c>
    </row>
    <row r="4169" spans="1:11" x14ac:dyDescent="0.3">
      <c r="A4169" t="s">
        <v>197</v>
      </c>
      <c r="B4169" s="3">
        <v>45317</v>
      </c>
      <c r="C4169" s="4">
        <v>0.33333333333333331</v>
      </c>
      <c r="D4169" s="3">
        <v>45317</v>
      </c>
      <c r="E4169" s="4">
        <v>0.45833333333333331</v>
      </c>
      <c r="F4169" t="s">
        <v>197</v>
      </c>
      <c r="G4169" t="s">
        <v>222</v>
      </c>
      <c r="H4169" s="12" t="s">
        <v>220</v>
      </c>
      <c r="I4169" s="12" t="str">
        <f>_xlfn.XLOOKUP(Tableau1[[#This Row],[AGENT]],AGENT,TYPE,"",0)</f>
        <v>CT</v>
      </c>
      <c r="J4169" s="13">
        <f>Tableau1[[#This Row],[Fin3]]-Tableau1[[#This Row],[Début2]]</f>
        <v>0.125</v>
      </c>
      <c r="K4169" s="12" t="str">
        <f>IF(MONTH(D4169)=1,"JANV",IF(MONTH(D4169)=2,"FEV",IF(MONTH(D4169)=3,"MARS",IF(MONTH(D4169)=4,"AVR",IF(MONTH(D4169)=5,"MAI",IF(MONTH(D4169)=6,"JUIN",IF(MONTH(D4169)=7,"JUILL",IF(MONTH(D4169)=8,"AOU",IF(MONTH(D4169)=9,"SEPT",IF(MONTH(D4169)=10,"OCT",IF(MONTH(D4169)=11,"NOV",IF(MONTH(D4169)=12,"DEC",""))))))))))))</f>
        <v>JANV</v>
      </c>
    </row>
    <row r="4170" spans="1:11" x14ac:dyDescent="0.3">
      <c r="A4170" t="s">
        <v>1287</v>
      </c>
      <c r="B4170" s="3">
        <v>45443</v>
      </c>
      <c r="C4170" s="4">
        <v>0.33333333333333331</v>
      </c>
      <c r="D4170" s="3">
        <v>45443</v>
      </c>
      <c r="E4170" s="4">
        <v>0.45833333333333331</v>
      </c>
      <c r="F4170" t="s">
        <v>197</v>
      </c>
      <c r="G4170" t="s">
        <v>1135</v>
      </c>
      <c r="H4170" s="12" t="s">
        <v>37</v>
      </c>
      <c r="I4170" s="12" t="str">
        <f>_xlfn.XLOOKUP(Tableau1[[#This Row],[AGENT]],AGENT,TYPE,"",0)</f>
        <v>RO</v>
      </c>
      <c r="J4170" s="13">
        <f>Tableau1[[#This Row],[Fin3]]-Tableau1[[#This Row],[Début2]]</f>
        <v>0.125</v>
      </c>
      <c r="K4170" s="12" t="str">
        <f>IF(MONTH(D4170)=1,"JANV",IF(MONTH(D4170)=2,"FEV",IF(MONTH(D4170)=3,"MARS",IF(MONTH(D4170)=4,"AVR",IF(MONTH(D4170)=5,"MAI",IF(MONTH(D4170)=6,"JUIN",IF(MONTH(D4170)=7,"JUILL",IF(MONTH(D4170)=8,"AOU",IF(MONTH(D4170)=9,"SEPT",IF(MONTH(D4170)=10,"OCT",IF(MONTH(D4170)=11,"NOV",IF(MONTH(D4170)=12,"DEC",""))))))))))))</f>
        <v>MAI</v>
      </c>
    </row>
    <row r="4171" spans="1:11" x14ac:dyDescent="0.3">
      <c r="A4171" t="s">
        <v>2017</v>
      </c>
      <c r="B4171" s="3">
        <v>45387</v>
      </c>
      <c r="C4171" s="4">
        <v>0.375</v>
      </c>
      <c r="D4171" s="3">
        <v>45387</v>
      </c>
      <c r="E4171" s="4">
        <v>0.45833333333333331</v>
      </c>
      <c r="F4171" t="s">
        <v>197</v>
      </c>
      <c r="G4171" t="s">
        <v>222</v>
      </c>
      <c r="H4171" s="12" t="s">
        <v>2035</v>
      </c>
      <c r="I4171" s="12" t="str">
        <f>_xlfn.XLOOKUP(Tableau1[[#This Row],[AGENT]],AGENT,TYPE,"",0)</f>
        <v>CT</v>
      </c>
      <c r="J4171" s="13">
        <f>Tableau1[[#This Row],[Fin3]]-Tableau1[[#This Row],[Début2]]</f>
        <v>8.3333333333333315E-2</v>
      </c>
      <c r="K4171" s="12" t="str">
        <f>IF(MONTH(D4171)=1,"JANV",IF(MONTH(D4171)=2,"FEV",IF(MONTH(D4171)=3,"MARS",IF(MONTH(D4171)=4,"AVR",IF(MONTH(D4171)=5,"MAI",IF(MONTH(D4171)=6,"JUIN",IF(MONTH(D4171)=7,"JUILL",IF(MONTH(D4171)=8,"AOU",IF(MONTH(D4171)=9,"SEPT",IF(MONTH(D4171)=10,"OCT",IF(MONTH(D4171)=11,"NOV",IF(MONTH(D4171)=12,"DEC",""))))))))))))</f>
        <v>AVR</v>
      </c>
    </row>
    <row r="4172" spans="1:11" x14ac:dyDescent="0.3">
      <c r="A4172" t="s">
        <v>2017</v>
      </c>
      <c r="B4172" s="3">
        <v>45401</v>
      </c>
      <c r="C4172" s="4">
        <v>0.375</v>
      </c>
      <c r="D4172" s="3">
        <v>45401</v>
      </c>
      <c r="E4172" s="4">
        <v>0.45833333333333331</v>
      </c>
      <c r="F4172" t="s">
        <v>197</v>
      </c>
      <c r="G4172" t="s">
        <v>222</v>
      </c>
      <c r="H4172" s="12" t="s">
        <v>2035</v>
      </c>
      <c r="I4172" s="12" t="str">
        <f>_xlfn.XLOOKUP(Tableau1[[#This Row],[AGENT]],AGENT,TYPE,"",0)</f>
        <v>CT</v>
      </c>
      <c r="J4172" s="13">
        <f>Tableau1[[#This Row],[Fin3]]-Tableau1[[#This Row],[Début2]]</f>
        <v>8.3333333333333315E-2</v>
      </c>
      <c r="K4172" s="12" t="str">
        <f>IF(MONTH(D4172)=1,"JANV",IF(MONTH(D4172)=2,"FEV",IF(MONTH(D4172)=3,"MARS",IF(MONTH(D4172)=4,"AVR",IF(MONTH(D4172)=5,"MAI",IF(MONTH(D4172)=6,"JUIN",IF(MONTH(D4172)=7,"JUILL",IF(MONTH(D4172)=8,"AOU",IF(MONTH(D4172)=9,"SEPT",IF(MONTH(D4172)=10,"OCT",IF(MONTH(D4172)=11,"NOV",IF(MONTH(D4172)=12,"DEC",""))))))))))))</f>
        <v>AVR</v>
      </c>
    </row>
    <row r="4173" spans="1:11" x14ac:dyDescent="0.3">
      <c r="A4173" t="s">
        <v>2017</v>
      </c>
      <c r="B4173" s="3">
        <v>45394</v>
      </c>
      <c r="C4173" s="4">
        <v>0.375</v>
      </c>
      <c r="D4173" s="3">
        <v>45394</v>
      </c>
      <c r="E4173" s="4">
        <v>0.45833333333333331</v>
      </c>
      <c r="F4173" t="s">
        <v>197</v>
      </c>
      <c r="G4173" t="s">
        <v>222</v>
      </c>
      <c r="H4173" s="12" t="s">
        <v>2035</v>
      </c>
      <c r="I4173" s="12" t="str">
        <f>_xlfn.XLOOKUP(Tableau1[[#This Row],[AGENT]],AGENT,TYPE,"",0)</f>
        <v>CT</v>
      </c>
      <c r="J4173" s="13">
        <f>Tableau1[[#This Row],[Fin3]]-Tableau1[[#This Row],[Début2]]</f>
        <v>8.3333333333333315E-2</v>
      </c>
      <c r="K4173" s="12" t="str">
        <f>IF(MONTH(D4173)=1,"JANV",IF(MONTH(D4173)=2,"FEV",IF(MONTH(D4173)=3,"MARS",IF(MONTH(D4173)=4,"AVR",IF(MONTH(D4173)=5,"MAI",IF(MONTH(D4173)=6,"JUIN",IF(MONTH(D4173)=7,"JUILL",IF(MONTH(D4173)=8,"AOU",IF(MONTH(D4173)=9,"SEPT",IF(MONTH(D4173)=10,"OCT",IF(MONTH(D4173)=11,"NOV",IF(MONTH(D4173)=12,"DEC",""))))))))))))</f>
        <v>AVR</v>
      </c>
    </row>
    <row r="4174" spans="1:11" x14ac:dyDescent="0.3">
      <c r="A4174" t="s">
        <v>2043</v>
      </c>
      <c r="B4174" s="3">
        <v>45450</v>
      </c>
      <c r="C4174" s="4">
        <v>0.33333333333333331</v>
      </c>
      <c r="D4174" s="3">
        <v>45450</v>
      </c>
      <c r="E4174" s="4">
        <v>0.45833333333333331</v>
      </c>
      <c r="F4174" t="s">
        <v>197</v>
      </c>
      <c r="G4174" t="s">
        <v>222</v>
      </c>
      <c r="H4174" s="12" t="s">
        <v>2035</v>
      </c>
      <c r="I4174" s="12" t="str">
        <f>_xlfn.XLOOKUP(Tableau1[[#This Row],[AGENT]],AGENT,TYPE,"",0)</f>
        <v>CT</v>
      </c>
      <c r="J4174" s="13">
        <f>Tableau1[[#This Row],[Fin3]]-Tableau1[[#This Row],[Début2]]</f>
        <v>0.125</v>
      </c>
      <c r="K4174" s="12" t="str">
        <f>IF(MONTH(D4174)=1,"JANV",IF(MONTH(D4174)=2,"FEV",IF(MONTH(D4174)=3,"MARS",IF(MONTH(D4174)=4,"AVR",IF(MONTH(D4174)=5,"MAI",IF(MONTH(D4174)=6,"JUIN",IF(MONTH(D4174)=7,"JUILL",IF(MONTH(D4174)=8,"AOU",IF(MONTH(D4174)=9,"SEPT",IF(MONTH(D4174)=10,"OCT",IF(MONTH(D4174)=11,"NOV",IF(MONTH(D4174)=12,"DEC",""))))))))))))</f>
        <v>JUIN</v>
      </c>
    </row>
    <row r="4175" spans="1:11" x14ac:dyDescent="0.3">
      <c r="A4175" t="s">
        <v>2017</v>
      </c>
      <c r="B4175" s="3">
        <v>45464</v>
      </c>
      <c r="C4175" s="4">
        <v>0.375</v>
      </c>
      <c r="D4175" s="3">
        <v>45464</v>
      </c>
      <c r="E4175" s="4">
        <v>0.45833333333333331</v>
      </c>
      <c r="F4175" t="s">
        <v>197</v>
      </c>
      <c r="G4175" t="s">
        <v>222</v>
      </c>
      <c r="H4175" s="12" t="s">
        <v>2035</v>
      </c>
      <c r="I4175" s="12" t="str">
        <f>_xlfn.XLOOKUP(Tableau1[[#This Row],[AGENT]],AGENT,TYPE,"",0)</f>
        <v>CT</v>
      </c>
      <c r="J4175" s="13">
        <f>Tableau1[[#This Row],[Fin3]]-Tableau1[[#This Row],[Début2]]</f>
        <v>8.3333333333333315E-2</v>
      </c>
      <c r="K4175" s="12" t="str">
        <f>IF(MONTH(D4175)=1,"JANV",IF(MONTH(D4175)=2,"FEV",IF(MONTH(D4175)=3,"MARS",IF(MONTH(D4175)=4,"AVR",IF(MONTH(D4175)=5,"MAI",IF(MONTH(D4175)=6,"JUIN",IF(MONTH(D4175)=7,"JUILL",IF(MONTH(D4175)=8,"AOU",IF(MONTH(D4175)=9,"SEPT",IF(MONTH(D4175)=10,"OCT",IF(MONTH(D4175)=11,"NOV",IF(MONTH(D4175)=12,"DEC",""))))))))))))</f>
        <v>JUIN</v>
      </c>
    </row>
    <row r="4176" spans="1:11" x14ac:dyDescent="0.3">
      <c r="A4176" t="s">
        <v>2017</v>
      </c>
      <c r="B4176" s="3">
        <v>45471</v>
      </c>
      <c r="C4176" s="4">
        <v>0.375</v>
      </c>
      <c r="D4176" s="3">
        <v>45471</v>
      </c>
      <c r="E4176" s="4">
        <v>0.45833333333333331</v>
      </c>
      <c r="F4176" t="s">
        <v>197</v>
      </c>
      <c r="G4176" t="s">
        <v>222</v>
      </c>
      <c r="H4176" s="12" t="s">
        <v>2035</v>
      </c>
      <c r="I4176" s="12" t="str">
        <f>_xlfn.XLOOKUP(Tableau1[[#This Row],[AGENT]],AGENT,TYPE,"",0)</f>
        <v>CT</v>
      </c>
      <c r="J4176" s="13">
        <f>Tableau1[[#This Row],[Fin3]]-Tableau1[[#This Row],[Début2]]</f>
        <v>8.3333333333333315E-2</v>
      </c>
      <c r="K4176" s="12" t="str">
        <f>IF(MONTH(D4176)=1,"JANV",IF(MONTH(D4176)=2,"FEV",IF(MONTH(D4176)=3,"MARS",IF(MONTH(D4176)=4,"AVR",IF(MONTH(D4176)=5,"MAI",IF(MONTH(D4176)=6,"JUIN",IF(MONTH(D4176)=7,"JUILL",IF(MONTH(D4176)=8,"AOU",IF(MONTH(D4176)=9,"SEPT",IF(MONTH(D4176)=10,"OCT",IF(MONTH(D4176)=11,"NOV",IF(MONTH(D4176)=12,"DEC",""))))))))))))</f>
        <v>JUIN</v>
      </c>
    </row>
    <row r="4177" spans="1:11" x14ac:dyDescent="0.3">
      <c r="A4177" t="s">
        <v>1472</v>
      </c>
      <c r="B4177" s="3">
        <v>45329</v>
      </c>
      <c r="C4177" s="4">
        <v>0.64583333333333337</v>
      </c>
      <c r="D4177" s="3">
        <v>45329</v>
      </c>
      <c r="E4177" s="4">
        <v>0.70833333333333337</v>
      </c>
      <c r="F4177" t="s">
        <v>197</v>
      </c>
      <c r="G4177" t="s">
        <v>1135</v>
      </c>
      <c r="H4177" s="12" t="s">
        <v>37</v>
      </c>
      <c r="I4177" s="12" t="str">
        <f>_xlfn.XLOOKUP(Tableau1[[#This Row],[AGENT]],AGENT,TYPE,"",0)</f>
        <v>RO</v>
      </c>
      <c r="J4177" s="13">
        <f>Tableau1[[#This Row],[Fin3]]-Tableau1[[#This Row],[Début2]]</f>
        <v>6.25E-2</v>
      </c>
      <c r="K4177" s="12" t="str">
        <f>IF(MONTH(D4177)=1,"JANV",IF(MONTH(D4177)=2,"FEV",IF(MONTH(D4177)=3,"MARS",IF(MONTH(D4177)=4,"AVR",IF(MONTH(D4177)=5,"MAI",IF(MONTH(D4177)=6,"JUIN",IF(MONTH(D4177)=7,"JUILL",IF(MONTH(D4177)=8,"AOU",IF(MONTH(D4177)=9,"SEPT",IF(MONTH(D4177)=10,"OCT",IF(MONTH(D4177)=11,"NOV",IF(MONTH(D4177)=12,"DEC",""))))))))))))</f>
        <v>FEV</v>
      </c>
    </row>
    <row r="4178" spans="1:11" x14ac:dyDescent="0.3">
      <c r="A4178" t="s">
        <v>2110</v>
      </c>
      <c r="B4178" s="3">
        <v>45394</v>
      </c>
      <c r="C4178" s="4">
        <v>0.375</v>
      </c>
      <c r="D4178" s="3">
        <v>45394</v>
      </c>
      <c r="E4178" s="4">
        <v>0.45833333333333331</v>
      </c>
      <c r="F4178" t="s">
        <v>197</v>
      </c>
      <c r="G4178" t="s">
        <v>1135</v>
      </c>
      <c r="H4178" s="12" t="s">
        <v>37</v>
      </c>
      <c r="I4178" s="12" t="str">
        <f>_xlfn.XLOOKUP(Tableau1[[#This Row],[AGENT]],AGENT,TYPE,"",0)</f>
        <v>RO</v>
      </c>
      <c r="J4178" s="13">
        <f>Tableau1[[#This Row],[Fin3]]-Tableau1[[#This Row],[Début2]]</f>
        <v>8.3333333333333315E-2</v>
      </c>
      <c r="K4178" s="12" t="str">
        <f>IF(MONTH(D4178)=1,"JANV",IF(MONTH(D4178)=2,"FEV",IF(MONTH(D4178)=3,"MARS",IF(MONTH(D4178)=4,"AVR",IF(MONTH(D4178)=5,"MAI",IF(MONTH(D4178)=6,"JUIN",IF(MONTH(D4178)=7,"JUILL",IF(MONTH(D4178)=8,"AOU",IF(MONTH(D4178)=9,"SEPT",IF(MONTH(D4178)=10,"OCT",IF(MONTH(D4178)=11,"NOV",IF(MONTH(D4178)=12,"DEC",""))))))))))))</f>
        <v>AVR</v>
      </c>
    </row>
    <row r="4179" spans="1:11" x14ac:dyDescent="0.3">
      <c r="A4179" t="s">
        <v>1287</v>
      </c>
      <c r="B4179" s="3">
        <v>45401</v>
      </c>
      <c r="C4179" s="4">
        <v>0.33333333333333331</v>
      </c>
      <c r="D4179" s="3">
        <v>45401</v>
      </c>
      <c r="E4179" s="4">
        <v>0.45833333333333331</v>
      </c>
      <c r="F4179" t="s">
        <v>197</v>
      </c>
      <c r="G4179" t="s">
        <v>1135</v>
      </c>
      <c r="H4179" s="12" t="s">
        <v>37</v>
      </c>
      <c r="I4179" s="12" t="str">
        <f>_xlfn.XLOOKUP(Tableau1[[#This Row],[AGENT]],AGENT,TYPE,"",0)</f>
        <v>RO</v>
      </c>
      <c r="J4179" s="13">
        <f>Tableau1[[#This Row],[Fin3]]-Tableau1[[#This Row],[Début2]]</f>
        <v>0.125</v>
      </c>
      <c r="K4179" s="12" t="str">
        <f>IF(MONTH(D4179)=1,"JANV",IF(MONTH(D4179)=2,"FEV",IF(MONTH(D4179)=3,"MARS",IF(MONTH(D4179)=4,"AVR",IF(MONTH(D4179)=5,"MAI",IF(MONTH(D4179)=6,"JUIN",IF(MONTH(D4179)=7,"JUILL",IF(MONTH(D4179)=8,"AOU",IF(MONTH(D4179)=9,"SEPT",IF(MONTH(D4179)=10,"OCT",IF(MONTH(D4179)=11,"NOV",IF(MONTH(D4179)=12,"DEC",""))))))))))))</f>
        <v>AVR</v>
      </c>
    </row>
    <row r="4180" spans="1:11" x14ac:dyDescent="0.3">
      <c r="A4180" t="s">
        <v>1287</v>
      </c>
      <c r="B4180" s="3">
        <v>45408</v>
      </c>
      <c r="C4180" s="4">
        <v>0.33333333333333331</v>
      </c>
      <c r="D4180" s="3">
        <v>45408</v>
      </c>
      <c r="E4180" s="4">
        <v>0.45833333333333331</v>
      </c>
      <c r="F4180" t="s">
        <v>197</v>
      </c>
      <c r="G4180" t="s">
        <v>1135</v>
      </c>
      <c r="H4180" s="12" t="s">
        <v>37</v>
      </c>
      <c r="I4180" s="12" t="str">
        <f>_xlfn.XLOOKUP(Tableau1[[#This Row],[AGENT]],AGENT,TYPE,"",0)</f>
        <v>RO</v>
      </c>
      <c r="J4180" s="13">
        <f>Tableau1[[#This Row],[Fin3]]-Tableau1[[#This Row],[Début2]]</f>
        <v>0.125</v>
      </c>
      <c r="K4180" s="12" t="str">
        <f>IF(MONTH(D4180)=1,"JANV",IF(MONTH(D4180)=2,"FEV",IF(MONTH(D4180)=3,"MARS",IF(MONTH(D4180)=4,"AVR",IF(MONTH(D4180)=5,"MAI",IF(MONTH(D4180)=6,"JUIN",IF(MONTH(D4180)=7,"JUILL",IF(MONTH(D4180)=8,"AOU",IF(MONTH(D4180)=9,"SEPT",IF(MONTH(D4180)=10,"OCT",IF(MONTH(D4180)=11,"NOV",IF(MONTH(D4180)=12,"DEC",""))))))))))))</f>
        <v>AVR</v>
      </c>
    </row>
    <row r="4181" spans="1:11" x14ac:dyDescent="0.3">
      <c r="A4181" t="s">
        <v>1564</v>
      </c>
      <c r="B4181" s="3">
        <v>45408</v>
      </c>
      <c r="C4181" s="4">
        <v>0.33333333333333331</v>
      </c>
      <c r="D4181" s="3">
        <v>45408</v>
      </c>
      <c r="E4181" s="4">
        <v>0.45833333333333331</v>
      </c>
      <c r="F4181" t="s">
        <v>197</v>
      </c>
      <c r="G4181" t="s">
        <v>222</v>
      </c>
      <c r="H4181" s="12" t="s">
        <v>58</v>
      </c>
      <c r="I4181" s="12" t="str">
        <f>_xlfn.XLOOKUP(Tableau1[[#This Row],[AGENT]],AGENT,TYPE,"",0)</f>
        <v>RO</v>
      </c>
      <c r="J4181" s="13">
        <f>Tableau1[[#This Row],[Fin3]]-Tableau1[[#This Row],[Début2]]</f>
        <v>0.125</v>
      </c>
      <c r="K4181" s="12" t="str">
        <f>IF(MONTH(D4181)=1,"JANV",IF(MONTH(D4181)=2,"FEV",IF(MONTH(D4181)=3,"MARS",IF(MONTH(D4181)=4,"AVR",IF(MONTH(D4181)=5,"MAI",IF(MONTH(D4181)=6,"JUIN",IF(MONTH(D4181)=7,"JUILL",IF(MONTH(D4181)=8,"AOU",IF(MONTH(D4181)=9,"SEPT",IF(MONTH(D4181)=10,"OCT",IF(MONTH(D4181)=11,"NOV",IF(MONTH(D4181)=12,"DEC",""))))))))))))</f>
        <v>AVR</v>
      </c>
    </row>
    <row r="4182" spans="1:11" x14ac:dyDescent="0.3">
      <c r="A4182" t="s">
        <v>1564</v>
      </c>
      <c r="B4182" s="3">
        <v>45415</v>
      </c>
      <c r="C4182" s="4">
        <v>0.33333333333333331</v>
      </c>
      <c r="D4182" s="3">
        <v>45415</v>
      </c>
      <c r="E4182" s="4">
        <v>0.45833333333333331</v>
      </c>
      <c r="F4182" t="s">
        <v>197</v>
      </c>
      <c r="G4182" t="s">
        <v>222</v>
      </c>
      <c r="H4182" s="12" t="s">
        <v>58</v>
      </c>
      <c r="I4182" s="12" t="str">
        <f>_xlfn.XLOOKUP(Tableau1[[#This Row],[AGENT]],AGENT,TYPE,"",0)</f>
        <v>RO</v>
      </c>
      <c r="J4182" s="13">
        <f>Tableau1[[#This Row],[Fin3]]-Tableau1[[#This Row],[Début2]]</f>
        <v>0.125</v>
      </c>
      <c r="K4182" s="12" t="str">
        <f>IF(MONTH(D4182)=1,"JANV",IF(MONTH(D4182)=2,"FEV",IF(MONTH(D4182)=3,"MARS",IF(MONTH(D4182)=4,"AVR",IF(MONTH(D4182)=5,"MAI",IF(MONTH(D4182)=6,"JUIN",IF(MONTH(D4182)=7,"JUILL",IF(MONTH(D4182)=8,"AOU",IF(MONTH(D4182)=9,"SEPT",IF(MONTH(D4182)=10,"OCT",IF(MONTH(D4182)=11,"NOV",IF(MONTH(D4182)=12,"DEC",""))))))))))))</f>
        <v>MAI</v>
      </c>
    </row>
    <row r="4183" spans="1:11" x14ac:dyDescent="0.3">
      <c r="A4183" t="s">
        <v>879</v>
      </c>
      <c r="B4183" s="3">
        <v>45337</v>
      </c>
      <c r="C4183" s="4">
        <v>0.58333333333333337</v>
      </c>
      <c r="D4183" s="3">
        <v>45337</v>
      </c>
      <c r="E4183" s="4">
        <v>0.66666666666666663</v>
      </c>
      <c r="F4183" t="s">
        <v>880</v>
      </c>
      <c r="G4183" s="12" t="s">
        <v>12</v>
      </c>
      <c r="H4183" s="12" t="s">
        <v>32</v>
      </c>
      <c r="I4183" s="12" t="str">
        <f>_xlfn.XLOOKUP(Tableau1[[#This Row],[AGENT]],AGENT,TYPE,"",0)</f>
        <v>ASS</v>
      </c>
      <c r="J4183" s="13">
        <f>Tableau1[[#This Row],[Fin3]]-Tableau1[[#This Row],[Début2]]</f>
        <v>8.3333333333333259E-2</v>
      </c>
      <c r="K4183" s="12" t="str">
        <f>IF(MONTH(D4183)=1,"JANV",IF(MONTH(D4183)=2,"FEV",IF(MONTH(D4183)=3,"MARS",IF(MONTH(D4183)=4,"AVR",IF(MONTH(D4183)=5,"MAI",IF(MONTH(D4183)=6,"JUIN",IF(MONTH(D4183)=7,"JUILL",IF(MONTH(D4183)=8,"AOU",IF(MONTH(D4183)=9,"SEPT",IF(MONTH(D4183)=10,"OCT",IF(MONTH(D4183)=11,"NOV",IF(MONTH(D4183)=12,"DEC",""))))))))))))</f>
        <v>FEV</v>
      </c>
    </row>
    <row r="4184" spans="1:11" x14ac:dyDescent="0.3">
      <c r="B4184" s="3">
        <v>45336</v>
      </c>
      <c r="C4184" s="4">
        <v>0.58333333333333337</v>
      </c>
      <c r="D4184" s="3">
        <v>45336</v>
      </c>
      <c r="E4184" s="4">
        <v>0.70833333333333337</v>
      </c>
      <c r="F4184" t="s">
        <v>880</v>
      </c>
      <c r="G4184" s="12" t="s">
        <v>12</v>
      </c>
      <c r="H4184" s="12" t="s">
        <v>32</v>
      </c>
      <c r="I4184" s="12" t="str">
        <f>_xlfn.XLOOKUP(Tableau1[[#This Row],[AGENT]],AGENT,TYPE,"",0)</f>
        <v>ASS</v>
      </c>
      <c r="J4184" s="13">
        <f>Tableau1[[#This Row],[Fin3]]-Tableau1[[#This Row],[Début2]]</f>
        <v>0.125</v>
      </c>
      <c r="K4184" s="12" t="str">
        <f>IF(MONTH(D4184)=1,"JANV",IF(MONTH(D4184)=2,"FEV",IF(MONTH(D4184)=3,"MARS",IF(MONTH(D4184)=4,"AVR",IF(MONTH(D4184)=5,"MAI",IF(MONTH(D4184)=6,"JUIN",IF(MONTH(D4184)=7,"JUILL",IF(MONTH(D4184)=8,"AOU",IF(MONTH(D4184)=9,"SEPT",IF(MONTH(D4184)=10,"OCT",IF(MONTH(D4184)=11,"NOV",IF(MONTH(D4184)=12,"DEC",""))))))))))))</f>
        <v>FEV</v>
      </c>
    </row>
    <row r="4185" spans="1:11" x14ac:dyDescent="0.3">
      <c r="A4185" t="s">
        <v>641</v>
      </c>
      <c r="B4185" s="3">
        <v>45363</v>
      </c>
      <c r="C4185" s="4">
        <v>0.64583333333333337</v>
      </c>
      <c r="D4185" s="3">
        <v>45363</v>
      </c>
      <c r="E4185" s="4">
        <v>0.70833333333333337</v>
      </c>
      <c r="F4185" t="s">
        <v>880</v>
      </c>
      <c r="G4185" s="12" t="s">
        <v>12</v>
      </c>
      <c r="H4185" s="12" t="s">
        <v>32</v>
      </c>
      <c r="I4185" s="12" t="str">
        <f>_xlfn.XLOOKUP(Tableau1[[#This Row],[AGENT]],AGENT,TYPE,"",0)</f>
        <v>ASS</v>
      </c>
      <c r="J4185" s="13">
        <f>Tableau1[[#This Row],[Fin3]]-Tableau1[[#This Row],[Début2]]</f>
        <v>6.25E-2</v>
      </c>
      <c r="K4185" s="12" t="str">
        <f>IF(MONTH(D4185)=1,"JANV",IF(MONTH(D4185)=2,"FEV",IF(MONTH(D4185)=3,"MARS",IF(MONTH(D4185)=4,"AVR",IF(MONTH(D4185)=5,"MAI",IF(MONTH(D4185)=6,"JUIN",IF(MONTH(D4185)=7,"JUILL",IF(MONTH(D4185)=8,"AOU",IF(MONTH(D4185)=9,"SEPT",IF(MONTH(D4185)=10,"OCT",IF(MONTH(D4185)=11,"NOV",IF(MONTH(D4185)=12,"DEC",""))))))))))))</f>
        <v>MARS</v>
      </c>
    </row>
    <row r="4186" spans="1:11" x14ac:dyDescent="0.3">
      <c r="A4186" t="s">
        <v>892</v>
      </c>
      <c r="B4186" s="3">
        <v>45363</v>
      </c>
      <c r="C4186" s="4">
        <v>0.33333333333333331</v>
      </c>
      <c r="D4186" s="3">
        <v>45363</v>
      </c>
      <c r="E4186" s="4">
        <v>0.39583333333333331</v>
      </c>
      <c r="F4186" t="s">
        <v>880</v>
      </c>
      <c r="G4186" s="12" t="s">
        <v>12</v>
      </c>
      <c r="H4186" s="12" t="s">
        <v>32</v>
      </c>
      <c r="I4186" s="12" t="str">
        <f>_xlfn.XLOOKUP(Tableau1[[#This Row],[AGENT]],AGENT,TYPE,"",0)</f>
        <v>ASS</v>
      </c>
      <c r="J4186" s="13">
        <f>Tableau1[[#This Row],[Fin3]]-Tableau1[[#This Row],[Début2]]</f>
        <v>6.25E-2</v>
      </c>
      <c r="K4186" s="12" t="str">
        <f>IF(MONTH(D4186)=1,"JANV",IF(MONTH(D4186)=2,"FEV",IF(MONTH(D4186)=3,"MARS",IF(MONTH(D4186)=4,"AVR",IF(MONTH(D4186)=5,"MAI",IF(MONTH(D4186)=6,"JUIN",IF(MONTH(D4186)=7,"JUILL",IF(MONTH(D4186)=8,"AOU",IF(MONTH(D4186)=9,"SEPT",IF(MONTH(D4186)=10,"OCT",IF(MONTH(D4186)=11,"NOV",IF(MONTH(D4186)=12,"DEC",""))))))))))))</f>
        <v>MARS</v>
      </c>
    </row>
    <row r="4187" spans="1:11" x14ac:dyDescent="0.3">
      <c r="B4187" s="3">
        <v>45363</v>
      </c>
      <c r="C4187" s="4">
        <v>0.60416666666666663</v>
      </c>
      <c r="D4187" s="3">
        <v>45363</v>
      </c>
      <c r="E4187" s="4">
        <v>0.625</v>
      </c>
      <c r="F4187" t="s">
        <v>880</v>
      </c>
      <c r="G4187" s="12" t="s">
        <v>12</v>
      </c>
      <c r="H4187" s="12" t="s">
        <v>32</v>
      </c>
      <c r="I4187" s="12" t="str">
        <f>_xlfn.XLOOKUP(Tableau1[[#This Row],[AGENT]],AGENT,TYPE,"",0)</f>
        <v>ASS</v>
      </c>
      <c r="J4187" s="13">
        <f>Tableau1[[#This Row],[Fin3]]-Tableau1[[#This Row],[Début2]]</f>
        <v>2.083333333333337E-2</v>
      </c>
      <c r="K4187" s="12" t="str">
        <f>IF(MONTH(D4187)=1,"JANV",IF(MONTH(D4187)=2,"FEV",IF(MONTH(D4187)=3,"MARS",IF(MONTH(D4187)=4,"AVR",IF(MONTH(D4187)=5,"MAI",IF(MONTH(D4187)=6,"JUIN",IF(MONTH(D4187)=7,"JUILL",IF(MONTH(D4187)=8,"AOU",IF(MONTH(D4187)=9,"SEPT",IF(MONTH(D4187)=10,"OCT",IF(MONTH(D4187)=11,"NOV",IF(MONTH(D4187)=12,"DEC",""))))))))))))</f>
        <v>MARS</v>
      </c>
    </row>
    <row r="4188" spans="1:11" x14ac:dyDescent="0.3">
      <c r="B4188" s="3">
        <v>45369</v>
      </c>
      <c r="C4188" s="4">
        <v>0.54166666666666663</v>
      </c>
      <c r="D4188" s="3">
        <v>45369</v>
      </c>
      <c r="E4188" s="4">
        <v>0.64583333333333337</v>
      </c>
      <c r="F4188" t="s">
        <v>880</v>
      </c>
      <c r="G4188" s="12" t="s">
        <v>12</v>
      </c>
      <c r="H4188" s="12" t="s">
        <v>32</v>
      </c>
      <c r="I4188" s="12" t="str">
        <f>_xlfn.XLOOKUP(Tableau1[[#This Row],[AGENT]],AGENT,TYPE,"",0)</f>
        <v>ASS</v>
      </c>
      <c r="J4188" s="13">
        <f>Tableau1[[#This Row],[Fin3]]-Tableau1[[#This Row],[Début2]]</f>
        <v>0.10416666666666674</v>
      </c>
      <c r="K4188" s="12" t="str">
        <f>IF(MONTH(D4188)=1,"JANV",IF(MONTH(D4188)=2,"FEV",IF(MONTH(D4188)=3,"MARS",IF(MONTH(D4188)=4,"AVR",IF(MONTH(D4188)=5,"MAI",IF(MONTH(D4188)=6,"JUIN",IF(MONTH(D4188)=7,"JUILL",IF(MONTH(D4188)=8,"AOU",IF(MONTH(D4188)=9,"SEPT",IF(MONTH(D4188)=10,"OCT",IF(MONTH(D4188)=11,"NOV",IF(MONTH(D4188)=12,"DEC",""))))))))))))</f>
        <v>MARS</v>
      </c>
    </row>
    <row r="4189" spans="1:11" x14ac:dyDescent="0.3">
      <c r="B4189" s="3">
        <v>45370</v>
      </c>
      <c r="C4189" s="4">
        <v>0.5625</v>
      </c>
      <c r="D4189" s="3">
        <v>45370</v>
      </c>
      <c r="E4189" s="4">
        <v>0.625</v>
      </c>
      <c r="F4189" t="s">
        <v>880</v>
      </c>
      <c r="G4189" s="12" t="s">
        <v>12</v>
      </c>
      <c r="H4189" s="12" t="s">
        <v>32</v>
      </c>
      <c r="I4189" s="12" t="str">
        <f>_xlfn.XLOOKUP(Tableau1[[#This Row],[AGENT]],AGENT,TYPE,"",0)</f>
        <v>ASS</v>
      </c>
      <c r="J4189" s="13">
        <f>Tableau1[[#This Row],[Fin3]]-Tableau1[[#This Row],[Début2]]</f>
        <v>6.25E-2</v>
      </c>
      <c r="K4189" s="12" t="str">
        <f>IF(MONTH(D4189)=1,"JANV",IF(MONTH(D4189)=2,"FEV",IF(MONTH(D4189)=3,"MARS",IF(MONTH(D4189)=4,"AVR",IF(MONTH(D4189)=5,"MAI",IF(MONTH(D4189)=6,"JUIN",IF(MONTH(D4189)=7,"JUILL",IF(MONTH(D4189)=8,"AOU",IF(MONTH(D4189)=9,"SEPT",IF(MONTH(D4189)=10,"OCT",IF(MONTH(D4189)=11,"NOV",IF(MONTH(D4189)=12,"DEC",""))))))))))))</f>
        <v>MARS</v>
      </c>
    </row>
    <row r="4190" spans="1:11" x14ac:dyDescent="0.3">
      <c r="B4190" s="3">
        <v>45371</v>
      </c>
      <c r="C4190" s="4">
        <v>0.35416666666666669</v>
      </c>
      <c r="D4190" s="3">
        <v>45371</v>
      </c>
      <c r="E4190" s="4">
        <v>0.5</v>
      </c>
      <c r="F4190" t="s">
        <v>880</v>
      </c>
      <c r="G4190" s="12" t="s">
        <v>12</v>
      </c>
      <c r="H4190" s="12" t="s">
        <v>32</v>
      </c>
      <c r="I4190" s="12" t="str">
        <f>_xlfn.XLOOKUP(Tableau1[[#This Row],[AGENT]],AGENT,TYPE,"",0)</f>
        <v>ASS</v>
      </c>
      <c r="J4190" s="13">
        <f>Tableau1[[#This Row],[Fin3]]-Tableau1[[#This Row],[Début2]]</f>
        <v>0.14583333333333331</v>
      </c>
      <c r="K4190" s="12" t="str">
        <f>IF(MONTH(D4190)=1,"JANV",IF(MONTH(D4190)=2,"FEV",IF(MONTH(D4190)=3,"MARS",IF(MONTH(D4190)=4,"AVR",IF(MONTH(D4190)=5,"MAI",IF(MONTH(D4190)=6,"JUIN",IF(MONTH(D4190)=7,"JUILL",IF(MONTH(D4190)=8,"AOU",IF(MONTH(D4190)=9,"SEPT",IF(MONTH(D4190)=10,"OCT",IF(MONTH(D4190)=11,"NOV",IF(MONTH(D4190)=12,"DEC",""))))))))))))</f>
        <v>MARS</v>
      </c>
    </row>
    <row r="4191" spans="1:11" x14ac:dyDescent="0.3">
      <c r="B4191" s="3">
        <v>45371</v>
      </c>
      <c r="C4191" s="4">
        <v>0.54166666666666663</v>
      </c>
      <c r="D4191" s="3">
        <v>45371</v>
      </c>
      <c r="E4191" s="4">
        <v>0.70833333333333337</v>
      </c>
      <c r="F4191" t="s">
        <v>880</v>
      </c>
      <c r="G4191" s="12" t="s">
        <v>12</v>
      </c>
      <c r="H4191" s="12" t="s">
        <v>32</v>
      </c>
      <c r="I4191" s="12" t="str">
        <f>_xlfn.XLOOKUP(Tableau1[[#This Row],[AGENT]],AGENT,TYPE,"",0)</f>
        <v>ASS</v>
      </c>
      <c r="J4191" s="13">
        <f>Tableau1[[#This Row],[Fin3]]-Tableau1[[#This Row],[Début2]]</f>
        <v>0.16666666666666674</v>
      </c>
      <c r="K4191" s="12" t="str">
        <f>IF(MONTH(D4191)=1,"JANV",IF(MONTH(D4191)=2,"FEV",IF(MONTH(D4191)=3,"MARS",IF(MONTH(D4191)=4,"AVR",IF(MONTH(D4191)=5,"MAI",IF(MONTH(D4191)=6,"JUIN",IF(MONTH(D4191)=7,"JUILL",IF(MONTH(D4191)=8,"AOU",IF(MONTH(D4191)=9,"SEPT",IF(MONTH(D4191)=10,"OCT",IF(MONTH(D4191)=11,"NOV",IF(MONTH(D4191)=12,"DEC",""))))))))))))</f>
        <v>MARS</v>
      </c>
    </row>
    <row r="4192" spans="1:11" x14ac:dyDescent="0.3">
      <c r="B4192" s="3">
        <v>45376</v>
      </c>
      <c r="C4192" s="4">
        <v>0.35416666666666669</v>
      </c>
      <c r="D4192" s="3">
        <v>45376</v>
      </c>
      <c r="E4192" s="4">
        <v>0.39583333333333331</v>
      </c>
      <c r="F4192" t="s">
        <v>880</v>
      </c>
      <c r="G4192" s="12" t="s">
        <v>12</v>
      </c>
      <c r="H4192" s="12" t="s">
        <v>32</v>
      </c>
      <c r="I4192" s="12" t="str">
        <f>_xlfn.XLOOKUP(Tableau1[[#This Row],[AGENT]],AGENT,TYPE,"",0)</f>
        <v>ASS</v>
      </c>
      <c r="J4192" s="13">
        <f>Tableau1[[#This Row],[Fin3]]-Tableau1[[#This Row],[Début2]]</f>
        <v>4.166666666666663E-2</v>
      </c>
      <c r="K4192" s="12" t="str">
        <f>IF(MONTH(D4192)=1,"JANV",IF(MONTH(D4192)=2,"FEV",IF(MONTH(D4192)=3,"MARS",IF(MONTH(D4192)=4,"AVR",IF(MONTH(D4192)=5,"MAI",IF(MONTH(D4192)=6,"JUIN",IF(MONTH(D4192)=7,"JUILL",IF(MONTH(D4192)=8,"AOU",IF(MONTH(D4192)=9,"SEPT",IF(MONTH(D4192)=10,"OCT",IF(MONTH(D4192)=11,"NOV",IF(MONTH(D4192)=12,"DEC",""))))))))))))</f>
        <v>MARS</v>
      </c>
    </row>
    <row r="4193" spans="1:11" x14ac:dyDescent="0.3">
      <c r="B4193" s="3">
        <v>45378</v>
      </c>
      <c r="C4193" s="4">
        <v>0.35416666666666669</v>
      </c>
      <c r="D4193" s="3">
        <v>45378</v>
      </c>
      <c r="E4193" s="4">
        <v>0.39583333333333331</v>
      </c>
      <c r="F4193" t="s">
        <v>880</v>
      </c>
      <c r="G4193" s="12" t="s">
        <v>12</v>
      </c>
      <c r="H4193" s="12" t="s">
        <v>32</v>
      </c>
      <c r="I4193" s="12" t="str">
        <f>_xlfn.XLOOKUP(Tableau1[[#This Row],[AGENT]],AGENT,TYPE,"",0)</f>
        <v>ASS</v>
      </c>
      <c r="J4193" s="13">
        <f>Tableau1[[#This Row],[Fin3]]-Tableau1[[#This Row],[Début2]]</f>
        <v>4.166666666666663E-2</v>
      </c>
      <c r="K4193" s="12" t="str">
        <f>IF(MONTH(D4193)=1,"JANV",IF(MONTH(D4193)=2,"FEV",IF(MONTH(D4193)=3,"MARS",IF(MONTH(D4193)=4,"AVR",IF(MONTH(D4193)=5,"MAI",IF(MONTH(D4193)=6,"JUIN",IF(MONTH(D4193)=7,"JUILL",IF(MONTH(D4193)=8,"AOU",IF(MONTH(D4193)=9,"SEPT",IF(MONTH(D4193)=10,"OCT",IF(MONTH(D4193)=11,"NOV",IF(MONTH(D4193)=12,"DEC",""))))))))))))</f>
        <v>MARS</v>
      </c>
    </row>
    <row r="4194" spans="1:11" x14ac:dyDescent="0.3">
      <c r="B4194" s="3">
        <v>45358</v>
      </c>
      <c r="C4194" s="4">
        <v>0.625</v>
      </c>
      <c r="D4194" s="3">
        <v>45358</v>
      </c>
      <c r="E4194" s="4">
        <v>0.70833333333333337</v>
      </c>
      <c r="F4194" t="s">
        <v>880</v>
      </c>
      <c r="G4194" s="12" t="s">
        <v>12</v>
      </c>
      <c r="H4194" s="12" t="s">
        <v>32</v>
      </c>
      <c r="I4194" s="12" t="str">
        <f>_xlfn.XLOOKUP(Tableau1[[#This Row],[AGENT]],AGENT,TYPE,"",0)</f>
        <v>ASS</v>
      </c>
      <c r="J4194" s="13">
        <f>Tableau1[[#This Row],[Fin3]]-Tableau1[[#This Row],[Début2]]</f>
        <v>8.333333333333337E-2</v>
      </c>
      <c r="K4194" s="12" t="str">
        <f>IF(MONTH(D4194)=1,"JANV",IF(MONTH(D4194)=2,"FEV",IF(MONTH(D4194)=3,"MARS",IF(MONTH(D4194)=4,"AVR",IF(MONTH(D4194)=5,"MAI",IF(MONTH(D4194)=6,"JUIN",IF(MONTH(D4194)=7,"JUILL",IF(MONTH(D4194)=8,"AOU",IF(MONTH(D4194)=9,"SEPT",IF(MONTH(D4194)=10,"OCT",IF(MONTH(D4194)=11,"NOV",IF(MONTH(D4194)=12,"DEC",""))))))))))))</f>
        <v>MARS</v>
      </c>
    </row>
    <row r="4195" spans="1:11" x14ac:dyDescent="0.3">
      <c r="B4195" s="3">
        <v>45448</v>
      </c>
      <c r="C4195" s="4">
        <v>0.5625</v>
      </c>
      <c r="D4195" s="3">
        <v>45448</v>
      </c>
      <c r="E4195" s="4">
        <v>0.58333333333333337</v>
      </c>
      <c r="F4195" t="s">
        <v>880</v>
      </c>
      <c r="G4195" s="12" t="s">
        <v>12</v>
      </c>
      <c r="H4195" s="12" t="s">
        <v>32</v>
      </c>
      <c r="I4195" s="12" t="str">
        <f>_xlfn.XLOOKUP(Tableau1[[#This Row],[AGENT]],AGENT,TYPE,"",0)</f>
        <v>ASS</v>
      </c>
      <c r="J4195" s="13">
        <f>Tableau1[[#This Row],[Fin3]]-Tableau1[[#This Row],[Début2]]</f>
        <v>2.083333333333337E-2</v>
      </c>
      <c r="K4195" s="12" t="str">
        <f>IF(MONTH(D4195)=1,"JANV",IF(MONTH(D4195)=2,"FEV",IF(MONTH(D4195)=3,"MARS",IF(MONTH(D4195)=4,"AVR",IF(MONTH(D4195)=5,"MAI",IF(MONTH(D4195)=6,"JUIN",IF(MONTH(D4195)=7,"JUILL",IF(MONTH(D4195)=8,"AOU",IF(MONTH(D4195)=9,"SEPT",IF(MONTH(D4195)=10,"OCT",IF(MONTH(D4195)=11,"NOV",IF(MONTH(D4195)=12,"DEC",""))))))))))))</f>
        <v>JUIN</v>
      </c>
    </row>
    <row r="4196" spans="1:11" x14ac:dyDescent="0.3">
      <c r="A4196" t="s">
        <v>345</v>
      </c>
      <c r="B4196" s="3">
        <v>45302</v>
      </c>
      <c r="C4196" s="4">
        <v>0.5625</v>
      </c>
      <c r="D4196" s="3">
        <v>45302</v>
      </c>
      <c r="E4196" s="4">
        <v>0.64583333333333337</v>
      </c>
      <c r="F4196" t="s">
        <v>346</v>
      </c>
      <c r="G4196" t="s">
        <v>12</v>
      </c>
      <c r="H4196" s="12" t="s">
        <v>32</v>
      </c>
      <c r="I4196" s="12" t="str">
        <f>_xlfn.XLOOKUP(Tableau1[[#This Row],[AGENT]],AGENT,TYPE,"",0)</f>
        <v>ASS</v>
      </c>
      <c r="J4196" s="13">
        <f>Tableau1[[#This Row],[Fin3]]-Tableau1[[#This Row],[Début2]]</f>
        <v>8.333333333333337E-2</v>
      </c>
      <c r="K4196" s="12" t="str">
        <f>IF(MONTH(D4196)=1,"JANV",IF(MONTH(D4196)=2,"FEV",IF(MONTH(D4196)=3,"MARS",IF(MONTH(D4196)=4,"AVR",IF(MONTH(D4196)=5,"MAI",IF(MONTH(D4196)=6,"JUIN",IF(MONTH(D4196)=7,"JUILL",IF(MONTH(D4196)=8,"AOU",IF(MONTH(D4196)=9,"SEPT",IF(MONTH(D4196)=10,"OCT",IF(MONTH(D4196)=11,"NOV",IF(MONTH(D4196)=12,"DEC",""))))))))))))</f>
        <v>JANV</v>
      </c>
    </row>
    <row r="4197" spans="1:11" x14ac:dyDescent="0.3">
      <c r="A4197" t="s">
        <v>319</v>
      </c>
      <c r="B4197" s="3">
        <v>45300</v>
      </c>
      <c r="C4197" s="4">
        <v>0.5625</v>
      </c>
      <c r="D4197" s="3">
        <v>45300</v>
      </c>
      <c r="E4197" s="4">
        <v>0.58333333333333337</v>
      </c>
      <c r="F4197" t="s">
        <v>2743</v>
      </c>
      <c r="G4197" t="s">
        <v>12</v>
      </c>
      <c r="H4197" s="12" t="s">
        <v>32</v>
      </c>
      <c r="I4197" s="12" t="str">
        <f>_xlfn.XLOOKUP(Tableau1[[#This Row],[AGENT]],AGENT,TYPE,"",0)</f>
        <v>ASS</v>
      </c>
      <c r="J4197" s="13">
        <f>Tableau1[[#This Row],[Fin3]]-Tableau1[[#This Row],[Début2]]</f>
        <v>2.083333333333337E-2</v>
      </c>
      <c r="K4197" s="12" t="str">
        <f>IF(MONTH(D4197)=1,"JANV",IF(MONTH(D4197)=2,"FEV",IF(MONTH(D4197)=3,"MARS",IF(MONTH(D4197)=4,"AVR",IF(MONTH(D4197)=5,"MAI",IF(MONTH(D4197)=6,"JUIN",IF(MONTH(D4197)=7,"JUILL",IF(MONTH(D4197)=8,"AOU",IF(MONTH(D4197)=9,"SEPT",IF(MONTH(D4197)=10,"OCT",IF(MONTH(D4197)=11,"NOV",IF(MONTH(D4197)=12,"DEC",""))))))))))))</f>
        <v>JANV</v>
      </c>
    </row>
    <row r="4198" spans="1:11" x14ac:dyDescent="0.3">
      <c r="A4198" t="s">
        <v>1774</v>
      </c>
      <c r="B4198" s="3">
        <v>45446</v>
      </c>
      <c r="C4198" s="4">
        <v>0.33333333333333331</v>
      </c>
      <c r="D4198" s="3">
        <v>45446</v>
      </c>
      <c r="E4198" s="4">
        <v>0.70833333333333337</v>
      </c>
      <c r="F4198" t="s">
        <v>1566</v>
      </c>
      <c r="G4198" s="12" t="s">
        <v>12</v>
      </c>
      <c r="H4198" s="12" t="s">
        <v>35</v>
      </c>
      <c r="I4198" s="12" t="str">
        <f>_xlfn.XLOOKUP(Tableau1[[#This Row],[AGENT]],AGENT,TYPE,"",0)</f>
        <v>ASS</v>
      </c>
      <c r="J4198" s="13">
        <f>Tableau1[[#This Row],[Fin3]]-Tableau1[[#This Row],[Début2]]</f>
        <v>0.37500000000000006</v>
      </c>
      <c r="K4198" s="12" t="str">
        <f>IF(MONTH(D4198)=1,"JANV",IF(MONTH(D4198)=2,"FEV",IF(MONTH(D4198)=3,"MARS",IF(MONTH(D4198)=4,"AVR",IF(MONTH(D4198)=5,"MAI",IF(MONTH(D4198)=6,"JUIN",IF(MONTH(D4198)=7,"JUILL",IF(MONTH(D4198)=8,"AOU",IF(MONTH(D4198)=9,"SEPT",IF(MONTH(D4198)=10,"OCT",IF(MONTH(D4198)=11,"NOV",IF(MONTH(D4198)=12,"DEC",""))))))))))))</f>
        <v>JUIN</v>
      </c>
    </row>
    <row r="4199" spans="1:11" x14ac:dyDescent="0.3">
      <c r="A4199" t="s">
        <v>350</v>
      </c>
      <c r="B4199" s="3">
        <v>45350</v>
      </c>
      <c r="C4199" s="4">
        <v>0.46875</v>
      </c>
      <c r="D4199" s="3">
        <v>45350</v>
      </c>
      <c r="E4199" s="4">
        <v>0.5</v>
      </c>
      <c r="F4199" t="s">
        <v>1566</v>
      </c>
      <c r="G4199" t="s">
        <v>350</v>
      </c>
      <c r="H4199" s="12" t="s">
        <v>58</v>
      </c>
      <c r="I4199" s="12" t="str">
        <f>_xlfn.XLOOKUP(Tableau1[[#This Row],[AGENT]],AGENT,TYPE,"",0)</f>
        <v>RO</v>
      </c>
      <c r="J4199" s="13">
        <f>Tableau1[[#This Row],[Fin3]]-Tableau1[[#This Row],[Début2]]</f>
        <v>3.125E-2</v>
      </c>
      <c r="K4199" s="12" t="str">
        <f>IF(MONTH(D4199)=1,"JANV",IF(MONTH(D4199)=2,"FEV",IF(MONTH(D4199)=3,"MARS",IF(MONTH(D4199)=4,"AVR",IF(MONTH(D4199)=5,"MAI",IF(MONTH(D4199)=6,"JUIN",IF(MONTH(D4199)=7,"JUILL",IF(MONTH(D4199)=8,"AOU",IF(MONTH(D4199)=9,"SEPT",IF(MONTH(D4199)=10,"OCT",IF(MONTH(D4199)=11,"NOV",IF(MONTH(D4199)=12,"DEC",""))))))))))))</f>
        <v>FEV</v>
      </c>
    </row>
    <row r="4200" spans="1:11" x14ac:dyDescent="0.3">
      <c r="A4200" t="s">
        <v>350</v>
      </c>
      <c r="B4200" s="3">
        <v>45376</v>
      </c>
      <c r="C4200" s="4">
        <v>0.625</v>
      </c>
      <c r="D4200" s="3">
        <v>45376</v>
      </c>
      <c r="E4200" s="4">
        <v>0.70833333333333337</v>
      </c>
      <c r="F4200" t="s">
        <v>1566</v>
      </c>
      <c r="G4200" t="s">
        <v>350</v>
      </c>
      <c r="H4200" s="12" t="s">
        <v>58</v>
      </c>
      <c r="I4200" s="12" t="str">
        <f>_xlfn.XLOOKUP(Tableau1[[#This Row],[AGENT]],AGENT,TYPE,"",0)</f>
        <v>RO</v>
      </c>
      <c r="J4200" s="13">
        <f>Tableau1[[#This Row],[Fin3]]-Tableau1[[#This Row],[Début2]]</f>
        <v>8.333333333333337E-2</v>
      </c>
      <c r="K4200" s="12" t="str">
        <f>IF(MONTH(D4200)=1,"JANV",IF(MONTH(D4200)=2,"FEV",IF(MONTH(D4200)=3,"MARS",IF(MONTH(D4200)=4,"AVR",IF(MONTH(D4200)=5,"MAI",IF(MONTH(D4200)=6,"JUIN",IF(MONTH(D4200)=7,"JUILL",IF(MONTH(D4200)=8,"AOU",IF(MONTH(D4200)=9,"SEPT",IF(MONTH(D4200)=10,"OCT",IF(MONTH(D4200)=11,"NOV",IF(MONTH(D4200)=12,"DEC",""))))))))))))</f>
        <v>MARS</v>
      </c>
    </row>
    <row r="4201" spans="1:11" x14ac:dyDescent="0.3">
      <c r="A4201" t="s">
        <v>350</v>
      </c>
      <c r="B4201" s="3">
        <v>45379</v>
      </c>
      <c r="C4201" s="4">
        <v>0.54166666666666663</v>
      </c>
      <c r="D4201" s="3">
        <v>45379</v>
      </c>
      <c r="E4201" s="4">
        <v>0.625</v>
      </c>
      <c r="F4201" t="s">
        <v>1566</v>
      </c>
      <c r="G4201" t="s">
        <v>350</v>
      </c>
      <c r="H4201" s="12" t="s">
        <v>58</v>
      </c>
      <c r="I4201" s="12" t="str">
        <f>_xlfn.XLOOKUP(Tableau1[[#This Row],[AGENT]],AGENT,TYPE,"",0)</f>
        <v>RO</v>
      </c>
      <c r="J4201" s="13">
        <f>Tableau1[[#This Row],[Fin3]]-Tableau1[[#This Row],[Début2]]</f>
        <v>8.333333333333337E-2</v>
      </c>
      <c r="K4201" s="12" t="str">
        <f>IF(MONTH(D4201)=1,"JANV",IF(MONTH(D4201)=2,"FEV",IF(MONTH(D4201)=3,"MARS",IF(MONTH(D4201)=4,"AVR",IF(MONTH(D4201)=5,"MAI",IF(MONTH(D4201)=6,"JUIN",IF(MONTH(D4201)=7,"JUILL",IF(MONTH(D4201)=8,"AOU",IF(MONTH(D4201)=9,"SEPT",IF(MONTH(D4201)=10,"OCT",IF(MONTH(D4201)=11,"NOV",IF(MONTH(D4201)=12,"DEC",""))))))))))))</f>
        <v>MARS</v>
      </c>
    </row>
    <row r="4202" spans="1:11" x14ac:dyDescent="0.3">
      <c r="A4202" t="s">
        <v>350</v>
      </c>
      <c r="B4202" s="3">
        <v>45414</v>
      </c>
      <c r="C4202" s="4">
        <v>0.54166666666666663</v>
      </c>
      <c r="D4202" s="3">
        <v>45414</v>
      </c>
      <c r="E4202" s="4">
        <v>0.58333333333333337</v>
      </c>
      <c r="F4202" t="s">
        <v>1566</v>
      </c>
      <c r="G4202" t="s">
        <v>350</v>
      </c>
      <c r="H4202" s="12" t="s">
        <v>58</v>
      </c>
      <c r="I4202" s="12" t="str">
        <f>_xlfn.XLOOKUP(Tableau1[[#This Row],[AGENT]],AGENT,TYPE,"",0)</f>
        <v>RO</v>
      </c>
      <c r="J4202" s="13">
        <f>Tableau1[[#This Row],[Fin3]]-Tableau1[[#This Row],[Début2]]</f>
        <v>4.1666666666666741E-2</v>
      </c>
      <c r="K4202" s="12" t="str">
        <f>IF(MONTH(D4202)=1,"JANV",IF(MONTH(D4202)=2,"FEV",IF(MONTH(D4202)=3,"MARS",IF(MONTH(D4202)=4,"AVR",IF(MONTH(D4202)=5,"MAI",IF(MONTH(D4202)=6,"JUIN",IF(MONTH(D4202)=7,"JUILL",IF(MONTH(D4202)=8,"AOU",IF(MONTH(D4202)=9,"SEPT",IF(MONTH(D4202)=10,"OCT",IF(MONTH(D4202)=11,"NOV",IF(MONTH(D4202)=12,"DEC",""))))))))))))</f>
        <v>MAI</v>
      </c>
    </row>
    <row r="4203" spans="1:11" x14ac:dyDescent="0.3">
      <c r="A4203" t="s">
        <v>350</v>
      </c>
      <c r="B4203" s="3">
        <v>45440</v>
      </c>
      <c r="C4203" s="4">
        <v>0.33333333333333331</v>
      </c>
      <c r="D4203" s="3">
        <v>45440</v>
      </c>
      <c r="E4203" s="4">
        <v>0.45833333333333331</v>
      </c>
      <c r="F4203" t="s">
        <v>1566</v>
      </c>
      <c r="G4203" t="s">
        <v>350</v>
      </c>
      <c r="H4203" s="12" t="s">
        <v>58</v>
      </c>
      <c r="I4203" s="12" t="str">
        <f>_xlfn.XLOOKUP(Tableau1[[#This Row],[AGENT]],AGENT,TYPE,"",0)</f>
        <v>RO</v>
      </c>
      <c r="J4203" s="13">
        <f>Tableau1[[#This Row],[Fin3]]-Tableau1[[#This Row],[Début2]]</f>
        <v>0.125</v>
      </c>
      <c r="K4203" s="12" t="str">
        <f>IF(MONTH(D4203)=1,"JANV",IF(MONTH(D4203)=2,"FEV",IF(MONTH(D4203)=3,"MARS",IF(MONTH(D4203)=4,"AVR",IF(MONTH(D4203)=5,"MAI",IF(MONTH(D4203)=6,"JUIN",IF(MONTH(D4203)=7,"JUILL",IF(MONTH(D4203)=8,"AOU",IF(MONTH(D4203)=9,"SEPT",IF(MONTH(D4203)=10,"OCT",IF(MONTH(D4203)=11,"NOV",IF(MONTH(D4203)=12,"DEC",""))))))))))))</f>
        <v>MAI</v>
      </c>
    </row>
    <row r="4204" spans="1:11" x14ac:dyDescent="0.3">
      <c r="A4204" t="s">
        <v>350</v>
      </c>
      <c r="B4204" s="3">
        <v>45449</v>
      </c>
      <c r="C4204" s="4">
        <v>0.33333333333333331</v>
      </c>
      <c r="D4204" s="3">
        <v>45449</v>
      </c>
      <c r="E4204" s="4">
        <v>0.5</v>
      </c>
      <c r="F4204" t="s">
        <v>1566</v>
      </c>
      <c r="G4204" t="s">
        <v>350</v>
      </c>
      <c r="H4204" s="12" t="s">
        <v>58</v>
      </c>
      <c r="I4204" s="12" t="str">
        <f>_xlfn.XLOOKUP(Tableau1[[#This Row],[AGENT]],AGENT,TYPE,"",0)</f>
        <v>RO</v>
      </c>
      <c r="J4204" s="13">
        <f>Tableau1[[#This Row],[Fin3]]-Tableau1[[#This Row],[Début2]]</f>
        <v>0.16666666666666669</v>
      </c>
      <c r="K4204" s="12" t="str">
        <f>IF(MONTH(D4204)=1,"JANV",IF(MONTH(D4204)=2,"FEV",IF(MONTH(D4204)=3,"MARS",IF(MONTH(D4204)=4,"AVR",IF(MONTH(D4204)=5,"MAI",IF(MONTH(D4204)=6,"JUIN",IF(MONTH(D4204)=7,"JUILL",IF(MONTH(D4204)=8,"AOU",IF(MONTH(D4204)=9,"SEPT",IF(MONTH(D4204)=10,"OCT",IF(MONTH(D4204)=11,"NOV",IF(MONTH(D4204)=12,"DEC",""))))))))))))</f>
        <v>JUIN</v>
      </c>
    </row>
    <row r="4205" spans="1:11" x14ac:dyDescent="0.3">
      <c r="A4205" t="s">
        <v>350</v>
      </c>
      <c r="B4205" s="3">
        <v>45455</v>
      </c>
      <c r="C4205" s="4">
        <v>0.41666666666666669</v>
      </c>
      <c r="D4205" s="3">
        <v>45455</v>
      </c>
      <c r="E4205" s="4">
        <v>0.5</v>
      </c>
      <c r="F4205" t="s">
        <v>1566</v>
      </c>
      <c r="G4205" t="s">
        <v>350</v>
      </c>
      <c r="H4205" s="12" t="s">
        <v>58</v>
      </c>
      <c r="I4205" s="12" t="str">
        <f>_xlfn.XLOOKUP(Tableau1[[#This Row],[AGENT]],AGENT,TYPE,"",0)</f>
        <v>RO</v>
      </c>
      <c r="J4205" s="13">
        <f>Tableau1[[#This Row],[Fin3]]-Tableau1[[#This Row],[Début2]]</f>
        <v>8.3333333333333315E-2</v>
      </c>
      <c r="K4205" s="12" t="str">
        <f>IF(MONTH(D4205)=1,"JANV",IF(MONTH(D4205)=2,"FEV",IF(MONTH(D4205)=3,"MARS",IF(MONTH(D4205)=4,"AVR",IF(MONTH(D4205)=5,"MAI",IF(MONTH(D4205)=6,"JUIN",IF(MONTH(D4205)=7,"JUILL",IF(MONTH(D4205)=8,"AOU",IF(MONTH(D4205)=9,"SEPT",IF(MONTH(D4205)=10,"OCT",IF(MONTH(D4205)=11,"NOV",IF(MONTH(D4205)=12,"DEC",""))))))))))))</f>
        <v>JUIN</v>
      </c>
    </row>
    <row r="4206" spans="1:11" x14ac:dyDescent="0.3">
      <c r="A4206" t="s">
        <v>350</v>
      </c>
      <c r="B4206" s="3">
        <v>45462</v>
      </c>
      <c r="C4206" s="4">
        <v>0.5625</v>
      </c>
      <c r="D4206" s="3">
        <v>45462</v>
      </c>
      <c r="E4206" s="4">
        <v>0.70833333333333337</v>
      </c>
      <c r="F4206" t="s">
        <v>1566</v>
      </c>
      <c r="G4206" t="s">
        <v>350</v>
      </c>
      <c r="H4206" s="12" t="s">
        <v>58</v>
      </c>
      <c r="I4206" s="12" t="str">
        <f>_xlfn.XLOOKUP(Tableau1[[#This Row],[AGENT]],AGENT,TYPE,"",0)</f>
        <v>RO</v>
      </c>
      <c r="J4206" s="13">
        <f>Tableau1[[#This Row],[Fin3]]-Tableau1[[#This Row],[Début2]]</f>
        <v>0.14583333333333337</v>
      </c>
      <c r="K4206" s="12" t="str">
        <f>IF(MONTH(D4206)=1,"JANV",IF(MONTH(D4206)=2,"FEV",IF(MONTH(D4206)=3,"MARS",IF(MONTH(D4206)=4,"AVR",IF(MONTH(D4206)=5,"MAI",IF(MONTH(D4206)=6,"JUIN",IF(MONTH(D4206)=7,"JUILL",IF(MONTH(D4206)=8,"AOU",IF(MONTH(D4206)=9,"SEPT",IF(MONTH(D4206)=10,"OCT",IF(MONTH(D4206)=11,"NOV",IF(MONTH(D4206)=12,"DEC",""))))))))))))</f>
        <v>JUIN</v>
      </c>
    </row>
    <row r="4207" spans="1:11" x14ac:dyDescent="0.3">
      <c r="A4207" t="s">
        <v>350</v>
      </c>
      <c r="B4207" s="3">
        <v>45457</v>
      </c>
      <c r="C4207" s="4">
        <v>0.33333333333333331</v>
      </c>
      <c r="D4207" s="3">
        <v>45457</v>
      </c>
      <c r="E4207" s="4">
        <v>0.45833333333333331</v>
      </c>
      <c r="F4207" t="s">
        <v>1566</v>
      </c>
      <c r="G4207" t="s">
        <v>350</v>
      </c>
      <c r="H4207" s="12" t="s">
        <v>58</v>
      </c>
      <c r="I4207" s="12" t="str">
        <f>_xlfn.XLOOKUP(Tableau1[[#This Row],[AGENT]],AGENT,TYPE,"",0)</f>
        <v>RO</v>
      </c>
      <c r="J4207" s="13">
        <f>Tableau1[[#This Row],[Fin3]]-Tableau1[[#This Row],[Début2]]</f>
        <v>0.125</v>
      </c>
      <c r="K4207" s="12" t="str">
        <f>IF(MONTH(D4207)=1,"JANV",IF(MONTH(D4207)=2,"FEV",IF(MONTH(D4207)=3,"MARS",IF(MONTH(D4207)=4,"AVR",IF(MONTH(D4207)=5,"MAI",IF(MONTH(D4207)=6,"JUIN",IF(MONTH(D4207)=7,"JUILL",IF(MONTH(D4207)=8,"AOU",IF(MONTH(D4207)=9,"SEPT",IF(MONTH(D4207)=10,"OCT",IF(MONTH(D4207)=11,"NOV",IF(MONTH(D4207)=12,"DEC",""))))))))))))</f>
        <v>JUIN</v>
      </c>
    </row>
    <row r="4208" spans="1:11" x14ac:dyDescent="0.3">
      <c r="A4208" t="s">
        <v>350</v>
      </c>
      <c r="B4208" s="3">
        <v>45460</v>
      </c>
      <c r="C4208" s="4">
        <v>0.41666666666666669</v>
      </c>
      <c r="D4208" s="3">
        <v>45460</v>
      </c>
      <c r="E4208" s="4">
        <v>0.5</v>
      </c>
      <c r="F4208" t="s">
        <v>1566</v>
      </c>
      <c r="G4208" t="s">
        <v>350</v>
      </c>
      <c r="H4208" s="12" t="s">
        <v>58</v>
      </c>
      <c r="I4208" s="12" t="str">
        <f>_xlfn.XLOOKUP(Tableau1[[#This Row],[AGENT]],AGENT,TYPE,"",0)</f>
        <v>RO</v>
      </c>
      <c r="J4208" s="13">
        <f>Tableau1[[#This Row],[Fin3]]-Tableau1[[#This Row],[Début2]]</f>
        <v>8.3333333333333315E-2</v>
      </c>
      <c r="K4208" s="12" t="str">
        <f>IF(MONTH(D4208)=1,"JANV",IF(MONTH(D4208)=2,"FEV",IF(MONTH(D4208)=3,"MARS",IF(MONTH(D4208)=4,"AVR",IF(MONTH(D4208)=5,"MAI",IF(MONTH(D4208)=6,"JUIN",IF(MONTH(D4208)=7,"JUILL",IF(MONTH(D4208)=8,"AOU",IF(MONTH(D4208)=9,"SEPT",IF(MONTH(D4208)=10,"OCT",IF(MONTH(D4208)=11,"NOV",IF(MONTH(D4208)=12,"DEC",""))))))))))))</f>
        <v>JUIN</v>
      </c>
    </row>
    <row r="4209" spans="1:11" x14ac:dyDescent="0.3">
      <c r="A4209" t="s">
        <v>350</v>
      </c>
      <c r="B4209" s="3">
        <v>45477</v>
      </c>
      <c r="C4209" s="4">
        <v>0.41666666666666669</v>
      </c>
      <c r="D4209" s="3">
        <v>45477</v>
      </c>
      <c r="E4209" s="4">
        <v>0.5</v>
      </c>
      <c r="F4209" t="s">
        <v>1566</v>
      </c>
      <c r="G4209" t="s">
        <v>350</v>
      </c>
      <c r="H4209" s="12" t="s">
        <v>58</v>
      </c>
      <c r="I4209" s="12" t="str">
        <f>_xlfn.XLOOKUP(Tableau1[[#This Row],[AGENT]],AGENT,TYPE,"",0)</f>
        <v>RO</v>
      </c>
      <c r="J4209" s="13">
        <f>Tableau1[[#This Row],[Fin3]]-Tableau1[[#This Row],[Début2]]</f>
        <v>8.3333333333333315E-2</v>
      </c>
      <c r="K4209" s="12" t="str">
        <f>IF(MONTH(D4209)=1,"JANV",IF(MONTH(D4209)=2,"FEV",IF(MONTH(D4209)=3,"MARS",IF(MONTH(D4209)=4,"AVR",IF(MONTH(D4209)=5,"MAI",IF(MONTH(D4209)=6,"JUIN",IF(MONTH(D4209)=7,"JUILL",IF(MONTH(D4209)=8,"AOU",IF(MONTH(D4209)=9,"SEPT",IF(MONTH(D4209)=10,"OCT",IF(MONTH(D4209)=11,"NOV",IF(MONTH(D4209)=12,"DEC",""))))))))))))</f>
        <v>JUILL</v>
      </c>
    </row>
    <row r="4210" spans="1:11" x14ac:dyDescent="0.3">
      <c r="A4210" t="s">
        <v>350</v>
      </c>
      <c r="B4210" s="3">
        <v>45483</v>
      </c>
      <c r="C4210" s="4">
        <v>0.41666666666666669</v>
      </c>
      <c r="D4210" s="3">
        <v>45483</v>
      </c>
      <c r="E4210" s="4">
        <v>0.5</v>
      </c>
      <c r="F4210" t="s">
        <v>1566</v>
      </c>
      <c r="G4210" t="s">
        <v>350</v>
      </c>
      <c r="H4210" s="12" t="s">
        <v>58</v>
      </c>
      <c r="I4210" s="12" t="str">
        <f>_xlfn.XLOOKUP(Tableau1[[#This Row],[AGENT]],AGENT,TYPE,"",0)</f>
        <v>RO</v>
      </c>
      <c r="J4210" s="13">
        <f>Tableau1[[#This Row],[Fin3]]-Tableau1[[#This Row],[Début2]]</f>
        <v>8.3333333333333315E-2</v>
      </c>
      <c r="K4210" s="12" t="str">
        <f>IF(MONTH(D4210)=1,"JANV",IF(MONTH(D4210)=2,"FEV",IF(MONTH(D4210)=3,"MARS",IF(MONTH(D4210)=4,"AVR",IF(MONTH(D4210)=5,"MAI",IF(MONTH(D4210)=6,"JUIN",IF(MONTH(D4210)=7,"JUILL",IF(MONTH(D4210)=8,"AOU",IF(MONTH(D4210)=9,"SEPT",IF(MONTH(D4210)=10,"OCT",IF(MONTH(D4210)=11,"NOV",IF(MONTH(D4210)=12,"DEC",""))))))))))))</f>
        <v>JUILL</v>
      </c>
    </row>
    <row r="4211" spans="1:11" x14ac:dyDescent="0.3">
      <c r="A4211" t="s">
        <v>350</v>
      </c>
      <c r="B4211" s="3">
        <v>45488</v>
      </c>
      <c r="C4211" s="4">
        <v>0.33333333333333331</v>
      </c>
      <c r="D4211" s="3">
        <v>45488</v>
      </c>
      <c r="E4211" s="4">
        <v>0.41666666666666669</v>
      </c>
      <c r="F4211" t="s">
        <v>1566</v>
      </c>
      <c r="G4211" t="s">
        <v>350</v>
      </c>
      <c r="H4211" s="12" t="s">
        <v>58</v>
      </c>
      <c r="I4211" s="12" t="str">
        <f>_xlfn.XLOOKUP(Tableau1[[#This Row],[AGENT]],AGENT,TYPE,"",0)</f>
        <v>RO</v>
      </c>
      <c r="J4211" s="13">
        <f>Tableau1[[#This Row],[Fin3]]-Tableau1[[#This Row],[Début2]]</f>
        <v>8.333333333333337E-2</v>
      </c>
      <c r="K4211" s="12" t="str">
        <f>IF(MONTH(D4211)=1,"JANV",IF(MONTH(D4211)=2,"FEV",IF(MONTH(D4211)=3,"MARS",IF(MONTH(D4211)=4,"AVR",IF(MONTH(D4211)=5,"MAI",IF(MONTH(D4211)=6,"JUIN",IF(MONTH(D4211)=7,"JUILL",IF(MONTH(D4211)=8,"AOU",IF(MONTH(D4211)=9,"SEPT",IF(MONTH(D4211)=10,"OCT",IF(MONTH(D4211)=11,"NOV",IF(MONTH(D4211)=12,"DEC",""))))))))))))</f>
        <v>JUILL</v>
      </c>
    </row>
    <row r="4212" spans="1:11" x14ac:dyDescent="0.3">
      <c r="A4212" t="s">
        <v>1688</v>
      </c>
      <c r="B4212" s="3">
        <v>45489</v>
      </c>
      <c r="C4212" s="4">
        <v>0.45833333333333331</v>
      </c>
      <c r="D4212" s="3">
        <v>45489</v>
      </c>
      <c r="E4212" s="4">
        <v>0.47916666666666669</v>
      </c>
      <c r="F4212" t="s">
        <v>1566</v>
      </c>
      <c r="G4212" t="s">
        <v>350</v>
      </c>
      <c r="H4212" s="12" t="s">
        <v>58</v>
      </c>
      <c r="I4212" s="12" t="str">
        <f>_xlfn.XLOOKUP(Tableau1[[#This Row],[AGENT]],AGENT,TYPE,"",0)</f>
        <v>RO</v>
      </c>
      <c r="J4212" s="13">
        <f>Tableau1[[#This Row],[Fin3]]-Tableau1[[#This Row],[Début2]]</f>
        <v>2.083333333333337E-2</v>
      </c>
      <c r="K4212" s="12" t="str">
        <f>IF(MONTH(D4212)=1,"JANV",IF(MONTH(D4212)=2,"FEV",IF(MONTH(D4212)=3,"MARS",IF(MONTH(D4212)=4,"AVR",IF(MONTH(D4212)=5,"MAI",IF(MONTH(D4212)=6,"JUIN",IF(MONTH(D4212)=7,"JUILL",IF(MONTH(D4212)=8,"AOU",IF(MONTH(D4212)=9,"SEPT",IF(MONTH(D4212)=10,"OCT",IF(MONTH(D4212)=11,"NOV",IF(MONTH(D4212)=12,"DEC",""))))))))))))</f>
        <v>JUILL</v>
      </c>
    </row>
    <row r="4213" spans="1:11" x14ac:dyDescent="0.3">
      <c r="A4213" t="s">
        <v>350</v>
      </c>
      <c r="B4213" s="3">
        <v>45496</v>
      </c>
      <c r="C4213" s="4">
        <v>0.33333333333333331</v>
      </c>
      <c r="D4213" s="3">
        <v>45496</v>
      </c>
      <c r="E4213" s="4">
        <v>0.375</v>
      </c>
      <c r="F4213" t="s">
        <v>1566</v>
      </c>
      <c r="G4213" t="s">
        <v>350</v>
      </c>
      <c r="H4213" s="12" t="s">
        <v>58</v>
      </c>
      <c r="I4213" s="12" t="str">
        <f>_xlfn.XLOOKUP(Tableau1[[#This Row],[AGENT]],AGENT,TYPE,"",0)</f>
        <v>RO</v>
      </c>
      <c r="J4213" s="13">
        <f>Tableau1[[#This Row],[Fin3]]-Tableau1[[#This Row],[Début2]]</f>
        <v>4.1666666666666685E-2</v>
      </c>
      <c r="K4213" s="12" t="str">
        <f>IF(MONTH(D4213)=1,"JANV",IF(MONTH(D4213)=2,"FEV",IF(MONTH(D4213)=3,"MARS",IF(MONTH(D4213)=4,"AVR",IF(MONTH(D4213)=5,"MAI",IF(MONTH(D4213)=6,"JUIN",IF(MONTH(D4213)=7,"JUILL",IF(MONTH(D4213)=8,"AOU",IF(MONTH(D4213)=9,"SEPT",IF(MONTH(D4213)=10,"OCT",IF(MONTH(D4213)=11,"NOV",IF(MONTH(D4213)=12,"DEC",""))))))))))))</f>
        <v>JUILL</v>
      </c>
    </row>
    <row r="4214" spans="1:11" x14ac:dyDescent="0.3">
      <c r="A4214" t="s">
        <v>2290</v>
      </c>
      <c r="B4214" s="3">
        <v>45504</v>
      </c>
      <c r="C4214" s="4">
        <v>0.66666666666666663</v>
      </c>
      <c r="D4214" s="3">
        <v>45504</v>
      </c>
      <c r="E4214" s="4">
        <v>0.70833333333333337</v>
      </c>
      <c r="F4214" t="s">
        <v>1566</v>
      </c>
      <c r="G4214" t="s">
        <v>350</v>
      </c>
      <c r="H4214" s="12" t="s">
        <v>58</v>
      </c>
      <c r="I4214" s="12" t="str">
        <f>_xlfn.XLOOKUP(Tableau1[[#This Row],[AGENT]],AGENT,TYPE,"",0)</f>
        <v>RO</v>
      </c>
      <c r="J4214" s="13">
        <f>Tableau1[[#This Row],[Fin3]]-Tableau1[[#This Row],[Début2]]</f>
        <v>4.1666666666666741E-2</v>
      </c>
      <c r="K4214" s="12" t="str">
        <f>IF(MONTH(D4214)=1,"JANV",IF(MONTH(D4214)=2,"FEV",IF(MONTH(D4214)=3,"MARS",IF(MONTH(D4214)=4,"AVR",IF(MONTH(D4214)=5,"MAI",IF(MONTH(D4214)=6,"JUIN",IF(MONTH(D4214)=7,"JUILL",IF(MONTH(D4214)=8,"AOU",IF(MONTH(D4214)=9,"SEPT",IF(MONTH(D4214)=10,"OCT",IF(MONTH(D4214)=11,"NOV",IF(MONTH(D4214)=12,"DEC",""))))))))))))</f>
        <v>JUILL</v>
      </c>
    </row>
    <row r="4215" spans="1:11" x14ac:dyDescent="0.3">
      <c r="A4215" t="s">
        <v>1688</v>
      </c>
      <c r="B4215" s="3">
        <v>45530</v>
      </c>
      <c r="C4215" s="4">
        <v>0.66666666666666663</v>
      </c>
      <c r="D4215" s="3">
        <v>45530</v>
      </c>
      <c r="E4215" s="4">
        <v>0.70833333333333337</v>
      </c>
      <c r="F4215" t="s">
        <v>1566</v>
      </c>
      <c r="G4215" t="s">
        <v>350</v>
      </c>
      <c r="H4215" s="12" t="s">
        <v>58</v>
      </c>
      <c r="I4215" s="12" t="str">
        <f>_xlfn.XLOOKUP(Tableau1[[#This Row],[AGENT]],AGENT,TYPE,"",0)</f>
        <v>RO</v>
      </c>
      <c r="J4215" s="13">
        <f>Tableau1[[#This Row],[Fin3]]-Tableau1[[#This Row],[Début2]]</f>
        <v>4.1666666666666741E-2</v>
      </c>
      <c r="K4215" s="12" t="str">
        <f>IF(MONTH(D4215)=1,"JANV",IF(MONTH(D4215)=2,"FEV",IF(MONTH(D4215)=3,"MARS",IF(MONTH(D4215)=4,"AVR",IF(MONTH(D4215)=5,"MAI",IF(MONTH(D4215)=6,"JUIN",IF(MONTH(D4215)=7,"JUILL",IF(MONTH(D4215)=8,"AOU",IF(MONTH(D4215)=9,"SEPT",IF(MONTH(D4215)=10,"OCT",IF(MONTH(D4215)=11,"NOV",IF(MONTH(D4215)=12,"DEC",""))))))))))))</f>
        <v>AOU</v>
      </c>
    </row>
    <row r="4216" spans="1:11" x14ac:dyDescent="0.3">
      <c r="A4216" t="s">
        <v>350</v>
      </c>
      <c r="B4216" s="3">
        <v>45512</v>
      </c>
      <c r="C4216" s="4">
        <v>0.33333333333333331</v>
      </c>
      <c r="D4216" s="3">
        <v>45512</v>
      </c>
      <c r="E4216" s="4">
        <v>0.5</v>
      </c>
      <c r="F4216" t="s">
        <v>1566</v>
      </c>
      <c r="G4216" t="s">
        <v>350</v>
      </c>
      <c r="H4216" s="12" t="s">
        <v>58</v>
      </c>
      <c r="I4216" s="12" t="str">
        <f>_xlfn.XLOOKUP(Tableau1[[#This Row],[AGENT]],AGENT,TYPE,"",0)</f>
        <v>RO</v>
      </c>
      <c r="J4216" s="13">
        <f>Tableau1[[#This Row],[Fin3]]-Tableau1[[#This Row],[Début2]]</f>
        <v>0.16666666666666669</v>
      </c>
      <c r="K4216" s="12" t="str">
        <f>IF(MONTH(D4216)=1,"JANV",IF(MONTH(D4216)=2,"FEV",IF(MONTH(D4216)=3,"MARS",IF(MONTH(D4216)=4,"AVR",IF(MONTH(D4216)=5,"MAI",IF(MONTH(D4216)=6,"JUIN",IF(MONTH(D4216)=7,"JUILL",IF(MONTH(D4216)=8,"AOU",IF(MONTH(D4216)=9,"SEPT",IF(MONTH(D4216)=10,"OCT",IF(MONTH(D4216)=11,"NOV",IF(MONTH(D4216)=12,"DEC",""))))))))))))</f>
        <v>AOU</v>
      </c>
    </row>
    <row r="4217" spans="1:11" x14ac:dyDescent="0.3">
      <c r="A4217" t="s">
        <v>350</v>
      </c>
      <c r="B4217" s="3">
        <v>45525</v>
      </c>
      <c r="C4217" s="4">
        <v>0.54166666666666663</v>
      </c>
      <c r="D4217" s="3">
        <v>45525</v>
      </c>
      <c r="E4217" s="4">
        <v>0.70833333333333337</v>
      </c>
      <c r="F4217" t="s">
        <v>1566</v>
      </c>
      <c r="G4217" t="s">
        <v>350</v>
      </c>
      <c r="H4217" s="12" t="s">
        <v>58</v>
      </c>
      <c r="I4217" s="12" t="str">
        <f>_xlfn.XLOOKUP(Tableau1[[#This Row],[AGENT]],AGENT,TYPE,"",0)</f>
        <v>RO</v>
      </c>
      <c r="J4217" s="13">
        <f>Tableau1[[#This Row],[Fin3]]-Tableau1[[#This Row],[Début2]]</f>
        <v>0.16666666666666674</v>
      </c>
      <c r="K4217" s="12" t="str">
        <f>IF(MONTH(D4217)=1,"JANV",IF(MONTH(D4217)=2,"FEV",IF(MONTH(D4217)=3,"MARS",IF(MONTH(D4217)=4,"AVR",IF(MONTH(D4217)=5,"MAI",IF(MONTH(D4217)=6,"JUIN",IF(MONTH(D4217)=7,"JUILL",IF(MONTH(D4217)=8,"AOU",IF(MONTH(D4217)=9,"SEPT",IF(MONTH(D4217)=10,"OCT",IF(MONTH(D4217)=11,"NOV",IF(MONTH(D4217)=12,"DEC",""))))))))))))</f>
        <v>AOU</v>
      </c>
    </row>
    <row r="4218" spans="1:11" x14ac:dyDescent="0.3">
      <c r="A4218" t="s">
        <v>350</v>
      </c>
      <c r="B4218" s="3">
        <v>45532</v>
      </c>
      <c r="C4218" s="4">
        <v>0.54166666666666663</v>
      </c>
      <c r="D4218" s="3">
        <v>45532</v>
      </c>
      <c r="E4218" s="4">
        <v>0.625</v>
      </c>
      <c r="F4218" t="s">
        <v>1566</v>
      </c>
      <c r="G4218" t="s">
        <v>350</v>
      </c>
      <c r="H4218" s="12" t="s">
        <v>58</v>
      </c>
      <c r="I4218" s="12" t="str">
        <f>_xlfn.XLOOKUP(Tableau1[[#This Row],[AGENT]],AGENT,TYPE,"",0)</f>
        <v>RO</v>
      </c>
      <c r="J4218" s="13">
        <f>Tableau1[[#This Row],[Fin3]]-Tableau1[[#This Row],[Début2]]</f>
        <v>8.333333333333337E-2</v>
      </c>
      <c r="K4218" s="12" t="str">
        <f>IF(MONTH(D4218)=1,"JANV",IF(MONTH(D4218)=2,"FEV",IF(MONTH(D4218)=3,"MARS",IF(MONTH(D4218)=4,"AVR",IF(MONTH(D4218)=5,"MAI",IF(MONTH(D4218)=6,"JUIN",IF(MONTH(D4218)=7,"JUILL",IF(MONTH(D4218)=8,"AOU",IF(MONTH(D4218)=9,"SEPT",IF(MONTH(D4218)=10,"OCT",IF(MONTH(D4218)=11,"NOV",IF(MONTH(D4218)=12,"DEC",""))))))))))))</f>
        <v>AOU</v>
      </c>
    </row>
    <row r="4219" spans="1:11" x14ac:dyDescent="0.3">
      <c r="A4219" t="s">
        <v>350</v>
      </c>
      <c r="B4219" s="3">
        <v>45538</v>
      </c>
      <c r="C4219" s="4">
        <v>0.41666666666666669</v>
      </c>
      <c r="D4219" s="3">
        <v>45538</v>
      </c>
      <c r="E4219" s="4">
        <v>0.5</v>
      </c>
      <c r="F4219" t="s">
        <v>1566</v>
      </c>
      <c r="G4219" t="s">
        <v>350</v>
      </c>
      <c r="H4219" s="12" t="s">
        <v>58</v>
      </c>
      <c r="I4219" s="12" t="str">
        <f>_xlfn.XLOOKUP(Tableau1[[#This Row],[AGENT]],AGENT,TYPE,"",0)</f>
        <v>RO</v>
      </c>
      <c r="J4219" s="13">
        <f>Tableau1[[#This Row],[Fin3]]-Tableau1[[#This Row],[Début2]]</f>
        <v>8.3333333333333315E-2</v>
      </c>
      <c r="K4219" s="12" t="str">
        <f>IF(MONTH(D4219)=1,"JANV",IF(MONTH(D4219)=2,"FEV",IF(MONTH(D4219)=3,"MARS",IF(MONTH(D4219)=4,"AVR",IF(MONTH(D4219)=5,"MAI",IF(MONTH(D4219)=6,"JUIN",IF(MONTH(D4219)=7,"JUILL",IF(MONTH(D4219)=8,"AOU",IF(MONTH(D4219)=9,"SEPT",IF(MONTH(D4219)=10,"OCT",IF(MONTH(D4219)=11,"NOV",IF(MONTH(D4219)=12,"DEC",""))))))))))))</f>
        <v>SEPT</v>
      </c>
    </row>
    <row r="4220" spans="1:11" x14ac:dyDescent="0.3">
      <c r="A4220" t="s">
        <v>350</v>
      </c>
      <c r="B4220" s="3">
        <v>45559</v>
      </c>
      <c r="C4220" s="4">
        <v>0.33333333333333331</v>
      </c>
      <c r="D4220" s="3">
        <v>45559</v>
      </c>
      <c r="E4220" s="4">
        <v>0.4375</v>
      </c>
      <c r="F4220" t="s">
        <v>1566</v>
      </c>
      <c r="G4220" t="s">
        <v>350</v>
      </c>
      <c r="H4220" s="12" t="s">
        <v>58</v>
      </c>
      <c r="I4220" s="12" t="str">
        <f>_xlfn.XLOOKUP(Tableau1[[#This Row],[AGENT]],AGENT,TYPE,"",0)</f>
        <v>RO</v>
      </c>
      <c r="J4220" s="13">
        <f>Tableau1[[#This Row],[Fin3]]-Tableau1[[#This Row],[Début2]]</f>
        <v>0.10416666666666669</v>
      </c>
      <c r="K4220" s="12" t="str">
        <f>IF(MONTH(D4220)=1,"JANV",IF(MONTH(D4220)=2,"FEV",IF(MONTH(D4220)=3,"MARS",IF(MONTH(D4220)=4,"AVR",IF(MONTH(D4220)=5,"MAI",IF(MONTH(D4220)=6,"JUIN",IF(MONTH(D4220)=7,"JUILL",IF(MONTH(D4220)=8,"AOU",IF(MONTH(D4220)=9,"SEPT",IF(MONTH(D4220)=10,"OCT",IF(MONTH(D4220)=11,"NOV",IF(MONTH(D4220)=12,"DEC",""))))))))))))</f>
        <v>SEPT</v>
      </c>
    </row>
    <row r="4221" spans="1:11" x14ac:dyDescent="0.3">
      <c r="A4221" t="s">
        <v>350</v>
      </c>
      <c r="B4221" s="3">
        <v>45561</v>
      </c>
      <c r="C4221" s="4">
        <v>0.54166666666666663</v>
      </c>
      <c r="D4221" s="3">
        <v>45561</v>
      </c>
      <c r="E4221" s="4">
        <v>0.625</v>
      </c>
      <c r="F4221" t="s">
        <v>1566</v>
      </c>
      <c r="G4221" t="s">
        <v>350</v>
      </c>
      <c r="H4221" s="12" t="s">
        <v>58</v>
      </c>
      <c r="I4221" s="12" t="str">
        <f>_xlfn.XLOOKUP(Tableau1[[#This Row],[AGENT]],AGENT,TYPE,"",0)</f>
        <v>RO</v>
      </c>
      <c r="J4221" s="13">
        <f>Tableau1[[#This Row],[Fin3]]-Tableau1[[#This Row],[Début2]]</f>
        <v>8.333333333333337E-2</v>
      </c>
      <c r="K4221" s="12" t="str">
        <f>IF(MONTH(D4221)=1,"JANV",IF(MONTH(D4221)=2,"FEV",IF(MONTH(D4221)=3,"MARS",IF(MONTH(D4221)=4,"AVR",IF(MONTH(D4221)=5,"MAI",IF(MONTH(D4221)=6,"JUIN",IF(MONTH(D4221)=7,"JUILL",IF(MONTH(D4221)=8,"AOU",IF(MONTH(D4221)=9,"SEPT",IF(MONTH(D4221)=10,"OCT",IF(MONTH(D4221)=11,"NOV",IF(MONTH(D4221)=12,"DEC",""))))))))))))</f>
        <v>SEPT</v>
      </c>
    </row>
    <row r="4222" spans="1:11" x14ac:dyDescent="0.3">
      <c r="A4222" t="s">
        <v>1002</v>
      </c>
      <c r="B4222" s="3">
        <v>45386</v>
      </c>
      <c r="C4222" s="4">
        <v>0.58333333333333337</v>
      </c>
      <c r="D4222" s="3">
        <v>45386</v>
      </c>
      <c r="E4222" s="4">
        <v>0.64583333333333337</v>
      </c>
      <c r="F4222" t="s">
        <v>1566</v>
      </c>
      <c r="G4222" t="s">
        <v>222</v>
      </c>
      <c r="H4222" s="12" t="s">
        <v>58</v>
      </c>
      <c r="I4222" s="12" t="str">
        <f>_xlfn.XLOOKUP(Tableau1[[#This Row],[AGENT]],AGENT,TYPE,"",0)</f>
        <v>RO</v>
      </c>
      <c r="J4222" s="13">
        <f>Tableau1[[#This Row],[Fin3]]-Tableau1[[#This Row],[Début2]]</f>
        <v>6.25E-2</v>
      </c>
      <c r="K4222" s="12" t="str">
        <f>IF(MONTH(D4222)=1,"JANV",IF(MONTH(D4222)=2,"FEV",IF(MONTH(D4222)=3,"MARS",IF(MONTH(D4222)=4,"AVR",IF(MONTH(D4222)=5,"MAI",IF(MONTH(D4222)=6,"JUIN",IF(MONTH(D4222)=7,"JUILL",IF(MONTH(D4222)=8,"AOU",IF(MONTH(D4222)=9,"SEPT",IF(MONTH(D4222)=10,"OCT",IF(MONTH(D4222)=11,"NOV",IF(MONTH(D4222)=12,"DEC",""))))))))))))</f>
        <v>AVR</v>
      </c>
    </row>
    <row r="4223" spans="1:11" x14ac:dyDescent="0.3">
      <c r="A4223" t="s">
        <v>717</v>
      </c>
      <c r="B4223" s="3">
        <v>45350</v>
      </c>
      <c r="C4223" s="4">
        <v>0.54166666666666663</v>
      </c>
      <c r="D4223" s="3">
        <v>45350</v>
      </c>
      <c r="E4223" s="4">
        <v>0.70833333333333337</v>
      </c>
      <c r="F4223" t="s">
        <v>1566</v>
      </c>
      <c r="G4223" t="s">
        <v>222</v>
      </c>
      <c r="H4223" s="12" t="s">
        <v>58</v>
      </c>
      <c r="I4223" s="12" t="str">
        <f>_xlfn.XLOOKUP(Tableau1[[#This Row],[AGENT]],AGENT,TYPE,"",0)</f>
        <v>RO</v>
      </c>
      <c r="J4223" s="13">
        <f>Tableau1[[#This Row],[Fin3]]-Tableau1[[#This Row],[Début2]]</f>
        <v>0.16666666666666674</v>
      </c>
      <c r="K4223" s="12" t="str">
        <f>IF(MONTH(D4223)=1,"JANV",IF(MONTH(D4223)=2,"FEV",IF(MONTH(D4223)=3,"MARS",IF(MONTH(D4223)=4,"AVR",IF(MONTH(D4223)=5,"MAI",IF(MONTH(D4223)=6,"JUIN",IF(MONTH(D4223)=7,"JUILL",IF(MONTH(D4223)=8,"AOU",IF(MONTH(D4223)=9,"SEPT",IF(MONTH(D4223)=10,"OCT",IF(MONTH(D4223)=11,"NOV",IF(MONTH(D4223)=12,"DEC",""))))))))))))</f>
        <v>FEV</v>
      </c>
    </row>
    <row r="4224" spans="1:11" x14ac:dyDescent="0.3">
      <c r="A4224" t="s">
        <v>657</v>
      </c>
      <c r="B4224" s="3">
        <v>45378</v>
      </c>
      <c r="C4224" s="4">
        <v>0.58333333333333337</v>
      </c>
      <c r="D4224" s="3">
        <v>45378</v>
      </c>
      <c r="E4224" s="4">
        <v>0.70833333333333337</v>
      </c>
      <c r="F4224" t="s">
        <v>1566</v>
      </c>
      <c r="G4224" t="s">
        <v>222</v>
      </c>
      <c r="H4224" s="12" t="s">
        <v>58</v>
      </c>
      <c r="I4224" s="12" t="str">
        <f>_xlfn.XLOOKUP(Tableau1[[#This Row],[AGENT]],AGENT,TYPE,"",0)</f>
        <v>RO</v>
      </c>
      <c r="J4224" s="13">
        <f>Tableau1[[#This Row],[Fin3]]-Tableau1[[#This Row],[Début2]]</f>
        <v>0.125</v>
      </c>
      <c r="K4224" s="12" t="str">
        <f>IF(MONTH(D4224)=1,"JANV",IF(MONTH(D4224)=2,"FEV",IF(MONTH(D4224)=3,"MARS",IF(MONTH(D4224)=4,"AVR",IF(MONTH(D4224)=5,"MAI",IF(MONTH(D4224)=6,"JUIN",IF(MONTH(D4224)=7,"JUILL",IF(MONTH(D4224)=8,"AOU",IF(MONTH(D4224)=9,"SEPT",IF(MONTH(D4224)=10,"OCT",IF(MONTH(D4224)=11,"NOV",IF(MONTH(D4224)=12,"DEC",""))))))))))))</f>
        <v>MARS</v>
      </c>
    </row>
    <row r="4225" spans="1:11" x14ac:dyDescent="0.3">
      <c r="A4225" t="s">
        <v>1002</v>
      </c>
      <c r="B4225" s="3">
        <v>45393</v>
      </c>
      <c r="C4225" s="4">
        <v>0.33333333333333331</v>
      </c>
      <c r="D4225" s="3">
        <v>45393</v>
      </c>
      <c r="E4225" s="4">
        <v>0.39583333333333331</v>
      </c>
      <c r="F4225" t="s">
        <v>1566</v>
      </c>
      <c r="G4225" t="s">
        <v>222</v>
      </c>
      <c r="H4225" s="12" t="s">
        <v>58</v>
      </c>
      <c r="I4225" s="12" t="str">
        <f>_xlfn.XLOOKUP(Tableau1[[#This Row],[AGENT]],AGENT,TYPE,"",0)</f>
        <v>RO</v>
      </c>
      <c r="J4225" s="13">
        <f>Tableau1[[#This Row],[Fin3]]-Tableau1[[#This Row],[Début2]]</f>
        <v>6.25E-2</v>
      </c>
      <c r="K4225" s="12" t="str">
        <f>IF(MONTH(D4225)=1,"JANV",IF(MONTH(D4225)=2,"FEV",IF(MONTH(D4225)=3,"MARS",IF(MONTH(D4225)=4,"AVR",IF(MONTH(D4225)=5,"MAI",IF(MONTH(D4225)=6,"JUIN",IF(MONTH(D4225)=7,"JUILL",IF(MONTH(D4225)=8,"AOU",IF(MONTH(D4225)=9,"SEPT",IF(MONTH(D4225)=10,"OCT",IF(MONTH(D4225)=11,"NOV",IF(MONTH(D4225)=12,"DEC",""))))))))))))</f>
        <v>AVR</v>
      </c>
    </row>
    <row r="4226" spans="1:11" x14ac:dyDescent="0.3">
      <c r="A4226" t="s">
        <v>2267</v>
      </c>
      <c r="B4226" s="3">
        <v>45426</v>
      </c>
      <c r="C4226" s="4">
        <v>0.33333333333333331</v>
      </c>
      <c r="D4226" s="3">
        <v>45426</v>
      </c>
      <c r="E4226" s="4">
        <v>0.5</v>
      </c>
      <c r="F4226" t="s">
        <v>1566</v>
      </c>
      <c r="G4226" t="s">
        <v>222</v>
      </c>
      <c r="H4226" s="12" t="s">
        <v>58</v>
      </c>
      <c r="I4226" s="12" t="str">
        <f>_xlfn.XLOOKUP(Tableau1[[#This Row],[AGENT]],AGENT,TYPE,"",0)</f>
        <v>RO</v>
      </c>
      <c r="J4226" s="13">
        <f>Tableau1[[#This Row],[Fin3]]-Tableau1[[#This Row],[Début2]]</f>
        <v>0.16666666666666669</v>
      </c>
      <c r="K4226" s="12" t="str">
        <f>IF(MONTH(D4226)=1,"JANV",IF(MONTH(D4226)=2,"FEV",IF(MONTH(D4226)=3,"MARS",IF(MONTH(D4226)=4,"AVR",IF(MONTH(D4226)=5,"MAI",IF(MONTH(D4226)=6,"JUIN",IF(MONTH(D4226)=7,"JUILL",IF(MONTH(D4226)=8,"AOU",IF(MONTH(D4226)=9,"SEPT",IF(MONTH(D4226)=10,"OCT",IF(MONTH(D4226)=11,"NOV",IF(MONTH(D4226)=12,"DEC",""))))))))))))</f>
        <v>MAI</v>
      </c>
    </row>
    <row r="4227" spans="1:11" x14ac:dyDescent="0.3">
      <c r="A4227" t="s">
        <v>2234</v>
      </c>
      <c r="B4227" s="3">
        <v>45414</v>
      </c>
      <c r="C4227" s="4">
        <v>0.58333333333333337</v>
      </c>
      <c r="D4227" s="3">
        <v>45414</v>
      </c>
      <c r="E4227" s="4">
        <v>0.70833333333333337</v>
      </c>
      <c r="F4227" t="s">
        <v>1566</v>
      </c>
      <c r="G4227" t="s">
        <v>222</v>
      </c>
      <c r="H4227" s="12" t="s">
        <v>58</v>
      </c>
      <c r="I4227" s="12" t="str">
        <f>_xlfn.XLOOKUP(Tableau1[[#This Row],[AGENT]],AGENT,TYPE,"",0)</f>
        <v>RO</v>
      </c>
      <c r="J4227" s="13">
        <f>Tableau1[[#This Row],[Fin3]]-Tableau1[[#This Row],[Début2]]</f>
        <v>0.125</v>
      </c>
      <c r="K4227" s="12" t="str">
        <f>IF(MONTH(D4227)=1,"JANV",IF(MONTH(D4227)=2,"FEV",IF(MONTH(D4227)=3,"MARS",IF(MONTH(D4227)=4,"AVR",IF(MONTH(D4227)=5,"MAI",IF(MONTH(D4227)=6,"JUIN",IF(MONTH(D4227)=7,"JUILL",IF(MONTH(D4227)=8,"AOU",IF(MONTH(D4227)=9,"SEPT",IF(MONTH(D4227)=10,"OCT",IF(MONTH(D4227)=11,"NOV",IF(MONTH(D4227)=12,"DEC",""))))))))))))</f>
        <v>MAI</v>
      </c>
    </row>
    <row r="4228" spans="1:11" x14ac:dyDescent="0.3">
      <c r="A4228" t="s">
        <v>2236</v>
      </c>
      <c r="B4228" s="3">
        <v>45439</v>
      </c>
      <c r="C4228" s="4">
        <v>0.33333333333333331</v>
      </c>
      <c r="D4228" s="3">
        <v>45439</v>
      </c>
      <c r="E4228" s="4">
        <v>0.70833333333333337</v>
      </c>
      <c r="F4228" t="s">
        <v>1566</v>
      </c>
      <c r="G4228" t="s">
        <v>222</v>
      </c>
      <c r="H4228" s="12" t="s">
        <v>58</v>
      </c>
      <c r="I4228" s="12" t="str">
        <f>_xlfn.XLOOKUP(Tableau1[[#This Row],[AGENT]],AGENT,TYPE,"",0)</f>
        <v>RO</v>
      </c>
      <c r="J4228" s="13">
        <f>Tableau1[[#This Row],[Fin3]]-Tableau1[[#This Row],[Début2]]</f>
        <v>0.37500000000000006</v>
      </c>
      <c r="K4228" s="12" t="str">
        <f>IF(MONTH(D4228)=1,"JANV",IF(MONTH(D4228)=2,"FEV",IF(MONTH(D4228)=3,"MARS",IF(MONTH(D4228)=4,"AVR",IF(MONTH(D4228)=5,"MAI",IF(MONTH(D4228)=6,"JUIN",IF(MONTH(D4228)=7,"JUILL",IF(MONTH(D4228)=8,"AOU",IF(MONTH(D4228)=9,"SEPT",IF(MONTH(D4228)=10,"OCT",IF(MONTH(D4228)=11,"NOV",IF(MONTH(D4228)=12,"DEC",""))))))))))))</f>
        <v>MAI</v>
      </c>
    </row>
    <row r="4229" spans="1:11" x14ac:dyDescent="0.3">
      <c r="A4229" t="s">
        <v>2236</v>
      </c>
      <c r="B4229" s="3">
        <v>45441</v>
      </c>
      <c r="C4229" s="4">
        <v>0.33333333333333331</v>
      </c>
      <c r="D4229" s="3">
        <v>45441</v>
      </c>
      <c r="E4229" s="4">
        <v>0.70833333333333337</v>
      </c>
      <c r="F4229" t="s">
        <v>1566</v>
      </c>
      <c r="G4229" t="s">
        <v>222</v>
      </c>
      <c r="H4229" s="12" t="s">
        <v>58</v>
      </c>
      <c r="I4229" s="12" t="str">
        <f>_xlfn.XLOOKUP(Tableau1[[#This Row],[AGENT]],AGENT,TYPE,"",0)</f>
        <v>RO</v>
      </c>
      <c r="J4229" s="13">
        <f>Tableau1[[#This Row],[Fin3]]-Tableau1[[#This Row],[Début2]]</f>
        <v>0.37500000000000006</v>
      </c>
      <c r="K4229" s="12" t="str">
        <f>IF(MONTH(D4229)=1,"JANV",IF(MONTH(D4229)=2,"FEV",IF(MONTH(D4229)=3,"MARS",IF(MONTH(D4229)=4,"AVR",IF(MONTH(D4229)=5,"MAI",IF(MONTH(D4229)=6,"JUIN",IF(MONTH(D4229)=7,"JUILL",IF(MONTH(D4229)=8,"AOU",IF(MONTH(D4229)=9,"SEPT",IF(MONTH(D4229)=10,"OCT",IF(MONTH(D4229)=11,"NOV",IF(MONTH(D4229)=12,"DEC",""))))))))))))</f>
        <v>MAI</v>
      </c>
    </row>
    <row r="4230" spans="1:11" x14ac:dyDescent="0.3">
      <c r="A4230" t="s">
        <v>2236</v>
      </c>
      <c r="B4230" s="3">
        <v>45446</v>
      </c>
      <c r="C4230" s="4">
        <v>0.33333333333333331</v>
      </c>
      <c r="D4230" s="3">
        <v>45446</v>
      </c>
      <c r="E4230" s="4">
        <v>0.70833333333333337</v>
      </c>
      <c r="F4230" t="s">
        <v>1566</v>
      </c>
      <c r="G4230" t="s">
        <v>222</v>
      </c>
      <c r="H4230" s="12" t="s">
        <v>58</v>
      </c>
      <c r="I4230" s="12" t="str">
        <f>_xlfn.XLOOKUP(Tableau1[[#This Row],[AGENT]],AGENT,TYPE,"",0)</f>
        <v>RO</v>
      </c>
      <c r="J4230" s="13">
        <f>Tableau1[[#This Row],[Fin3]]-Tableau1[[#This Row],[Début2]]</f>
        <v>0.37500000000000006</v>
      </c>
      <c r="K4230" s="12" t="str">
        <f>IF(MONTH(D4230)=1,"JANV",IF(MONTH(D4230)=2,"FEV",IF(MONTH(D4230)=3,"MARS",IF(MONTH(D4230)=4,"AVR",IF(MONTH(D4230)=5,"MAI",IF(MONTH(D4230)=6,"JUIN",IF(MONTH(D4230)=7,"JUILL",IF(MONTH(D4230)=8,"AOU",IF(MONTH(D4230)=9,"SEPT",IF(MONTH(D4230)=10,"OCT",IF(MONTH(D4230)=11,"NOV",IF(MONTH(D4230)=12,"DEC",""))))))))))))</f>
        <v>JUIN</v>
      </c>
    </row>
    <row r="4231" spans="1:11" x14ac:dyDescent="0.3">
      <c r="A4231" t="s">
        <v>2236</v>
      </c>
      <c r="B4231" s="3">
        <v>45448</v>
      </c>
      <c r="C4231" s="4">
        <v>0.33333333333333331</v>
      </c>
      <c r="D4231" s="3">
        <v>45448</v>
      </c>
      <c r="E4231" s="4">
        <v>0.70833333333333337</v>
      </c>
      <c r="F4231" t="s">
        <v>1566</v>
      </c>
      <c r="G4231" t="s">
        <v>222</v>
      </c>
      <c r="H4231" s="12" t="s">
        <v>58</v>
      </c>
      <c r="I4231" s="12" t="str">
        <f>_xlfn.XLOOKUP(Tableau1[[#This Row],[AGENT]],AGENT,TYPE,"",0)</f>
        <v>RO</v>
      </c>
      <c r="J4231" s="13">
        <f>Tableau1[[#This Row],[Fin3]]-Tableau1[[#This Row],[Début2]]</f>
        <v>0.37500000000000006</v>
      </c>
      <c r="K4231" s="12" t="str">
        <f>IF(MONTH(D4231)=1,"JANV",IF(MONTH(D4231)=2,"FEV",IF(MONTH(D4231)=3,"MARS",IF(MONTH(D4231)=4,"AVR",IF(MONTH(D4231)=5,"MAI",IF(MONTH(D4231)=6,"JUIN",IF(MONTH(D4231)=7,"JUILL",IF(MONTH(D4231)=8,"AOU",IF(MONTH(D4231)=9,"SEPT",IF(MONTH(D4231)=10,"OCT",IF(MONTH(D4231)=11,"NOV",IF(MONTH(D4231)=12,"DEC",""))))))))))))</f>
        <v>JUIN</v>
      </c>
    </row>
    <row r="4232" spans="1:11" x14ac:dyDescent="0.3">
      <c r="A4232" t="s">
        <v>2237</v>
      </c>
      <c r="B4232" s="3">
        <v>45453</v>
      </c>
      <c r="C4232" s="4">
        <v>0.33333333333333331</v>
      </c>
      <c r="D4232" s="3">
        <v>45453</v>
      </c>
      <c r="E4232" s="4">
        <v>0.70833333333333337</v>
      </c>
      <c r="F4232" t="s">
        <v>1566</v>
      </c>
      <c r="G4232" t="s">
        <v>222</v>
      </c>
      <c r="H4232" s="12" t="s">
        <v>58</v>
      </c>
      <c r="I4232" s="12" t="str">
        <f>_xlfn.XLOOKUP(Tableau1[[#This Row],[AGENT]],AGENT,TYPE,"",0)</f>
        <v>RO</v>
      </c>
      <c r="J4232" s="13">
        <f>Tableau1[[#This Row],[Fin3]]-Tableau1[[#This Row],[Début2]]</f>
        <v>0.37500000000000006</v>
      </c>
      <c r="K4232" s="12" t="str">
        <f>IF(MONTH(D4232)=1,"JANV",IF(MONTH(D4232)=2,"FEV",IF(MONTH(D4232)=3,"MARS",IF(MONTH(D4232)=4,"AVR",IF(MONTH(D4232)=5,"MAI",IF(MONTH(D4232)=6,"JUIN",IF(MONTH(D4232)=7,"JUILL",IF(MONTH(D4232)=8,"AOU",IF(MONTH(D4232)=9,"SEPT",IF(MONTH(D4232)=10,"OCT",IF(MONTH(D4232)=11,"NOV",IF(MONTH(D4232)=12,"DEC",""))))))))))))</f>
        <v>JUIN</v>
      </c>
    </row>
    <row r="4233" spans="1:11" x14ac:dyDescent="0.3">
      <c r="A4233" t="s">
        <v>1216</v>
      </c>
      <c r="B4233" s="3">
        <v>45455</v>
      </c>
      <c r="C4233" s="4">
        <v>0.54166666666666663</v>
      </c>
      <c r="D4233" s="3">
        <v>45455</v>
      </c>
      <c r="E4233" s="4">
        <v>0.70833333333333337</v>
      </c>
      <c r="F4233" t="s">
        <v>1566</v>
      </c>
      <c r="G4233" t="s">
        <v>222</v>
      </c>
      <c r="H4233" s="12" t="s">
        <v>58</v>
      </c>
      <c r="I4233" s="12" t="str">
        <f>_xlfn.XLOOKUP(Tableau1[[#This Row],[AGENT]],AGENT,TYPE,"",0)</f>
        <v>RO</v>
      </c>
      <c r="J4233" s="13">
        <f>Tableau1[[#This Row],[Fin3]]-Tableau1[[#This Row],[Début2]]</f>
        <v>0.16666666666666674</v>
      </c>
      <c r="K4233" s="12" t="str">
        <f>IF(MONTH(D4233)=1,"JANV",IF(MONTH(D4233)=2,"FEV",IF(MONTH(D4233)=3,"MARS",IF(MONTH(D4233)=4,"AVR",IF(MONTH(D4233)=5,"MAI",IF(MONTH(D4233)=6,"JUIN",IF(MONTH(D4233)=7,"JUILL",IF(MONTH(D4233)=8,"AOU",IF(MONTH(D4233)=9,"SEPT",IF(MONTH(D4233)=10,"OCT",IF(MONTH(D4233)=11,"NOV",IF(MONTH(D4233)=12,"DEC",""))))))))))))</f>
        <v>JUIN</v>
      </c>
    </row>
    <row r="4234" spans="1:11" x14ac:dyDescent="0.3">
      <c r="A4234" t="s">
        <v>2236</v>
      </c>
      <c r="B4234" s="3">
        <v>45460</v>
      </c>
      <c r="C4234" s="4">
        <v>0.54166666666666663</v>
      </c>
      <c r="D4234" s="3">
        <v>45460</v>
      </c>
      <c r="E4234" s="4">
        <v>0.70833333333333337</v>
      </c>
      <c r="F4234" t="s">
        <v>1566</v>
      </c>
      <c r="G4234" t="s">
        <v>222</v>
      </c>
      <c r="H4234" s="12" t="s">
        <v>58</v>
      </c>
      <c r="I4234" s="12" t="str">
        <f>_xlfn.XLOOKUP(Tableau1[[#This Row],[AGENT]],AGENT,TYPE,"",0)</f>
        <v>RO</v>
      </c>
      <c r="J4234" s="13">
        <f>Tableau1[[#This Row],[Fin3]]-Tableau1[[#This Row],[Début2]]</f>
        <v>0.16666666666666674</v>
      </c>
      <c r="K4234" s="12" t="str">
        <f>IF(MONTH(D4234)=1,"JANV",IF(MONTH(D4234)=2,"FEV",IF(MONTH(D4234)=3,"MARS",IF(MONTH(D4234)=4,"AVR",IF(MONTH(D4234)=5,"MAI",IF(MONTH(D4234)=6,"JUIN",IF(MONTH(D4234)=7,"JUILL",IF(MONTH(D4234)=8,"AOU",IF(MONTH(D4234)=9,"SEPT",IF(MONTH(D4234)=10,"OCT",IF(MONTH(D4234)=11,"NOV",IF(MONTH(D4234)=12,"DEC",""))))))))))))</f>
        <v>JUIN</v>
      </c>
    </row>
    <row r="4235" spans="1:11" x14ac:dyDescent="0.3">
      <c r="A4235" t="s">
        <v>2239</v>
      </c>
      <c r="B4235" s="3">
        <v>45467</v>
      </c>
      <c r="C4235" s="4">
        <v>0.33333333333333331</v>
      </c>
      <c r="D4235" s="3">
        <v>45467</v>
      </c>
      <c r="E4235" s="4">
        <v>0.70833333333333337</v>
      </c>
      <c r="F4235" t="s">
        <v>1566</v>
      </c>
      <c r="G4235" t="s">
        <v>222</v>
      </c>
      <c r="H4235" s="12" t="s">
        <v>58</v>
      </c>
      <c r="I4235" s="12" t="str">
        <f>_xlfn.XLOOKUP(Tableau1[[#This Row],[AGENT]],AGENT,TYPE,"",0)</f>
        <v>RO</v>
      </c>
      <c r="J4235" s="13">
        <f>Tableau1[[#This Row],[Fin3]]-Tableau1[[#This Row],[Début2]]</f>
        <v>0.37500000000000006</v>
      </c>
      <c r="K4235" s="12" t="str">
        <f>IF(MONTH(D4235)=1,"JANV",IF(MONTH(D4235)=2,"FEV",IF(MONTH(D4235)=3,"MARS",IF(MONTH(D4235)=4,"AVR",IF(MONTH(D4235)=5,"MAI",IF(MONTH(D4235)=6,"JUIN",IF(MONTH(D4235)=7,"JUILL",IF(MONTH(D4235)=8,"AOU",IF(MONTH(D4235)=9,"SEPT",IF(MONTH(D4235)=10,"OCT",IF(MONTH(D4235)=11,"NOV",IF(MONTH(D4235)=12,"DEC",""))))))))))))</f>
        <v>JUIN</v>
      </c>
    </row>
    <row r="4236" spans="1:11" x14ac:dyDescent="0.3">
      <c r="A4236" t="s">
        <v>2238</v>
      </c>
      <c r="B4236" s="3">
        <v>45468</v>
      </c>
      <c r="C4236" s="4">
        <v>0.33333333333333331</v>
      </c>
      <c r="D4236" s="3">
        <v>45468</v>
      </c>
      <c r="E4236" s="4">
        <v>0.70833333333333337</v>
      </c>
      <c r="F4236" t="s">
        <v>1566</v>
      </c>
      <c r="G4236" t="s">
        <v>222</v>
      </c>
      <c r="H4236" s="12" t="s">
        <v>58</v>
      </c>
      <c r="I4236" s="12" t="str">
        <f>_xlfn.XLOOKUP(Tableau1[[#This Row],[AGENT]],AGENT,TYPE,"",0)</f>
        <v>RO</v>
      </c>
      <c r="J4236" s="13">
        <f>Tableau1[[#This Row],[Fin3]]-Tableau1[[#This Row],[Début2]]</f>
        <v>0.37500000000000006</v>
      </c>
      <c r="K4236" s="12" t="str">
        <f>IF(MONTH(D4236)=1,"JANV",IF(MONTH(D4236)=2,"FEV",IF(MONTH(D4236)=3,"MARS",IF(MONTH(D4236)=4,"AVR",IF(MONTH(D4236)=5,"MAI",IF(MONTH(D4236)=6,"JUIN",IF(MONTH(D4236)=7,"JUILL",IF(MONTH(D4236)=8,"AOU",IF(MONTH(D4236)=9,"SEPT",IF(MONTH(D4236)=10,"OCT",IF(MONTH(D4236)=11,"NOV",IF(MONTH(D4236)=12,"DEC",""))))))))))))</f>
        <v>JUIN</v>
      </c>
    </row>
    <row r="4237" spans="1:11" x14ac:dyDescent="0.3">
      <c r="A4237" t="s">
        <v>2240</v>
      </c>
      <c r="B4237" s="3">
        <v>45469</v>
      </c>
      <c r="C4237" s="4">
        <v>0.33333333333333331</v>
      </c>
      <c r="D4237" s="3">
        <v>45469</v>
      </c>
      <c r="E4237" s="4">
        <v>0.70833333333333337</v>
      </c>
      <c r="F4237" t="s">
        <v>1566</v>
      </c>
      <c r="G4237" t="s">
        <v>222</v>
      </c>
      <c r="H4237" s="12" t="s">
        <v>58</v>
      </c>
      <c r="I4237" s="12" t="str">
        <f>_xlfn.XLOOKUP(Tableau1[[#This Row],[AGENT]],AGENT,TYPE,"",0)</f>
        <v>RO</v>
      </c>
      <c r="J4237" s="13">
        <f>Tableau1[[#This Row],[Fin3]]-Tableau1[[#This Row],[Début2]]</f>
        <v>0.37500000000000006</v>
      </c>
      <c r="K4237" s="12" t="str">
        <f>IF(MONTH(D4237)=1,"JANV",IF(MONTH(D4237)=2,"FEV",IF(MONTH(D4237)=3,"MARS",IF(MONTH(D4237)=4,"AVR",IF(MONTH(D4237)=5,"MAI",IF(MONTH(D4237)=6,"JUIN",IF(MONTH(D4237)=7,"JUILL",IF(MONTH(D4237)=8,"AOU",IF(MONTH(D4237)=9,"SEPT",IF(MONTH(D4237)=10,"OCT",IF(MONTH(D4237)=11,"NOV",IF(MONTH(D4237)=12,"DEC",""))))))))))))</f>
        <v>JUIN</v>
      </c>
    </row>
    <row r="4238" spans="1:11" x14ac:dyDescent="0.3">
      <c r="A4238" t="s">
        <v>2241</v>
      </c>
      <c r="B4238" s="3">
        <v>45470</v>
      </c>
      <c r="C4238" s="4">
        <v>0.33333333333333331</v>
      </c>
      <c r="D4238" s="3">
        <v>45470</v>
      </c>
      <c r="E4238" s="4">
        <v>0.70833333333333337</v>
      </c>
      <c r="F4238" t="s">
        <v>1566</v>
      </c>
      <c r="G4238" t="s">
        <v>222</v>
      </c>
      <c r="H4238" s="12" t="s">
        <v>58</v>
      </c>
      <c r="I4238" s="12" t="str">
        <f>_xlfn.XLOOKUP(Tableau1[[#This Row],[AGENT]],AGENT,TYPE,"",0)</f>
        <v>RO</v>
      </c>
      <c r="J4238" s="13">
        <f>Tableau1[[#This Row],[Fin3]]-Tableau1[[#This Row],[Début2]]</f>
        <v>0.37500000000000006</v>
      </c>
      <c r="K4238" s="12" t="str">
        <f>IF(MONTH(D4238)=1,"JANV",IF(MONTH(D4238)=2,"FEV",IF(MONTH(D4238)=3,"MARS",IF(MONTH(D4238)=4,"AVR",IF(MONTH(D4238)=5,"MAI",IF(MONTH(D4238)=6,"JUIN",IF(MONTH(D4238)=7,"JUILL",IF(MONTH(D4238)=8,"AOU",IF(MONTH(D4238)=9,"SEPT",IF(MONTH(D4238)=10,"OCT",IF(MONTH(D4238)=11,"NOV",IF(MONTH(D4238)=12,"DEC",""))))))))))))</f>
        <v>JUIN</v>
      </c>
    </row>
    <row r="4239" spans="1:11" x14ac:dyDescent="0.3">
      <c r="A4239" t="s">
        <v>1574</v>
      </c>
      <c r="B4239" s="3">
        <v>45455</v>
      </c>
      <c r="C4239" s="4">
        <v>0.33333333333333331</v>
      </c>
      <c r="D4239" s="3">
        <v>45455</v>
      </c>
      <c r="E4239" s="4">
        <v>0.41666666666666669</v>
      </c>
      <c r="F4239" t="s">
        <v>1566</v>
      </c>
      <c r="G4239" t="s">
        <v>222</v>
      </c>
      <c r="H4239" s="12" t="s">
        <v>58</v>
      </c>
      <c r="I4239" s="12" t="str">
        <f>_xlfn.XLOOKUP(Tableau1[[#This Row],[AGENT]],AGENT,TYPE,"",0)</f>
        <v>RO</v>
      </c>
      <c r="J4239" s="13">
        <f>Tableau1[[#This Row],[Fin3]]-Tableau1[[#This Row],[Début2]]</f>
        <v>8.333333333333337E-2</v>
      </c>
      <c r="K4239" s="12" t="str">
        <f>IF(MONTH(D4239)=1,"JANV",IF(MONTH(D4239)=2,"FEV",IF(MONTH(D4239)=3,"MARS",IF(MONTH(D4239)=4,"AVR",IF(MONTH(D4239)=5,"MAI",IF(MONTH(D4239)=6,"JUIN",IF(MONTH(D4239)=7,"JUILL",IF(MONTH(D4239)=8,"AOU",IF(MONTH(D4239)=9,"SEPT",IF(MONTH(D4239)=10,"OCT",IF(MONTH(D4239)=11,"NOV",IF(MONTH(D4239)=12,"DEC",""))))))))))))</f>
        <v>JUIN</v>
      </c>
    </row>
    <row r="4240" spans="1:11" x14ac:dyDescent="0.3">
      <c r="A4240" t="s">
        <v>1574</v>
      </c>
      <c r="B4240" s="3">
        <v>45461</v>
      </c>
      <c r="C4240" s="4">
        <v>0.33333333333333331</v>
      </c>
      <c r="D4240" s="3">
        <v>45461</v>
      </c>
      <c r="E4240" s="4">
        <v>0.41666666666666669</v>
      </c>
      <c r="F4240" t="s">
        <v>1566</v>
      </c>
      <c r="G4240" t="s">
        <v>222</v>
      </c>
      <c r="H4240" s="12" t="s">
        <v>58</v>
      </c>
      <c r="I4240" s="12" t="str">
        <f>_xlfn.XLOOKUP(Tableau1[[#This Row],[AGENT]],AGENT,TYPE,"",0)</f>
        <v>RO</v>
      </c>
      <c r="J4240" s="13">
        <f>Tableau1[[#This Row],[Fin3]]-Tableau1[[#This Row],[Début2]]</f>
        <v>8.333333333333337E-2</v>
      </c>
      <c r="K4240" s="12" t="str">
        <f>IF(MONTH(D4240)=1,"JANV",IF(MONTH(D4240)=2,"FEV",IF(MONTH(D4240)=3,"MARS",IF(MONTH(D4240)=4,"AVR",IF(MONTH(D4240)=5,"MAI",IF(MONTH(D4240)=6,"JUIN",IF(MONTH(D4240)=7,"JUILL",IF(MONTH(D4240)=8,"AOU",IF(MONTH(D4240)=9,"SEPT",IF(MONTH(D4240)=10,"OCT",IF(MONTH(D4240)=11,"NOV",IF(MONTH(D4240)=12,"DEC",""))))))))))))</f>
        <v>JUIN</v>
      </c>
    </row>
    <row r="4241" spans="1:11" x14ac:dyDescent="0.3">
      <c r="A4241" t="s">
        <v>2276</v>
      </c>
      <c r="B4241" s="3">
        <v>45463</v>
      </c>
      <c r="C4241" s="4">
        <v>0.33333333333333331</v>
      </c>
      <c r="D4241" s="3">
        <v>45463</v>
      </c>
      <c r="E4241" s="4">
        <v>0.5</v>
      </c>
      <c r="F4241" t="s">
        <v>1566</v>
      </c>
      <c r="G4241" t="s">
        <v>222</v>
      </c>
      <c r="H4241" s="12" t="s">
        <v>58</v>
      </c>
      <c r="I4241" s="12" t="str">
        <f>_xlfn.XLOOKUP(Tableau1[[#This Row],[AGENT]],AGENT,TYPE,"",0)</f>
        <v>RO</v>
      </c>
      <c r="J4241" s="13">
        <f>Tableau1[[#This Row],[Fin3]]-Tableau1[[#This Row],[Début2]]</f>
        <v>0.16666666666666669</v>
      </c>
      <c r="K4241" s="12" t="str">
        <f>IF(MONTH(D4241)=1,"JANV",IF(MONTH(D4241)=2,"FEV",IF(MONTH(D4241)=3,"MARS",IF(MONTH(D4241)=4,"AVR",IF(MONTH(D4241)=5,"MAI",IF(MONTH(D4241)=6,"JUIN",IF(MONTH(D4241)=7,"JUILL",IF(MONTH(D4241)=8,"AOU",IF(MONTH(D4241)=9,"SEPT",IF(MONTH(D4241)=10,"OCT",IF(MONTH(D4241)=11,"NOV",IF(MONTH(D4241)=12,"DEC",""))))))))))))</f>
        <v>JUIN</v>
      </c>
    </row>
    <row r="4242" spans="1:11" x14ac:dyDescent="0.3">
      <c r="A4242" t="s">
        <v>2276</v>
      </c>
      <c r="B4242" s="3">
        <v>45463</v>
      </c>
      <c r="C4242" s="4">
        <v>0.54166666666666663</v>
      </c>
      <c r="D4242" s="3">
        <v>45463</v>
      </c>
      <c r="E4242" s="4">
        <v>0.70833333333333337</v>
      </c>
      <c r="F4242" t="s">
        <v>1566</v>
      </c>
      <c r="G4242" t="s">
        <v>222</v>
      </c>
      <c r="H4242" s="12" t="s">
        <v>58</v>
      </c>
      <c r="I4242" s="12" t="str">
        <f>_xlfn.XLOOKUP(Tableau1[[#This Row],[AGENT]],AGENT,TYPE,"",0)</f>
        <v>RO</v>
      </c>
      <c r="J4242" s="13">
        <f>Tableau1[[#This Row],[Fin3]]-Tableau1[[#This Row],[Début2]]</f>
        <v>0.16666666666666674</v>
      </c>
      <c r="K4242" s="12" t="str">
        <f>IF(MONTH(D4242)=1,"JANV",IF(MONTH(D4242)=2,"FEV",IF(MONTH(D4242)=3,"MARS",IF(MONTH(D4242)=4,"AVR",IF(MONTH(D4242)=5,"MAI",IF(MONTH(D4242)=6,"JUIN",IF(MONTH(D4242)=7,"JUILL",IF(MONTH(D4242)=8,"AOU",IF(MONTH(D4242)=9,"SEPT",IF(MONTH(D4242)=10,"OCT",IF(MONTH(D4242)=11,"NOV",IF(MONTH(D4242)=12,"DEC",""))))))))))))</f>
        <v>JUIN</v>
      </c>
    </row>
    <row r="4243" spans="1:11" x14ac:dyDescent="0.3">
      <c r="A4243" t="s">
        <v>2277</v>
      </c>
      <c r="B4243" s="3">
        <v>45471</v>
      </c>
      <c r="C4243" s="4">
        <v>0.33333333333333331</v>
      </c>
      <c r="D4243" s="3">
        <v>45471</v>
      </c>
      <c r="E4243" s="4">
        <v>0.5</v>
      </c>
      <c r="F4243" t="s">
        <v>1566</v>
      </c>
      <c r="G4243" t="s">
        <v>222</v>
      </c>
      <c r="H4243" s="12" t="s">
        <v>58</v>
      </c>
      <c r="I4243" s="12" t="str">
        <f>_xlfn.XLOOKUP(Tableau1[[#This Row],[AGENT]],AGENT,TYPE,"",0)</f>
        <v>RO</v>
      </c>
      <c r="J4243" s="13">
        <f>Tableau1[[#This Row],[Fin3]]-Tableau1[[#This Row],[Début2]]</f>
        <v>0.16666666666666669</v>
      </c>
      <c r="K4243" s="12" t="str">
        <f>IF(MONTH(D4243)=1,"JANV",IF(MONTH(D4243)=2,"FEV",IF(MONTH(D4243)=3,"MARS",IF(MONTH(D4243)=4,"AVR",IF(MONTH(D4243)=5,"MAI",IF(MONTH(D4243)=6,"JUIN",IF(MONTH(D4243)=7,"JUILL",IF(MONTH(D4243)=8,"AOU",IF(MONTH(D4243)=9,"SEPT",IF(MONTH(D4243)=10,"OCT",IF(MONTH(D4243)=11,"NOV",IF(MONTH(D4243)=12,"DEC",""))))))))))))</f>
        <v>JUIN</v>
      </c>
    </row>
    <row r="4244" spans="1:11" x14ac:dyDescent="0.3">
      <c r="A4244" t="s">
        <v>2278</v>
      </c>
      <c r="B4244" s="3">
        <v>45471</v>
      </c>
      <c r="C4244" s="4">
        <v>0.54166666666666663</v>
      </c>
      <c r="D4244" s="3">
        <v>45471</v>
      </c>
      <c r="E4244" s="4">
        <v>0.625</v>
      </c>
      <c r="F4244" t="s">
        <v>1566</v>
      </c>
      <c r="G4244" t="s">
        <v>222</v>
      </c>
      <c r="H4244" s="12" t="s">
        <v>58</v>
      </c>
      <c r="I4244" s="12" t="str">
        <f>_xlfn.XLOOKUP(Tableau1[[#This Row],[AGENT]],AGENT,TYPE,"",0)</f>
        <v>RO</v>
      </c>
      <c r="J4244" s="13">
        <f>Tableau1[[#This Row],[Fin3]]-Tableau1[[#This Row],[Début2]]</f>
        <v>8.333333333333337E-2</v>
      </c>
      <c r="K4244" s="12" t="str">
        <f>IF(MONTH(D4244)=1,"JANV",IF(MONTH(D4244)=2,"FEV",IF(MONTH(D4244)=3,"MARS",IF(MONTH(D4244)=4,"AVR",IF(MONTH(D4244)=5,"MAI",IF(MONTH(D4244)=6,"JUIN",IF(MONTH(D4244)=7,"JUILL",IF(MONTH(D4244)=8,"AOU",IF(MONTH(D4244)=9,"SEPT",IF(MONTH(D4244)=10,"OCT",IF(MONTH(D4244)=11,"NOV",IF(MONTH(D4244)=12,"DEC",""))))))))))))</f>
        <v>JUIN</v>
      </c>
    </row>
    <row r="4245" spans="1:11" x14ac:dyDescent="0.3">
      <c r="A4245" t="s">
        <v>2277</v>
      </c>
      <c r="B4245" s="3">
        <v>45474</v>
      </c>
      <c r="C4245" s="4">
        <v>0.41666666666666669</v>
      </c>
      <c r="D4245" s="3">
        <v>45474</v>
      </c>
      <c r="E4245" s="4">
        <v>0.5</v>
      </c>
      <c r="F4245" t="s">
        <v>1566</v>
      </c>
      <c r="G4245" t="s">
        <v>222</v>
      </c>
      <c r="H4245" s="12" t="s">
        <v>58</v>
      </c>
      <c r="I4245" s="12" t="str">
        <f>_xlfn.XLOOKUP(Tableau1[[#This Row],[AGENT]],AGENT,TYPE,"",0)</f>
        <v>RO</v>
      </c>
      <c r="J4245" s="13">
        <f>Tableau1[[#This Row],[Fin3]]-Tableau1[[#This Row],[Début2]]</f>
        <v>8.3333333333333315E-2</v>
      </c>
      <c r="K4245" s="12" t="str">
        <f>IF(MONTH(D4245)=1,"JANV",IF(MONTH(D4245)=2,"FEV",IF(MONTH(D4245)=3,"MARS",IF(MONTH(D4245)=4,"AVR",IF(MONTH(D4245)=5,"MAI",IF(MONTH(D4245)=6,"JUIN",IF(MONTH(D4245)=7,"JUILL",IF(MONTH(D4245)=8,"AOU",IF(MONTH(D4245)=9,"SEPT",IF(MONTH(D4245)=10,"OCT",IF(MONTH(D4245)=11,"NOV",IF(MONTH(D4245)=12,"DEC",""))))))))))))</f>
        <v>JUILL</v>
      </c>
    </row>
    <row r="4246" spans="1:11" x14ac:dyDescent="0.3">
      <c r="A4246" t="s">
        <v>2288</v>
      </c>
      <c r="B4246" s="3">
        <v>45474</v>
      </c>
      <c r="C4246" s="4">
        <v>0.54166666666666663</v>
      </c>
      <c r="D4246" s="3">
        <v>45474</v>
      </c>
      <c r="E4246" s="4">
        <v>0.64583333333333337</v>
      </c>
      <c r="F4246" t="s">
        <v>1566</v>
      </c>
      <c r="G4246" t="s">
        <v>222</v>
      </c>
      <c r="H4246" s="12" t="s">
        <v>58</v>
      </c>
      <c r="I4246" s="12" t="str">
        <f>_xlfn.XLOOKUP(Tableau1[[#This Row],[AGENT]],AGENT,TYPE,"",0)</f>
        <v>RO</v>
      </c>
      <c r="J4246" s="13">
        <f>Tableau1[[#This Row],[Fin3]]-Tableau1[[#This Row],[Début2]]</f>
        <v>0.10416666666666674</v>
      </c>
      <c r="K4246" s="12" t="str">
        <f>IF(MONTH(D4246)=1,"JANV",IF(MONTH(D4246)=2,"FEV",IF(MONTH(D4246)=3,"MARS",IF(MONTH(D4246)=4,"AVR",IF(MONTH(D4246)=5,"MAI",IF(MONTH(D4246)=6,"JUIN",IF(MONTH(D4246)=7,"JUILL",IF(MONTH(D4246)=8,"AOU",IF(MONTH(D4246)=9,"SEPT",IF(MONTH(D4246)=10,"OCT",IF(MONTH(D4246)=11,"NOV",IF(MONTH(D4246)=12,"DEC",""))))))))))))</f>
        <v>JUILL</v>
      </c>
    </row>
    <row r="4247" spans="1:11" x14ac:dyDescent="0.3">
      <c r="A4247" t="s">
        <v>2280</v>
      </c>
      <c r="B4247" s="3">
        <v>45475</v>
      </c>
      <c r="C4247" s="4">
        <v>0.54166666666666663</v>
      </c>
      <c r="D4247" s="3">
        <v>45475</v>
      </c>
      <c r="E4247" s="4">
        <v>0.70833333333333337</v>
      </c>
      <c r="F4247" t="s">
        <v>1566</v>
      </c>
      <c r="G4247" t="s">
        <v>222</v>
      </c>
      <c r="H4247" s="12" t="s">
        <v>58</v>
      </c>
      <c r="I4247" s="12" t="str">
        <f>_xlfn.XLOOKUP(Tableau1[[#This Row],[AGENT]],AGENT,TYPE,"",0)</f>
        <v>RO</v>
      </c>
      <c r="J4247" s="13">
        <f>Tableau1[[#This Row],[Fin3]]-Tableau1[[#This Row],[Début2]]</f>
        <v>0.16666666666666674</v>
      </c>
      <c r="K4247" s="12" t="str">
        <f>IF(MONTH(D4247)=1,"JANV",IF(MONTH(D4247)=2,"FEV",IF(MONTH(D4247)=3,"MARS",IF(MONTH(D4247)=4,"AVR",IF(MONTH(D4247)=5,"MAI",IF(MONTH(D4247)=6,"JUIN",IF(MONTH(D4247)=7,"JUILL",IF(MONTH(D4247)=8,"AOU",IF(MONTH(D4247)=9,"SEPT",IF(MONTH(D4247)=10,"OCT",IF(MONTH(D4247)=11,"NOV",IF(MONTH(D4247)=12,"DEC",""))))))))))))</f>
        <v>JUILL</v>
      </c>
    </row>
    <row r="4248" spans="1:11" x14ac:dyDescent="0.3">
      <c r="A4248" t="s">
        <v>2289</v>
      </c>
      <c r="B4248" s="3">
        <v>45475</v>
      </c>
      <c r="C4248" s="4">
        <v>0.33333333333333331</v>
      </c>
      <c r="D4248" s="3">
        <v>45475</v>
      </c>
      <c r="E4248" s="4">
        <v>0.5</v>
      </c>
      <c r="F4248" t="s">
        <v>1566</v>
      </c>
      <c r="G4248" t="s">
        <v>222</v>
      </c>
      <c r="H4248" s="12" t="s">
        <v>58</v>
      </c>
      <c r="I4248" s="12" t="str">
        <f>_xlfn.XLOOKUP(Tableau1[[#This Row],[AGENT]],AGENT,TYPE,"",0)</f>
        <v>RO</v>
      </c>
      <c r="J4248" s="13">
        <f>Tableau1[[#This Row],[Fin3]]-Tableau1[[#This Row],[Début2]]</f>
        <v>0.16666666666666669</v>
      </c>
      <c r="K4248" s="12" t="str">
        <f>IF(MONTH(D4248)=1,"JANV",IF(MONTH(D4248)=2,"FEV",IF(MONTH(D4248)=3,"MARS",IF(MONTH(D4248)=4,"AVR",IF(MONTH(D4248)=5,"MAI",IF(MONTH(D4248)=6,"JUIN",IF(MONTH(D4248)=7,"JUILL",IF(MONTH(D4248)=8,"AOU",IF(MONTH(D4248)=9,"SEPT",IF(MONTH(D4248)=10,"OCT",IF(MONTH(D4248)=11,"NOV",IF(MONTH(D4248)=12,"DEC",""))))))))))))</f>
        <v>JUILL</v>
      </c>
    </row>
    <row r="4249" spans="1:11" x14ac:dyDescent="0.3">
      <c r="A4249" t="s">
        <v>2283</v>
      </c>
      <c r="B4249" s="3">
        <v>45483</v>
      </c>
      <c r="C4249" s="4">
        <v>0.54166666666666663</v>
      </c>
      <c r="D4249" s="3">
        <v>45483</v>
      </c>
      <c r="E4249" s="4">
        <v>0.70833333333333337</v>
      </c>
      <c r="F4249" t="s">
        <v>1566</v>
      </c>
      <c r="G4249" t="s">
        <v>222</v>
      </c>
      <c r="H4249" s="12" t="s">
        <v>58</v>
      </c>
      <c r="I4249" s="12" t="str">
        <f>_xlfn.XLOOKUP(Tableau1[[#This Row],[AGENT]],AGENT,TYPE,"",0)</f>
        <v>RO</v>
      </c>
      <c r="J4249" s="13">
        <f>Tableau1[[#This Row],[Fin3]]-Tableau1[[#This Row],[Début2]]</f>
        <v>0.16666666666666674</v>
      </c>
      <c r="K4249" s="12" t="str">
        <f>IF(MONTH(D4249)=1,"JANV",IF(MONTH(D4249)=2,"FEV",IF(MONTH(D4249)=3,"MARS",IF(MONTH(D4249)=4,"AVR",IF(MONTH(D4249)=5,"MAI",IF(MONTH(D4249)=6,"JUIN",IF(MONTH(D4249)=7,"JUILL",IF(MONTH(D4249)=8,"AOU",IF(MONTH(D4249)=9,"SEPT",IF(MONTH(D4249)=10,"OCT",IF(MONTH(D4249)=11,"NOV",IF(MONTH(D4249)=12,"DEC",""))))))))))))</f>
        <v>JUILL</v>
      </c>
    </row>
    <row r="4250" spans="1:11" x14ac:dyDescent="0.3">
      <c r="A4250" t="s">
        <v>1666</v>
      </c>
      <c r="B4250" s="3">
        <v>45489</v>
      </c>
      <c r="C4250" s="4">
        <v>0.54166666666666663</v>
      </c>
      <c r="D4250" s="3">
        <v>45489</v>
      </c>
      <c r="E4250" s="4">
        <v>0.58333333333333337</v>
      </c>
      <c r="F4250" t="s">
        <v>1566</v>
      </c>
      <c r="G4250" t="s">
        <v>222</v>
      </c>
      <c r="H4250" s="12" t="s">
        <v>58</v>
      </c>
      <c r="I4250" s="12" t="str">
        <f>_xlfn.XLOOKUP(Tableau1[[#This Row],[AGENT]],AGENT,TYPE,"",0)</f>
        <v>RO</v>
      </c>
      <c r="J4250" s="13">
        <f>Tableau1[[#This Row],[Fin3]]-Tableau1[[#This Row],[Début2]]</f>
        <v>4.1666666666666741E-2</v>
      </c>
      <c r="K4250" s="12" t="str">
        <f>IF(MONTH(D4250)=1,"JANV",IF(MONTH(D4250)=2,"FEV",IF(MONTH(D4250)=3,"MARS",IF(MONTH(D4250)=4,"AVR",IF(MONTH(D4250)=5,"MAI",IF(MONTH(D4250)=6,"JUIN",IF(MONTH(D4250)=7,"JUILL",IF(MONTH(D4250)=8,"AOU",IF(MONTH(D4250)=9,"SEPT",IF(MONTH(D4250)=10,"OCT",IF(MONTH(D4250)=11,"NOV",IF(MONTH(D4250)=12,"DEC",""))))))))))))</f>
        <v>JUILL</v>
      </c>
    </row>
    <row r="4251" spans="1:11" x14ac:dyDescent="0.3">
      <c r="A4251" t="s">
        <v>1705</v>
      </c>
      <c r="B4251" s="3">
        <v>45491</v>
      </c>
      <c r="C4251" s="4">
        <v>0.33333333333333331</v>
      </c>
      <c r="D4251" s="3">
        <v>45491</v>
      </c>
      <c r="E4251" s="4">
        <v>0.5</v>
      </c>
      <c r="F4251" t="s">
        <v>1566</v>
      </c>
      <c r="G4251" t="s">
        <v>222</v>
      </c>
      <c r="H4251" s="12" t="s">
        <v>58</v>
      </c>
      <c r="I4251" s="12" t="str">
        <f>_xlfn.XLOOKUP(Tableau1[[#This Row],[AGENT]],AGENT,TYPE,"",0)</f>
        <v>RO</v>
      </c>
      <c r="J4251" s="13">
        <f>Tableau1[[#This Row],[Fin3]]-Tableau1[[#This Row],[Début2]]</f>
        <v>0.16666666666666669</v>
      </c>
      <c r="K4251" s="12" t="str">
        <f>IF(MONTH(D4251)=1,"JANV",IF(MONTH(D4251)=2,"FEV",IF(MONTH(D4251)=3,"MARS",IF(MONTH(D4251)=4,"AVR",IF(MONTH(D4251)=5,"MAI",IF(MONTH(D4251)=6,"JUIN",IF(MONTH(D4251)=7,"JUILL",IF(MONTH(D4251)=8,"AOU",IF(MONTH(D4251)=9,"SEPT",IF(MONTH(D4251)=10,"OCT",IF(MONTH(D4251)=11,"NOV",IF(MONTH(D4251)=12,"DEC",""))))))))))))</f>
        <v>JUILL</v>
      </c>
    </row>
    <row r="4252" spans="1:11" x14ac:dyDescent="0.3">
      <c r="A4252" t="s">
        <v>2285</v>
      </c>
      <c r="B4252" s="3">
        <v>45492</v>
      </c>
      <c r="C4252" s="4">
        <v>0.33333333333333331</v>
      </c>
      <c r="D4252" s="3">
        <v>45492</v>
      </c>
      <c r="E4252" s="4">
        <v>0.45833333333333331</v>
      </c>
      <c r="F4252" t="s">
        <v>1566</v>
      </c>
      <c r="G4252" t="s">
        <v>222</v>
      </c>
      <c r="H4252" s="12" t="s">
        <v>58</v>
      </c>
      <c r="I4252" s="12" t="str">
        <f>_xlfn.XLOOKUP(Tableau1[[#This Row],[AGENT]],AGENT,TYPE,"",0)</f>
        <v>RO</v>
      </c>
      <c r="J4252" s="13">
        <f>Tableau1[[#This Row],[Fin3]]-Tableau1[[#This Row],[Début2]]</f>
        <v>0.125</v>
      </c>
      <c r="K4252" s="12" t="str">
        <f>IF(MONTH(D4252)=1,"JANV",IF(MONTH(D4252)=2,"FEV",IF(MONTH(D4252)=3,"MARS",IF(MONTH(D4252)=4,"AVR",IF(MONTH(D4252)=5,"MAI",IF(MONTH(D4252)=6,"JUIN",IF(MONTH(D4252)=7,"JUILL",IF(MONTH(D4252)=8,"AOU",IF(MONTH(D4252)=9,"SEPT",IF(MONTH(D4252)=10,"OCT",IF(MONTH(D4252)=11,"NOV",IF(MONTH(D4252)=12,"DEC",""))))))))))))</f>
        <v>JUILL</v>
      </c>
    </row>
    <row r="4253" spans="1:11" x14ac:dyDescent="0.3">
      <c r="A4253" t="s">
        <v>1733</v>
      </c>
      <c r="B4253" s="3">
        <v>45498</v>
      </c>
      <c r="C4253" s="4">
        <v>0.33333333333333331</v>
      </c>
      <c r="D4253" s="3">
        <v>45498</v>
      </c>
      <c r="E4253" s="4">
        <v>0.5</v>
      </c>
      <c r="F4253" t="s">
        <v>1566</v>
      </c>
      <c r="G4253" t="s">
        <v>222</v>
      </c>
      <c r="H4253" s="12" t="s">
        <v>58</v>
      </c>
      <c r="I4253" s="12" t="str">
        <f>_xlfn.XLOOKUP(Tableau1[[#This Row],[AGENT]],AGENT,TYPE,"",0)</f>
        <v>RO</v>
      </c>
      <c r="J4253" s="13">
        <f>Tableau1[[#This Row],[Fin3]]-Tableau1[[#This Row],[Début2]]</f>
        <v>0.16666666666666669</v>
      </c>
      <c r="K4253" s="12" t="str">
        <f>IF(MONTH(D4253)=1,"JANV",IF(MONTH(D4253)=2,"FEV",IF(MONTH(D4253)=3,"MARS",IF(MONTH(D4253)=4,"AVR",IF(MONTH(D4253)=5,"MAI",IF(MONTH(D4253)=6,"JUIN",IF(MONTH(D4253)=7,"JUILL",IF(MONTH(D4253)=8,"AOU",IF(MONTH(D4253)=9,"SEPT",IF(MONTH(D4253)=10,"OCT",IF(MONTH(D4253)=11,"NOV",IF(MONTH(D4253)=12,"DEC",""))))))))))))</f>
        <v>JUILL</v>
      </c>
    </row>
    <row r="4254" spans="1:11" x14ac:dyDescent="0.3">
      <c r="A4254" t="s">
        <v>1733</v>
      </c>
      <c r="B4254" s="3">
        <v>45498</v>
      </c>
      <c r="C4254" s="4">
        <v>0.54166666666666663</v>
      </c>
      <c r="D4254" s="3">
        <v>45498</v>
      </c>
      <c r="E4254" s="4">
        <v>0.70833333333333337</v>
      </c>
      <c r="F4254" t="s">
        <v>1566</v>
      </c>
      <c r="G4254" t="s">
        <v>222</v>
      </c>
      <c r="H4254" s="12" t="s">
        <v>58</v>
      </c>
      <c r="I4254" s="12" t="str">
        <f>_xlfn.XLOOKUP(Tableau1[[#This Row],[AGENT]],AGENT,TYPE,"",0)</f>
        <v>RO</v>
      </c>
      <c r="J4254" s="13">
        <f>Tableau1[[#This Row],[Fin3]]-Tableau1[[#This Row],[Début2]]</f>
        <v>0.16666666666666674</v>
      </c>
      <c r="K4254" s="12" t="str">
        <f>IF(MONTH(D4254)=1,"JANV",IF(MONTH(D4254)=2,"FEV",IF(MONTH(D4254)=3,"MARS",IF(MONTH(D4254)=4,"AVR",IF(MONTH(D4254)=5,"MAI",IF(MONTH(D4254)=6,"JUIN",IF(MONTH(D4254)=7,"JUILL",IF(MONTH(D4254)=8,"AOU",IF(MONTH(D4254)=9,"SEPT",IF(MONTH(D4254)=10,"OCT",IF(MONTH(D4254)=11,"NOV",IF(MONTH(D4254)=12,"DEC",""))))))))))))</f>
        <v>JUILL</v>
      </c>
    </row>
    <row r="4255" spans="1:11" x14ac:dyDescent="0.3">
      <c r="A4255" t="s">
        <v>2293</v>
      </c>
      <c r="B4255" s="3">
        <v>45511</v>
      </c>
      <c r="C4255" s="4">
        <v>0.54166666666666663</v>
      </c>
      <c r="D4255" s="3">
        <v>45511</v>
      </c>
      <c r="E4255" s="4">
        <v>0.70833333333333337</v>
      </c>
      <c r="F4255" t="s">
        <v>1566</v>
      </c>
      <c r="G4255" t="s">
        <v>222</v>
      </c>
      <c r="H4255" s="12" t="s">
        <v>58</v>
      </c>
      <c r="I4255" s="12" t="str">
        <f>_xlfn.XLOOKUP(Tableau1[[#This Row],[AGENT]],AGENT,TYPE,"",0)</f>
        <v>RO</v>
      </c>
      <c r="J4255" s="13">
        <f>Tableau1[[#This Row],[Fin3]]-Tableau1[[#This Row],[Début2]]</f>
        <v>0.16666666666666674</v>
      </c>
      <c r="K4255" s="12" t="str">
        <f>IF(MONTH(D4255)=1,"JANV",IF(MONTH(D4255)=2,"FEV",IF(MONTH(D4255)=3,"MARS",IF(MONTH(D4255)=4,"AVR",IF(MONTH(D4255)=5,"MAI",IF(MONTH(D4255)=6,"JUIN",IF(MONTH(D4255)=7,"JUILL",IF(MONTH(D4255)=8,"AOU",IF(MONTH(D4255)=9,"SEPT",IF(MONTH(D4255)=10,"OCT",IF(MONTH(D4255)=11,"NOV",IF(MONTH(D4255)=12,"DEC",""))))))))))))</f>
        <v>AOU</v>
      </c>
    </row>
    <row r="4256" spans="1:11" x14ac:dyDescent="0.3">
      <c r="A4256" t="s">
        <v>2295</v>
      </c>
      <c r="B4256" s="3">
        <v>45531</v>
      </c>
      <c r="C4256" s="4">
        <v>0.33333333333333331</v>
      </c>
      <c r="D4256" s="3">
        <v>45531</v>
      </c>
      <c r="E4256" s="4">
        <v>0.5</v>
      </c>
      <c r="F4256" t="s">
        <v>1566</v>
      </c>
      <c r="G4256" t="s">
        <v>222</v>
      </c>
      <c r="H4256" s="12" t="s">
        <v>58</v>
      </c>
      <c r="I4256" s="12" t="str">
        <f>_xlfn.XLOOKUP(Tableau1[[#This Row],[AGENT]],AGENT,TYPE,"",0)</f>
        <v>RO</v>
      </c>
      <c r="J4256" s="13">
        <f>Tableau1[[#This Row],[Fin3]]-Tableau1[[#This Row],[Début2]]</f>
        <v>0.16666666666666669</v>
      </c>
      <c r="K4256" s="12" t="str">
        <f>IF(MONTH(D4256)=1,"JANV",IF(MONTH(D4256)=2,"FEV",IF(MONTH(D4256)=3,"MARS",IF(MONTH(D4256)=4,"AVR",IF(MONTH(D4256)=5,"MAI",IF(MONTH(D4256)=6,"JUIN",IF(MONTH(D4256)=7,"JUILL",IF(MONTH(D4256)=8,"AOU",IF(MONTH(D4256)=9,"SEPT",IF(MONTH(D4256)=10,"OCT",IF(MONTH(D4256)=11,"NOV",IF(MONTH(D4256)=12,"DEC",""))))))))))))</f>
        <v>AOU</v>
      </c>
    </row>
    <row r="4257" spans="1:11" x14ac:dyDescent="0.3">
      <c r="A4257" t="s">
        <v>2754</v>
      </c>
      <c r="B4257" s="3">
        <v>45558</v>
      </c>
      <c r="C4257" s="4">
        <v>0.64583333333333337</v>
      </c>
      <c r="D4257" s="3">
        <v>45558</v>
      </c>
      <c r="E4257" s="4">
        <v>0.70833333333333337</v>
      </c>
      <c r="F4257" t="s">
        <v>1566</v>
      </c>
      <c r="G4257" t="s">
        <v>222</v>
      </c>
      <c r="H4257" s="12" t="s">
        <v>58</v>
      </c>
      <c r="I4257" s="12" t="str">
        <f>_xlfn.XLOOKUP(Tableau1[[#This Row],[AGENT]],AGENT,TYPE,"",0)</f>
        <v>RO</v>
      </c>
      <c r="J4257" s="13">
        <f>Tableau1[[#This Row],[Fin3]]-Tableau1[[#This Row],[Début2]]</f>
        <v>6.25E-2</v>
      </c>
      <c r="K4257" s="12" t="str">
        <f>IF(MONTH(D4257)=1,"JANV",IF(MONTH(D4257)=2,"FEV",IF(MONTH(D4257)=3,"MARS",IF(MONTH(D4257)=4,"AVR",IF(MONTH(D4257)=5,"MAI",IF(MONTH(D4257)=6,"JUIN",IF(MONTH(D4257)=7,"JUILL",IF(MONTH(D4257)=8,"AOU",IF(MONTH(D4257)=9,"SEPT",IF(MONTH(D4257)=10,"OCT",IF(MONTH(D4257)=11,"NOV",IF(MONTH(D4257)=12,"DEC",""))))))))))))</f>
        <v>SEPT</v>
      </c>
    </row>
    <row r="4258" spans="1:11" x14ac:dyDescent="0.3">
      <c r="A4258" t="s">
        <v>2532</v>
      </c>
      <c r="B4258" s="3">
        <v>45561</v>
      </c>
      <c r="C4258" s="4">
        <v>0.625</v>
      </c>
      <c r="D4258" s="3">
        <v>45561</v>
      </c>
      <c r="E4258" s="4">
        <v>0.70833333333333337</v>
      </c>
      <c r="F4258" t="s">
        <v>1566</v>
      </c>
      <c r="G4258" t="s">
        <v>222</v>
      </c>
      <c r="H4258" s="12" t="s">
        <v>58</v>
      </c>
      <c r="I4258" s="12" t="str">
        <f>_xlfn.XLOOKUP(Tableau1[[#This Row],[AGENT]],AGENT,TYPE,"",0)</f>
        <v>RO</v>
      </c>
      <c r="J4258" s="13">
        <f>Tableau1[[#This Row],[Fin3]]-Tableau1[[#This Row],[Début2]]</f>
        <v>8.333333333333337E-2</v>
      </c>
      <c r="K4258" s="12" t="str">
        <f>IF(MONTH(D4258)=1,"JANV",IF(MONTH(D4258)=2,"FEV",IF(MONTH(D4258)=3,"MARS",IF(MONTH(D4258)=4,"AVR",IF(MONTH(D4258)=5,"MAI",IF(MONTH(D4258)=6,"JUIN",IF(MONTH(D4258)=7,"JUILL",IF(MONTH(D4258)=8,"AOU",IF(MONTH(D4258)=9,"SEPT",IF(MONTH(D4258)=10,"OCT",IF(MONTH(D4258)=11,"NOV",IF(MONTH(D4258)=12,"DEC",""))))))))))))</f>
        <v>SEPT</v>
      </c>
    </row>
    <row r="4259" spans="1:11" x14ac:dyDescent="0.3">
      <c r="A4259" t="s">
        <v>2759</v>
      </c>
      <c r="B4259" s="3">
        <v>45539</v>
      </c>
      <c r="C4259" s="4">
        <v>0.41666666666666669</v>
      </c>
      <c r="D4259" s="3">
        <v>45539</v>
      </c>
      <c r="E4259" s="4">
        <v>0.5</v>
      </c>
      <c r="F4259" t="s">
        <v>1566</v>
      </c>
      <c r="G4259" t="s">
        <v>222</v>
      </c>
      <c r="H4259" s="12" t="s">
        <v>58</v>
      </c>
      <c r="I4259" s="12" t="str">
        <f>_xlfn.XLOOKUP(Tableau1[[#This Row],[AGENT]],AGENT,TYPE,"",0)</f>
        <v>RO</v>
      </c>
      <c r="J4259" s="13">
        <f>Tableau1[[#This Row],[Fin3]]-Tableau1[[#This Row],[Début2]]</f>
        <v>8.3333333333333315E-2</v>
      </c>
      <c r="K4259" s="12" t="str">
        <f>IF(MONTH(D4259)=1,"JANV",IF(MONTH(D4259)=2,"FEV",IF(MONTH(D4259)=3,"MARS",IF(MONTH(D4259)=4,"AVR",IF(MONTH(D4259)=5,"MAI",IF(MONTH(D4259)=6,"JUIN",IF(MONTH(D4259)=7,"JUILL",IF(MONTH(D4259)=8,"AOU",IF(MONTH(D4259)=9,"SEPT",IF(MONTH(D4259)=10,"OCT",IF(MONTH(D4259)=11,"NOV",IF(MONTH(D4259)=12,"DEC",""))))))))))))</f>
        <v>SEPT</v>
      </c>
    </row>
    <row r="4260" spans="1:11" x14ac:dyDescent="0.3">
      <c r="A4260" t="s">
        <v>843</v>
      </c>
      <c r="B4260" s="3">
        <v>45370</v>
      </c>
      <c r="C4260" s="4">
        <v>0.33333333333333331</v>
      </c>
      <c r="D4260" s="3">
        <v>45370</v>
      </c>
      <c r="E4260" s="4">
        <v>0.375</v>
      </c>
      <c r="F4260" t="s">
        <v>1566</v>
      </c>
      <c r="H4260" s="12" t="s">
        <v>58</v>
      </c>
      <c r="I4260" s="12" t="str">
        <f>_xlfn.XLOOKUP(Tableau1[[#This Row],[AGENT]],AGENT,TYPE,"",0)</f>
        <v>RO</v>
      </c>
      <c r="J4260" s="13">
        <f>Tableau1[[#This Row],[Fin3]]-Tableau1[[#This Row],[Début2]]</f>
        <v>4.1666666666666685E-2</v>
      </c>
      <c r="K4260" s="12" t="str">
        <f>IF(MONTH(D4260)=1,"JANV",IF(MONTH(D4260)=2,"FEV",IF(MONTH(D4260)=3,"MARS",IF(MONTH(D4260)=4,"AVR",IF(MONTH(D4260)=5,"MAI",IF(MONTH(D4260)=6,"JUIN",IF(MONTH(D4260)=7,"JUILL",IF(MONTH(D4260)=8,"AOU",IF(MONTH(D4260)=9,"SEPT",IF(MONTH(D4260)=10,"OCT",IF(MONTH(D4260)=11,"NOV",IF(MONTH(D4260)=12,"DEC",""))))))))))))</f>
        <v>MARS</v>
      </c>
    </row>
    <row r="4261" spans="1:11" x14ac:dyDescent="0.3">
      <c r="A4261" t="s">
        <v>840</v>
      </c>
      <c r="B4261" s="3">
        <v>45372</v>
      </c>
      <c r="C4261" s="4">
        <v>0.41666666666666669</v>
      </c>
      <c r="D4261" s="3">
        <v>45372</v>
      </c>
      <c r="E4261" s="4">
        <v>0.4375</v>
      </c>
      <c r="F4261" t="s">
        <v>1566</v>
      </c>
      <c r="H4261" s="12" t="s">
        <v>58</v>
      </c>
      <c r="I4261" s="12" t="str">
        <f>_xlfn.XLOOKUP(Tableau1[[#This Row],[AGENT]],AGENT,TYPE,"",0)</f>
        <v>RO</v>
      </c>
      <c r="J4261" s="13">
        <f>Tableau1[[#This Row],[Fin3]]-Tableau1[[#This Row],[Début2]]</f>
        <v>2.0833333333333315E-2</v>
      </c>
      <c r="K4261" s="12" t="str">
        <f>IF(MONTH(D4261)=1,"JANV",IF(MONTH(D4261)=2,"FEV",IF(MONTH(D4261)=3,"MARS",IF(MONTH(D4261)=4,"AVR",IF(MONTH(D4261)=5,"MAI",IF(MONTH(D4261)=6,"JUIN",IF(MONTH(D4261)=7,"JUILL",IF(MONTH(D4261)=8,"AOU",IF(MONTH(D4261)=9,"SEPT",IF(MONTH(D4261)=10,"OCT",IF(MONTH(D4261)=11,"NOV",IF(MONTH(D4261)=12,"DEC",""))))))))))))</f>
        <v>MARS</v>
      </c>
    </row>
    <row r="4262" spans="1:11" x14ac:dyDescent="0.3">
      <c r="A4262" t="s">
        <v>473</v>
      </c>
      <c r="B4262" s="3">
        <v>45302</v>
      </c>
      <c r="C4262" s="4">
        <v>0.375</v>
      </c>
      <c r="D4262" s="3">
        <v>45302</v>
      </c>
      <c r="E4262" s="4">
        <v>0.39583333333333331</v>
      </c>
      <c r="F4262" t="s">
        <v>364</v>
      </c>
      <c r="G4262" t="s">
        <v>350</v>
      </c>
      <c r="H4262" s="12" t="s">
        <v>50</v>
      </c>
      <c r="I4262" s="12" t="str">
        <f>_xlfn.XLOOKUP(Tableau1[[#This Row],[AGENT]],AGENT,TYPE,"",0)</f>
        <v>RO</v>
      </c>
      <c r="J4262" s="13">
        <f>Tableau1[[#This Row],[Fin3]]-Tableau1[[#This Row],[Début2]]</f>
        <v>2.0833333333333315E-2</v>
      </c>
      <c r="K4262" s="12" t="str">
        <f>IF(MONTH(D4262)=1,"JANV",IF(MONTH(D4262)=2,"FEV",IF(MONTH(D4262)=3,"MARS",IF(MONTH(D4262)=4,"AVR",IF(MONTH(D4262)=5,"MAI",IF(MONTH(D4262)=6,"JUIN",IF(MONTH(D4262)=7,"JUILL",IF(MONTH(D4262)=8,"AOU",IF(MONTH(D4262)=9,"SEPT",IF(MONTH(D4262)=10,"OCT",IF(MONTH(D4262)=11,"NOV",IF(MONTH(D4262)=12,"DEC",""))))))))))))</f>
        <v>JANV</v>
      </c>
    </row>
    <row r="4263" spans="1:11" x14ac:dyDescent="0.3">
      <c r="A4263" t="s">
        <v>364</v>
      </c>
      <c r="B4263" s="3">
        <v>45320</v>
      </c>
      <c r="C4263" s="4">
        <v>0.41666666666666669</v>
      </c>
      <c r="D4263" s="3">
        <v>45320</v>
      </c>
      <c r="E4263" s="4">
        <v>0.4375</v>
      </c>
      <c r="F4263" t="s">
        <v>364</v>
      </c>
      <c r="G4263" t="s">
        <v>350</v>
      </c>
      <c r="H4263" s="12" t="s">
        <v>50</v>
      </c>
      <c r="I4263" s="12" t="str">
        <f>_xlfn.XLOOKUP(Tableau1[[#This Row],[AGENT]],AGENT,TYPE,"",0)</f>
        <v>RO</v>
      </c>
      <c r="J4263" s="13">
        <f>Tableau1[[#This Row],[Fin3]]-Tableau1[[#This Row],[Début2]]</f>
        <v>2.0833333333333315E-2</v>
      </c>
      <c r="K4263" s="12" t="str">
        <f>IF(MONTH(D4263)=1,"JANV",IF(MONTH(D4263)=2,"FEV",IF(MONTH(D4263)=3,"MARS",IF(MONTH(D4263)=4,"AVR",IF(MONTH(D4263)=5,"MAI",IF(MONTH(D4263)=6,"JUIN",IF(MONTH(D4263)=7,"JUILL",IF(MONTH(D4263)=8,"AOU",IF(MONTH(D4263)=9,"SEPT",IF(MONTH(D4263)=10,"OCT",IF(MONTH(D4263)=11,"NOV",IF(MONTH(D4263)=12,"DEC",""))))))))))))</f>
        <v>JANV</v>
      </c>
    </row>
    <row r="4264" spans="1:11" x14ac:dyDescent="0.3">
      <c r="A4264" t="s">
        <v>364</v>
      </c>
      <c r="B4264" s="3">
        <v>45329</v>
      </c>
      <c r="C4264" s="4">
        <v>0.35416666666666669</v>
      </c>
      <c r="D4264" s="3">
        <v>45329</v>
      </c>
      <c r="E4264" s="4">
        <v>0.375</v>
      </c>
      <c r="F4264" t="s">
        <v>364</v>
      </c>
      <c r="G4264" t="s">
        <v>350</v>
      </c>
      <c r="H4264" s="12" t="s">
        <v>50</v>
      </c>
      <c r="I4264" s="12" t="str">
        <f>_xlfn.XLOOKUP(Tableau1[[#This Row],[AGENT]],AGENT,TYPE,"",0)</f>
        <v>RO</v>
      </c>
      <c r="J4264" s="13">
        <f>Tableau1[[#This Row],[Fin3]]-Tableau1[[#This Row],[Début2]]</f>
        <v>2.0833333333333315E-2</v>
      </c>
      <c r="K4264" s="12" t="str">
        <f>IF(MONTH(D4264)=1,"JANV",IF(MONTH(D4264)=2,"FEV",IF(MONTH(D4264)=3,"MARS",IF(MONTH(D4264)=4,"AVR",IF(MONTH(D4264)=5,"MAI",IF(MONTH(D4264)=6,"JUIN",IF(MONTH(D4264)=7,"JUILL",IF(MONTH(D4264)=8,"AOU",IF(MONTH(D4264)=9,"SEPT",IF(MONTH(D4264)=10,"OCT",IF(MONTH(D4264)=11,"NOV",IF(MONTH(D4264)=12,"DEC",""))))))))))))</f>
        <v>FEV</v>
      </c>
    </row>
    <row r="4265" spans="1:11" x14ac:dyDescent="0.3">
      <c r="A4265" t="s">
        <v>364</v>
      </c>
      <c r="B4265" s="3">
        <v>45330</v>
      </c>
      <c r="C4265" s="4">
        <v>0.60416666666666663</v>
      </c>
      <c r="D4265" s="3">
        <v>45330</v>
      </c>
      <c r="E4265" s="4">
        <v>0.64583333333333337</v>
      </c>
      <c r="F4265" t="s">
        <v>364</v>
      </c>
      <c r="G4265" t="s">
        <v>350</v>
      </c>
      <c r="H4265" s="12" t="s">
        <v>50</v>
      </c>
      <c r="I4265" s="12" t="str">
        <f>_xlfn.XLOOKUP(Tableau1[[#This Row],[AGENT]],AGENT,TYPE,"",0)</f>
        <v>RO</v>
      </c>
      <c r="J4265" s="13">
        <f>Tableau1[[#This Row],[Fin3]]-Tableau1[[#This Row],[Début2]]</f>
        <v>4.1666666666666741E-2</v>
      </c>
      <c r="K4265" s="12" t="str">
        <f>IF(MONTH(D4265)=1,"JANV",IF(MONTH(D4265)=2,"FEV",IF(MONTH(D4265)=3,"MARS",IF(MONTH(D4265)=4,"AVR",IF(MONTH(D4265)=5,"MAI",IF(MONTH(D4265)=6,"JUIN",IF(MONTH(D4265)=7,"JUILL",IF(MONTH(D4265)=8,"AOU",IF(MONTH(D4265)=9,"SEPT",IF(MONTH(D4265)=10,"OCT",IF(MONTH(D4265)=11,"NOV",IF(MONTH(D4265)=12,"DEC",""))))))))))))</f>
        <v>FEV</v>
      </c>
    </row>
    <row r="4266" spans="1:11" x14ac:dyDescent="0.3">
      <c r="A4266" t="s">
        <v>1290</v>
      </c>
      <c r="B4266" s="3">
        <v>45338</v>
      </c>
      <c r="C4266" s="4">
        <v>0.39583333333333331</v>
      </c>
      <c r="D4266" s="3">
        <v>45338</v>
      </c>
      <c r="E4266" s="4">
        <v>0.41666666666666669</v>
      </c>
      <c r="F4266" t="s">
        <v>364</v>
      </c>
      <c r="G4266" s="12" t="s">
        <v>12</v>
      </c>
      <c r="H4266" s="12" t="s">
        <v>33</v>
      </c>
      <c r="I4266" s="12" t="str">
        <f>_xlfn.XLOOKUP(Tableau1[[#This Row],[AGENT]],AGENT,TYPE,"",0)</f>
        <v>ASS</v>
      </c>
      <c r="J4266" s="13">
        <f>Tableau1[[#This Row],[Fin3]]-Tableau1[[#This Row],[Début2]]</f>
        <v>2.083333333333337E-2</v>
      </c>
      <c r="K4266" s="12" t="str">
        <f>IF(MONTH(D4266)=1,"JANV",IF(MONTH(D4266)=2,"FEV",IF(MONTH(D4266)=3,"MARS",IF(MONTH(D4266)=4,"AVR",IF(MONTH(D4266)=5,"MAI",IF(MONTH(D4266)=6,"JUIN",IF(MONTH(D4266)=7,"JUILL",IF(MONTH(D4266)=8,"AOU",IF(MONTH(D4266)=9,"SEPT",IF(MONTH(D4266)=10,"OCT",IF(MONTH(D4266)=11,"NOV",IF(MONTH(D4266)=12,"DEC",""))))))))))))</f>
        <v>FEV</v>
      </c>
    </row>
    <row r="4267" spans="1:11" x14ac:dyDescent="0.3">
      <c r="B4267" s="3">
        <v>45329</v>
      </c>
      <c r="C4267" s="4">
        <v>0.66666666666666663</v>
      </c>
      <c r="D4267" s="3">
        <v>45329</v>
      </c>
      <c r="E4267" s="4">
        <v>0.6875</v>
      </c>
      <c r="F4267" t="s">
        <v>364</v>
      </c>
      <c r="G4267" s="12" t="s">
        <v>12</v>
      </c>
      <c r="H4267" s="12" t="s">
        <v>33</v>
      </c>
      <c r="I4267" s="12" t="str">
        <f>_xlfn.XLOOKUP(Tableau1[[#This Row],[AGENT]],AGENT,TYPE,"",0)</f>
        <v>ASS</v>
      </c>
      <c r="J4267" s="13">
        <f>Tableau1[[#This Row],[Fin3]]-Tableau1[[#This Row],[Début2]]</f>
        <v>2.083333333333337E-2</v>
      </c>
      <c r="K4267" s="12" t="str">
        <f>IF(MONTH(D4267)=1,"JANV",IF(MONTH(D4267)=2,"FEV",IF(MONTH(D4267)=3,"MARS",IF(MONTH(D4267)=4,"AVR",IF(MONTH(D4267)=5,"MAI",IF(MONTH(D4267)=6,"JUIN",IF(MONTH(D4267)=7,"JUILL",IF(MONTH(D4267)=8,"AOU",IF(MONTH(D4267)=9,"SEPT",IF(MONTH(D4267)=10,"OCT",IF(MONTH(D4267)=11,"NOV",IF(MONTH(D4267)=12,"DEC",""))))))))))))</f>
        <v>FEV</v>
      </c>
    </row>
    <row r="4268" spans="1:11" x14ac:dyDescent="0.3">
      <c r="A4268" t="s">
        <v>363</v>
      </c>
      <c r="B4268" s="3">
        <v>45294</v>
      </c>
      <c r="C4268" s="4">
        <v>0.54166666666666663</v>
      </c>
      <c r="D4268" s="3">
        <v>45294</v>
      </c>
      <c r="E4268" s="4">
        <v>0.66666666666666663</v>
      </c>
      <c r="F4268" t="s">
        <v>364</v>
      </c>
      <c r="G4268" t="s">
        <v>12</v>
      </c>
      <c r="H4268" s="12" t="s">
        <v>33</v>
      </c>
      <c r="I4268" s="12" t="str">
        <f>_xlfn.XLOOKUP(Tableau1[[#This Row],[AGENT]],AGENT,TYPE,"",0)</f>
        <v>ASS</v>
      </c>
      <c r="J4268" s="13">
        <f>Tableau1[[#This Row],[Fin3]]-Tableau1[[#This Row],[Début2]]</f>
        <v>0.125</v>
      </c>
      <c r="K4268" s="12" t="str">
        <f>IF(MONTH(D4268)=1,"JANV",IF(MONTH(D4268)=2,"FEV",IF(MONTH(D4268)=3,"MARS",IF(MONTH(D4268)=4,"AVR",IF(MONTH(D4268)=5,"MAI",IF(MONTH(D4268)=6,"JUIN",IF(MONTH(D4268)=7,"JUILL",IF(MONTH(D4268)=8,"AOU",IF(MONTH(D4268)=9,"SEPT",IF(MONTH(D4268)=10,"OCT",IF(MONTH(D4268)=11,"NOV",IF(MONTH(D4268)=12,"DEC",""))))))))))))</f>
        <v>JANV</v>
      </c>
    </row>
    <row r="4269" spans="1:11" x14ac:dyDescent="0.3">
      <c r="B4269" s="3">
        <v>45294</v>
      </c>
      <c r="C4269" s="4">
        <v>0.45833333333333331</v>
      </c>
      <c r="D4269" s="3">
        <v>45294</v>
      </c>
      <c r="E4269" s="4">
        <v>0.5</v>
      </c>
      <c r="F4269" t="s">
        <v>364</v>
      </c>
      <c r="G4269" t="s">
        <v>12</v>
      </c>
      <c r="H4269" s="12" t="s">
        <v>33</v>
      </c>
      <c r="I4269" s="12" t="str">
        <f>_xlfn.XLOOKUP(Tableau1[[#This Row],[AGENT]],AGENT,TYPE,"",0)</f>
        <v>ASS</v>
      </c>
      <c r="J4269" s="13">
        <f>Tableau1[[#This Row],[Fin3]]-Tableau1[[#This Row],[Début2]]</f>
        <v>4.1666666666666685E-2</v>
      </c>
      <c r="K4269" s="12" t="str">
        <f>IF(MONTH(D4269)=1,"JANV",IF(MONTH(D4269)=2,"FEV",IF(MONTH(D4269)=3,"MARS",IF(MONTH(D4269)=4,"AVR",IF(MONTH(D4269)=5,"MAI",IF(MONTH(D4269)=6,"JUIN",IF(MONTH(D4269)=7,"JUILL",IF(MONTH(D4269)=8,"AOU",IF(MONTH(D4269)=9,"SEPT",IF(MONTH(D4269)=10,"OCT",IF(MONTH(D4269)=11,"NOV",IF(MONTH(D4269)=12,"DEC",""))))))))))))</f>
        <v>JANV</v>
      </c>
    </row>
    <row r="4270" spans="1:11" x14ac:dyDescent="0.3">
      <c r="B4270" s="3">
        <v>45295</v>
      </c>
      <c r="C4270" s="4">
        <v>0.58333333333333337</v>
      </c>
      <c r="D4270" s="3">
        <v>45295</v>
      </c>
      <c r="E4270" s="4">
        <v>0.625</v>
      </c>
      <c r="F4270" t="s">
        <v>364</v>
      </c>
      <c r="G4270" t="s">
        <v>12</v>
      </c>
      <c r="H4270" s="12" t="s">
        <v>33</v>
      </c>
      <c r="I4270" s="12" t="str">
        <f>_xlfn.XLOOKUP(Tableau1[[#This Row],[AGENT]],AGENT,TYPE,"",0)</f>
        <v>ASS</v>
      </c>
      <c r="J4270" s="13">
        <f>Tableau1[[#This Row],[Fin3]]-Tableau1[[#This Row],[Début2]]</f>
        <v>4.166666666666663E-2</v>
      </c>
      <c r="K4270" s="12" t="str">
        <f>IF(MONTH(D4270)=1,"JANV",IF(MONTH(D4270)=2,"FEV",IF(MONTH(D4270)=3,"MARS",IF(MONTH(D4270)=4,"AVR",IF(MONTH(D4270)=5,"MAI",IF(MONTH(D4270)=6,"JUIN",IF(MONTH(D4270)=7,"JUILL",IF(MONTH(D4270)=8,"AOU",IF(MONTH(D4270)=9,"SEPT",IF(MONTH(D4270)=10,"OCT",IF(MONTH(D4270)=11,"NOV",IF(MONTH(D4270)=12,"DEC",""))))))))))))</f>
        <v>JANV</v>
      </c>
    </row>
    <row r="4271" spans="1:11" x14ac:dyDescent="0.3">
      <c r="B4271" s="3">
        <v>45295</v>
      </c>
      <c r="C4271" s="4">
        <v>0.66666666666666663</v>
      </c>
      <c r="D4271" s="3">
        <v>45295</v>
      </c>
      <c r="E4271" s="4">
        <v>0.70833333333333337</v>
      </c>
      <c r="F4271" t="s">
        <v>364</v>
      </c>
      <c r="G4271" t="s">
        <v>12</v>
      </c>
      <c r="H4271" s="12" t="s">
        <v>33</v>
      </c>
      <c r="I4271" s="12" t="str">
        <f>_xlfn.XLOOKUP(Tableau1[[#This Row],[AGENT]],AGENT,TYPE,"",0)</f>
        <v>ASS</v>
      </c>
      <c r="J4271" s="13">
        <f>Tableau1[[#This Row],[Fin3]]-Tableau1[[#This Row],[Début2]]</f>
        <v>4.1666666666666741E-2</v>
      </c>
      <c r="K4271" s="12" t="str">
        <f>IF(MONTH(D4271)=1,"JANV",IF(MONTH(D4271)=2,"FEV",IF(MONTH(D4271)=3,"MARS",IF(MONTH(D4271)=4,"AVR",IF(MONTH(D4271)=5,"MAI",IF(MONTH(D4271)=6,"JUIN",IF(MONTH(D4271)=7,"JUILL",IF(MONTH(D4271)=8,"AOU",IF(MONTH(D4271)=9,"SEPT",IF(MONTH(D4271)=10,"OCT",IF(MONTH(D4271)=11,"NOV",IF(MONTH(D4271)=12,"DEC",""))))))))))))</f>
        <v>JANV</v>
      </c>
    </row>
    <row r="4272" spans="1:11" x14ac:dyDescent="0.3">
      <c r="A4272" t="s">
        <v>371</v>
      </c>
      <c r="B4272" s="3">
        <v>45299</v>
      </c>
      <c r="C4272" s="4">
        <v>0.47916666666666669</v>
      </c>
      <c r="D4272" s="3">
        <v>45299</v>
      </c>
      <c r="E4272" s="4">
        <v>0.5</v>
      </c>
      <c r="F4272" t="s">
        <v>364</v>
      </c>
      <c r="G4272" t="s">
        <v>12</v>
      </c>
      <c r="H4272" s="12" t="s">
        <v>33</v>
      </c>
      <c r="I4272" s="12" t="str">
        <f>_xlfn.XLOOKUP(Tableau1[[#This Row],[AGENT]],AGENT,TYPE,"",0)</f>
        <v>ASS</v>
      </c>
      <c r="J4272" s="13">
        <f>Tableau1[[#This Row],[Fin3]]-Tableau1[[#This Row],[Début2]]</f>
        <v>2.0833333333333315E-2</v>
      </c>
      <c r="K4272" s="12" t="str">
        <f>IF(MONTH(D4272)=1,"JANV",IF(MONTH(D4272)=2,"FEV",IF(MONTH(D4272)=3,"MARS",IF(MONTH(D4272)=4,"AVR",IF(MONTH(D4272)=5,"MAI",IF(MONTH(D4272)=6,"JUIN",IF(MONTH(D4272)=7,"JUILL",IF(MONTH(D4272)=8,"AOU",IF(MONTH(D4272)=9,"SEPT",IF(MONTH(D4272)=10,"OCT",IF(MONTH(D4272)=11,"NOV",IF(MONTH(D4272)=12,"DEC",""))))))))))))</f>
        <v>JANV</v>
      </c>
    </row>
    <row r="4273" spans="1:11" x14ac:dyDescent="0.3">
      <c r="B4273" s="3">
        <v>45301</v>
      </c>
      <c r="C4273" s="4">
        <v>0.54166666666666663</v>
      </c>
      <c r="D4273" s="3">
        <v>45301</v>
      </c>
      <c r="E4273" s="4">
        <v>0.58333333333333337</v>
      </c>
      <c r="F4273" t="s">
        <v>364</v>
      </c>
      <c r="G4273" t="s">
        <v>12</v>
      </c>
      <c r="H4273" s="12" t="s">
        <v>33</v>
      </c>
      <c r="I4273" s="12" t="str">
        <f>_xlfn.XLOOKUP(Tableau1[[#This Row],[AGENT]],AGENT,TYPE,"",0)</f>
        <v>ASS</v>
      </c>
      <c r="J4273" s="13">
        <f>Tableau1[[#This Row],[Fin3]]-Tableau1[[#This Row],[Début2]]</f>
        <v>4.1666666666666741E-2</v>
      </c>
      <c r="K4273" s="12" t="str">
        <f>IF(MONTH(D4273)=1,"JANV",IF(MONTH(D4273)=2,"FEV",IF(MONTH(D4273)=3,"MARS",IF(MONTH(D4273)=4,"AVR",IF(MONTH(D4273)=5,"MAI",IF(MONTH(D4273)=6,"JUIN",IF(MONTH(D4273)=7,"JUILL",IF(MONTH(D4273)=8,"AOU",IF(MONTH(D4273)=9,"SEPT",IF(MONTH(D4273)=10,"OCT",IF(MONTH(D4273)=11,"NOV",IF(MONTH(D4273)=12,"DEC",""))))))))))))</f>
        <v>JANV</v>
      </c>
    </row>
    <row r="4274" spans="1:11" x14ac:dyDescent="0.3">
      <c r="A4274" t="s">
        <v>1387</v>
      </c>
      <c r="B4274" s="3">
        <v>45474</v>
      </c>
      <c r="C4274" s="4">
        <v>0.4375</v>
      </c>
      <c r="D4274" s="3">
        <v>45474</v>
      </c>
      <c r="E4274" s="4">
        <v>0.45833333333333331</v>
      </c>
      <c r="F4274" t="s">
        <v>364</v>
      </c>
      <c r="G4274" s="12" t="s">
        <v>12</v>
      </c>
      <c r="H4274" s="12" t="s">
        <v>33</v>
      </c>
      <c r="I4274" s="12" t="str">
        <f>_xlfn.XLOOKUP(Tableau1[[#This Row],[AGENT]],AGENT,TYPE,"",0)</f>
        <v>ASS</v>
      </c>
      <c r="J4274" s="13">
        <f>Tableau1[[#This Row],[Fin3]]-Tableau1[[#This Row],[Début2]]</f>
        <v>2.0833333333333315E-2</v>
      </c>
      <c r="K4274" s="12" t="str">
        <f>IF(MONTH(D4274)=1,"JANV",IF(MONTH(D4274)=2,"FEV",IF(MONTH(D4274)=3,"MARS",IF(MONTH(D4274)=4,"AVR",IF(MONTH(D4274)=5,"MAI",IF(MONTH(D4274)=6,"JUIN",IF(MONTH(D4274)=7,"JUILL",IF(MONTH(D4274)=8,"AOU",IF(MONTH(D4274)=9,"SEPT",IF(MONTH(D4274)=10,"OCT",IF(MONTH(D4274)=11,"NOV",IF(MONTH(D4274)=12,"DEC",""))))))))))))</f>
        <v>JUILL</v>
      </c>
    </row>
    <row r="4275" spans="1:11" x14ac:dyDescent="0.3">
      <c r="B4275" s="3">
        <v>45530</v>
      </c>
      <c r="C4275" s="4">
        <v>0.60416666666666663</v>
      </c>
      <c r="D4275" s="3">
        <v>45530</v>
      </c>
      <c r="E4275" s="4">
        <v>0.625</v>
      </c>
      <c r="F4275" t="s">
        <v>364</v>
      </c>
      <c r="G4275" s="12" t="s">
        <v>12</v>
      </c>
      <c r="H4275" s="12" t="s">
        <v>33</v>
      </c>
      <c r="I4275" s="12" t="str">
        <f>_xlfn.XLOOKUP(Tableau1[[#This Row],[AGENT]],AGENT,TYPE,"",0)</f>
        <v>ASS</v>
      </c>
      <c r="J4275" s="13">
        <f>Tableau1[[#This Row],[Fin3]]-Tableau1[[#This Row],[Début2]]</f>
        <v>2.083333333333337E-2</v>
      </c>
      <c r="K4275" s="12" t="str">
        <f>IF(MONTH(D4275)=1,"JANV",IF(MONTH(D4275)=2,"FEV",IF(MONTH(D4275)=3,"MARS",IF(MONTH(D4275)=4,"AVR",IF(MONTH(D4275)=5,"MAI",IF(MONTH(D4275)=6,"JUIN",IF(MONTH(D4275)=7,"JUILL",IF(MONTH(D4275)=8,"AOU",IF(MONTH(D4275)=9,"SEPT",IF(MONTH(D4275)=10,"OCT",IF(MONTH(D4275)=11,"NOV",IF(MONTH(D4275)=12,"DEC",""))))))))))))</f>
        <v>AOU</v>
      </c>
    </row>
    <row r="4276" spans="1:11" x14ac:dyDescent="0.3">
      <c r="B4276" s="3">
        <v>45538</v>
      </c>
      <c r="C4276" s="4">
        <v>0.4375</v>
      </c>
      <c r="D4276" s="3">
        <v>45538</v>
      </c>
      <c r="E4276" s="4">
        <v>0.45833333333333331</v>
      </c>
      <c r="F4276" t="s">
        <v>364</v>
      </c>
      <c r="G4276" t="s">
        <v>12</v>
      </c>
      <c r="H4276" s="12" t="s">
        <v>33</v>
      </c>
      <c r="I4276" s="12" t="str">
        <f>_xlfn.XLOOKUP(Tableau1[[#This Row],[AGENT]],AGENT,TYPE,"",0)</f>
        <v>ASS</v>
      </c>
      <c r="J4276" s="13">
        <f>Tableau1[[#This Row],[Fin3]]-Tableau1[[#This Row],[Début2]]</f>
        <v>2.0833333333333315E-2</v>
      </c>
      <c r="K4276" s="12" t="str">
        <f>IF(MONTH(D4276)=1,"JANV",IF(MONTH(D4276)=2,"FEV",IF(MONTH(D4276)=3,"MARS",IF(MONTH(D4276)=4,"AVR",IF(MONTH(D4276)=5,"MAI",IF(MONTH(D4276)=6,"JUIN",IF(MONTH(D4276)=7,"JUILL",IF(MONTH(D4276)=8,"AOU",IF(MONTH(D4276)=9,"SEPT",IF(MONTH(D4276)=10,"OCT",IF(MONTH(D4276)=11,"NOV",IF(MONTH(D4276)=12,"DEC",""))))))))))))</f>
        <v>SEPT</v>
      </c>
    </row>
    <row r="4277" spans="1:11" x14ac:dyDescent="0.3">
      <c r="A4277" t="s">
        <v>446</v>
      </c>
      <c r="B4277" s="3">
        <v>45377</v>
      </c>
      <c r="C4277" s="4">
        <v>0.4375</v>
      </c>
      <c r="D4277" s="3">
        <v>45377</v>
      </c>
      <c r="E4277" s="4">
        <v>0.47916666666666669</v>
      </c>
      <c r="F4277" t="s">
        <v>447</v>
      </c>
      <c r="G4277" t="s">
        <v>12</v>
      </c>
      <c r="H4277" s="12" t="s">
        <v>35</v>
      </c>
      <c r="I4277" s="12" t="str">
        <f>_xlfn.XLOOKUP(Tableau1[[#This Row],[AGENT]],AGENT,TYPE,"",0)</f>
        <v>ASS</v>
      </c>
      <c r="J4277" s="13">
        <f>Tableau1[[#This Row],[Fin3]]-Tableau1[[#This Row],[Début2]]</f>
        <v>4.1666666666666685E-2</v>
      </c>
      <c r="K4277" s="12" t="str">
        <f>IF(MONTH(D4277)=1,"JANV",IF(MONTH(D4277)=2,"FEV",IF(MONTH(D4277)=3,"MARS",IF(MONTH(D4277)=4,"AVR",IF(MONTH(D4277)=5,"MAI",IF(MONTH(D4277)=6,"JUIN",IF(MONTH(D4277)=7,"JUILL",IF(MONTH(D4277)=8,"AOU",IF(MONTH(D4277)=9,"SEPT",IF(MONTH(D4277)=10,"OCT",IF(MONTH(D4277)=11,"NOV",IF(MONTH(D4277)=12,"DEC",""))))))))))))</f>
        <v>MARS</v>
      </c>
    </row>
    <row r="4278" spans="1:11" x14ac:dyDescent="0.3">
      <c r="A4278" t="s">
        <v>447</v>
      </c>
      <c r="B4278" s="3">
        <v>45377</v>
      </c>
      <c r="C4278" s="4">
        <v>0.4375</v>
      </c>
      <c r="D4278" s="3">
        <v>45377</v>
      </c>
      <c r="E4278" s="4">
        <v>0.5</v>
      </c>
      <c r="F4278" t="s">
        <v>447</v>
      </c>
      <c r="G4278" t="s">
        <v>12</v>
      </c>
      <c r="H4278" s="12" t="s">
        <v>35</v>
      </c>
      <c r="I4278" s="12" t="str">
        <f>_xlfn.XLOOKUP(Tableau1[[#This Row],[AGENT]],AGENT,TYPE,"",0)</f>
        <v>ASS</v>
      </c>
      <c r="J4278" s="13">
        <f>Tableau1[[#This Row],[Fin3]]-Tableau1[[#This Row],[Début2]]</f>
        <v>6.25E-2</v>
      </c>
      <c r="K4278" s="12" t="str">
        <f>IF(MONTH(D4278)=1,"JANV",IF(MONTH(D4278)=2,"FEV",IF(MONTH(D4278)=3,"MARS",IF(MONTH(D4278)=4,"AVR",IF(MONTH(D4278)=5,"MAI",IF(MONTH(D4278)=6,"JUIN",IF(MONTH(D4278)=7,"JUILL",IF(MONTH(D4278)=8,"AOU",IF(MONTH(D4278)=9,"SEPT",IF(MONTH(D4278)=10,"OCT",IF(MONTH(D4278)=11,"NOV",IF(MONTH(D4278)=12,"DEC",""))))))))))))</f>
        <v>MARS</v>
      </c>
    </row>
    <row r="4279" spans="1:11" x14ac:dyDescent="0.3">
      <c r="A4279" t="s">
        <v>447</v>
      </c>
      <c r="B4279" s="3">
        <v>45376</v>
      </c>
      <c r="C4279" s="4">
        <v>0.58333333333333337</v>
      </c>
      <c r="D4279" s="3">
        <v>45376</v>
      </c>
      <c r="E4279" s="4">
        <v>0.625</v>
      </c>
      <c r="F4279" t="s">
        <v>447</v>
      </c>
      <c r="G4279" t="s">
        <v>12</v>
      </c>
      <c r="H4279" s="12" t="s">
        <v>35</v>
      </c>
      <c r="I4279" s="12" t="str">
        <f>_xlfn.XLOOKUP(Tableau1[[#This Row],[AGENT]],AGENT,TYPE,"",0)</f>
        <v>ASS</v>
      </c>
      <c r="J4279" s="13">
        <f>Tableau1[[#This Row],[Fin3]]-Tableau1[[#This Row],[Début2]]</f>
        <v>4.166666666666663E-2</v>
      </c>
      <c r="K4279" s="12" t="str">
        <f>IF(MONTH(D4279)=1,"JANV",IF(MONTH(D4279)=2,"FEV",IF(MONTH(D4279)=3,"MARS",IF(MONTH(D4279)=4,"AVR",IF(MONTH(D4279)=5,"MAI",IF(MONTH(D4279)=6,"JUIN",IF(MONTH(D4279)=7,"JUILL",IF(MONTH(D4279)=8,"AOU",IF(MONTH(D4279)=9,"SEPT",IF(MONTH(D4279)=10,"OCT",IF(MONTH(D4279)=11,"NOV",IF(MONTH(D4279)=12,"DEC",""))))))))))))</f>
        <v>MARS</v>
      </c>
    </row>
    <row r="4280" spans="1:11" x14ac:dyDescent="0.3">
      <c r="A4280" t="s">
        <v>447</v>
      </c>
      <c r="B4280" s="3">
        <v>45358</v>
      </c>
      <c r="C4280" s="4">
        <v>0.4375</v>
      </c>
      <c r="D4280" s="3">
        <v>45358</v>
      </c>
      <c r="E4280" s="4">
        <v>0.47916666666666669</v>
      </c>
      <c r="F4280" t="s">
        <v>447</v>
      </c>
      <c r="G4280" t="s">
        <v>12</v>
      </c>
      <c r="H4280" s="12" t="s">
        <v>35</v>
      </c>
      <c r="I4280" s="12" t="str">
        <f>_xlfn.XLOOKUP(Tableau1[[#This Row],[AGENT]],AGENT,TYPE,"",0)</f>
        <v>ASS</v>
      </c>
      <c r="J4280" s="13">
        <f>Tableau1[[#This Row],[Fin3]]-Tableau1[[#This Row],[Début2]]</f>
        <v>4.1666666666666685E-2</v>
      </c>
      <c r="K4280" s="12" t="str">
        <f>IF(MONTH(D4280)=1,"JANV",IF(MONTH(D4280)=2,"FEV",IF(MONTH(D4280)=3,"MARS",IF(MONTH(D4280)=4,"AVR",IF(MONTH(D4280)=5,"MAI",IF(MONTH(D4280)=6,"JUIN",IF(MONTH(D4280)=7,"JUILL",IF(MONTH(D4280)=8,"AOU",IF(MONTH(D4280)=9,"SEPT",IF(MONTH(D4280)=10,"OCT",IF(MONTH(D4280)=11,"NOV",IF(MONTH(D4280)=12,"DEC",""))))))))))))</f>
        <v>MARS</v>
      </c>
    </row>
    <row r="4281" spans="1:11" x14ac:dyDescent="0.3">
      <c r="A4281" t="s">
        <v>447</v>
      </c>
      <c r="B4281" s="3">
        <v>45359</v>
      </c>
      <c r="C4281" s="4">
        <v>0.33333333333333331</v>
      </c>
      <c r="D4281" s="3">
        <v>45359</v>
      </c>
      <c r="E4281" s="4">
        <v>0.375</v>
      </c>
      <c r="F4281" t="s">
        <v>447</v>
      </c>
      <c r="G4281" t="s">
        <v>12</v>
      </c>
      <c r="H4281" s="12" t="s">
        <v>35</v>
      </c>
      <c r="I4281" s="12" t="str">
        <f>_xlfn.XLOOKUP(Tableau1[[#This Row],[AGENT]],AGENT,TYPE,"",0)</f>
        <v>ASS</v>
      </c>
      <c r="J4281" s="13">
        <f>Tableau1[[#This Row],[Fin3]]-Tableau1[[#This Row],[Début2]]</f>
        <v>4.1666666666666685E-2</v>
      </c>
      <c r="K4281" s="12" t="str">
        <f>IF(MONTH(D4281)=1,"JANV",IF(MONTH(D4281)=2,"FEV",IF(MONTH(D4281)=3,"MARS",IF(MONTH(D4281)=4,"AVR",IF(MONTH(D4281)=5,"MAI",IF(MONTH(D4281)=6,"JUIN",IF(MONTH(D4281)=7,"JUILL",IF(MONTH(D4281)=8,"AOU",IF(MONTH(D4281)=9,"SEPT",IF(MONTH(D4281)=10,"OCT",IF(MONTH(D4281)=11,"NOV",IF(MONTH(D4281)=12,"DEC",""))))))))))))</f>
        <v>MARS</v>
      </c>
    </row>
    <row r="4282" spans="1:11" x14ac:dyDescent="0.3">
      <c r="A4282" t="s">
        <v>447</v>
      </c>
      <c r="B4282" s="3">
        <v>45364</v>
      </c>
      <c r="C4282" s="4">
        <v>0.4375</v>
      </c>
      <c r="D4282" s="3">
        <v>45364</v>
      </c>
      <c r="E4282" s="4">
        <v>0.47916666666666669</v>
      </c>
      <c r="F4282" t="s">
        <v>447</v>
      </c>
      <c r="G4282" t="s">
        <v>12</v>
      </c>
      <c r="H4282" s="12" t="s">
        <v>35</v>
      </c>
      <c r="I4282" s="12" t="str">
        <f>_xlfn.XLOOKUP(Tableau1[[#This Row],[AGENT]],AGENT,TYPE,"",0)</f>
        <v>ASS</v>
      </c>
      <c r="J4282" s="13">
        <f>Tableau1[[#This Row],[Fin3]]-Tableau1[[#This Row],[Début2]]</f>
        <v>4.1666666666666685E-2</v>
      </c>
      <c r="K4282" s="12" t="str">
        <f>IF(MONTH(D4282)=1,"JANV",IF(MONTH(D4282)=2,"FEV",IF(MONTH(D4282)=3,"MARS",IF(MONTH(D4282)=4,"AVR",IF(MONTH(D4282)=5,"MAI",IF(MONTH(D4282)=6,"JUIN",IF(MONTH(D4282)=7,"JUILL",IF(MONTH(D4282)=8,"AOU",IF(MONTH(D4282)=9,"SEPT",IF(MONTH(D4282)=10,"OCT",IF(MONTH(D4282)=11,"NOV",IF(MONTH(D4282)=12,"DEC",""))))))))))))</f>
        <v>MARS</v>
      </c>
    </row>
    <row r="4283" spans="1:11" x14ac:dyDescent="0.3">
      <c r="A4283" t="s">
        <v>447</v>
      </c>
      <c r="B4283" s="3">
        <v>45369</v>
      </c>
      <c r="C4283" s="4">
        <v>0.5625</v>
      </c>
      <c r="D4283" s="3">
        <v>45369</v>
      </c>
      <c r="E4283" s="4">
        <v>0.60416666666666663</v>
      </c>
      <c r="F4283" t="s">
        <v>447</v>
      </c>
      <c r="G4283" t="s">
        <v>12</v>
      </c>
      <c r="H4283" s="12" t="s">
        <v>35</v>
      </c>
      <c r="I4283" s="12" t="str">
        <f>_xlfn.XLOOKUP(Tableau1[[#This Row],[AGENT]],AGENT,TYPE,"",0)</f>
        <v>ASS</v>
      </c>
      <c r="J4283" s="13">
        <f>Tableau1[[#This Row],[Fin3]]-Tableau1[[#This Row],[Début2]]</f>
        <v>4.166666666666663E-2</v>
      </c>
      <c r="K4283" s="12" t="str">
        <f>IF(MONTH(D4283)=1,"JANV",IF(MONTH(D4283)=2,"FEV",IF(MONTH(D4283)=3,"MARS",IF(MONTH(D4283)=4,"AVR",IF(MONTH(D4283)=5,"MAI",IF(MONTH(D4283)=6,"JUIN",IF(MONTH(D4283)=7,"JUILL",IF(MONTH(D4283)=8,"AOU",IF(MONTH(D4283)=9,"SEPT",IF(MONTH(D4283)=10,"OCT",IF(MONTH(D4283)=11,"NOV",IF(MONTH(D4283)=12,"DEC",""))))))))))))</f>
        <v>MARS</v>
      </c>
    </row>
    <row r="4284" spans="1:11" x14ac:dyDescent="0.3">
      <c r="A4284" t="s">
        <v>447</v>
      </c>
      <c r="B4284" s="3">
        <v>45371</v>
      </c>
      <c r="C4284" s="4">
        <v>0.58333333333333337</v>
      </c>
      <c r="D4284" s="3">
        <v>45371</v>
      </c>
      <c r="E4284" s="4">
        <v>0.625</v>
      </c>
      <c r="F4284" t="s">
        <v>447</v>
      </c>
      <c r="G4284" t="s">
        <v>12</v>
      </c>
      <c r="H4284" s="12" t="s">
        <v>35</v>
      </c>
      <c r="I4284" s="12" t="str">
        <f>_xlfn.XLOOKUP(Tableau1[[#This Row],[AGENT]],AGENT,TYPE,"",0)</f>
        <v>ASS</v>
      </c>
      <c r="J4284" s="13">
        <f>Tableau1[[#This Row],[Fin3]]-Tableau1[[#This Row],[Début2]]</f>
        <v>4.166666666666663E-2</v>
      </c>
      <c r="K4284" s="12" t="str">
        <f>IF(MONTH(D4284)=1,"JANV",IF(MONTH(D4284)=2,"FEV",IF(MONTH(D4284)=3,"MARS",IF(MONTH(D4284)=4,"AVR",IF(MONTH(D4284)=5,"MAI",IF(MONTH(D4284)=6,"JUIN",IF(MONTH(D4284)=7,"JUILL",IF(MONTH(D4284)=8,"AOU",IF(MONTH(D4284)=9,"SEPT",IF(MONTH(D4284)=10,"OCT",IF(MONTH(D4284)=11,"NOV",IF(MONTH(D4284)=12,"DEC",""))))))))))))</f>
        <v>MARS</v>
      </c>
    </row>
    <row r="4285" spans="1:11" x14ac:dyDescent="0.3">
      <c r="B4285" s="3">
        <v>45350</v>
      </c>
      <c r="C4285" s="4">
        <v>0.625</v>
      </c>
      <c r="D4285" s="3">
        <v>45350</v>
      </c>
      <c r="E4285" s="4">
        <v>0.70833333333333337</v>
      </c>
      <c r="F4285" t="s">
        <v>447</v>
      </c>
      <c r="G4285" t="s">
        <v>350</v>
      </c>
      <c r="H4285" s="12" t="s">
        <v>38</v>
      </c>
      <c r="I4285" s="12" t="str">
        <f>_xlfn.XLOOKUP(Tableau1[[#This Row],[AGENT]],AGENT,TYPE,"",0)</f>
        <v>RO</v>
      </c>
      <c r="J4285" s="13">
        <f>Tableau1[[#This Row],[Fin3]]-Tableau1[[#This Row],[Début2]]</f>
        <v>8.333333333333337E-2</v>
      </c>
      <c r="K4285" s="12" t="str">
        <f>IF(MONTH(D4285)=1,"JANV",IF(MONTH(D4285)=2,"FEV",IF(MONTH(D4285)=3,"MARS",IF(MONTH(D4285)=4,"AVR",IF(MONTH(D4285)=5,"MAI",IF(MONTH(D4285)=6,"JUIN",IF(MONTH(D4285)=7,"JUILL",IF(MONTH(D4285)=8,"AOU",IF(MONTH(D4285)=9,"SEPT",IF(MONTH(D4285)=10,"OCT",IF(MONTH(D4285)=11,"NOV",IF(MONTH(D4285)=12,"DEC",""))))))))))))</f>
        <v>FEV</v>
      </c>
    </row>
    <row r="4286" spans="1:11" x14ac:dyDescent="0.3">
      <c r="A4286" t="s">
        <v>440</v>
      </c>
      <c r="B4286" s="3">
        <v>45369</v>
      </c>
      <c r="C4286" s="4">
        <v>0.5625</v>
      </c>
      <c r="D4286" s="3">
        <v>45369</v>
      </c>
      <c r="E4286" s="4">
        <v>0.58333333333333337</v>
      </c>
      <c r="F4286" s="28" t="s">
        <v>447</v>
      </c>
      <c r="G4286" t="s">
        <v>350</v>
      </c>
      <c r="H4286" s="12" t="s">
        <v>38</v>
      </c>
      <c r="I4286" s="12" t="str">
        <f>_xlfn.XLOOKUP(Tableau1[[#This Row],[AGENT]],AGENT,TYPE,"",0)</f>
        <v>RO</v>
      </c>
      <c r="J4286" s="13">
        <f>Tableau1[[#This Row],[Fin3]]-Tableau1[[#This Row],[Début2]]</f>
        <v>2.083333333333337E-2</v>
      </c>
      <c r="K4286" s="12" t="str">
        <f>IF(MONTH(D4286)=1,"JANV",IF(MONTH(D4286)=2,"FEV",IF(MONTH(D4286)=3,"MARS",IF(MONTH(D4286)=4,"AVR",IF(MONTH(D4286)=5,"MAI",IF(MONTH(D4286)=6,"JUIN",IF(MONTH(D4286)=7,"JUILL",IF(MONTH(D4286)=8,"AOU",IF(MONTH(D4286)=9,"SEPT",IF(MONTH(D4286)=10,"OCT",IF(MONTH(D4286)=11,"NOV",IF(MONTH(D4286)=12,"DEC",""))))))))))))</f>
        <v>MARS</v>
      </c>
    </row>
    <row r="4287" spans="1:11" x14ac:dyDescent="0.3">
      <c r="B4287" s="3">
        <v>45371</v>
      </c>
      <c r="C4287" s="4">
        <v>0.33333333333333331</v>
      </c>
      <c r="D4287" s="3">
        <v>45371</v>
      </c>
      <c r="E4287" s="4">
        <v>0.39583333333333331</v>
      </c>
      <c r="F4287" t="s">
        <v>447</v>
      </c>
      <c r="G4287" t="s">
        <v>350</v>
      </c>
      <c r="H4287" s="12" t="s">
        <v>38</v>
      </c>
      <c r="I4287" s="12" t="str">
        <f>_xlfn.XLOOKUP(Tableau1[[#This Row],[AGENT]],AGENT,TYPE,"",0)</f>
        <v>RO</v>
      </c>
      <c r="J4287" s="13">
        <f>Tableau1[[#This Row],[Fin3]]-Tableau1[[#This Row],[Début2]]</f>
        <v>6.25E-2</v>
      </c>
      <c r="K4287" s="12" t="str">
        <f>IF(MONTH(D4287)=1,"JANV",IF(MONTH(D4287)=2,"FEV",IF(MONTH(D4287)=3,"MARS",IF(MONTH(D4287)=4,"AVR",IF(MONTH(D4287)=5,"MAI",IF(MONTH(D4287)=6,"JUIN",IF(MONTH(D4287)=7,"JUILL",IF(MONTH(D4287)=8,"AOU",IF(MONTH(D4287)=9,"SEPT",IF(MONTH(D4287)=10,"OCT",IF(MONTH(D4287)=11,"NOV",IF(MONTH(D4287)=12,"DEC",""))))))))))))</f>
        <v>MARS</v>
      </c>
    </row>
    <row r="4288" spans="1:11" x14ac:dyDescent="0.3">
      <c r="B4288" s="3">
        <v>45370</v>
      </c>
      <c r="C4288" s="4">
        <v>0.33333333333333331</v>
      </c>
      <c r="D4288" s="3">
        <v>45370</v>
      </c>
      <c r="E4288" s="4">
        <v>0.5</v>
      </c>
      <c r="F4288" t="s">
        <v>447</v>
      </c>
      <c r="G4288" t="s">
        <v>350</v>
      </c>
      <c r="H4288" s="12" t="s">
        <v>38</v>
      </c>
      <c r="I4288" s="12" t="str">
        <f>_xlfn.XLOOKUP(Tableau1[[#This Row],[AGENT]],AGENT,TYPE,"",0)</f>
        <v>RO</v>
      </c>
      <c r="J4288" s="13">
        <f>Tableau1[[#This Row],[Fin3]]-Tableau1[[#This Row],[Début2]]</f>
        <v>0.16666666666666669</v>
      </c>
      <c r="K4288" s="12" t="str">
        <f>IF(MONTH(D4288)=1,"JANV",IF(MONTH(D4288)=2,"FEV",IF(MONTH(D4288)=3,"MARS",IF(MONTH(D4288)=4,"AVR",IF(MONTH(D4288)=5,"MAI",IF(MONTH(D4288)=6,"JUIN",IF(MONTH(D4288)=7,"JUILL",IF(MONTH(D4288)=8,"AOU",IF(MONTH(D4288)=9,"SEPT",IF(MONTH(D4288)=10,"OCT",IF(MONTH(D4288)=11,"NOV",IF(MONTH(D4288)=12,"DEC",""))))))))))))</f>
        <v>MARS</v>
      </c>
    </row>
    <row r="4289" spans="1:11" x14ac:dyDescent="0.3">
      <c r="B4289" s="3">
        <v>45370</v>
      </c>
      <c r="C4289" s="4">
        <v>0.54166666666666663</v>
      </c>
      <c r="D4289" s="3">
        <v>45370</v>
      </c>
      <c r="E4289" s="4">
        <v>0.70833333333333337</v>
      </c>
      <c r="F4289" t="s">
        <v>447</v>
      </c>
      <c r="G4289" t="s">
        <v>350</v>
      </c>
      <c r="H4289" s="12" t="s">
        <v>38</v>
      </c>
      <c r="I4289" s="12" t="str">
        <f>_xlfn.XLOOKUP(Tableau1[[#This Row],[AGENT]],AGENT,TYPE,"",0)</f>
        <v>RO</v>
      </c>
      <c r="J4289" s="13">
        <f>Tableau1[[#This Row],[Fin3]]-Tableau1[[#This Row],[Début2]]</f>
        <v>0.16666666666666674</v>
      </c>
      <c r="K4289" s="12" t="str">
        <f>IF(MONTH(D4289)=1,"JANV",IF(MONTH(D4289)=2,"FEV",IF(MONTH(D4289)=3,"MARS",IF(MONTH(D4289)=4,"AVR",IF(MONTH(D4289)=5,"MAI",IF(MONTH(D4289)=6,"JUIN",IF(MONTH(D4289)=7,"JUILL",IF(MONTH(D4289)=8,"AOU",IF(MONTH(D4289)=9,"SEPT",IF(MONTH(D4289)=10,"OCT",IF(MONTH(D4289)=11,"NOV",IF(MONTH(D4289)=12,"DEC",""))))))))))))</f>
        <v>MARS</v>
      </c>
    </row>
    <row r="4290" spans="1:11" x14ac:dyDescent="0.3">
      <c r="A4290" t="s">
        <v>671</v>
      </c>
      <c r="B4290" s="3">
        <v>45371</v>
      </c>
      <c r="C4290" s="4">
        <v>0.39583333333333331</v>
      </c>
      <c r="D4290" s="3">
        <v>45371</v>
      </c>
      <c r="E4290" s="4">
        <v>0.4375</v>
      </c>
      <c r="F4290" t="s">
        <v>447</v>
      </c>
      <c r="G4290" t="s">
        <v>350</v>
      </c>
      <c r="H4290" s="12" t="s">
        <v>38</v>
      </c>
      <c r="I4290" s="12" t="str">
        <f>_xlfn.XLOOKUP(Tableau1[[#This Row],[AGENT]],AGENT,TYPE,"",0)</f>
        <v>RO</v>
      </c>
      <c r="J4290" s="13">
        <f>Tableau1[[#This Row],[Fin3]]-Tableau1[[#This Row],[Début2]]</f>
        <v>4.1666666666666685E-2</v>
      </c>
      <c r="K4290" s="12" t="str">
        <f>IF(MONTH(D4290)=1,"JANV",IF(MONTH(D4290)=2,"FEV",IF(MONTH(D4290)=3,"MARS",IF(MONTH(D4290)=4,"AVR",IF(MONTH(D4290)=5,"MAI",IF(MONTH(D4290)=6,"JUIN",IF(MONTH(D4290)=7,"JUILL",IF(MONTH(D4290)=8,"AOU",IF(MONTH(D4290)=9,"SEPT",IF(MONTH(D4290)=10,"OCT",IF(MONTH(D4290)=11,"NOV",IF(MONTH(D4290)=12,"DEC",""))))))))))))</f>
        <v>MARS</v>
      </c>
    </row>
    <row r="4291" spans="1:11" x14ac:dyDescent="0.3">
      <c r="A4291" t="s">
        <v>446</v>
      </c>
      <c r="B4291" s="3">
        <v>45377</v>
      </c>
      <c r="C4291" s="4">
        <v>0.4375</v>
      </c>
      <c r="D4291" s="3">
        <v>45377</v>
      </c>
      <c r="E4291" s="4">
        <v>0.5</v>
      </c>
      <c r="F4291" t="s">
        <v>447</v>
      </c>
      <c r="G4291" t="s">
        <v>350</v>
      </c>
      <c r="H4291" s="12" t="s">
        <v>38</v>
      </c>
      <c r="I4291" s="12" t="str">
        <f>_xlfn.XLOOKUP(Tableau1[[#This Row],[AGENT]],AGENT,TYPE,"",0)</f>
        <v>RO</v>
      </c>
      <c r="J4291" s="13">
        <f>Tableau1[[#This Row],[Fin3]]-Tableau1[[#This Row],[Début2]]</f>
        <v>6.25E-2</v>
      </c>
      <c r="K4291" s="12" t="str">
        <f>IF(MONTH(D4291)=1,"JANV",IF(MONTH(D4291)=2,"FEV",IF(MONTH(D4291)=3,"MARS",IF(MONTH(D4291)=4,"AVR",IF(MONTH(D4291)=5,"MAI",IF(MONTH(D4291)=6,"JUIN",IF(MONTH(D4291)=7,"JUILL",IF(MONTH(D4291)=8,"AOU",IF(MONTH(D4291)=9,"SEPT",IF(MONTH(D4291)=10,"OCT",IF(MONTH(D4291)=11,"NOV",IF(MONTH(D4291)=12,"DEC",""))))))))))))</f>
        <v>MARS</v>
      </c>
    </row>
    <row r="4292" spans="1:11" x14ac:dyDescent="0.3">
      <c r="A4292" t="s">
        <v>448</v>
      </c>
      <c r="B4292" s="3">
        <v>45371</v>
      </c>
      <c r="C4292" s="4">
        <v>0.58333333333333337</v>
      </c>
      <c r="D4292" s="3">
        <v>45371</v>
      </c>
      <c r="E4292" s="4">
        <v>0.625</v>
      </c>
      <c r="F4292" t="s">
        <v>447</v>
      </c>
      <c r="G4292" t="s">
        <v>350</v>
      </c>
      <c r="H4292" s="12" t="s">
        <v>38</v>
      </c>
      <c r="I4292" s="12" t="str">
        <f>_xlfn.XLOOKUP(Tableau1[[#This Row],[AGENT]],AGENT,TYPE,"",0)</f>
        <v>RO</v>
      </c>
      <c r="J4292" s="13">
        <f>Tableau1[[#This Row],[Fin3]]-Tableau1[[#This Row],[Début2]]</f>
        <v>4.166666666666663E-2</v>
      </c>
      <c r="K4292" s="12" t="str">
        <f>IF(MONTH(D4292)=1,"JANV",IF(MONTH(D4292)=2,"FEV",IF(MONTH(D4292)=3,"MARS",IF(MONTH(D4292)=4,"AVR",IF(MONTH(D4292)=5,"MAI",IF(MONTH(D4292)=6,"JUIN",IF(MONTH(D4292)=7,"JUILL",IF(MONTH(D4292)=8,"AOU",IF(MONTH(D4292)=9,"SEPT",IF(MONTH(D4292)=10,"OCT",IF(MONTH(D4292)=11,"NOV",IF(MONTH(D4292)=12,"DEC",""))))))))))))</f>
        <v>MARS</v>
      </c>
    </row>
    <row r="4293" spans="1:11" x14ac:dyDescent="0.3">
      <c r="B4293" s="3">
        <v>45377</v>
      </c>
      <c r="C4293" s="4">
        <v>0.39583333333333331</v>
      </c>
      <c r="D4293" s="3">
        <v>45377</v>
      </c>
      <c r="E4293" s="4">
        <v>0.4375</v>
      </c>
      <c r="F4293" t="s">
        <v>447</v>
      </c>
      <c r="G4293" t="s">
        <v>350</v>
      </c>
      <c r="H4293" s="12" t="s">
        <v>38</v>
      </c>
      <c r="I4293" s="12" t="str">
        <f>_xlfn.XLOOKUP(Tableau1[[#This Row],[AGENT]],AGENT,TYPE,"",0)</f>
        <v>RO</v>
      </c>
      <c r="J4293" s="13">
        <f>Tableau1[[#This Row],[Fin3]]-Tableau1[[#This Row],[Début2]]</f>
        <v>4.1666666666666685E-2</v>
      </c>
      <c r="K4293" s="12" t="str">
        <f>IF(MONTH(D4293)=1,"JANV",IF(MONTH(D4293)=2,"FEV",IF(MONTH(D4293)=3,"MARS",IF(MONTH(D4293)=4,"AVR",IF(MONTH(D4293)=5,"MAI",IF(MONTH(D4293)=6,"JUIN",IF(MONTH(D4293)=7,"JUILL",IF(MONTH(D4293)=8,"AOU",IF(MONTH(D4293)=9,"SEPT",IF(MONTH(D4293)=10,"OCT",IF(MONTH(D4293)=11,"NOV",IF(MONTH(D4293)=12,"DEC",""))))))))))))</f>
        <v>MARS</v>
      </c>
    </row>
    <row r="4294" spans="1:11" x14ac:dyDescent="0.3">
      <c r="A4294" t="s">
        <v>1072</v>
      </c>
      <c r="B4294" s="3">
        <v>45398</v>
      </c>
      <c r="C4294" s="4">
        <v>0.58333333333333337</v>
      </c>
      <c r="D4294" s="3">
        <v>45398</v>
      </c>
      <c r="E4294" s="4">
        <v>0.66666666666666663</v>
      </c>
      <c r="F4294" t="s">
        <v>447</v>
      </c>
      <c r="G4294" t="s">
        <v>350</v>
      </c>
      <c r="H4294" s="12" t="s">
        <v>38</v>
      </c>
      <c r="I4294" s="12" t="str">
        <f>_xlfn.XLOOKUP(Tableau1[[#This Row],[AGENT]],AGENT,TYPE,"",0)</f>
        <v>RO</v>
      </c>
      <c r="J4294" s="13">
        <f>Tableau1[[#This Row],[Fin3]]-Tableau1[[#This Row],[Début2]]</f>
        <v>8.3333333333333259E-2</v>
      </c>
      <c r="K4294" s="12" t="str">
        <f>IF(MONTH(D4294)=1,"JANV",IF(MONTH(D4294)=2,"FEV",IF(MONTH(D4294)=3,"MARS",IF(MONTH(D4294)=4,"AVR",IF(MONTH(D4294)=5,"MAI",IF(MONTH(D4294)=6,"JUIN",IF(MONTH(D4294)=7,"JUILL",IF(MONTH(D4294)=8,"AOU",IF(MONTH(D4294)=9,"SEPT",IF(MONTH(D4294)=10,"OCT",IF(MONTH(D4294)=11,"NOV",IF(MONTH(D4294)=12,"DEC",""))))))))))))</f>
        <v>AVR</v>
      </c>
    </row>
    <row r="4295" spans="1:11" x14ac:dyDescent="0.3">
      <c r="B4295" s="3">
        <v>45392</v>
      </c>
      <c r="C4295" s="4">
        <v>0.64583333333333337</v>
      </c>
      <c r="D4295" s="3">
        <v>45392</v>
      </c>
      <c r="E4295" s="4">
        <v>0.70833333333333337</v>
      </c>
      <c r="F4295" t="s">
        <v>447</v>
      </c>
      <c r="G4295" t="s">
        <v>350</v>
      </c>
      <c r="H4295" s="12" t="s">
        <v>38</v>
      </c>
      <c r="I4295" s="12" t="str">
        <f>_xlfn.XLOOKUP(Tableau1[[#This Row],[AGENT]],AGENT,TYPE,"",0)</f>
        <v>RO</v>
      </c>
      <c r="J4295" s="13">
        <f>Tableau1[[#This Row],[Fin3]]-Tableau1[[#This Row],[Début2]]</f>
        <v>6.25E-2</v>
      </c>
      <c r="K4295" s="12" t="str">
        <f>IF(MONTH(D4295)=1,"JANV",IF(MONTH(D4295)=2,"FEV",IF(MONTH(D4295)=3,"MARS",IF(MONTH(D4295)=4,"AVR",IF(MONTH(D4295)=5,"MAI",IF(MONTH(D4295)=6,"JUIN",IF(MONTH(D4295)=7,"JUILL",IF(MONTH(D4295)=8,"AOU",IF(MONTH(D4295)=9,"SEPT",IF(MONTH(D4295)=10,"OCT",IF(MONTH(D4295)=11,"NOV",IF(MONTH(D4295)=12,"DEC",""))))))))))))</f>
        <v>AVR</v>
      </c>
    </row>
    <row r="4296" spans="1:11" x14ac:dyDescent="0.3">
      <c r="B4296" s="3">
        <v>45393</v>
      </c>
      <c r="C4296" s="4">
        <v>0.33333333333333331</v>
      </c>
      <c r="D4296" s="3">
        <v>45393</v>
      </c>
      <c r="E4296" s="4">
        <v>0.39583333333333331</v>
      </c>
      <c r="F4296" t="s">
        <v>447</v>
      </c>
      <c r="G4296" t="s">
        <v>350</v>
      </c>
      <c r="H4296" s="12" t="s">
        <v>38</v>
      </c>
      <c r="I4296" s="12" t="str">
        <f>_xlfn.XLOOKUP(Tableau1[[#This Row],[AGENT]],AGENT,TYPE,"",0)</f>
        <v>RO</v>
      </c>
      <c r="J4296" s="13">
        <f>Tableau1[[#This Row],[Fin3]]-Tableau1[[#This Row],[Début2]]</f>
        <v>6.25E-2</v>
      </c>
      <c r="K4296" s="12" t="str">
        <f>IF(MONTH(D4296)=1,"JANV",IF(MONTH(D4296)=2,"FEV",IF(MONTH(D4296)=3,"MARS",IF(MONTH(D4296)=4,"AVR",IF(MONTH(D4296)=5,"MAI",IF(MONTH(D4296)=6,"JUIN",IF(MONTH(D4296)=7,"JUILL",IF(MONTH(D4296)=8,"AOU",IF(MONTH(D4296)=9,"SEPT",IF(MONTH(D4296)=10,"OCT",IF(MONTH(D4296)=11,"NOV",IF(MONTH(D4296)=12,"DEC",""))))))))))))</f>
        <v>AVR</v>
      </c>
    </row>
    <row r="4297" spans="1:11" x14ac:dyDescent="0.3">
      <c r="B4297" s="3">
        <v>45393</v>
      </c>
      <c r="C4297" s="4">
        <v>0.60416666666666663</v>
      </c>
      <c r="D4297" s="3">
        <v>45393</v>
      </c>
      <c r="E4297" s="4">
        <v>0.66666666666666663</v>
      </c>
      <c r="F4297" t="s">
        <v>447</v>
      </c>
      <c r="G4297" t="s">
        <v>350</v>
      </c>
      <c r="H4297" s="12" t="s">
        <v>38</v>
      </c>
      <c r="I4297" s="12" t="str">
        <f>_xlfn.XLOOKUP(Tableau1[[#This Row],[AGENT]],AGENT,TYPE,"",0)</f>
        <v>RO</v>
      </c>
      <c r="J4297" s="13">
        <f>Tableau1[[#This Row],[Fin3]]-Tableau1[[#This Row],[Début2]]</f>
        <v>6.25E-2</v>
      </c>
      <c r="K4297" s="12" t="str">
        <f>IF(MONTH(D4297)=1,"JANV",IF(MONTH(D4297)=2,"FEV",IF(MONTH(D4297)=3,"MARS",IF(MONTH(D4297)=4,"AVR",IF(MONTH(D4297)=5,"MAI",IF(MONTH(D4297)=6,"JUIN",IF(MONTH(D4297)=7,"JUILL",IF(MONTH(D4297)=8,"AOU",IF(MONTH(D4297)=9,"SEPT",IF(MONTH(D4297)=10,"OCT",IF(MONTH(D4297)=11,"NOV",IF(MONTH(D4297)=12,"DEC",""))))))))))))</f>
        <v>AVR</v>
      </c>
    </row>
    <row r="4298" spans="1:11" x14ac:dyDescent="0.3">
      <c r="B4298" s="3">
        <v>45394</v>
      </c>
      <c r="C4298" s="4">
        <v>0.33333333333333331</v>
      </c>
      <c r="D4298" s="3">
        <v>45394</v>
      </c>
      <c r="E4298" s="4">
        <v>0.375</v>
      </c>
      <c r="F4298" t="s">
        <v>447</v>
      </c>
      <c r="G4298" t="s">
        <v>350</v>
      </c>
      <c r="H4298" s="12" t="s">
        <v>38</v>
      </c>
      <c r="I4298" s="12" t="str">
        <f>_xlfn.XLOOKUP(Tableau1[[#This Row],[AGENT]],AGENT,TYPE,"",0)</f>
        <v>RO</v>
      </c>
      <c r="J4298" s="13">
        <f>Tableau1[[#This Row],[Fin3]]-Tableau1[[#This Row],[Début2]]</f>
        <v>4.1666666666666685E-2</v>
      </c>
      <c r="K4298" s="12" t="str">
        <f>IF(MONTH(D4298)=1,"JANV",IF(MONTH(D4298)=2,"FEV",IF(MONTH(D4298)=3,"MARS",IF(MONTH(D4298)=4,"AVR",IF(MONTH(D4298)=5,"MAI",IF(MONTH(D4298)=6,"JUIN",IF(MONTH(D4298)=7,"JUILL",IF(MONTH(D4298)=8,"AOU",IF(MONTH(D4298)=9,"SEPT",IF(MONTH(D4298)=10,"OCT",IF(MONTH(D4298)=11,"NOV",IF(MONTH(D4298)=12,"DEC",""))))))))))))</f>
        <v>AVR</v>
      </c>
    </row>
    <row r="4299" spans="1:11" x14ac:dyDescent="0.3">
      <c r="B4299" s="3">
        <v>45399</v>
      </c>
      <c r="C4299" s="4">
        <v>0.54166666666666663</v>
      </c>
      <c r="D4299" s="3">
        <v>45399</v>
      </c>
      <c r="E4299" s="4">
        <v>0.70833333333333337</v>
      </c>
      <c r="F4299" t="s">
        <v>447</v>
      </c>
      <c r="G4299" t="s">
        <v>350</v>
      </c>
      <c r="H4299" s="12" t="s">
        <v>38</v>
      </c>
      <c r="I4299" s="12" t="str">
        <f>_xlfn.XLOOKUP(Tableau1[[#This Row],[AGENT]],AGENT,TYPE,"",0)</f>
        <v>RO</v>
      </c>
      <c r="J4299" s="13">
        <f>Tableau1[[#This Row],[Fin3]]-Tableau1[[#This Row],[Début2]]</f>
        <v>0.16666666666666674</v>
      </c>
      <c r="K4299" s="12" t="str">
        <f>IF(MONTH(D4299)=1,"JANV",IF(MONTH(D4299)=2,"FEV",IF(MONTH(D4299)=3,"MARS",IF(MONTH(D4299)=4,"AVR",IF(MONTH(D4299)=5,"MAI",IF(MONTH(D4299)=6,"JUIN",IF(MONTH(D4299)=7,"JUILL",IF(MONTH(D4299)=8,"AOU",IF(MONTH(D4299)=9,"SEPT",IF(MONTH(D4299)=10,"OCT",IF(MONTH(D4299)=11,"NOV",IF(MONTH(D4299)=12,"DEC",""))))))))))))</f>
        <v>AVR</v>
      </c>
    </row>
    <row r="4300" spans="1:11" x14ac:dyDescent="0.3">
      <c r="B4300" s="3">
        <v>45400</v>
      </c>
      <c r="C4300" s="4">
        <v>0.45833333333333331</v>
      </c>
      <c r="D4300" s="3">
        <v>45400</v>
      </c>
      <c r="E4300" s="4">
        <v>0.5</v>
      </c>
      <c r="F4300" t="s">
        <v>447</v>
      </c>
      <c r="G4300" t="s">
        <v>350</v>
      </c>
      <c r="H4300" s="12" t="s">
        <v>38</v>
      </c>
      <c r="I4300" s="12" t="str">
        <f>_xlfn.XLOOKUP(Tableau1[[#This Row],[AGENT]],AGENT,TYPE,"",0)</f>
        <v>RO</v>
      </c>
      <c r="J4300" s="13">
        <f>Tableau1[[#This Row],[Fin3]]-Tableau1[[#This Row],[Début2]]</f>
        <v>4.1666666666666685E-2</v>
      </c>
      <c r="K4300" s="12" t="str">
        <f>IF(MONTH(D4300)=1,"JANV",IF(MONTH(D4300)=2,"FEV",IF(MONTH(D4300)=3,"MARS",IF(MONTH(D4300)=4,"AVR",IF(MONTH(D4300)=5,"MAI",IF(MONTH(D4300)=6,"JUIN",IF(MONTH(D4300)=7,"JUILL",IF(MONTH(D4300)=8,"AOU",IF(MONTH(D4300)=9,"SEPT",IF(MONTH(D4300)=10,"OCT",IF(MONTH(D4300)=11,"NOV",IF(MONTH(D4300)=12,"DEC",""))))))))))))</f>
        <v>AVR</v>
      </c>
    </row>
    <row r="4301" spans="1:11" x14ac:dyDescent="0.3">
      <c r="A4301" t="s">
        <v>492</v>
      </c>
      <c r="B4301" s="3">
        <v>45401</v>
      </c>
      <c r="C4301" s="4">
        <v>0.33333333333333331</v>
      </c>
      <c r="D4301" s="3">
        <v>45401</v>
      </c>
      <c r="E4301" s="4">
        <v>0.45833333333333331</v>
      </c>
      <c r="F4301" t="s">
        <v>447</v>
      </c>
      <c r="G4301" t="s">
        <v>350</v>
      </c>
      <c r="H4301" s="12" t="s">
        <v>38</v>
      </c>
      <c r="I4301" s="12" t="str">
        <f>_xlfn.XLOOKUP(Tableau1[[#This Row],[AGENT]],AGENT,TYPE,"",0)</f>
        <v>RO</v>
      </c>
      <c r="J4301" s="13">
        <f>Tableau1[[#This Row],[Fin3]]-Tableau1[[#This Row],[Début2]]</f>
        <v>0.125</v>
      </c>
      <c r="K4301" s="12" t="str">
        <f>IF(MONTH(D4301)=1,"JANV",IF(MONTH(D4301)=2,"FEV",IF(MONTH(D4301)=3,"MARS",IF(MONTH(D4301)=4,"AVR",IF(MONTH(D4301)=5,"MAI",IF(MONTH(D4301)=6,"JUIN",IF(MONTH(D4301)=7,"JUILL",IF(MONTH(D4301)=8,"AOU",IF(MONTH(D4301)=9,"SEPT",IF(MONTH(D4301)=10,"OCT",IF(MONTH(D4301)=11,"NOV",IF(MONTH(D4301)=12,"DEC",""))))))))))))</f>
        <v>AVR</v>
      </c>
    </row>
    <row r="4302" spans="1:11" x14ac:dyDescent="0.3">
      <c r="B4302" s="3">
        <v>45400</v>
      </c>
      <c r="C4302" s="4">
        <v>0.60416666666666663</v>
      </c>
      <c r="D4302" s="3">
        <v>45400</v>
      </c>
      <c r="E4302" s="4">
        <v>0.70833333333333337</v>
      </c>
      <c r="F4302" t="s">
        <v>447</v>
      </c>
      <c r="G4302" t="s">
        <v>350</v>
      </c>
      <c r="H4302" s="12" t="s">
        <v>38</v>
      </c>
      <c r="I4302" s="12" t="str">
        <f>_xlfn.XLOOKUP(Tableau1[[#This Row],[AGENT]],AGENT,TYPE,"",0)</f>
        <v>RO</v>
      </c>
      <c r="J4302" s="13">
        <f>Tableau1[[#This Row],[Fin3]]-Tableau1[[#This Row],[Début2]]</f>
        <v>0.10416666666666674</v>
      </c>
      <c r="K4302" s="12" t="str">
        <f>IF(MONTH(D4302)=1,"JANV",IF(MONTH(D4302)=2,"FEV",IF(MONTH(D4302)=3,"MARS",IF(MONTH(D4302)=4,"AVR",IF(MONTH(D4302)=5,"MAI",IF(MONTH(D4302)=6,"JUIN",IF(MONTH(D4302)=7,"JUILL",IF(MONTH(D4302)=8,"AOU",IF(MONTH(D4302)=9,"SEPT",IF(MONTH(D4302)=10,"OCT",IF(MONTH(D4302)=11,"NOV",IF(MONTH(D4302)=12,"DEC",""))))))))))))</f>
        <v>AVR</v>
      </c>
    </row>
    <row r="4303" spans="1:11" x14ac:dyDescent="0.3">
      <c r="B4303" s="3">
        <v>45407</v>
      </c>
      <c r="C4303" s="4">
        <v>0.33333333333333331</v>
      </c>
      <c r="D4303" s="3">
        <v>45407</v>
      </c>
      <c r="E4303" s="4">
        <v>0.39583333333333331</v>
      </c>
      <c r="F4303" t="s">
        <v>447</v>
      </c>
      <c r="G4303" t="s">
        <v>350</v>
      </c>
      <c r="H4303" s="12" t="s">
        <v>38</v>
      </c>
      <c r="I4303" s="12" t="str">
        <f>_xlfn.XLOOKUP(Tableau1[[#This Row],[AGENT]],AGENT,TYPE,"",0)</f>
        <v>RO</v>
      </c>
      <c r="J4303" s="13">
        <f>Tableau1[[#This Row],[Fin3]]-Tableau1[[#This Row],[Début2]]</f>
        <v>6.25E-2</v>
      </c>
      <c r="K4303" s="12" t="str">
        <f>IF(MONTH(D4303)=1,"JANV",IF(MONTH(D4303)=2,"FEV",IF(MONTH(D4303)=3,"MARS",IF(MONTH(D4303)=4,"AVR",IF(MONTH(D4303)=5,"MAI",IF(MONTH(D4303)=6,"JUIN",IF(MONTH(D4303)=7,"JUILL",IF(MONTH(D4303)=8,"AOU",IF(MONTH(D4303)=9,"SEPT",IF(MONTH(D4303)=10,"OCT",IF(MONTH(D4303)=11,"NOV",IF(MONTH(D4303)=12,"DEC",""))))))))))))</f>
        <v>AVR</v>
      </c>
    </row>
    <row r="4304" spans="1:11" x14ac:dyDescent="0.3">
      <c r="B4304" s="3">
        <v>45426</v>
      </c>
      <c r="C4304" s="4">
        <v>0.41666666666666669</v>
      </c>
      <c r="D4304" s="3">
        <v>45426</v>
      </c>
      <c r="E4304" s="4">
        <v>0.5</v>
      </c>
      <c r="F4304" t="s">
        <v>447</v>
      </c>
      <c r="G4304" t="s">
        <v>350</v>
      </c>
      <c r="H4304" s="12" t="s">
        <v>38</v>
      </c>
      <c r="I4304" s="12" t="str">
        <f>_xlfn.XLOOKUP(Tableau1[[#This Row],[AGENT]],AGENT,TYPE,"",0)</f>
        <v>RO</v>
      </c>
      <c r="J4304" s="13">
        <f>Tableau1[[#This Row],[Fin3]]-Tableau1[[#This Row],[Début2]]</f>
        <v>8.3333333333333315E-2</v>
      </c>
      <c r="K4304" s="12" t="str">
        <f>IF(MONTH(D4304)=1,"JANV",IF(MONTH(D4304)=2,"FEV",IF(MONTH(D4304)=3,"MARS",IF(MONTH(D4304)=4,"AVR",IF(MONTH(D4304)=5,"MAI",IF(MONTH(D4304)=6,"JUIN",IF(MONTH(D4304)=7,"JUILL",IF(MONTH(D4304)=8,"AOU",IF(MONTH(D4304)=9,"SEPT",IF(MONTH(D4304)=10,"OCT",IF(MONTH(D4304)=11,"NOV",IF(MONTH(D4304)=12,"DEC",""))))))))))))</f>
        <v>MAI</v>
      </c>
    </row>
    <row r="4305" spans="1:11" x14ac:dyDescent="0.3">
      <c r="A4305" t="s">
        <v>1342</v>
      </c>
      <c r="B4305" s="3">
        <v>45469</v>
      </c>
      <c r="C4305" s="4">
        <v>0.58333333333333337</v>
      </c>
      <c r="D4305" s="3">
        <v>45469</v>
      </c>
      <c r="E4305" s="4">
        <v>0.64583333333333337</v>
      </c>
      <c r="F4305" t="s">
        <v>447</v>
      </c>
      <c r="G4305" t="s">
        <v>350</v>
      </c>
      <c r="H4305" s="12" t="s">
        <v>38</v>
      </c>
      <c r="I4305" s="12" t="str">
        <f>_xlfn.XLOOKUP(Tableau1[[#This Row],[AGENT]],AGENT,TYPE,"",0)</f>
        <v>RO</v>
      </c>
      <c r="J4305" s="13">
        <f>Tableau1[[#This Row],[Fin3]]-Tableau1[[#This Row],[Début2]]</f>
        <v>6.25E-2</v>
      </c>
      <c r="K4305" s="12" t="str">
        <f>IF(MONTH(D4305)=1,"JANV",IF(MONTH(D4305)=2,"FEV",IF(MONTH(D4305)=3,"MARS",IF(MONTH(D4305)=4,"AVR",IF(MONTH(D4305)=5,"MAI",IF(MONTH(D4305)=6,"JUIN",IF(MONTH(D4305)=7,"JUILL",IF(MONTH(D4305)=8,"AOU",IF(MONTH(D4305)=9,"SEPT",IF(MONTH(D4305)=10,"OCT",IF(MONTH(D4305)=11,"NOV",IF(MONTH(D4305)=12,"DEC",""))))))))))))</f>
        <v>JUIN</v>
      </c>
    </row>
    <row r="4306" spans="1:11" x14ac:dyDescent="0.3">
      <c r="B4306" s="3">
        <v>45455</v>
      </c>
      <c r="C4306" s="4">
        <v>0.33333333333333331</v>
      </c>
      <c r="D4306" s="3">
        <v>45455</v>
      </c>
      <c r="E4306" s="4">
        <v>0.375</v>
      </c>
      <c r="F4306" t="s">
        <v>447</v>
      </c>
      <c r="G4306" t="s">
        <v>350</v>
      </c>
      <c r="H4306" s="12" t="s">
        <v>38</v>
      </c>
      <c r="I4306" s="12" t="str">
        <f>_xlfn.XLOOKUP(Tableau1[[#This Row],[AGENT]],AGENT,TYPE,"",0)</f>
        <v>RO</v>
      </c>
      <c r="J4306" s="13">
        <f>Tableau1[[#This Row],[Fin3]]-Tableau1[[#This Row],[Début2]]</f>
        <v>4.1666666666666685E-2</v>
      </c>
      <c r="K4306" s="12" t="str">
        <f>IF(MONTH(D4306)=1,"JANV",IF(MONTH(D4306)=2,"FEV",IF(MONTH(D4306)=3,"MARS",IF(MONTH(D4306)=4,"AVR",IF(MONTH(D4306)=5,"MAI",IF(MONTH(D4306)=6,"JUIN",IF(MONTH(D4306)=7,"JUILL",IF(MONTH(D4306)=8,"AOU",IF(MONTH(D4306)=9,"SEPT",IF(MONTH(D4306)=10,"OCT",IF(MONTH(D4306)=11,"NOV",IF(MONTH(D4306)=12,"DEC",""))))))))))))</f>
        <v>JUIN</v>
      </c>
    </row>
    <row r="4307" spans="1:11" x14ac:dyDescent="0.3">
      <c r="B4307" s="3">
        <v>45469</v>
      </c>
      <c r="C4307" s="4">
        <v>0.54166666666666663</v>
      </c>
      <c r="D4307" s="3">
        <v>45469</v>
      </c>
      <c r="E4307" s="4">
        <v>0.58333333333333337</v>
      </c>
      <c r="F4307" t="s">
        <v>447</v>
      </c>
      <c r="G4307" t="s">
        <v>350</v>
      </c>
      <c r="H4307" s="12" t="s">
        <v>38</v>
      </c>
      <c r="I4307" s="12" t="str">
        <f>_xlfn.XLOOKUP(Tableau1[[#This Row],[AGENT]],AGENT,TYPE,"",0)</f>
        <v>RO</v>
      </c>
      <c r="J4307" s="13">
        <f>Tableau1[[#This Row],[Fin3]]-Tableau1[[#This Row],[Début2]]</f>
        <v>4.1666666666666741E-2</v>
      </c>
      <c r="K4307" s="12" t="str">
        <f>IF(MONTH(D4307)=1,"JANV",IF(MONTH(D4307)=2,"FEV",IF(MONTH(D4307)=3,"MARS",IF(MONTH(D4307)=4,"AVR",IF(MONTH(D4307)=5,"MAI",IF(MONTH(D4307)=6,"JUIN",IF(MONTH(D4307)=7,"JUILL",IF(MONTH(D4307)=8,"AOU",IF(MONTH(D4307)=9,"SEPT",IF(MONTH(D4307)=10,"OCT",IF(MONTH(D4307)=11,"NOV",IF(MONTH(D4307)=12,"DEC",""))))))))))))</f>
        <v>JUIN</v>
      </c>
    </row>
    <row r="4308" spans="1:11" x14ac:dyDescent="0.3">
      <c r="B4308" s="3">
        <v>45469</v>
      </c>
      <c r="C4308" s="4">
        <v>0.64583333333333337</v>
      </c>
      <c r="D4308" s="3">
        <v>45469</v>
      </c>
      <c r="E4308" s="4">
        <v>0.70833333333333337</v>
      </c>
      <c r="F4308" t="s">
        <v>447</v>
      </c>
      <c r="G4308" t="s">
        <v>350</v>
      </c>
      <c r="H4308" s="12" t="s">
        <v>38</v>
      </c>
      <c r="I4308" s="12" t="str">
        <f>_xlfn.XLOOKUP(Tableau1[[#This Row],[AGENT]],AGENT,TYPE,"",0)</f>
        <v>RO</v>
      </c>
      <c r="J4308" s="13">
        <f>Tableau1[[#This Row],[Fin3]]-Tableau1[[#This Row],[Début2]]</f>
        <v>6.25E-2</v>
      </c>
      <c r="K4308" s="12" t="str">
        <f>IF(MONTH(D4308)=1,"JANV",IF(MONTH(D4308)=2,"FEV",IF(MONTH(D4308)=3,"MARS",IF(MONTH(D4308)=4,"AVR",IF(MONTH(D4308)=5,"MAI",IF(MONTH(D4308)=6,"JUIN",IF(MONTH(D4308)=7,"JUILL",IF(MONTH(D4308)=8,"AOU",IF(MONTH(D4308)=9,"SEPT",IF(MONTH(D4308)=10,"OCT",IF(MONTH(D4308)=11,"NOV",IF(MONTH(D4308)=12,"DEC",""))))))))))))</f>
        <v>JUIN</v>
      </c>
    </row>
    <row r="4309" spans="1:11" x14ac:dyDescent="0.3">
      <c r="A4309" t="s">
        <v>447</v>
      </c>
      <c r="B4309" s="3">
        <v>45490</v>
      </c>
      <c r="C4309" s="4">
        <v>0.5625</v>
      </c>
      <c r="D4309" s="3">
        <v>45490</v>
      </c>
      <c r="E4309" s="4">
        <v>0.58333333333333337</v>
      </c>
      <c r="F4309" t="s">
        <v>447</v>
      </c>
      <c r="G4309" s="12" t="s">
        <v>12</v>
      </c>
      <c r="H4309" s="12" t="s">
        <v>35</v>
      </c>
      <c r="I4309" s="12" t="str">
        <f>_xlfn.XLOOKUP(Tableau1[[#This Row],[AGENT]],AGENT,TYPE,"",0)</f>
        <v>ASS</v>
      </c>
      <c r="J4309" s="13">
        <f>Tableau1[[#This Row],[Fin3]]-Tableau1[[#This Row],[Début2]]</f>
        <v>2.083333333333337E-2</v>
      </c>
      <c r="K4309" s="12" t="str">
        <f>IF(MONTH(D4309)=1,"JANV",IF(MONTH(D4309)=2,"FEV",IF(MONTH(D4309)=3,"MARS",IF(MONTH(D4309)=4,"AVR",IF(MONTH(D4309)=5,"MAI",IF(MONTH(D4309)=6,"JUIN",IF(MONTH(D4309)=7,"JUILL",IF(MONTH(D4309)=8,"AOU",IF(MONTH(D4309)=9,"SEPT",IF(MONTH(D4309)=10,"OCT",IF(MONTH(D4309)=11,"NOV",IF(MONTH(D4309)=12,"DEC",""))))))))))))</f>
        <v>JUILL</v>
      </c>
    </row>
    <row r="4310" spans="1:11" x14ac:dyDescent="0.3">
      <c r="A4310" t="s">
        <v>447</v>
      </c>
      <c r="B4310" s="3">
        <v>45483</v>
      </c>
      <c r="C4310" s="4">
        <v>0.625</v>
      </c>
      <c r="D4310" s="3">
        <v>45483</v>
      </c>
      <c r="E4310" s="4">
        <v>0.64583333333333337</v>
      </c>
      <c r="F4310" t="s">
        <v>447</v>
      </c>
      <c r="G4310" s="12" t="s">
        <v>12</v>
      </c>
      <c r="H4310" s="12" t="s">
        <v>35</v>
      </c>
      <c r="I4310" s="12" t="str">
        <f>_xlfn.XLOOKUP(Tableau1[[#This Row],[AGENT]],AGENT,TYPE,"",0)</f>
        <v>ASS</v>
      </c>
      <c r="J4310" s="13">
        <f>Tableau1[[#This Row],[Fin3]]-Tableau1[[#This Row],[Début2]]</f>
        <v>2.083333333333337E-2</v>
      </c>
      <c r="K4310" s="12" t="str">
        <f>IF(MONTH(D4310)=1,"JANV",IF(MONTH(D4310)=2,"FEV",IF(MONTH(D4310)=3,"MARS",IF(MONTH(D4310)=4,"AVR",IF(MONTH(D4310)=5,"MAI",IF(MONTH(D4310)=6,"JUIN",IF(MONTH(D4310)=7,"JUILL",IF(MONTH(D4310)=8,"AOU",IF(MONTH(D4310)=9,"SEPT",IF(MONTH(D4310)=10,"OCT",IF(MONTH(D4310)=11,"NOV",IF(MONTH(D4310)=12,"DEC",""))))))))))))</f>
        <v>JUILL</v>
      </c>
    </row>
    <row r="4311" spans="1:11" x14ac:dyDescent="0.3">
      <c r="A4311" t="s">
        <v>447</v>
      </c>
      <c r="B4311" s="3">
        <v>45427</v>
      </c>
      <c r="C4311" s="4">
        <v>0.5625</v>
      </c>
      <c r="D4311" s="3">
        <v>45427</v>
      </c>
      <c r="E4311" s="4">
        <v>0.58333333333333337</v>
      </c>
      <c r="F4311" t="s">
        <v>447</v>
      </c>
      <c r="G4311" s="12" t="s">
        <v>12</v>
      </c>
      <c r="H4311" s="12" t="s">
        <v>35</v>
      </c>
      <c r="I4311" s="12" t="str">
        <f>_xlfn.XLOOKUP(Tableau1[[#This Row],[AGENT]],AGENT,TYPE,"",0)</f>
        <v>ASS</v>
      </c>
      <c r="J4311" s="13">
        <f>Tableau1[[#This Row],[Fin3]]-Tableau1[[#This Row],[Début2]]</f>
        <v>2.083333333333337E-2</v>
      </c>
      <c r="K4311" s="12" t="str">
        <f>IF(MONTH(D4311)=1,"JANV",IF(MONTH(D4311)=2,"FEV",IF(MONTH(D4311)=3,"MARS",IF(MONTH(D4311)=4,"AVR",IF(MONTH(D4311)=5,"MAI",IF(MONTH(D4311)=6,"JUIN",IF(MONTH(D4311)=7,"JUILL",IF(MONTH(D4311)=8,"AOU",IF(MONTH(D4311)=9,"SEPT",IF(MONTH(D4311)=10,"OCT",IF(MONTH(D4311)=11,"NOV",IF(MONTH(D4311)=12,"DEC",""))))))))))))</f>
        <v>MAI</v>
      </c>
    </row>
    <row r="4312" spans="1:11" x14ac:dyDescent="0.3">
      <c r="A4312" t="s">
        <v>447</v>
      </c>
      <c r="B4312" s="3">
        <v>45426</v>
      </c>
      <c r="C4312" s="4">
        <v>0.39583333333333331</v>
      </c>
      <c r="D4312" s="3">
        <v>45426</v>
      </c>
      <c r="E4312" s="4">
        <v>0.41666666666666669</v>
      </c>
      <c r="F4312" t="s">
        <v>447</v>
      </c>
      <c r="G4312" s="12" t="s">
        <v>12</v>
      </c>
      <c r="H4312" s="12" t="s">
        <v>35</v>
      </c>
      <c r="I4312" s="12" t="str">
        <f>_xlfn.XLOOKUP(Tableau1[[#This Row],[AGENT]],AGENT,TYPE,"",0)</f>
        <v>ASS</v>
      </c>
      <c r="J4312" s="13">
        <f>Tableau1[[#This Row],[Fin3]]-Tableau1[[#This Row],[Début2]]</f>
        <v>2.083333333333337E-2</v>
      </c>
      <c r="K4312" s="12" t="str">
        <f>IF(MONTH(D4312)=1,"JANV",IF(MONTH(D4312)=2,"FEV",IF(MONTH(D4312)=3,"MARS",IF(MONTH(D4312)=4,"AVR",IF(MONTH(D4312)=5,"MAI",IF(MONTH(D4312)=6,"JUIN",IF(MONTH(D4312)=7,"JUILL",IF(MONTH(D4312)=8,"AOU",IF(MONTH(D4312)=9,"SEPT",IF(MONTH(D4312)=10,"OCT",IF(MONTH(D4312)=11,"NOV",IF(MONTH(D4312)=12,"DEC",""))))))))))))</f>
        <v>MAI</v>
      </c>
    </row>
    <row r="4313" spans="1:11" x14ac:dyDescent="0.3">
      <c r="A4313" t="s">
        <v>447</v>
      </c>
      <c r="B4313" s="3">
        <v>45419</v>
      </c>
      <c r="C4313" s="4">
        <v>0.60416666666666663</v>
      </c>
      <c r="D4313" s="3">
        <v>45419</v>
      </c>
      <c r="E4313" s="4">
        <v>0.625</v>
      </c>
      <c r="F4313" t="s">
        <v>447</v>
      </c>
      <c r="G4313" s="12" t="s">
        <v>12</v>
      </c>
      <c r="H4313" s="12" t="s">
        <v>35</v>
      </c>
      <c r="I4313" s="12" t="str">
        <f>_xlfn.XLOOKUP(Tableau1[[#This Row],[AGENT]],AGENT,TYPE,"",0)</f>
        <v>ASS</v>
      </c>
      <c r="J4313" s="13">
        <f>Tableau1[[#This Row],[Fin3]]-Tableau1[[#This Row],[Début2]]</f>
        <v>2.083333333333337E-2</v>
      </c>
      <c r="K4313" s="12" t="str">
        <f>IF(MONTH(D4313)=1,"JANV",IF(MONTH(D4313)=2,"FEV",IF(MONTH(D4313)=3,"MARS",IF(MONTH(D4313)=4,"AVR",IF(MONTH(D4313)=5,"MAI",IF(MONTH(D4313)=6,"JUIN",IF(MONTH(D4313)=7,"JUILL",IF(MONTH(D4313)=8,"AOU",IF(MONTH(D4313)=9,"SEPT",IF(MONTH(D4313)=10,"OCT",IF(MONTH(D4313)=11,"NOV",IF(MONTH(D4313)=12,"DEC",""))))))))))))</f>
        <v>MAI</v>
      </c>
    </row>
    <row r="4314" spans="1:11" x14ac:dyDescent="0.3">
      <c r="A4314" t="s">
        <v>447</v>
      </c>
      <c r="B4314" s="3">
        <v>45434</v>
      </c>
      <c r="C4314" s="4">
        <v>0.58333333333333337</v>
      </c>
      <c r="D4314" s="3">
        <v>45434</v>
      </c>
      <c r="E4314" s="4">
        <v>0.60416666666666663</v>
      </c>
      <c r="F4314" t="s">
        <v>447</v>
      </c>
      <c r="G4314" s="12" t="s">
        <v>12</v>
      </c>
      <c r="H4314" s="12" t="s">
        <v>35</v>
      </c>
      <c r="I4314" s="12" t="str">
        <f>_xlfn.XLOOKUP(Tableau1[[#This Row],[AGENT]],AGENT,TYPE,"",0)</f>
        <v>ASS</v>
      </c>
      <c r="J4314" s="13">
        <f>Tableau1[[#This Row],[Fin3]]-Tableau1[[#This Row],[Début2]]</f>
        <v>2.0833333333333259E-2</v>
      </c>
      <c r="K4314" s="12" t="str">
        <f>IF(MONTH(D4314)=1,"JANV",IF(MONTH(D4314)=2,"FEV",IF(MONTH(D4314)=3,"MARS",IF(MONTH(D4314)=4,"AVR",IF(MONTH(D4314)=5,"MAI",IF(MONTH(D4314)=6,"JUIN",IF(MONTH(D4314)=7,"JUILL",IF(MONTH(D4314)=8,"AOU",IF(MONTH(D4314)=9,"SEPT",IF(MONTH(D4314)=10,"OCT",IF(MONTH(D4314)=11,"NOV",IF(MONTH(D4314)=12,"DEC",""))))))))))))</f>
        <v>MAI</v>
      </c>
    </row>
    <row r="4315" spans="1:11" x14ac:dyDescent="0.3">
      <c r="A4315" t="s">
        <v>447</v>
      </c>
      <c r="B4315" s="3">
        <v>45440</v>
      </c>
      <c r="C4315" s="4">
        <v>0.4375</v>
      </c>
      <c r="D4315" s="3">
        <v>45440</v>
      </c>
      <c r="E4315" s="4">
        <v>0.44097222222222227</v>
      </c>
      <c r="F4315" t="s">
        <v>447</v>
      </c>
      <c r="G4315" s="12" t="s">
        <v>12</v>
      </c>
      <c r="H4315" s="12" t="s">
        <v>35</v>
      </c>
      <c r="I4315" s="12" t="str">
        <f>_xlfn.XLOOKUP(Tableau1[[#This Row],[AGENT]],AGENT,TYPE,"",0)</f>
        <v>ASS</v>
      </c>
      <c r="J4315" s="13">
        <f>Tableau1[[#This Row],[Fin3]]-Tableau1[[#This Row],[Début2]]</f>
        <v>3.4722222222222654E-3</v>
      </c>
      <c r="K4315" s="12" t="str">
        <f>IF(MONTH(D4315)=1,"JANV",IF(MONTH(D4315)=2,"FEV",IF(MONTH(D4315)=3,"MARS",IF(MONTH(D4315)=4,"AVR",IF(MONTH(D4315)=5,"MAI",IF(MONTH(D4315)=6,"JUIN",IF(MONTH(D4315)=7,"JUILL",IF(MONTH(D4315)=8,"AOU",IF(MONTH(D4315)=9,"SEPT",IF(MONTH(D4315)=10,"OCT",IF(MONTH(D4315)=11,"NOV",IF(MONTH(D4315)=12,"DEC",""))))))))))))</f>
        <v>MAI</v>
      </c>
    </row>
    <row r="4316" spans="1:11" x14ac:dyDescent="0.3">
      <c r="A4316" t="s">
        <v>1342</v>
      </c>
      <c r="B4316" s="3">
        <v>45469</v>
      </c>
      <c r="C4316" s="4">
        <v>0.58333333333333337</v>
      </c>
      <c r="D4316" s="3">
        <v>45469</v>
      </c>
      <c r="E4316" s="4">
        <v>0.64583333333333337</v>
      </c>
      <c r="F4316" t="s">
        <v>447</v>
      </c>
      <c r="G4316" s="12" t="s">
        <v>12</v>
      </c>
      <c r="H4316" s="12" t="s">
        <v>35</v>
      </c>
      <c r="I4316" s="12" t="str">
        <f>_xlfn.XLOOKUP(Tableau1[[#This Row],[AGENT]],AGENT,TYPE,"",0)</f>
        <v>ASS</v>
      </c>
      <c r="J4316" s="13">
        <f>Tableau1[[#This Row],[Fin3]]-Tableau1[[#This Row],[Début2]]</f>
        <v>6.25E-2</v>
      </c>
      <c r="K4316" s="12" t="str">
        <f>IF(MONTH(D4316)=1,"JANV",IF(MONTH(D4316)=2,"FEV",IF(MONTH(D4316)=3,"MARS",IF(MONTH(D4316)=4,"AVR",IF(MONTH(D4316)=5,"MAI",IF(MONTH(D4316)=6,"JUIN",IF(MONTH(D4316)=7,"JUILL",IF(MONTH(D4316)=8,"AOU",IF(MONTH(D4316)=9,"SEPT",IF(MONTH(D4316)=10,"OCT",IF(MONTH(D4316)=11,"NOV",IF(MONTH(D4316)=12,"DEC",""))))))))))))</f>
        <v>JUIN</v>
      </c>
    </row>
    <row r="4317" spans="1:11" x14ac:dyDescent="0.3">
      <c r="A4317" t="s">
        <v>447</v>
      </c>
      <c r="B4317" s="3">
        <v>45469</v>
      </c>
      <c r="C4317" s="4">
        <v>0.58333333333333337</v>
      </c>
      <c r="D4317" s="3">
        <v>45469</v>
      </c>
      <c r="E4317" s="4">
        <v>0.625</v>
      </c>
      <c r="F4317" t="s">
        <v>447</v>
      </c>
      <c r="G4317" s="12" t="s">
        <v>12</v>
      </c>
      <c r="H4317" s="12" t="s">
        <v>35</v>
      </c>
      <c r="I4317" s="12" t="str">
        <f>_xlfn.XLOOKUP(Tableau1[[#This Row],[AGENT]],AGENT,TYPE,"",0)</f>
        <v>ASS</v>
      </c>
      <c r="J4317" s="13">
        <f>Tableau1[[#This Row],[Fin3]]-Tableau1[[#This Row],[Début2]]</f>
        <v>4.166666666666663E-2</v>
      </c>
      <c r="K4317" s="12" t="str">
        <f>IF(MONTH(D4317)=1,"JANV",IF(MONTH(D4317)=2,"FEV",IF(MONTH(D4317)=3,"MARS",IF(MONTH(D4317)=4,"AVR",IF(MONTH(D4317)=5,"MAI",IF(MONTH(D4317)=6,"JUIN",IF(MONTH(D4317)=7,"JUILL",IF(MONTH(D4317)=8,"AOU",IF(MONTH(D4317)=9,"SEPT",IF(MONTH(D4317)=10,"OCT",IF(MONTH(D4317)=11,"NOV",IF(MONTH(D4317)=12,"DEC",""))))))))))))</f>
        <v>JUIN</v>
      </c>
    </row>
    <row r="4318" spans="1:11" x14ac:dyDescent="0.3">
      <c r="A4318" t="s">
        <v>447</v>
      </c>
      <c r="B4318" s="3">
        <v>45470</v>
      </c>
      <c r="C4318" s="4">
        <v>0.45833333333333331</v>
      </c>
      <c r="D4318" s="3">
        <v>45470</v>
      </c>
      <c r="E4318" s="4">
        <v>0.47916666666666669</v>
      </c>
      <c r="F4318" t="s">
        <v>447</v>
      </c>
      <c r="G4318" s="12" t="s">
        <v>12</v>
      </c>
      <c r="H4318" s="12" t="s">
        <v>35</v>
      </c>
      <c r="I4318" s="12" t="str">
        <f>_xlfn.XLOOKUP(Tableau1[[#This Row],[AGENT]],AGENT,TYPE,"",0)</f>
        <v>ASS</v>
      </c>
      <c r="J4318" s="13">
        <f>Tableau1[[#This Row],[Fin3]]-Tableau1[[#This Row],[Début2]]</f>
        <v>2.083333333333337E-2</v>
      </c>
      <c r="K4318" s="12" t="str">
        <f>IF(MONTH(D4318)=1,"JANV",IF(MONTH(D4318)=2,"FEV",IF(MONTH(D4318)=3,"MARS",IF(MONTH(D4318)=4,"AVR",IF(MONTH(D4318)=5,"MAI",IF(MONTH(D4318)=6,"JUIN",IF(MONTH(D4318)=7,"JUILL",IF(MONTH(D4318)=8,"AOU",IF(MONTH(D4318)=9,"SEPT",IF(MONTH(D4318)=10,"OCT",IF(MONTH(D4318)=11,"NOV",IF(MONTH(D4318)=12,"DEC",""))))))))))))</f>
        <v>JUIN</v>
      </c>
    </row>
    <row r="4319" spans="1:11" x14ac:dyDescent="0.3">
      <c r="A4319" t="s">
        <v>447</v>
      </c>
      <c r="B4319" s="3">
        <v>45448</v>
      </c>
      <c r="C4319" s="4">
        <v>0.33333333333333331</v>
      </c>
      <c r="D4319" s="3">
        <v>45448</v>
      </c>
      <c r="E4319" s="4">
        <v>0.375</v>
      </c>
      <c r="F4319" t="s">
        <v>447</v>
      </c>
      <c r="G4319" s="12" t="s">
        <v>12</v>
      </c>
      <c r="H4319" s="12" t="s">
        <v>35</v>
      </c>
      <c r="I4319" s="12" t="str">
        <f>_xlfn.XLOOKUP(Tableau1[[#This Row],[AGENT]],AGENT,TYPE,"",0)</f>
        <v>ASS</v>
      </c>
      <c r="J4319" s="13">
        <f>Tableau1[[#This Row],[Fin3]]-Tableau1[[#This Row],[Début2]]</f>
        <v>4.1666666666666685E-2</v>
      </c>
      <c r="K4319" s="12" t="str">
        <f>IF(MONTH(D4319)=1,"JANV",IF(MONTH(D4319)=2,"FEV",IF(MONTH(D4319)=3,"MARS",IF(MONTH(D4319)=4,"AVR",IF(MONTH(D4319)=5,"MAI",IF(MONTH(D4319)=6,"JUIN",IF(MONTH(D4319)=7,"JUILL",IF(MONTH(D4319)=8,"AOU",IF(MONTH(D4319)=9,"SEPT",IF(MONTH(D4319)=10,"OCT",IF(MONTH(D4319)=11,"NOV",IF(MONTH(D4319)=12,"DEC",""))))))))))))</f>
        <v>JUIN</v>
      </c>
    </row>
    <row r="4320" spans="1:11" x14ac:dyDescent="0.3">
      <c r="A4320" t="s">
        <v>447</v>
      </c>
      <c r="B4320" s="3">
        <v>45453</v>
      </c>
      <c r="C4320" s="4">
        <v>0.6875</v>
      </c>
      <c r="D4320" s="3">
        <v>45453</v>
      </c>
      <c r="E4320" s="4">
        <v>0.70833333333333337</v>
      </c>
      <c r="F4320" t="s">
        <v>447</v>
      </c>
      <c r="G4320" s="12" t="s">
        <v>12</v>
      </c>
      <c r="H4320" s="12" t="s">
        <v>35</v>
      </c>
      <c r="I4320" s="12" t="str">
        <f>_xlfn.XLOOKUP(Tableau1[[#This Row],[AGENT]],AGENT,TYPE,"",0)</f>
        <v>ASS</v>
      </c>
      <c r="J4320" s="13">
        <f>Tableau1[[#This Row],[Fin3]]-Tableau1[[#This Row],[Début2]]</f>
        <v>2.083333333333337E-2</v>
      </c>
      <c r="K4320" s="12" t="str">
        <f>IF(MONTH(D4320)=1,"JANV",IF(MONTH(D4320)=2,"FEV",IF(MONTH(D4320)=3,"MARS",IF(MONTH(D4320)=4,"AVR",IF(MONTH(D4320)=5,"MAI",IF(MONTH(D4320)=6,"JUIN",IF(MONTH(D4320)=7,"JUILL",IF(MONTH(D4320)=8,"AOU",IF(MONTH(D4320)=9,"SEPT",IF(MONTH(D4320)=10,"OCT",IF(MONTH(D4320)=11,"NOV",IF(MONTH(D4320)=12,"DEC",""))))))))))))</f>
        <v>JUIN</v>
      </c>
    </row>
    <row r="4321" spans="1:11" x14ac:dyDescent="0.3">
      <c r="A4321" t="s">
        <v>447</v>
      </c>
      <c r="B4321" s="3">
        <v>45456</v>
      </c>
      <c r="C4321" s="4">
        <v>0.45833333333333331</v>
      </c>
      <c r="D4321" s="3">
        <v>45456</v>
      </c>
      <c r="E4321" s="4">
        <v>0.47916666666666669</v>
      </c>
      <c r="F4321" t="s">
        <v>447</v>
      </c>
      <c r="G4321" s="12" t="s">
        <v>12</v>
      </c>
      <c r="H4321" s="12" t="s">
        <v>35</v>
      </c>
      <c r="I4321" s="12" t="str">
        <f>_xlfn.XLOOKUP(Tableau1[[#This Row],[AGENT]],AGENT,TYPE,"",0)</f>
        <v>ASS</v>
      </c>
      <c r="J4321" s="13">
        <f>Tableau1[[#This Row],[Fin3]]-Tableau1[[#This Row],[Début2]]</f>
        <v>2.083333333333337E-2</v>
      </c>
      <c r="K4321" s="12" t="str">
        <f>IF(MONTH(D4321)=1,"JANV",IF(MONTH(D4321)=2,"FEV",IF(MONTH(D4321)=3,"MARS",IF(MONTH(D4321)=4,"AVR",IF(MONTH(D4321)=5,"MAI",IF(MONTH(D4321)=6,"JUIN",IF(MONTH(D4321)=7,"JUILL",IF(MONTH(D4321)=8,"AOU",IF(MONTH(D4321)=9,"SEPT",IF(MONTH(D4321)=10,"OCT",IF(MONTH(D4321)=11,"NOV",IF(MONTH(D4321)=12,"DEC",""))))))))))))</f>
        <v>JUIN</v>
      </c>
    </row>
    <row r="4322" spans="1:11" x14ac:dyDescent="0.3">
      <c r="A4322" t="s">
        <v>447</v>
      </c>
      <c r="B4322" s="3">
        <v>45469</v>
      </c>
      <c r="C4322" s="4">
        <v>0.64583333333333337</v>
      </c>
      <c r="D4322" s="3">
        <v>45469</v>
      </c>
      <c r="E4322" s="4">
        <v>0.6875</v>
      </c>
      <c r="F4322" t="s">
        <v>447</v>
      </c>
      <c r="G4322" s="12" t="s">
        <v>12</v>
      </c>
      <c r="H4322" s="12" t="s">
        <v>35</v>
      </c>
      <c r="I4322" s="12" t="str">
        <f>_xlfn.XLOOKUP(Tableau1[[#This Row],[AGENT]],AGENT,TYPE,"",0)</f>
        <v>ASS</v>
      </c>
      <c r="J4322" s="13">
        <f>Tableau1[[#This Row],[Fin3]]-Tableau1[[#This Row],[Début2]]</f>
        <v>4.166666666666663E-2</v>
      </c>
      <c r="K4322" s="12" t="str">
        <f>IF(MONTH(D4322)=1,"JANV",IF(MONTH(D4322)=2,"FEV",IF(MONTH(D4322)=3,"MARS",IF(MONTH(D4322)=4,"AVR",IF(MONTH(D4322)=5,"MAI",IF(MONTH(D4322)=6,"JUIN",IF(MONTH(D4322)=7,"JUILL",IF(MONTH(D4322)=8,"AOU",IF(MONTH(D4322)=9,"SEPT",IF(MONTH(D4322)=10,"OCT",IF(MONTH(D4322)=11,"NOV",IF(MONTH(D4322)=12,"DEC",""))))))))))))</f>
        <v>JUIN</v>
      </c>
    </row>
    <row r="4323" spans="1:11" x14ac:dyDescent="0.3">
      <c r="A4323" t="s">
        <v>2636</v>
      </c>
      <c r="B4323" s="3">
        <v>45477</v>
      </c>
      <c r="C4323" s="4">
        <v>0.58333333333333337</v>
      </c>
      <c r="D4323" s="3">
        <v>45477</v>
      </c>
      <c r="E4323" s="4">
        <v>0.70833333333333337</v>
      </c>
      <c r="F4323" t="s">
        <v>447</v>
      </c>
      <c r="G4323" t="s">
        <v>350</v>
      </c>
      <c r="H4323" s="12" t="s">
        <v>38</v>
      </c>
      <c r="I4323" s="12" t="str">
        <f>_xlfn.XLOOKUP(Tableau1[[#This Row],[AGENT]],AGENT,TYPE,"",0)</f>
        <v>RO</v>
      </c>
      <c r="J4323" s="13">
        <f>Tableau1[[#This Row],[Fin3]]-Tableau1[[#This Row],[Début2]]</f>
        <v>0.125</v>
      </c>
      <c r="K4323" s="12" t="str">
        <f>IF(MONTH(D4323)=1,"JANV",IF(MONTH(D4323)=2,"FEV",IF(MONTH(D4323)=3,"MARS",IF(MONTH(D4323)=4,"AVR",IF(MONTH(D4323)=5,"MAI",IF(MONTH(D4323)=6,"JUIN",IF(MONTH(D4323)=7,"JUILL",IF(MONTH(D4323)=8,"AOU",IF(MONTH(D4323)=9,"SEPT",IF(MONTH(D4323)=10,"OCT",IF(MONTH(D4323)=11,"NOV",IF(MONTH(D4323)=12,"DEC",""))))))))))))</f>
        <v>JUILL</v>
      </c>
    </row>
    <row r="4324" spans="1:11" x14ac:dyDescent="0.3">
      <c r="B4324" s="3">
        <v>45495</v>
      </c>
      <c r="C4324" s="4">
        <v>0.41666666666666669</v>
      </c>
      <c r="D4324" s="3">
        <v>45495</v>
      </c>
      <c r="E4324" s="4">
        <v>0.5</v>
      </c>
      <c r="F4324" t="s">
        <v>447</v>
      </c>
      <c r="G4324" t="s">
        <v>350</v>
      </c>
      <c r="H4324" s="12" t="s">
        <v>38</v>
      </c>
      <c r="I4324" s="12" t="str">
        <f>_xlfn.XLOOKUP(Tableau1[[#This Row],[AGENT]],AGENT,TYPE,"",0)</f>
        <v>RO</v>
      </c>
      <c r="J4324" s="13">
        <f>Tableau1[[#This Row],[Fin3]]-Tableau1[[#This Row],[Début2]]</f>
        <v>8.3333333333333315E-2</v>
      </c>
      <c r="K4324" s="12" t="str">
        <f>IF(MONTH(D4324)=1,"JANV",IF(MONTH(D4324)=2,"FEV",IF(MONTH(D4324)=3,"MARS",IF(MONTH(D4324)=4,"AVR",IF(MONTH(D4324)=5,"MAI",IF(MONTH(D4324)=6,"JUIN",IF(MONTH(D4324)=7,"JUILL",IF(MONTH(D4324)=8,"AOU",IF(MONTH(D4324)=9,"SEPT",IF(MONTH(D4324)=10,"OCT",IF(MONTH(D4324)=11,"NOV",IF(MONTH(D4324)=12,"DEC",""))))))))))))</f>
        <v>JUILL</v>
      </c>
    </row>
    <row r="4325" spans="1:11" x14ac:dyDescent="0.3">
      <c r="B4325" s="3">
        <v>45509</v>
      </c>
      <c r="C4325" s="4">
        <v>0.33333333333333331</v>
      </c>
      <c r="D4325" s="3">
        <v>45509</v>
      </c>
      <c r="E4325" s="4">
        <v>0.5</v>
      </c>
      <c r="F4325" t="s">
        <v>447</v>
      </c>
      <c r="G4325" t="s">
        <v>350</v>
      </c>
      <c r="H4325" s="12" t="s">
        <v>38</v>
      </c>
      <c r="I4325" s="12" t="str">
        <f>_xlfn.XLOOKUP(Tableau1[[#This Row],[AGENT]],AGENT,TYPE,"",0)</f>
        <v>RO</v>
      </c>
      <c r="J4325" s="13">
        <f>Tableau1[[#This Row],[Fin3]]-Tableau1[[#This Row],[Début2]]</f>
        <v>0.16666666666666669</v>
      </c>
      <c r="K4325" s="12" t="str">
        <f>IF(MONTH(D4325)=1,"JANV",IF(MONTH(D4325)=2,"FEV",IF(MONTH(D4325)=3,"MARS",IF(MONTH(D4325)=4,"AVR",IF(MONTH(D4325)=5,"MAI",IF(MONTH(D4325)=6,"JUIN",IF(MONTH(D4325)=7,"JUILL",IF(MONTH(D4325)=8,"AOU",IF(MONTH(D4325)=9,"SEPT",IF(MONTH(D4325)=10,"OCT",IF(MONTH(D4325)=11,"NOV",IF(MONTH(D4325)=12,"DEC",""))))))))))))</f>
        <v>AOU</v>
      </c>
    </row>
    <row r="4326" spans="1:11" x14ac:dyDescent="0.3">
      <c r="A4326" t="s">
        <v>441</v>
      </c>
      <c r="B4326" s="3">
        <v>45385</v>
      </c>
      <c r="C4326" s="4">
        <v>0.39583333333333331</v>
      </c>
      <c r="D4326" s="3">
        <v>45385</v>
      </c>
      <c r="E4326" s="4">
        <v>0.41666666666666669</v>
      </c>
      <c r="F4326" t="s">
        <v>447</v>
      </c>
      <c r="G4326" t="s">
        <v>12</v>
      </c>
      <c r="H4326" s="12" t="s">
        <v>35</v>
      </c>
      <c r="I4326" s="12" t="str">
        <f>_xlfn.XLOOKUP(Tableau1[[#This Row],[AGENT]],AGENT,TYPE,"",0)</f>
        <v>ASS</v>
      </c>
      <c r="J4326" s="13">
        <f>Tableau1[[#This Row],[Fin3]]-Tableau1[[#This Row],[Début2]]</f>
        <v>2.083333333333337E-2</v>
      </c>
      <c r="K4326" s="12" t="str">
        <f>IF(MONTH(D4326)=1,"JANV",IF(MONTH(D4326)=2,"FEV",IF(MONTH(D4326)=3,"MARS",IF(MONTH(D4326)=4,"AVR",IF(MONTH(D4326)=5,"MAI",IF(MONTH(D4326)=6,"JUIN",IF(MONTH(D4326)=7,"JUILL",IF(MONTH(D4326)=8,"AOU",IF(MONTH(D4326)=9,"SEPT",IF(MONTH(D4326)=10,"OCT",IF(MONTH(D4326)=11,"NOV",IF(MONTH(D4326)=12,"DEC",""))))))))))))</f>
        <v>AVR</v>
      </c>
    </row>
    <row r="4327" spans="1:11" x14ac:dyDescent="0.3">
      <c r="A4327" t="s">
        <v>2739</v>
      </c>
      <c r="B4327" s="3">
        <v>45391</v>
      </c>
      <c r="C4327" s="4">
        <v>0.60416666666666663</v>
      </c>
      <c r="D4327" s="3">
        <v>45391</v>
      </c>
      <c r="E4327" s="4">
        <v>0.625</v>
      </c>
      <c r="F4327" t="s">
        <v>447</v>
      </c>
      <c r="G4327" t="s">
        <v>12</v>
      </c>
      <c r="H4327" s="12" t="s">
        <v>35</v>
      </c>
      <c r="I4327" s="12" t="str">
        <f>_xlfn.XLOOKUP(Tableau1[[#This Row],[AGENT]],AGENT,TYPE,"",0)</f>
        <v>ASS</v>
      </c>
      <c r="J4327" s="13">
        <f>Tableau1[[#This Row],[Fin3]]-Tableau1[[#This Row],[Début2]]</f>
        <v>2.083333333333337E-2</v>
      </c>
      <c r="K4327" s="12" t="str">
        <f>IF(MONTH(D4327)=1,"JANV",IF(MONTH(D4327)=2,"FEV",IF(MONTH(D4327)=3,"MARS",IF(MONTH(D4327)=4,"AVR",IF(MONTH(D4327)=5,"MAI",IF(MONTH(D4327)=6,"JUIN",IF(MONTH(D4327)=7,"JUILL",IF(MONTH(D4327)=8,"AOU",IF(MONTH(D4327)=9,"SEPT",IF(MONTH(D4327)=10,"OCT",IF(MONTH(D4327)=11,"NOV",IF(MONTH(D4327)=12,"DEC",""))))))))))))</f>
        <v>AVR</v>
      </c>
    </row>
    <row r="4328" spans="1:11" x14ac:dyDescent="0.3">
      <c r="A4328" t="s">
        <v>447</v>
      </c>
      <c r="B4328" s="3">
        <v>45391</v>
      </c>
      <c r="C4328" s="4">
        <v>0.60416666666666663</v>
      </c>
      <c r="D4328" s="3">
        <v>45391</v>
      </c>
      <c r="E4328" s="4">
        <v>0.625</v>
      </c>
      <c r="F4328" t="s">
        <v>447</v>
      </c>
      <c r="G4328" t="s">
        <v>12</v>
      </c>
      <c r="H4328" s="12" t="s">
        <v>35</v>
      </c>
      <c r="I4328" s="12" t="str">
        <f>_xlfn.XLOOKUP(Tableau1[[#This Row],[AGENT]],AGENT,TYPE,"",0)</f>
        <v>ASS</v>
      </c>
      <c r="J4328" s="13">
        <f>Tableau1[[#This Row],[Fin3]]-Tableau1[[#This Row],[Début2]]</f>
        <v>2.083333333333337E-2</v>
      </c>
      <c r="K4328" s="12" t="str">
        <f>IF(MONTH(D4328)=1,"JANV",IF(MONTH(D4328)=2,"FEV",IF(MONTH(D4328)=3,"MARS",IF(MONTH(D4328)=4,"AVR",IF(MONTH(D4328)=5,"MAI",IF(MONTH(D4328)=6,"JUIN",IF(MONTH(D4328)=7,"JUILL",IF(MONTH(D4328)=8,"AOU",IF(MONTH(D4328)=9,"SEPT",IF(MONTH(D4328)=10,"OCT",IF(MONTH(D4328)=11,"NOV",IF(MONTH(D4328)=12,"DEC",""))))))))))))</f>
        <v>AVR</v>
      </c>
    </row>
    <row r="4329" spans="1:11" x14ac:dyDescent="0.3">
      <c r="A4329" t="s">
        <v>447</v>
      </c>
      <c r="B4329" s="3">
        <v>45394</v>
      </c>
      <c r="C4329" s="4">
        <v>0.375</v>
      </c>
      <c r="D4329" s="3">
        <v>45394</v>
      </c>
      <c r="E4329" s="4">
        <v>0.41666666666666669</v>
      </c>
      <c r="F4329" t="s">
        <v>447</v>
      </c>
      <c r="G4329" t="s">
        <v>12</v>
      </c>
      <c r="H4329" s="12" t="s">
        <v>35</v>
      </c>
      <c r="I4329" s="12" t="str">
        <f>_xlfn.XLOOKUP(Tableau1[[#This Row],[AGENT]],AGENT,TYPE,"",0)</f>
        <v>ASS</v>
      </c>
      <c r="J4329" s="13">
        <f>Tableau1[[#This Row],[Fin3]]-Tableau1[[#This Row],[Début2]]</f>
        <v>4.1666666666666685E-2</v>
      </c>
      <c r="K4329" s="12" t="str">
        <f>IF(MONTH(D4329)=1,"JANV",IF(MONTH(D4329)=2,"FEV",IF(MONTH(D4329)=3,"MARS",IF(MONTH(D4329)=4,"AVR",IF(MONTH(D4329)=5,"MAI",IF(MONTH(D4329)=6,"JUIN",IF(MONTH(D4329)=7,"JUILL",IF(MONTH(D4329)=8,"AOU",IF(MONTH(D4329)=9,"SEPT",IF(MONTH(D4329)=10,"OCT",IF(MONTH(D4329)=11,"NOV",IF(MONTH(D4329)=12,"DEC",""))))))))))))</f>
        <v>AVR</v>
      </c>
    </row>
    <row r="4330" spans="1:11" x14ac:dyDescent="0.3">
      <c r="A4330" t="s">
        <v>447</v>
      </c>
      <c r="B4330" s="3">
        <v>45411</v>
      </c>
      <c r="C4330" s="4">
        <v>0.5625</v>
      </c>
      <c r="D4330" s="3">
        <v>45411</v>
      </c>
      <c r="E4330" s="4">
        <v>0.58333333333333337</v>
      </c>
      <c r="F4330" t="s">
        <v>447</v>
      </c>
      <c r="G4330" t="s">
        <v>12</v>
      </c>
      <c r="H4330" s="12" t="s">
        <v>35</v>
      </c>
      <c r="I4330" s="12" t="str">
        <f>_xlfn.XLOOKUP(Tableau1[[#This Row],[AGENT]],AGENT,TYPE,"",0)</f>
        <v>ASS</v>
      </c>
      <c r="J4330" s="13">
        <f>Tableau1[[#This Row],[Fin3]]-Tableau1[[#This Row],[Début2]]</f>
        <v>2.083333333333337E-2</v>
      </c>
      <c r="K4330" s="12" t="str">
        <f>IF(MONTH(D4330)=1,"JANV",IF(MONTH(D4330)=2,"FEV",IF(MONTH(D4330)=3,"MARS",IF(MONTH(D4330)=4,"AVR",IF(MONTH(D4330)=5,"MAI",IF(MONTH(D4330)=6,"JUIN",IF(MONTH(D4330)=7,"JUILL",IF(MONTH(D4330)=8,"AOU",IF(MONTH(D4330)=9,"SEPT",IF(MONTH(D4330)=10,"OCT",IF(MONTH(D4330)=11,"NOV",IF(MONTH(D4330)=12,"DEC",""))))))))))))</f>
        <v>AVR</v>
      </c>
    </row>
    <row r="4331" spans="1:11" x14ac:dyDescent="0.3">
      <c r="A4331" t="s">
        <v>447</v>
      </c>
      <c r="B4331" s="3">
        <v>45398</v>
      </c>
      <c r="C4331" s="4">
        <v>0.58333333333333337</v>
      </c>
      <c r="D4331" s="3">
        <v>45398</v>
      </c>
      <c r="E4331" s="4">
        <v>0.66666666666666663</v>
      </c>
      <c r="F4331" t="s">
        <v>447</v>
      </c>
      <c r="G4331" t="s">
        <v>12</v>
      </c>
      <c r="H4331" s="12" t="s">
        <v>35</v>
      </c>
      <c r="I4331" s="12" t="str">
        <f>_xlfn.XLOOKUP(Tableau1[[#This Row],[AGENT]],AGENT,TYPE,"",0)</f>
        <v>ASS</v>
      </c>
      <c r="J4331" s="13">
        <f>Tableau1[[#This Row],[Fin3]]-Tableau1[[#This Row],[Début2]]</f>
        <v>8.3333333333333259E-2</v>
      </c>
      <c r="K4331" s="12" t="str">
        <f>IF(MONTH(D4331)=1,"JANV",IF(MONTH(D4331)=2,"FEV",IF(MONTH(D4331)=3,"MARS",IF(MONTH(D4331)=4,"AVR",IF(MONTH(D4331)=5,"MAI",IF(MONTH(D4331)=6,"JUIN",IF(MONTH(D4331)=7,"JUILL",IF(MONTH(D4331)=8,"AOU",IF(MONTH(D4331)=9,"SEPT",IF(MONTH(D4331)=10,"OCT",IF(MONTH(D4331)=11,"NOV",IF(MONTH(D4331)=12,"DEC",""))))))))))))</f>
        <v>AVR</v>
      </c>
    </row>
    <row r="4332" spans="1:11" x14ac:dyDescent="0.3">
      <c r="A4332" t="s">
        <v>447</v>
      </c>
      <c r="B4332" s="3">
        <v>45399</v>
      </c>
      <c r="C4332" s="4">
        <v>0.33333333333333331</v>
      </c>
      <c r="D4332" s="3">
        <v>45399</v>
      </c>
      <c r="E4332" s="4">
        <v>0.39583333333333331</v>
      </c>
      <c r="F4332" t="s">
        <v>447</v>
      </c>
      <c r="G4332" t="s">
        <v>12</v>
      </c>
      <c r="H4332" s="12" t="s">
        <v>35</v>
      </c>
      <c r="I4332" s="12" t="str">
        <f>_xlfn.XLOOKUP(Tableau1[[#This Row],[AGENT]],AGENT,TYPE,"",0)</f>
        <v>ASS</v>
      </c>
      <c r="J4332" s="13">
        <f>Tableau1[[#This Row],[Fin3]]-Tableau1[[#This Row],[Début2]]</f>
        <v>6.25E-2</v>
      </c>
      <c r="K4332" s="12" t="str">
        <f>IF(MONTH(D4332)=1,"JANV",IF(MONTH(D4332)=2,"FEV",IF(MONTH(D4332)=3,"MARS",IF(MONTH(D4332)=4,"AVR",IF(MONTH(D4332)=5,"MAI",IF(MONTH(D4332)=6,"JUIN",IF(MONTH(D4332)=7,"JUILL",IF(MONTH(D4332)=8,"AOU",IF(MONTH(D4332)=9,"SEPT",IF(MONTH(D4332)=10,"OCT",IF(MONTH(D4332)=11,"NOV",IF(MONTH(D4332)=12,"DEC",""))))))))))))</f>
        <v>AVR</v>
      </c>
    </row>
    <row r="4333" spans="1:11" x14ac:dyDescent="0.3">
      <c r="A4333" t="s">
        <v>447</v>
      </c>
      <c r="B4333" s="3">
        <v>45399</v>
      </c>
      <c r="C4333" s="4">
        <v>0.60416666666666663</v>
      </c>
      <c r="D4333" s="3">
        <v>45399</v>
      </c>
      <c r="E4333" s="4">
        <v>0.625</v>
      </c>
      <c r="F4333" t="s">
        <v>447</v>
      </c>
      <c r="G4333" t="s">
        <v>12</v>
      </c>
      <c r="H4333" s="12" t="s">
        <v>35</v>
      </c>
      <c r="I4333" s="12" t="str">
        <f>_xlfn.XLOOKUP(Tableau1[[#This Row],[AGENT]],AGENT,TYPE,"",0)</f>
        <v>ASS</v>
      </c>
      <c r="J4333" s="13">
        <f>Tableau1[[#This Row],[Fin3]]-Tableau1[[#This Row],[Début2]]</f>
        <v>2.083333333333337E-2</v>
      </c>
      <c r="K4333" s="12" t="str">
        <f>IF(MONTH(D4333)=1,"JANV",IF(MONTH(D4333)=2,"FEV",IF(MONTH(D4333)=3,"MARS",IF(MONTH(D4333)=4,"AVR",IF(MONTH(D4333)=5,"MAI",IF(MONTH(D4333)=6,"JUIN",IF(MONTH(D4333)=7,"JUILL",IF(MONTH(D4333)=8,"AOU",IF(MONTH(D4333)=9,"SEPT",IF(MONTH(D4333)=10,"OCT",IF(MONTH(D4333)=11,"NOV",IF(MONTH(D4333)=12,"DEC",""))))))))))))</f>
        <v>AVR</v>
      </c>
    </row>
    <row r="4334" spans="1:11" x14ac:dyDescent="0.3">
      <c r="B4334" s="3">
        <v>45379</v>
      </c>
      <c r="C4334" s="4">
        <v>0.625</v>
      </c>
      <c r="D4334" s="3">
        <v>45379</v>
      </c>
      <c r="E4334" s="4">
        <v>0.70833333333333337</v>
      </c>
      <c r="F4334" t="s">
        <v>447</v>
      </c>
      <c r="G4334" t="s">
        <v>222</v>
      </c>
      <c r="H4334" s="12" t="s">
        <v>38</v>
      </c>
      <c r="I4334" s="12" t="str">
        <f>_xlfn.XLOOKUP(Tableau1[[#This Row],[AGENT]],AGENT,TYPE,"",0)</f>
        <v>RO</v>
      </c>
      <c r="J4334" s="13">
        <f>Tableau1[[#This Row],[Fin3]]-Tableau1[[#This Row],[Début2]]</f>
        <v>8.333333333333337E-2</v>
      </c>
      <c r="K4334" s="12" t="str">
        <f>IF(MONTH(D4334)=1,"JANV",IF(MONTH(D4334)=2,"FEV",IF(MONTH(D4334)=3,"MARS",IF(MONTH(D4334)=4,"AVR",IF(MONTH(D4334)=5,"MAI",IF(MONTH(D4334)=6,"JUIN",IF(MONTH(D4334)=7,"JUILL",IF(MONTH(D4334)=8,"AOU",IF(MONTH(D4334)=9,"SEPT",IF(MONTH(D4334)=10,"OCT",IF(MONTH(D4334)=11,"NOV",IF(MONTH(D4334)=12,"DEC",""))))))))))))</f>
        <v>MARS</v>
      </c>
    </row>
    <row r="4335" spans="1:11" x14ac:dyDescent="0.3">
      <c r="A4335" t="s">
        <v>440</v>
      </c>
      <c r="B4335" s="3">
        <v>45369</v>
      </c>
      <c r="C4335" s="4">
        <v>0.5625</v>
      </c>
      <c r="D4335" s="3">
        <v>45369</v>
      </c>
      <c r="E4335" s="4">
        <v>0.58333333333333337</v>
      </c>
      <c r="F4335" t="s">
        <v>441</v>
      </c>
      <c r="G4335" t="s">
        <v>12</v>
      </c>
      <c r="H4335" s="12" t="s">
        <v>35</v>
      </c>
      <c r="I4335" s="12" t="str">
        <f>_xlfn.XLOOKUP(Tableau1[[#This Row],[AGENT]],AGENT,TYPE,"",0)</f>
        <v>ASS</v>
      </c>
      <c r="J4335" s="13">
        <f>Tableau1[[#This Row],[Fin3]]-Tableau1[[#This Row],[Début2]]</f>
        <v>2.083333333333337E-2</v>
      </c>
      <c r="K4335" s="12" t="str">
        <f>IF(MONTH(D4335)=1,"JANV",IF(MONTH(D4335)=2,"FEV",IF(MONTH(D4335)=3,"MARS",IF(MONTH(D4335)=4,"AVR",IF(MONTH(D4335)=5,"MAI",IF(MONTH(D4335)=6,"JUIN",IF(MONTH(D4335)=7,"JUILL",IF(MONTH(D4335)=8,"AOU",IF(MONTH(D4335)=9,"SEPT",IF(MONTH(D4335)=10,"OCT",IF(MONTH(D4335)=11,"NOV",IF(MONTH(D4335)=12,"DEC",""))))))))))))</f>
        <v>MARS</v>
      </c>
    </row>
    <row r="4336" spans="1:11" x14ac:dyDescent="0.3">
      <c r="A4336" t="s">
        <v>448</v>
      </c>
      <c r="B4336" s="3">
        <v>45371</v>
      </c>
      <c r="C4336" s="4">
        <v>0.58333333333333337</v>
      </c>
      <c r="D4336" s="3">
        <v>45371</v>
      </c>
      <c r="E4336" s="4">
        <v>0.625</v>
      </c>
      <c r="F4336" t="s">
        <v>449</v>
      </c>
      <c r="G4336" t="s">
        <v>12</v>
      </c>
      <c r="H4336" s="12" t="s">
        <v>35</v>
      </c>
      <c r="I4336" s="12" t="str">
        <f>_xlfn.XLOOKUP(Tableau1[[#This Row],[AGENT]],AGENT,TYPE,"",0)</f>
        <v>ASS</v>
      </c>
      <c r="J4336" s="13">
        <f>Tableau1[[#This Row],[Fin3]]-Tableau1[[#This Row],[Début2]]</f>
        <v>4.166666666666663E-2</v>
      </c>
      <c r="K4336" s="12" t="str">
        <f>IF(MONTH(D4336)=1,"JANV",IF(MONTH(D4336)=2,"FEV",IF(MONTH(D4336)=3,"MARS",IF(MONTH(D4336)=4,"AVR",IF(MONTH(D4336)=5,"MAI",IF(MONTH(D4336)=6,"JUIN",IF(MONTH(D4336)=7,"JUILL",IF(MONTH(D4336)=8,"AOU",IF(MONTH(D4336)=9,"SEPT",IF(MONTH(D4336)=10,"OCT",IF(MONTH(D4336)=11,"NOV",IF(MONTH(D4336)=12,"DEC",""))))))))))))</f>
        <v>MARS</v>
      </c>
    </row>
    <row r="4337" spans="1:11" x14ac:dyDescent="0.3">
      <c r="A4337" t="s">
        <v>1072</v>
      </c>
      <c r="B4337" s="3">
        <v>45398</v>
      </c>
      <c r="C4337" s="4">
        <v>0.58333333333333337</v>
      </c>
      <c r="D4337" s="3">
        <v>45398</v>
      </c>
      <c r="E4337" s="4">
        <v>0.66666666666666663</v>
      </c>
      <c r="F4337" t="s">
        <v>449</v>
      </c>
      <c r="G4337" t="s">
        <v>12</v>
      </c>
      <c r="H4337" s="12" t="s">
        <v>35</v>
      </c>
      <c r="I4337" s="12" t="str">
        <f>_xlfn.XLOOKUP(Tableau1[[#This Row],[AGENT]],AGENT,TYPE,"",0)</f>
        <v>ASS</v>
      </c>
      <c r="J4337" s="13">
        <f>Tableau1[[#This Row],[Fin3]]-Tableau1[[#This Row],[Début2]]</f>
        <v>8.3333333333333259E-2</v>
      </c>
      <c r="K4337" s="12" t="str">
        <f>IF(MONTH(D4337)=1,"JANV",IF(MONTH(D4337)=2,"FEV",IF(MONTH(D4337)=3,"MARS",IF(MONTH(D4337)=4,"AVR",IF(MONTH(D4337)=5,"MAI",IF(MONTH(D4337)=6,"JUIN",IF(MONTH(D4337)=7,"JUILL",IF(MONTH(D4337)=8,"AOU",IF(MONTH(D4337)=9,"SEPT",IF(MONTH(D4337)=10,"OCT",IF(MONTH(D4337)=11,"NOV",IF(MONTH(D4337)=12,"DEC",""))))))))))))</f>
        <v>AVR</v>
      </c>
    </row>
    <row r="4338" spans="1:11" x14ac:dyDescent="0.3">
      <c r="A4338" s="16" t="s">
        <v>92</v>
      </c>
      <c r="B4338" s="17">
        <v>45294</v>
      </c>
      <c r="C4338" s="18">
        <v>0.47916666666666669</v>
      </c>
      <c r="D4338" s="17">
        <v>45294</v>
      </c>
      <c r="E4338" s="18">
        <v>0.5</v>
      </c>
      <c r="F4338" s="16" t="s">
        <v>16</v>
      </c>
      <c r="G4338" s="16" t="s">
        <v>12</v>
      </c>
      <c r="H4338" s="12" t="s">
        <v>13</v>
      </c>
      <c r="I4338" s="12" t="str">
        <f>_xlfn.XLOOKUP(Tableau1[[#This Row],[AGENT]],AGENT,TYPE,"",0)</f>
        <v>RO</v>
      </c>
      <c r="J4338" s="13">
        <f>Tableau1[[#This Row],[Fin3]]-Tableau1[[#This Row],[Début2]]</f>
        <v>2.0833333333333315E-2</v>
      </c>
      <c r="K4338" s="12" t="str">
        <f>IF(MONTH(D4338)=1,"JANV",IF(MONTH(D4338)=2,"FEV",IF(MONTH(D4338)=3,"MARS",IF(MONTH(D4338)=4,"AVR",IF(MONTH(D4338)=5,"MAI",IF(MONTH(D4338)=6,"JUIN",IF(MONTH(D4338)=7,"JUILL",IF(MONTH(D4338)=8,"AOU",IF(MONTH(D4338)=9,"SEPT",IF(MONTH(D4338)=10,"OCT",IF(MONTH(D4338)=11,"NOV",IF(MONTH(D4338)=12,"DEC",""))))))))))))</f>
        <v>JANV</v>
      </c>
    </row>
    <row r="4339" spans="1:11" x14ac:dyDescent="0.3">
      <c r="A4339" s="16" t="s">
        <v>49</v>
      </c>
      <c r="B4339" s="17">
        <v>45293</v>
      </c>
      <c r="C4339" s="18">
        <v>0.41666666666666669</v>
      </c>
      <c r="D4339" s="17">
        <v>45293</v>
      </c>
      <c r="E4339" s="18">
        <v>0.47916666666666669</v>
      </c>
      <c r="F4339" s="16" t="s">
        <v>16</v>
      </c>
      <c r="G4339" s="16" t="s">
        <v>12</v>
      </c>
      <c r="H4339" s="12" t="s">
        <v>13</v>
      </c>
      <c r="I4339" s="12" t="str">
        <f>_xlfn.XLOOKUP(Tableau1[[#This Row],[AGENT]],AGENT,TYPE,"",0)</f>
        <v>RO</v>
      </c>
      <c r="J4339" s="13">
        <f>Tableau1[[#This Row],[Fin3]]-Tableau1[[#This Row],[Début2]]</f>
        <v>6.25E-2</v>
      </c>
      <c r="K4339" s="12" t="str">
        <f>IF(MONTH(D4339)=1,"JANV",IF(MONTH(D4339)=2,"FEV",IF(MONTH(D4339)=3,"MARS",IF(MONTH(D4339)=4,"AVR",IF(MONTH(D4339)=5,"MAI",IF(MONTH(D4339)=6,"JUIN",IF(MONTH(D4339)=7,"JUILL",IF(MONTH(D4339)=8,"AOU",IF(MONTH(D4339)=9,"SEPT",IF(MONTH(D4339)=10,"OCT",IF(MONTH(D4339)=11,"NOV",IF(MONTH(D4339)=12,"DEC",""))))))))))))</f>
        <v>JANV</v>
      </c>
    </row>
    <row r="4340" spans="1:11" x14ac:dyDescent="0.3">
      <c r="A4340" s="16" t="s">
        <v>103</v>
      </c>
      <c r="B4340" s="17">
        <v>45315</v>
      </c>
      <c r="C4340" s="18">
        <v>0.47916666666666669</v>
      </c>
      <c r="D4340" s="17">
        <v>45315</v>
      </c>
      <c r="E4340" s="18">
        <v>0.5</v>
      </c>
      <c r="F4340" s="16" t="s">
        <v>16</v>
      </c>
      <c r="G4340" s="16" t="s">
        <v>12</v>
      </c>
      <c r="H4340" s="12" t="s">
        <v>13</v>
      </c>
      <c r="I4340" s="12" t="str">
        <f>_xlfn.XLOOKUP(Tableau1[[#This Row],[AGENT]],AGENT,TYPE,"",0)</f>
        <v>RO</v>
      </c>
      <c r="J4340" s="13">
        <f>Tableau1[[#This Row],[Fin3]]-Tableau1[[#This Row],[Début2]]</f>
        <v>2.0833333333333315E-2</v>
      </c>
      <c r="K4340" s="12" t="str">
        <f>IF(MONTH(D4340)=1,"JANV",IF(MONTH(D4340)=2,"FEV",IF(MONTH(D4340)=3,"MARS",IF(MONTH(D4340)=4,"AVR",IF(MONTH(D4340)=5,"MAI",IF(MONTH(D4340)=6,"JUIN",IF(MONTH(D4340)=7,"JUILL",IF(MONTH(D4340)=8,"AOU",IF(MONTH(D4340)=9,"SEPT",IF(MONTH(D4340)=10,"OCT",IF(MONTH(D4340)=11,"NOV",IF(MONTH(D4340)=12,"DEC",""))))))))))))</f>
        <v>JANV</v>
      </c>
    </row>
    <row r="4341" spans="1:11" x14ac:dyDescent="0.3">
      <c r="A4341" s="16" t="s">
        <v>104</v>
      </c>
      <c r="B4341" s="17">
        <v>45293</v>
      </c>
      <c r="C4341" s="18">
        <v>0.54166666666666663</v>
      </c>
      <c r="D4341" s="17">
        <v>45293</v>
      </c>
      <c r="E4341" s="18">
        <v>0.5625</v>
      </c>
      <c r="F4341" s="16" t="s">
        <v>16</v>
      </c>
      <c r="G4341" s="16" t="s">
        <v>12</v>
      </c>
      <c r="H4341" s="12" t="s">
        <v>13</v>
      </c>
      <c r="I4341" s="12" t="str">
        <f>_xlfn.XLOOKUP(Tableau1[[#This Row],[AGENT]],AGENT,TYPE,"",0)</f>
        <v>RO</v>
      </c>
      <c r="J4341" s="13">
        <f>Tableau1[[#This Row],[Fin3]]-Tableau1[[#This Row],[Début2]]</f>
        <v>2.083333333333337E-2</v>
      </c>
      <c r="K4341" s="12" t="str">
        <f>IF(MONTH(D4341)=1,"JANV",IF(MONTH(D4341)=2,"FEV",IF(MONTH(D4341)=3,"MARS",IF(MONTH(D4341)=4,"AVR",IF(MONTH(D4341)=5,"MAI",IF(MONTH(D4341)=6,"JUIN",IF(MONTH(D4341)=7,"JUILL",IF(MONTH(D4341)=8,"AOU",IF(MONTH(D4341)=9,"SEPT",IF(MONTH(D4341)=10,"OCT",IF(MONTH(D4341)=11,"NOV",IF(MONTH(D4341)=12,"DEC",""))))))))))))</f>
        <v>JANV</v>
      </c>
    </row>
    <row r="4342" spans="1:11" x14ac:dyDescent="0.3">
      <c r="A4342" s="16" t="s">
        <v>70</v>
      </c>
      <c r="B4342" s="17">
        <v>45301</v>
      </c>
      <c r="C4342" s="18">
        <v>0.375</v>
      </c>
      <c r="D4342" s="17">
        <v>45301</v>
      </c>
      <c r="E4342" s="18">
        <v>0.4375</v>
      </c>
      <c r="F4342" s="16" t="s">
        <v>16</v>
      </c>
      <c r="G4342" s="16" t="s">
        <v>12</v>
      </c>
      <c r="H4342" s="12" t="s">
        <v>13</v>
      </c>
      <c r="I4342" s="12" t="str">
        <f>_xlfn.XLOOKUP(Tableau1[[#This Row],[AGENT]],AGENT,TYPE,"",0)</f>
        <v>RO</v>
      </c>
      <c r="J4342" s="13">
        <f>Tableau1[[#This Row],[Fin3]]-Tableau1[[#This Row],[Début2]]</f>
        <v>6.25E-2</v>
      </c>
      <c r="K4342" s="12" t="str">
        <f>IF(MONTH(D4342)=1,"JANV",IF(MONTH(D4342)=2,"FEV",IF(MONTH(D4342)=3,"MARS",IF(MONTH(D4342)=4,"AVR",IF(MONTH(D4342)=5,"MAI",IF(MONTH(D4342)=6,"JUIN",IF(MONTH(D4342)=7,"JUILL",IF(MONTH(D4342)=8,"AOU",IF(MONTH(D4342)=9,"SEPT",IF(MONTH(D4342)=10,"OCT",IF(MONTH(D4342)=11,"NOV",IF(MONTH(D4342)=12,"DEC",""))))))))))))</f>
        <v>JANV</v>
      </c>
    </row>
    <row r="4343" spans="1:11" x14ac:dyDescent="0.3">
      <c r="A4343" s="16" t="s">
        <v>121</v>
      </c>
      <c r="B4343" s="17">
        <v>45295</v>
      </c>
      <c r="C4343" s="18">
        <v>0.54166666666666663</v>
      </c>
      <c r="D4343" s="17">
        <v>45295</v>
      </c>
      <c r="E4343" s="18">
        <v>0.625</v>
      </c>
      <c r="F4343" s="16" t="s">
        <v>16</v>
      </c>
      <c r="G4343" s="16" t="s">
        <v>350</v>
      </c>
      <c r="H4343" s="12" t="s">
        <v>13</v>
      </c>
      <c r="I4343" s="12" t="str">
        <f>_xlfn.XLOOKUP(Tableau1[[#This Row],[AGENT]],AGENT,TYPE,"",0)</f>
        <v>RO</v>
      </c>
      <c r="J4343" s="13">
        <f>Tableau1[[#This Row],[Fin3]]-Tableau1[[#This Row],[Début2]]</f>
        <v>8.333333333333337E-2</v>
      </c>
      <c r="K4343" s="12" t="str">
        <f>IF(MONTH(D4343)=1,"JANV",IF(MONTH(D4343)=2,"FEV",IF(MONTH(D4343)=3,"MARS",IF(MONTH(D4343)=4,"AVR",IF(MONTH(D4343)=5,"MAI",IF(MONTH(D4343)=6,"JUIN",IF(MONTH(D4343)=7,"JUILL",IF(MONTH(D4343)=8,"AOU",IF(MONTH(D4343)=9,"SEPT",IF(MONTH(D4343)=10,"OCT",IF(MONTH(D4343)=11,"NOV",IF(MONTH(D4343)=12,"DEC",""))))))))))))</f>
        <v>JANV</v>
      </c>
    </row>
    <row r="4344" spans="1:11" x14ac:dyDescent="0.3">
      <c r="A4344" s="16" t="s">
        <v>70</v>
      </c>
      <c r="B4344" s="17">
        <v>45315</v>
      </c>
      <c r="C4344" s="18">
        <v>0.35416666666666669</v>
      </c>
      <c r="D4344" s="17">
        <v>45315</v>
      </c>
      <c r="E4344" s="18">
        <v>0.375</v>
      </c>
      <c r="F4344" s="16" t="s">
        <v>16</v>
      </c>
      <c r="G4344" s="16" t="s">
        <v>12</v>
      </c>
      <c r="H4344" s="12" t="s">
        <v>13</v>
      </c>
      <c r="I4344" s="12" t="str">
        <f>_xlfn.XLOOKUP(Tableau1[[#This Row],[AGENT]],AGENT,TYPE,"",0)</f>
        <v>RO</v>
      </c>
      <c r="J4344" s="13">
        <f>Tableau1[[#This Row],[Fin3]]-Tableau1[[#This Row],[Début2]]</f>
        <v>2.0833333333333315E-2</v>
      </c>
      <c r="K4344" s="12" t="str">
        <f>IF(MONTH(D4344)=1,"JANV",IF(MONTH(D4344)=2,"FEV",IF(MONTH(D4344)=3,"MARS",IF(MONTH(D4344)=4,"AVR",IF(MONTH(D4344)=5,"MAI",IF(MONTH(D4344)=6,"JUIN",IF(MONTH(D4344)=7,"JUILL",IF(MONTH(D4344)=8,"AOU",IF(MONTH(D4344)=9,"SEPT",IF(MONTH(D4344)=10,"OCT",IF(MONTH(D4344)=11,"NOV",IF(MONTH(D4344)=12,"DEC",""))))))))))))</f>
        <v>JANV</v>
      </c>
    </row>
    <row r="4345" spans="1:11" x14ac:dyDescent="0.3">
      <c r="A4345" s="16" t="s">
        <v>70</v>
      </c>
      <c r="B4345" s="17">
        <v>45322</v>
      </c>
      <c r="C4345" s="18">
        <v>0.35416666666666669</v>
      </c>
      <c r="D4345" s="17">
        <v>45322</v>
      </c>
      <c r="E4345" s="18">
        <v>0.375</v>
      </c>
      <c r="F4345" s="16" t="s">
        <v>16</v>
      </c>
      <c r="G4345" s="16" t="s">
        <v>12</v>
      </c>
      <c r="H4345" s="12" t="s">
        <v>13</v>
      </c>
      <c r="I4345" s="12" t="str">
        <f>_xlfn.XLOOKUP(Tableau1[[#This Row],[AGENT]],AGENT,TYPE,"",0)</f>
        <v>RO</v>
      </c>
      <c r="J4345" s="13">
        <f>Tableau1[[#This Row],[Fin3]]-Tableau1[[#This Row],[Début2]]</f>
        <v>2.0833333333333315E-2</v>
      </c>
      <c r="K4345" s="12" t="str">
        <f>IF(MONTH(D4345)=1,"JANV",IF(MONTH(D4345)=2,"FEV",IF(MONTH(D4345)=3,"MARS",IF(MONTH(D4345)=4,"AVR",IF(MONTH(D4345)=5,"MAI",IF(MONTH(D4345)=6,"JUIN",IF(MONTH(D4345)=7,"JUILL",IF(MONTH(D4345)=8,"AOU",IF(MONTH(D4345)=9,"SEPT",IF(MONTH(D4345)=10,"OCT",IF(MONTH(D4345)=11,"NOV",IF(MONTH(D4345)=12,"DEC",""))))))))))))</f>
        <v>JANV</v>
      </c>
    </row>
    <row r="4346" spans="1:11" x14ac:dyDescent="0.3">
      <c r="A4346" s="16" t="s">
        <v>153</v>
      </c>
      <c r="B4346" s="17">
        <v>45303</v>
      </c>
      <c r="C4346" s="18">
        <v>0.33333333333333331</v>
      </c>
      <c r="D4346" s="17">
        <v>45303</v>
      </c>
      <c r="E4346" s="18">
        <v>0.35416666666666669</v>
      </c>
      <c r="F4346" s="16" t="s">
        <v>16</v>
      </c>
      <c r="G4346" s="16" t="s">
        <v>12</v>
      </c>
      <c r="H4346" s="12" t="s">
        <v>13</v>
      </c>
      <c r="I4346" s="12" t="str">
        <f>_xlfn.XLOOKUP(Tableau1[[#This Row],[AGENT]],AGENT,TYPE,"",0)</f>
        <v>RO</v>
      </c>
      <c r="J4346" s="13">
        <f>Tableau1[[#This Row],[Fin3]]-Tableau1[[#This Row],[Début2]]</f>
        <v>2.083333333333337E-2</v>
      </c>
      <c r="K4346" s="12" t="str">
        <f>IF(MONTH(D4346)=1,"JANV",IF(MONTH(D4346)=2,"FEV",IF(MONTH(D4346)=3,"MARS",IF(MONTH(D4346)=4,"AVR",IF(MONTH(D4346)=5,"MAI",IF(MONTH(D4346)=6,"JUIN",IF(MONTH(D4346)=7,"JUILL",IF(MONTH(D4346)=8,"AOU",IF(MONTH(D4346)=9,"SEPT",IF(MONTH(D4346)=10,"OCT",IF(MONTH(D4346)=11,"NOV",IF(MONTH(D4346)=12,"DEC",""))))))))))))</f>
        <v>JANV</v>
      </c>
    </row>
    <row r="4347" spans="1:11" x14ac:dyDescent="0.3">
      <c r="A4347" s="16" t="s">
        <v>166</v>
      </c>
      <c r="B4347" s="17">
        <v>45310</v>
      </c>
      <c r="C4347" s="18">
        <v>0.375</v>
      </c>
      <c r="D4347" s="17">
        <v>45310</v>
      </c>
      <c r="E4347" s="18">
        <v>0.39583333333333331</v>
      </c>
      <c r="F4347" s="16" t="s">
        <v>16</v>
      </c>
      <c r="G4347" s="16" t="s">
        <v>12</v>
      </c>
      <c r="H4347" s="12" t="s">
        <v>13</v>
      </c>
      <c r="I4347" s="12" t="str">
        <f>_xlfn.XLOOKUP(Tableau1[[#This Row],[AGENT]],AGENT,TYPE,"",0)</f>
        <v>RO</v>
      </c>
      <c r="J4347" s="13">
        <f>Tableau1[[#This Row],[Fin3]]-Tableau1[[#This Row],[Début2]]</f>
        <v>2.0833333333333315E-2</v>
      </c>
      <c r="K4347" s="12" t="str">
        <f>IF(MONTH(D4347)=1,"JANV",IF(MONTH(D4347)=2,"FEV",IF(MONTH(D4347)=3,"MARS",IF(MONTH(D4347)=4,"AVR",IF(MONTH(D4347)=5,"MAI",IF(MONTH(D4347)=6,"JUIN",IF(MONTH(D4347)=7,"JUILL",IF(MONTH(D4347)=8,"AOU",IF(MONTH(D4347)=9,"SEPT",IF(MONTH(D4347)=10,"OCT",IF(MONTH(D4347)=11,"NOV",IF(MONTH(D4347)=12,"DEC",""))))))))))))</f>
        <v>JANV</v>
      </c>
    </row>
    <row r="4348" spans="1:11" x14ac:dyDescent="0.3">
      <c r="A4348" s="16" t="s">
        <v>170</v>
      </c>
      <c r="B4348" s="17">
        <v>45313</v>
      </c>
      <c r="C4348" s="18">
        <v>0.45833333333333331</v>
      </c>
      <c r="D4348" s="17">
        <v>45313</v>
      </c>
      <c r="E4348" s="18">
        <v>0.5</v>
      </c>
      <c r="F4348" s="16" t="s">
        <v>16</v>
      </c>
      <c r="G4348" s="16" t="s">
        <v>12</v>
      </c>
      <c r="H4348" s="12" t="s">
        <v>13</v>
      </c>
      <c r="I4348" s="12" t="str">
        <f>_xlfn.XLOOKUP(Tableau1[[#This Row],[AGENT]],AGENT,TYPE,"",0)</f>
        <v>RO</v>
      </c>
      <c r="J4348" s="13">
        <f>Tableau1[[#This Row],[Fin3]]-Tableau1[[#This Row],[Début2]]</f>
        <v>4.1666666666666685E-2</v>
      </c>
      <c r="K4348" s="12" t="str">
        <f>IF(MONTH(D4348)=1,"JANV",IF(MONTH(D4348)=2,"FEV",IF(MONTH(D4348)=3,"MARS",IF(MONTH(D4348)=4,"AVR",IF(MONTH(D4348)=5,"MAI",IF(MONTH(D4348)=6,"JUIN",IF(MONTH(D4348)=7,"JUILL",IF(MONTH(D4348)=8,"AOU",IF(MONTH(D4348)=9,"SEPT",IF(MONTH(D4348)=10,"OCT",IF(MONTH(D4348)=11,"NOV",IF(MONTH(D4348)=12,"DEC",""))))))))))))</f>
        <v>JANV</v>
      </c>
    </row>
    <row r="4349" spans="1:11" x14ac:dyDescent="0.3">
      <c r="A4349" s="16" t="s">
        <v>49</v>
      </c>
      <c r="B4349" s="17">
        <v>45313</v>
      </c>
      <c r="C4349" s="18">
        <v>0.58333333333333337</v>
      </c>
      <c r="D4349" s="17">
        <v>45313</v>
      </c>
      <c r="E4349" s="18">
        <v>0.625</v>
      </c>
      <c r="F4349" s="16" t="s">
        <v>16</v>
      </c>
      <c r="G4349" s="16" t="s">
        <v>12</v>
      </c>
      <c r="H4349" s="12" t="s">
        <v>13</v>
      </c>
      <c r="I4349" s="12" t="str">
        <f>_xlfn.XLOOKUP(Tableau1[[#This Row],[AGENT]],AGENT,TYPE,"",0)</f>
        <v>RO</v>
      </c>
      <c r="J4349" s="13">
        <f>Tableau1[[#This Row],[Fin3]]-Tableau1[[#This Row],[Début2]]</f>
        <v>4.166666666666663E-2</v>
      </c>
      <c r="K4349" s="12" t="str">
        <f>IF(MONTH(D4349)=1,"JANV",IF(MONTH(D4349)=2,"FEV",IF(MONTH(D4349)=3,"MARS",IF(MONTH(D4349)=4,"AVR",IF(MONTH(D4349)=5,"MAI",IF(MONTH(D4349)=6,"JUIN",IF(MONTH(D4349)=7,"JUILL",IF(MONTH(D4349)=8,"AOU",IF(MONTH(D4349)=9,"SEPT",IF(MONTH(D4349)=10,"OCT",IF(MONTH(D4349)=11,"NOV",IF(MONTH(D4349)=12,"DEC",""))))))))))))</f>
        <v>JANV</v>
      </c>
    </row>
    <row r="4350" spans="1:11" x14ac:dyDescent="0.3">
      <c r="A4350" s="16" t="s">
        <v>49</v>
      </c>
      <c r="B4350" s="17">
        <v>45317</v>
      </c>
      <c r="C4350" s="18">
        <v>0.33333333333333331</v>
      </c>
      <c r="D4350" s="17">
        <v>45317</v>
      </c>
      <c r="E4350" s="18">
        <v>0.35416666666666669</v>
      </c>
      <c r="F4350" s="16" t="s">
        <v>16</v>
      </c>
      <c r="G4350" s="16" t="s">
        <v>12</v>
      </c>
      <c r="H4350" s="12" t="s">
        <v>13</v>
      </c>
      <c r="I4350" s="12" t="str">
        <f>_xlfn.XLOOKUP(Tableau1[[#This Row],[AGENT]],AGENT,TYPE,"",0)</f>
        <v>RO</v>
      </c>
      <c r="J4350" s="13">
        <f>Tableau1[[#This Row],[Fin3]]-Tableau1[[#This Row],[Début2]]</f>
        <v>2.083333333333337E-2</v>
      </c>
      <c r="K4350" s="12" t="str">
        <f>IF(MONTH(D4350)=1,"JANV",IF(MONTH(D4350)=2,"FEV",IF(MONTH(D4350)=3,"MARS",IF(MONTH(D4350)=4,"AVR",IF(MONTH(D4350)=5,"MAI",IF(MONTH(D4350)=6,"JUIN",IF(MONTH(D4350)=7,"JUILL",IF(MONTH(D4350)=8,"AOU",IF(MONTH(D4350)=9,"SEPT",IF(MONTH(D4350)=10,"OCT",IF(MONTH(D4350)=11,"NOV",IF(MONTH(D4350)=12,"DEC",""))))))))))))</f>
        <v>JANV</v>
      </c>
    </row>
    <row r="4351" spans="1:11" x14ac:dyDescent="0.3">
      <c r="A4351" s="16" t="s">
        <v>191</v>
      </c>
      <c r="B4351" s="17">
        <v>45320</v>
      </c>
      <c r="C4351" s="18">
        <v>0.66666666666666663</v>
      </c>
      <c r="D4351" s="17">
        <v>45320</v>
      </c>
      <c r="E4351" s="18">
        <v>0.6875</v>
      </c>
      <c r="F4351" s="16" t="s">
        <v>16</v>
      </c>
      <c r="G4351" s="16" t="s">
        <v>12</v>
      </c>
      <c r="H4351" s="12" t="s">
        <v>13</v>
      </c>
      <c r="I4351" s="12" t="str">
        <f>_xlfn.XLOOKUP(Tableau1[[#This Row],[AGENT]],AGENT,TYPE,"",0)</f>
        <v>RO</v>
      </c>
      <c r="J4351" s="13">
        <f>Tableau1[[#This Row],[Fin3]]-Tableau1[[#This Row],[Début2]]</f>
        <v>2.083333333333337E-2</v>
      </c>
      <c r="K4351" s="12" t="str">
        <f>IF(MONTH(D4351)=1,"JANV",IF(MONTH(D4351)=2,"FEV",IF(MONTH(D4351)=3,"MARS",IF(MONTH(D4351)=4,"AVR",IF(MONTH(D4351)=5,"MAI",IF(MONTH(D4351)=6,"JUIN",IF(MONTH(D4351)=7,"JUILL",IF(MONTH(D4351)=8,"AOU",IF(MONTH(D4351)=9,"SEPT",IF(MONTH(D4351)=10,"OCT",IF(MONTH(D4351)=11,"NOV",IF(MONTH(D4351)=12,"DEC",""))))))))))))</f>
        <v>JANV</v>
      </c>
    </row>
    <row r="4352" spans="1:11" x14ac:dyDescent="0.3">
      <c r="A4352" s="16" t="s">
        <v>49</v>
      </c>
      <c r="B4352" s="17">
        <v>45322</v>
      </c>
      <c r="C4352" s="18">
        <v>0.54166666666666663</v>
      </c>
      <c r="D4352" s="17">
        <v>45322</v>
      </c>
      <c r="E4352" s="18">
        <v>0.54513888888888895</v>
      </c>
      <c r="F4352" s="16" t="s">
        <v>16</v>
      </c>
      <c r="G4352" s="16" t="s">
        <v>12</v>
      </c>
      <c r="H4352" s="12" t="s">
        <v>13</v>
      </c>
      <c r="I4352" s="12" t="str">
        <f>_xlfn.XLOOKUP(Tableau1[[#This Row],[AGENT]],AGENT,TYPE,"",0)</f>
        <v>RO</v>
      </c>
      <c r="J4352" s="13">
        <f>Tableau1[[#This Row],[Fin3]]-Tableau1[[#This Row],[Début2]]</f>
        <v>3.4722222222223209E-3</v>
      </c>
      <c r="K4352" s="12" t="str">
        <f>IF(MONTH(D4352)=1,"JANV",IF(MONTH(D4352)=2,"FEV",IF(MONTH(D4352)=3,"MARS",IF(MONTH(D4352)=4,"AVR",IF(MONTH(D4352)=5,"MAI",IF(MONTH(D4352)=6,"JUIN",IF(MONTH(D4352)=7,"JUILL",IF(MONTH(D4352)=8,"AOU",IF(MONTH(D4352)=9,"SEPT",IF(MONTH(D4352)=10,"OCT",IF(MONTH(D4352)=11,"NOV",IF(MONTH(D4352)=12,"DEC",""))))))))))))</f>
        <v>JANV</v>
      </c>
    </row>
    <row r="4353" spans="1:11" x14ac:dyDescent="0.3">
      <c r="A4353" s="19" t="s">
        <v>679</v>
      </c>
      <c r="B4353" s="20">
        <v>45327</v>
      </c>
      <c r="C4353" s="21">
        <v>0.625</v>
      </c>
      <c r="D4353" s="20">
        <v>45327</v>
      </c>
      <c r="E4353" s="21">
        <v>0.64583333333333337</v>
      </c>
      <c r="F4353" s="19" t="s">
        <v>16</v>
      </c>
      <c r="G4353" s="19" t="s">
        <v>12</v>
      </c>
      <c r="H4353" s="12" t="s">
        <v>13</v>
      </c>
      <c r="I4353" s="12" t="str">
        <f>_xlfn.XLOOKUP(Tableau1[[#This Row],[AGENT]],AGENT,TYPE,"",0)</f>
        <v>RO</v>
      </c>
      <c r="J4353" s="13">
        <f>Tableau1[[#This Row],[Fin3]]-Tableau1[[#This Row],[Début2]]</f>
        <v>2.083333333333337E-2</v>
      </c>
      <c r="K4353" s="12" t="str">
        <f>IF(MONTH(D4353)=1,"JANV",IF(MONTH(D4353)=2,"FEV",IF(MONTH(D4353)=3,"MARS",IF(MONTH(D4353)=4,"AVR",IF(MONTH(D4353)=5,"MAI",IF(MONTH(D4353)=6,"JUIN",IF(MONTH(D4353)=7,"JUILL",IF(MONTH(D4353)=8,"AOU",IF(MONTH(D4353)=9,"SEPT",IF(MONTH(D4353)=10,"OCT",IF(MONTH(D4353)=11,"NOV",IF(MONTH(D4353)=12,"DEC",""))))))))))))</f>
        <v>FEV</v>
      </c>
    </row>
    <row r="4354" spans="1:11" x14ac:dyDescent="0.3">
      <c r="A4354" s="19" t="s">
        <v>70</v>
      </c>
      <c r="B4354" s="20">
        <v>45329</v>
      </c>
      <c r="C4354" s="21">
        <v>0.4375</v>
      </c>
      <c r="D4354" s="20">
        <v>45329</v>
      </c>
      <c r="E4354" s="21">
        <v>0.45833333333333331</v>
      </c>
      <c r="F4354" s="19" t="s">
        <v>16</v>
      </c>
      <c r="G4354" s="19" t="s">
        <v>12</v>
      </c>
      <c r="H4354" s="12" t="s">
        <v>13</v>
      </c>
      <c r="I4354" s="12" t="str">
        <f>_xlfn.XLOOKUP(Tableau1[[#This Row],[AGENT]],AGENT,TYPE,"",0)</f>
        <v>RO</v>
      </c>
      <c r="J4354" s="13">
        <f>Tableau1[[#This Row],[Fin3]]-Tableau1[[#This Row],[Début2]]</f>
        <v>2.0833333333333315E-2</v>
      </c>
      <c r="K4354" s="12" t="str">
        <f>IF(MONTH(D4354)=1,"JANV",IF(MONTH(D4354)=2,"FEV",IF(MONTH(D4354)=3,"MARS",IF(MONTH(D4354)=4,"AVR",IF(MONTH(D4354)=5,"MAI",IF(MONTH(D4354)=6,"JUIN",IF(MONTH(D4354)=7,"JUILL",IF(MONTH(D4354)=8,"AOU",IF(MONTH(D4354)=9,"SEPT",IF(MONTH(D4354)=10,"OCT",IF(MONTH(D4354)=11,"NOV",IF(MONTH(D4354)=12,"DEC",""))))))))))))</f>
        <v>FEV</v>
      </c>
    </row>
    <row r="4355" spans="1:11" x14ac:dyDescent="0.3">
      <c r="A4355" s="19" t="s">
        <v>70</v>
      </c>
      <c r="B4355" s="20">
        <v>45336</v>
      </c>
      <c r="C4355" s="21">
        <v>0.54166666666666663</v>
      </c>
      <c r="D4355" s="20">
        <v>45336</v>
      </c>
      <c r="E4355" s="21">
        <v>0.5625</v>
      </c>
      <c r="F4355" s="19" t="s">
        <v>16</v>
      </c>
      <c r="G4355" s="19" t="s">
        <v>12</v>
      </c>
      <c r="H4355" s="12" t="s">
        <v>13</v>
      </c>
      <c r="I4355" s="12" t="str">
        <f>_xlfn.XLOOKUP(Tableau1[[#This Row],[AGENT]],AGENT,TYPE,"",0)</f>
        <v>RO</v>
      </c>
      <c r="J4355" s="13">
        <f>Tableau1[[#This Row],[Fin3]]-Tableau1[[#This Row],[Début2]]</f>
        <v>2.083333333333337E-2</v>
      </c>
      <c r="K4355" s="12" t="str">
        <f>IF(MONTH(D4355)=1,"JANV",IF(MONTH(D4355)=2,"FEV",IF(MONTH(D4355)=3,"MARS",IF(MONTH(D4355)=4,"AVR",IF(MONTH(D4355)=5,"MAI",IF(MONTH(D4355)=6,"JUIN",IF(MONTH(D4355)=7,"JUILL",IF(MONTH(D4355)=8,"AOU",IF(MONTH(D4355)=9,"SEPT",IF(MONTH(D4355)=10,"OCT",IF(MONTH(D4355)=11,"NOV",IF(MONTH(D4355)=12,"DEC",""))))))))))))</f>
        <v>FEV</v>
      </c>
    </row>
    <row r="4356" spans="1:11" x14ac:dyDescent="0.3">
      <c r="A4356" s="19" t="s">
        <v>70</v>
      </c>
      <c r="B4356" s="20">
        <v>45344</v>
      </c>
      <c r="C4356" s="21">
        <v>0.41666666666666669</v>
      </c>
      <c r="D4356" s="20">
        <v>45344</v>
      </c>
      <c r="E4356" s="21">
        <v>0.45833333333333331</v>
      </c>
      <c r="F4356" s="19" t="s">
        <v>16</v>
      </c>
      <c r="G4356" s="19" t="s">
        <v>12</v>
      </c>
      <c r="H4356" s="12" t="s">
        <v>13</v>
      </c>
      <c r="I4356" s="12" t="str">
        <f>_xlfn.XLOOKUP(Tableau1[[#This Row],[AGENT]],AGENT,TYPE,"",0)</f>
        <v>RO</v>
      </c>
      <c r="J4356" s="13">
        <f>Tableau1[[#This Row],[Fin3]]-Tableau1[[#This Row],[Début2]]</f>
        <v>4.166666666666663E-2</v>
      </c>
      <c r="K4356" s="12" t="str">
        <f>IF(MONTH(D4356)=1,"JANV",IF(MONTH(D4356)=2,"FEV",IF(MONTH(D4356)=3,"MARS",IF(MONTH(D4356)=4,"AVR",IF(MONTH(D4356)=5,"MAI",IF(MONTH(D4356)=6,"JUIN",IF(MONTH(D4356)=7,"JUILL",IF(MONTH(D4356)=8,"AOU",IF(MONTH(D4356)=9,"SEPT",IF(MONTH(D4356)=10,"OCT",IF(MONTH(D4356)=11,"NOV",IF(MONTH(D4356)=12,"DEC",""))))))))))))</f>
        <v>FEV</v>
      </c>
    </row>
    <row r="4357" spans="1:11" x14ac:dyDescent="0.3">
      <c r="A4357" s="19" t="s">
        <v>70</v>
      </c>
      <c r="B4357" s="20">
        <v>45350</v>
      </c>
      <c r="C4357" s="21">
        <v>0.375</v>
      </c>
      <c r="D4357" s="20">
        <v>45350</v>
      </c>
      <c r="E4357" s="21">
        <v>0.40625</v>
      </c>
      <c r="F4357" s="19" t="s">
        <v>16</v>
      </c>
      <c r="G4357" s="19" t="s">
        <v>12</v>
      </c>
      <c r="H4357" s="12" t="s">
        <v>13</v>
      </c>
      <c r="I4357" s="12" t="str">
        <f>_xlfn.XLOOKUP(Tableau1[[#This Row],[AGENT]],AGENT,TYPE,"",0)</f>
        <v>RO</v>
      </c>
      <c r="J4357" s="13">
        <f>Tableau1[[#This Row],[Fin3]]-Tableau1[[#This Row],[Début2]]</f>
        <v>3.125E-2</v>
      </c>
      <c r="K4357" s="12" t="str">
        <f>IF(MONTH(D4357)=1,"JANV",IF(MONTH(D4357)=2,"FEV",IF(MONTH(D4357)=3,"MARS",IF(MONTH(D4357)=4,"AVR",IF(MONTH(D4357)=5,"MAI",IF(MONTH(D4357)=6,"JUIN",IF(MONTH(D4357)=7,"JUILL",IF(MONTH(D4357)=8,"AOU",IF(MONTH(D4357)=9,"SEPT",IF(MONTH(D4357)=10,"OCT",IF(MONTH(D4357)=11,"NOV",IF(MONTH(D4357)=12,"DEC",""))))))))))))</f>
        <v>FEV</v>
      </c>
    </row>
    <row r="4358" spans="1:11" x14ac:dyDescent="0.3">
      <c r="A4358" s="19" t="s">
        <v>103</v>
      </c>
      <c r="B4358" s="20">
        <v>45328</v>
      </c>
      <c r="C4358" s="21">
        <v>0.39583333333333331</v>
      </c>
      <c r="D4358" s="20">
        <v>45328</v>
      </c>
      <c r="E4358" s="21">
        <v>0.41666666666666669</v>
      </c>
      <c r="F4358" s="19" t="s">
        <v>16</v>
      </c>
      <c r="G4358" s="19" t="s">
        <v>12</v>
      </c>
      <c r="H4358" s="12" t="s">
        <v>13</v>
      </c>
      <c r="I4358" s="12" t="str">
        <f>_xlfn.XLOOKUP(Tableau1[[#This Row],[AGENT]],AGENT,TYPE,"",0)</f>
        <v>RO</v>
      </c>
      <c r="J4358" s="13">
        <f>Tableau1[[#This Row],[Fin3]]-Tableau1[[#This Row],[Début2]]</f>
        <v>2.083333333333337E-2</v>
      </c>
      <c r="K4358" s="12" t="str">
        <f>IF(MONTH(D4358)=1,"JANV",IF(MONTH(D4358)=2,"FEV",IF(MONTH(D4358)=3,"MARS",IF(MONTH(D4358)=4,"AVR",IF(MONTH(D4358)=5,"MAI",IF(MONTH(D4358)=6,"JUIN",IF(MONTH(D4358)=7,"JUILL",IF(MONTH(D4358)=8,"AOU",IF(MONTH(D4358)=9,"SEPT",IF(MONTH(D4358)=10,"OCT",IF(MONTH(D4358)=11,"NOV",IF(MONTH(D4358)=12,"DEC",""))))))))))))</f>
        <v>FEV</v>
      </c>
    </row>
    <row r="4359" spans="1:11" x14ac:dyDescent="0.3">
      <c r="A4359" s="19" t="s">
        <v>697</v>
      </c>
      <c r="B4359" s="20">
        <v>45328</v>
      </c>
      <c r="C4359" s="21">
        <v>0.54166666666666663</v>
      </c>
      <c r="D4359" s="20">
        <v>45328</v>
      </c>
      <c r="E4359" s="21">
        <v>0.55208333333333337</v>
      </c>
      <c r="F4359" s="19" t="s">
        <v>16</v>
      </c>
      <c r="G4359" s="19" t="s">
        <v>12</v>
      </c>
      <c r="H4359" s="12" t="s">
        <v>13</v>
      </c>
      <c r="I4359" s="12" t="str">
        <f>_xlfn.XLOOKUP(Tableau1[[#This Row],[AGENT]],AGENT,TYPE,"",0)</f>
        <v>RO</v>
      </c>
      <c r="J4359" s="13">
        <f>Tableau1[[#This Row],[Fin3]]-Tableau1[[#This Row],[Début2]]</f>
        <v>1.0416666666666741E-2</v>
      </c>
      <c r="K4359" s="12" t="str">
        <f>IF(MONTH(D4359)=1,"JANV",IF(MONTH(D4359)=2,"FEV",IF(MONTH(D4359)=3,"MARS",IF(MONTH(D4359)=4,"AVR",IF(MONTH(D4359)=5,"MAI",IF(MONTH(D4359)=6,"JUIN",IF(MONTH(D4359)=7,"JUILL",IF(MONTH(D4359)=8,"AOU",IF(MONTH(D4359)=9,"SEPT",IF(MONTH(D4359)=10,"OCT",IF(MONTH(D4359)=11,"NOV",IF(MONTH(D4359)=12,"DEC",""))))))))))))</f>
        <v>FEV</v>
      </c>
    </row>
    <row r="4360" spans="1:11" x14ac:dyDescent="0.3">
      <c r="A4360" s="19" t="s">
        <v>49</v>
      </c>
      <c r="B4360" s="20">
        <v>45329</v>
      </c>
      <c r="C4360" s="21">
        <v>0.54166666666666663</v>
      </c>
      <c r="D4360" s="20">
        <v>45329</v>
      </c>
      <c r="E4360" s="21">
        <v>0.5625</v>
      </c>
      <c r="F4360" s="19" t="s">
        <v>16</v>
      </c>
      <c r="G4360" s="19" t="s">
        <v>12</v>
      </c>
      <c r="H4360" s="12" t="s">
        <v>13</v>
      </c>
      <c r="I4360" s="12" t="str">
        <f>_xlfn.XLOOKUP(Tableau1[[#This Row],[AGENT]],AGENT,TYPE,"",0)</f>
        <v>RO</v>
      </c>
      <c r="J4360" s="13">
        <f>Tableau1[[#This Row],[Fin3]]-Tableau1[[#This Row],[Début2]]</f>
        <v>2.083333333333337E-2</v>
      </c>
      <c r="K4360" s="12" t="str">
        <f>IF(MONTH(D4360)=1,"JANV",IF(MONTH(D4360)=2,"FEV",IF(MONTH(D4360)=3,"MARS",IF(MONTH(D4360)=4,"AVR",IF(MONTH(D4360)=5,"MAI",IF(MONTH(D4360)=6,"JUIN",IF(MONTH(D4360)=7,"JUILL",IF(MONTH(D4360)=8,"AOU",IF(MONTH(D4360)=9,"SEPT",IF(MONTH(D4360)=10,"OCT",IF(MONTH(D4360)=11,"NOV",IF(MONTH(D4360)=12,"DEC",""))))))))))))</f>
        <v>FEV</v>
      </c>
    </row>
    <row r="4361" spans="1:11" x14ac:dyDescent="0.3">
      <c r="A4361" s="19" t="s">
        <v>731</v>
      </c>
      <c r="B4361" s="20">
        <v>45335</v>
      </c>
      <c r="C4361" s="21">
        <v>0.47916666666666669</v>
      </c>
      <c r="D4361" s="20">
        <v>45335</v>
      </c>
      <c r="E4361" s="21">
        <v>0.5</v>
      </c>
      <c r="F4361" s="19" t="s">
        <v>16</v>
      </c>
      <c r="G4361" s="19" t="s">
        <v>12</v>
      </c>
      <c r="H4361" s="12" t="s">
        <v>13</v>
      </c>
      <c r="I4361" s="12" t="str">
        <f>_xlfn.XLOOKUP(Tableau1[[#This Row],[AGENT]],AGENT,TYPE,"",0)</f>
        <v>RO</v>
      </c>
      <c r="J4361" s="13">
        <f>Tableau1[[#This Row],[Fin3]]-Tableau1[[#This Row],[Début2]]</f>
        <v>2.0833333333333315E-2</v>
      </c>
      <c r="K4361" s="12" t="str">
        <f>IF(MONTH(D4361)=1,"JANV",IF(MONTH(D4361)=2,"FEV",IF(MONTH(D4361)=3,"MARS",IF(MONTH(D4361)=4,"AVR",IF(MONTH(D4361)=5,"MAI",IF(MONTH(D4361)=6,"JUIN",IF(MONTH(D4361)=7,"JUILL",IF(MONTH(D4361)=8,"AOU",IF(MONTH(D4361)=9,"SEPT",IF(MONTH(D4361)=10,"OCT",IF(MONTH(D4361)=11,"NOV",IF(MONTH(D4361)=12,"DEC",""))))))))))))</f>
        <v>FEV</v>
      </c>
    </row>
    <row r="4362" spans="1:11" x14ac:dyDescent="0.3">
      <c r="A4362" s="19" t="s">
        <v>49</v>
      </c>
      <c r="B4362" s="20">
        <v>45337</v>
      </c>
      <c r="C4362" s="21">
        <v>0.36458333333333331</v>
      </c>
      <c r="D4362" s="20">
        <v>45337</v>
      </c>
      <c r="E4362" s="21">
        <v>0.39583333333333331</v>
      </c>
      <c r="F4362" s="19" t="s">
        <v>16</v>
      </c>
      <c r="G4362" s="19" t="s">
        <v>12</v>
      </c>
      <c r="H4362" s="12" t="s">
        <v>13</v>
      </c>
      <c r="I4362" s="12" t="str">
        <f>_xlfn.XLOOKUP(Tableau1[[#This Row],[AGENT]],AGENT,TYPE,"",0)</f>
        <v>RO</v>
      </c>
      <c r="J4362" s="13">
        <f>Tableau1[[#This Row],[Fin3]]-Tableau1[[#This Row],[Début2]]</f>
        <v>3.125E-2</v>
      </c>
      <c r="K4362" s="12" t="str">
        <f>IF(MONTH(D4362)=1,"JANV",IF(MONTH(D4362)=2,"FEV",IF(MONTH(D4362)=3,"MARS",IF(MONTH(D4362)=4,"AVR",IF(MONTH(D4362)=5,"MAI",IF(MONTH(D4362)=6,"JUIN",IF(MONTH(D4362)=7,"JUILL",IF(MONTH(D4362)=8,"AOU",IF(MONTH(D4362)=9,"SEPT",IF(MONTH(D4362)=10,"OCT",IF(MONTH(D4362)=11,"NOV",IF(MONTH(D4362)=12,"DEC",""))))))))))))</f>
        <v>FEV</v>
      </c>
    </row>
    <row r="4363" spans="1:11" x14ac:dyDescent="0.3">
      <c r="A4363" s="19" t="s">
        <v>737</v>
      </c>
      <c r="B4363" s="20">
        <v>45341</v>
      </c>
      <c r="C4363" s="21">
        <v>0.35416666666666669</v>
      </c>
      <c r="D4363" s="20">
        <v>45341</v>
      </c>
      <c r="E4363" s="21">
        <v>0.3611111111111111</v>
      </c>
      <c r="F4363" s="19" t="s">
        <v>16</v>
      </c>
      <c r="G4363" s="19" t="s">
        <v>12</v>
      </c>
      <c r="H4363" s="12" t="s">
        <v>13</v>
      </c>
      <c r="I4363" s="12" t="str">
        <f>_xlfn.XLOOKUP(Tableau1[[#This Row],[AGENT]],AGENT,TYPE,"",0)</f>
        <v>RO</v>
      </c>
      <c r="J4363" s="13">
        <f>Tableau1[[#This Row],[Fin3]]-Tableau1[[#This Row],[Début2]]</f>
        <v>6.9444444444444198E-3</v>
      </c>
      <c r="K4363" s="12" t="str">
        <f>IF(MONTH(D4363)=1,"JANV",IF(MONTH(D4363)=2,"FEV",IF(MONTH(D4363)=3,"MARS",IF(MONTH(D4363)=4,"AVR",IF(MONTH(D4363)=5,"MAI",IF(MONTH(D4363)=6,"JUIN",IF(MONTH(D4363)=7,"JUILL",IF(MONTH(D4363)=8,"AOU",IF(MONTH(D4363)=9,"SEPT",IF(MONTH(D4363)=10,"OCT",IF(MONTH(D4363)=11,"NOV",IF(MONTH(D4363)=12,"DEC",""))))))))))))</f>
        <v>FEV</v>
      </c>
    </row>
    <row r="4364" spans="1:11" x14ac:dyDescent="0.3">
      <c r="A4364" s="19" t="s">
        <v>752</v>
      </c>
      <c r="B4364" s="20">
        <v>45345</v>
      </c>
      <c r="C4364" s="21">
        <v>0.375</v>
      </c>
      <c r="D4364" s="20">
        <v>45345</v>
      </c>
      <c r="E4364" s="21">
        <v>0.41666666666666669</v>
      </c>
      <c r="F4364" s="19" t="s">
        <v>16</v>
      </c>
      <c r="G4364" s="19" t="s">
        <v>12</v>
      </c>
      <c r="H4364" s="12" t="s">
        <v>13</v>
      </c>
      <c r="I4364" s="12" t="str">
        <f>_xlfn.XLOOKUP(Tableau1[[#This Row],[AGENT]],AGENT,TYPE,"",0)</f>
        <v>RO</v>
      </c>
      <c r="J4364" s="13">
        <f>Tableau1[[#This Row],[Fin3]]-Tableau1[[#This Row],[Début2]]</f>
        <v>4.1666666666666685E-2</v>
      </c>
      <c r="K4364" s="12" t="str">
        <f>IF(MONTH(D4364)=1,"JANV",IF(MONTH(D4364)=2,"FEV",IF(MONTH(D4364)=3,"MARS",IF(MONTH(D4364)=4,"AVR",IF(MONTH(D4364)=5,"MAI",IF(MONTH(D4364)=6,"JUIN",IF(MONTH(D4364)=7,"JUILL",IF(MONTH(D4364)=8,"AOU",IF(MONTH(D4364)=9,"SEPT",IF(MONTH(D4364)=10,"OCT",IF(MONTH(D4364)=11,"NOV",IF(MONTH(D4364)=12,"DEC",""))))))))))))</f>
        <v>FEV</v>
      </c>
    </row>
    <row r="4365" spans="1:11" x14ac:dyDescent="0.3">
      <c r="A4365" s="19" t="s">
        <v>770</v>
      </c>
      <c r="B4365" s="20">
        <v>45350</v>
      </c>
      <c r="C4365" s="21">
        <v>0.35416666666666669</v>
      </c>
      <c r="D4365" s="20">
        <v>45350</v>
      </c>
      <c r="E4365" s="21">
        <v>0.375</v>
      </c>
      <c r="F4365" s="19" t="s">
        <v>16</v>
      </c>
      <c r="G4365" s="19" t="s">
        <v>12</v>
      </c>
      <c r="H4365" s="12" t="s">
        <v>13</v>
      </c>
      <c r="I4365" s="12" t="str">
        <f>_xlfn.XLOOKUP(Tableau1[[#This Row],[AGENT]],AGENT,TYPE,"",0)</f>
        <v>RO</v>
      </c>
      <c r="J4365" s="13">
        <f>Tableau1[[#This Row],[Fin3]]-Tableau1[[#This Row],[Début2]]</f>
        <v>2.0833333333333315E-2</v>
      </c>
      <c r="K4365" s="12" t="str">
        <f>IF(MONTH(D4365)=1,"JANV",IF(MONTH(D4365)=2,"FEV",IF(MONTH(D4365)=3,"MARS",IF(MONTH(D4365)=4,"AVR",IF(MONTH(D4365)=5,"MAI",IF(MONTH(D4365)=6,"JUIN",IF(MONTH(D4365)=7,"JUILL",IF(MONTH(D4365)=8,"AOU",IF(MONTH(D4365)=9,"SEPT",IF(MONTH(D4365)=10,"OCT",IF(MONTH(D4365)=11,"NOV",IF(MONTH(D4365)=12,"DEC",""))))))))))))</f>
        <v>FEV</v>
      </c>
    </row>
    <row r="4366" spans="1:11" x14ac:dyDescent="0.3">
      <c r="A4366" s="19" t="s">
        <v>771</v>
      </c>
      <c r="B4366" s="20">
        <v>45350</v>
      </c>
      <c r="C4366" s="21">
        <v>0.4375</v>
      </c>
      <c r="D4366" s="20">
        <v>45350</v>
      </c>
      <c r="E4366" s="21">
        <v>0.45833333333333331</v>
      </c>
      <c r="F4366" s="19" t="s">
        <v>16</v>
      </c>
      <c r="G4366" s="19" t="s">
        <v>12</v>
      </c>
      <c r="H4366" s="12" t="s">
        <v>13</v>
      </c>
      <c r="I4366" s="12" t="str">
        <f>_xlfn.XLOOKUP(Tableau1[[#This Row],[AGENT]],AGENT,TYPE,"",0)</f>
        <v>RO</v>
      </c>
      <c r="J4366" s="13">
        <f>Tableau1[[#This Row],[Fin3]]-Tableau1[[#This Row],[Début2]]</f>
        <v>2.0833333333333315E-2</v>
      </c>
      <c r="K4366" s="12" t="str">
        <f>IF(MONTH(D4366)=1,"JANV",IF(MONTH(D4366)=2,"FEV",IF(MONTH(D4366)=3,"MARS",IF(MONTH(D4366)=4,"AVR",IF(MONTH(D4366)=5,"MAI",IF(MONTH(D4366)=6,"JUIN",IF(MONTH(D4366)=7,"JUILL",IF(MONTH(D4366)=8,"AOU",IF(MONTH(D4366)=9,"SEPT",IF(MONTH(D4366)=10,"OCT",IF(MONTH(D4366)=11,"NOV",IF(MONTH(D4366)=12,"DEC",""))))))))))))</f>
        <v>FEV</v>
      </c>
    </row>
    <row r="4367" spans="1:11" x14ac:dyDescent="0.3">
      <c r="A4367" s="19" t="s">
        <v>772</v>
      </c>
      <c r="B4367" s="20">
        <v>45350</v>
      </c>
      <c r="C4367" s="21">
        <v>0.45833333333333331</v>
      </c>
      <c r="D4367" s="20">
        <v>45350</v>
      </c>
      <c r="E4367" s="21">
        <v>0.5</v>
      </c>
      <c r="F4367" s="19" t="s">
        <v>16</v>
      </c>
      <c r="G4367" s="19" t="s">
        <v>12</v>
      </c>
      <c r="H4367" s="12" t="s">
        <v>13</v>
      </c>
      <c r="I4367" s="12" t="str">
        <f>_xlfn.XLOOKUP(Tableau1[[#This Row],[AGENT]],AGENT,TYPE,"",0)</f>
        <v>RO</v>
      </c>
      <c r="J4367" s="13">
        <f>Tableau1[[#This Row],[Fin3]]-Tableau1[[#This Row],[Début2]]</f>
        <v>4.1666666666666685E-2</v>
      </c>
      <c r="K4367" s="12" t="str">
        <f>IF(MONTH(D4367)=1,"JANV",IF(MONTH(D4367)=2,"FEV",IF(MONTH(D4367)=3,"MARS",IF(MONTH(D4367)=4,"AVR",IF(MONTH(D4367)=5,"MAI",IF(MONTH(D4367)=6,"JUIN",IF(MONTH(D4367)=7,"JUILL",IF(MONTH(D4367)=8,"AOU",IF(MONTH(D4367)=9,"SEPT",IF(MONTH(D4367)=10,"OCT",IF(MONTH(D4367)=11,"NOV",IF(MONTH(D4367)=12,"DEC",""))))))))))))</f>
        <v>FEV</v>
      </c>
    </row>
    <row r="4368" spans="1:11" x14ac:dyDescent="0.3">
      <c r="A4368" s="19" t="s">
        <v>49</v>
      </c>
      <c r="B4368" s="20">
        <v>45350</v>
      </c>
      <c r="C4368" s="21">
        <v>0.54166666666666663</v>
      </c>
      <c r="D4368" s="20">
        <v>45350</v>
      </c>
      <c r="E4368" s="21">
        <v>0.5625</v>
      </c>
      <c r="F4368" s="19" t="s">
        <v>16</v>
      </c>
      <c r="G4368" s="19" t="s">
        <v>12</v>
      </c>
      <c r="H4368" s="12" t="s">
        <v>13</v>
      </c>
      <c r="I4368" s="12" t="str">
        <f>_xlfn.XLOOKUP(Tableau1[[#This Row],[AGENT]],AGENT,TYPE,"",0)</f>
        <v>RO</v>
      </c>
      <c r="J4368" s="13">
        <f>Tableau1[[#This Row],[Fin3]]-Tableau1[[#This Row],[Début2]]</f>
        <v>2.083333333333337E-2</v>
      </c>
      <c r="K4368" s="12" t="str">
        <f>IF(MONTH(D4368)=1,"JANV",IF(MONTH(D4368)=2,"FEV",IF(MONTH(D4368)=3,"MARS",IF(MONTH(D4368)=4,"AVR",IF(MONTH(D4368)=5,"MAI",IF(MONTH(D4368)=6,"JUIN",IF(MONTH(D4368)=7,"JUILL",IF(MONTH(D4368)=8,"AOU",IF(MONTH(D4368)=9,"SEPT",IF(MONTH(D4368)=10,"OCT",IF(MONTH(D4368)=11,"NOV",IF(MONTH(D4368)=12,"DEC",""))))))))))))</f>
        <v>FEV</v>
      </c>
    </row>
    <row r="4369" spans="1:11" x14ac:dyDescent="0.3">
      <c r="A4369" s="19" t="s">
        <v>773</v>
      </c>
      <c r="B4369" s="20">
        <v>45351</v>
      </c>
      <c r="C4369" s="21">
        <v>0.33333333333333331</v>
      </c>
      <c r="D4369" s="20">
        <v>45351</v>
      </c>
      <c r="E4369" s="21">
        <v>0.35416666666666669</v>
      </c>
      <c r="F4369" s="19" t="s">
        <v>16</v>
      </c>
      <c r="G4369" s="19" t="s">
        <v>12</v>
      </c>
      <c r="H4369" s="12" t="s">
        <v>13</v>
      </c>
      <c r="I4369" s="12" t="str">
        <f>_xlfn.XLOOKUP(Tableau1[[#This Row],[AGENT]],AGENT,TYPE,"",0)</f>
        <v>RO</v>
      </c>
      <c r="J4369" s="13">
        <f>Tableau1[[#This Row],[Fin3]]-Tableau1[[#This Row],[Début2]]</f>
        <v>2.083333333333337E-2</v>
      </c>
      <c r="K4369" s="12" t="str">
        <f>IF(MONTH(D4369)=1,"JANV",IF(MONTH(D4369)=2,"FEV",IF(MONTH(D4369)=3,"MARS",IF(MONTH(D4369)=4,"AVR",IF(MONTH(D4369)=5,"MAI",IF(MONTH(D4369)=6,"JUIN",IF(MONTH(D4369)=7,"JUILL",IF(MONTH(D4369)=8,"AOU",IF(MONTH(D4369)=9,"SEPT",IF(MONTH(D4369)=10,"OCT",IF(MONTH(D4369)=11,"NOV",IF(MONTH(D4369)=12,"DEC",""))))))))))))</f>
        <v>FEV</v>
      </c>
    </row>
    <row r="4370" spans="1:11" x14ac:dyDescent="0.3">
      <c r="A4370" s="22" t="s">
        <v>70</v>
      </c>
      <c r="B4370" s="23">
        <v>45357</v>
      </c>
      <c r="C4370" s="24">
        <v>0.35416666666666669</v>
      </c>
      <c r="D4370" s="23">
        <v>45357</v>
      </c>
      <c r="E4370" s="24">
        <v>0.375</v>
      </c>
      <c r="F4370" s="22" t="s">
        <v>16</v>
      </c>
      <c r="G4370" s="22" t="s">
        <v>12</v>
      </c>
      <c r="H4370" s="12" t="s">
        <v>13</v>
      </c>
      <c r="I4370" s="12" t="str">
        <f>_xlfn.XLOOKUP(Tableau1[[#This Row],[AGENT]],AGENT,TYPE,"",0)</f>
        <v>RO</v>
      </c>
      <c r="J4370" s="13">
        <f>Tableau1[[#This Row],[Fin3]]-Tableau1[[#This Row],[Début2]]</f>
        <v>2.0833333333333315E-2</v>
      </c>
      <c r="K4370" s="12" t="str">
        <f>IF(MONTH(D4370)=1,"JANV",IF(MONTH(D4370)=2,"FEV",IF(MONTH(D4370)=3,"MARS",IF(MONTH(D4370)=4,"AVR",IF(MONTH(D4370)=5,"MAI",IF(MONTH(D4370)=6,"JUIN",IF(MONTH(D4370)=7,"JUILL",IF(MONTH(D4370)=8,"AOU",IF(MONTH(D4370)=9,"SEPT",IF(MONTH(D4370)=10,"OCT",IF(MONTH(D4370)=11,"NOV",IF(MONTH(D4370)=12,"DEC",""))))))))))))</f>
        <v>MARS</v>
      </c>
    </row>
    <row r="4371" spans="1:11" x14ac:dyDescent="0.3">
      <c r="A4371" s="22" t="s">
        <v>70</v>
      </c>
      <c r="B4371" s="23">
        <v>45378</v>
      </c>
      <c r="C4371" s="24">
        <v>0.35416666666666669</v>
      </c>
      <c r="D4371" s="23">
        <v>45378</v>
      </c>
      <c r="E4371" s="24">
        <v>0.375</v>
      </c>
      <c r="F4371" s="22" t="s">
        <v>16</v>
      </c>
      <c r="G4371" s="22" t="s">
        <v>12</v>
      </c>
      <c r="H4371" s="12" t="s">
        <v>13</v>
      </c>
      <c r="I4371" s="12" t="str">
        <f>_xlfn.XLOOKUP(Tableau1[[#This Row],[AGENT]],AGENT,TYPE,"",0)</f>
        <v>RO</v>
      </c>
      <c r="J4371" s="13">
        <f>Tableau1[[#This Row],[Fin3]]-Tableau1[[#This Row],[Début2]]</f>
        <v>2.0833333333333315E-2</v>
      </c>
      <c r="K4371" s="12" t="str">
        <f>IF(MONTH(D4371)=1,"JANV",IF(MONTH(D4371)=2,"FEV",IF(MONTH(D4371)=3,"MARS",IF(MONTH(D4371)=4,"AVR",IF(MONTH(D4371)=5,"MAI",IF(MONTH(D4371)=6,"JUIN",IF(MONTH(D4371)=7,"JUILL",IF(MONTH(D4371)=8,"AOU",IF(MONTH(D4371)=9,"SEPT",IF(MONTH(D4371)=10,"OCT",IF(MONTH(D4371)=11,"NOV",IF(MONTH(D4371)=12,"DEC",""))))))))))))</f>
        <v>MARS</v>
      </c>
    </row>
    <row r="4372" spans="1:11" x14ac:dyDescent="0.3">
      <c r="A4372" s="22" t="s">
        <v>782</v>
      </c>
      <c r="B4372" s="23">
        <v>45355</v>
      </c>
      <c r="C4372" s="24">
        <v>0.45833333333333331</v>
      </c>
      <c r="D4372" s="23">
        <v>45355</v>
      </c>
      <c r="E4372" s="24">
        <v>0.5</v>
      </c>
      <c r="F4372" s="22" t="s">
        <v>16</v>
      </c>
      <c r="G4372" s="22" t="s">
        <v>12</v>
      </c>
      <c r="H4372" s="12" t="s">
        <v>13</v>
      </c>
      <c r="I4372" s="12" t="str">
        <f>_xlfn.XLOOKUP(Tableau1[[#This Row],[AGENT]],AGENT,TYPE,"",0)</f>
        <v>RO</v>
      </c>
      <c r="J4372" s="13">
        <f>Tableau1[[#This Row],[Fin3]]-Tableau1[[#This Row],[Début2]]</f>
        <v>4.1666666666666685E-2</v>
      </c>
      <c r="K4372" s="12" t="str">
        <f>IF(MONTH(D4372)=1,"JANV",IF(MONTH(D4372)=2,"FEV",IF(MONTH(D4372)=3,"MARS",IF(MONTH(D4372)=4,"AVR",IF(MONTH(D4372)=5,"MAI",IF(MONTH(D4372)=6,"JUIN",IF(MONTH(D4372)=7,"JUILL",IF(MONTH(D4372)=8,"AOU",IF(MONTH(D4372)=9,"SEPT",IF(MONTH(D4372)=10,"OCT",IF(MONTH(D4372)=11,"NOV",IF(MONTH(D4372)=12,"DEC",""))))))))))))</f>
        <v>MARS</v>
      </c>
    </row>
    <row r="4373" spans="1:11" x14ac:dyDescent="0.3">
      <c r="A4373" s="22" t="s">
        <v>783</v>
      </c>
      <c r="B4373" s="23">
        <v>45358</v>
      </c>
      <c r="C4373" s="24">
        <v>0.59027777777777779</v>
      </c>
      <c r="D4373" s="23">
        <v>45358</v>
      </c>
      <c r="E4373" s="24">
        <v>0.59375</v>
      </c>
      <c r="F4373" s="22" t="s">
        <v>16</v>
      </c>
      <c r="G4373" s="22" t="s">
        <v>12</v>
      </c>
      <c r="H4373" s="12" t="s">
        <v>13</v>
      </c>
      <c r="I4373" s="12" t="str">
        <f>_xlfn.XLOOKUP(Tableau1[[#This Row],[AGENT]],AGENT,TYPE,"",0)</f>
        <v>RO</v>
      </c>
      <c r="J4373" s="13">
        <f>Tableau1[[#This Row],[Fin3]]-Tableau1[[#This Row],[Début2]]</f>
        <v>3.4722222222222099E-3</v>
      </c>
      <c r="K4373" s="12" t="str">
        <f>IF(MONTH(D4373)=1,"JANV",IF(MONTH(D4373)=2,"FEV",IF(MONTH(D4373)=3,"MARS",IF(MONTH(D4373)=4,"AVR",IF(MONTH(D4373)=5,"MAI",IF(MONTH(D4373)=6,"JUIN",IF(MONTH(D4373)=7,"JUILL",IF(MONTH(D4373)=8,"AOU",IF(MONTH(D4373)=9,"SEPT",IF(MONTH(D4373)=10,"OCT",IF(MONTH(D4373)=11,"NOV",IF(MONTH(D4373)=12,"DEC",""))))))))))))</f>
        <v>MARS</v>
      </c>
    </row>
    <row r="4374" spans="1:11" x14ac:dyDescent="0.3">
      <c r="A4374" s="22" t="s">
        <v>792</v>
      </c>
      <c r="B4374" s="23">
        <v>45356</v>
      </c>
      <c r="C4374" s="24">
        <v>0.33333333333333331</v>
      </c>
      <c r="D4374" s="23">
        <v>45356</v>
      </c>
      <c r="E4374" s="24">
        <v>0.34027777777777779</v>
      </c>
      <c r="F4374" s="22" t="s">
        <v>16</v>
      </c>
      <c r="G4374" s="22" t="s">
        <v>12</v>
      </c>
      <c r="H4374" s="12" t="s">
        <v>13</v>
      </c>
      <c r="I4374" s="12" t="str">
        <f>_xlfn.XLOOKUP(Tableau1[[#This Row],[AGENT]],AGENT,TYPE,"",0)</f>
        <v>RO</v>
      </c>
      <c r="J4374" s="13">
        <f>Tableau1[[#This Row],[Fin3]]-Tableau1[[#This Row],[Début2]]</f>
        <v>6.9444444444444753E-3</v>
      </c>
      <c r="K4374" s="12" t="str">
        <f>IF(MONTH(D4374)=1,"JANV",IF(MONTH(D4374)=2,"FEV",IF(MONTH(D4374)=3,"MARS",IF(MONTH(D4374)=4,"AVR",IF(MONTH(D4374)=5,"MAI",IF(MONTH(D4374)=6,"JUIN",IF(MONTH(D4374)=7,"JUILL",IF(MONTH(D4374)=8,"AOU",IF(MONTH(D4374)=9,"SEPT",IF(MONTH(D4374)=10,"OCT",IF(MONTH(D4374)=11,"NOV",IF(MONTH(D4374)=12,"DEC",""))))))))))))</f>
        <v>MARS</v>
      </c>
    </row>
    <row r="4375" spans="1:11" x14ac:dyDescent="0.3">
      <c r="A4375" s="22" t="s">
        <v>796</v>
      </c>
      <c r="B4375" s="23">
        <v>45352</v>
      </c>
      <c r="C4375" s="24">
        <v>0.38541666666666669</v>
      </c>
      <c r="D4375" s="23">
        <v>45352</v>
      </c>
      <c r="E4375" s="24">
        <v>0.3888888888888889</v>
      </c>
      <c r="F4375" s="22" t="s">
        <v>16</v>
      </c>
      <c r="G4375" s="22" t="s">
        <v>12</v>
      </c>
      <c r="H4375" s="12" t="s">
        <v>13</v>
      </c>
      <c r="I4375" s="12" t="str">
        <f>_xlfn.XLOOKUP(Tableau1[[#This Row],[AGENT]],AGENT,TYPE,"",0)</f>
        <v>RO</v>
      </c>
      <c r="J4375" s="13">
        <f>Tableau1[[#This Row],[Fin3]]-Tableau1[[#This Row],[Début2]]</f>
        <v>3.4722222222222099E-3</v>
      </c>
      <c r="K4375" s="12" t="str">
        <f>IF(MONTH(D4375)=1,"JANV",IF(MONTH(D4375)=2,"FEV",IF(MONTH(D4375)=3,"MARS",IF(MONTH(D4375)=4,"AVR",IF(MONTH(D4375)=5,"MAI",IF(MONTH(D4375)=6,"JUIN",IF(MONTH(D4375)=7,"JUILL",IF(MONTH(D4375)=8,"AOU",IF(MONTH(D4375)=9,"SEPT",IF(MONTH(D4375)=10,"OCT",IF(MONTH(D4375)=11,"NOV",IF(MONTH(D4375)=12,"DEC",""))))))))))))</f>
        <v>MARS</v>
      </c>
    </row>
    <row r="4376" spans="1:11" x14ac:dyDescent="0.3">
      <c r="A4376" s="22" t="s">
        <v>812</v>
      </c>
      <c r="B4376" s="23">
        <v>45357</v>
      </c>
      <c r="C4376" s="24">
        <v>0.55555555555555558</v>
      </c>
      <c r="D4376" s="23">
        <v>45357</v>
      </c>
      <c r="E4376" s="24">
        <v>0.5625</v>
      </c>
      <c r="F4376" s="22" t="s">
        <v>16</v>
      </c>
      <c r="G4376" s="22" t="s">
        <v>12</v>
      </c>
      <c r="H4376" s="12" t="s">
        <v>13</v>
      </c>
      <c r="I4376" s="12" t="str">
        <f>_xlfn.XLOOKUP(Tableau1[[#This Row],[AGENT]],AGENT,TYPE,"",0)</f>
        <v>RO</v>
      </c>
      <c r="J4376" s="13">
        <f>Tableau1[[#This Row],[Fin3]]-Tableau1[[#This Row],[Début2]]</f>
        <v>6.9444444444444198E-3</v>
      </c>
      <c r="K4376" s="12" t="str">
        <f>IF(MONTH(D4376)=1,"JANV",IF(MONTH(D4376)=2,"FEV",IF(MONTH(D4376)=3,"MARS",IF(MONTH(D4376)=4,"AVR",IF(MONTH(D4376)=5,"MAI",IF(MONTH(D4376)=6,"JUIN",IF(MONTH(D4376)=7,"JUILL",IF(MONTH(D4376)=8,"AOU",IF(MONTH(D4376)=9,"SEPT",IF(MONTH(D4376)=10,"OCT",IF(MONTH(D4376)=11,"NOV",IF(MONTH(D4376)=12,"DEC",""))))))))))))</f>
        <v>MARS</v>
      </c>
    </row>
    <row r="4377" spans="1:11" x14ac:dyDescent="0.3">
      <c r="A4377" s="22" t="s">
        <v>822</v>
      </c>
      <c r="B4377" s="23">
        <v>45358</v>
      </c>
      <c r="C4377" s="24">
        <v>0.5</v>
      </c>
      <c r="D4377" s="23">
        <v>45358</v>
      </c>
      <c r="E4377" s="24">
        <v>0.52083333333333337</v>
      </c>
      <c r="F4377" s="22" t="s">
        <v>16</v>
      </c>
      <c r="G4377" s="22" t="s">
        <v>12</v>
      </c>
      <c r="H4377" s="12" t="s">
        <v>13</v>
      </c>
      <c r="I4377" s="12" t="str">
        <f>_xlfn.XLOOKUP(Tableau1[[#This Row],[AGENT]],AGENT,TYPE,"",0)</f>
        <v>RO</v>
      </c>
      <c r="J4377" s="13">
        <f>Tableau1[[#This Row],[Fin3]]-Tableau1[[#This Row],[Début2]]</f>
        <v>2.083333333333337E-2</v>
      </c>
      <c r="K4377" s="12" t="str">
        <f>IF(MONTH(D4377)=1,"JANV",IF(MONTH(D4377)=2,"FEV",IF(MONTH(D4377)=3,"MARS",IF(MONTH(D4377)=4,"AVR",IF(MONTH(D4377)=5,"MAI",IF(MONTH(D4377)=6,"JUIN",IF(MONTH(D4377)=7,"JUILL",IF(MONTH(D4377)=8,"AOU",IF(MONTH(D4377)=9,"SEPT",IF(MONTH(D4377)=10,"OCT",IF(MONTH(D4377)=11,"NOV",IF(MONTH(D4377)=12,"DEC",""))))))))))))</f>
        <v>MARS</v>
      </c>
    </row>
    <row r="4378" spans="1:11" x14ac:dyDescent="0.3">
      <c r="A4378" s="22" t="s">
        <v>828</v>
      </c>
      <c r="B4378" s="23">
        <v>45358</v>
      </c>
      <c r="C4378" s="24">
        <v>0.47916666666666669</v>
      </c>
      <c r="D4378" s="23">
        <v>45358</v>
      </c>
      <c r="E4378" s="24">
        <v>0.5</v>
      </c>
      <c r="F4378" s="22" t="s">
        <v>16</v>
      </c>
      <c r="G4378" s="22" t="s">
        <v>12</v>
      </c>
      <c r="H4378" s="12" t="s">
        <v>13</v>
      </c>
      <c r="I4378" s="12" t="str">
        <f>_xlfn.XLOOKUP(Tableau1[[#This Row],[AGENT]],AGENT,TYPE,"",0)</f>
        <v>RO</v>
      </c>
      <c r="J4378" s="13">
        <f>Tableau1[[#This Row],[Fin3]]-Tableau1[[#This Row],[Début2]]</f>
        <v>2.0833333333333315E-2</v>
      </c>
      <c r="K4378" s="12" t="str">
        <f>IF(MONTH(D4378)=1,"JANV",IF(MONTH(D4378)=2,"FEV",IF(MONTH(D4378)=3,"MARS",IF(MONTH(D4378)=4,"AVR",IF(MONTH(D4378)=5,"MAI",IF(MONTH(D4378)=6,"JUIN",IF(MONTH(D4378)=7,"JUILL",IF(MONTH(D4378)=8,"AOU",IF(MONTH(D4378)=9,"SEPT",IF(MONTH(D4378)=10,"OCT",IF(MONTH(D4378)=11,"NOV",IF(MONTH(D4378)=12,"DEC",""))))))))))))</f>
        <v>MARS</v>
      </c>
    </row>
    <row r="4379" spans="1:11" x14ac:dyDescent="0.3">
      <c r="A4379" s="22" t="s">
        <v>49</v>
      </c>
      <c r="B4379" s="23">
        <v>45358</v>
      </c>
      <c r="C4379" s="24">
        <v>0.5625</v>
      </c>
      <c r="D4379" s="23">
        <v>45358</v>
      </c>
      <c r="E4379" s="24">
        <v>0.58333333333333337</v>
      </c>
      <c r="F4379" s="22" t="s">
        <v>16</v>
      </c>
      <c r="G4379" s="22" t="s">
        <v>12</v>
      </c>
      <c r="H4379" s="12" t="s">
        <v>13</v>
      </c>
      <c r="I4379" s="12" t="str">
        <f>_xlfn.XLOOKUP(Tableau1[[#This Row],[AGENT]],AGENT,TYPE,"",0)</f>
        <v>RO</v>
      </c>
      <c r="J4379" s="13">
        <f>Tableau1[[#This Row],[Fin3]]-Tableau1[[#This Row],[Début2]]</f>
        <v>2.083333333333337E-2</v>
      </c>
      <c r="K4379" s="12" t="str">
        <f>IF(MONTH(D4379)=1,"JANV",IF(MONTH(D4379)=2,"FEV",IF(MONTH(D4379)=3,"MARS",IF(MONTH(D4379)=4,"AVR",IF(MONTH(D4379)=5,"MAI",IF(MONTH(D4379)=6,"JUIN",IF(MONTH(D4379)=7,"JUILL",IF(MONTH(D4379)=8,"AOU",IF(MONTH(D4379)=9,"SEPT",IF(MONTH(D4379)=10,"OCT",IF(MONTH(D4379)=11,"NOV",IF(MONTH(D4379)=12,"DEC",""))))))))))))</f>
        <v>MARS</v>
      </c>
    </row>
    <row r="4380" spans="1:11" x14ac:dyDescent="0.3">
      <c r="A4380" s="22" t="s">
        <v>832</v>
      </c>
      <c r="B4380" s="23">
        <v>45365</v>
      </c>
      <c r="C4380" s="24">
        <v>0.64583333333333337</v>
      </c>
      <c r="D4380" s="23">
        <v>45365</v>
      </c>
      <c r="E4380" s="24">
        <v>0.68055555555555558</v>
      </c>
      <c r="F4380" s="22" t="s">
        <v>16</v>
      </c>
      <c r="G4380" s="22" t="s">
        <v>12</v>
      </c>
      <c r="H4380" s="12" t="s">
        <v>13</v>
      </c>
      <c r="I4380" s="12" t="str">
        <f>_xlfn.XLOOKUP(Tableau1[[#This Row],[AGENT]],AGENT,TYPE,"",0)</f>
        <v>RO</v>
      </c>
      <c r="J4380" s="13">
        <f>Tableau1[[#This Row],[Fin3]]-Tableau1[[#This Row],[Début2]]</f>
        <v>3.472222222222221E-2</v>
      </c>
      <c r="K4380" s="12" t="str">
        <f>IF(MONTH(D4380)=1,"JANV",IF(MONTH(D4380)=2,"FEV",IF(MONTH(D4380)=3,"MARS",IF(MONTH(D4380)=4,"AVR",IF(MONTH(D4380)=5,"MAI",IF(MONTH(D4380)=6,"JUIN",IF(MONTH(D4380)=7,"JUILL",IF(MONTH(D4380)=8,"AOU",IF(MONTH(D4380)=9,"SEPT",IF(MONTH(D4380)=10,"OCT",IF(MONTH(D4380)=11,"NOV",IF(MONTH(D4380)=12,"DEC",""))))))))))))</f>
        <v>MARS</v>
      </c>
    </row>
    <row r="4381" spans="1:11" x14ac:dyDescent="0.3">
      <c r="A4381" s="22" t="s">
        <v>834</v>
      </c>
      <c r="B4381" s="23">
        <v>45365</v>
      </c>
      <c r="C4381" s="24">
        <v>0.60416666666666663</v>
      </c>
      <c r="D4381" s="23">
        <v>45365</v>
      </c>
      <c r="E4381" s="24">
        <v>0.64583333333333337</v>
      </c>
      <c r="F4381" s="22" t="s">
        <v>16</v>
      </c>
      <c r="G4381" s="22" t="s">
        <v>12</v>
      </c>
      <c r="H4381" s="12" t="s">
        <v>13</v>
      </c>
      <c r="I4381" s="12" t="str">
        <f>_xlfn.XLOOKUP(Tableau1[[#This Row],[AGENT]],AGENT,TYPE,"",0)</f>
        <v>RO</v>
      </c>
      <c r="J4381" s="13">
        <f>Tableau1[[#This Row],[Fin3]]-Tableau1[[#This Row],[Début2]]</f>
        <v>4.1666666666666741E-2</v>
      </c>
      <c r="K4381" s="12" t="str">
        <f>IF(MONTH(D4381)=1,"JANV",IF(MONTH(D4381)=2,"FEV",IF(MONTH(D4381)=3,"MARS",IF(MONTH(D4381)=4,"AVR",IF(MONTH(D4381)=5,"MAI",IF(MONTH(D4381)=6,"JUIN",IF(MONTH(D4381)=7,"JUILL",IF(MONTH(D4381)=8,"AOU",IF(MONTH(D4381)=9,"SEPT",IF(MONTH(D4381)=10,"OCT",IF(MONTH(D4381)=11,"NOV",IF(MONTH(D4381)=12,"DEC",""))))))))))))</f>
        <v>MARS</v>
      </c>
    </row>
    <row r="4382" spans="1:11" x14ac:dyDescent="0.3">
      <c r="A4382" s="22" t="s">
        <v>70</v>
      </c>
      <c r="B4382" s="23">
        <v>45365</v>
      </c>
      <c r="C4382" s="24">
        <v>0.41666666666666669</v>
      </c>
      <c r="D4382" s="23">
        <v>45365</v>
      </c>
      <c r="E4382" s="24">
        <v>0.45833333333333331</v>
      </c>
      <c r="F4382" s="22" t="s">
        <v>16</v>
      </c>
      <c r="G4382" s="22" t="s">
        <v>12</v>
      </c>
      <c r="H4382" s="12" t="s">
        <v>13</v>
      </c>
      <c r="I4382" s="12" t="str">
        <f>_xlfn.XLOOKUP(Tableau1[[#This Row],[AGENT]],AGENT,TYPE,"",0)</f>
        <v>RO</v>
      </c>
      <c r="J4382" s="13">
        <f>Tableau1[[#This Row],[Fin3]]-Tableau1[[#This Row],[Début2]]</f>
        <v>4.166666666666663E-2</v>
      </c>
      <c r="K4382" s="12" t="str">
        <f>IF(MONTH(D4382)=1,"JANV",IF(MONTH(D4382)=2,"FEV",IF(MONTH(D4382)=3,"MARS",IF(MONTH(D4382)=4,"AVR",IF(MONTH(D4382)=5,"MAI",IF(MONTH(D4382)=6,"JUIN",IF(MONTH(D4382)=7,"JUILL",IF(MONTH(D4382)=8,"AOU",IF(MONTH(D4382)=9,"SEPT",IF(MONTH(D4382)=10,"OCT",IF(MONTH(D4382)=11,"NOV",IF(MONTH(D4382)=12,"DEC",""))))))))))))</f>
        <v>MARS</v>
      </c>
    </row>
    <row r="4383" spans="1:11" x14ac:dyDescent="0.3">
      <c r="A4383" s="22" t="s">
        <v>841</v>
      </c>
      <c r="B4383" s="23">
        <v>45366</v>
      </c>
      <c r="C4383" s="24">
        <v>0.41666666666666669</v>
      </c>
      <c r="D4383" s="23">
        <v>45366</v>
      </c>
      <c r="E4383" s="24">
        <v>0.4375</v>
      </c>
      <c r="F4383" s="22" t="s">
        <v>16</v>
      </c>
      <c r="G4383" s="22" t="s">
        <v>12</v>
      </c>
      <c r="H4383" s="12" t="s">
        <v>13</v>
      </c>
      <c r="I4383" s="12" t="str">
        <f>_xlfn.XLOOKUP(Tableau1[[#This Row],[AGENT]],AGENT,TYPE,"",0)</f>
        <v>RO</v>
      </c>
      <c r="J4383" s="13">
        <f>Tableau1[[#This Row],[Fin3]]-Tableau1[[#This Row],[Début2]]</f>
        <v>2.0833333333333315E-2</v>
      </c>
      <c r="K4383" s="12" t="str">
        <f>IF(MONTH(D4383)=1,"JANV",IF(MONTH(D4383)=2,"FEV",IF(MONTH(D4383)=3,"MARS",IF(MONTH(D4383)=4,"AVR",IF(MONTH(D4383)=5,"MAI",IF(MONTH(D4383)=6,"JUIN",IF(MONTH(D4383)=7,"JUILL",IF(MONTH(D4383)=8,"AOU",IF(MONTH(D4383)=9,"SEPT",IF(MONTH(D4383)=10,"OCT",IF(MONTH(D4383)=11,"NOV",IF(MONTH(D4383)=12,"DEC",""))))))))))))</f>
        <v>MARS</v>
      </c>
    </row>
    <row r="4384" spans="1:11" x14ac:dyDescent="0.3">
      <c r="A4384" s="22" t="s">
        <v>49</v>
      </c>
      <c r="B4384" s="23">
        <v>45369</v>
      </c>
      <c r="C4384" s="24">
        <v>0.6875</v>
      </c>
      <c r="D4384" s="23">
        <v>45369</v>
      </c>
      <c r="E4384" s="24">
        <v>0.70833333333333337</v>
      </c>
      <c r="F4384" s="22" t="s">
        <v>16</v>
      </c>
      <c r="G4384" s="22" t="s">
        <v>12</v>
      </c>
      <c r="H4384" s="12" t="s">
        <v>13</v>
      </c>
      <c r="I4384" s="12" t="str">
        <f>_xlfn.XLOOKUP(Tableau1[[#This Row],[AGENT]],AGENT,TYPE,"",0)</f>
        <v>RO</v>
      </c>
      <c r="J4384" s="13">
        <f>Tableau1[[#This Row],[Fin3]]-Tableau1[[#This Row],[Début2]]</f>
        <v>2.083333333333337E-2</v>
      </c>
      <c r="K4384" s="12" t="str">
        <f>IF(MONTH(D4384)=1,"JANV",IF(MONTH(D4384)=2,"FEV",IF(MONTH(D4384)=3,"MARS",IF(MONTH(D4384)=4,"AVR",IF(MONTH(D4384)=5,"MAI",IF(MONTH(D4384)=6,"JUIN",IF(MONTH(D4384)=7,"JUILL",IF(MONTH(D4384)=8,"AOU",IF(MONTH(D4384)=9,"SEPT",IF(MONTH(D4384)=10,"OCT",IF(MONTH(D4384)=11,"NOV",IF(MONTH(D4384)=12,"DEC",""))))))))))))</f>
        <v>MARS</v>
      </c>
    </row>
    <row r="4385" spans="1:11" x14ac:dyDescent="0.3">
      <c r="A4385" s="22" t="s">
        <v>846</v>
      </c>
      <c r="B4385" s="23">
        <v>45378</v>
      </c>
      <c r="C4385" s="24">
        <v>0.70833333333333337</v>
      </c>
      <c r="D4385" s="23">
        <v>45378</v>
      </c>
      <c r="E4385" s="24">
        <v>0.72916666666666663</v>
      </c>
      <c r="F4385" s="22" t="s">
        <v>16</v>
      </c>
      <c r="G4385" s="22" t="s">
        <v>12</v>
      </c>
      <c r="H4385" s="12" t="s">
        <v>13</v>
      </c>
      <c r="I4385" s="12" t="str">
        <f>_xlfn.XLOOKUP(Tableau1[[#This Row],[AGENT]],AGENT,TYPE,"",0)</f>
        <v>RO</v>
      </c>
      <c r="J4385" s="13">
        <f>Tableau1[[#This Row],[Fin3]]-Tableau1[[#This Row],[Début2]]</f>
        <v>2.0833333333333259E-2</v>
      </c>
      <c r="K4385" s="12" t="str">
        <f>IF(MONTH(D4385)=1,"JANV",IF(MONTH(D4385)=2,"FEV",IF(MONTH(D4385)=3,"MARS",IF(MONTH(D4385)=4,"AVR",IF(MONTH(D4385)=5,"MAI",IF(MONTH(D4385)=6,"JUIN",IF(MONTH(D4385)=7,"JUILL",IF(MONTH(D4385)=8,"AOU",IF(MONTH(D4385)=9,"SEPT",IF(MONTH(D4385)=10,"OCT",IF(MONTH(D4385)=11,"NOV",IF(MONTH(D4385)=12,"DEC",""))))))))))))</f>
        <v>MARS</v>
      </c>
    </row>
    <row r="4386" spans="1:11" x14ac:dyDescent="0.3">
      <c r="A4386" s="22" t="s">
        <v>834</v>
      </c>
      <c r="B4386" s="23">
        <v>45378</v>
      </c>
      <c r="C4386" s="24">
        <v>0.66666666666666663</v>
      </c>
      <c r="D4386" s="23">
        <v>45378</v>
      </c>
      <c r="E4386" s="24">
        <v>0.70833333333333337</v>
      </c>
      <c r="F4386" s="22" t="s">
        <v>16</v>
      </c>
      <c r="G4386" s="22" t="s">
        <v>12</v>
      </c>
      <c r="H4386" s="12" t="s">
        <v>13</v>
      </c>
      <c r="I4386" s="12" t="str">
        <f>_xlfn.XLOOKUP(Tableau1[[#This Row],[AGENT]],AGENT,TYPE,"",0)</f>
        <v>RO</v>
      </c>
      <c r="J4386" s="13">
        <f>Tableau1[[#This Row],[Fin3]]-Tableau1[[#This Row],[Début2]]</f>
        <v>4.1666666666666741E-2</v>
      </c>
      <c r="K4386" s="12" t="str">
        <f>IF(MONTH(D4386)=1,"JANV",IF(MONTH(D4386)=2,"FEV",IF(MONTH(D4386)=3,"MARS",IF(MONTH(D4386)=4,"AVR",IF(MONTH(D4386)=5,"MAI",IF(MONTH(D4386)=6,"JUIN",IF(MONTH(D4386)=7,"JUILL",IF(MONTH(D4386)=8,"AOU",IF(MONTH(D4386)=9,"SEPT",IF(MONTH(D4386)=10,"OCT",IF(MONTH(D4386)=11,"NOV",IF(MONTH(D4386)=12,"DEC",""))))))))))))</f>
        <v>MARS</v>
      </c>
    </row>
    <row r="4387" spans="1:11" x14ac:dyDescent="0.3">
      <c r="A4387" s="22" t="s">
        <v>70</v>
      </c>
      <c r="B4387" s="23">
        <v>45379</v>
      </c>
      <c r="C4387" s="24">
        <v>0.66666666666666663</v>
      </c>
      <c r="D4387" s="23">
        <v>45379</v>
      </c>
      <c r="E4387" s="24">
        <v>0.70833333333333337</v>
      </c>
      <c r="F4387" s="22" t="s">
        <v>16</v>
      </c>
      <c r="G4387" s="22" t="s">
        <v>12</v>
      </c>
      <c r="H4387" s="12" t="s">
        <v>13</v>
      </c>
      <c r="I4387" s="12" t="str">
        <f>_xlfn.XLOOKUP(Tableau1[[#This Row],[AGENT]],AGENT,TYPE,"",0)</f>
        <v>RO</v>
      </c>
      <c r="J4387" s="13">
        <f>Tableau1[[#This Row],[Fin3]]-Tableau1[[#This Row],[Début2]]</f>
        <v>4.1666666666666741E-2</v>
      </c>
      <c r="K4387" s="12" t="str">
        <f>IF(MONTH(D4387)=1,"JANV",IF(MONTH(D4387)=2,"FEV",IF(MONTH(D4387)=3,"MARS",IF(MONTH(D4387)=4,"AVR",IF(MONTH(D4387)=5,"MAI",IF(MONTH(D4387)=6,"JUIN",IF(MONTH(D4387)=7,"JUILL",IF(MONTH(D4387)=8,"AOU",IF(MONTH(D4387)=9,"SEPT",IF(MONTH(D4387)=10,"OCT",IF(MONTH(D4387)=11,"NOV",IF(MONTH(D4387)=12,"DEC",""))))))))))))</f>
        <v>MARS</v>
      </c>
    </row>
    <row r="4388" spans="1:11" x14ac:dyDescent="0.3">
      <c r="A4388" s="22" t="s">
        <v>49</v>
      </c>
      <c r="B4388" s="23">
        <v>45380</v>
      </c>
      <c r="C4388" s="24">
        <v>0.33333333333333331</v>
      </c>
      <c r="D4388" s="23">
        <v>45380</v>
      </c>
      <c r="E4388" s="24">
        <v>0.35416666666666669</v>
      </c>
      <c r="F4388" s="22" t="s">
        <v>16</v>
      </c>
      <c r="G4388" s="22" t="s">
        <v>12</v>
      </c>
      <c r="H4388" s="12" t="s">
        <v>13</v>
      </c>
      <c r="I4388" s="12" t="str">
        <f>_xlfn.XLOOKUP(Tableau1[[#This Row],[AGENT]],AGENT,TYPE,"",0)</f>
        <v>RO</v>
      </c>
      <c r="J4388" s="13">
        <f>Tableau1[[#This Row],[Fin3]]-Tableau1[[#This Row],[Début2]]</f>
        <v>2.083333333333337E-2</v>
      </c>
      <c r="K4388" s="12" t="str">
        <f>IF(MONTH(D4388)=1,"JANV",IF(MONTH(D4388)=2,"FEV",IF(MONTH(D4388)=3,"MARS",IF(MONTH(D4388)=4,"AVR",IF(MONTH(D4388)=5,"MAI",IF(MONTH(D4388)=6,"JUIN",IF(MONTH(D4388)=7,"JUILL",IF(MONTH(D4388)=8,"AOU",IF(MONTH(D4388)=9,"SEPT",IF(MONTH(D4388)=10,"OCT",IF(MONTH(D4388)=11,"NOV",IF(MONTH(D4388)=12,"DEC",""))))))))))))</f>
        <v>MARS</v>
      </c>
    </row>
    <row r="4389" spans="1:11" x14ac:dyDescent="0.3">
      <c r="A4389" s="19" t="s">
        <v>953</v>
      </c>
      <c r="B4389" s="20">
        <v>45400</v>
      </c>
      <c r="C4389" s="21">
        <v>0.33333333333333331</v>
      </c>
      <c r="D4389" s="20">
        <v>45400</v>
      </c>
      <c r="E4389" s="21">
        <v>0.35416666666666669</v>
      </c>
      <c r="F4389" s="19" t="s">
        <v>16</v>
      </c>
      <c r="G4389" s="19" t="s">
        <v>12</v>
      </c>
      <c r="H4389" s="12" t="s">
        <v>13</v>
      </c>
      <c r="I4389" s="12" t="str">
        <f>_xlfn.XLOOKUP(Tableau1[[#This Row],[AGENT]],AGENT,TYPE,"",0)</f>
        <v>RO</v>
      </c>
      <c r="J4389" s="13">
        <f>Tableau1[[#This Row],[Fin3]]-Tableau1[[#This Row],[Début2]]</f>
        <v>2.083333333333337E-2</v>
      </c>
      <c r="K4389" s="12" t="str">
        <f>IF(MONTH(D4389)=1,"JANV",IF(MONTH(D4389)=2,"FEV",IF(MONTH(D4389)=3,"MARS",IF(MONTH(D4389)=4,"AVR",IF(MONTH(D4389)=5,"MAI",IF(MONTH(D4389)=6,"JUIN",IF(MONTH(D4389)=7,"JUILL",IF(MONTH(D4389)=8,"AOU",IF(MONTH(D4389)=9,"SEPT",IF(MONTH(D4389)=10,"OCT",IF(MONTH(D4389)=11,"NOV",IF(MONTH(D4389)=12,"DEC",""))))))))))))</f>
        <v>AVR</v>
      </c>
    </row>
    <row r="4390" spans="1:11" x14ac:dyDescent="0.3">
      <c r="A4390" s="19" t="s">
        <v>965</v>
      </c>
      <c r="B4390" s="20">
        <v>45384</v>
      </c>
      <c r="C4390" s="21">
        <v>0.41666666666666669</v>
      </c>
      <c r="D4390" s="20">
        <v>45384</v>
      </c>
      <c r="E4390" s="21">
        <v>0.45833333333333331</v>
      </c>
      <c r="F4390" s="19" t="s">
        <v>16</v>
      </c>
      <c r="G4390" s="19" t="s">
        <v>12</v>
      </c>
      <c r="H4390" s="12" t="s">
        <v>13</v>
      </c>
      <c r="I4390" s="12" t="str">
        <f>_xlfn.XLOOKUP(Tableau1[[#This Row],[AGENT]],AGENT,TYPE,"",0)</f>
        <v>RO</v>
      </c>
      <c r="J4390" s="13">
        <f>Tableau1[[#This Row],[Fin3]]-Tableau1[[#This Row],[Début2]]</f>
        <v>4.166666666666663E-2</v>
      </c>
      <c r="K4390" s="12" t="str">
        <f>IF(MONTH(D4390)=1,"JANV",IF(MONTH(D4390)=2,"FEV",IF(MONTH(D4390)=3,"MARS",IF(MONTH(D4390)=4,"AVR",IF(MONTH(D4390)=5,"MAI",IF(MONTH(D4390)=6,"JUIN",IF(MONTH(D4390)=7,"JUILL",IF(MONTH(D4390)=8,"AOU",IF(MONTH(D4390)=9,"SEPT",IF(MONTH(D4390)=10,"OCT",IF(MONTH(D4390)=11,"NOV",IF(MONTH(D4390)=12,"DEC",""))))))))))))</f>
        <v>AVR</v>
      </c>
    </row>
    <row r="4391" spans="1:11" x14ac:dyDescent="0.3">
      <c r="A4391" s="19" t="s">
        <v>70</v>
      </c>
      <c r="B4391" s="20">
        <v>45385</v>
      </c>
      <c r="C4391" s="21">
        <v>0.35416666666666669</v>
      </c>
      <c r="D4391" s="20">
        <v>45385</v>
      </c>
      <c r="E4391" s="21">
        <v>0.375</v>
      </c>
      <c r="F4391" s="19" t="s">
        <v>16</v>
      </c>
      <c r="G4391" s="19" t="s">
        <v>12</v>
      </c>
      <c r="H4391" s="12" t="s">
        <v>13</v>
      </c>
      <c r="I4391" s="12" t="str">
        <f>_xlfn.XLOOKUP(Tableau1[[#This Row],[AGENT]],AGENT,TYPE,"",0)</f>
        <v>RO</v>
      </c>
      <c r="J4391" s="13">
        <f>Tableau1[[#This Row],[Fin3]]-Tableau1[[#This Row],[Début2]]</f>
        <v>2.0833333333333315E-2</v>
      </c>
      <c r="K4391" s="12" t="str">
        <f>IF(MONTH(D4391)=1,"JANV",IF(MONTH(D4391)=2,"FEV",IF(MONTH(D4391)=3,"MARS",IF(MONTH(D4391)=4,"AVR",IF(MONTH(D4391)=5,"MAI",IF(MONTH(D4391)=6,"JUIN",IF(MONTH(D4391)=7,"JUILL",IF(MONTH(D4391)=8,"AOU",IF(MONTH(D4391)=9,"SEPT",IF(MONTH(D4391)=10,"OCT",IF(MONTH(D4391)=11,"NOV",IF(MONTH(D4391)=12,"DEC",""))))))))))))</f>
        <v>AVR</v>
      </c>
    </row>
    <row r="4392" spans="1:11" x14ac:dyDescent="0.3">
      <c r="A4392" s="19" t="s">
        <v>70</v>
      </c>
      <c r="B4392" s="20">
        <v>45392</v>
      </c>
      <c r="C4392" s="21">
        <v>0.54166666666666663</v>
      </c>
      <c r="D4392" s="20">
        <v>45392</v>
      </c>
      <c r="E4392" s="21">
        <v>0.5625</v>
      </c>
      <c r="F4392" s="19" t="s">
        <v>16</v>
      </c>
      <c r="G4392" s="19" t="s">
        <v>12</v>
      </c>
      <c r="H4392" s="12" t="s">
        <v>13</v>
      </c>
      <c r="I4392" s="12" t="str">
        <f>_xlfn.XLOOKUP(Tableau1[[#This Row],[AGENT]],AGENT,TYPE,"",0)</f>
        <v>RO</v>
      </c>
      <c r="J4392" s="13">
        <f>Tableau1[[#This Row],[Fin3]]-Tableau1[[#This Row],[Début2]]</f>
        <v>2.083333333333337E-2</v>
      </c>
      <c r="K4392" s="12" t="str">
        <f>IF(MONTH(D4392)=1,"JANV",IF(MONTH(D4392)=2,"FEV",IF(MONTH(D4392)=3,"MARS",IF(MONTH(D4392)=4,"AVR",IF(MONTH(D4392)=5,"MAI",IF(MONTH(D4392)=6,"JUIN",IF(MONTH(D4392)=7,"JUILL",IF(MONTH(D4392)=8,"AOU",IF(MONTH(D4392)=9,"SEPT",IF(MONTH(D4392)=10,"OCT",IF(MONTH(D4392)=11,"NOV",IF(MONTH(D4392)=12,"DEC",""))))))))))))</f>
        <v>AVR</v>
      </c>
    </row>
    <row r="4393" spans="1:11" x14ac:dyDescent="0.3">
      <c r="A4393" s="19" t="s">
        <v>70</v>
      </c>
      <c r="B4393" s="20">
        <v>45399</v>
      </c>
      <c r="C4393" s="21">
        <v>0.33333333333333331</v>
      </c>
      <c r="D4393" s="20">
        <v>45399</v>
      </c>
      <c r="E4393" s="21">
        <v>0.375</v>
      </c>
      <c r="F4393" s="19" t="s">
        <v>16</v>
      </c>
      <c r="G4393" s="19" t="s">
        <v>12</v>
      </c>
      <c r="H4393" s="12" t="s">
        <v>13</v>
      </c>
      <c r="I4393" s="12" t="str">
        <f>_xlfn.XLOOKUP(Tableau1[[#This Row],[AGENT]],AGENT,TYPE,"",0)</f>
        <v>RO</v>
      </c>
      <c r="J4393" s="13">
        <f>Tableau1[[#This Row],[Fin3]]-Tableau1[[#This Row],[Début2]]</f>
        <v>4.1666666666666685E-2</v>
      </c>
      <c r="K4393" s="12" t="str">
        <f>IF(MONTH(D4393)=1,"JANV",IF(MONTH(D4393)=2,"FEV",IF(MONTH(D4393)=3,"MARS",IF(MONTH(D4393)=4,"AVR",IF(MONTH(D4393)=5,"MAI",IF(MONTH(D4393)=6,"JUIN",IF(MONTH(D4393)=7,"JUILL",IF(MONTH(D4393)=8,"AOU",IF(MONTH(D4393)=9,"SEPT",IF(MONTH(D4393)=10,"OCT",IF(MONTH(D4393)=11,"NOV",IF(MONTH(D4393)=12,"DEC",""))))))))))))</f>
        <v>AVR</v>
      </c>
    </row>
    <row r="4394" spans="1:11" x14ac:dyDescent="0.3">
      <c r="A4394" s="19" t="s">
        <v>70</v>
      </c>
      <c r="B4394" s="20">
        <v>45406</v>
      </c>
      <c r="C4394" s="21">
        <v>0.35416666666666669</v>
      </c>
      <c r="D4394" s="20">
        <v>45406</v>
      </c>
      <c r="E4394" s="21">
        <v>0.375</v>
      </c>
      <c r="F4394" s="19" t="s">
        <v>16</v>
      </c>
      <c r="G4394" s="19" t="s">
        <v>12</v>
      </c>
      <c r="H4394" s="12" t="s">
        <v>13</v>
      </c>
      <c r="I4394" s="12" t="str">
        <f>_xlfn.XLOOKUP(Tableau1[[#This Row],[AGENT]],AGENT,TYPE,"",0)</f>
        <v>RO</v>
      </c>
      <c r="J4394" s="13">
        <f>Tableau1[[#This Row],[Fin3]]-Tableau1[[#This Row],[Début2]]</f>
        <v>2.0833333333333315E-2</v>
      </c>
      <c r="K4394" s="12" t="str">
        <f>IF(MONTH(D4394)=1,"JANV",IF(MONTH(D4394)=2,"FEV",IF(MONTH(D4394)=3,"MARS",IF(MONTH(D4394)=4,"AVR",IF(MONTH(D4394)=5,"MAI",IF(MONTH(D4394)=6,"JUIN",IF(MONTH(D4394)=7,"JUILL",IF(MONTH(D4394)=8,"AOU",IF(MONTH(D4394)=9,"SEPT",IF(MONTH(D4394)=10,"OCT",IF(MONTH(D4394)=11,"NOV",IF(MONTH(D4394)=12,"DEC",""))))))))))))</f>
        <v>AVR</v>
      </c>
    </row>
    <row r="4395" spans="1:11" x14ac:dyDescent="0.3">
      <c r="A4395" s="19" t="s">
        <v>970</v>
      </c>
      <c r="B4395" s="20">
        <v>45384</v>
      </c>
      <c r="C4395" s="21">
        <v>0.39583333333333331</v>
      </c>
      <c r="D4395" s="20">
        <v>45384</v>
      </c>
      <c r="E4395" s="21">
        <v>0.40625</v>
      </c>
      <c r="F4395" s="19" t="s">
        <v>16</v>
      </c>
      <c r="G4395" s="19" t="s">
        <v>12</v>
      </c>
      <c r="H4395" s="12" t="s">
        <v>13</v>
      </c>
      <c r="I4395" s="12" t="str">
        <f>_xlfn.XLOOKUP(Tableau1[[#This Row],[AGENT]],AGENT,TYPE,"",0)</f>
        <v>RO</v>
      </c>
      <c r="J4395" s="13">
        <f>Tableau1[[#This Row],[Fin3]]-Tableau1[[#This Row],[Début2]]</f>
        <v>1.0416666666666685E-2</v>
      </c>
      <c r="K4395" s="12" t="str">
        <f>IF(MONTH(D4395)=1,"JANV",IF(MONTH(D4395)=2,"FEV",IF(MONTH(D4395)=3,"MARS",IF(MONTH(D4395)=4,"AVR",IF(MONTH(D4395)=5,"MAI",IF(MONTH(D4395)=6,"JUIN",IF(MONTH(D4395)=7,"JUILL",IF(MONTH(D4395)=8,"AOU",IF(MONTH(D4395)=9,"SEPT",IF(MONTH(D4395)=10,"OCT",IF(MONTH(D4395)=11,"NOV",IF(MONTH(D4395)=12,"DEC",""))))))))))))</f>
        <v>AVR</v>
      </c>
    </row>
    <row r="4396" spans="1:11" x14ac:dyDescent="0.3">
      <c r="A4396" s="19" t="s">
        <v>971</v>
      </c>
      <c r="B4396" s="20">
        <v>45384</v>
      </c>
      <c r="C4396" s="21">
        <v>0.40625</v>
      </c>
      <c r="D4396" s="20">
        <v>45384</v>
      </c>
      <c r="E4396" s="21">
        <v>0.41666666666666669</v>
      </c>
      <c r="F4396" s="19" t="s">
        <v>16</v>
      </c>
      <c r="G4396" s="19" t="s">
        <v>12</v>
      </c>
      <c r="H4396" s="12" t="s">
        <v>13</v>
      </c>
      <c r="I4396" s="12" t="str">
        <f>_xlfn.XLOOKUP(Tableau1[[#This Row],[AGENT]],AGENT,TYPE,"",0)</f>
        <v>RO</v>
      </c>
      <c r="J4396" s="13">
        <f>Tableau1[[#This Row],[Fin3]]-Tableau1[[#This Row],[Début2]]</f>
        <v>1.0416666666666685E-2</v>
      </c>
      <c r="K4396" s="12" t="str">
        <f>IF(MONTH(D4396)=1,"JANV",IF(MONTH(D4396)=2,"FEV",IF(MONTH(D4396)=3,"MARS",IF(MONTH(D4396)=4,"AVR",IF(MONTH(D4396)=5,"MAI",IF(MONTH(D4396)=6,"JUIN",IF(MONTH(D4396)=7,"JUILL",IF(MONTH(D4396)=8,"AOU",IF(MONTH(D4396)=9,"SEPT",IF(MONTH(D4396)=10,"OCT",IF(MONTH(D4396)=11,"NOV",IF(MONTH(D4396)=12,"DEC",""))))))))))))</f>
        <v>AVR</v>
      </c>
    </row>
    <row r="4397" spans="1:11" x14ac:dyDescent="0.3">
      <c r="A4397" s="19" t="s">
        <v>972</v>
      </c>
      <c r="B4397" s="20">
        <v>45384</v>
      </c>
      <c r="C4397" s="21">
        <v>0.45833333333333331</v>
      </c>
      <c r="D4397" s="20">
        <v>45384</v>
      </c>
      <c r="E4397" s="21">
        <v>0.5</v>
      </c>
      <c r="F4397" s="19" t="s">
        <v>16</v>
      </c>
      <c r="G4397" s="19" t="s">
        <v>12</v>
      </c>
      <c r="H4397" s="12" t="s">
        <v>13</v>
      </c>
      <c r="I4397" s="12" t="str">
        <f>_xlfn.XLOOKUP(Tableau1[[#This Row],[AGENT]],AGENT,TYPE,"",0)</f>
        <v>RO</v>
      </c>
      <c r="J4397" s="13">
        <f>Tableau1[[#This Row],[Fin3]]-Tableau1[[#This Row],[Début2]]</f>
        <v>4.1666666666666685E-2</v>
      </c>
      <c r="K4397" s="12" t="str">
        <f>IF(MONTH(D4397)=1,"JANV",IF(MONTH(D4397)=2,"FEV",IF(MONTH(D4397)=3,"MARS",IF(MONTH(D4397)=4,"AVR",IF(MONTH(D4397)=5,"MAI",IF(MONTH(D4397)=6,"JUIN",IF(MONTH(D4397)=7,"JUILL",IF(MONTH(D4397)=8,"AOU",IF(MONTH(D4397)=9,"SEPT",IF(MONTH(D4397)=10,"OCT",IF(MONTH(D4397)=11,"NOV",IF(MONTH(D4397)=12,"DEC",""))))))))))))</f>
        <v>AVR</v>
      </c>
    </row>
    <row r="4398" spans="1:11" x14ac:dyDescent="0.3">
      <c r="A4398" s="19" t="s">
        <v>975</v>
      </c>
      <c r="B4398" s="20">
        <v>45385</v>
      </c>
      <c r="C4398" s="21">
        <v>0.39583333333333331</v>
      </c>
      <c r="D4398" s="20">
        <v>45385</v>
      </c>
      <c r="E4398" s="21">
        <v>0.4375</v>
      </c>
      <c r="F4398" s="19" t="s">
        <v>16</v>
      </c>
      <c r="G4398" s="19" t="s">
        <v>12</v>
      </c>
      <c r="H4398" s="12" t="s">
        <v>13</v>
      </c>
      <c r="I4398" s="12" t="str">
        <f>_xlfn.XLOOKUP(Tableau1[[#This Row],[AGENT]],AGENT,TYPE,"",0)</f>
        <v>RO</v>
      </c>
      <c r="J4398" s="13">
        <f>Tableau1[[#This Row],[Fin3]]-Tableau1[[#This Row],[Début2]]</f>
        <v>4.1666666666666685E-2</v>
      </c>
      <c r="K4398" s="12" t="str">
        <f>IF(MONTH(D4398)=1,"JANV",IF(MONTH(D4398)=2,"FEV",IF(MONTH(D4398)=3,"MARS",IF(MONTH(D4398)=4,"AVR",IF(MONTH(D4398)=5,"MAI",IF(MONTH(D4398)=6,"JUIN",IF(MONTH(D4398)=7,"JUILL",IF(MONTH(D4398)=8,"AOU",IF(MONTH(D4398)=9,"SEPT",IF(MONTH(D4398)=10,"OCT",IF(MONTH(D4398)=11,"NOV",IF(MONTH(D4398)=12,"DEC",""))))))))))))</f>
        <v>AVR</v>
      </c>
    </row>
    <row r="4399" spans="1:11" x14ac:dyDescent="0.3">
      <c r="A4399" s="19" t="s">
        <v>49</v>
      </c>
      <c r="B4399" s="20">
        <v>45391</v>
      </c>
      <c r="C4399" s="21">
        <v>0.375</v>
      </c>
      <c r="D4399" s="20">
        <v>45391</v>
      </c>
      <c r="E4399" s="21">
        <v>0.41666666666666669</v>
      </c>
      <c r="F4399" s="19" t="s">
        <v>16</v>
      </c>
      <c r="G4399" s="19" t="s">
        <v>12</v>
      </c>
      <c r="H4399" s="12" t="s">
        <v>13</v>
      </c>
      <c r="I4399" s="12" t="str">
        <f>_xlfn.XLOOKUP(Tableau1[[#This Row],[AGENT]],AGENT,TYPE,"",0)</f>
        <v>RO</v>
      </c>
      <c r="J4399" s="13">
        <f>Tableau1[[#This Row],[Fin3]]-Tableau1[[#This Row],[Début2]]</f>
        <v>4.1666666666666685E-2</v>
      </c>
      <c r="K4399" s="12" t="str">
        <f>IF(MONTH(D4399)=1,"JANV",IF(MONTH(D4399)=2,"FEV",IF(MONTH(D4399)=3,"MARS",IF(MONTH(D4399)=4,"AVR",IF(MONTH(D4399)=5,"MAI",IF(MONTH(D4399)=6,"JUIN",IF(MONTH(D4399)=7,"JUILL",IF(MONTH(D4399)=8,"AOU",IF(MONTH(D4399)=9,"SEPT",IF(MONTH(D4399)=10,"OCT",IF(MONTH(D4399)=11,"NOV",IF(MONTH(D4399)=12,"DEC",""))))))))))))</f>
        <v>AVR</v>
      </c>
    </row>
    <row r="4400" spans="1:11" x14ac:dyDescent="0.3">
      <c r="A4400" s="19" t="s">
        <v>49</v>
      </c>
      <c r="B4400" s="20">
        <v>45397</v>
      </c>
      <c r="C4400" s="21">
        <v>0.45833333333333331</v>
      </c>
      <c r="D4400" s="20">
        <v>45397</v>
      </c>
      <c r="E4400" s="21">
        <v>0.5</v>
      </c>
      <c r="F4400" s="19" t="s">
        <v>16</v>
      </c>
      <c r="G4400" s="19" t="s">
        <v>12</v>
      </c>
      <c r="H4400" s="12" t="s">
        <v>13</v>
      </c>
      <c r="I4400" s="12" t="str">
        <f>_xlfn.XLOOKUP(Tableau1[[#This Row],[AGENT]],AGENT,TYPE,"",0)</f>
        <v>RO</v>
      </c>
      <c r="J4400" s="13">
        <f>Tableau1[[#This Row],[Fin3]]-Tableau1[[#This Row],[Début2]]</f>
        <v>4.1666666666666685E-2</v>
      </c>
      <c r="K4400" s="12" t="str">
        <f>IF(MONTH(D4400)=1,"JANV",IF(MONTH(D4400)=2,"FEV",IF(MONTH(D4400)=3,"MARS",IF(MONTH(D4400)=4,"AVR",IF(MONTH(D4400)=5,"MAI",IF(MONTH(D4400)=6,"JUIN",IF(MONTH(D4400)=7,"JUILL",IF(MONTH(D4400)=8,"AOU",IF(MONTH(D4400)=9,"SEPT",IF(MONTH(D4400)=10,"OCT",IF(MONTH(D4400)=11,"NOV",IF(MONTH(D4400)=12,"DEC",""))))))))))))</f>
        <v>AVR</v>
      </c>
    </row>
    <row r="4401" spans="1:11" x14ac:dyDescent="0.3">
      <c r="A4401" s="19" t="s">
        <v>1017</v>
      </c>
      <c r="B4401" s="20">
        <v>45397</v>
      </c>
      <c r="C4401" s="21">
        <v>0.64583333333333337</v>
      </c>
      <c r="D4401" s="20">
        <v>45397</v>
      </c>
      <c r="E4401" s="21">
        <v>0.66666666666666663</v>
      </c>
      <c r="F4401" s="19" t="s">
        <v>16</v>
      </c>
      <c r="G4401" s="19" t="s">
        <v>12</v>
      </c>
      <c r="H4401" s="12" t="s">
        <v>13</v>
      </c>
      <c r="I4401" s="12" t="str">
        <f>_xlfn.XLOOKUP(Tableau1[[#This Row],[AGENT]],AGENT,TYPE,"",0)</f>
        <v>RO</v>
      </c>
      <c r="J4401" s="13">
        <f>Tableau1[[#This Row],[Fin3]]-Tableau1[[#This Row],[Début2]]</f>
        <v>2.0833333333333259E-2</v>
      </c>
      <c r="K4401" s="12" t="str">
        <f>IF(MONTH(D4401)=1,"JANV",IF(MONTH(D4401)=2,"FEV",IF(MONTH(D4401)=3,"MARS",IF(MONTH(D4401)=4,"AVR",IF(MONTH(D4401)=5,"MAI",IF(MONTH(D4401)=6,"JUIN",IF(MONTH(D4401)=7,"JUILL",IF(MONTH(D4401)=8,"AOU",IF(MONTH(D4401)=9,"SEPT",IF(MONTH(D4401)=10,"OCT",IF(MONTH(D4401)=11,"NOV",IF(MONTH(D4401)=12,"DEC",""))))))))))))</f>
        <v>AVR</v>
      </c>
    </row>
    <row r="4402" spans="1:11" x14ac:dyDescent="0.3">
      <c r="A4402" s="19" t="s">
        <v>1031</v>
      </c>
      <c r="B4402" s="20">
        <v>45400</v>
      </c>
      <c r="C4402" s="21">
        <v>0.54166666666666663</v>
      </c>
      <c r="D4402" s="20">
        <v>45400</v>
      </c>
      <c r="E4402" s="21">
        <v>0.5625</v>
      </c>
      <c r="F4402" s="19" t="s">
        <v>16</v>
      </c>
      <c r="G4402" s="19" t="s">
        <v>12</v>
      </c>
      <c r="H4402" s="12" t="s">
        <v>13</v>
      </c>
      <c r="I4402" s="12" t="str">
        <f>_xlfn.XLOOKUP(Tableau1[[#This Row],[AGENT]],AGENT,TYPE,"",0)</f>
        <v>RO</v>
      </c>
      <c r="J4402" s="13">
        <f>Tableau1[[#This Row],[Fin3]]-Tableau1[[#This Row],[Début2]]</f>
        <v>2.083333333333337E-2</v>
      </c>
      <c r="K4402" s="12" t="str">
        <f>IF(MONTH(D4402)=1,"JANV",IF(MONTH(D4402)=2,"FEV",IF(MONTH(D4402)=3,"MARS",IF(MONTH(D4402)=4,"AVR",IF(MONTH(D4402)=5,"MAI",IF(MONTH(D4402)=6,"JUIN",IF(MONTH(D4402)=7,"JUILL",IF(MONTH(D4402)=8,"AOU",IF(MONTH(D4402)=9,"SEPT",IF(MONTH(D4402)=10,"OCT",IF(MONTH(D4402)=11,"NOV",IF(MONTH(D4402)=12,"DEC",""))))))))))))</f>
        <v>AVR</v>
      </c>
    </row>
    <row r="4403" spans="1:11" x14ac:dyDescent="0.3">
      <c r="A4403" s="19" t="s">
        <v>1033</v>
      </c>
      <c r="B4403" s="20">
        <v>45400</v>
      </c>
      <c r="C4403" s="21">
        <v>0.5625</v>
      </c>
      <c r="D4403" s="20">
        <v>45400</v>
      </c>
      <c r="E4403" s="21">
        <v>0.58333333333333337</v>
      </c>
      <c r="F4403" s="19" t="s">
        <v>16</v>
      </c>
      <c r="G4403" s="19" t="s">
        <v>12</v>
      </c>
      <c r="H4403" s="12" t="s">
        <v>13</v>
      </c>
      <c r="I4403" s="12" t="str">
        <f>_xlfn.XLOOKUP(Tableau1[[#This Row],[AGENT]],AGENT,TYPE,"",0)</f>
        <v>RO</v>
      </c>
      <c r="J4403" s="13">
        <f>Tableau1[[#This Row],[Fin3]]-Tableau1[[#This Row],[Début2]]</f>
        <v>2.083333333333337E-2</v>
      </c>
      <c r="K4403" s="12" t="str">
        <f>IF(MONTH(D4403)=1,"JANV",IF(MONTH(D4403)=2,"FEV",IF(MONTH(D4403)=3,"MARS",IF(MONTH(D4403)=4,"AVR",IF(MONTH(D4403)=5,"MAI",IF(MONTH(D4403)=6,"JUIN",IF(MONTH(D4403)=7,"JUILL",IF(MONTH(D4403)=8,"AOU",IF(MONTH(D4403)=9,"SEPT",IF(MONTH(D4403)=10,"OCT",IF(MONTH(D4403)=11,"NOV",IF(MONTH(D4403)=12,"DEC",""))))))))))))</f>
        <v>AVR</v>
      </c>
    </row>
    <row r="4404" spans="1:11" x14ac:dyDescent="0.3">
      <c r="A4404" s="19" t="s">
        <v>1034</v>
      </c>
      <c r="B4404" s="20">
        <v>45400</v>
      </c>
      <c r="C4404" s="21">
        <v>0.58333333333333337</v>
      </c>
      <c r="D4404" s="20">
        <v>45400</v>
      </c>
      <c r="E4404" s="21">
        <v>0.60416666666666663</v>
      </c>
      <c r="F4404" s="19" t="s">
        <v>16</v>
      </c>
      <c r="G4404" s="19" t="s">
        <v>12</v>
      </c>
      <c r="H4404" s="12" t="s">
        <v>13</v>
      </c>
      <c r="I4404" s="12" t="str">
        <f>_xlfn.XLOOKUP(Tableau1[[#This Row],[AGENT]],AGENT,TYPE,"",0)</f>
        <v>RO</v>
      </c>
      <c r="J4404" s="13">
        <f>Tableau1[[#This Row],[Fin3]]-Tableau1[[#This Row],[Début2]]</f>
        <v>2.0833333333333259E-2</v>
      </c>
      <c r="K4404" s="12" t="str">
        <f>IF(MONTH(D4404)=1,"JANV",IF(MONTH(D4404)=2,"FEV",IF(MONTH(D4404)=3,"MARS",IF(MONTH(D4404)=4,"AVR",IF(MONTH(D4404)=5,"MAI",IF(MONTH(D4404)=6,"JUIN",IF(MONTH(D4404)=7,"JUILL",IF(MONTH(D4404)=8,"AOU",IF(MONTH(D4404)=9,"SEPT",IF(MONTH(D4404)=10,"OCT",IF(MONTH(D4404)=11,"NOV",IF(MONTH(D4404)=12,"DEC",""))))))))))))</f>
        <v>AVR</v>
      </c>
    </row>
    <row r="4405" spans="1:11" x14ac:dyDescent="0.3">
      <c r="A4405" s="19" t="s">
        <v>1035</v>
      </c>
      <c r="B4405" s="20">
        <v>45412</v>
      </c>
      <c r="C4405" s="21">
        <v>0.375</v>
      </c>
      <c r="D4405" s="20">
        <v>45412</v>
      </c>
      <c r="E4405" s="21">
        <v>0.39583333333333331</v>
      </c>
      <c r="F4405" s="19" t="s">
        <v>16</v>
      </c>
      <c r="G4405" s="19" t="s">
        <v>12</v>
      </c>
      <c r="H4405" s="12" t="s">
        <v>13</v>
      </c>
      <c r="I4405" s="12" t="str">
        <f>_xlfn.XLOOKUP(Tableau1[[#This Row],[AGENT]],AGENT,TYPE,"",0)</f>
        <v>RO</v>
      </c>
      <c r="J4405" s="13">
        <f>Tableau1[[#This Row],[Fin3]]-Tableau1[[#This Row],[Début2]]</f>
        <v>2.0833333333333315E-2</v>
      </c>
      <c r="K4405" s="12" t="str">
        <f>IF(MONTH(D4405)=1,"JANV",IF(MONTH(D4405)=2,"FEV",IF(MONTH(D4405)=3,"MARS",IF(MONTH(D4405)=4,"AVR",IF(MONTH(D4405)=5,"MAI",IF(MONTH(D4405)=6,"JUIN",IF(MONTH(D4405)=7,"JUILL",IF(MONTH(D4405)=8,"AOU",IF(MONTH(D4405)=9,"SEPT",IF(MONTH(D4405)=10,"OCT",IF(MONTH(D4405)=11,"NOV",IF(MONTH(D4405)=12,"DEC",""))))))))))))</f>
        <v>AVR</v>
      </c>
    </row>
    <row r="4406" spans="1:11" x14ac:dyDescent="0.3">
      <c r="A4406" s="19" t="s">
        <v>49</v>
      </c>
      <c r="B4406" s="20">
        <v>45411</v>
      </c>
      <c r="C4406" s="21">
        <v>0.375</v>
      </c>
      <c r="D4406" s="20">
        <v>45411</v>
      </c>
      <c r="E4406" s="21">
        <v>0.38194444444444442</v>
      </c>
      <c r="F4406" s="19" t="s">
        <v>16</v>
      </c>
      <c r="G4406" s="19" t="s">
        <v>12</v>
      </c>
      <c r="H4406" s="12" t="s">
        <v>13</v>
      </c>
      <c r="I4406" s="12" t="str">
        <f>_xlfn.XLOOKUP(Tableau1[[#This Row],[AGENT]],AGENT,TYPE,"",0)</f>
        <v>RO</v>
      </c>
      <c r="J4406" s="13">
        <f>Tableau1[[#This Row],[Fin3]]-Tableau1[[#This Row],[Début2]]</f>
        <v>6.9444444444444198E-3</v>
      </c>
      <c r="K4406" s="12" t="str">
        <f>IF(MONTH(D4406)=1,"JANV",IF(MONTH(D4406)=2,"FEV",IF(MONTH(D4406)=3,"MARS",IF(MONTH(D4406)=4,"AVR",IF(MONTH(D4406)=5,"MAI",IF(MONTH(D4406)=6,"JUIN",IF(MONTH(D4406)=7,"JUILL",IF(MONTH(D4406)=8,"AOU",IF(MONTH(D4406)=9,"SEPT",IF(MONTH(D4406)=10,"OCT",IF(MONTH(D4406)=11,"NOV",IF(MONTH(D4406)=12,"DEC",""))))))))))))</f>
        <v>AVR</v>
      </c>
    </row>
    <row r="4407" spans="1:11" x14ac:dyDescent="0.3">
      <c r="A4407" s="19" t="s">
        <v>1051</v>
      </c>
      <c r="B4407" s="20">
        <v>45412</v>
      </c>
      <c r="C4407" s="21">
        <v>0.35416666666666669</v>
      </c>
      <c r="D4407" s="20">
        <v>45412</v>
      </c>
      <c r="E4407" s="21">
        <v>0.375</v>
      </c>
      <c r="F4407" s="19" t="s">
        <v>16</v>
      </c>
      <c r="G4407" s="19" t="s">
        <v>12</v>
      </c>
      <c r="H4407" s="12" t="s">
        <v>13</v>
      </c>
      <c r="I4407" s="12" t="str">
        <f>_xlfn.XLOOKUP(Tableau1[[#This Row],[AGENT]],AGENT,TYPE,"",0)</f>
        <v>RO</v>
      </c>
      <c r="J4407" s="13">
        <f>Tableau1[[#This Row],[Fin3]]-Tableau1[[#This Row],[Début2]]</f>
        <v>2.0833333333333315E-2</v>
      </c>
      <c r="K4407" s="12" t="str">
        <f>IF(MONTH(D4407)=1,"JANV",IF(MONTH(D4407)=2,"FEV",IF(MONTH(D4407)=3,"MARS",IF(MONTH(D4407)=4,"AVR",IF(MONTH(D4407)=5,"MAI",IF(MONTH(D4407)=6,"JUIN",IF(MONTH(D4407)=7,"JUILL",IF(MONTH(D4407)=8,"AOU",IF(MONTH(D4407)=9,"SEPT",IF(MONTH(D4407)=10,"OCT",IF(MONTH(D4407)=11,"NOV",IF(MONTH(D4407)=12,"DEC",""))))))))))))</f>
        <v>AVR</v>
      </c>
    </row>
    <row r="4408" spans="1:11" x14ac:dyDescent="0.3">
      <c r="A4408" s="19" t="s">
        <v>70</v>
      </c>
      <c r="B4408" s="20">
        <v>45412</v>
      </c>
      <c r="C4408" s="21">
        <v>0.33333333333333331</v>
      </c>
      <c r="D4408" s="20">
        <v>45412</v>
      </c>
      <c r="E4408" s="21">
        <v>0.35416666666666669</v>
      </c>
      <c r="F4408" s="19" t="s">
        <v>16</v>
      </c>
      <c r="G4408" s="19" t="s">
        <v>12</v>
      </c>
      <c r="H4408" s="12" t="s">
        <v>13</v>
      </c>
      <c r="I4408" s="12" t="str">
        <f>_xlfn.XLOOKUP(Tableau1[[#This Row],[AGENT]],AGENT,TYPE,"",0)</f>
        <v>RO</v>
      </c>
      <c r="J4408" s="13">
        <f>Tableau1[[#This Row],[Fin3]]-Tableau1[[#This Row],[Début2]]</f>
        <v>2.083333333333337E-2</v>
      </c>
      <c r="K4408" s="12" t="str">
        <f>IF(MONTH(D4408)=1,"JANV",IF(MONTH(D4408)=2,"FEV",IF(MONTH(D4408)=3,"MARS",IF(MONTH(D4408)=4,"AVR",IF(MONTH(D4408)=5,"MAI",IF(MONTH(D4408)=6,"JUIN",IF(MONTH(D4408)=7,"JUILL",IF(MONTH(D4408)=8,"AOU",IF(MONTH(D4408)=9,"SEPT",IF(MONTH(D4408)=10,"OCT",IF(MONTH(D4408)=11,"NOV",IF(MONTH(D4408)=12,"DEC",""))))))))))))</f>
        <v>AVR</v>
      </c>
    </row>
    <row r="4409" spans="1:11" x14ac:dyDescent="0.3">
      <c r="A4409" s="19" t="s">
        <v>1060</v>
      </c>
      <c r="B4409" s="20">
        <v>45412</v>
      </c>
      <c r="C4409" s="21">
        <v>0.625</v>
      </c>
      <c r="D4409" s="20">
        <v>45412</v>
      </c>
      <c r="E4409" s="21">
        <v>0.64583333333333337</v>
      </c>
      <c r="F4409" s="19" t="s">
        <v>16</v>
      </c>
      <c r="G4409" s="19" t="s">
        <v>12</v>
      </c>
      <c r="H4409" s="12" t="s">
        <v>13</v>
      </c>
      <c r="I4409" s="12" t="str">
        <f>_xlfn.XLOOKUP(Tableau1[[#This Row],[AGENT]],AGENT,TYPE,"",0)</f>
        <v>RO</v>
      </c>
      <c r="J4409" s="13">
        <f>Tableau1[[#This Row],[Fin3]]-Tableau1[[#This Row],[Début2]]</f>
        <v>2.083333333333337E-2</v>
      </c>
      <c r="K4409" s="12" t="str">
        <f>IF(MONTH(D4409)=1,"JANV",IF(MONTH(D4409)=2,"FEV",IF(MONTH(D4409)=3,"MARS",IF(MONTH(D4409)=4,"AVR",IF(MONTH(D4409)=5,"MAI",IF(MONTH(D4409)=6,"JUIN",IF(MONTH(D4409)=7,"JUILL",IF(MONTH(D4409)=8,"AOU",IF(MONTH(D4409)=9,"SEPT",IF(MONTH(D4409)=10,"OCT",IF(MONTH(D4409)=11,"NOV",IF(MONTH(D4409)=12,"DEC",""))))))))))))</f>
        <v>AVR</v>
      </c>
    </row>
    <row r="4410" spans="1:11" x14ac:dyDescent="0.3">
      <c r="A4410" s="25" t="s">
        <v>1203</v>
      </c>
      <c r="B4410" s="26">
        <v>45447</v>
      </c>
      <c r="C4410" s="27">
        <v>0.39583333333333331</v>
      </c>
      <c r="D4410" s="26">
        <v>45447</v>
      </c>
      <c r="E4410" s="27">
        <v>0.41666666666666669</v>
      </c>
      <c r="F4410" s="25" t="s">
        <v>16</v>
      </c>
      <c r="G4410" s="25" t="s">
        <v>12</v>
      </c>
      <c r="H4410" s="12" t="s">
        <v>13</v>
      </c>
      <c r="I4410" s="12" t="str">
        <f>_xlfn.XLOOKUP(Tableau1[[#This Row],[AGENT]],AGENT,TYPE,"",0)</f>
        <v>RO</v>
      </c>
      <c r="J4410" s="13">
        <f>Tableau1[[#This Row],[Fin3]]-Tableau1[[#This Row],[Début2]]</f>
        <v>2.083333333333337E-2</v>
      </c>
      <c r="K4410" s="12" t="str">
        <f>IF(MONTH(D4410)=1,"JANV",IF(MONTH(D4410)=2,"FEV",IF(MONTH(D4410)=3,"MARS",IF(MONTH(D4410)=4,"AVR",IF(MONTH(D4410)=5,"MAI",IF(MONTH(D4410)=6,"JUIN",IF(MONTH(D4410)=7,"JUILL",IF(MONTH(D4410)=8,"AOU",IF(MONTH(D4410)=9,"SEPT",IF(MONTH(D4410)=10,"OCT",IF(MONTH(D4410)=11,"NOV",IF(MONTH(D4410)=12,"DEC",""))))))))))))</f>
        <v>JUIN</v>
      </c>
    </row>
    <row r="4411" spans="1:11" x14ac:dyDescent="0.3">
      <c r="A4411" s="25" t="s">
        <v>1221</v>
      </c>
      <c r="B4411" s="26">
        <v>45455</v>
      </c>
      <c r="C4411" s="27">
        <v>0.33333333333333331</v>
      </c>
      <c r="D4411" s="26">
        <v>45455</v>
      </c>
      <c r="E4411" s="27">
        <v>0.375</v>
      </c>
      <c r="F4411" s="25" t="s">
        <v>16</v>
      </c>
      <c r="G4411" s="25" t="s">
        <v>12</v>
      </c>
      <c r="H4411" s="12" t="s">
        <v>13</v>
      </c>
      <c r="I4411" s="12" t="str">
        <f>_xlfn.XLOOKUP(Tableau1[[#This Row],[AGENT]],AGENT,TYPE,"",0)</f>
        <v>RO</v>
      </c>
      <c r="J4411" s="13">
        <f>Tableau1[[#This Row],[Fin3]]-Tableau1[[#This Row],[Début2]]</f>
        <v>4.1666666666666685E-2</v>
      </c>
      <c r="K4411" s="12" t="str">
        <f>IF(MONTH(D4411)=1,"JANV",IF(MONTH(D4411)=2,"FEV",IF(MONTH(D4411)=3,"MARS",IF(MONTH(D4411)=4,"AVR",IF(MONTH(D4411)=5,"MAI",IF(MONTH(D4411)=6,"JUIN",IF(MONTH(D4411)=7,"JUILL",IF(MONTH(D4411)=8,"AOU",IF(MONTH(D4411)=9,"SEPT",IF(MONTH(D4411)=10,"OCT",IF(MONTH(D4411)=11,"NOV",IF(MONTH(D4411)=12,"DEC",""))))))))))))</f>
        <v>JUIN</v>
      </c>
    </row>
    <row r="4412" spans="1:11" x14ac:dyDescent="0.3">
      <c r="A4412" s="25" t="s">
        <v>1227</v>
      </c>
      <c r="B4412" s="26">
        <v>45462</v>
      </c>
      <c r="C4412" s="27">
        <v>0.47916666666666669</v>
      </c>
      <c r="D4412" s="26">
        <v>45462</v>
      </c>
      <c r="E4412" s="27">
        <v>0.5</v>
      </c>
      <c r="F4412" s="25" t="s">
        <v>16</v>
      </c>
      <c r="G4412" s="25" t="s">
        <v>12</v>
      </c>
      <c r="H4412" s="12" t="s">
        <v>13</v>
      </c>
      <c r="I4412" s="12" t="str">
        <f>_xlfn.XLOOKUP(Tableau1[[#This Row],[AGENT]],AGENT,TYPE,"",0)</f>
        <v>RO</v>
      </c>
      <c r="J4412" s="13">
        <f>Tableau1[[#This Row],[Fin3]]-Tableau1[[#This Row],[Début2]]</f>
        <v>2.0833333333333315E-2</v>
      </c>
      <c r="K4412" s="12" t="str">
        <f>IF(MONTH(D4412)=1,"JANV",IF(MONTH(D4412)=2,"FEV",IF(MONTH(D4412)=3,"MARS",IF(MONTH(D4412)=4,"AVR",IF(MONTH(D4412)=5,"MAI",IF(MONTH(D4412)=6,"JUIN",IF(MONTH(D4412)=7,"JUILL",IF(MONTH(D4412)=8,"AOU",IF(MONTH(D4412)=9,"SEPT",IF(MONTH(D4412)=10,"OCT",IF(MONTH(D4412)=11,"NOV",IF(MONTH(D4412)=12,"DEC",""))))))))))))</f>
        <v>JUIN</v>
      </c>
    </row>
    <row r="4413" spans="1:11" x14ac:dyDescent="0.3">
      <c r="A4413" s="25" t="s">
        <v>1233</v>
      </c>
      <c r="B4413" s="26">
        <v>45461</v>
      </c>
      <c r="C4413" s="27">
        <v>0.375</v>
      </c>
      <c r="D4413" s="26">
        <v>45461</v>
      </c>
      <c r="E4413" s="27">
        <v>0.38541666666666669</v>
      </c>
      <c r="F4413" s="25" t="s">
        <v>16</v>
      </c>
      <c r="G4413" s="25" t="s">
        <v>12</v>
      </c>
      <c r="H4413" s="12" t="s">
        <v>13</v>
      </c>
      <c r="I4413" s="12" t="str">
        <f>_xlfn.XLOOKUP(Tableau1[[#This Row],[AGENT]],AGENT,TYPE,"",0)</f>
        <v>RO</v>
      </c>
      <c r="J4413" s="13">
        <f>Tableau1[[#This Row],[Fin3]]-Tableau1[[#This Row],[Début2]]</f>
        <v>1.0416666666666685E-2</v>
      </c>
      <c r="K4413" s="12" t="str">
        <f>IF(MONTH(D4413)=1,"JANV",IF(MONTH(D4413)=2,"FEV",IF(MONTH(D4413)=3,"MARS",IF(MONTH(D4413)=4,"AVR",IF(MONTH(D4413)=5,"MAI",IF(MONTH(D4413)=6,"JUIN",IF(MONTH(D4413)=7,"JUILL",IF(MONTH(D4413)=8,"AOU",IF(MONTH(D4413)=9,"SEPT",IF(MONTH(D4413)=10,"OCT",IF(MONTH(D4413)=11,"NOV",IF(MONTH(D4413)=12,"DEC",""))))))))))))</f>
        <v>JUIN</v>
      </c>
    </row>
    <row r="4414" spans="1:11" x14ac:dyDescent="0.3">
      <c r="A4414" s="25" t="s">
        <v>49</v>
      </c>
      <c r="B4414" s="26">
        <v>45461</v>
      </c>
      <c r="C4414" s="27">
        <v>0.54166666666666663</v>
      </c>
      <c r="D4414" s="26">
        <v>45461</v>
      </c>
      <c r="E4414" s="27">
        <v>0.58333333333333337</v>
      </c>
      <c r="F4414" s="25" t="s">
        <v>16</v>
      </c>
      <c r="G4414" s="25" t="s">
        <v>12</v>
      </c>
      <c r="H4414" s="12" t="s">
        <v>13</v>
      </c>
      <c r="I4414" s="12" t="str">
        <f>_xlfn.XLOOKUP(Tableau1[[#This Row],[AGENT]],AGENT,TYPE,"",0)</f>
        <v>RO</v>
      </c>
      <c r="J4414" s="13">
        <f>Tableau1[[#This Row],[Fin3]]-Tableau1[[#This Row],[Début2]]</f>
        <v>4.1666666666666741E-2</v>
      </c>
      <c r="K4414" s="12" t="str">
        <f>IF(MONTH(D4414)=1,"JANV",IF(MONTH(D4414)=2,"FEV",IF(MONTH(D4414)=3,"MARS",IF(MONTH(D4414)=4,"AVR",IF(MONTH(D4414)=5,"MAI",IF(MONTH(D4414)=6,"JUIN",IF(MONTH(D4414)=7,"JUILL",IF(MONTH(D4414)=8,"AOU",IF(MONTH(D4414)=9,"SEPT",IF(MONTH(D4414)=10,"OCT",IF(MONTH(D4414)=11,"NOV",IF(MONTH(D4414)=12,"DEC",""))))))))))))</f>
        <v>JUIN</v>
      </c>
    </row>
    <row r="4415" spans="1:11" x14ac:dyDescent="0.3">
      <c r="A4415" t="s">
        <v>350</v>
      </c>
      <c r="B4415" s="3">
        <v>45384</v>
      </c>
      <c r="C4415" s="4">
        <v>0.41666666666666669</v>
      </c>
      <c r="D4415" s="3">
        <v>45384</v>
      </c>
      <c r="E4415" s="4">
        <v>0.5</v>
      </c>
      <c r="F4415" t="s">
        <v>16</v>
      </c>
      <c r="G4415" t="s">
        <v>350</v>
      </c>
      <c r="H4415" s="12" t="s">
        <v>58</v>
      </c>
      <c r="I4415" s="12" t="str">
        <f>_xlfn.XLOOKUP(Tableau1[[#This Row],[AGENT]],AGENT,TYPE,"",0)</f>
        <v>RO</v>
      </c>
      <c r="J4415" s="13">
        <f>Tableau1[[#This Row],[Fin3]]-Tableau1[[#This Row],[Début2]]</f>
        <v>8.3333333333333315E-2</v>
      </c>
      <c r="K4415" s="12" t="str">
        <f>IF(MONTH(D4415)=1,"JANV",IF(MONTH(D4415)=2,"FEV",IF(MONTH(D4415)=3,"MARS",IF(MONTH(D4415)=4,"AVR",IF(MONTH(D4415)=5,"MAI",IF(MONTH(D4415)=6,"JUIN",IF(MONTH(D4415)=7,"JUILL",IF(MONTH(D4415)=8,"AOU",IF(MONTH(D4415)=9,"SEPT",IF(MONTH(D4415)=10,"OCT",IF(MONTH(D4415)=11,"NOV",IF(MONTH(D4415)=12,"DEC",""))))))))))))</f>
        <v>AVR</v>
      </c>
    </row>
    <row r="4416" spans="1:11" x14ac:dyDescent="0.3">
      <c r="A4416" t="s">
        <v>70</v>
      </c>
      <c r="B4416" s="3">
        <v>45385</v>
      </c>
      <c r="C4416" s="4">
        <v>0.35416666666666669</v>
      </c>
      <c r="D4416" s="3">
        <v>45385</v>
      </c>
      <c r="E4416" s="4">
        <v>0.39583333333333331</v>
      </c>
      <c r="F4416" t="s">
        <v>16</v>
      </c>
      <c r="G4416" t="s">
        <v>350</v>
      </c>
      <c r="H4416" s="12" t="s">
        <v>58</v>
      </c>
      <c r="I4416" s="12" t="str">
        <f>_xlfn.XLOOKUP(Tableau1[[#This Row],[AGENT]],AGENT,TYPE,"",0)</f>
        <v>RO</v>
      </c>
      <c r="J4416" s="13">
        <f>Tableau1[[#This Row],[Fin3]]-Tableau1[[#This Row],[Début2]]</f>
        <v>4.166666666666663E-2</v>
      </c>
      <c r="K4416" s="12" t="str">
        <f>IF(MONTH(D4416)=1,"JANV",IF(MONTH(D4416)=2,"FEV",IF(MONTH(D4416)=3,"MARS",IF(MONTH(D4416)=4,"AVR",IF(MONTH(D4416)=5,"MAI",IF(MONTH(D4416)=6,"JUIN",IF(MONTH(D4416)=7,"JUILL",IF(MONTH(D4416)=8,"AOU",IF(MONTH(D4416)=9,"SEPT",IF(MONTH(D4416)=10,"OCT",IF(MONTH(D4416)=11,"NOV",IF(MONTH(D4416)=12,"DEC",""))))))))))))</f>
        <v>AVR</v>
      </c>
    </row>
    <row r="4417" spans="1:11" x14ac:dyDescent="0.3">
      <c r="A4417" t="s">
        <v>350</v>
      </c>
      <c r="B4417" s="3">
        <v>45385</v>
      </c>
      <c r="C4417" s="4">
        <v>0.625</v>
      </c>
      <c r="D4417" s="3">
        <v>45385</v>
      </c>
      <c r="E4417" s="4">
        <v>0.70833333333333337</v>
      </c>
      <c r="F4417" t="s">
        <v>16</v>
      </c>
      <c r="G4417" t="s">
        <v>350</v>
      </c>
      <c r="H4417" s="12" t="s">
        <v>58</v>
      </c>
      <c r="I4417" s="12" t="str">
        <f>_xlfn.XLOOKUP(Tableau1[[#This Row],[AGENT]],AGENT,TYPE,"",0)</f>
        <v>RO</v>
      </c>
      <c r="J4417" s="13">
        <f>Tableau1[[#This Row],[Fin3]]-Tableau1[[#This Row],[Début2]]</f>
        <v>8.333333333333337E-2</v>
      </c>
      <c r="K4417" s="12" t="str">
        <f>IF(MONTH(D4417)=1,"JANV",IF(MONTH(D4417)=2,"FEV",IF(MONTH(D4417)=3,"MARS",IF(MONTH(D4417)=4,"AVR",IF(MONTH(D4417)=5,"MAI",IF(MONTH(D4417)=6,"JUIN",IF(MONTH(D4417)=7,"JUILL",IF(MONTH(D4417)=8,"AOU",IF(MONTH(D4417)=9,"SEPT",IF(MONTH(D4417)=10,"OCT",IF(MONTH(D4417)=11,"NOV",IF(MONTH(D4417)=12,"DEC",""))))))))))))</f>
        <v>AVR</v>
      </c>
    </row>
    <row r="4418" spans="1:11" x14ac:dyDescent="0.3">
      <c r="A4418" t="s">
        <v>350</v>
      </c>
      <c r="B4418" s="3">
        <v>45386</v>
      </c>
      <c r="C4418" s="4">
        <v>0.64583333333333337</v>
      </c>
      <c r="D4418" s="3">
        <v>45386</v>
      </c>
      <c r="E4418" s="4">
        <v>0.70833333333333337</v>
      </c>
      <c r="F4418" t="s">
        <v>16</v>
      </c>
      <c r="G4418" t="s">
        <v>350</v>
      </c>
      <c r="H4418" s="12" t="s">
        <v>58</v>
      </c>
      <c r="I4418" s="12" t="str">
        <f>_xlfn.XLOOKUP(Tableau1[[#This Row],[AGENT]],AGENT,TYPE,"",0)</f>
        <v>RO</v>
      </c>
      <c r="J4418" s="13">
        <f>Tableau1[[#This Row],[Fin3]]-Tableau1[[#This Row],[Début2]]</f>
        <v>6.25E-2</v>
      </c>
      <c r="K4418" s="12" t="str">
        <f>IF(MONTH(D4418)=1,"JANV",IF(MONTH(D4418)=2,"FEV",IF(MONTH(D4418)=3,"MARS",IF(MONTH(D4418)=4,"AVR",IF(MONTH(D4418)=5,"MAI",IF(MONTH(D4418)=6,"JUIN",IF(MONTH(D4418)=7,"JUILL",IF(MONTH(D4418)=8,"AOU",IF(MONTH(D4418)=9,"SEPT",IF(MONTH(D4418)=10,"OCT",IF(MONTH(D4418)=11,"NOV",IF(MONTH(D4418)=12,"DEC",""))))))))))))</f>
        <v>AVR</v>
      </c>
    </row>
    <row r="4419" spans="1:11" x14ac:dyDescent="0.3">
      <c r="A4419" s="29" t="s">
        <v>70</v>
      </c>
      <c r="B4419" s="30">
        <v>45504</v>
      </c>
      <c r="C4419" s="31">
        <v>0.54166666666666663</v>
      </c>
      <c r="D4419" s="30">
        <v>45504</v>
      </c>
      <c r="E4419" s="31">
        <v>0.58333333333333337</v>
      </c>
      <c r="F4419" s="29" t="s">
        <v>16</v>
      </c>
      <c r="G4419" s="29" t="s">
        <v>12</v>
      </c>
      <c r="H4419" s="12" t="s">
        <v>13</v>
      </c>
      <c r="I4419" s="12" t="str">
        <f>_xlfn.XLOOKUP(Tableau1[[#This Row],[AGENT]],AGENT,TYPE,"",0)</f>
        <v>RO</v>
      </c>
      <c r="J4419" s="13">
        <f>Tableau1[[#This Row],[Fin3]]-Tableau1[[#This Row],[Début2]]</f>
        <v>4.1666666666666741E-2</v>
      </c>
      <c r="K4419" s="12" t="str">
        <f>IF(MONTH(D4419)=1,"JANV",IF(MONTH(D4419)=2,"FEV",IF(MONTH(D4419)=3,"MARS",IF(MONTH(D4419)=4,"AVR",IF(MONTH(D4419)=5,"MAI",IF(MONTH(D4419)=6,"JUIN",IF(MONTH(D4419)=7,"JUILL",IF(MONTH(D4419)=8,"AOU",IF(MONTH(D4419)=9,"SEPT",IF(MONTH(D4419)=10,"OCT",IF(MONTH(D4419)=11,"NOV",IF(MONTH(D4419)=12,"DEC",""))))))))))))</f>
        <v>JUILL</v>
      </c>
    </row>
    <row r="4420" spans="1:11" x14ac:dyDescent="0.3">
      <c r="A4420" s="29" t="s">
        <v>1765</v>
      </c>
      <c r="B4420" s="30">
        <v>45504</v>
      </c>
      <c r="C4420" s="31">
        <v>0.33333333333333331</v>
      </c>
      <c r="D4420" s="30">
        <v>45504</v>
      </c>
      <c r="E4420" s="31">
        <v>0.35416666666666669</v>
      </c>
      <c r="F4420" s="29" t="s">
        <v>16</v>
      </c>
      <c r="G4420" s="29" t="s">
        <v>12</v>
      </c>
      <c r="H4420" s="12" t="s">
        <v>13</v>
      </c>
      <c r="I4420" s="12" t="str">
        <f>_xlfn.XLOOKUP(Tableau1[[#This Row],[AGENT]],AGENT,TYPE,"",0)</f>
        <v>RO</v>
      </c>
      <c r="J4420" s="13">
        <f>Tableau1[[#This Row],[Fin3]]-Tableau1[[#This Row],[Début2]]</f>
        <v>2.083333333333337E-2</v>
      </c>
      <c r="K4420" s="12" t="str">
        <f>IF(MONTH(D4420)=1,"JANV",IF(MONTH(D4420)=2,"FEV",IF(MONTH(D4420)=3,"MARS",IF(MONTH(D4420)=4,"AVR",IF(MONTH(D4420)=5,"MAI",IF(MONTH(D4420)=6,"JUIN",IF(MONTH(D4420)=7,"JUILL",IF(MONTH(D4420)=8,"AOU",IF(MONTH(D4420)=9,"SEPT",IF(MONTH(D4420)=10,"OCT",IF(MONTH(D4420)=11,"NOV",IF(MONTH(D4420)=12,"DEC",""))))))))))))</f>
        <v>JUILL</v>
      </c>
    </row>
    <row r="4421" spans="1:11" x14ac:dyDescent="0.3">
      <c r="A4421" s="29" t="s">
        <v>1772</v>
      </c>
      <c r="B4421" s="30">
        <v>45504</v>
      </c>
      <c r="C4421" s="31">
        <v>0.41666666666666669</v>
      </c>
      <c r="D4421" s="30">
        <v>45504</v>
      </c>
      <c r="E4421" s="31">
        <v>0.4375</v>
      </c>
      <c r="F4421" s="29" t="s">
        <v>16</v>
      </c>
      <c r="G4421" s="29" t="s">
        <v>12</v>
      </c>
      <c r="H4421" s="12" t="s">
        <v>13</v>
      </c>
      <c r="I4421" s="12" t="str">
        <f>_xlfn.XLOOKUP(Tableau1[[#This Row],[AGENT]],AGENT,TYPE,"",0)</f>
        <v>RO</v>
      </c>
      <c r="J4421" s="13">
        <f>Tableau1[[#This Row],[Fin3]]-Tableau1[[#This Row],[Début2]]</f>
        <v>2.0833333333333315E-2</v>
      </c>
      <c r="K4421" s="12" t="str">
        <f>IF(MONTH(D4421)=1,"JANV",IF(MONTH(D4421)=2,"FEV",IF(MONTH(D4421)=3,"MARS",IF(MONTH(D4421)=4,"AVR",IF(MONTH(D4421)=5,"MAI",IF(MONTH(D4421)=6,"JUIN",IF(MONTH(D4421)=7,"JUILL",IF(MONTH(D4421)=8,"AOU",IF(MONTH(D4421)=9,"SEPT",IF(MONTH(D4421)=10,"OCT",IF(MONTH(D4421)=11,"NOV",IF(MONTH(D4421)=12,"DEC",""))))))))))))</f>
        <v>JUILL</v>
      </c>
    </row>
    <row r="4422" spans="1:11" x14ac:dyDescent="0.3">
      <c r="A4422" s="29" t="s">
        <v>1762</v>
      </c>
      <c r="B4422" s="30">
        <v>45503</v>
      </c>
      <c r="C4422" s="31">
        <v>0.58333333333333337</v>
      </c>
      <c r="D4422" s="30">
        <v>45503</v>
      </c>
      <c r="E4422" s="31">
        <v>0.625</v>
      </c>
      <c r="F4422" s="29" t="s">
        <v>16</v>
      </c>
      <c r="G4422" s="29" t="s">
        <v>12</v>
      </c>
      <c r="H4422" s="12" t="s">
        <v>13</v>
      </c>
      <c r="I4422" s="12" t="str">
        <f>_xlfn.XLOOKUP(Tableau1[[#This Row],[AGENT]],AGENT,TYPE,"",0)</f>
        <v>RO</v>
      </c>
      <c r="J4422" s="13">
        <f>Tableau1[[#This Row],[Fin3]]-Tableau1[[#This Row],[Début2]]</f>
        <v>4.166666666666663E-2</v>
      </c>
      <c r="K4422" s="12" t="str">
        <f>IF(MONTH(D4422)=1,"JANV",IF(MONTH(D4422)=2,"FEV",IF(MONTH(D4422)=3,"MARS",IF(MONTH(D4422)=4,"AVR",IF(MONTH(D4422)=5,"MAI",IF(MONTH(D4422)=6,"JUIN",IF(MONTH(D4422)=7,"JUILL",IF(MONTH(D4422)=8,"AOU",IF(MONTH(D4422)=9,"SEPT",IF(MONTH(D4422)=10,"OCT",IF(MONTH(D4422)=11,"NOV",IF(MONTH(D4422)=12,"DEC",""))))))))))))</f>
        <v>JUILL</v>
      </c>
    </row>
    <row r="4423" spans="1:11" x14ac:dyDescent="0.3">
      <c r="A4423" s="29" t="s">
        <v>1763</v>
      </c>
      <c r="B4423" s="30">
        <v>45503</v>
      </c>
      <c r="C4423" s="31">
        <v>0.4375</v>
      </c>
      <c r="D4423" s="30">
        <v>45503</v>
      </c>
      <c r="E4423" s="31">
        <v>0.47916666666666669</v>
      </c>
      <c r="F4423" s="29" t="s">
        <v>16</v>
      </c>
      <c r="G4423" s="29" t="s">
        <v>12</v>
      </c>
      <c r="H4423" s="12" t="s">
        <v>13</v>
      </c>
      <c r="I4423" s="12" t="str">
        <f>_xlfn.XLOOKUP(Tableau1[[#This Row],[AGENT]],AGENT,TYPE,"",0)</f>
        <v>RO</v>
      </c>
      <c r="J4423" s="13">
        <f>Tableau1[[#This Row],[Fin3]]-Tableau1[[#This Row],[Début2]]</f>
        <v>4.1666666666666685E-2</v>
      </c>
      <c r="K4423" s="12" t="str">
        <f>IF(MONTH(D4423)=1,"JANV",IF(MONTH(D4423)=2,"FEV",IF(MONTH(D4423)=3,"MARS",IF(MONTH(D4423)=4,"AVR",IF(MONTH(D4423)=5,"MAI",IF(MONTH(D4423)=6,"JUIN",IF(MONTH(D4423)=7,"JUILL",IF(MONTH(D4423)=8,"AOU",IF(MONTH(D4423)=9,"SEPT",IF(MONTH(D4423)=10,"OCT",IF(MONTH(D4423)=11,"NOV",IF(MONTH(D4423)=12,"DEC",""))))))))))))</f>
        <v>JUILL</v>
      </c>
    </row>
    <row r="4424" spans="1:11" x14ac:dyDescent="0.3">
      <c r="A4424" s="29" t="s">
        <v>1768</v>
      </c>
      <c r="B4424" s="30">
        <v>45503</v>
      </c>
      <c r="C4424" s="31">
        <v>0.625</v>
      </c>
      <c r="D4424" s="30">
        <v>45503</v>
      </c>
      <c r="E4424" s="31">
        <v>0.66666666666666663</v>
      </c>
      <c r="F4424" s="29" t="s">
        <v>16</v>
      </c>
      <c r="G4424" s="29" t="s">
        <v>12</v>
      </c>
      <c r="H4424" s="12" t="s">
        <v>13</v>
      </c>
      <c r="I4424" s="12" t="str">
        <f>_xlfn.XLOOKUP(Tableau1[[#This Row],[AGENT]],AGENT,TYPE,"",0)</f>
        <v>RO</v>
      </c>
      <c r="J4424" s="13">
        <f>Tableau1[[#This Row],[Fin3]]-Tableau1[[#This Row],[Début2]]</f>
        <v>4.166666666666663E-2</v>
      </c>
      <c r="K4424" s="12" t="str">
        <f>IF(MONTH(D4424)=1,"JANV",IF(MONTH(D4424)=2,"FEV",IF(MONTH(D4424)=3,"MARS",IF(MONTH(D4424)=4,"AVR",IF(MONTH(D4424)=5,"MAI",IF(MONTH(D4424)=6,"JUIN",IF(MONTH(D4424)=7,"JUILL",IF(MONTH(D4424)=8,"AOU",IF(MONTH(D4424)=9,"SEPT",IF(MONTH(D4424)=10,"OCT",IF(MONTH(D4424)=11,"NOV",IF(MONTH(D4424)=12,"DEC",""))))))))))))</f>
        <v>JUILL</v>
      </c>
    </row>
    <row r="4425" spans="1:11" x14ac:dyDescent="0.3">
      <c r="A4425" s="29" t="s">
        <v>1770</v>
      </c>
      <c r="B4425" s="30">
        <v>45503</v>
      </c>
      <c r="C4425" s="31">
        <v>0.54166666666666663</v>
      </c>
      <c r="D4425" s="30">
        <v>45503</v>
      </c>
      <c r="E4425" s="31">
        <v>0.58333333333333337</v>
      </c>
      <c r="F4425" s="29" t="s">
        <v>16</v>
      </c>
      <c r="G4425" s="29" t="s">
        <v>12</v>
      </c>
      <c r="H4425" s="12" t="s">
        <v>13</v>
      </c>
      <c r="I4425" s="12" t="str">
        <f>_xlfn.XLOOKUP(Tableau1[[#This Row],[AGENT]],AGENT,TYPE,"",0)</f>
        <v>RO</v>
      </c>
      <c r="J4425" s="13">
        <f>Tableau1[[#This Row],[Fin3]]-Tableau1[[#This Row],[Début2]]</f>
        <v>4.1666666666666741E-2</v>
      </c>
      <c r="K4425" s="12" t="str">
        <f>IF(MONTH(D4425)=1,"JANV",IF(MONTH(D4425)=2,"FEV",IF(MONTH(D4425)=3,"MARS",IF(MONTH(D4425)=4,"AVR",IF(MONTH(D4425)=5,"MAI",IF(MONTH(D4425)=6,"JUIN",IF(MONTH(D4425)=7,"JUILL",IF(MONTH(D4425)=8,"AOU",IF(MONTH(D4425)=9,"SEPT",IF(MONTH(D4425)=10,"OCT",IF(MONTH(D4425)=11,"NOV",IF(MONTH(D4425)=12,"DEC",""))))))))))))</f>
        <v>JUILL</v>
      </c>
    </row>
    <row r="4426" spans="1:11" x14ac:dyDescent="0.3">
      <c r="A4426" s="29" t="s">
        <v>1757</v>
      </c>
      <c r="B4426" s="30">
        <v>45502</v>
      </c>
      <c r="C4426" s="31">
        <v>0.625</v>
      </c>
      <c r="D4426" s="30">
        <v>45502</v>
      </c>
      <c r="E4426" s="31">
        <v>0.66666666666666663</v>
      </c>
      <c r="F4426" s="29" t="s">
        <v>16</v>
      </c>
      <c r="G4426" s="29" t="s">
        <v>12</v>
      </c>
      <c r="H4426" s="12" t="s">
        <v>13</v>
      </c>
      <c r="I4426" s="12" t="str">
        <f>_xlfn.XLOOKUP(Tableau1[[#This Row],[AGENT]],AGENT,TYPE,"",0)</f>
        <v>RO</v>
      </c>
      <c r="J4426" s="13">
        <f>Tableau1[[#This Row],[Fin3]]-Tableau1[[#This Row],[Début2]]</f>
        <v>4.166666666666663E-2</v>
      </c>
      <c r="K4426" s="12" t="str">
        <f>IF(MONTH(D4426)=1,"JANV",IF(MONTH(D4426)=2,"FEV",IF(MONTH(D4426)=3,"MARS",IF(MONTH(D4426)=4,"AVR",IF(MONTH(D4426)=5,"MAI",IF(MONTH(D4426)=6,"JUIN",IF(MONTH(D4426)=7,"JUILL",IF(MONTH(D4426)=8,"AOU",IF(MONTH(D4426)=9,"SEPT",IF(MONTH(D4426)=10,"OCT",IF(MONTH(D4426)=11,"NOV",IF(MONTH(D4426)=12,"DEC",""))))))))))))</f>
        <v>JUILL</v>
      </c>
    </row>
    <row r="4427" spans="1:11" x14ac:dyDescent="0.3">
      <c r="A4427" s="29" t="s">
        <v>1758</v>
      </c>
      <c r="B4427" s="30">
        <v>45502</v>
      </c>
      <c r="C4427" s="31">
        <v>0.39583333333333331</v>
      </c>
      <c r="D4427" s="30">
        <v>45502</v>
      </c>
      <c r="E4427" s="31">
        <v>0.41666666666666669</v>
      </c>
      <c r="F4427" s="29" t="s">
        <v>16</v>
      </c>
      <c r="G4427" s="29" t="s">
        <v>12</v>
      </c>
      <c r="H4427" s="12" t="s">
        <v>13</v>
      </c>
      <c r="I4427" s="12" t="str">
        <f>_xlfn.XLOOKUP(Tableau1[[#This Row],[AGENT]],AGENT,TYPE,"",0)</f>
        <v>RO</v>
      </c>
      <c r="J4427" s="13">
        <f>Tableau1[[#This Row],[Fin3]]-Tableau1[[#This Row],[Début2]]</f>
        <v>2.083333333333337E-2</v>
      </c>
      <c r="K4427" s="12" t="str">
        <f>IF(MONTH(D4427)=1,"JANV",IF(MONTH(D4427)=2,"FEV",IF(MONTH(D4427)=3,"MARS",IF(MONTH(D4427)=4,"AVR",IF(MONTH(D4427)=5,"MAI",IF(MONTH(D4427)=6,"JUIN",IF(MONTH(D4427)=7,"JUILL",IF(MONTH(D4427)=8,"AOU",IF(MONTH(D4427)=9,"SEPT",IF(MONTH(D4427)=10,"OCT",IF(MONTH(D4427)=11,"NOV",IF(MONTH(D4427)=12,"DEC",""))))))))))))</f>
        <v>JUILL</v>
      </c>
    </row>
    <row r="4428" spans="1:11" x14ac:dyDescent="0.3">
      <c r="A4428" s="29" t="s">
        <v>1759</v>
      </c>
      <c r="B4428" s="30">
        <v>45502</v>
      </c>
      <c r="C4428" s="31">
        <v>0.66666666666666663</v>
      </c>
      <c r="D4428" s="30">
        <v>45502</v>
      </c>
      <c r="E4428" s="31">
        <v>0.6875</v>
      </c>
      <c r="F4428" s="29" t="s">
        <v>16</v>
      </c>
      <c r="G4428" s="29" t="s">
        <v>12</v>
      </c>
      <c r="H4428" s="12" t="s">
        <v>13</v>
      </c>
      <c r="I4428" s="12" t="str">
        <f>_xlfn.XLOOKUP(Tableau1[[#This Row],[AGENT]],AGENT,TYPE,"",0)</f>
        <v>RO</v>
      </c>
      <c r="J4428" s="13">
        <f>Tableau1[[#This Row],[Fin3]]-Tableau1[[#This Row],[Début2]]</f>
        <v>2.083333333333337E-2</v>
      </c>
      <c r="K4428" s="12" t="str">
        <f>IF(MONTH(D4428)=1,"JANV",IF(MONTH(D4428)=2,"FEV",IF(MONTH(D4428)=3,"MARS",IF(MONTH(D4428)=4,"AVR",IF(MONTH(D4428)=5,"MAI",IF(MONTH(D4428)=6,"JUIN",IF(MONTH(D4428)=7,"JUILL",IF(MONTH(D4428)=8,"AOU",IF(MONTH(D4428)=9,"SEPT",IF(MONTH(D4428)=10,"OCT",IF(MONTH(D4428)=11,"NOV",IF(MONTH(D4428)=12,"DEC",""))))))))))))</f>
        <v>JUILL</v>
      </c>
    </row>
    <row r="4429" spans="1:11" x14ac:dyDescent="0.3">
      <c r="A4429" s="29" t="s">
        <v>1760</v>
      </c>
      <c r="B4429" s="30">
        <v>45502</v>
      </c>
      <c r="C4429" s="31">
        <v>0.41666666666666669</v>
      </c>
      <c r="D4429" s="30">
        <v>45502</v>
      </c>
      <c r="E4429" s="31">
        <v>0.4375</v>
      </c>
      <c r="F4429" s="29" t="s">
        <v>16</v>
      </c>
      <c r="G4429" s="29" t="s">
        <v>12</v>
      </c>
      <c r="H4429" s="12" t="s">
        <v>13</v>
      </c>
      <c r="I4429" s="12" t="str">
        <f>_xlfn.XLOOKUP(Tableau1[[#This Row],[AGENT]],AGENT,TYPE,"",0)</f>
        <v>RO</v>
      </c>
      <c r="J4429" s="13">
        <f>Tableau1[[#This Row],[Fin3]]-Tableau1[[#This Row],[Début2]]</f>
        <v>2.0833333333333315E-2</v>
      </c>
      <c r="K4429" s="12" t="str">
        <f>IF(MONTH(D4429)=1,"JANV",IF(MONTH(D4429)=2,"FEV",IF(MONTH(D4429)=3,"MARS",IF(MONTH(D4429)=4,"AVR",IF(MONTH(D4429)=5,"MAI",IF(MONTH(D4429)=6,"JUIN",IF(MONTH(D4429)=7,"JUILL",IF(MONTH(D4429)=8,"AOU",IF(MONTH(D4429)=9,"SEPT",IF(MONTH(D4429)=10,"OCT",IF(MONTH(D4429)=11,"NOV",IF(MONTH(D4429)=12,"DEC",""))))))))))))</f>
        <v>JUILL</v>
      </c>
    </row>
    <row r="4430" spans="1:11" x14ac:dyDescent="0.3">
      <c r="A4430" s="29" t="s">
        <v>1744</v>
      </c>
      <c r="B4430" s="30">
        <v>45498</v>
      </c>
      <c r="C4430" s="31">
        <v>0.54166666666666663</v>
      </c>
      <c r="D4430" s="30">
        <v>45498</v>
      </c>
      <c r="E4430" s="31">
        <v>0.5625</v>
      </c>
      <c r="F4430" s="29" t="s">
        <v>16</v>
      </c>
      <c r="G4430" s="29" t="s">
        <v>12</v>
      </c>
      <c r="H4430" s="12" t="s">
        <v>13</v>
      </c>
      <c r="I4430" s="12" t="str">
        <f>_xlfn.XLOOKUP(Tableau1[[#This Row],[AGENT]],AGENT,TYPE,"",0)</f>
        <v>RO</v>
      </c>
      <c r="J4430" s="13">
        <f>Tableau1[[#This Row],[Fin3]]-Tableau1[[#This Row],[Début2]]</f>
        <v>2.083333333333337E-2</v>
      </c>
      <c r="K4430" s="12" t="str">
        <f>IF(MONTH(D4430)=1,"JANV",IF(MONTH(D4430)=2,"FEV",IF(MONTH(D4430)=3,"MARS",IF(MONTH(D4430)=4,"AVR",IF(MONTH(D4430)=5,"MAI",IF(MONTH(D4430)=6,"JUIN",IF(MONTH(D4430)=7,"JUILL",IF(MONTH(D4430)=8,"AOU",IF(MONTH(D4430)=9,"SEPT",IF(MONTH(D4430)=10,"OCT",IF(MONTH(D4430)=11,"NOV",IF(MONTH(D4430)=12,"DEC",""))))))))))))</f>
        <v>JUILL</v>
      </c>
    </row>
    <row r="4431" spans="1:11" x14ac:dyDescent="0.3">
      <c r="A4431" s="29" t="s">
        <v>1718</v>
      </c>
      <c r="B4431" s="30">
        <v>45497</v>
      </c>
      <c r="C4431" s="31">
        <v>0.54166666666666663</v>
      </c>
      <c r="D4431" s="30">
        <v>45497</v>
      </c>
      <c r="E4431" s="31">
        <v>0.5625</v>
      </c>
      <c r="F4431" s="29" t="s">
        <v>16</v>
      </c>
      <c r="G4431" s="29" t="s">
        <v>12</v>
      </c>
      <c r="H4431" s="12" t="s">
        <v>13</v>
      </c>
      <c r="I4431" s="12" t="str">
        <f>_xlfn.XLOOKUP(Tableau1[[#This Row],[AGENT]],AGENT,TYPE,"",0)</f>
        <v>RO</v>
      </c>
      <c r="J4431" s="13">
        <f>Tableau1[[#This Row],[Fin3]]-Tableau1[[#This Row],[Début2]]</f>
        <v>2.083333333333337E-2</v>
      </c>
      <c r="K4431" s="12" t="str">
        <f>IF(MONTH(D4431)=1,"JANV",IF(MONTH(D4431)=2,"FEV",IF(MONTH(D4431)=3,"MARS",IF(MONTH(D4431)=4,"AVR",IF(MONTH(D4431)=5,"MAI",IF(MONTH(D4431)=6,"JUIN",IF(MONTH(D4431)=7,"JUILL",IF(MONTH(D4431)=8,"AOU",IF(MONTH(D4431)=9,"SEPT",IF(MONTH(D4431)=10,"OCT",IF(MONTH(D4431)=11,"NOV",IF(MONTH(D4431)=12,"DEC",""))))))))))))</f>
        <v>JUILL</v>
      </c>
    </row>
    <row r="4432" spans="1:11" x14ac:dyDescent="0.3">
      <c r="A4432" s="29" t="s">
        <v>1738</v>
      </c>
      <c r="B4432" s="30">
        <v>45497</v>
      </c>
      <c r="C4432" s="31">
        <v>0.60416666666666663</v>
      </c>
      <c r="D4432" s="30">
        <v>45497</v>
      </c>
      <c r="E4432" s="31">
        <v>0.64583333333333337</v>
      </c>
      <c r="F4432" s="29" t="s">
        <v>16</v>
      </c>
      <c r="G4432" s="29" t="s">
        <v>12</v>
      </c>
      <c r="H4432" s="12" t="s">
        <v>13</v>
      </c>
      <c r="I4432" s="12" t="str">
        <f>_xlfn.XLOOKUP(Tableau1[[#This Row],[AGENT]],AGENT,TYPE,"",0)</f>
        <v>RO</v>
      </c>
      <c r="J4432" s="13">
        <f>Tableau1[[#This Row],[Fin3]]-Tableau1[[#This Row],[Début2]]</f>
        <v>4.1666666666666741E-2</v>
      </c>
      <c r="K4432" s="12" t="str">
        <f>IF(MONTH(D4432)=1,"JANV",IF(MONTH(D4432)=2,"FEV",IF(MONTH(D4432)=3,"MARS",IF(MONTH(D4432)=4,"AVR",IF(MONTH(D4432)=5,"MAI",IF(MONTH(D4432)=6,"JUIN",IF(MONTH(D4432)=7,"JUILL",IF(MONTH(D4432)=8,"AOU",IF(MONTH(D4432)=9,"SEPT",IF(MONTH(D4432)=10,"OCT",IF(MONTH(D4432)=11,"NOV",IF(MONTH(D4432)=12,"DEC",""))))))))))))</f>
        <v>JUILL</v>
      </c>
    </row>
    <row r="4433" spans="1:11" x14ac:dyDescent="0.3">
      <c r="A4433" s="29" t="s">
        <v>1741</v>
      </c>
      <c r="B4433" s="30">
        <v>45497</v>
      </c>
      <c r="C4433" s="31">
        <v>0.64583333333333337</v>
      </c>
      <c r="D4433" s="30">
        <v>45497</v>
      </c>
      <c r="E4433" s="31">
        <v>0.66666666666666663</v>
      </c>
      <c r="F4433" s="29" t="s">
        <v>16</v>
      </c>
      <c r="G4433" s="29" t="s">
        <v>12</v>
      </c>
      <c r="H4433" s="12" t="s">
        <v>13</v>
      </c>
      <c r="I4433" s="12" t="str">
        <f>_xlfn.XLOOKUP(Tableau1[[#This Row],[AGENT]],AGENT,TYPE,"",0)</f>
        <v>RO</v>
      </c>
      <c r="J4433" s="13">
        <f>Tableau1[[#This Row],[Fin3]]-Tableau1[[#This Row],[Début2]]</f>
        <v>2.0833333333333259E-2</v>
      </c>
      <c r="K4433" s="12" t="str">
        <f>IF(MONTH(D4433)=1,"JANV",IF(MONTH(D4433)=2,"FEV",IF(MONTH(D4433)=3,"MARS",IF(MONTH(D4433)=4,"AVR",IF(MONTH(D4433)=5,"MAI",IF(MONTH(D4433)=6,"JUIN",IF(MONTH(D4433)=7,"JUILL",IF(MONTH(D4433)=8,"AOU",IF(MONTH(D4433)=9,"SEPT",IF(MONTH(D4433)=10,"OCT",IF(MONTH(D4433)=11,"NOV",IF(MONTH(D4433)=12,"DEC",""))))))))))))</f>
        <v>JUILL</v>
      </c>
    </row>
    <row r="4434" spans="1:11" x14ac:dyDescent="0.3">
      <c r="A4434" s="29" t="s">
        <v>1745</v>
      </c>
      <c r="B4434" s="30">
        <v>45497</v>
      </c>
      <c r="C4434" s="31">
        <v>0.5625</v>
      </c>
      <c r="D4434" s="30">
        <v>45497</v>
      </c>
      <c r="E4434" s="31">
        <v>0.58333333333333337</v>
      </c>
      <c r="F4434" s="29" t="s">
        <v>16</v>
      </c>
      <c r="G4434" s="29" t="s">
        <v>12</v>
      </c>
      <c r="H4434" s="12" t="s">
        <v>13</v>
      </c>
      <c r="I4434" s="12" t="str">
        <f>_xlfn.XLOOKUP(Tableau1[[#This Row],[AGENT]],AGENT,TYPE,"",0)</f>
        <v>RO</v>
      </c>
      <c r="J4434" s="13">
        <f>Tableau1[[#This Row],[Fin3]]-Tableau1[[#This Row],[Début2]]</f>
        <v>2.083333333333337E-2</v>
      </c>
      <c r="K4434" s="12" t="str">
        <f>IF(MONTH(D4434)=1,"JANV",IF(MONTH(D4434)=2,"FEV",IF(MONTH(D4434)=3,"MARS",IF(MONTH(D4434)=4,"AVR",IF(MONTH(D4434)=5,"MAI",IF(MONTH(D4434)=6,"JUIN",IF(MONTH(D4434)=7,"JUILL",IF(MONTH(D4434)=8,"AOU",IF(MONTH(D4434)=9,"SEPT",IF(MONTH(D4434)=10,"OCT",IF(MONTH(D4434)=11,"NOV",IF(MONTH(D4434)=12,"DEC",""))))))))))))</f>
        <v>JUILL</v>
      </c>
    </row>
    <row r="4435" spans="1:11" x14ac:dyDescent="0.3">
      <c r="A4435" s="29" t="s">
        <v>1679</v>
      </c>
      <c r="B4435" s="30">
        <v>45496</v>
      </c>
      <c r="C4435" s="31">
        <v>0.54166666666666663</v>
      </c>
      <c r="D4435" s="30">
        <v>45496</v>
      </c>
      <c r="E4435" s="31">
        <v>0.5625</v>
      </c>
      <c r="F4435" s="29" t="s">
        <v>16</v>
      </c>
      <c r="G4435" s="29" t="s">
        <v>12</v>
      </c>
      <c r="H4435" s="12" t="s">
        <v>13</v>
      </c>
      <c r="I4435" s="12" t="str">
        <f>_xlfn.XLOOKUP(Tableau1[[#This Row],[AGENT]],AGENT,TYPE,"",0)</f>
        <v>RO</v>
      </c>
      <c r="J4435" s="13">
        <f>Tableau1[[#This Row],[Fin3]]-Tableau1[[#This Row],[Début2]]</f>
        <v>2.083333333333337E-2</v>
      </c>
      <c r="K4435" s="12" t="str">
        <f>IF(MONTH(D4435)=1,"JANV",IF(MONTH(D4435)=2,"FEV",IF(MONTH(D4435)=3,"MARS",IF(MONTH(D4435)=4,"AVR",IF(MONTH(D4435)=5,"MAI",IF(MONTH(D4435)=6,"JUIN",IF(MONTH(D4435)=7,"JUILL",IF(MONTH(D4435)=8,"AOU",IF(MONTH(D4435)=9,"SEPT",IF(MONTH(D4435)=10,"OCT",IF(MONTH(D4435)=11,"NOV",IF(MONTH(D4435)=12,"DEC",""))))))))))))</f>
        <v>JUILL</v>
      </c>
    </row>
    <row r="4436" spans="1:11" x14ac:dyDescent="0.3">
      <c r="A4436" s="29" t="s">
        <v>70</v>
      </c>
      <c r="B4436" s="30">
        <v>45496</v>
      </c>
      <c r="C4436" s="31">
        <v>0.41666666666666669</v>
      </c>
      <c r="D4436" s="30">
        <v>45496</v>
      </c>
      <c r="E4436" s="31">
        <v>0.45833333333333331</v>
      </c>
      <c r="F4436" s="29" t="s">
        <v>16</v>
      </c>
      <c r="G4436" s="29" t="s">
        <v>12</v>
      </c>
      <c r="H4436" s="12" t="s">
        <v>13</v>
      </c>
      <c r="I4436" s="12" t="str">
        <f>_xlfn.XLOOKUP(Tableau1[[#This Row],[AGENT]],AGENT,TYPE,"",0)</f>
        <v>RO</v>
      </c>
      <c r="J4436" s="13">
        <f>Tableau1[[#This Row],[Fin3]]-Tableau1[[#This Row],[Début2]]</f>
        <v>4.166666666666663E-2</v>
      </c>
      <c r="K4436" s="12" t="str">
        <f>IF(MONTH(D4436)=1,"JANV",IF(MONTH(D4436)=2,"FEV",IF(MONTH(D4436)=3,"MARS",IF(MONTH(D4436)=4,"AVR",IF(MONTH(D4436)=5,"MAI",IF(MONTH(D4436)=6,"JUIN",IF(MONTH(D4436)=7,"JUILL",IF(MONTH(D4436)=8,"AOU",IF(MONTH(D4436)=9,"SEPT",IF(MONTH(D4436)=10,"OCT",IF(MONTH(D4436)=11,"NOV",IF(MONTH(D4436)=12,"DEC",""))))))))))))</f>
        <v>JUILL</v>
      </c>
    </row>
    <row r="4437" spans="1:11" x14ac:dyDescent="0.3">
      <c r="A4437" s="29" t="s">
        <v>1716</v>
      </c>
      <c r="B4437" s="30">
        <v>45496</v>
      </c>
      <c r="C4437" s="31">
        <v>0.35416666666666669</v>
      </c>
      <c r="D4437" s="30">
        <v>45496</v>
      </c>
      <c r="E4437" s="31">
        <v>0.375</v>
      </c>
      <c r="F4437" s="29" t="s">
        <v>16</v>
      </c>
      <c r="G4437" s="29" t="s">
        <v>12</v>
      </c>
      <c r="H4437" s="12" t="s">
        <v>13</v>
      </c>
      <c r="I4437" s="12" t="str">
        <f>_xlfn.XLOOKUP(Tableau1[[#This Row],[AGENT]],AGENT,TYPE,"",0)</f>
        <v>RO</v>
      </c>
      <c r="J4437" s="13">
        <f>Tableau1[[#This Row],[Fin3]]-Tableau1[[#This Row],[Début2]]</f>
        <v>2.0833333333333315E-2</v>
      </c>
      <c r="K4437" s="12" t="str">
        <f>IF(MONTH(D4437)=1,"JANV",IF(MONTH(D4437)=2,"FEV",IF(MONTH(D4437)=3,"MARS",IF(MONTH(D4437)=4,"AVR",IF(MONTH(D4437)=5,"MAI",IF(MONTH(D4437)=6,"JUIN",IF(MONTH(D4437)=7,"JUILL",IF(MONTH(D4437)=8,"AOU",IF(MONTH(D4437)=9,"SEPT",IF(MONTH(D4437)=10,"OCT",IF(MONTH(D4437)=11,"NOV",IF(MONTH(D4437)=12,"DEC",""))))))))))))</f>
        <v>JUILL</v>
      </c>
    </row>
    <row r="4438" spans="1:11" x14ac:dyDescent="0.3">
      <c r="A4438" s="29" t="s">
        <v>1717</v>
      </c>
      <c r="B4438" s="30">
        <v>45496</v>
      </c>
      <c r="C4438" s="31">
        <v>0.375</v>
      </c>
      <c r="D4438" s="30">
        <v>45496</v>
      </c>
      <c r="E4438" s="31">
        <v>0.39583333333333331</v>
      </c>
      <c r="F4438" s="29" t="s">
        <v>16</v>
      </c>
      <c r="G4438" s="29" t="s">
        <v>12</v>
      </c>
      <c r="H4438" s="12" t="s">
        <v>13</v>
      </c>
      <c r="I4438" s="12" t="str">
        <f>_xlfn.XLOOKUP(Tableau1[[#This Row],[AGENT]],AGENT,TYPE,"",0)</f>
        <v>RO</v>
      </c>
      <c r="J4438" s="13">
        <f>Tableau1[[#This Row],[Fin3]]-Tableau1[[#This Row],[Début2]]</f>
        <v>2.0833333333333315E-2</v>
      </c>
      <c r="K4438" s="12" t="str">
        <f>IF(MONTH(D4438)=1,"JANV",IF(MONTH(D4438)=2,"FEV",IF(MONTH(D4438)=3,"MARS",IF(MONTH(D4438)=4,"AVR",IF(MONTH(D4438)=5,"MAI",IF(MONTH(D4438)=6,"JUIN",IF(MONTH(D4438)=7,"JUILL",IF(MONTH(D4438)=8,"AOU",IF(MONTH(D4438)=9,"SEPT",IF(MONTH(D4438)=10,"OCT",IF(MONTH(D4438)=11,"NOV",IF(MONTH(D4438)=12,"DEC",""))))))))))))</f>
        <v>JUILL</v>
      </c>
    </row>
    <row r="4439" spans="1:11" x14ac:dyDescent="0.3">
      <c r="A4439" s="29" t="s">
        <v>1719</v>
      </c>
      <c r="B4439" s="30">
        <v>45496</v>
      </c>
      <c r="C4439" s="31">
        <v>0.33333333333333331</v>
      </c>
      <c r="D4439" s="30">
        <v>45496</v>
      </c>
      <c r="E4439" s="31">
        <v>0.35416666666666669</v>
      </c>
      <c r="F4439" s="29" t="s">
        <v>16</v>
      </c>
      <c r="G4439" s="29" t="s">
        <v>12</v>
      </c>
      <c r="H4439" s="12" t="s">
        <v>13</v>
      </c>
      <c r="I4439" s="12" t="str">
        <f>_xlfn.XLOOKUP(Tableau1[[#This Row],[AGENT]],AGENT,TYPE,"",0)</f>
        <v>RO</v>
      </c>
      <c r="J4439" s="13">
        <f>Tableau1[[#This Row],[Fin3]]-Tableau1[[#This Row],[Début2]]</f>
        <v>2.083333333333337E-2</v>
      </c>
      <c r="K4439" s="12" t="str">
        <f>IF(MONTH(D4439)=1,"JANV",IF(MONTH(D4439)=2,"FEV",IF(MONTH(D4439)=3,"MARS",IF(MONTH(D4439)=4,"AVR",IF(MONTH(D4439)=5,"MAI",IF(MONTH(D4439)=6,"JUIN",IF(MONTH(D4439)=7,"JUILL",IF(MONTH(D4439)=8,"AOU",IF(MONTH(D4439)=9,"SEPT",IF(MONTH(D4439)=10,"OCT",IF(MONTH(D4439)=11,"NOV",IF(MONTH(D4439)=12,"DEC",""))))))))))))</f>
        <v>JUILL</v>
      </c>
    </row>
    <row r="4440" spans="1:11" x14ac:dyDescent="0.3">
      <c r="A4440" s="29" t="s">
        <v>1727</v>
      </c>
      <c r="B4440" s="30">
        <v>45496</v>
      </c>
      <c r="C4440" s="31">
        <v>0.5625</v>
      </c>
      <c r="D4440" s="30">
        <v>45496</v>
      </c>
      <c r="E4440" s="31">
        <v>0.58333333333333337</v>
      </c>
      <c r="F4440" s="29" t="s">
        <v>16</v>
      </c>
      <c r="G4440" s="29" t="s">
        <v>12</v>
      </c>
      <c r="H4440" s="12" t="s">
        <v>13</v>
      </c>
      <c r="I4440" s="12" t="str">
        <f>_xlfn.XLOOKUP(Tableau1[[#This Row],[AGENT]],AGENT,TYPE,"",0)</f>
        <v>RO</v>
      </c>
      <c r="J4440" s="13">
        <f>Tableau1[[#This Row],[Fin3]]-Tableau1[[#This Row],[Début2]]</f>
        <v>2.083333333333337E-2</v>
      </c>
      <c r="K4440" s="12" t="str">
        <f>IF(MONTH(D4440)=1,"JANV",IF(MONTH(D4440)=2,"FEV",IF(MONTH(D4440)=3,"MARS",IF(MONTH(D4440)=4,"AVR",IF(MONTH(D4440)=5,"MAI",IF(MONTH(D4440)=6,"JUIN",IF(MONTH(D4440)=7,"JUILL",IF(MONTH(D4440)=8,"AOU",IF(MONTH(D4440)=9,"SEPT",IF(MONTH(D4440)=10,"OCT",IF(MONTH(D4440)=11,"NOV",IF(MONTH(D4440)=12,"DEC",""))))))))))))</f>
        <v>JUILL</v>
      </c>
    </row>
    <row r="4441" spans="1:11" x14ac:dyDescent="0.3">
      <c r="A4441" s="29" t="s">
        <v>49</v>
      </c>
      <c r="B4441" s="30">
        <v>45496</v>
      </c>
      <c r="C4441" s="31">
        <v>0.39583333333333331</v>
      </c>
      <c r="D4441" s="30">
        <v>45496</v>
      </c>
      <c r="E4441" s="31">
        <v>0.41666666666666669</v>
      </c>
      <c r="F4441" s="29" t="s">
        <v>16</v>
      </c>
      <c r="G4441" s="29" t="s">
        <v>12</v>
      </c>
      <c r="H4441" s="12" t="s">
        <v>13</v>
      </c>
      <c r="I4441" s="12" t="str">
        <f>_xlfn.XLOOKUP(Tableau1[[#This Row],[AGENT]],AGENT,TYPE,"",0)</f>
        <v>RO</v>
      </c>
      <c r="J4441" s="13">
        <f>Tableau1[[#This Row],[Fin3]]-Tableau1[[#This Row],[Début2]]</f>
        <v>2.083333333333337E-2</v>
      </c>
      <c r="K4441" s="12" t="str">
        <f>IF(MONTH(D4441)=1,"JANV",IF(MONTH(D4441)=2,"FEV",IF(MONTH(D4441)=3,"MARS",IF(MONTH(D4441)=4,"AVR",IF(MONTH(D4441)=5,"MAI",IF(MONTH(D4441)=6,"JUIN",IF(MONTH(D4441)=7,"JUILL",IF(MONTH(D4441)=8,"AOU",IF(MONTH(D4441)=9,"SEPT",IF(MONTH(D4441)=10,"OCT",IF(MONTH(D4441)=11,"NOV",IF(MONTH(D4441)=12,"DEC",""))))))))))))</f>
        <v>JUILL</v>
      </c>
    </row>
    <row r="4442" spans="1:11" x14ac:dyDescent="0.3">
      <c r="A4442" s="29" t="s">
        <v>1621</v>
      </c>
      <c r="B4442" s="30">
        <v>45496</v>
      </c>
      <c r="C4442" s="31">
        <v>0.58333333333333337</v>
      </c>
      <c r="D4442" s="30">
        <v>45496</v>
      </c>
      <c r="E4442" s="31">
        <v>0.60416666666666663</v>
      </c>
      <c r="F4442" s="29" t="s">
        <v>16</v>
      </c>
      <c r="G4442" s="29" t="s">
        <v>12</v>
      </c>
      <c r="H4442" s="12" t="s">
        <v>13</v>
      </c>
      <c r="I4442" s="12" t="str">
        <f>_xlfn.XLOOKUP(Tableau1[[#This Row],[AGENT]],AGENT,TYPE,"",0)</f>
        <v>RO</v>
      </c>
      <c r="J4442" s="13">
        <f>Tableau1[[#This Row],[Fin3]]-Tableau1[[#This Row],[Début2]]</f>
        <v>2.0833333333333259E-2</v>
      </c>
      <c r="K4442" s="12" t="str">
        <f>IF(MONTH(D4442)=1,"JANV",IF(MONTH(D4442)=2,"FEV",IF(MONTH(D4442)=3,"MARS",IF(MONTH(D4442)=4,"AVR",IF(MONTH(D4442)=5,"MAI",IF(MONTH(D4442)=6,"JUIN",IF(MONTH(D4442)=7,"JUILL",IF(MONTH(D4442)=8,"AOU",IF(MONTH(D4442)=9,"SEPT",IF(MONTH(D4442)=10,"OCT",IF(MONTH(D4442)=11,"NOV",IF(MONTH(D4442)=12,"DEC",""))))))))))))</f>
        <v>JUILL</v>
      </c>
    </row>
    <row r="4443" spans="1:11" x14ac:dyDescent="0.3">
      <c r="A4443" s="29" t="s">
        <v>1611</v>
      </c>
      <c r="B4443" s="30">
        <v>45491</v>
      </c>
      <c r="C4443" s="31">
        <v>0.4375</v>
      </c>
      <c r="D4443" s="30">
        <v>45491</v>
      </c>
      <c r="E4443" s="31">
        <v>0.45833333333333331</v>
      </c>
      <c r="F4443" s="29" t="s">
        <v>16</v>
      </c>
      <c r="G4443" s="29" t="s">
        <v>12</v>
      </c>
      <c r="H4443" s="12" t="s">
        <v>13</v>
      </c>
      <c r="I4443" s="12" t="str">
        <f>_xlfn.XLOOKUP(Tableau1[[#This Row],[AGENT]],AGENT,TYPE,"",0)</f>
        <v>RO</v>
      </c>
      <c r="J4443" s="13">
        <f>Tableau1[[#This Row],[Fin3]]-Tableau1[[#This Row],[Début2]]</f>
        <v>2.0833333333333315E-2</v>
      </c>
      <c r="K4443" s="12" t="str">
        <f>IF(MONTH(D4443)=1,"JANV",IF(MONTH(D4443)=2,"FEV",IF(MONTH(D4443)=3,"MARS",IF(MONTH(D4443)=4,"AVR",IF(MONTH(D4443)=5,"MAI",IF(MONTH(D4443)=6,"JUIN",IF(MONTH(D4443)=7,"JUILL",IF(MONTH(D4443)=8,"AOU",IF(MONTH(D4443)=9,"SEPT",IF(MONTH(D4443)=10,"OCT",IF(MONTH(D4443)=11,"NOV",IF(MONTH(D4443)=12,"DEC",""))))))))))))</f>
        <v>JUILL</v>
      </c>
    </row>
    <row r="4444" spans="1:11" x14ac:dyDescent="0.3">
      <c r="A4444" s="29" t="s">
        <v>1677</v>
      </c>
      <c r="B4444" s="30">
        <v>45491</v>
      </c>
      <c r="C4444" s="31">
        <v>0.375</v>
      </c>
      <c r="D4444" s="30">
        <v>45491</v>
      </c>
      <c r="E4444" s="31">
        <v>0.39583333333333331</v>
      </c>
      <c r="F4444" s="29" t="s">
        <v>16</v>
      </c>
      <c r="G4444" s="29" t="s">
        <v>12</v>
      </c>
      <c r="H4444" s="12" t="s">
        <v>13</v>
      </c>
      <c r="I4444" s="12" t="str">
        <f>_xlfn.XLOOKUP(Tableau1[[#This Row],[AGENT]],AGENT,TYPE,"",0)</f>
        <v>RO</v>
      </c>
      <c r="J4444" s="13">
        <f>Tableau1[[#This Row],[Fin3]]-Tableau1[[#This Row],[Début2]]</f>
        <v>2.0833333333333315E-2</v>
      </c>
      <c r="K4444" s="12" t="str">
        <f>IF(MONTH(D4444)=1,"JANV",IF(MONTH(D4444)=2,"FEV",IF(MONTH(D4444)=3,"MARS",IF(MONTH(D4444)=4,"AVR",IF(MONTH(D4444)=5,"MAI",IF(MONTH(D4444)=6,"JUIN",IF(MONTH(D4444)=7,"JUILL",IF(MONTH(D4444)=8,"AOU",IF(MONTH(D4444)=9,"SEPT",IF(MONTH(D4444)=10,"OCT",IF(MONTH(D4444)=11,"NOV",IF(MONTH(D4444)=12,"DEC",""))))))))))))</f>
        <v>JUILL</v>
      </c>
    </row>
    <row r="4445" spans="1:11" x14ac:dyDescent="0.3">
      <c r="A4445" s="29" t="s">
        <v>1678</v>
      </c>
      <c r="B4445" s="30">
        <v>45491</v>
      </c>
      <c r="C4445" s="31">
        <v>0.39583333333333331</v>
      </c>
      <c r="D4445" s="30">
        <v>45491</v>
      </c>
      <c r="E4445" s="31">
        <v>0.41666666666666669</v>
      </c>
      <c r="F4445" s="29" t="s">
        <v>16</v>
      </c>
      <c r="G4445" s="29" t="s">
        <v>12</v>
      </c>
      <c r="H4445" s="12" t="s">
        <v>13</v>
      </c>
      <c r="I4445" s="12" t="str">
        <f>_xlfn.XLOOKUP(Tableau1[[#This Row],[AGENT]],AGENT,TYPE,"",0)</f>
        <v>RO</v>
      </c>
      <c r="J4445" s="13">
        <f>Tableau1[[#This Row],[Fin3]]-Tableau1[[#This Row],[Début2]]</f>
        <v>2.083333333333337E-2</v>
      </c>
      <c r="K4445" s="12" t="str">
        <f>IF(MONTH(D4445)=1,"JANV",IF(MONTH(D4445)=2,"FEV",IF(MONTH(D4445)=3,"MARS",IF(MONTH(D4445)=4,"AVR",IF(MONTH(D4445)=5,"MAI",IF(MONTH(D4445)=6,"JUIN",IF(MONTH(D4445)=7,"JUILL",IF(MONTH(D4445)=8,"AOU",IF(MONTH(D4445)=9,"SEPT",IF(MONTH(D4445)=10,"OCT",IF(MONTH(D4445)=11,"NOV",IF(MONTH(D4445)=12,"DEC",""))))))))))))</f>
        <v>JUILL</v>
      </c>
    </row>
    <row r="4446" spans="1:11" x14ac:dyDescent="0.3">
      <c r="A4446" s="29" t="s">
        <v>1689</v>
      </c>
      <c r="B4446" s="30">
        <v>45491</v>
      </c>
      <c r="C4446" s="31">
        <v>0.41666666666666669</v>
      </c>
      <c r="D4446" s="30">
        <v>45491</v>
      </c>
      <c r="E4446" s="31">
        <v>0.4375</v>
      </c>
      <c r="F4446" s="29" t="s">
        <v>16</v>
      </c>
      <c r="G4446" s="29" t="s">
        <v>12</v>
      </c>
      <c r="H4446" s="12" t="s">
        <v>13</v>
      </c>
      <c r="I4446" s="12" t="str">
        <f>_xlfn.XLOOKUP(Tableau1[[#This Row],[AGENT]],AGENT,TYPE,"",0)</f>
        <v>RO</v>
      </c>
      <c r="J4446" s="13">
        <f>Tableau1[[#This Row],[Fin3]]-Tableau1[[#This Row],[Début2]]</f>
        <v>2.0833333333333315E-2</v>
      </c>
      <c r="K4446" s="12" t="str">
        <f>IF(MONTH(D4446)=1,"JANV",IF(MONTH(D4446)=2,"FEV",IF(MONTH(D4446)=3,"MARS",IF(MONTH(D4446)=4,"AVR",IF(MONTH(D4446)=5,"MAI",IF(MONTH(D4446)=6,"JUIN",IF(MONTH(D4446)=7,"JUILL",IF(MONTH(D4446)=8,"AOU",IF(MONTH(D4446)=9,"SEPT",IF(MONTH(D4446)=10,"OCT",IF(MONTH(D4446)=11,"NOV",IF(MONTH(D4446)=12,"DEC",""))))))))))))</f>
        <v>JUILL</v>
      </c>
    </row>
    <row r="4447" spans="1:11" x14ac:dyDescent="0.3">
      <c r="A4447" s="29" t="s">
        <v>1697</v>
      </c>
      <c r="B4447" s="30">
        <v>45491</v>
      </c>
      <c r="C4447" s="31">
        <v>0.33333333333333331</v>
      </c>
      <c r="D4447" s="30">
        <v>45491</v>
      </c>
      <c r="E4447" s="31">
        <v>0.35416666666666669</v>
      </c>
      <c r="F4447" s="29" t="s">
        <v>16</v>
      </c>
      <c r="G4447" s="29" t="s">
        <v>12</v>
      </c>
      <c r="H4447" s="12" t="s">
        <v>13</v>
      </c>
      <c r="I4447" s="12" t="str">
        <f>_xlfn.XLOOKUP(Tableau1[[#This Row],[AGENT]],AGENT,TYPE,"",0)</f>
        <v>RO</v>
      </c>
      <c r="J4447" s="13">
        <f>Tableau1[[#This Row],[Fin3]]-Tableau1[[#This Row],[Début2]]</f>
        <v>2.083333333333337E-2</v>
      </c>
      <c r="K4447" s="12" t="str">
        <f>IF(MONTH(D4447)=1,"JANV",IF(MONTH(D4447)=2,"FEV",IF(MONTH(D4447)=3,"MARS",IF(MONTH(D4447)=4,"AVR",IF(MONTH(D4447)=5,"MAI",IF(MONTH(D4447)=6,"JUIN",IF(MONTH(D4447)=7,"JUILL",IF(MONTH(D4447)=8,"AOU",IF(MONTH(D4447)=9,"SEPT",IF(MONTH(D4447)=10,"OCT",IF(MONTH(D4447)=11,"NOV",IF(MONTH(D4447)=12,"DEC",""))))))))))))</f>
        <v>JUILL</v>
      </c>
    </row>
    <row r="4448" spans="1:11" x14ac:dyDescent="0.3">
      <c r="A4448" s="29" t="s">
        <v>1700</v>
      </c>
      <c r="B4448" s="30">
        <v>45491</v>
      </c>
      <c r="C4448" s="31">
        <v>0.35416666666666669</v>
      </c>
      <c r="D4448" s="30">
        <v>45491</v>
      </c>
      <c r="E4448" s="31">
        <v>0.375</v>
      </c>
      <c r="F4448" s="29" t="s">
        <v>16</v>
      </c>
      <c r="G4448" s="29" t="s">
        <v>12</v>
      </c>
      <c r="H4448" s="12" t="s">
        <v>13</v>
      </c>
      <c r="I4448" s="12" t="str">
        <f>_xlfn.XLOOKUP(Tableau1[[#This Row],[AGENT]],AGENT,TYPE,"",0)</f>
        <v>RO</v>
      </c>
      <c r="J4448" s="13">
        <f>Tableau1[[#This Row],[Fin3]]-Tableau1[[#This Row],[Début2]]</f>
        <v>2.0833333333333315E-2</v>
      </c>
      <c r="K4448" s="12" t="str">
        <f>IF(MONTH(D4448)=1,"JANV",IF(MONTH(D4448)=2,"FEV",IF(MONTH(D4448)=3,"MARS",IF(MONTH(D4448)=4,"AVR",IF(MONTH(D4448)=5,"MAI",IF(MONTH(D4448)=6,"JUIN",IF(MONTH(D4448)=7,"JUILL",IF(MONTH(D4448)=8,"AOU",IF(MONTH(D4448)=9,"SEPT",IF(MONTH(D4448)=10,"OCT",IF(MONTH(D4448)=11,"NOV",IF(MONTH(D4448)=12,"DEC",""))))))))))))</f>
        <v>JUILL</v>
      </c>
    </row>
    <row r="4449" spans="1:11" x14ac:dyDescent="0.3">
      <c r="A4449" s="29" t="s">
        <v>49</v>
      </c>
      <c r="B4449" s="30">
        <v>45490</v>
      </c>
      <c r="C4449" s="31">
        <v>0.6875</v>
      </c>
      <c r="D4449" s="30">
        <v>45490</v>
      </c>
      <c r="E4449" s="31">
        <v>0.72916666666666663</v>
      </c>
      <c r="F4449" s="29" t="s">
        <v>16</v>
      </c>
      <c r="G4449" s="29" t="s">
        <v>12</v>
      </c>
      <c r="H4449" s="12" t="s">
        <v>13</v>
      </c>
      <c r="I4449" s="12" t="str">
        <f>_xlfn.XLOOKUP(Tableau1[[#This Row],[AGENT]],AGENT,TYPE,"",0)</f>
        <v>RO</v>
      </c>
      <c r="J4449" s="13">
        <f>Tableau1[[#This Row],[Fin3]]-Tableau1[[#This Row],[Début2]]</f>
        <v>4.166666666666663E-2</v>
      </c>
      <c r="K4449" s="12" t="str">
        <f>IF(MONTH(D4449)=1,"JANV",IF(MONTH(D4449)=2,"FEV",IF(MONTH(D4449)=3,"MARS",IF(MONTH(D4449)=4,"AVR",IF(MONTH(D4449)=5,"MAI",IF(MONTH(D4449)=6,"JUIN",IF(MONTH(D4449)=7,"JUILL",IF(MONTH(D4449)=8,"AOU",IF(MONTH(D4449)=9,"SEPT",IF(MONTH(D4449)=10,"OCT",IF(MONTH(D4449)=11,"NOV",IF(MONTH(D4449)=12,"DEC",""))))))))))))</f>
        <v>JUILL</v>
      </c>
    </row>
    <row r="4450" spans="1:11" x14ac:dyDescent="0.3">
      <c r="A4450" s="29" t="s">
        <v>1639</v>
      </c>
      <c r="B4450" s="30">
        <v>45489</v>
      </c>
      <c r="C4450" s="31">
        <v>0.47916666666666669</v>
      </c>
      <c r="D4450" s="30">
        <v>45489</v>
      </c>
      <c r="E4450" s="31">
        <v>0.5</v>
      </c>
      <c r="F4450" s="29" t="s">
        <v>16</v>
      </c>
      <c r="G4450" s="29" t="s">
        <v>12</v>
      </c>
      <c r="H4450" s="12" t="s">
        <v>13</v>
      </c>
      <c r="I4450" s="12" t="str">
        <f>_xlfn.XLOOKUP(Tableau1[[#This Row],[AGENT]],AGENT,TYPE,"",0)</f>
        <v>RO</v>
      </c>
      <c r="J4450" s="13">
        <f>Tableau1[[#This Row],[Fin3]]-Tableau1[[#This Row],[Début2]]</f>
        <v>2.0833333333333315E-2</v>
      </c>
      <c r="K4450" s="12" t="str">
        <f>IF(MONTH(D4450)=1,"JANV",IF(MONTH(D4450)=2,"FEV",IF(MONTH(D4450)=3,"MARS",IF(MONTH(D4450)=4,"AVR",IF(MONTH(D4450)=5,"MAI",IF(MONTH(D4450)=6,"JUIN",IF(MONTH(D4450)=7,"JUILL",IF(MONTH(D4450)=8,"AOU",IF(MONTH(D4450)=9,"SEPT",IF(MONTH(D4450)=10,"OCT",IF(MONTH(D4450)=11,"NOV",IF(MONTH(D4450)=12,"DEC",""))))))))))))</f>
        <v>JUILL</v>
      </c>
    </row>
    <row r="4451" spans="1:11" x14ac:dyDescent="0.3">
      <c r="A4451" s="29" t="s">
        <v>70</v>
      </c>
      <c r="B4451" s="30">
        <v>45489</v>
      </c>
      <c r="C4451" s="31">
        <v>0.41666666666666669</v>
      </c>
      <c r="D4451" s="30">
        <v>45489</v>
      </c>
      <c r="E4451" s="31">
        <v>0.4375</v>
      </c>
      <c r="F4451" s="29" t="s">
        <v>16</v>
      </c>
      <c r="G4451" s="29" t="s">
        <v>12</v>
      </c>
      <c r="H4451" s="12" t="s">
        <v>13</v>
      </c>
      <c r="I4451" s="12" t="str">
        <f>_xlfn.XLOOKUP(Tableau1[[#This Row],[AGENT]],AGENT,TYPE,"",0)</f>
        <v>RO</v>
      </c>
      <c r="J4451" s="13">
        <f>Tableau1[[#This Row],[Fin3]]-Tableau1[[#This Row],[Début2]]</f>
        <v>2.0833333333333315E-2</v>
      </c>
      <c r="K4451" s="12" t="str">
        <f>IF(MONTH(D4451)=1,"JANV",IF(MONTH(D4451)=2,"FEV",IF(MONTH(D4451)=3,"MARS",IF(MONTH(D4451)=4,"AVR",IF(MONTH(D4451)=5,"MAI",IF(MONTH(D4451)=6,"JUIN",IF(MONTH(D4451)=7,"JUILL",IF(MONTH(D4451)=8,"AOU",IF(MONTH(D4451)=9,"SEPT",IF(MONTH(D4451)=10,"OCT",IF(MONTH(D4451)=11,"NOV",IF(MONTH(D4451)=12,"DEC",""))))))))))))</f>
        <v>JUILL</v>
      </c>
    </row>
    <row r="4452" spans="1:11" x14ac:dyDescent="0.3">
      <c r="A4452" s="29" t="s">
        <v>1669</v>
      </c>
      <c r="B4452" s="30">
        <v>45484</v>
      </c>
      <c r="C4452" s="31">
        <v>0.41666666666666669</v>
      </c>
      <c r="D4452" s="30">
        <v>45484</v>
      </c>
      <c r="E4452" s="31">
        <v>0.45833333333333331</v>
      </c>
      <c r="F4452" s="29" t="s">
        <v>16</v>
      </c>
      <c r="G4452" s="29" t="s">
        <v>12</v>
      </c>
      <c r="H4452" s="12" t="s">
        <v>13</v>
      </c>
      <c r="I4452" s="12" t="str">
        <f>_xlfn.XLOOKUP(Tableau1[[#This Row],[AGENT]],AGENT,TYPE,"",0)</f>
        <v>RO</v>
      </c>
      <c r="J4452" s="13">
        <f>Tableau1[[#This Row],[Fin3]]-Tableau1[[#This Row],[Début2]]</f>
        <v>4.166666666666663E-2</v>
      </c>
      <c r="K4452" s="12" t="str">
        <f>IF(MONTH(D4452)=1,"JANV",IF(MONTH(D4452)=2,"FEV",IF(MONTH(D4452)=3,"MARS",IF(MONTH(D4452)=4,"AVR",IF(MONTH(D4452)=5,"MAI",IF(MONTH(D4452)=6,"JUIN",IF(MONTH(D4452)=7,"JUILL",IF(MONTH(D4452)=8,"AOU",IF(MONTH(D4452)=9,"SEPT",IF(MONTH(D4452)=10,"OCT",IF(MONTH(D4452)=11,"NOV",IF(MONTH(D4452)=12,"DEC",""))))))))))))</f>
        <v>JUILL</v>
      </c>
    </row>
    <row r="4453" spans="1:11" x14ac:dyDescent="0.3">
      <c r="A4453" s="29" t="s">
        <v>1610</v>
      </c>
      <c r="B4453" s="30">
        <v>45481</v>
      </c>
      <c r="C4453" s="31">
        <v>0.60416666666666663</v>
      </c>
      <c r="D4453" s="30">
        <v>45481</v>
      </c>
      <c r="E4453" s="31">
        <v>0.625</v>
      </c>
      <c r="F4453" s="29" t="s">
        <v>16</v>
      </c>
      <c r="G4453" s="29" t="s">
        <v>12</v>
      </c>
      <c r="H4453" s="12" t="s">
        <v>13</v>
      </c>
      <c r="I4453" s="12" t="str">
        <f>_xlfn.XLOOKUP(Tableau1[[#This Row],[AGENT]],AGENT,TYPE,"",0)</f>
        <v>RO</v>
      </c>
      <c r="J4453" s="13">
        <f>Tableau1[[#This Row],[Fin3]]-Tableau1[[#This Row],[Début2]]</f>
        <v>2.083333333333337E-2</v>
      </c>
      <c r="K4453" s="12" t="str">
        <f>IF(MONTH(D4453)=1,"JANV",IF(MONTH(D4453)=2,"FEV",IF(MONTH(D4453)=3,"MARS",IF(MONTH(D4453)=4,"AVR",IF(MONTH(D4453)=5,"MAI",IF(MONTH(D4453)=6,"JUIN",IF(MONTH(D4453)=7,"JUILL",IF(MONTH(D4453)=8,"AOU",IF(MONTH(D4453)=9,"SEPT",IF(MONTH(D4453)=10,"OCT",IF(MONTH(D4453)=11,"NOV",IF(MONTH(D4453)=12,"DEC",""))))))))))))</f>
        <v>JUILL</v>
      </c>
    </row>
    <row r="4454" spans="1:11" x14ac:dyDescent="0.3">
      <c r="A4454" s="29" t="s">
        <v>1614</v>
      </c>
      <c r="B4454" s="30">
        <v>45481</v>
      </c>
      <c r="C4454" s="31">
        <v>0.66666666666666663</v>
      </c>
      <c r="D4454" s="30">
        <v>45481</v>
      </c>
      <c r="E4454" s="31">
        <v>0.6875</v>
      </c>
      <c r="F4454" s="29" t="s">
        <v>16</v>
      </c>
      <c r="G4454" s="29" t="s">
        <v>12</v>
      </c>
      <c r="H4454" s="12" t="s">
        <v>13</v>
      </c>
      <c r="I4454" s="12" t="str">
        <f>_xlfn.XLOOKUP(Tableau1[[#This Row],[AGENT]],AGENT,TYPE,"",0)</f>
        <v>RO</v>
      </c>
      <c r="J4454" s="13">
        <f>Tableau1[[#This Row],[Fin3]]-Tableau1[[#This Row],[Début2]]</f>
        <v>2.083333333333337E-2</v>
      </c>
      <c r="K4454" s="12" t="str">
        <f>IF(MONTH(D4454)=1,"JANV",IF(MONTH(D4454)=2,"FEV",IF(MONTH(D4454)=3,"MARS",IF(MONTH(D4454)=4,"AVR",IF(MONTH(D4454)=5,"MAI",IF(MONTH(D4454)=6,"JUIN",IF(MONTH(D4454)=7,"JUILL",IF(MONTH(D4454)=8,"AOU",IF(MONTH(D4454)=9,"SEPT",IF(MONTH(D4454)=10,"OCT",IF(MONTH(D4454)=11,"NOV",IF(MONTH(D4454)=12,"DEC",""))))))))))))</f>
        <v>JUILL</v>
      </c>
    </row>
    <row r="4455" spans="1:11" x14ac:dyDescent="0.3">
      <c r="A4455" s="29" t="s">
        <v>1621</v>
      </c>
      <c r="B4455" s="30">
        <v>45481</v>
      </c>
      <c r="C4455" s="31">
        <v>0.64583333333333337</v>
      </c>
      <c r="D4455" s="30">
        <v>45481</v>
      </c>
      <c r="E4455" s="31">
        <v>0.66666666666666663</v>
      </c>
      <c r="F4455" s="29" t="s">
        <v>16</v>
      </c>
      <c r="G4455" s="29" t="s">
        <v>12</v>
      </c>
      <c r="H4455" s="12" t="s">
        <v>13</v>
      </c>
      <c r="I4455" s="12" t="str">
        <f>_xlfn.XLOOKUP(Tableau1[[#This Row],[AGENT]],AGENT,TYPE,"",0)</f>
        <v>RO</v>
      </c>
      <c r="J4455" s="13">
        <f>Tableau1[[#This Row],[Fin3]]-Tableau1[[#This Row],[Début2]]</f>
        <v>2.0833333333333259E-2</v>
      </c>
      <c r="K4455" s="12" t="str">
        <f>IF(MONTH(D4455)=1,"JANV",IF(MONTH(D4455)=2,"FEV",IF(MONTH(D4455)=3,"MARS",IF(MONTH(D4455)=4,"AVR",IF(MONTH(D4455)=5,"MAI",IF(MONTH(D4455)=6,"JUIN",IF(MONTH(D4455)=7,"JUILL",IF(MONTH(D4455)=8,"AOU",IF(MONTH(D4455)=9,"SEPT",IF(MONTH(D4455)=10,"OCT",IF(MONTH(D4455)=11,"NOV",IF(MONTH(D4455)=12,"DEC",""))))))))))))</f>
        <v>JUILL</v>
      </c>
    </row>
    <row r="4456" spans="1:11" x14ac:dyDescent="0.3">
      <c r="A4456" s="29" t="s">
        <v>1657</v>
      </c>
      <c r="B4456" s="30">
        <v>45481</v>
      </c>
      <c r="C4456" s="31">
        <v>0.625</v>
      </c>
      <c r="D4456" s="30">
        <v>45481</v>
      </c>
      <c r="E4456" s="31">
        <v>0.64583333333333337</v>
      </c>
      <c r="F4456" s="29" t="s">
        <v>16</v>
      </c>
      <c r="G4456" s="29" t="s">
        <v>12</v>
      </c>
      <c r="H4456" s="12" t="s">
        <v>13</v>
      </c>
      <c r="I4456" s="12" t="str">
        <f>_xlfn.XLOOKUP(Tableau1[[#This Row],[AGENT]],AGENT,TYPE,"",0)</f>
        <v>RO</v>
      </c>
      <c r="J4456" s="13">
        <f>Tableau1[[#This Row],[Fin3]]-Tableau1[[#This Row],[Début2]]</f>
        <v>2.083333333333337E-2</v>
      </c>
      <c r="K4456" s="12" t="str">
        <f>IF(MONTH(D4456)=1,"JANV",IF(MONTH(D4456)=2,"FEV",IF(MONTH(D4456)=3,"MARS",IF(MONTH(D4456)=4,"AVR",IF(MONTH(D4456)=5,"MAI",IF(MONTH(D4456)=6,"JUIN",IF(MONTH(D4456)=7,"JUILL",IF(MONTH(D4456)=8,"AOU",IF(MONTH(D4456)=9,"SEPT",IF(MONTH(D4456)=10,"OCT",IF(MONTH(D4456)=11,"NOV",IF(MONTH(D4456)=12,"DEC",""))))))))))))</f>
        <v>JUILL</v>
      </c>
    </row>
    <row r="4457" spans="1:11" x14ac:dyDescent="0.3">
      <c r="A4457" s="29" t="s">
        <v>49</v>
      </c>
      <c r="B4457" s="30">
        <v>45478</v>
      </c>
      <c r="C4457" s="31">
        <v>0.39583333333333331</v>
      </c>
      <c r="D4457" s="30">
        <v>45478</v>
      </c>
      <c r="E4457" s="31">
        <v>0.4375</v>
      </c>
      <c r="F4457" s="29" t="s">
        <v>16</v>
      </c>
      <c r="G4457" s="29" t="s">
        <v>12</v>
      </c>
      <c r="H4457" s="12" t="s">
        <v>13</v>
      </c>
      <c r="I4457" s="12" t="str">
        <f>_xlfn.XLOOKUP(Tableau1[[#This Row],[AGENT]],AGENT,TYPE,"",0)</f>
        <v>RO</v>
      </c>
      <c r="J4457" s="13">
        <f>Tableau1[[#This Row],[Fin3]]-Tableau1[[#This Row],[Début2]]</f>
        <v>4.1666666666666685E-2</v>
      </c>
      <c r="K4457" s="12" t="str">
        <f>IF(MONTH(D4457)=1,"JANV",IF(MONTH(D4457)=2,"FEV",IF(MONTH(D4457)=3,"MARS",IF(MONTH(D4457)=4,"AVR",IF(MONTH(D4457)=5,"MAI",IF(MONTH(D4457)=6,"JUIN",IF(MONTH(D4457)=7,"JUILL",IF(MONTH(D4457)=8,"AOU",IF(MONTH(D4457)=9,"SEPT",IF(MONTH(D4457)=10,"OCT",IF(MONTH(D4457)=11,"NOV",IF(MONTH(D4457)=12,"DEC",""))))))))))))</f>
        <v>JUILL</v>
      </c>
    </row>
    <row r="4458" spans="1:11" x14ac:dyDescent="0.3">
      <c r="A4458" s="29" t="s">
        <v>70</v>
      </c>
      <c r="B4458" s="30">
        <v>45476</v>
      </c>
      <c r="C4458" s="31">
        <v>0.5625</v>
      </c>
      <c r="D4458" s="30">
        <v>45476</v>
      </c>
      <c r="E4458" s="31">
        <v>0.60416666666666663</v>
      </c>
      <c r="F4458" s="29" t="s">
        <v>16</v>
      </c>
      <c r="G4458" s="29" t="s">
        <v>12</v>
      </c>
      <c r="H4458" s="12" t="s">
        <v>13</v>
      </c>
      <c r="I4458" s="12" t="str">
        <f>_xlfn.XLOOKUP(Tableau1[[#This Row],[AGENT]],AGENT,TYPE,"",0)</f>
        <v>RO</v>
      </c>
      <c r="J4458" s="13">
        <f>Tableau1[[#This Row],[Fin3]]-Tableau1[[#This Row],[Début2]]</f>
        <v>4.166666666666663E-2</v>
      </c>
      <c r="K4458" s="12" t="str">
        <f>IF(MONTH(D4458)=1,"JANV",IF(MONTH(D4458)=2,"FEV",IF(MONTH(D4458)=3,"MARS",IF(MONTH(D4458)=4,"AVR",IF(MONTH(D4458)=5,"MAI",IF(MONTH(D4458)=6,"JUIN",IF(MONTH(D4458)=7,"JUILL",IF(MONTH(D4458)=8,"AOU",IF(MONTH(D4458)=9,"SEPT",IF(MONTH(D4458)=10,"OCT",IF(MONTH(D4458)=11,"NOV",IF(MONTH(D4458)=12,"DEC",""))))))))))))</f>
        <v>JUILL</v>
      </c>
    </row>
    <row r="4459" spans="1:11" x14ac:dyDescent="0.3">
      <c r="A4459" s="29" t="s">
        <v>1638</v>
      </c>
      <c r="B4459" s="30">
        <v>45476</v>
      </c>
      <c r="C4459" s="31">
        <v>0.4375</v>
      </c>
      <c r="D4459" s="30">
        <v>45476</v>
      </c>
      <c r="E4459" s="31">
        <v>0.45833333333333331</v>
      </c>
      <c r="F4459" s="29" t="s">
        <v>16</v>
      </c>
      <c r="G4459" s="29" t="s">
        <v>12</v>
      </c>
      <c r="H4459" s="12" t="s">
        <v>13</v>
      </c>
      <c r="I4459" s="12" t="str">
        <f>_xlfn.XLOOKUP(Tableau1[[#This Row],[AGENT]],AGENT,TYPE,"",0)</f>
        <v>RO</v>
      </c>
      <c r="J4459" s="13">
        <f>Tableau1[[#This Row],[Fin3]]-Tableau1[[#This Row],[Début2]]</f>
        <v>2.0833333333333315E-2</v>
      </c>
      <c r="K4459" s="12" t="str">
        <f>IF(MONTH(D4459)=1,"JANV",IF(MONTH(D4459)=2,"FEV",IF(MONTH(D4459)=3,"MARS",IF(MONTH(D4459)=4,"AVR",IF(MONTH(D4459)=5,"MAI",IF(MONTH(D4459)=6,"JUIN",IF(MONTH(D4459)=7,"JUILL",IF(MONTH(D4459)=8,"AOU",IF(MONTH(D4459)=9,"SEPT",IF(MONTH(D4459)=10,"OCT",IF(MONTH(D4459)=11,"NOV",IF(MONTH(D4459)=12,"DEC",""))))))))))))</f>
        <v>JUILL</v>
      </c>
    </row>
    <row r="4460" spans="1:11" x14ac:dyDescent="0.3">
      <c r="A4460" s="29" t="s">
        <v>1615</v>
      </c>
      <c r="B4460" s="30">
        <v>45475</v>
      </c>
      <c r="C4460" s="31">
        <v>0.70833333333333337</v>
      </c>
      <c r="D4460" s="30">
        <v>45475</v>
      </c>
      <c r="E4460" s="31">
        <v>0.75</v>
      </c>
      <c r="F4460" s="29" t="s">
        <v>16</v>
      </c>
      <c r="G4460" s="29" t="s">
        <v>12</v>
      </c>
      <c r="H4460" s="12" t="s">
        <v>13</v>
      </c>
      <c r="I4460" s="12" t="str">
        <f>_xlfn.XLOOKUP(Tableau1[[#This Row],[AGENT]],AGENT,TYPE,"",0)</f>
        <v>RO</v>
      </c>
      <c r="J4460" s="13">
        <f>Tableau1[[#This Row],[Fin3]]-Tableau1[[#This Row],[Début2]]</f>
        <v>4.166666666666663E-2</v>
      </c>
      <c r="K4460" s="12" t="str">
        <f>IF(MONTH(D4460)=1,"JANV",IF(MONTH(D4460)=2,"FEV",IF(MONTH(D4460)=3,"MARS",IF(MONTH(D4460)=4,"AVR",IF(MONTH(D4460)=5,"MAI",IF(MONTH(D4460)=6,"JUIN",IF(MONTH(D4460)=7,"JUILL",IF(MONTH(D4460)=8,"AOU",IF(MONTH(D4460)=9,"SEPT",IF(MONTH(D4460)=10,"OCT",IF(MONTH(D4460)=11,"NOV",IF(MONTH(D4460)=12,"DEC",""))))))))))))</f>
        <v>JUILL</v>
      </c>
    </row>
    <row r="4461" spans="1:11" x14ac:dyDescent="0.3">
      <c r="A4461" s="29" t="s">
        <v>1633</v>
      </c>
      <c r="B4461" s="30">
        <v>45475</v>
      </c>
      <c r="C4461" s="31">
        <v>0.6875</v>
      </c>
      <c r="D4461" s="30">
        <v>45475</v>
      </c>
      <c r="E4461" s="31">
        <v>0.70833333333333337</v>
      </c>
      <c r="F4461" s="29" t="s">
        <v>16</v>
      </c>
      <c r="G4461" s="29" t="s">
        <v>12</v>
      </c>
      <c r="H4461" s="12" t="s">
        <v>13</v>
      </c>
      <c r="I4461" s="12" t="str">
        <f>_xlfn.XLOOKUP(Tableau1[[#This Row],[AGENT]],AGENT,TYPE,"",0)</f>
        <v>RO</v>
      </c>
      <c r="J4461" s="13">
        <f>Tableau1[[#This Row],[Fin3]]-Tableau1[[#This Row],[Début2]]</f>
        <v>2.083333333333337E-2</v>
      </c>
      <c r="K4461" s="12" t="str">
        <f>IF(MONTH(D4461)=1,"JANV",IF(MONTH(D4461)=2,"FEV",IF(MONTH(D4461)=3,"MARS",IF(MONTH(D4461)=4,"AVR",IF(MONTH(D4461)=5,"MAI",IF(MONTH(D4461)=6,"JUIN",IF(MONTH(D4461)=7,"JUILL",IF(MONTH(D4461)=8,"AOU",IF(MONTH(D4461)=9,"SEPT",IF(MONTH(D4461)=10,"OCT",IF(MONTH(D4461)=11,"NOV",IF(MONTH(D4461)=12,"DEC",""))))))))))))</f>
        <v>JUILL</v>
      </c>
    </row>
    <row r="4462" spans="1:11" x14ac:dyDescent="0.3">
      <c r="A4462" s="29" t="s">
        <v>1613</v>
      </c>
      <c r="B4462" s="30">
        <v>45474</v>
      </c>
      <c r="C4462" s="31">
        <v>0.64583333333333337</v>
      </c>
      <c r="D4462" s="30">
        <v>45474</v>
      </c>
      <c r="E4462" s="31">
        <v>0.6875</v>
      </c>
      <c r="F4462" s="29" t="s">
        <v>16</v>
      </c>
      <c r="G4462" s="29" t="s">
        <v>12</v>
      </c>
      <c r="H4462" s="12" t="s">
        <v>13</v>
      </c>
      <c r="I4462" s="12" t="str">
        <f>_xlfn.XLOOKUP(Tableau1[[#This Row],[AGENT]],AGENT,TYPE,"",0)</f>
        <v>RO</v>
      </c>
      <c r="J4462" s="13">
        <f>Tableau1[[#This Row],[Fin3]]-Tableau1[[#This Row],[Début2]]</f>
        <v>4.166666666666663E-2</v>
      </c>
      <c r="K4462" s="12" t="str">
        <f>IF(MONTH(D4462)=1,"JANV",IF(MONTH(D4462)=2,"FEV",IF(MONTH(D4462)=3,"MARS",IF(MONTH(D4462)=4,"AVR",IF(MONTH(D4462)=5,"MAI",IF(MONTH(D4462)=6,"JUIN",IF(MONTH(D4462)=7,"JUILL",IF(MONTH(D4462)=8,"AOU",IF(MONTH(D4462)=9,"SEPT",IF(MONTH(D4462)=10,"OCT",IF(MONTH(D4462)=11,"NOV",IF(MONTH(D4462)=12,"DEC",""))))))))))))</f>
        <v>JUILL</v>
      </c>
    </row>
    <row r="4463" spans="1:11" x14ac:dyDescent="0.3">
      <c r="A4463" t="s">
        <v>350</v>
      </c>
      <c r="B4463" s="3">
        <v>45386</v>
      </c>
      <c r="C4463" s="4">
        <v>0.64583333333333337</v>
      </c>
      <c r="D4463" s="3">
        <v>45386</v>
      </c>
      <c r="E4463" s="4">
        <v>0.70833333333333337</v>
      </c>
      <c r="F4463" t="s">
        <v>16</v>
      </c>
      <c r="G4463" t="s">
        <v>350</v>
      </c>
      <c r="H4463" s="12" t="s">
        <v>58</v>
      </c>
      <c r="I4463" s="12" t="str">
        <f>_xlfn.XLOOKUP(Tableau1[[#This Row],[AGENT]],AGENT,TYPE,"",0)</f>
        <v>RO</v>
      </c>
      <c r="J4463" s="13">
        <f>Tableau1[[#This Row],[Fin3]]-Tableau1[[#This Row],[Début2]]</f>
        <v>6.25E-2</v>
      </c>
      <c r="K4463" s="12" t="str">
        <f>IF(MONTH(D4463)=1,"JANV",IF(MONTH(D4463)=2,"FEV",IF(MONTH(D4463)=3,"MARS",IF(MONTH(D4463)=4,"AVR",IF(MONTH(D4463)=5,"MAI",IF(MONTH(D4463)=6,"JUIN",IF(MONTH(D4463)=7,"JUILL",IF(MONTH(D4463)=8,"AOU",IF(MONTH(D4463)=9,"SEPT",IF(MONTH(D4463)=10,"OCT",IF(MONTH(D4463)=11,"NOV",IF(MONTH(D4463)=12,"DEC",""))))))))))))</f>
        <v>AVR</v>
      </c>
    </row>
    <row r="4464" spans="1:11" x14ac:dyDescent="0.3">
      <c r="A4464" t="s">
        <v>70</v>
      </c>
      <c r="B4464" s="3">
        <v>45308</v>
      </c>
      <c r="C4464" s="4">
        <v>0.35416666666666669</v>
      </c>
      <c r="D4464" s="3">
        <v>45308</v>
      </c>
      <c r="E4464" s="4">
        <v>0.375</v>
      </c>
      <c r="F4464" t="s">
        <v>16</v>
      </c>
      <c r="G4464" s="12" t="s">
        <v>12</v>
      </c>
      <c r="H4464" s="12" t="s">
        <v>34</v>
      </c>
      <c r="I4464" s="12" t="str">
        <f>_xlfn.XLOOKUP(Tableau1[[#This Row],[AGENT]],AGENT,TYPE,"",0)</f>
        <v>ASS</v>
      </c>
      <c r="J4464" s="13">
        <f>Tableau1[[#This Row],[Fin3]]-Tableau1[[#This Row],[Début2]]</f>
        <v>2.0833333333333315E-2</v>
      </c>
      <c r="K4464" s="12" t="str">
        <f>IF(MONTH(D4464)=1,"JANV",IF(MONTH(D4464)=2,"FEV",IF(MONTH(D4464)=3,"MARS",IF(MONTH(D4464)=4,"AVR",IF(MONTH(D4464)=5,"MAI",IF(MONTH(D4464)=6,"JUIN",IF(MONTH(D4464)=7,"JUILL",IF(MONTH(D4464)=8,"AOU",IF(MONTH(D4464)=9,"SEPT",IF(MONTH(D4464)=10,"OCT",IF(MONTH(D4464)=11,"NOV",IF(MONTH(D4464)=12,"DEC",""))))))))))))</f>
        <v>JANV</v>
      </c>
    </row>
    <row r="4465" spans="1:11" x14ac:dyDescent="0.3">
      <c r="A4465" t="s">
        <v>70</v>
      </c>
      <c r="B4465" s="3">
        <v>45315</v>
      </c>
      <c r="C4465" s="4">
        <v>0.35416666666666669</v>
      </c>
      <c r="D4465" s="3">
        <v>45315</v>
      </c>
      <c r="E4465" s="4">
        <v>0.375</v>
      </c>
      <c r="F4465" t="s">
        <v>16</v>
      </c>
      <c r="G4465" s="12" t="s">
        <v>12</v>
      </c>
      <c r="H4465" s="12" t="s">
        <v>34</v>
      </c>
      <c r="I4465" s="12" t="str">
        <f>_xlfn.XLOOKUP(Tableau1[[#This Row],[AGENT]],AGENT,TYPE,"",0)</f>
        <v>ASS</v>
      </c>
      <c r="J4465" s="13">
        <f>Tableau1[[#This Row],[Fin3]]-Tableau1[[#This Row],[Début2]]</f>
        <v>2.0833333333333315E-2</v>
      </c>
      <c r="K4465" s="12" t="str">
        <f>IF(MONTH(D4465)=1,"JANV",IF(MONTH(D4465)=2,"FEV",IF(MONTH(D4465)=3,"MARS",IF(MONTH(D4465)=4,"AVR",IF(MONTH(D4465)=5,"MAI",IF(MONTH(D4465)=6,"JUIN",IF(MONTH(D4465)=7,"JUILL",IF(MONTH(D4465)=8,"AOU",IF(MONTH(D4465)=9,"SEPT",IF(MONTH(D4465)=10,"OCT",IF(MONTH(D4465)=11,"NOV",IF(MONTH(D4465)=12,"DEC",""))))))))))))</f>
        <v>JANV</v>
      </c>
    </row>
    <row r="4466" spans="1:11" x14ac:dyDescent="0.3">
      <c r="A4466" t="s">
        <v>350</v>
      </c>
      <c r="B4466" s="3">
        <v>45299</v>
      </c>
      <c r="C4466" s="4">
        <v>0.54166666666666663</v>
      </c>
      <c r="D4466" s="3">
        <v>45299</v>
      </c>
      <c r="E4466" s="4">
        <v>0.625</v>
      </c>
      <c r="F4466" t="s">
        <v>16</v>
      </c>
      <c r="G4466" s="12" t="s">
        <v>12</v>
      </c>
      <c r="H4466" s="12" t="s">
        <v>34</v>
      </c>
      <c r="I4466" s="12" t="str">
        <f>_xlfn.XLOOKUP(Tableau1[[#This Row],[AGENT]],AGENT,TYPE,"",0)</f>
        <v>ASS</v>
      </c>
      <c r="J4466" s="13">
        <f>Tableau1[[#This Row],[Fin3]]-Tableau1[[#This Row],[Début2]]</f>
        <v>8.333333333333337E-2</v>
      </c>
      <c r="K4466" s="12" t="str">
        <f>IF(MONTH(D4466)=1,"JANV",IF(MONTH(D4466)=2,"FEV",IF(MONTH(D4466)=3,"MARS",IF(MONTH(D4466)=4,"AVR",IF(MONTH(D4466)=5,"MAI",IF(MONTH(D4466)=6,"JUIN",IF(MONTH(D4466)=7,"JUILL",IF(MONTH(D4466)=8,"AOU",IF(MONTH(D4466)=9,"SEPT",IF(MONTH(D4466)=10,"OCT",IF(MONTH(D4466)=11,"NOV",IF(MONTH(D4466)=12,"DEC",""))))))))))))</f>
        <v>JANV</v>
      </c>
    </row>
    <row r="4467" spans="1:11" x14ac:dyDescent="0.3">
      <c r="A4467" t="s">
        <v>350</v>
      </c>
      <c r="B4467" s="3">
        <v>45301</v>
      </c>
      <c r="C4467" s="4">
        <v>0.41666666666666669</v>
      </c>
      <c r="D4467" s="3">
        <v>45301</v>
      </c>
      <c r="E4467" s="4">
        <v>0.5</v>
      </c>
      <c r="F4467" t="s">
        <v>16</v>
      </c>
      <c r="G4467" s="12" t="s">
        <v>12</v>
      </c>
      <c r="H4467" s="12" t="s">
        <v>34</v>
      </c>
      <c r="I4467" s="12" t="str">
        <f>_xlfn.XLOOKUP(Tableau1[[#This Row],[AGENT]],AGENT,TYPE,"",0)</f>
        <v>ASS</v>
      </c>
      <c r="J4467" s="13">
        <f>Tableau1[[#This Row],[Fin3]]-Tableau1[[#This Row],[Début2]]</f>
        <v>8.3333333333333315E-2</v>
      </c>
      <c r="K4467" s="12" t="str">
        <f>IF(MONTH(D4467)=1,"JANV",IF(MONTH(D4467)=2,"FEV",IF(MONTH(D4467)=3,"MARS",IF(MONTH(D4467)=4,"AVR",IF(MONTH(D4467)=5,"MAI",IF(MONTH(D4467)=6,"JUIN",IF(MONTH(D4467)=7,"JUILL",IF(MONTH(D4467)=8,"AOU",IF(MONTH(D4467)=9,"SEPT",IF(MONTH(D4467)=10,"OCT",IF(MONTH(D4467)=11,"NOV",IF(MONTH(D4467)=12,"DEC",""))))))))))))</f>
        <v>JANV</v>
      </c>
    </row>
    <row r="4468" spans="1:11" x14ac:dyDescent="0.3">
      <c r="A4468" t="s">
        <v>350</v>
      </c>
      <c r="B4468" s="3">
        <v>45306</v>
      </c>
      <c r="C4468" s="4">
        <v>0.54166666666666663</v>
      </c>
      <c r="D4468" s="3">
        <v>45306</v>
      </c>
      <c r="E4468" s="4">
        <v>0.625</v>
      </c>
      <c r="F4468" t="s">
        <v>16</v>
      </c>
      <c r="G4468" s="12" t="s">
        <v>12</v>
      </c>
      <c r="H4468" s="12" t="s">
        <v>34</v>
      </c>
      <c r="I4468" s="12" t="str">
        <f>_xlfn.XLOOKUP(Tableau1[[#This Row],[AGENT]],AGENT,TYPE,"",0)</f>
        <v>ASS</v>
      </c>
      <c r="J4468" s="13">
        <f>Tableau1[[#This Row],[Fin3]]-Tableau1[[#This Row],[Début2]]</f>
        <v>8.333333333333337E-2</v>
      </c>
      <c r="K4468" s="12" t="str">
        <f>IF(MONTH(D4468)=1,"JANV",IF(MONTH(D4468)=2,"FEV",IF(MONTH(D4468)=3,"MARS",IF(MONTH(D4468)=4,"AVR",IF(MONTH(D4468)=5,"MAI",IF(MONTH(D4468)=6,"JUIN",IF(MONTH(D4468)=7,"JUILL",IF(MONTH(D4468)=8,"AOU",IF(MONTH(D4468)=9,"SEPT",IF(MONTH(D4468)=10,"OCT",IF(MONTH(D4468)=11,"NOV",IF(MONTH(D4468)=12,"DEC",""))))))))))))</f>
        <v>JANV</v>
      </c>
    </row>
    <row r="4469" spans="1:11" x14ac:dyDescent="0.3">
      <c r="A4469" t="s">
        <v>350</v>
      </c>
      <c r="B4469" s="3">
        <v>45307</v>
      </c>
      <c r="C4469" s="4">
        <v>0.625</v>
      </c>
      <c r="D4469" s="3">
        <v>45307</v>
      </c>
      <c r="E4469" s="4">
        <v>0.70833333333333337</v>
      </c>
      <c r="F4469" t="s">
        <v>16</v>
      </c>
      <c r="G4469" s="12" t="s">
        <v>12</v>
      </c>
      <c r="H4469" s="12" t="s">
        <v>34</v>
      </c>
      <c r="I4469" s="12" t="str">
        <f>_xlfn.XLOOKUP(Tableau1[[#This Row],[AGENT]],AGENT,TYPE,"",0)</f>
        <v>ASS</v>
      </c>
      <c r="J4469" s="13">
        <f>Tableau1[[#This Row],[Fin3]]-Tableau1[[#This Row],[Début2]]</f>
        <v>8.333333333333337E-2</v>
      </c>
      <c r="K4469" s="12" t="str">
        <f>IF(MONTH(D4469)=1,"JANV",IF(MONTH(D4469)=2,"FEV",IF(MONTH(D4469)=3,"MARS",IF(MONTH(D4469)=4,"AVR",IF(MONTH(D4469)=5,"MAI",IF(MONTH(D4469)=6,"JUIN",IF(MONTH(D4469)=7,"JUILL",IF(MONTH(D4469)=8,"AOU",IF(MONTH(D4469)=9,"SEPT",IF(MONTH(D4469)=10,"OCT",IF(MONTH(D4469)=11,"NOV",IF(MONTH(D4469)=12,"DEC",""))))))))))))</f>
        <v>JANV</v>
      </c>
    </row>
    <row r="4470" spans="1:11" x14ac:dyDescent="0.3">
      <c r="A4470" t="s">
        <v>350</v>
      </c>
      <c r="B4470" s="3">
        <v>45309</v>
      </c>
      <c r="C4470" s="4">
        <v>0.54166666666666663</v>
      </c>
      <c r="D4470" s="3">
        <v>45309</v>
      </c>
      <c r="E4470" s="4">
        <v>0.625</v>
      </c>
      <c r="F4470" t="s">
        <v>16</v>
      </c>
      <c r="G4470" s="12" t="s">
        <v>12</v>
      </c>
      <c r="H4470" s="12" t="s">
        <v>34</v>
      </c>
      <c r="I4470" s="12" t="str">
        <f>_xlfn.XLOOKUP(Tableau1[[#This Row],[AGENT]],AGENT,TYPE,"",0)</f>
        <v>ASS</v>
      </c>
      <c r="J4470" s="13">
        <f>Tableau1[[#This Row],[Fin3]]-Tableau1[[#This Row],[Début2]]</f>
        <v>8.333333333333337E-2</v>
      </c>
      <c r="K4470" s="12" t="str">
        <f>IF(MONTH(D4470)=1,"JANV",IF(MONTH(D4470)=2,"FEV",IF(MONTH(D4470)=3,"MARS",IF(MONTH(D4470)=4,"AVR",IF(MONTH(D4470)=5,"MAI",IF(MONTH(D4470)=6,"JUIN",IF(MONTH(D4470)=7,"JUILL",IF(MONTH(D4470)=8,"AOU",IF(MONTH(D4470)=9,"SEPT",IF(MONTH(D4470)=10,"OCT",IF(MONTH(D4470)=11,"NOV",IF(MONTH(D4470)=12,"DEC",""))))))))))))</f>
        <v>JANV</v>
      </c>
    </row>
    <row r="4471" spans="1:11" x14ac:dyDescent="0.3">
      <c r="A4471" t="s">
        <v>350</v>
      </c>
      <c r="B4471" s="3">
        <v>45315</v>
      </c>
      <c r="C4471" s="4">
        <v>0.54166666666666663</v>
      </c>
      <c r="D4471" s="3">
        <v>45315</v>
      </c>
      <c r="E4471" s="4">
        <v>0.625</v>
      </c>
      <c r="F4471" t="s">
        <v>16</v>
      </c>
      <c r="G4471" s="12" t="s">
        <v>12</v>
      </c>
      <c r="H4471" s="12" t="s">
        <v>34</v>
      </c>
      <c r="I4471" s="12" t="str">
        <f>_xlfn.XLOOKUP(Tableau1[[#This Row],[AGENT]],AGENT,TYPE,"",0)</f>
        <v>ASS</v>
      </c>
      <c r="J4471" s="13">
        <f>Tableau1[[#This Row],[Fin3]]-Tableau1[[#This Row],[Début2]]</f>
        <v>8.333333333333337E-2</v>
      </c>
      <c r="K4471" s="12" t="str">
        <f>IF(MONTH(D4471)=1,"JANV",IF(MONTH(D4471)=2,"FEV",IF(MONTH(D4471)=3,"MARS",IF(MONTH(D4471)=4,"AVR",IF(MONTH(D4471)=5,"MAI",IF(MONTH(D4471)=6,"JUIN",IF(MONTH(D4471)=7,"JUILL",IF(MONTH(D4471)=8,"AOU",IF(MONTH(D4471)=9,"SEPT",IF(MONTH(D4471)=10,"OCT",IF(MONTH(D4471)=11,"NOV",IF(MONTH(D4471)=12,"DEC",""))))))))))))</f>
        <v>JANV</v>
      </c>
    </row>
    <row r="4472" spans="1:11" x14ac:dyDescent="0.3">
      <c r="A4472" t="s">
        <v>350</v>
      </c>
      <c r="B4472" s="3">
        <v>45303</v>
      </c>
      <c r="C4472" s="4">
        <v>0.375</v>
      </c>
      <c r="D4472" s="3">
        <v>45303</v>
      </c>
      <c r="E4472" s="4">
        <v>0.41666666666666669</v>
      </c>
      <c r="F4472" t="s">
        <v>16</v>
      </c>
      <c r="G4472" s="12" t="s">
        <v>12</v>
      </c>
      <c r="H4472" s="12" t="s">
        <v>34</v>
      </c>
      <c r="I4472" s="12" t="str">
        <f>_xlfn.XLOOKUP(Tableau1[[#This Row],[AGENT]],AGENT,TYPE,"",0)</f>
        <v>ASS</v>
      </c>
      <c r="J4472" s="13">
        <f>Tableau1[[#This Row],[Fin3]]-Tableau1[[#This Row],[Début2]]</f>
        <v>4.1666666666666685E-2</v>
      </c>
      <c r="K4472" s="12" t="str">
        <f>IF(MONTH(D4472)=1,"JANV",IF(MONTH(D4472)=2,"FEV",IF(MONTH(D4472)=3,"MARS",IF(MONTH(D4472)=4,"AVR",IF(MONTH(D4472)=5,"MAI",IF(MONTH(D4472)=6,"JUIN",IF(MONTH(D4472)=7,"JUILL",IF(MONTH(D4472)=8,"AOU",IF(MONTH(D4472)=9,"SEPT",IF(MONTH(D4472)=10,"OCT",IF(MONTH(D4472)=11,"NOV",IF(MONTH(D4472)=12,"DEC",""))))))))))))</f>
        <v>JANV</v>
      </c>
    </row>
    <row r="4473" spans="1:11" x14ac:dyDescent="0.3">
      <c r="A4473" t="s">
        <v>350</v>
      </c>
      <c r="B4473" s="3">
        <v>45352</v>
      </c>
      <c r="C4473" s="4">
        <v>0.33333333333333331</v>
      </c>
      <c r="D4473" s="3">
        <v>45352</v>
      </c>
      <c r="E4473" s="4">
        <v>0.375</v>
      </c>
      <c r="F4473" t="s">
        <v>16</v>
      </c>
      <c r="G4473" s="12" t="s">
        <v>12</v>
      </c>
      <c r="H4473" s="12" t="s">
        <v>34</v>
      </c>
      <c r="I4473" s="12" t="str">
        <f>_xlfn.XLOOKUP(Tableau1[[#This Row],[AGENT]],AGENT,TYPE,"",0)</f>
        <v>ASS</v>
      </c>
      <c r="J4473" s="13">
        <f>Tableau1[[#This Row],[Fin3]]-Tableau1[[#This Row],[Début2]]</f>
        <v>4.1666666666666685E-2</v>
      </c>
      <c r="K4473" s="12" t="str">
        <f>IF(MONTH(D4473)=1,"JANV",IF(MONTH(D4473)=2,"FEV",IF(MONTH(D4473)=3,"MARS",IF(MONTH(D4473)=4,"AVR",IF(MONTH(D4473)=5,"MAI",IF(MONTH(D4473)=6,"JUIN",IF(MONTH(D4473)=7,"JUILL",IF(MONTH(D4473)=8,"AOU",IF(MONTH(D4473)=9,"SEPT",IF(MONTH(D4473)=10,"OCT",IF(MONTH(D4473)=11,"NOV",IF(MONTH(D4473)=12,"DEC",""))))))))))))</f>
        <v>MARS</v>
      </c>
    </row>
    <row r="4474" spans="1:11" x14ac:dyDescent="0.3">
      <c r="A4474" t="s">
        <v>350</v>
      </c>
      <c r="B4474" s="3">
        <v>45355</v>
      </c>
      <c r="C4474" s="4">
        <v>0.41666666666666669</v>
      </c>
      <c r="D4474" s="3">
        <v>45355</v>
      </c>
      <c r="E4474" s="4">
        <v>0.5</v>
      </c>
      <c r="F4474" t="s">
        <v>16</v>
      </c>
      <c r="G4474" s="12" t="s">
        <v>12</v>
      </c>
      <c r="H4474" s="12" t="s">
        <v>34</v>
      </c>
      <c r="I4474" s="12" t="str">
        <f>_xlfn.XLOOKUP(Tableau1[[#This Row],[AGENT]],AGENT,TYPE,"",0)</f>
        <v>ASS</v>
      </c>
      <c r="J4474" s="13">
        <f>Tableau1[[#This Row],[Fin3]]-Tableau1[[#This Row],[Début2]]</f>
        <v>8.3333333333333315E-2</v>
      </c>
      <c r="K4474" s="12" t="str">
        <f>IF(MONTH(D4474)=1,"JANV",IF(MONTH(D4474)=2,"FEV",IF(MONTH(D4474)=3,"MARS",IF(MONTH(D4474)=4,"AVR",IF(MONTH(D4474)=5,"MAI",IF(MONTH(D4474)=6,"JUIN",IF(MONTH(D4474)=7,"JUILL",IF(MONTH(D4474)=8,"AOU",IF(MONTH(D4474)=9,"SEPT",IF(MONTH(D4474)=10,"OCT",IF(MONTH(D4474)=11,"NOV",IF(MONTH(D4474)=12,"DEC",""))))))))))))</f>
        <v>MARS</v>
      </c>
    </row>
    <row r="4475" spans="1:11" x14ac:dyDescent="0.3">
      <c r="A4475" t="s">
        <v>350</v>
      </c>
      <c r="B4475" s="3">
        <v>45356</v>
      </c>
      <c r="C4475" s="4">
        <v>0.41666666666666669</v>
      </c>
      <c r="D4475" s="3">
        <v>45356</v>
      </c>
      <c r="E4475" s="4">
        <v>0.5</v>
      </c>
      <c r="F4475" t="s">
        <v>16</v>
      </c>
      <c r="G4475" s="12" t="s">
        <v>12</v>
      </c>
      <c r="H4475" s="12" t="s">
        <v>34</v>
      </c>
      <c r="I4475" s="12" t="str">
        <f>_xlfn.XLOOKUP(Tableau1[[#This Row],[AGENT]],AGENT,TYPE,"",0)</f>
        <v>ASS</v>
      </c>
      <c r="J4475" s="13">
        <f>Tableau1[[#This Row],[Fin3]]-Tableau1[[#This Row],[Début2]]</f>
        <v>8.3333333333333315E-2</v>
      </c>
      <c r="K4475" s="12" t="str">
        <f>IF(MONTH(D4475)=1,"JANV",IF(MONTH(D4475)=2,"FEV",IF(MONTH(D4475)=3,"MARS",IF(MONTH(D4475)=4,"AVR",IF(MONTH(D4475)=5,"MAI",IF(MONTH(D4475)=6,"JUIN",IF(MONTH(D4475)=7,"JUILL",IF(MONTH(D4475)=8,"AOU",IF(MONTH(D4475)=9,"SEPT",IF(MONTH(D4475)=10,"OCT",IF(MONTH(D4475)=11,"NOV",IF(MONTH(D4475)=12,"DEC",""))))))))))))</f>
        <v>MARS</v>
      </c>
    </row>
    <row r="4476" spans="1:11" x14ac:dyDescent="0.3">
      <c r="A4476" t="s">
        <v>350</v>
      </c>
      <c r="B4476" s="3">
        <v>45357</v>
      </c>
      <c r="C4476" s="4">
        <v>0.54166666666666663</v>
      </c>
      <c r="D4476" s="3">
        <v>45357</v>
      </c>
      <c r="E4476" s="4">
        <v>0.625</v>
      </c>
      <c r="F4476" t="s">
        <v>16</v>
      </c>
      <c r="G4476" s="12" t="s">
        <v>12</v>
      </c>
      <c r="H4476" s="12" t="s">
        <v>34</v>
      </c>
      <c r="I4476" s="12" t="str">
        <f>_xlfn.XLOOKUP(Tableau1[[#This Row],[AGENT]],AGENT,TYPE,"",0)</f>
        <v>ASS</v>
      </c>
      <c r="J4476" s="13">
        <f>Tableau1[[#This Row],[Fin3]]-Tableau1[[#This Row],[Début2]]</f>
        <v>8.333333333333337E-2</v>
      </c>
      <c r="K4476" s="12" t="str">
        <f>IF(MONTH(D4476)=1,"JANV",IF(MONTH(D4476)=2,"FEV",IF(MONTH(D4476)=3,"MARS",IF(MONTH(D4476)=4,"AVR",IF(MONTH(D4476)=5,"MAI",IF(MONTH(D4476)=6,"JUIN",IF(MONTH(D4476)=7,"JUILL",IF(MONTH(D4476)=8,"AOU",IF(MONTH(D4476)=9,"SEPT",IF(MONTH(D4476)=10,"OCT",IF(MONTH(D4476)=11,"NOV",IF(MONTH(D4476)=12,"DEC",""))))))))))))</f>
        <v>MARS</v>
      </c>
    </row>
    <row r="4477" spans="1:11" x14ac:dyDescent="0.3">
      <c r="A4477" t="s">
        <v>350</v>
      </c>
      <c r="B4477" s="3">
        <v>45362</v>
      </c>
      <c r="C4477" s="4">
        <v>0.54166666666666663</v>
      </c>
      <c r="D4477" s="3">
        <v>45362</v>
      </c>
      <c r="E4477" s="4">
        <v>0.625</v>
      </c>
      <c r="F4477" t="s">
        <v>16</v>
      </c>
      <c r="G4477" s="12" t="s">
        <v>12</v>
      </c>
      <c r="H4477" s="12" t="s">
        <v>34</v>
      </c>
      <c r="I4477" s="12" t="str">
        <f>_xlfn.XLOOKUP(Tableau1[[#This Row],[AGENT]],AGENT,TYPE,"",0)</f>
        <v>ASS</v>
      </c>
      <c r="J4477" s="13">
        <f>Tableau1[[#This Row],[Fin3]]-Tableau1[[#This Row],[Début2]]</f>
        <v>8.333333333333337E-2</v>
      </c>
      <c r="K4477" s="12" t="str">
        <f>IF(MONTH(D4477)=1,"JANV",IF(MONTH(D4477)=2,"FEV",IF(MONTH(D4477)=3,"MARS",IF(MONTH(D4477)=4,"AVR",IF(MONTH(D4477)=5,"MAI",IF(MONTH(D4477)=6,"JUIN",IF(MONTH(D4477)=7,"JUILL",IF(MONTH(D4477)=8,"AOU",IF(MONTH(D4477)=9,"SEPT",IF(MONTH(D4477)=10,"OCT",IF(MONTH(D4477)=11,"NOV",IF(MONTH(D4477)=12,"DEC",""))))))))))))</f>
        <v>MARS</v>
      </c>
    </row>
    <row r="4478" spans="1:11" x14ac:dyDescent="0.3">
      <c r="A4478" t="s">
        <v>350</v>
      </c>
      <c r="B4478" s="3">
        <v>45364</v>
      </c>
      <c r="C4478" s="4">
        <v>0.375</v>
      </c>
      <c r="D4478" s="3">
        <v>45364</v>
      </c>
      <c r="E4478" s="4">
        <v>0.5</v>
      </c>
      <c r="F4478" t="s">
        <v>16</v>
      </c>
      <c r="G4478" s="12" t="s">
        <v>12</v>
      </c>
      <c r="H4478" s="12" t="s">
        <v>34</v>
      </c>
      <c r="I4478" s="12" t="str">
        <f>_xlfn.XLOOKUP(Tableau1[[#This Row],[AGENT]],AGENT,TYPE,"",0)</f>
        <v>ASS</v>
      </c>
      <c r="J4478" s="13">
        <f>Tableau1[[#This Row],[Fin3]]-Tableau1[[#This Row],[Début2]]</f>
        <v>0.125</v>
      </c>
      <c r="K4478" s="12" t="str">
        <f>IF(MONTH(D4478)=1,"JANV",IF(MONTH(D4478)=2,"FEV",IF(MONTH(D4478)=3,"MARS",IF(MONTH(D4478)=4,"AVR",IF(MONTH(D4478)=5,"MAI",IF(MONTH(D4478)=6,"JUIN",IF(MONTH(D4478)=7,"JUILL",IF(MONTH(D4478)=8,"AOU",IF(MONTH(D4478)=9,"SEPT",IF(MONTH(D4478)=10,"OCT",IF(MONTH(D4478)=11,"NOV",IF(MONTH(D4478)=12,"DEC",""))))))))))))</f>
        <v>MARS</v>
      </c>
    </row>
    <row r="4479" spans="1:11" x14ac:dyDescent="0.3">
      <c r="A4479" t="s">
        <v>350</v>
      </c>
      <c r="B4479" s="3">
        <v>45366</v>
      </c>
      <c r="C4479" s="4">
        <v>0.41666666666666669</v>
      </c>
      <c r="D4479" s="3">
        <v>45366</v>
      </c>
      <c r="E4479" s="4">
        <v>0.45833333333333331</v>
      </c>
      <c r="F4479" t="s">
        <v>16</v>
      </c>
      <c r="G4479" s="12" t="s">
        <v>12</v>
      </c>
      <c r="H4479" s="12" t="s">
        <v>34</v>
      </c>
      <c r="I4479" s="12" t="str">
        <f>_xlfn.XLOOKUP(Tableau1[[#This Row],[AGENT]],AGENT,TYPE,"",0)</f>
        <v>ASS</v>
      </c>
      <c r="J4479" s="13">
        <f>Tableau1[[#This Row],[Fin3]]-Tableau1[[#This Row],[Début2]]</f>
        <v>4.166666666666663E-2</v>
      </c>
      <c r="K4479" s="12" t="str">
        <f>IF(MONTH(D4479)=1,"JANV",IF(MONTH(D4479)=2,"FEV",IF(MONTH(D4479)=3,"MARS",IF(MONTH(D4479)=4,"AVR",IF(MONTH(D4479)=5,"MAI",IF(MONTH(D4479)=6,"JUIN",IF(MONTH(D4479)=7,"JUILL",IF(MONTH(D4479)=8,"AOU",IF(MONTH(D4479)=9,"SEPT",IF(MONTH(D4479)=10,"OCT",IF(MONTH(D4479)=11,"NOV",IF(MONTH(D4479)=12,"DEC",""))))))))))))</f>
        <v>MARS</v>
      </c>
    </row>
    <row r="4480" spans="1:11" x14ac:dyDescent="0.3">
      <c r="A4480" t="s">
        <v>350</v>
      </c>
      <c r="B4480" s="3">
        <v>45371</v>
      </c>
      <c r="C4480" s="4">
        <v>0.33333333333333331</v>
      </c>
      <c r="D4480" s="3">
        <v>45371</v>
      </c>
      <c r="E4480" s="4">
        <v>0.41666666666666669</v>
      </c>
      <c r="F4480" t="s">
        <v>16</v>
      </c>
      <c r="G4480" s="12" t="s">
        <v>12</v>
      </c>
      <c r="H4480" s="12" t="s">
        <v>34</v>
      </c>
      <c r="I4480" s="12" t="str">
        <f>_xlfn.XLOOKUP(Tableau1[[#This Row],[AGENT]],AGENT,TYPE,"",0)</f>
        <v>ASS</v>
      </c>
      <c r="J4480" s="13">
        <f>Tableau1[[#This Row],[Fin3]]-Tableau1[[#This Row],[Début2]]</f>
        <v>8.333333333333337E-2</v>
      </c>
      <c r="K4480" s="12" t="str">
        <f>IF(MONTH(D4480)=1,"JANV",IF(MONTH(D4480)=2,"FEV",IF(MONTH(D4480)=3,"MARS",IF(MONTH(D4480)=4,"AVR",IF(MONTH(D4480)=5,"MAI",IF(MONTH(D4480)=6,"JUIN",IF(MONTH(D4480)=7,"JUILL",IF(MONTH(D4480)=8,"AOU",IF(MONTH(D4480)=9,"SEPT",IF(MONTH(D4480)=10,"OCT",IF(MONTH(D4480)=11,"NOV",IF(MONTH(D4480)=12,"DEC",""))))))))))))</f>
        <v>MARS</v>
      </c>
    </row>
    <row r="4481" spans="1:11" x14ac:dyDescent="0.3">
      <c r="A4481" t="s">
        <v>350</v>
      </c>
      <c r="B4481" s="3">
        <v>45372</v>
      </c>
      <c r="C4481" s="4">
        <v>0.625</v>
      </c>
      <c r="D4481" s="3">
        <v>45372</v>
      </c>
      <c r="E4481" s="4">
        <v>0.70833333333333337</v>
      </c>
      <c r="F4481" t="s">
        <v>16</v>
      </c>
      <c r="G4481" s="12" t="s">
        <v>12</v>
      </c>
      <c r="H4481" s="12" t="s">
        <v>34</v>
      </c>
      <c r="I4481" s="12" t="str">
        <f>_xlfn.XLOOKUP(Tableau1[[#This Row],[AGENT]],AGENT,TYPE,"",0)</f>
        <v>ASS</v>
      </c>
      <c r="J4481" s="13">
        <f>Tableau1[[#This Row],[Fin3]]-Tableau1[[#This Row],[Début2]]</f>
        <v>8.333333333333337E-2</v>
      </c>
      <c r="K4481" s="12" t="str">
        <f>IF(MONTH(D4481)=1,"JANV",IF(MONTH(D4481)=2,"FEV",IF(MONTH(D4481)=3,"MARS",IF(MONTH(D4481)=4,"AVR",IF(MONTH(D4481)=5,"MAI",IF(MONTH(D4481)=6,"JUIN",IF(MONTH(D4481)=7,"JUILL",IF(MONTH(D4481)=8,"AOU",IF(MONTH(D4481)=9,"SEPT",IF(MONTH(D4481)=10,"OCT",IF(MONTH(D4481)=11,"NOV",IF(MONTH(D4481)=12,"DEC",""))))))))))))</f>
        <v>MARS</v>
      </c>
    </row>
    <row r="4482" spans="1:11" x14ac:dyDescent="0.3">
      <c r="A4482" t="s">
        <v>350</v>
      </c>
      <c r="B4482" s="3">
        <v>45376</v>
      </c>
      <c r="C4482" s="4">
        <v>0.625</v>
      </c>
      <c r="D4482" s="3">
        <v>45376</v>
      </c>
      <c r="E4482" s="4">
        <v>0.70833333333333337</v>
      </c>
      <c r="F4482" t="s">
        <v>16</v>
      </c>
      <c r="G4482" s="12" t="s">
        <v>12</v>
      </c>
      <c r="H4482" s="12" t="s">
        <v>34</v>
      </c>
      <c r="I4482" s="12" t="str">
        <f>_xlfn.XLOOKUP(Tableau1[[#This Row],[AGENT]],AGENT,TYPE,"",0)</f>
        <v>ASS</v>
      </c>
      <c r="J4482" s="13">
        <f>Tableau1[[#This Row],[Fin3]]-Tableau1[[#This Row],[Début2]]</f>
        <v>8.333333333333337E-2</v>
      </c>
      <c r="K4482" s="12" t="str">
        <f>IF(MONTH(D4482)=1,"JANV",IF(MONTH(D4482)=2,"FEV",IF(MONTH(D4482)=3,"MARS",IF(MONTH(D4482)=4,"AVR",IF(MONTH(D4482)=5,"MAI",IF(MONTH(D4482)=6,"JUIN",IF(MONTH(D4482)=7,"JUILL",IF(MONTH(D4482)=8,"AOU",IF(MONTH(D4482)=9,"SEPT",IF(MONTH(D4482)=10,"OCT",IF(MONTH(D4482)=11,"NOV",IF(MONTH(D4482)=12,"DEC",""))))))))))))</f>
        <v>MARS</v>
      </c>
    </row>
    <row r="4483" spans="1:11" x14ac:dyDescent="0.3">
      <c r="A4483" t="s">
        <v>350</v>
      </c>
      <c r="B4483" s="3">
        <v>45377</v>
      </c>
      <c r="C4483" s="4">
        <v>0.33333333333333331</v>
      </c>
      <c r="D4483" s="3">
        <v>45377</v>
      </c>
      <c r="E4483" s="4">
        <v>0.41666666666666669</v>
      </c>
      <c r="F4483" t="s">
        <v>16</v>
      </c>
      <c r="G4483" s="12" t="s">
        <v>12</v>
      </c>
      <c r="H4483" s="12" t="s">
        <v>34</v>
      </c>
      <c r="I4483" s="12" t="str">
        <f>_xlfn.XLOOKUP(Tableau1[[#This Row],[AGENT]],AGENT,TYPE,"",0)</f>
        <v>ASS</v>
      </c>
      <c r="J4483" s="13">
        <f>Tableau1[[#This Row],[Fin3]]-Tableau1[[#This Row],[Début2]]</f>
        <v>8.333333333333337E-2</v>
      </c>
      <c r="K4483" s="12" t="str">
        <f>IF(MONTH(D4483)=1,"JANV",IF(MONTH(D4483)=2,"FEV",IF(MONTH(D4483)=3,"MARS",IF(MONTH(D4483)=4,"AVR",IF(MONTH(D4483)=5,"MAI",IF(MONTH(D4483)=6,"JUIN",IF(MONTH(D4483)=7,"JUILL",IF(MONTH(D4483)=8,"AOU",IF(MONTH(D4483)=9,"SEPT",IF(MONTH(D4483)=10,"OCT",IF(MONTH(D4483)=11,"NOV",IF(MONTH(D4483)=12,"DEC",""))))))))))))</f>
        <v>MARS</v>
      </c>
    </row>
    <row r="4484" spans="1:11" x14ac:dyDescent="0.3">
      <c r="A4484" t="s">
        <v>70</v>
      </c>
      <c r="B4484" s="3">
        <v>45357</v>
      </c>
      <c r="C4484" s="4">
        <v>0.35416666666666669</v>
      </c>
      <c r="D4484" s="3">
        <v>45357</v>
      </c>
      <c r="E4484" s="4">
        <v>0.375</v>
      </c>
      <c r="F4484" t="s">
        <v>16</v>
      </c>
      <c r="G4484" s="12" t="s">
        <v>12</v>
      </c>
      <c r="H4484" s="12" t="s">
        <v>34</v>
      </c>
      <c r="I4484" s="12" t="str">
        <f>_xlfn.XLOOKUP(Tableau1[[#This Row],[AGENT]],AGENT,TYPE,"",0)</f>
        <v>ASS</v>
      </c>
      <c r="J4484" s="13">
        <f>Tableau1[[#This Row],[Fin3]]-Tableau1[[#This Row],[Début2]]</f>
        <v>2.0833333333333315E-2</v>
      </c>
      <c r="K4484" s="12" t="str">
        <f>IF(MONTH(D4484)=1,"JANV",IF(MONTH(D4484)=2,"FEV",IF(MONTH(D4484)=3,"MARS",IF(MONTH(D4484)=4,"AVR",IF(MONTH(D4484)=5,"MAI",IF(MONTH(D4484)=6,"JUIN",IF(MONTH(D4484)=7,"JUILL",IF(MONTH(D4484)=8,"AOU",IF(MONTH(D4484)=9,"SEPT",IF(MONTH(D4484)=10,"OCT",IF(MONTH(D4484)=11,"NOV",IF(MONTH(D4484)=12,"DEC",""))))))))))))</f>
        <v>MARS</v>
      </c>
    </row>
    <row r="4485" spans="1:11" x14ac:dyDescent="0.3">
      <c r="A4485" t="s">
        <v>70</v>
      </c>
      <c r="B4485" s="3">
        <v>45364</v>
      </c>
      <c r="C4485" s="4">
        <v>0.35416666666666669</v>
      </c>
      <c r="D4485" s="3">
        <v>45364</v>
      </c>
      <c r="E4485" s="4">
        <v>0.375</v>
      </c>
      <c r="F4485" t="s">
        <v>16</v>
      </c>
      <c r="G4485" s="12" t="s">
        <v>12</v>
      </c>
      <c r="H4485" s="12" t="s">
        <v>34</v>
      </c>
      <c r="I4485" s="12" t="str">
        <f>_xlfn.XLOOKUP(Tableau1[[#This Row],[AGENT]],AGENT,TYPE,"",0)</f>
        <v>ASS</v>
      </c>
      <c r="J4485" s="13">
        <f>Tableau1[[#This Row],[Fin3]]-Tableau1[[#This Row],[Début2]]</f>
        <v>2.0833333333333315E-2</v>
      </c>
      <c r="K4485" s="12" t="str">
        <f>IF(MONTH(D4485)=1,"JANV",IF(MONTH(D4485)=2,"FEV",IF(MONTH(D4485)=3,"MARS",IF(MONTH(D4485)=4,"AVR",IF(MONTH(D4485)=5,"MAI",IF(MONTH(D4485)=6,"JUIN",IF(MONTH(D4485)=7,"JUILL",IF(MONTH(D4485)=8,"AOU",IF(MONTH(D4485)=9,"SEPT",IF(MONTH(D4485)=10,"OCT",IF(MONTH(D4485)=11,"NOV",IF(MONTH(D4485)=12,"DEC",""))))))))))))</f>
        <v>MARS</v>
      </c>
    </row>
    <row r="4486" spans="1:11" x14ac:dyDescent="0.3">
      <c r="A4486" t="s">
        <v>70</v>
      </c>
      <c r="B4486" s="3">
        <v>45372</v>
      </c>
      <c r="C4486" s="4">
        <v>0.35416666666666669</v>
      </c>
      <c r="D4486" s="3">
        <v>45372</v>
      </c>
      <c r="E4486" s="4">
        <v>0.375</v>
      </c>
      <c r="F4486" t="s">
        <v>16</v>
      </c>
      <c r="G4486" s="12" t="s">
        <v>12</v>
      </c>
      <c r="H4486" s="12" t="s">
        <v>34</v>
      </c>
      <c r="I4486" s="12" t="str">
        <f>_xlfn.XLOOKUP(Tableau1[[#This Row],[AGENT]],AGENT,TYPE,"",0)</f>
        <v>ASS</v>
      </c>
      <c r="J4486" s="13">
        <f>Tableau1[[#This Row],[Fin3]]-Tableau1[[#This Row],[Début2]]</f>
        <v>2.0833333333333315E-2</v>
      </c>
      <c r="K4486" s="12" t="str">
        <f>IF(MONTH(D4486)=1,"JANV",IF(MONTH(D4486)=2,"FEV",IF(MONTH(D4486)=3,"MARS",IF(MONTH(D4486)=4,"AVR",IF(MONTH(D4486)=5,"MAI",IF(MONTH(D4486)=6,"JUIN",IF(MONTH(D4486)=7,"JUILL",IF(MONTH(D4486)=8,"AOU",IF(MONTH(D4486)=9,"SEPT",IF(MONTH(D4486)=10,"OCT",IF(MONTH(D4486)=11,"NOV",IF(MONTH(D4486)=12,"DEC",""))))))))))))</f>
        <v>MARS</v>
      </c>
    </row>
    <row r="4487" spans="1:11" x14ac:dyDescent="0.3">
      <c r="A4487" t="s">
        <v>70</v>
      </c>
      <c r="B4487" s="3">
        <v>45378</v>
      </c>
      <c r="C4487" s="4">
        <v>0.35416666666666669</v>
      </c>
      <c r="D4487" s="3">
        <v>45378</v>
      </c>
      <c r="E4487" s="4">
        <v>0.375</v>
      </c>
      <c r="F4487" t="s">
        <v>16</v>
      </c>
      <c r="G4487" s="12" t="s">
        <v>12</v>
      </c>
      <c r="H4487" s="12" t="s">
        <v>34</v>
      </c>
      <c r="I4487" s="12" t="str">
        <f>_xlfn.XLOOKUP(Tableau1[[#This Row],[AGENT]],AGENT,TYPE,"",0)</f>
        <v>ASS</v>
      </c>
      <c r="J4487" s="13">
        <f>Tableau1[[#This Row],[Fin3]]-Tableau1[[#This Row],[Début2]]</f>
        <v>2.0833333333333315E-2</v>
      </c>
      <c r="K4487" s="12" t="str">
        <f>IF(MONTH(D4487)=1,"JANV",IF(MONTH(D4487)=2,"FEV",IF(MONTH(D4487)=3,"MARS",IF(MONTH(D4487)=4,"AVR",IF(MONTH(D4487)=5,"MAI",IF(MONTH(D4487)=6,"JUIN",IF(MONTH(D4487)=7,"JUILL",IF(MONTH(D4487)=8,"AOU",IF(MONTH(D4487)=9,"SEPT",IF(MONTH(D4487)=10,"OCT",IF(MONTH(D4487)=11,"NOV",IF(MONTH(D4487)=12,"DEC",""))))))))))))</f>
        <v>MARS</v>
      </c>
    </row>
    <row r="4488" spans="1:11" x14ac:dyDescent="0.3">
      <c r="A4488" t="s">
        <v>749</v>
      </c>
      <c r="B4488" s="3">
        <v>45349</v>
      </c>
      <c r="C4488" s="4">
        <v>0.58333333333333337</v>
      </c>
      <c r="D4488" s="3">
        <v>45349</v>
      </c>
      <c r="E4488" s="4">
        <v>0.66666666666666663</v>
      </c>
      <c r="F4488" t="s">
        <v>16</v>
      </c>
      <c r="G4488" s="12" t="s">
        <v>12</v>
      </c>
      <c r="H4488" s="12" t="s">
        <v>34</v>
      </c>
      <c r="I4488" s="12" t="str">
        <f>_xlfn.XLOOKUP(Tableau1[[#This Row],[AGENT]],AGENT,TYPE,"",0)</f>
        <v>ASS</v>
      </c>
      <c r="J4488" s="13">
        <f>Tableau1[[#This Row],[Fin3]]-Tableau1[[#This Row],[Début2]]</f>
        <v>8.3333333333333259E-2</v>
      </c>
      <c r="K4488" s="12" t="str">
        <f>IF(MONTH(D4488)=1,"JANV",IF(MONTH(D4488)=2,"FEV",IF(MONTH(D4488)=3,"MARS",IF(MONTH(D4488)=4,"AVR",IF(MONTH(D4488)=5,"MAI",IF(MONTH(D4488)=6,"JUIN",IF(MONTH(D4488)=7,"JUILL",IF(MONTH(D4488)=8,"AOU",IF(MONTH(D4488)=9,"SEPT",IF(MONTH(D4488)=10,"OCT",IF(MONTH(D4488)=11,"NOV",IF(MONTH(D4488)=12,"DEC",""))))))))))))</f>
        <v>FEV</v>
      </c>
    </row>
    <row r="4489" spans="1:11" x14ac:dyDescent="0.3">
      <c r="A4489" t="s">
        <v>350</v>
      </c>
      <c r="B4489" s="3">
        <v>45329</v>
      </c>
      <c r="C4489" s="4">
        <v>0.54166666666666663</v>
      </c>
      <c r="D4489" s="3">
        <v>45329</v>
      </c>
      <c r="E4489" s="4">
        <v>0.625</v>
      </c>
      <c r="F4489" t="s">
        <v>16</v>
      </c>
      <c r="G4489" s="12" t="s">
        <v>12</v>
      </c>
      <c r="H4489" s="12" t="s">
        <v>34</v>
      </c>
      <c r="I4489" s="12" t="str">
        <f>_xlfn.XLOOKUP(Tableau1[[#This Row],[AGENT]],AGENT,TYPE,"",0)</f>
        <v>ASS</v>
      </c>
      <c r="J4489" s="13">
        <f>Tableau1[[#This Row],[Fin3]]-Tableau1[[#This Row],[Début2]]</f>
        <v>8.333333333333337E-2</v>
      </c>
      <c r="K4489" s="12" t="str">
        <f>IF(MONTH(D4489)=1,"JANV",IF(MONTH(D4489)=2,"FEV",IF(MONTH(D4489)=3,"MARS",IF(MONTH(D4489)=4,"AVR",IF(MONTH(D4489)=5,"MAI",IF(MONTH(D4489)=6,"JUIN",IF(MONTH(D4489)=7,"JUILL",IF(MONTH(D4489)=8,"AOU",IF(MONTH(D4489)=9,"SEPT",IF(MONTH(D4489)=10,"OCT",IF(MONTH(D4489)=11,"NOV",IF(MONTH(D4489)=12,"DEC",""))))))))))))</f>
        <v>FEV</v>
      </c>
    </row>
    <row r="4490" spans="1:11" x14ac:dyDescent="0.3">
      <c r="A4490" t="s">
        <v>350</v>
      </c>
      <c r="B4490" s="3">
        <v>45330</v>
      </c>
      <c r="C4490" s="4">
        <v>0.41666666666666669</v>
      </c>
      <c r="D4490" s="3">
        <v>45330</v>
      </c>
      <c r="E4490" s="4">
        <v>0.5</v>
      </c>
      <c r="F4490" t="s">
        <v>16</v>
      </c>
      <c r="G4490" s="12" t="s">
        <v>12</v>
      </c>
      <c r="H4490" s="12" t="s">
        <v>34</v>
      </c>
      <c r="I4490" s="12" t="str">
        <f>_xlfn.XLOOKUP(Tableau1[[#This Row],[AGENT]],AGENT,TYPE,"",0)</f>
        <v>ASS</v>
      </c>
      <c r="J4490" s="13">
        <f>Tableau1[[#This Row],[Fin3]]-Tableau1[[#This Row],[Début2]]</f>
        <v>8.3333333333333315E-2</v>
      </c>
      <c r="K4490" s="12" t="str">
        <f>IF(MONTH(D4490)=1,"JANV",IF(MONTH(D4490)=2,"FEV",IF(MONTH(D4490)=3,"MARS",IF(MONTH(D4490)=4,"AVR",IF(MONTH(D4490)=5,"MAI",IF(MONTH(D4490)=6,"JUIN",IF(MONTH(D4490)=7,"JUILL",IF(MONTH(D4490)=8,"AOU",IF(MONTH(D4490)=9,"SEPT",IF(MONTH(D4490)=10,"OCT",IF(MONTH(D4490)=11,"NOV",IF(MONTH(D4490)=12,"DEC",""))))))))))))</f>
        <v>FEV</v>
      </c>
    </row>
    <row r="4491" spans="1:11" x14ac:dyDescent="0.3">
      <c r="A4491" t="s">
        <v>350</v>
      </c>
      <c r="B4491" s="3">
        <v>45331</v>
      </c>
      <c r="C4491" s="4">
        <v>0.41666666666666669</v>
      </c>
      <c r="D4491" s="3">
        <v>45331</v>
      </c>
      <c r="E4491" s="4">
        <v>0.45833333333333331</v>
      </c>
      <c r="F4491" t="s">
        <v>16</v>
      </c>
      <c r="G4491" s="12" t="s">
        <v>12</v>
      </c>
      <c r="H4491" s="12" t="s">
        <v>34</v>
      </c>
      <c r="I4491" s="12" t="str">
        <f>_xlfn.XLOOKUP(Tableau1[[#This Row],[AGENT]],AGENT,TYPE,"",0)</f>
        <v>ASS</v>
      </c>
      <c r="J4491" s="13">
        <f>Tableau1[[#This Row],[Fin3]]-Tableau1[[#This Row],[Début2]]</f>
        <v>4.166666666666663E-2</v>
      </c>
      <c r="K4491" s="12" t="str">
        <f>IF(MONTH(D4491)=1,"JANV",IF(MONTH(D4491)=2,"FEV",IF(MONTH(D4491)=3,"MARS",IF(MONTH(D4491)=4,"AVR",IF(MONTH(D4491)=5,"MAI",IF(MONTH(D4491)=6,"JUIN",IF(MONTH(D4491)=7,"JUILL",IF(MONTH(D4491)=8,"AOU",IF(MONTH(D4491)=9,"SEPT",IF(MONTH(D4491)=10,"OCT",IF(MONTH(D4491)=11,"NOV",IF(MONTH(D4491)=12,"DEC",""))))))))))))</f>
        <v>FEV</v>
      </c>
    </row>
    <row r="4492" spans="1:11" x14ac:dyDescent="0.3">
      <c r="A4492" t="s">
        <v>350</v>
      </c>
      <c r="B4492" s="3">
        <v>45334</v>
      </c>
      <c r="C4492" s="4">
        <v>0.625</v>
      </c>
      <c r="D4492" s="3">
        <v>45334</v>
      </c>
      <c r="E4492" s="4">
        <v>0.70833333333333337</v>
      </c>
      <c r="F4492" t="s">
        <v>16</v>
      </c>
      <c r="G4492" s="12" t="s">
        <v>12</v>
      </c>
      <c r="H4492" s="12" t="s">
        <v>34</v>
      </c>
      <c r="I4492" s="12" t="str">
        <f>_xlfn.XLOOKUP(Tableau1[[#This Row],[AGENT]],AGENT,TYPE,"",0)</f>
        <v>ASS</v>
      </c>
      <c r="J4492" s="13">
        <f>Tableau1[[#This Row],[Fin3]]-Tableau1[[#This Row],[Début2]]</f>
        <v>8.333333333333337E-2</v>
      </c>
      <c r="K4492" s="12" t="str">
        <f>IF(MONTH(D4492)=1,"JANV",IF(MONTH(D4492)=2,"FEV",IF(MONTH(D4492)=3,"MARS",IF(MONTH(D4492)=4,"AVR",IF(MONTH(D4492)=5,"MAI",IF(MONTH(D4492)=6,"JUIN",IF(MONTH(D4492)=7,"JUILL",IF(MONTH(D4492)=8,"AOU",IF(MONTH(D4492)=9,"SEPT",IF(MONTH(D4492)=10,"OCT",IF(MONTH(D4492)=11,"NOV",IF(MONTH(D4492)=12,"DEC",""))))))))))))</f>
        <v>FEV</v>
      </c>
    </row>
    <row r="4493" spans="1:11" x14ac:dyDescent="0.3">
      <c r="A4493" t="s">
        <v>350</v>
      </c>
      <c r="B4493" s="3">
        <v>45336</v>
      </c>
      <c r="C4493" s="4">
        <v>0.58333333333333337</v>
      </c>
      <c r="D4493" s="3">
        <v>45336</v>
      </c>
      <c r="E4493" s="4">
        <v>0.70833333333333337</v>
      </c>
      <c r="F4493" t="s">
        <v>16</v>
      </c>
      <c r="G4493" s="12" t="s">
        <v>12</v>
      </c>
      <c r="H4493" s="12" t="s">
        <v>34</v>
      </c>
      <c r="I4493" s="12" t="str">
        <f>_xlfn.XLOOKUP(Tableau1[[#This Row],[AGENT]],AGENT,TYPE,"",0)</f>
        <v>ASS</v>
      </c>
      <c r="J4493" s="13">
        <f>Tableau1[[#This Row],[Fin3]]-Tableau1[[#This Row],[Début2]]</f>
        <v>0.125</v>
      </c>
      <c r="K4493" s="12" t="str">
        <f>IF(MONTH(D4493)=1,"JANV",IF(MONTH(D4493)=2,"FEV",IF(MONTH(D4493)=3,"MARS",IF(MONTH(D4493)=4,"AVR",IF(MONTH(D4493)=5,"MAI",IF(MONTH(D4493)=6,"JUIN",IF(MONTH(D4493)=7,"JUILL",IF(MONTH(D4493)=8,"AOU",IF(MONTH(D4493)=9,"SEPT",IF(MONTH(D4493)=10,"OCT",IF(MONTH(D4493)=11,"NOV",IF(MONTH(D4493)=12,"DEC",""))))))))))))</f>
        <v>FEV</v>
      </c>
    </row>
    <row r="4494" spans="1:11" x14ac:dyDescent="0.3">
      <c r="A4494" t="s">
        <v>350</v>
      </c>
      <c r="B4494" s="3">
        <v>45337</v>
      </c>
      <c r="C4494" s="4">
        <v>0.33333333333333331</v>
      </c>
      <c r="D4494" s="3">
        <v>45337</v>
      </c>
      <c r="E4494" s="4">
        <v>0.41666666666666669</v>
      </c>
      <c r="F4494" t="s">
        <v>16</v>
      </c>
      <c r="G4494" s="12" t="s">
        <v>12</v>
      </c>
      <c r="H4494" s="12" t="s">
        <v>34</v>
      </c>
      <c r="I4494" s="12" t="str">
        <f>_xlfn.XLOOKUP(Tableau1[[#This Row],[AGENT]],AGENT,TYPE,"",0)</f>
        <v>ASS</v>
      </c>
      <c r="J4494" s="13">
        <f>Tableau1[[#This Row],[Fin3]]-Tableau1[[#This Row],[Début2]]</f>
        <v>8.333333333333337E-2</v>
      </c>
      <c r="K4494" s="12" t="str">
        <f>IF(MONTH(D4494)=1,"JANV",IF(MONTH(D4494)=2,"FEV",IF(MONTH(D4494)=3,"MARS",IF(MONTH(D4494)=4,"AVR",IF(MONTH(D4494)=5,"MAI",IF(MONTH(D4494)=6,"JUIN",IF(MONTH(D4494)=7,"JUILL",IF(MONTH(D4494)=8,"AOU",IF(MONTH(D4494)=9,"SEPT",IF(MONTH(D4494)=10,"OCT",IF(MONTH(D4494)=11,"NOV",IF(MONTH(D4494)=12,"DEC",""))))))))))))</f>
        <v>FEV</v>
      </c>
    </row>
    <row r="4495" spans="1:11" x14ac:dyDescent="0.3">
      <c r="A4495" t="s">
        <v>350</v>
      </c>
      <c r="B4495" s="3">
        <v>45338</v>
      </c>
      <c r="C4495" s="4">
        <v>0.41666666666666669</v>
      </c>
      <c r="D4495" s="3">
        <v>45338</v>
      </c>
      <c r="E4495" s="4">
        <v>0.45833333333333331</v>
      </c>
      <c r="F4495" t="s">
        <v>16</v>
      </c>
      <c r="G4495" s="12" t="s">
        <v>12</v>
      </c>
      <c r="H4495" s="12" t="s">
        <v>34</v>
      </c>
      <c r="I4495" s="12" t="str">
        <f>_xlfn.XLOOKUP(Tableau1[[#This Row],[AGENT]],AGENT,TYPE,"",0)</f>
        <v>ASS</v>
      </c>
      <c r="J4495" s="13">
        <f>Tableau1[[#This Row],[Fin3]]-Tableau1[[#This Row],[Début2]]</f>
        <v>4.166666666666663E-2</v>
      </c>
      <c r="K4495" s="12" t="str">
        <f>IF(MONTH(D4495)=1,"JANV",IF(MONTH(D4495)=2,"FEV",IF(MONTH(D4495)=3,"MARS",IF(MONTH(D4495)=4,"AVR",IF(MONTH(D4495)=5,"MAI",IF(MONTH(D4495)=6,"JUIN",IF(MONTH(D4495)=7,"JUILL",IF(MONTH(D4495)=8,"AOU",IF(MONTH(D4495)=9,"SEPT",IF(MONTH(D4495)=10,"OCT",IF(MONTH(D4495)=11,"NOV",IF(MONTH(D4495)=12,"DEC",""))))))))))))</f>
        <v>FEV</v>
      </c>
    </row>
    <row r="4496" spans="1:11" x14ac:dyDescent="0.3">
      <c r="A4496" t="s">
        <v>350</v>
      </c>
      <c r="B4496" s="3">
        <v>45341</v>
      </c>
      <c r="C4496" s="4">
        <v>0.54166666666666663</v>
      </c>
      <c r="D4496" s="3">
        <v>45341</v>
      </c>
      <c r="E4496" s="4">
        <v>0.625</v>
      </c>
      <c r="F4496" t="s">
        <v>16</v>
      </c>
      <c r="G4496" s="12" t="s">
        <v>12</v>
      </c>
      <c r="H4496" s="12" t="s">
        <v>34</v>
      </c>
      <c r="I4496" s="12" t="str">
        <f>_xlfn.XLOOKUP(Tableau1[[#This Row],[AGENT]],AGENT,TYPE,"",0)</f>
        <v>ASS</v>
      </c>
      <c r="J4496" s="13">
        <f>Tableau1[[#This Row],[Fin3]]-Tableau1[[#This Row],[Début2]]</f>
        <v>8.333333333333337E-2</v>
      </c>
      <c r="K4496" s="12" t="str">
        <f>IF(MONTH(D4496)=1,"JANV",IF(MONTH(D4496)=2,"FEV",IF(MONTH(D4496)=3,"MARS",IF(MONTH(D4496)=4,"AVR",IF(MONTH(D4496)=5,"MAI",IF(MONTH(D4496)=6,"JUIN",IF(MONTH(D4496)=7,"JUILL",IF(MONTH(D4496)=8,"AOU",IF(MONTH(D4496)=9,"SEPT",IF(MONTH(D4496)=10,"OCT",IF(MONTH(D4496)=11,"NOV",IF(MONTH(D4496)=12,"DEC",""))))))))))))</f>
        <v>FEV</v>
      </c>
    </row>
    <row r="4497" spans="1:11" x14ac:dyDescent="0.3">
      <c r="A4497" t="s">
        <v>350</v>
      </c>
      <c r="B4497" s="3">
        <v>45342</v>
      </c>
      <c r="C4497" s="4">
        <v>0.625</v>
      </c>
      <c r="D4497" s="3">
        <v>45342</v>
      </c>
      <c r="E4497" s="4">
        <v>0.70833333333333337</v>
      </c>
      <c r="F4497" t="s">
        <v>16</v>
      </c>
      <c r="G4497" s="12" t="s">
        <v>12</v>
      </c>
      <c r="H4497" s="12" t="s">
        <v>34</v>
      </c>
      <c r="I4497" s="12" t="str">
        <f>_xlfn.XLOOKUP(Tableau1[[#This Row],[AGENT]],AGENT,TYPE,"",0)</f>
        <v>ASS</v>
      </c>
      <c r="J4497" s="13">
        <f>Tableau1[[#This Row],[Fin3]]-Tableau1[[#This Row],[Début2]]</f>
        <v>8.333333333333337E-2</v>
      </c>
      <c r="K4497" s="12" t="str">
        <f>IF(MONTH(D4497)=1,"JANV",IF(MONTH(D4497)=2,"FEV",IF(MONTH(D4497)=3,"MARS",IF(MONTH(D4497)=4,"AVR",IF(MONTH(D4497)=5,"MAI",IF(MONTH(D4497)=6,"JUIN",IF(MONTH(D4497)=7,"JUILL",IF(MONTH(D4497)=8,"AOU",IF(MONTH(D4497)=9,"SEPT",IF(MONTH(D4497)=10,"OCT",IF(MONTH(D4497)=11,"NOV",IF(MONTH(D4497)=12,"DEC",""))))))))))))</f>
        <v>FEV</v>
      </c>
    </row>
    <row r="4498" spans="1:11" x14ac:dyDescent="0.3">
      <c r="A4498" t="s">
        <v>350</v>
      </c>
      <c r="B4498" s="3">
        <v>45345</v>
      </c>
      <c r="C4498" s="4">
        <v>0.375</v>
      </c>
      <c r="D4498" s="3">
        <v>45345</v>
      </c>
      <c r="E4498" s="4">
        <v>0.41666666666666669</v>
      </c>
      <c r="F4498" t="s">
        <v>16</v>
      </c>
      <c r="G4498" s="12" t="s">
        <v>12</v>
      </c>
      <c r="H4498" s="12" t="s">
        <v>34</v>
      </c>
      <c r="I4498" s="12" t="str">
        <f>_xlfn.XLOOKUP(Tableau1[[#This Row],[AGENT]],AGENT,TYPE,"",0)</f>
        <v>ASS</v>
      </c>
      <c r="J4498" s="13">
        <f>Tableau1[[#This Row],[Fin3]]-Tableau1[[#This Row],[Début2]]</f>
        <v>4.1666666666666685E-2</v>
      </c>
      <c r="K4498" s="12" t="str">
        <f>IF(MONTH(D4498)=1,"JANV",IF(MONTH(D4498)=2,"FEV",IF(MONTH(D4498)=3,"MARS",IF(MONTH(D4498)=4,"AVR",IF(MONTH(D4498)=5,"MAI",IF(MONTH(D4498)=6,"JUIN",IF(MONTH(D4498)=7,"JUILL",IF(MONTH(D4498)=8,"AOU",IF(MONTH(D4498)=9,"SEPT",IF(MONTH(D4498)=10,"OCT",IF(MONTH(D4498)=11,"NOV",IF(MONTH(D4498)=12,"DEC",""))))))))))))</f>
        <v>FEV</v>
      </c>
    </row>
    <row r="4499" spans="1:11" x14ac:dyDescent="0.3">
      <c r="A4499" t="s">
        <v>350</v>
      </c>
      <c r="B4499" s="3">
        <v>45349</v>
      </c>
      <c r="C4499" s="4">
        <v>0.41666666666666669</v>
      </c>
      <c r="D4499" s="3">
        <v>45349</v>
      </c>
      <c r="E4499" s="4">
        <v>0.5</v>
      </c>
      <c r="F4499" t="s">
        <v>16</v>
      </c>
      <c r="G4499" s="12" t="s">
        <v>12</v>
      </c>
      <c r="H4499" s="12" t="s">
        <v>34</v>
      </c>
      <c r="I4499" s="12" t="str">
        <f>_xlfn.XLOOKUP(Tableau1[[#This Row],[AGENT]],AGENT,TYPE,"",0)</f>
        <v>ASS</v>
      </c>
      <c r="J4499" s="13">
        <f>Tableau1[[#This Row],[Fin3]]-Tableau1[[#This Row],[Début2]]</f>
        <v>8.3333333333333315E-2</v>
      </c>
      <c r="K4499" s="12" t="str">
        <f>IF(MONTH(D4499)=1,"JANV",IF(MONTH(D4499)=2,"FEV",IF(MONTH(D4499)=3,"MARS",IF(MONTH(D4499)=4,"AVR",IF(MONTH(D4499)=5,"MAI",IF(MONTH(D4499)=6,"JUIN",IF(MONTH(D4499)=7,"JUILL",IF(MONTH(D4499)=8,"AOU",IF(MONTH(D4499)=9,"SEPT",IF(MONTH(D4499)=10,"OCT",IF(MONTH(D4499)=11,"NOV",IF(MONTH(D4499)=12,"DEC",""))))))))))))</f>
        <v>FEV</v>
      </c>
    </row>
    <row r="4500" spans="1:11" x14ac:dyDescent="0.3">
      <c r="A4500" t="s">
        <v>350</v>
      </c>
      <c r="B4500" s="3">
        <v>45351</v>
      </c>
      <c r="C4500" s="4">
        <v>0.625</v>
      </c>
      <c r="D4500" s="3">
        <v>45351</v>
      </c>
      <c r="E4500" s="4">
        <v>0.70833333333333337</v>
      </c>
      <c r="F4500" t="s">
        <v>16</v>
      </c>
      <c r="G4500" s="12" t="s">
        <v>12</v>
      </c>
      <c r="H4500" s="12" t="s">
        <v>34</v>
      </c>
      <c r="I4500" s="12" t="str">
        <f>_xlfn.XLOOKUP(Tableau1[[#This Row],[AGENT]],AGENT,TYPE,"",0)</f>
        <v>ASS</v>
      </c>
      <c r="J4500" s="13">
        <f>Tableau1[[#This Row],[Fin3]]-Tableau1[[#This Row],[Début2]]</f>
        <v>8.333333333333337E-2</v>
      </c>
      <c r="K4500" s="12" t="str">
        <f>IF(MONTH(D4500)=1,"JANV",IF(MONTH(D4500)=2,"FEV",IF(MONTH(D4500)=3,"MARS",IF(MONTH(D4500)=4,"AVR",IF(MONTH(D4500)=5,"MAI",IF(MONTH(D4500)=6,"JUIN",IF(MONTH(D4500)=7,"JUILL",IF(MONTH(D4500)=8,"AOU",IF(MONTH(D4500)=9,"SEPT",IF(MONTH(D4500)=10,"OCT",IF(MONTH(D4500)=11,"NOV",IF(MONTH(D4500)=12,"DEC",""))))))))))))</f>
        <v>FEV</v>
      </c>
    </row>
    <row r="4501" spans="1:11" x14ac:dyDescent="0.3">
      <c r="A4501" t="s">
        <v>350</v>
      </c>
      <c r="B4501" s="3">
        <v>45349</v>
      </c>
      <c r="C4501" s="4">
        <v>0.54166666666666663</v>
      </c>
      <c r="D4501" s="3">
        <v>45349</v>
      </c>
      <c r="E4501" s="4">
        <v>0.58333333333333337</v>
      </c>
      <c r="F4501" t="s">
        <v>16</v>
      </c>
      <c r="G4501" s="12" t="s">
        <v>12</v>
      </c>
      <c r="H4501" s="12" t="s">
        <v>34</v>
      </c>
      <c r="I4501" s="12" t="str">
        <f>_xlfn.XLOOKUP(Tableau1[[#This Row],[AGENT]],AGENT,TYPE,"",0)</f>
        <v>ASS</v>
      </c>
      <c r="J4501" s="13">
        <f>Tableau1[[#This Row],[Fin3]]-Tableau1[[#This Row],[Début2]]</f>
        <v>4.1666666666666741E-2</v>
      </c>
      <c r="K4501" s="12" t="str">
        <f>IF(MONTH(D4501)=1,"JANV",IF(MONTH(D4501)=2,"FEV",IF(MONTH(D4501)=3,"MARS",IF(MONTH(D4501)=4,"AVR",IF(MONTH(D4501)=5,"MAI",IF(MONTH(D4501)=6,"JUIN",IF(MONTH(D4501)=7,"JUILL",IF(MONTH(D4501)=8,"AOU",IF(MONTH(D4501)=9,"SEPT",IF(MONTH(D4501)=10,"OCT",IF(MONTH(D4501)=11,"NOV",IF(MONTH(D4501)=12,"DEC",""))))))))))))</f>
        <v>FEV</v>
      </c>
    </row>
    <row r="4502" spans="1:11" x14ac:dyDescent="0.3">
      <c r="A4502" t="s">
        <v>350</v>
      </c>
      <c r="B4502" s="3">
        <v>45349</v>
      </c>
      <c r="C4502" s="4">
        <v>0.66666666666666663</v>
      </c>
      <c r="D4502" s="3">
        <v>45349</v>
      </c>
      <c r="E4502" s="4">
        <v>0.70833333333333337</v>
      </c>
      <c r="F4502" t="s">
        <v>16</v>
      </c>
      <c r="G4502" s="12" t="s">
        <v>12</v>
      </c>
      <c r="H4502" s="12" t="s">
        <v>34</v>
      </c>
      <c r="I4502" s="12" t="str">
        <f>_xlfn.XLOOKUP(Tableau1[[#This Row],[AGENT]],AGENT,TYPE,"",0)</f>
        <v>ASS</v>
      </c>
      <c r="J4502" s="13">
        <f>Tableau1[[#This Row],[Fin3]]-Tableau1[[#This Row],[Début2]]</f>
        <v>4.1666666666666741E-2</v>
      </c>
      <c r="K4502" s="12" t="str">
        <f>IF(MONTH(D4502)=1,"JANV",IF(MONTH(D4502)=2,"FEV",IF(MONTH(D4502)=3,"MARS",IF(MONTH(D4502)=4,"AVR",IF(MONTH(D4502)=5,"MAI",IF(MONTH(D4502)=6,"JUIN",IF(MONTH(D4502)=7,"JUILL",IF(MONTH(D4502)=8,"AOU",IF(MONTH(D4502)=9,"SEPT",IF(MONTH(D4502)=10,"OCT",IF(MONTH(D4502)=11,"NOV",IF(MONTH(D4502)=12,"DEC",""))))))))))))</f>
        <v>FEV</v>
      </c>
    </row>
    <row r="4503" spans="1:11" x14ac:dyDescent="0.3">
      <c r="A4503" t="s">
        <v>70</v>
      </c>
      <c r="B4503" s="3">
        <v>45336</v>
      </c>
      <c r="C4503" s="4">
        <v>0.54166666666666663</v>
      </c>
      <c r="D4503" s="3">
        <v>45336</v>
      </c>
      <c r="E4503" s="4">
        <v>0.5625</v>
      </c>
      <c r="F4503" t="s">
        <v>16</v>
      </c>
      <c r="G4503" s="12" t="s">
        <v>12</v>
      </c>
      <c r="H4503" s="12" t="s">
        <v>34</v>
      </c>
      <c r="I4503" s="12" t="str">
        <f>_xlfn.XLOOKUP(Tableau1[[#This Row],[AGENT]],AGENT,TYPE,"",0)</f>
        <v>ASS</v>
      </c>
      <c r="J4503" s="13">
        <f>Tableau1[[#This Row],[Fin3]]-Tableau1[[#This Row],[Début2]]</f>
        <v>2.083333333333337E-2</v>
      </c>
      <c r="K4503" s="12" t="str">
        <f>IF(MONTH(D4503)=1,"JANV",IF(MONTH(D4503)=2,"FEV",IF(MONTH(D4503)=3,"MARS",IF(MONTH(D4503)=4,"AVR",IF(MONTH(D4503)=5,"MAI",IF(MONTH(D4503)=6,"JUIN",IF(MONTH(D4503)=7,"JUILL",IF(MONTH(D4503)=8,"AOU",IF(MONTH(D4503)=9,"SEPT",IF(MONTH(D4503)=10,"OCT",IF(MONTH(D4503)=11,"NOV",IF(MONTH(D4503)=12,"DEC",""))))))))))))</f>
        <v>FEV</v>
      </c>
    </row>
    <row r="4504" spans="1:11" x14ac:dyDescent="0.3">
      <c r="A4504" t="s">
        <v>70</v>
      </c>
      <c r="B4504" s="3">
        <v>45350</v>
      </c>
      <c r="C4504" s="4">
        <v>0.375</v>
      </c>
      <c r="D4504" s="3">
        <v>45350</v>
      </c>
      <c r="E4504" s="4">
        <v>0.40625</v>
      </c>
      <c r="F4504" t="s">
        <v>16</v>
      </c>
      <c r="G4504" s="12" t="s">
        <v>12</v>
      </c>
      <c r="H4504" s="12" t="s">
        <v>34</v>
      </c>
      <c r="I4504" s="12" t="str">
        <f>_xlfn.XLOOKUP(Tableau1[[#This Row],[AGENT]],AGENT,TYPE,"",0)</f>
        <v>ASS</v>
      </c>
      <c r="J4504" s="13">
        <f>Tableau1[[#This Row],[Fin3]]-Tableau1[[#This Row],[Début2]]</f>
        <v>3.125E-2</v>
      </c>
      <c r="K4504" s="12" t="str">
        <f>IF(MONTH(D4504)=1,"JANV",IF(MONTH(D4504)=2,"FEV",IF(MONTH(D4504)=3,"MARS",IF(MONTH(D4504)=4,"AVR",IF(MONTH(D4504)=5,"MAI",IF(MONTH(D4504)=6,"JUIN",IF(MONTH(D4504)=7,"JUILL",IF(MONTH(D4504)=8,"AOU",IF(MONTH(D4504)=9,"SEPT",IF(MONTH(D4504)=10,"OCT",IF(MONTH(D4504)=11,"NOV",IF(MONTH(D4504)=12,"DEC",""))))))))))))</f>
        <v>FEV</v>
      </c>
    </row>
    <row r="4505" spans="1:11" x14ac:dyDescent="0.3">
      <c r="A4505" t="s">
        <v>70</v>
      </c>
      <c r="B4505" s="3">
        <v>45385</v>
      </c>
      <c r="C4505" s="4">
        <v>0.35416666666666669</v>
      </c>
      <c r="D4505" s="3">
        <v>45385</v>
      </c>
      <c r="E4505" s="4">
        <v>0.375</v>
      </c>
      <c r="F4505" t="s">
        <v>16</v>
      </c>
      <c r="G4505" s="12" t="s">
        <v>12</v>
      </c>
      <c r="H4505" s="12" t="s">
        <v>34</v>
      </c>
      <c r="I4505" s="12" t="str">
        <f>_xlfn.XLOOKUP(Tableau1[[#This Row],[AGENT]],AGENT,TYPE,"",0)</f>
        <v>ASS</v>
      </c>
      <c r="J4505" s="13">
        <f>Tableau1[[#This Row],[Fin3]]-Tableau1[[#This Row],[Début2]]</f>
        <v>2.0833333333333315E-2</v>
      </c>
      <c r="K4505" s="12" t="str">
        <f>IF(MONTH(D4505)=1,"JANV",IF(MONTH(D4505)=2,"FEV",IF(MONTH(D4505)=3,"MARS",IF(MONTH(D4505)=4,"AVR",IF(MONTH(D4505)=5,"MAI",IF(MONTH(D4505)=6,"JUIN",IF(MONTH(D4505)=7,"JUILL",IF(MONTH(D4505)=8,"AOU",IF(MONTH(D4505)=9,"SEPT",IF(MONTH(D4505)=10,"OCT",IF(MONTH(D4505)=11,"NOV",IF(MONTH(D4505)=12,"DEC",""))))))))))))</f>
        <v>AVR</v>
      </c>
    </row>
    <row r="4506" spans="1:11" x14ac:dyDescent="0.3">
      <c r="A4506" t="s">
        <v>70</v>
      </c>
      <c r="B4506" s="3">
        <v>45392</v>
      </c>
      <c r="C4506" s="4">
        <v>0.35416666666666669</v>
      </c>
      <c r="D4506" s="3">
        <v>45392</v>
      </c>
      <c r="E4506" s="4">
        <v>0.375</v>
      </c>
      <c r="F4506" t="s">
        <v>16</v>
      </c>
      <c r="G4506" s="12" t="s">
        <v>12</v>
      </c>
      <c r="H4506" s="12" t="s">
        <v>34</v>
      </c>
      <c r="I4506" s="12" t="str">
        <f>_xlfn.XLOOKUP(Tableau1[[#This Row],[AGENT]],AGENT,TYPE,"",0)</f>
        <v>ASS</v>
      </c>
      <c r="J4506" s="13">
        <f>Tableau1[[#This Row],[Fin3]]-Tableau1[[#This Row],[Début2]]</f>
        <v>2.0833333333333315E-2</v>
      </c>
      <c r="K4506" s="12" t="str">
        <f>IF(MONTH(D4506)=1,"JANV",IF(MONTH(D4506)=2,"FEV",IF(MONTH(D4506)=3,"MARS",IF(MONTH(D4506)=4,"AVR",IF(MONTH(D4506)=5,"MAI",IF(MONTH(D4506)=6,"JUIN",IF(MONTH(D4506)=7,"JUILL",IF(MONTH(D4506)=8,"AOU",IF(MONTH(D4506)=9,"SEPT",IF(MONTH(D4506)=10,"OCT",IF(MONTH(D4506)=11,"NOV",IF(MONTH(D4506)=12,"DEC",""))))))))))))</f>
        <v>AVR</v>
      </c>
    </row>
    <row r="4507" spans="1:11" x14ac:dyDescent="0.3">
      <c r="A4507" t="s">
        <v>70</v>
      </c>
      <c r="B4507" s="3">
        <v>45399</v>
      </c>
      <c r="C4507" s="4">
        <v>0.35416666666666669</v>
      </c>
      <c r="D4507" s="3">
        <v>45399</v>
      </c>
      <c r="E4507" s="4">
        <v>0.375</v>
      </c>
      <c r="F4507" t="s">
        <v>16</v>
      </c>
      <c r="G4507" s="12" t="s">
        <v>12</v>
      </c>
      <c r="H4507" s="12" t="s">
        <v>34</v>
      </c>
      <c r="I4507" s="12" t="str">
        <f>_xlfn.XLOOKUP(Tableau1[[#This Row],[AGENT]],AGENT,TYPE,"",0)</f>
        <v>ASS</v>
      </c>
      <c r="J4507" s="13">
        <f>Tableau1[[#This Row],[Fin3]]-Tableau1[[#This Row],[Début2]]</f>
        <v>2.0833333333333315E-2</v>
      </c>
      <c r="K4507" s="12" t="str">
        <f>IF(MONTH(D4507)=1,"JANV",IF(MONTH(D4507)=2,"FEV",IF(MONTH(D4507)=3,"MARS",IF(MONTH(D4507)=4,"AVR",IF(MONTH(D4507)=5,"MAI",IF(MONTH(D4507)=6,"JUIN",IF(MONTH(D4507)=7,"JUILL",IF(MONTH(D4507)=8,"AOU",IF(MONTH(D4507)=9,"SEPT",IF(MONTH(D4507)=10,"OCT",IF(MONTH(D4507)=11,"NOV",IF(MONTH(D4507)=12,"DEC",""))))))))))))</f>
        <v>AVR</v>
      </c>
    </row>
    <row r="4508" spans="1:11" x14ac:dyDescent="0.3">
      <c r="A4508" t="s">
        <v>70</v>
      </c>
      <c r="B4508" s="3">
        <v>45406</v>
      </c>
      <c r="C4508" s="4">
        <v>0.35416666666666669</v>
      </c>
      <c r="D4508" s="3">
        <v>45406</v>
      </c>
      <c r="E4508" s="4">
        <v>0.375</v>
      </c>
      <c r="F4508" t="s">
        <v>16</v>
      </c>
      <c r="G4508" s="12" t="s">
        <v>12</v>
      </c>
      <c r="H4508" s="12" t="s">
        <v>34</v>
      </c>
      <c r="I4508" s="12" t="str">
        <f>_xlfn.XLOOKUP(Tableau1[[#This Row],[AGENT]],AGENT,TYPE,"",0)</f>
        <v>ASS</v>
      </c>
      <c r="J4508" s="13">
        <f>Tableau1[[#This Row],[Fin3]]-Tableau1[[#This Row],[Début2]]</f>
        <v>2.0833333333333315E-2</v>
      </c>
      <c r="K4508" s="12" t="str">
        <f>IF(MONTH(D4508)=1,"JANV",IF(MONTH(D4508)=2,"FEV",IF(MONTH(D4508)=3,"MARS",IF(MONTH(D4508)=4,"AVR",IF(MONTH(D4508)=5,"MAI",IF(MONTH(D4508)=6,"JUIN",IF(MONTH(D4508)=7,"JUILL",IF(MONTH(D4508)=8,"AOU",IF(MONTH(D4508)=9,"SEPT",IF(MONTH(D4508)=10,"OCT",IF(MONTH(D4508)=11,"NOV",IF(MONTH(D4508)=12,"DEC",""))))))))))))</f>
        <v>AVR</v>
      </c>
    </row>
    <row r="4509" spans="1:11" x14ac:dyDescent="0.3">
      <c r="A4509" t="s">
        <v>350</v>
      </c>
      <c r="B4509" s="3">
        <v>45384</v>
      </c>
      <c r="C4509" s="4">
        <v>0.625</v>
      </c>
      <c r="D4509" s="3">
        <v>45384</v>
      </c>
      <c r="E4509" s="4">
        <v>0.70833333333333337</v>
      </c>
      <c r="F4509" t="s">
        <v>16</v>
      </c>
      <c r="G4509" s="12" t="s">
        <v>12</v>
      </c>
      <c r="H4509" s="12" t="s">
        <v>34</v>
      </c>
      <c r="I4509" s="12" t="str">
        <f>_xlfn.XLOOKUP(Tableau1[[#This Row],[AGENT]],AGENT,TYPE,"",0)</f>
        <v>ASS</v>
      </c>
      <c r="J4509" s="13">
        <f>Tableau1[[#This Row],[Fin3]]-Tableau1[[#This Row],[Début2]]</f>
        <v>8.333333333333337E-2</v>
      </c>
      <c r="K4509" s="12" t="str">
        <f>IF(MONTH(D4509)=1,"JANV",IF(MONTH(D4509)=2,"FEV",IF(MONTH(D4509)=3,"MARS",IF(MONTH(D4509)=4,"AVR",IF(MONTH(D4509)=5,"MAI",IF(MONTH(D4509)=6,"JUIN",IF(MONTH(D4509)=7,"JUILL",IF(MONTH(D4509)=8,"AOU",IF(MONTH(D4509)=9,"SEPT",IF(MONTH(D4509)=10,"OCT",IF(MONTH(D4509)=11,"NOV",IF(MONTH(D4509)=12,"DEC",""))))))))))))</f>
        <v>AVR</v>
      </c>
    </row>
    <row r="4510" spans="1:11" x14ac:dyDescent="0.3">
      <c r="A4510" t="s">
        <v>350</v>
      </c>
      <c r="B4510" s="3">
        <v>45385</v>
      </c>
      <c r="C4510" s="4">
        <v>0.54166666666666663</v>
      </c>
      <c r="D4510" s="3">
        <v>45385</v>
      </c>
      <c r="E4510" s="4">
        <v>0.625</v>
      </c>
      <c r="F4510" t="s">
        <v>16</v>
      </c>
      <c r="G4510" s="12" t="s">
        <v>12</v>
      </c>
      <c r="H4510" s="12" t="s">
        <v>34</v>
      </c>
      <c r="I4510" s="12" t="str">
        <f>_xlfn.XLOOKUP(Tableau1[[#This Row],[AGENT]],AGENT,TYPE,"",0)</f>
        <v>ASS</v>
      </c>
      <c r="J4510" s="13">
        <f>Tableau1[[#This Row],[Fin3]]-Tableau1[[#This Row],[Début2]]</f>
        <v>8.333333333333337E-2</v>
      </c>
      <c r="K4510" s="12" t="str">
        <f>IF(MONTH(D4510)=1,"JANV",IF(MONTH(D4510)=2,"FEV",IF(MONTH(D4510)=3,"MARS",IF(MONTH(D4510)=4,"AVR",IF(MONTH(D4510)=5,"MAI",IF(MONTH(D4510)=6,"JUIN",IF(MONTH(D4510)=7,"JUILL",IF(MONTH(D4510)=8,"AOU",IF(MONTH(D4510)=9,"SEPT",IF(MONTH(D4510)=10,"OCT",IF(MONTH(D4510)=11,"NOV",IF(MONTH(D4510)=12,"DEC",""))))))))))))</f>
        <v>AVR</v>
      </c>
    </row>
    <row r="4511" spans="1:11" x14ac:dyDescent="0.3">
      <c r="A4511" t="s">
        <v>350</v>
      </c>
      <c r="B4511" s="3">
        <v>45386</v>
      </c>
      <c r="C4511" s="4">
        <v>0.33333333333333331</v>
      </c>
      <c r="D4511" s="3">
        <v>45386</v>
      </c>
      <c r="E4511" s="4">
        <v>0.41666666666666669</v>
      </c>
      <c r="F4511" t="s">
        <v>16</v>
      </c>
      <c r="G4511" s="12" t="s">
        <v>12</v>
      </c>
      <c r="H4511" s="12" t="s">
        <v>34</v>
      </c>
      <c r="I4511" s="12" t="str">
        <f>_xlfn.XLOOKUP(Tableau1[[#This Row],[AGENT]],AGENT,TYPE,"",0)</f>
        <v>ASS</v>
      </c>
      <c r="J4511" s="13">
        <f>Tableau1[[#This Row],[Fin3]]-Tableau1[[#This Row],[Début2]]</f>
        <v>8.333333333333337E-2</v>
      </c>
      <c r="K4511" s="12" t="str">
        <f>IF(MONTH(D4511)=1,"JANV",IF(MONTH(D4511)=2,"FEV",IF(MONTH(D4511)=3,"MARS",IF(MONTH(D4511)=4,"AVR",IF(MONTH(D4511)=5,"MAI",IF(MONTH(D4511)=6,"JUIN",IF(MONTH(D4511)=7,"JUILL",IF(MONTH(D4511)=8,"AOU",IF(MONTH(D4511)=9,"SEPT",IF(MONTH(D4511)=10,"OCT",IF(MONTH(D4511)=11,"NOV",IF(MONTH(D4511)=12,"DEC",""))))))))))))</f>
        <v>AVR</v>
      </c>
    </row>
    <row r="4512" spans="1:11" x14ac:dyDescent="0.3">
      <c r="A4512" t="s">
        <v>350</v>
      </c>
      <c r="B4512" s="3">
        <v>45387</v>
      </c>
      <c r="C4512" s="4">
        <v>0.33333333333333331</v>
      </c>
      <c r="D4512" s="3">
        <v>45387</v>
      </c>
      <c r="E4512" s="4">
        <v>0.45833333333333331</v>
      </c>
      <c r="F4512" t="s">
        <v>16</v>
      </c>
      <c r="G4512" s="12" t="s">
        <v>12</v>
      </c>
      <c r="H4512" s="12" t="s">
        <v>34</v>
      </c>
      <c r="I4512" s="12" t="str">
        <f>_xlfn.XLOOKUP(Tableau1[[#This Row],[AGENT]],AGENT,TYPE,"",0)</f>
        <v>ASS</v>
      </c>
      <c r="J4512" s="13">
        <f>Tableau1[[#This Row],[Fin3]]-Tableau1[[#This Row],[Début2]]</f>
        <v>0.125</v>
      </c>
      <c r="K4512" s="12" t="str">
        <f>IF(MONTH(D4512)=1,"JANV",IF(MONTH(D4512)=2,"FEV",IF(MONTH(D4512)=3,"MARS",IF(MONTH(D4512)=4,"AVR",IF(MONTH(D4512)=5,"MAI",IF(MONTH(D4512)=6,"JUIN",IF(MONTH(D4512)=7,"JUILL",IF(MONTH(D4512)=8,"AOU",IF(MONTH(D4512)=9,"SEPT",IF(MONTH(D4512)=10,"OCT",IF(MONTH(D4512)=11,"NOV",IF(MONTH(D4512)=12,"DEC",""))))))))))))</f>
        <v>AVR</v>
      </c>
    </row>
    <row r="4513" spans="1:11" x14ac:dyDescent="0.3">
      <c r="A4513" t="s">
        <v>350</v>
      </c>
      <c r="B4513" s="3">
        <v>45390</v>
      </c>
      <c r="C4513" s="4">
        <v>0.54166666666666663</v>
      </c>
      <c r="D4513" s="3">
        <v>45390</v>
      </c>
      <c r="E4513" s="4">
        <v>0.625</v>
      </c>
      <c r="F4513" t="s">
        <v>16</v>
      </c>
      <c r="G4513" s="12" t="s">
        <v>12</v>
      </c>
      <c r="H4513" s="12" t="s">
        <v>34</v>
      </c>
      <c r="I4513" s="12" t="str">
        <f>_xlfn.XLOOKUP(Tableau1[[#This Row],[AGENT]],AGENT,TYPE,"",0)</f>
        <v>ASS</v>
      </c>
      <c r="J4513" s="13">
        <f>Tableau1[[#This Row],[Fin3]]-Tableau1[[#This Row],[Début2]]</f>
        <v>8.333333333333337E-2</v>
      </c>
      <c r="K4513" s="12" t="str">
        <f>IF(MONTH(D4513)=1,"JANV",IF(MONTH(D4513)=2,"FEV",IF(MONTH(D4513)=3,"MARS",IF(MONTH(D4513)=4,"AVR",IF(MONTH(D4513)=5,"MAI",IF(MONTH(D4513)=6,"JUIN",IF(MONTH(D4513)=7,"JUILL",IF(MONTH(D4513)=8,"AOU",IF(MONTH(D4513)=9,"SEPT",IF(MONTH(D4513)=10,"OCT",IF(MONTH(D4513)=11,"NOV",IF(MONTH(D4513)=12,"DEC",""))))))))))))</f>
        <v>AVR</v>
      </c>
    </row>
    <row r="4514" spans="1:11" x14ac:dyDescent="0.3">
      <c r="A4514" t="s">
        <v>350</v>
      </c>
      <c r="B4514" s="3">
        <v>45390</v>
      </c>
      <c r="C4514" s="4">
        <v>0.625</v>
      </c>
      <c r="D4514" s="3">
        <v>45390</v>
      </c>
      <c r="E4514" s="4">
        <v>0.70833333333333337</v>
      </c>
      <c r="F4514" t="s">
        <v>16</v>
      </c>
      <c r="G4514" s="12" t="s">
        <v>12</v>
      </c>
      <c r="H4514" s="12" t="s">
        <v>34</v>
      </c>
      <c r="I4514" s="12" t="str">
        <f>_xlfn.XLOOKUP(Tableau1[[#This Row],[AGENT]],AGENT,TYPE,"",0)</f>
        <v>ASS</v>
      </c>
      <c r="J4514" s="13">
        <f>Tableau1[[#This Row],[Fin3]]-Tableau1[[#This Row],[Début2]]</f>
        <v>8.333333333333337E-2</v>
      </c>
      <c r="K4514" s="12" t="str">
        <f>IF(MONTH(D4514)=1,"JANV",IF(MONTH(D4514)=2,"FEV",IF(MONTH(D4514)=3,"MARS",IF(MONTH(D4514)=4,"AVR",IF(MONTH(D4514)=5,"MAI",IF(MONTH(D4514)=6,"JUIN",IF(MONTH(D4514)=7,"JUILL",IF(MONTH(D4514)=8,"AOU",IF(MONTH(D4514)=9,"SEPT",IF(MONTH(D4514)=10,"OCT",IF(MONTH(D4514)=11,"NOV",IF(MONTH(D4514)=12,"DEC",""))))))))))))</f>
        <v>AVR</v>
      </c>
    </row>
    <row r="4515" spans="1:11" x14ac:dyDescent="0.3">
      <c r="A4515" t="s">
        <v>350</v>
      </c>
      <c r="B4515" s="3">
        <v>45392</v>
      </c>
      <c r="C4515" s="4">
        <v>0.375</v>
      </c>
      <c r="D4515" s="3">
        <v>45392</v>
      </c>
      <c r="E4515" s="4">
        <v>0.5</v>
      </c>
      <c r="F4515" t="s">
        <v>16</v>
      </c>
      <c r="G4515" s="12" t="s">
        <v>12</v>
      </c>
      <c r="H4515" s="12" t="s">
        <v>34</v>
      </c>
      <c r="I4515" s="12" t="str">
        <f>_xlfn.XLOOKUP(Tableau1[[#This Row],[AGENT]],AGENT,TYPE,"",0)</f>
        <v>ASS</v>
      </c>
      <c r="J4515" s="13">
        <f>Tableau1[[#This Row],[Fin3]]-Tableau1[[#This Row],[Début2]]</f>
        <v>0.125</v>
      </c>
      <c r="K4515" s="12" t="str">
        <f>IF(MONTH(D4515)=1,"JANV",IF(MONTH(D4515)=2,"FEV",IF(MONTH(D4515)=3,"MARS",IF(MONTH(D4515)=4,"AVR",IF(MONTH(D4515)=5,"MAI",IF(MONTH(D4515)=6,"JUIN",IF(MONTH(D4515)=7,"JUILL",IF(MONTH(D4515)=8,"AOU",IF(MONTH(D4515)=9,"SEPT",IF(MONTH(D4515)=10,"OCT",IF(MONTH(D4515)=11,"NOV",IF(MONTH(D4515)=12,"DEC",""))))))))))))</f>
        <v>AVR</v>
      </c>
    </row>
    <row r="4516" spans="1:11" x14ac:dyDescent="0.3">
      <c r="A4516" t="s">
        <v>350</v>
      </c>
      <c r="B4516" s="3">
        <v>45393</v>
      </c>
      <c r="C4516" s="4">
        <v>0.54166666666666663</v>
      </c>
      <c r="D4516" s="3">
        <v>45393</v>
      </c>
      <c r="E4516" s="4">
        <v>0.625</v>
      </c>
      <c r="F4516" t="s">
        <v>16</v>
      </c>
      <c r="G4516" s="12" t="s">
        <v>12</v>
      </c>
      <c r="H4516" s="12" t="s">
        <v>34</v>
      </c>
      <c r="I4516" s="12" t="str">
        <f>_xlfn.XLOOKUP(Tableau1[[#This Row],[AGENT]],AGENT,TYPE,"",0)</f>
        <v>ASS</v>
      </c>
      <c r="J4516" s="13">
        <f>Tableau1[[#This Row],[Fin3]]-Tableau1[[#This Row],[Début2]]</f>
        <v>8.333333333333337E-2</v>
      </c>
      <c r="K4516" s="12" t="str">
        <f>IF(MONTH(D4516)=1,"JANV",IF(MONTH(D4516)=2,"FEV",IF(MONTH(D4516)=3,"MARS",IF(MONTH(D4516)=4,"AVR",IF(MONTH(D4516)=5,"MAI",IF(MONTH(D4516)=6,"JUIN",IF(MONTH(D4516)=7,"JUILL",IF(MONTH(D4516)=8,"AOU",IF(MONTH(D4516)=9,"SEPT",IF(MONTH(D4516)=10,"OCT",IF(MONTH(D4516)=11,"NOV",IF(MONTH(D4516)=12,"DEC",""))))))))))))</f>
        <v>AVR</v>
      </c>
    </row>
    <row r="4517" spans="1:11" x14ac:dyDescent="0.3">
      <c r="A4517" t="s">
        <v>350</v>
      </c>
      <c r="B4517" s="3">
        <v>45398</v>
      </c>
      <c r="C4517" s="4">
        <v>0.41666666666666669</v>
      </c>
      <c r="D4517" s="3">
        <v>45398</v>
      </c>
      <c r="E4517" s="4">
        <v>0.5</v>
      </c>
      <c r="F4517" t="s">
        <v>16</v>
      </c>
      <c r="G4517" s="12" t="s">
        <v>12</v>
      </c>
      <c r="H4517" s="12" t="s">
        <v>34</v>
      </c>
      <c r="I4517" s="12" t="str">
        <f>_xlfn.XLOOKUP(Tableau1[[#This Row],[AGENT]],AGENT,TYPE,"",0)</f>
        <v>ASS</v>
      </c>
      <c r="J4517" s="13">
        <f>Tableau1[[#This Row],[Fin3]]-Tableau1[[#This Row],[Début2]]</f>
        <v>8.3333333333333315E-2</v>
      </c>
      <c r="K4517" s="12" t="str">
        <f>IF(MONTH(D4517)=1,"JANV",IF(MONTH(D4517)=2,"FEV",IF(MONTH(D4517)=3,"MARS",IF(MONTH(D4517)=4,"AVR",IF(MONTH(D4517)=5,"MAI",IF(MONTH(D4517)=6,"JUIN",IF(MONTH(D4517)=7,"JUILL",IF(MONTH(D4517)=8,"AOU",IF(MONTH(D4517)=9,"SEPT",IF(MONTH(D4517)=10,"OCT",IF(MONTH(D4517)=11,"NOV",IF(MONTH(D4517)=12,"DEC",""))))))))))))</f>
        <v>AVR</v>
      </c>
    </row>
    <row r="4518" spans="1:11" x14ac:dyDescent="0.3">
      <c r="A4518" t="s">
        <v>350</v>
      </c>
      <c r="B4518" s="3">
        <v>45399</v>
      </c>
      <c r="C4518" s="4">
        <v>0.41666666666666669</v>
      </c>
      <c r="D4518" s="3">
        <v>45399</v>
      </c>
      <c r="E4518" s="4">
        <v>0.5</v>
      </c>
      <c r="F4518" t="s">
        <v>16</v>
      </c>
      <c r="G4518" s="12" t="s">
        <v>12</v>
      </c>
      <c r="H4518" s="12" t="s">
        <v>34</v>
      </c>
      <c r="I4518" s="12" t="str">
        <f>_xlfn.XLOOKUP(Tableau1[[#This Row],[AGENT]],AGENT,TYPE,"",0)</f>
        <v>ASS</v>
      </c>
      <c r="J4518" s="13">
        <f>Tableau1[[#This Row],[Fin3]]-Tableau1[[#This Row],[Début2]]</f>
        <v>8.3333333333333315E-2</v>
      </c>
      <c r="K4518" s="12" t="str">
        <f>IF(MONTH(D4518)=1,"JANV",IF(MONTH(D4518)=2,"FEV",IF(MONTH(D4518)=3,"MARS",IF(MONTH(D4518)=4,"AVR",IF(MONTH(D4518)=5,"MAI",IF(MONTH(D4518)=6,"JUIN",IF(MONTH(D4518)=7,"JUILL",IF(MONTH(D4518)=8,"AOU",IF(MONTH(D4518)=9,"SEPT",IF(MONTH(D4518)=10,"OCT",IF(MONTH(D4518)=11,"NOV",IF(MONTH(D4518)=12,"DEC",""))))))))))))</f>
        <v>AVR</v>
      </c>
    </row>
    <row r="4519" spans="1:11" x14ac:dyDescent="0.3">
      <c r="A4519" t="s">
        <v>350</v>
      </c>
      <c r="B4519" s="3">
        <v>45401</v>
      </c>
      <c r="C4519" s="4">
        <v>0.39583333333333331</v>
      </c>
      <c r="D4519" s="3">
        <v>45401</v>
      </c>
      <c r="E4519" s="4">
        <v>0.45833333333333331</v>
      </c>
      <c r="F4519" t="s">
        <v>16</v>
      </c>
      <c r="G4519" s="12" t="s">
        <v>12</v>
      </c>
      <c r="H4519" s="12" t="s">
        <v>34</v>
      </c>
      <c r="I4519" s="12" t="str">
        <f>_xlfn.XLOOKUP(Tableau1[[#This Row],[AGENT]],AGENT,TYPE,"",0)</f>
        <v>ASS</v>
      </c>
      <c r="J4519" s="13">
        <f>Tableau1[[#This Row],[Fin3]]-Tableau1[[#This Row],[Début2]]</f>
        <v>6.25E-2</v>
      </c>
      <c r="K4519" s="12" t="str">
        <f>IF(MONTH(D4519)=1,"JANV",IF(MONTH(D4519)=2,"FEV",IF(MONTH(D4519)=3,"MARS",IF(MONTH(D4519)=4,"AVR",IF(MONTH(D4519)=5,"MAI",IF(MONTH(D4519)=6,"JUIN",IF(MONTH(D4519)=7,"JUILL",IF(MONTH(D4519)=8,"AOU",IF(MONTH(D4519)=9,"SEPT",IF(MONTH(D4519)=10,"OCT",IF(MONTH(D4519)=11,"NOV",IF(MONTH(D4519)=12,"DEC",""))))))))))))</f>
        <v>AVR</v>
      </c>
    </row>
    <row r="4520" spans="1:11" x14ac:dyDescent="0.3">
      <c r="A4520" t="s">
        <v>350</v>
      </c>
      <c r="B4520" s="3">
        <v>45404</v>
      </c>
      <c r="C4520" s="4">
        <v>0.625</v>
      </c>
      <c r="D4520" s="3">
        <v>45404</v>
      </c>
      <c r="E4520" s="4">
        <v>0.70833333333333337</v>
      </c>
      <c r="F4520" t="s">
        <v>16</v>
      </c>
      <c r="G4520" s="12" t="s">
        <v>12</v>
      </c>
      <c r="H4520" s="12" t="s">
        <v>34</v>
      </c>
      <c r="I4520" s="12" t="str">
        <f>_xlfn.XLOOKUP(Tableau1[[#This Row],[AGENT]],AGENT,TYPE,"",0)</f>
        <v>ASS</v>
      </c>
      <c r="J4520" s="13">
        <f>Tableau1[[#This Row],[Fin3]]-Tableau1[[#This Row],[Début2]]</f>
        <v>8.333333333333337E-2</v>
      </c>
      <c r="K4520" s="12" t="str">
        <f>IF(MONTH(D4520)=1,"JANV",IF(MONTH(D4520)=2,"FEV",IF(MONTH(D4520)=3,"MARS",IF(MONTH(D4520)=4,"AVR",IF(MONTH(D4520)=5,"MAI",IF(MONTH(D4520)=6,"JUIN",IF(MONTH(D4520)=7,"JUILL",IF(MONTH(D4520)=8,"AOU",IF(MONTH(D4520)=9,"SEPT",IF(MONTH(D4520)=10,"OCT",IF(MONTH(D4520)=11,"NOV",IF(MONTH(D4520)=12,"DEC",""))))))))))))</f>
        <v>AVR</v>
      </c>
    </row>
    <row r="4521" spans="1:11" x14ac:dyDescent="0.3">
      <c r="A4521" t="s">
        <v>350</v>
      </c>
      <c r="B4521" s="3">
        <v>45406</v>
      </c>
      <c r="C4521" s="4">
        <v>0.4375</v>
      </c>
      <c r="D4521" s="3">
        <v>45406</v>
      </c>
      <c r="E4521" s="4">
        <v>0.5</v>
      </c>
      <c r="F4521" t="s">
        <v>16</v>
      </c>
      <c r="G4521" s="12" t="s">
        <v>12</v>
      </c>
      <c r="H4521" s="12" t="s">
        <v>34</v>
      </c>
      <c r="I4521" s="12" t="str">
        <f>_xlfn.XLOOKUP(Tableau1[[#This Row],[AGENT]],AGENT,TYPE,"",0)</f>
        <v>ASS</v>
      </c>
      <c r="J4521" s="13">
        <f>Tableau1[[#This Row],[Fin3]]-Tableau1[[#This Row],[Début2]]</f>
        <v>6.25E-2</v>
      </c>
      <c r="K4521" s="12" t="str">
        <f>IF(MONTH(D4521)=1,"JANV",IF(MONTH(D4521)=2,"FEV",IF(MONTH(D4521)=3,"MARS",IF(MONTH(D4521)=4,"AVR",IF(MONTH(D4521)=5,"MAI",IF(MONTH(D4521)=6,"JUIN",IF(MONTH(D4521)=7,"JUILL",IF(MONTH(D4521)=8,"AOU",IF(MONTH(D4521)=9,"SEPT",IF(MONTH(D4521)=10,"OCT",IF(MONTH(D4521)=11,"NOV",IF(MONTH(D4521)=12,"DEC",""))))))))))))</f>
        <v>AVR</v>
      </c>
    </row>
    <row r="4522" spans="1:11" x14ac:dyDescent="0.3">
      <c r="A4522" t="s">
        <v>350</v>
      </c>
      <c r="B4522" s="3">
        <v>45406</v>
      </c>
      <c r="C4522" s="4">
        <v>0.625</v>
      </c>
      <c r="D4522" s="3">
        <v>45406</v>
      </c>
      <c r="E4522" s="4">
        <v>0.70833333333333337</v>
      </c>
      <c r="F4522" t="s">
        <v>16</v>
      </c>
      <c r="G4522" s="12" t="s">
        <v>12</v>
      </c>
      <c r="H4522" s="12" t="s">
        <v>34</v>
      </c>
      <c r="I4522" s="12" t="str">
        <f>_xlfn.XLOOKUP(Tableau1[[#This Row],[AGENT]],AGENT,TYPE,"",0)</f>
        <v>ASS</v>
      </c>
      <c r="J4522" s="13">
        <f>Tableau1[[#This Row],[Fin3]]-Tableau1[[#This Row],[Début2]]</f>
        <v>8.333333333333337E-2</v>
      </c>
      <c r="K4522" s="12" t="str">
        <f>IF(MONTH(D4522)=1,"JANV",IF(MONTH(D4522)=2,"FEV",IF(MONTH(D4522)=3,"MARS",IF(MONTH(D4522)=4,"AVR",IF(MONTH(D4522)=5,"MAI",IF(MONTH(D4522)=6,"JUIN",IF(MONTH(D4522)=7,"JUILL",IF(MONTH(D4522)=8,"AOU",IF(MONTH(D4522)=9,"SEPT",IF(MONTH(D4522)=10,"OCT",IF(MONTH(D4522)=11,"NOV",IF(MONTH(D4522)=12,"DEC",""))))))))))))</f>
        <v>AVR</v>
      </c>
    </row>
    <row r="4523" spans="1:11" x14ac:dyDescent="0.3">
      <c r="A4523" t="s">
        <v>350</v>
      </c>
      <c r="B4523" s="3">
        <v>45407</v>
      </c>
      <c r="C4523" s="4">
        <v>0.54166666666666663</v>
      </c>
      <c r="D4523" s="3">
        <v>45407</v>
      </c>
      <c r="E4523" s="4">
        <v>0.625</v>
      </c>
      <c r="F4523" t="s">
        <v>16</v>
      </c>
      <c r="G4523" s="12" t="s">
        <v>12</v>
      </c>
      <c r="H4523" s="12" t="s">
        <v>34</v>
      </c>
      <c r="I4523" s="12" t="str">
        <f>_xlfn.XLOOKUP(Tableau1[[#This Row],[AGENT]],AGENT,TYPE,"",0)</f>
        <v>ASS</v>
      </c>
      <c r="J4523" s="13">
        <f>Tableau1[[#This Row],[Fin3]]-Tableau1[[#This Row],[Début2]]</f>
        <v>8.333333333333337E-2</v>
      </c>
      <c r="K4523" s="12" t="str">
        <f>IF(MONTH(D4523)=1,"JANV",IF(MONTH(D4523)=2,"FEV",IF(MONTH(D4523)=3,"MARS",IF(MONTH(D4523)=4,"AVR",IF(MONTH(D4523)=5,"MAI",IF(MONTH(D4523)=6,"JUIN",IF(MONTH(D4523)=7,"JUILL",IF(MONTH(D4523)=8,"AOU",IF(MONTH(D4523)=9,"SEPT",IF(MONTH(D4523)=10,"OCT",IF(MONTH(D4523)=11,"NOV",IF(MONTH(D4523)=12,"DEC",""))))))))))))</f>
        <v>AVR</v>
      </c>
    </row>
    <row r="4524" spans="1:11" x14ac:dyDescent="0.3">
      <c r="A4524" t="s">
        <v>350</v>
      </c>
      <c r="B4524" s="3">
        <v>45411</v>
      </c>
      <c r="C4524" s="4">
        <v>0.54166666666666663</v>
      </c>
      <c r="D4524" s="3">
        <v>45411</v>
      </c>
      <c r="E4524" s="4">
        <v>0.625</v>
      </c>
      <c r="F4524" t="s">
        <v>16</v>
      </c>
      <c r="G4524" s="12" t="s">
        <v>12</v>
      </c>
      <c r="H4524" s="12" t="s">
        <v>34</v>
      </c>
      <c r="I4524" s="12" t="str">
        <f>_xlfn.XLOOKUP(Tableau1[[#This Row],[AGENT]],AGENT,TYPE,"",0)</f>
        <v>ASS</v>
      </c>
      <c r="J4524" s="13">
        <f>Tableau1[[#This Row],[Fin3]]-Tableau1[[#This Row],[Début2]]</f>
        <v>8.333333333333337E-2</v>
      </c>
      <c r="K4524" s="12" t="str">
        <f>IF(MONTH(D4524)=1,"JANV",IF(MONTH(D4524)=2,"FEV",IF(MONTH(D4524)=3,"MARS",IF(MONTH(D4524)=4,"AVR",IF(MONTH(D4524)=5,"MAI",IF(MONTH(D4524)=6,"JUIN",IF(MONTH(D4524)=7,"JUILL",IF(MONTH(D4524)=8,"AOU",IF(MONTH(D4524)=9,"SEPT",IF(MONTH(D4524)=10,"OCT",IF(MONTH(D4524)=11,"NOV",IF(MONTH(D4524)=12,"DEC",""))))))))))))</f>
        <v>AVR</v>
      </c>
    </row>
    <row r="4525" spans="1:11" x14ac:dyDescent="0.3">
      <c r="A4525" t="s">
        <v>350</v>
      </c>
      <c r="B4525" s="3">
        <v>45412</v>
      </c>
      <c r="C4525" s="4">
        <v>0.625</v>
      </c>
      <c r="D4525" s="3">
        <v>45412</v>
      </c>
      <c r="E4525" s="4">
        <v>0.70833333333333337</v>
      </c>
      <c r="F4525" t="s">
        <v>16</v>
      </c>
      <c r="G4525" s="12" t="s">
        <v>12</v>
      </c>
      <c r="H4525" s="12" t="s">
        <v>34</v>
      </c>
      <c r="I4525" s="12" t="str">
        <f>_xlfn.XLOOKUP(Tableau1[[#This Row],[AGENT]],AGENT,TYPE,"",0)</f>
        <v>ASS</v>
      </c>
      <c r="J4525" s="13">
        <f>Tableau1[[#This Row],[Fin3]]-Tableau1[[#This Row],[Début2]]</f>
        <v>8.333333333333337E-2</v>
      </c>
      <c r="K4525" s="12" t="str">
        <f>IF(MONTH(D4525)=1,"JANV",IF(MONTH(D4525)=2,"FEV",IF(MONTH(D4525)=3,"MARS",IF(MONTH(D4525)=4,"AVR",IF(MONTH(D4525)=5,"MAI",IF(MONTH(D4525)=6,"JUIN",IF(MONTH(D4525)=7,"JUILL",IF(MONTH(D4525)=8,"AOU",IF(MONTH(D4525)=9,"SEPT",IF(MONTH(D4525)=10,"OCT",IF(MONTH(D4525)=11,"NOV",IF(MONTH(D4525)=12,"DEC",""))))))))))))</f>
        <v>AVR</v>
      </c>
    </row>
    <row r="4526" spans="1:11" x14ac:dyDescent="0.3">
      <c r="A4526" t="s">
        <v>70</v>
      </c>
      <c r="B4526" s="3">
        <v>45434</v>
      </c>
      <c r="C4526" s="4">
        <v>0.375</v>
      </c>
      <c r="D4526" s="3">
        <v>45434</v>
      </c>
      <c r="E4526" s="4">
        <v>0.39583333333333331</v>
      </c>
      <c r="F4526" t="s">
        <v>16</v>
      </c>
      <c r="G4526" s="12" t="s">
        <v>12</v>
      </c>
      <c r="H4526" s="12" t="s">
        <v>34</v>
      </c>
      <c r="I4526" s="12" t="str">
        <f>_xlfn.XLOOKUP(Tableau1[[#This Row],[AGENT]],AGENT,TYPE,"",0)</f>
        <v>ASS</v>
      </c>
      <c r="J4526" s="13">
        <f>Tableau1[[#This Row],[Fin3]]-Tableau1[[#This Row],[Début2]]</f>
        <v>2.0833333333333315E-2</v>
      </c>
      <c r="K4526" s="12" t="str">
        <f>IF(MONTH(D4526)=1,"JANV",IF(MONTH(D4526)=2,"FEV",IF(MONTH(D4526)=3,"MARS",IF(MONTH(D4526)=4,"AVR",IF(MONTH(D4526)=5,"MAI",IF(MONTH(D4526)=6,"JUIN",IF(MONTH(D4526)=7,"JUILL",IF(MONTH(D4526)=8,"AOU",IF(MONTH(D4526)=9,"SEPT",IF(MONTH(D4526)=10,"OCT",IF(MONTH(D4526)=11,"NOV",IF(MONTH(D4526)=12,"DEC",""))))))))))))</f>
        <v>MAI</v>
      </c>
    </row>
    <row r="4527" spans="1:11" x14ac:dyDescent="0.3">
      <c r="A4527" t="s">
        <v>350</v>
      </c>
      <c r="B4527" s="3">
        <v>45434</v>
      </c>
      <c r="C4527" s="4">
        <v>0.41666666666666669</v>
      </c>
      <c r="D4527" s="3">
        <v>45434</v>
      </c>
      <c r="E4527" s="4">
        <v>0.5</v>
      </c>
      <c r="F4527" t="s">
        <v>16</v>
      </c>
      <c r="G4527" s="12" t="s">
        <v>12</v>
      </c>
      <c r="H4527" s="12" t="s">
        <v>34</v>
      </c>
      <c r="I4527" s="12" t="str">
        <f>_xlfn.XLOOKUP(Tableau1[[#This Row],[AGENT]],AGENT,TYPE,"",0)</f>
        <v>ASS</v>
      </c>
      <c r="J4527" s="13">
        <f>Tableau1[[#This Row],[Fin3]]-Tableau1[[#This Row],[Début2]]</f>
        <v>8.3333333333333315E-2</v>
      </c>
      <c r="K4527" s="12" t="str">
        <f>IF(MONTH(D4527)=1,"JANV",IF(MONTH(D4527)=2,"FEV",IF(MONTH(D4527)=3,"MARS",IF(MONTH(D4527)=4,"AVR",IF(MONTH(D4527)=5,"MAI",IF(MONTH(D4527)=6,"JUIN",IF(MONTH(D4527)=7,"JUILL",IF(MONTH(D4527)=8,"AOU",IF(MONTH(D4527)=9,"SEPT",IF(MONTH(D4527)=10,"OCT",IF(MONTH(D4527)=11,"NOV",IF(MONTH(D4527)=12,"DEC",""))))))))))))</f>
        <v>MAI</v>
      </c>
    </row>
    <row r="4528" spans="1:11" x14ac:dyDescent="0.3">
      <c r="A4528" t="s">
        <v>350</v>
      </c>
      <c r="B4528" s="3">
        <v>45434</v>
      </c>
      <c r="C4528" s="4">
        <v>0.625</v>
      </c>
      <c r="D4528" s="3">
        <v>45434</v>
      </c>
      <c r="E4528" s="4">
        <v>0.70833333333333337</v>
      </c>
      <c r="F4528" t="s">
        <v>16</v>
      </c>
      <c r="G4528" s="12" t="s">
        <v>12</v>
      </c>
      <c r="H4528" s="12" t="s">
        <v>34</v>
      </c>
      <c r="I4528" s="12" t="str">
        <f>_xlfn.XLOOKUP(Tableau1[[#This Row],[AGENT]],AGENT,TYPE,"",0)</f>
        <v>ASS</v>
      </c>
      <c r="J4528" s="13">
        <f>Tableau1[[#This Row],[Fin3]]-Tableau1[[#This Row],[Début2]]</f>
        <v>8.333333333333337E-2</v>
      </c>
      <c r="K4528" s="12" t="str">
        <f>IF(MONTH(D4528)=1,"JANV",IF(MONTH(D4528)=2,"FEV",IF(MONTH(D4528)=3,"MARS",IF(MONTH(D4528)=4,"AVR",IF(MONTH(D4528)=5,"MAI",IF(MONTH(D4528)=6,"JUIN",IF(MONTH(D4528)=7,"JUILL",IF(MONTH(D4528)=8,"AOU",IF(MONTH(D4528)=9,"SEPT",IF(MONTH(D4528)=10,"OCT",IF(MONTH(D4528)=11,"NOV",IF(MONTH(D4528)=12,"DEC",""))))))))))))</f>
        <v>MAI</v>
      </c>
    </row>
    <row r="4529" spans="1:11" x14ac:dyDescent="0.3">
      <c r="A4529" t="s">
        <v>350</v>
      </c>
      <c r="B4529" s="3">
        <v>45435</v>
      </c>
      <c r="C4529" s="4">
        <v>0.625</v>
      </c>
      <c r="D4529" s="3">
        <v>45435</v>
      </c>
      <c r="E4529" s="4">
        <v>0.70833333333333337</v>
      </c>
      <c r="F4529" t="s">
        <v>16</v>
      </c>
      <c r="G4529" s="12" t="s">
        <v>12</v>
      </c>
      <c r="H4529" s="12" t="s">
        <v>34</v>
      </c>
      <c r="I4529" s="12" t="str">
        <f>_xlfn.XLOOKUP(Tableau1[[#This Row],[AGENT]],AGENT,TYPE,"",0)</f>
        <v>ASS</v>
      </c>
      <c r="J4529" s="13">
        <f>Tableau1[[#This Row],[Fin3]]-Tableau1[[#This Row],[Début2]]</f>
        <v>8.333333333333337E-2</v>
      </c>
      <c r="K4529" s="12" t="str">
        <f>IF(MONTH(D4529)=1,"JANV",IF(MONTH(D4529)=2,"FEV",IF(MONTH(D4529)=3,"MARS",IF(MONTH(D4529)=4,"AVR",IF(MONTH(D4529)=5,"MAI",IF(MONTH(D4529)=6,"JUIN",IF(MONTH(D4529)=7,"JUILL",IF(MONTH(D4529)=8,"AOU",IF(MONTH(D4529)=9,"SEPT",IF(MONTH(D4529)=10,"OCT",IF(MONTH(D4529)=11,"NOV",IF(MONTH(D4529)=12,"DEC",""))))))))))))</f>
        <v>MAI</v>
      </c>
    </row>
    <row r="4530" spans="1:11" x14ac:dyDescent="0.3">
      <c r="A4530" t="s">
        <v>350</v>
      </c>
      <c r="B4530" s="3">
        <v>45440</v>
      </c>
      <c r="C4530" s="4">
        <v>0.625</v>
      </c>
      <c r="D4530" s="3">
        <v>45440</v>
      </c>
      <c r="E4530" s="4">
        <v>0.70833333333333337</v>
      </c>
      <c r="F4530" t="s">
        <v>16</v>
      </c>
      <c r="G4530" s="12" t="s">
        <v>12</v>
      </c>
      <c r="H4530" s="12" t="s">
        <v>34</v>
      </c>
      <c r="I4530" s="12" t="str">
        <f>_xlfn.XLOOKUP(Tableau1[[#This Row],[AGENT]],AGENT,TYPE,"",0)</f>
        <v>ASS</v>
      </c>
      <c r="J4530" s="13">
        <f>Tableau1[[#This Row],[Fin3]]-Tableau1[[#This Row],[Début2]]</f>
        <v>8.333333333333337E-2</v>
      </c>
      <c r="K4530" s="12" t="str">
        <f>IF(MONTH(D4530)=1,"JANV",IF(MONTH(D4530)=2,"FEV",IF(MONTH(D4530)=3,"MARS",IF(MONTH(D4530)=4,"AVR",IF(MONTH(D4530)=5,"MAI",IF(MONTH(D4530)=6,"JUIN",IF(MONTH(D4530)=7,"JUILL",IF(MONTH(D4530)=8,"AOU",IF(MONTH(D4530)=9,"SEPT",IF(MONTH(D4530)=10,"OCT",IF(MONTH(D4530)=11,"NOV",IF(MONTH(D4530)=12,"DEC",""))))))))))))</f>
        <v>MAI</v>
      </c>
    </row>
    <row r="4531" spans="1:11" x14ac:dyDescent="0.3">
      <c r="A4531" t="s">
        <v>350</v>
      </c>
      <c r="B4531" s="3">
        <v>45441</v>
      </c>
      <c r="C4531" s="4">
        <v>0.625</v>
      </c>
      <c r="D4531" s="3">
        <v>45441</v>
      </c>
      <c r="E4531" s="4">
        <v>0.70833333333333337</v>
      </c>
      <c r="F4531" t="s">
        <v>16</v>
      </c>
      <c r="G4531" s="12" t="s">
        <v>12</v>
      </c>
      <c r="H4531" s="12" t="s">
        <v>34</v>
      </c>
      <c r="I4531" s="12" t="str">
        <f>_xlfn.XLOOKUP(Tableau1[[#This Row],[AGENT]],AGENT,TYPE,"",0)</f>
        <v>ASS</v>
      </c>
      <c r="J4531" s="13">
        <f>Tableau1[[#This Row],[Fin3]]-Tableau1[[#This Row],[Début2]]</f>
        <v>8.333333333333337E-2</v>
      </c>
      <c r="K4531" s="12" t="str">
        <f>IF(MONTH(D4531)=1,"JANV",IF(MONTH(D4531)=2,"FEV",IF(MONTH(D4531)=3,"MARS",IF(MONTH(D4531)=4,"AVR",IF(MONTH(D4531)=5,"MAI",IF(MONTH(D4531)=6,"JUIN",IF(MONTH(D4531)=7,"JUILL",IF(MONTH(D4531)=8,"AOU",IF(MONTH(D4531)=9,"SEPT",IF(MONTH(D4531)=10,"OCT",IF(MONTH(D4531)=11,"NOV",IF(MONTH(D4531)=12,"DEC",""))))))))))))</f>
        <v>MAI</v>
      </c>
    </row>
    <row r="4532" spans="1:11" x14ac:dyDescent="0.3">
      <c r="A4532" t="s">
        <v>350</v>
      </c>
      <c r="B4532" s="3">
        <v>45442</v>
      </c>
      <c r="C4532" s="4">
        <v>0.54166666666666663</v>
      </c>
      <c r="D4532" s="3">
        <v>45442</v>
      </c>
      <c r="E4532" s="4">
        <v>0.625</v>
      </c>
      <c r="F4532" t="s">
        <v>16</v>
      </c>
      <c r="G4532" s="12" t="s">
        <v>12</v>
      </c>
      <c r="H4532" s="12" t="s">
        <v>34</v>
      </c>
      <c r="I4532" s="12" t="str">
        <f>_xlfn.XLOOKUP(Tableau1[[#This Row],[AGENT]],AGENT,TYPE,"",0)</f>
        <v>ASS</v>
      </c>
      <c r="J4532" s="13">
        <f>Tableau1[[#This Row],[Fin3]]-Tableau1[[#This Row],[Début2]]</f>
        <v>8.333333333333337E-2</v>
      </c>
      <c r="K4532" s="12" t="str">
        <f>IF(MONTH(D4532)=1,"JANV",IF(MONTH(D4532)=2,"FEV",IF(MONTH(D4532)=3,"MARS",IF(MONTH(D4532)=4,"AVR",IF(MONTH(D4532)=5,"MAI",IF(MONTH(D4532)=6,"JUIN",IF(MONTH(D4532)=7,"JUILL",IF(MONTH(D4532)=8,"AOU",IF(MONTH(D4532)=9,"SEPT",IF(MONTH(D4532)=10,"OCT",IF(MONTH(D4532)=11,"NOV",IF(MONTH(D4532)=12,"DEC",""))))))))))))</f>
        <v>MAI</v>
      </c>
    </row>
    <row r="4533" spans="1:11" x14ac:dyDescent="0.3">
      <c r="A4533" t="s">
        <v>350</v>
      </c>
      <c r="B4533" s="3">
        <v>45447</v>
      </c>
      <c r="C4533" s="4">
        <v>0.54166666666666663</v>
      </c>
      <c r="D4533" s="3">
        <v>45447</v>
      </c>
      <c r="E4533" s="4">
        <v>0.625</v>
      </c>
      <c r="F4533" t="s">
        <v>16</v>
      </c>
      <c r="G4533" s="12" t="s">
        <v>12</v>
      </c>
      <c r="H4533" s="12" t="s">
        <v>34</v>
      </c>
      <c r="I4533" s="12" t="str">
        <f>_xlfn.XLOOKUP(Tableau1[[#This Row],[AGENT]],AGENT,TYPE,"",0)</f>
        <v>ASS</v>
      </c>
      <c r="J4533" s="13">
        <f>Tableau1[[#This Row],[Fin3]]-Tableau1[[#This Row],[Début2]]</f>
        <v>8.333333333333337E-2</v>
      </c>
      <c r="K4533" s="12" t="str">
        <f>IF(MONTH(D4533)=1,"JANV",IF(MONTH(D4533)=2,"FEV",IF(MONTH(D4533)=3,"MARS",IF(MONTH(D4533)=4,"AVR",IF(MONTH(D4533)=5,"MAI",IF(MONTH(D4533)=6,"JUIN",IF(MONTH(D4533)=7,"JUILL",IF(MONTH(D4533)=8,"AOU",IF(MONTH(D4533)=9,"SEPT",IF(MONTH(D4533)=10,"OCT",IF(MONTH(D4533)=11,"NOV",IF(MONTH(D4533)=12,"DEC",""))))))))))))</f>
        <v>JUIN</v>
      </c>
    </row>
    <row r="4534" spans="1:11" x14ac:dyDescent="0.3">
      <c r="A4534" t="s">
        <v>350</v>
      </c>
      <c r="B4534" s="3">
        <v>45450</v>
      </c>
      <c r="C4534" s="4">
        <v>0.39583333333333331</v>
      </c>
      <c r="D4534" s="3">
        <v>45450</v>
      </c>
      <c r="E4534" s="4">
        <v>0.45833333333333331</v>
      </c>
      <c r="F4534" t="s">
        <v>16</v>
      </c>
      <c r="G4534" s="12" t="s">
        <v>12</v>
      </c>
      <c r="H4534" s="12" t="s">
        <v>34</v>
      </c>
      <c r="I4534" s="12" t="str">
        <f>_xlfn.XLOOKUP(Tableau1[[#This Row],[AGENT]],AGENT,TYPE,"",0)</f>
        <v>ASS</v>
      </c>
      <c r="J4534" s="13">
        <f>Tableau1[[#This Row],[Fin3]]-Tableau1[[#This Row],[Début2]]</f>
        <v>6.25E-2</v>
      </c>
      <c r="K4534" s="12" t="str">
        <f>IF(MONTH(D4534)=1,"JANV",IF(MONTH(D4534)=2,"FEV",IF(MONTH(D4534)=3,"MARS",IF(MONTH(D4534)=4,"AVR",IF(MONTH(D4534)=5,"MAI",IF(MONTH(D4534)=6,"JUIN",IF(MONTH(D4534)=7,"JUILL",IF(MONTH(D4534)=8,"AOU",IF(MONTH(D4534)=9,"SEPT",IF(MONTH(D4534)=10,"OCT",IF(MONTH(D4534)=11,"NOV",IF(MONTH(D4534)=12,"DEC",""))))))))))))</f>
        <v>JUIN</v>
      </c>
    </row>
    <row r="4535" spans="1:11" x14ac:dyDescent="0.3">
      <c r="A4535" t="s">
        <v>350</v>
      </c>
      <c r="B4535" s="3">
        <v>45454</v>
      </c>
      <c r="C4535" s="4">
        <v>0.41666666666666669</v>
      </c>
      <c r="D4535" s="3">
        <v>45454</v>
      </c>
      <c r="E4535" s="4">
        <v>0.5</v>
      </c>
      <c r="F4535" t="s">
        <v>16</v>
      </c>
      <c r="G4535" s="12" t="s">
        <v>12</v>
      </c>
      <c r="H4535" s="12" t="s">
        <v>34</v>
      </c>
      <c r="I4535" s="12" t="str">
        <f>_xlfn.XLOOKUP(Tableau1[[#This Row],[AGENT]],AGENT,TYPE,"",0)</f>
        <v>ASS</v>
      </c>
      <c r="J4535" s="13">
        <f>Tableau1[[#This Row],[Fin3]]-Tableau1[[#This Row],[Début2]]</f>
        <v>8.3333333333333315E-2</v>
      </c>
      <c r="K4535" s="12" t="str">
        <f>IF(MONTH(D4535)=1,"JANV",IF(MONTH(D4535)=2,"FEV",IF(MONTH(D4535)=3,"MARS",IF(MONTH(D4535)=4,"AVR",IF(MONTH(D4535)=5,"MAI",IF(MONTH(D4535)=6,"JUIN",IF(MONTH(D4535)=7,"JUILL",IF(MONTH(D4535)=8,"AOU",IF(MONTH(D4535)=9,"SEPT",IF(MONTH(D4535)=10,"OCT",IF(MONTH(D4535)=11,"NOV",IF(MONTH(D4535)=12,"DEC",""))))))))))))</f>
        <v>JUIN</v>
      </c>
    </row>
    <row r="4536" spans="1:11" x14ac:dyDescent="0.3">
      <c r="A4536" t="s">
        <v>350</v>
      </c>
      <c r="B4536" s="3">
        <v>45455</v>
      </c>
      <c r="C4536" s="4">
        <v>0.625</v>
      </c>
      <c r="D4536" s="3">
        <v>45455</v>
      </c>
      <c r="E4536" s="4">
        <v>0.70833333333333337</v>
      </c>
      <c r="F4536" t="s">
        <v>16</v>
      </c>
      <c r="G4536" s="12" t="s">
        <v>12</v>
      </c>
      <c r="H4536" s="12" t="s">
        <v>34</v>
      </c>
      <c r="I4536" s="12" t="str">
        <f>_xlfn.XLOOKUP(Tableau1[[#This Row],[AGENT]],AGENT,TYPE,"",0)</f>
        <v>ASS</v>
      </c>
      <c r="J4536" s="13">
        <f>Tableau1[[#This Row],[Fin3]]-Tableau1[[#This Row],[Début2]]</f>
        <v>8.333333333333337E-2</v>
      </c>
      <c r="K4536" s="12" t="str">
        <f>IF(MONTH(D4536)=1,"JANV",IF(MONTH(D4536)=2,"FEV",IF(MONTH(D4536)=3,"MARS",IF(MONTH(D4536)=4,"AVR",IF(MONTH(D4536)=5,"MAI",IF(MONTH(D4536)=6,"JUIN",IF(MONTH(D4536)=7,"JUILL",IF(MONTH(D4536)=8,"AOU",IF(MONTH(D4536)=9,"SEPT",IF(MONTH(D4536)=10,"OCT",IF(MONTH(D4536)=11,"NOV",IF(MONTH(D4536)=12,"DEC",""))))))))))))</f>
        <v>JUIN</v>
      </c>
    </row>
    <row r="4537" spans="1:11" x14ac:dyDescent="0.3">
      <c r="A4537" t="s">
        <v>350</v>
      </c>
      <c r="B4537" s="3">
        <v>45457</v>
      </c>
      <c r="C4537" s="4">
        <v>0.375</v>
      </c>
      <c r="D4537" s="3">
        <v>45457</v>
      </c>
      <c r="E4537" s="4">
        <v>0.41666666666666669</v>
      </c>
      <c r="F4537" t="s">
        <v>16</v>
      </c>
      <c r="G4537" s="12" t="s">
        <v>12</v>
      </c>
      <c r="H4537" s="12" t="s">
        <v>34</v>
      </c>
      <c r="I4537" s="12" t="str">
        <f>_xlfn.XLOOKUP(Tableau1[[#This Row],[AGENT]],AGENT,TYPE,"",0)</f>
        <v>ASS</v>
      </c>
      <c r="J4537" s="13">
        <f>Tableau1[[#This Row],[Fin3]]-Tableau1[[#This Row],[Début2]]</f>
        <v>4.1666666666666685E-2</v>
      </c>
      <c r="K4537" s="12" t="str">
        <f>IF(MONTH(D4537)=1,"JANV",IF(MONTH(D4537)=2,"FEV",IF(MONTH(D4537)=3,"MARS",IF(MONTH(D4537)=4,"AVR",IF(MONTH(D4537)=5,"MAI",IF(MONTH(D4537)=6,"JUIN",IF(MONTH(D4537)=7,"JUILL",IF(MONTH(D4537)=8,"AOU",IF(MONTH(D4537)=9,"SEPT",IF(MONTH(D4537)=10,"OCT",IF(MONTH(D4537)=11,"NOV",IF(MONTH(D4537)=12,"DEC",""))))))))))))</f>
        <v>JUIN</v>
      </c>
    </row>
    <row r="4538" spans="1:11" x14ac:dyDescent="0.3">
      <c r="A4538" t="s">
        <v>350</v>
      </c>
      <c r="B4538" s="3">
        <v>45462</v>
      </c>
      <c r="C4538" s="4">
        <v>0.33333333333333331</v>
      </c>
      <c r="D4538" s="3">
        <v>45462</v>
      </c>
      <c r="E4538" s="4">
        <v>0.41666666666666669</v>
      </c>
      <c r="F4538" t="s">
        <v>16</v>
      </c>
      <c r="G4538" s="12" t="s">
        <v>12</v>
      </c>
      <c r="H4538" s="12" t="s">
        <v>34</v>
      </c>
      <c r="I4538" s="12" t="str">
        <f>_xlfn.XLOOKUP(Tableau1[[#This Row],[AGENT]],AGENT,TYPE,"",0)</f>
        <v>ASS</v>
      </c>
      <c r="J4538" s="13">
        <f>Tableau1[[#This Row],[Fin3]]-Tableau1[[#This Row],[Début2]]</f>
        <v>8.333333333333337E-2</v>
      </c>
      <c r="K4538" s="12" t="str">
        <f>IF(MONTH(D4538)=1,"JANV",IF(MONTH(D4538)=2,"FEV",IF(MONTH(D4538)=3,"MARS",IF(MONTH(D4538)=4,"AVR",IF(MONTH(D4538)=5,"MAI",IF(MONTH(D4538)=6,"JUIN",IF(MONTH(D4538)=7,"JUILL",IF(MONTH(D4538)=8,"AOU",IF(MONTH(D4538)=9,"SEPT",IF(MONTH(D4538)=10,"OCT",IF(MONTH(D4538)=11,"NOV",IF(MONTH(D4538)=12,"DEC",""))))))))))))</f>
        <v>JUIN</v>
      </c>
    </row>
    <row r="4539" spans="1:11" x14ac:dyDescent="0.3">
      <c r="A4539" t="s">
        <v>350</v>
      </c>
      <c r="B4539" s="3">
        <v>45463</v>
      </c>
      <c r="C4539" s="4">
        <v>0.54166666666666663</v>
      </c>
      <c r="D4539" s="3">
        <v>45463</v>
      </c>
      <c r="E4539" s="4">
        <v>0.625</v>
      </c>
      <c r="F4539" t="s">
        <v>16</v>
      </c>
      <c r="G4539" s="12" t="s">
        <v>12</v>
      </c>
      <c r="H4539" s="12" t="s">
        <v>34</v>
      </c>
      <c r="I4539" s="12" t="str">
        <f>_xlfn.XLOOKUP(Tableau1[[#This Row],[AGENT]],AGENT,TYPE,"",0)</f>
        <v>ASS</v>
      </c>
      <c r="J4539" s="13">
        <f>Tableau1[[#This Row],[Fin3]]-Tableau1[[#This Row],[Début2]]</f>
        <v>8.333333333333337E-2</v>
      </c>
      <c r="K4539" s="12" t="str">
        <f>IF(MONTH(D4539)=1,"JANV",IF(MONTH(D4539)=2,"FEV",IF(MONTH(D4539)=3,"MARS",IF(MONTH(D4539)=4,"AVR",IF(MONTH(D4539)=5,"MAI",IF(MONTH(D4539)=6,"JUIN",IF(MONTH(D4539)=7,"JUILL",IF(MONTH(D4539)=8,"AOU",IF(MONTH(D4539)=9,"SEPT",IF(MONTH(D4539)=10,"OCT",IF(MONTH(D4539)=11,"NOV",IF(MONTH(D4539)=12,"DEC",""))))))))))))</f>
        <v>JUIN</v>
      </c>
    </row>
    <row r="4540" spans="1:11" x14ac:dyDescent="0.3">
      <c r="A4540" t="s">
        <v>70</v>
      </c>
      <c r="B4540" s="3">
        <v>45489</v>
      </c>
      <c r="C4540" s="4">
        <v>0.41666666666666669</v>
      </c>
      <c r="D4540" s="3">
        <v>45489</v>
      </c>
      <c r="E4540" s="4">
        <v>0.4375</v>
      </c>
      <c r="F4540" t="s">
        <v>16</v>
      </c>
      <c r="G4540" s="12" t="s">
        <v>12</v>
      </c>
      <c r="H4540" s="12" t="s">
        <v>34</v>
      </c>
      <c r="I4540" s="12" t="str">
        <f>_xlfn.XLOOKUP(Tableau1[[#This Row],[AGENT]],AGENT,TYPE,"",0)</f>
        <v>ASS</v>
      </c>
      <c r="J4540" s="13">
        <f>Tableau1[[#This Row],[Fin3]]-Tableau1[[#This Row],[Début2]]</f>
        <v>2.0833333333333315E-2</v>
      </c>
      <c r="K4540" s="12" t="str">
        <f>IF(MONTH(D4540)=1,"JANV",IF(MONTH(D4540)=2,"FEV",IF(MONTH(D4540)=3,"MARS",IF(MONTH(D4540)=4,"AVR",IF(MONTH(D4540)=5,"MAI",IF(MONTH(D4540)=6,"JUIN",IF(MONTH(D4540)=7,"JUILL",IF(MONTH(D4540)=8,"AOU",IF(MONTH(D4540)=9,"SEPT",IF(MONTH(D4540)=10,"OCT",IF(MONTH(D4540)=11,"NOV",IF(MONTH(D4540)=12,"DEC",""))))))))))))</f>
        <v>JUILL</v>
      </c>
    </row>
    <row r="4541" spans="1:11" x14ac:dyDescent="0.3">
      <c r="A4541" t="s">
        <v>70</v>
      </c>
      <c r="B4541" s="3">
        <v>45496</v>
      </c>
      <c r="C4541" s="4">
        <v>0.41666666666666669</v>
      </c>
      <c r="D4541" s="3">
        <v>45496</v>
      </c>
      <c r="E4541" s="4">
        <v>0.45833333333333331</v>
      </c>
      <c r="F4541" t="s">
        <v>16</v>
      </c>
      <c r="G4541" s="12" t="s">
        <v>12</v>
      </c>
      <c r="H4541" s="12" t="s">
        <v>34</v>
      </c>
      <c r="I4541" s="12" t="str">
        <f>_xlfn.XLOOKUP(Tableau1[[#This Row],[AGENT]],AGENT,TYPE,"",0)</f>
        <v>ASS</v>
      </c>
      <c r="J4541" s="13">
        <f>Tableau1[[#This Row],[Fin3]]-Tableau1[[#This Row],[Début2]]</f>
        <v>4.166666666666663E-2</v>
      </c>
      <c r="K4541" s="12" t="str">
        <f>IF(MONTH(D4541)=1,"JANV",IF(MONTH(D4541)=2,"FEV",IF(MONTH(D4541)=3,"MARS",IF(MONTH(D4541)=4,"AVR",IF(MONTH(D4541)=5,"MAI",IF(MONTH(D4541)=6,"JUIN",IF(MONTH(D4541)=7,"JUILL",IF(MONTH(D4541)=8,"AOU",IF(MONTH(D4541)=9,"SEPT",IF(MONTH(D4541)=10,"OCT",IF(MONTH(D4541)=11,"NOV",IF(MONTH(D4541)=12,"DEC",""))))))))))))</f>
        <v>JUILL</v>
      </c>
    </row>
    <row r="4542" spans="1:11" x14ac:dyDescent="0.3">
      <c r="A4542" t="s">
        <v>70</v>
      </c>
      <c r="B4542" s="3">
        <v>45504</v>
      </c>
      <c r="C4542" s="4">
        <v>0.54166666666666663</v>
      </c>
      <c r="D4542" s="3">
        <v>45504</v>
      </c>
      <c r="E4542" s="4">
        <v>0.58333333333333337</v>
      </c>
      <c r="F4542" t="s">
        <v>16</v>
      </c>
      <c r="G4542" s="12" t="s">
        <v>12</v>
      </c>
      <c r="H4542" s="12" t="s">
        <v>34</v>
      </c>
      <c r="I4542" s="12" t="str">
        <f>_xlfn.XLOOKUP(Tableau1[[#This Row],[AGENT]],AGENT,TYPE,"",0)</f>
        <v>ASS</v>
      </c>
      <c r="J4542" s="13">
        <f>Tableau1[[#This Row],[Fin3]]-Tableau1[[#This Row],[Début2]]</f>
        <v>4.1666666666666741E-2</v>
      </c>
      <c r="K4542" s="12" t="str">
        <f>IF(MONTH(D4542)=1,"JANV",IF(MONTH(D4542)=2,"FEV",IF(MONTH(D4542)=3,"MARS",IF(MONTH(D4542)=4,"AVR",IF(MONTH(D4542)=5,"MAI",IF(MONTH(D4542)=6,"JUIN",IF(MONTH(D4542)=7,"JUILL",IF(MONTH(D4542)=8,"AOU",IF(MONTH(D4542)=9,"SEPT",IF(MONTH(D4542)=10,"OCT",IF(MONTH(D4542)=11,"NOV",IF(MONTH(D4542)=12,"DEC",""))))))))))))</f>
        <v>JUILL</v>
      </c>
    </row>
    <row r="4543" spans="1:11" x14ac:dyDescent="0.3">
      <c r="A4543" t="s">
        <v>350</v>
      </c>
      <c r="B4543" s="3">
        <v>45474</v>
      </c>
      <c r="C4543" s="4">
        <v>0.41666666666666669</v>
      </c>
      <c r="D4543" s="3">
        <v>45474</v>
      </c>
      <c r="E4543" s="4">
        <v>0.5</v>
      </c>
      <c r="F4543" t="s">
        <v>16</v>
      </c>
      <c r="G4543" s="12" t="s">
        <v>12</v>
      </c>
      <c r="H4543" s="12" t="s">
        <v>34</v>
      </c>
      <c r="I4543" s="12" t="str">
        <f>_xlfn.XLOOKUP(Tableau1[[#This Row],[AGENT]],AGENT,TYPE,"",0)</f>
        <v>ASS</v>
      </c>
      <c r="J4543" s="13">
        <f>Tableau1[[#This Row],[Fin3]]-Tableau1[[#This Row],[Début2]]</f>
        <v>8.3333333333333315E-2</v>
      </c>
      <c r="K4543" s="12" t="str">
        <f>IF(MONTH(D4543)=1,"JANV",IF(MONTH(D4543)=2,"FEV",IF(MONTH(D4543)=3,"MARS",IF(MONTH(D4543)=4,"AVR",IF(MONTH(D4543)=5,"MAI",IF(MONTH(D4543)=6,"JUIN",IF(MONTH(D4543)=7,"JUILL",IF(MONTH(D4543)=8,"AOU",IF(MONTH(D4543)=9,"SEPT",IF(MONTH(D4543)=10,"OCT",IF(MONTH(D4543)=11,"NOV",IF(MONTH(D4543)=12,"DEC",""))))))))))))</f>
        <v>JUILL</v>
      </c>
    </row>
    <row r="4544" spans="1:11" x14ac:dyDescent="0.3">
      <c r="A4544" t="s">
        <v>350</v>
      </c>
      <c r="B4544" s="3">
        <v>45481</v>
      </c>
      <c r="C4544" s="4">
        <v>0.625</v>
      </c>
      <c r="D4544" s="3">
        <v>45481</v>
      </c>
      <c r="E4544" s="4">
        <v>0.70833333333333337</v>
      </c>
      <c r="F4544" t="s">
        <v>16</v>
      </c>
      <c r="G4544" s="12" t="s">
        <v>12</v>
      </c>
      <c r="H4544" s="12" t="s">
        <v>34</v>
      </c>
      <c r="I4544" s="12" t="str">
        <f>_xlfn.XLOOKUP(Tableau1[[#This Row],[AGENT]],AGENT,TYPE,"",0)</f>
        <v>ASS</v>
      </c>
      <c r="J4544" s="13">
        <f>Tableau1[[#This Row],[Fin3]]-Tableau1[[#This Row],[Début2]]</f>
        <v>8.333333333333337E-2</v>
      </c>
      <c r="K4544" s="12" t="str">
        <f>IF(MONTH(D4544)=1,"JANV",IF(MONTH(D4544)=2,"FEV",IF(MONTH(D4544)=3,"MARS",IF(MONTH(D4544)=4,"AVR",IF(MONTH(D4544)=5,"MAI",IF(MONTH(D4544)=6,"JUIN",IF(MONTH(D4544)=7,"JUILL",IF(MONTH(D4544)=8,"AOU",IF(MONTH(D4544)=9,"SEPT",IF(MONTH(D4544)=10,"OCT",IF(MONTH(D4544)=11,"NOV",IF(MONTH(D4544)=12,"DEC",""))))))))))))</f>
        <v>JUILL</v>
      </c>
    </row>
    <row r="4545" spans="1:11" x14ac:dyDescent="0.3">
      <c r="A4545" t="s">
        <v>350</v>
      </c>
      <c r="B4545" s="3">
        <v>45482</v>
      </c>
      <c r="C4545" s="4">
        <v>0.41666666666666669</v>
      </c>
      <c r="D4545" s="3">
        <v>45482</v>
      </c>
      <c r="E4545" s="4">
        <v>0.5</v>
      </c>
      <c r="F4545" t="s">
        <v>16</v>
      </c>
      <c r="G4545" s="12" t="s">
        <v>12</v>
      </c>
      <c r="H4545" s="12" t="s">
        <v>34</v>
      </c>
      <c r="I4545" s="12" t="str">
        <f>_xlfn.XLOOKUP(Tableau1[[#This Row],[AGENT]],AGENT,TYPE,"",0)</f>
        <v>ASS</v>
      </c>
      <c r="J4545" s="13">
        <f>Tableau1[[#This Row],[Fin3]]-Tableau1[[#This Row],[Début2]]</f>
        <v>8.3333333333333315E-2</v>
      </c>
      <c r="K4545" s="12" t="str">
        <f>IF(MONTH(D4545)=1,"JANV",IF(MONTH(D4545)=2,"FEV",IF(MONTH(D4545)=3,"MARS",IF(MONTH(D4545)=4,"AVR",IF(MONTH(D4545)=5,"MAI",IF(MONTH(D4545)=6,"JUIN",IF(MONTH(D4545)=7,"JUILL",IF(MONTH(D4545)=8,"AOU",IF(MONTH(D4545)=9,"SEPT",IF(MONTH(D4545)=10,"OCT",IF(MONTH(D4545)=11,"NOV",IF(MONTH(D4545)=12,"DEC",""))))))))))))</f>
        <v>JUILL</v>
      </c>
    </row>
    <row r="4546" spans="1:11" x14ac:dyDescent="0.3">
      <c r="A4546" t="s">
        <v>350</v>
      </c>
      <c r="B4546" s="3">
        <v>45482</v>
      </c>
      <c r="C4546" s="4">
        <v>0.625</v>
      </c>
      <c r="D4546" s="3">
        <v>45482</v>
      </c>
      <c r="E4546" s="4">
        <v>0.70833333333333337</v>
      </c>
      <c r="F4546" t="s">
        <v>16</v>
      </c>
      <c r="G4546" s="12" t="s">
        <v>12</v>
      </c>
      <c r="H4546" s="12" t="s">
        <v>34</v>
      </c>
      <c r="I4546" s="12" t="str">
        <f>_xlfn.XLOOKUP(Tableau1[[#This Row],[AGENT]],AGENT,TYPE,"",0)</f>
        <v>ASS</v>
      </c>
      <c r="J4546" s="13">
        <f>Tableau1[[#This Row],[Fin3]]-Tableau1[[#This Row],[Début2]]</f>
        <v>8.333333333333337E-2</v>
      </c>
      <c r="K4546" s="12" t="str">
        <f>IF(MONTH(D4546)=1,"JANV",IF(MONTH(D4546)=2,"FEV",IF(MONTH(D4546)=3,"MARS",IF(MONTH(D4546)=4,"AVR",IF(MONTH(D4546)=5,"MAI",IF(MONTH(D4546)=6,"JUIN",IF(MONTH(D4546)=7,"JUILL",IF(MONTH(D4546)=8,"AOU",IF(MONTH(D4546)=9,"SEPT",IF(MONTH(D4546)=10,"OCT",IF(MONTH(D4546)=11,"NOV",IF(MONTH(D4546)=12,"DEC",""))))))))))))</f>
        <v>JUILL</v>
      </c>
    </row>
    <row r="4547" spans="1:11" x14ac:dyDescent="0.3">
      <c r="A4547" t="s">
        <v>350</v>
      </c>
      <c r="B4547" s="3">
        <v>45483</v>
      </c>
      <c r="C4547" s="4">
        <v>0.54166666666666663</v>
      </c>
      <c r="D4547" s="3">
        <v>45483</v>
      </c>
      <c r="E4547" s="4">
        <v>0.625</v>
      </c>
      <c r="F4547" t="s">
        <v>16</v>
      </c>
      <c r="G4547" s="12" t="s">
        <v>12</v>
      </c>
      <c r="H4547" s="12" t="s">
        <v>34</v>
      </c>
      <c r="I4547" s="12" t="str">
        <f>_xlfn.XLOOKUP(Tableau1[[#This Row],[AGENT]],AGENT,TYPE,"",0)</f>
        <v>ASS</v>
      </c>
      <c r="J4547" s="13">
        <f>Tableau1[[#This Row],[Fin3]]-Tableau1[[#This Row],[Début2]]</f>
        <v>8.333333333333337E-2</v>
      </c>
      <c r="K4547" s="12" t="str">
        <f>IF(MONTH(D4547)=1,"JANV",IF(MONTH(D4547)=2,"FEV",IF(MONTH(D4547)=3,"MARS",IF(MONTH(D4547)=4,"AVR",IF(MONTH(D4547)=5,"MAI",IF(MONTH(D4547)=6,"JUIN",IF(MONTH(D4547)=7,"JUILL",IF(MONTH(D4547)=8,"AOU",IF(MONTH(D4547)=9,"SEPT",IF(MONTH(D4547)=10,"OCT",IF(MONTH(D4547)=11,"NOV",IF(MONTH(D4547)=12,"DEC",""))))))))))))</f>
        <v>JUILL</v>
      </c>
    </row>
    <row r="4548" spans="1:11" x14ac:dyDescent="0.3">
      <c r="A4548" t="s">
        <v>350</v>
      </c>
      <c r="B4548" s="3">
        <v>45488</v>
      </c>
      <c r="C4548" s="4">
        <v>0.625</v>
      </c>
      <c r="D4548" s="3">
        <v>45488</v>
      </c>
      <c r="E4548" s="4">
        <v>0.70833333333333337</v>
      </c>
      <c r="F4548" t="s">
        <v>16</v>
      </c>
      <c r="G4548" s="12" t="s">
        <v>12</v>
      </c>
      <c r="H4548" s="12" t="s">
        <v>34</v>
      </c>
      <c r="I4548" s="12" t="str">
        <f>_xlfn.XLOOKUP(Tableau1[[#This Row],[AGENT]],AGENT,TYPE,"",0)</f>
        <v>ASS</v>
      </c>
      <c r="J4548" s="13">
        <f>Tableau1[[#This Row],[Fin3]]-Tableau1[[#This Row],[Début2]]</f>
        <v>8.333333333333337E-2</v>
      </c>
      <c r="K4548" s="12" t="str">
        <f>IF(MONTH(D4548)=1,"JANV",IF(MONTH(D4548)=2,"FEV",IF(MONTH(D4548)=3,"MARS",IF(MONTH(D4548)=4,"AVR",IF(MONTH(D4548)=5,"MAI",IF(MONTH(D4548)=6,"JUIN",IF(MONTH(D4548)=7,"JUILL",IF(MONTH(D4548)=8,"AOU",IF(MONTH(D4548)=9,"SEPT",IF(MONTH(D4548)=10,"OCT",IF(MONTH(D4548)=11,"NOV",IF(MONTH(D4548)=12,"DEC",""))))))))))))</f>
        <v>JUILL</v>
      </c>
    </row>
    <row r="4549" spans="1:11" x14ac:dyDescent="0.3">
      <c r="A4549" t="s">
        <v>350</v>
      </c>
      <c r="B4549" s="3">
        <v>45489</v>
      </c>
      <c r="C4549" s="4">
        <v>0.33333333333333331</v>
      </c>
      <c r="D4549" s="3">
        <v>45489</v>
      </c>
      <c r="E4549" s="4">
        <v>0.41666666666666669</v>
      </c>
      <c r="F4549" t="s">
        <v>16</v>
      </c>
      <c r="G4549" s="12" t="s">
        <v>12</v>
      </c>
      <c r="H4549" s="12" t="s">
        <v>34</v>
      </c>
      <c r="I4549" s="12" t="str">
        <f>_xlfn.XLOOKUP(Tableau1[[#This Row],[AGENT]],AGENT,TYPE,"",0)</f>
        <v>ASS</v>
      </c>
      <c r="J4549" s="13">
        <f>Tableau1[[#This Row],[Fin3]]-Tableau1[[#This Row],[Début2]]</f>
        <v>8.333333333333337E-2</v>
      </c>
      <c r="K4549" s="12" t="str">
        <f>IF(MONTH(D4549)=1,"JANV",IF(MONTH(D4549)=2,"FEV",IF(MONTH(D4549)=3,"MARS",IF(MONTH(D4549)=4,"AVR",IF(MONTH(D4549)=5,"MAI",IF(MONTH(D4549)=6,"JUIN",IF(MONTH(D4549)=7,"JUILL",IF(MONTH(D4549)=8,"AOU",IF(MONTH(D4549)=9,"SEPT",IF(MONTH(D4549)=10,"OCT",IF(MONTH(D4549)=11,"NOV",IF(MONTH(D4549)=12,"DEC",""))))))))))))</f>
        <v>JUILL</v>
      </c>
    </row>
    <row r="4550" spans="1:11" x14ac:dyDescent="0.3">
      <c r="A4550" t="s">
        <v>350</v>
      </c>
      <c r="B4550" s="3">
        <v>45491</v>
      </c>
      <c r="C4550" s="4">
        <v>0.54166666666666663</v>
      </c>
      <c r="D4550" s="3">
        <v>45491</v>
      </c>
      <c r="E4550" s="4">
        <v>0.625</v>
      </c>
      <c r="F4550" t="s">
        <v>16</v>
      </c>
      <c r="G4550" s="12" t="s">
        <v>12</v>
      </c>
      <c r="H4550" s="12" t="s">
        <v>34</v>
      </c>
      <c r="I4550" s="12" t="str">
        <f>_xlfn.XLOOKUP(Tableau1[[#This Row],[AGENT]],AGENT,TYPE,"",0)</f>
        <v>ASS</v>
      </c>
      <c r="J4550" s="13">
        <f>Tableau1[[#This Row],[Fin3]]-Tableau1[[#This Row],[Début2]]</f>
        <v>8.333333333333337E-2</v>
      </c>
      <c r="K4550" s="12" t="str">
        <f>IF(MONTH(D4550)=1,"JANV",IF(MONTH(D4550)=2,"FEV",IF(MONTH(D4550)=3,"MARS",IF(MONTH(D4550)=4,"AVR",IF(MONTH(D4550)=5,"MAI",IF(MONTH(D4550)=6,"JUIN",IF(MONTH(D4550)=7,"JUILL",IF(MONTH(D4550)=8,"AOU",IF(MONTH(D4550)=9,"SEPT",IF(MONTH(D4550)=10,"OCT",IF(MONTH(D4550)=11,"NOV",IF(MONTH(D4550)=12,"DEC",""))))))))))))</f>
        <v>JUILL</v>
      </c>
    </row>
    <row r="4551" spans="1:11" x14ac:dyDescent="0.3">
      <c r="A4551" t="s">
        <v>350</v>
      </c>
      <c r="B4551" s="3">
        <v>45495</v>
      </c>
      <c r="C4551" s="4">
        <v>0.625</v>
      </c>
      <c r="D4551" s="3">
        <v>45495</v>
      </c>
      <c r="E4551" s="4">
        <v>0.70833333333333337</v>
      </c>
      <c r="F4551" t="s">
        <v>16</v>
      </c>
      <c r="G4551" s="12" t="s">
        <v>12</v>
      </c>
      <c r="H4551" s="12" t="s">
        <v>34</v>
      </c>
      <c r="I4551" s="12" t="str">
        <f>_xlfn.XLOOKUP(Tableau1[[#This Row],[AGENT]],AGENT,TYPE,"",0)</f>
        <v>ASS</v>
      </c>
      <c r="J4551" s="13">
        <f>Tableau1[[#This Row],[Fin3]]-Tableau1[[#This Row],[Début2]]</f>
        <v>8.333333333333337E-2</v>
      </c>
      <c r="K4551" s="12" t="str">
        <f>IF(MONTH(D4551)=1,"JANV",IF(MONTH(D4551)=2,"FEV",IF(MONTH(D4551)=3,"MARS",IF(MONTH(D4551)=4,"AVR",IF(MONTH(D4551)=5,"MAI",IF(MONTH(D4551)=6,"JUIN",IF(MONTH(D4551)=7,"JUILL",IF(MONTH(D4551)=8,"AOU",IF(MONTH(D4551)=9,"SEPT",IF(MONTH(D4551)=10,"OCT",IF(MONTH(D4551)=11,"NOV",IF(MONTH(D4551)=12,"DEC",""))))))))))))</f>
        <v>JUILL</v>
      </c>
    </row>
    <row r="4552" spans="1:11" x14ac:dyDescent="0.3">
      <c r="A4552" t="s">
        <v>350</v>
      </c>
      <c r="B4552" s="3">
        <v>45498</v>
      </c>
      <c r="C4552" s="4">
        <v>0.41666666666666669</v>
      </c>
      <c r="D4552" s="3">
        <v>45498</v>
      </c>
      <c r="E4552" s="4">
        <v>0.5</v>
      </c>
      <c r="F4552" t="s">
        <v>16</v>
      </c>
      <c r="G4552" s="12" t="s">
        <v>12</v>
      </c>
      <c r="H4552" s="12" t="s">
        <v>34</v>
      </c>
      <c r="I4552" s="12" t="str">
        <f>_xlfn.XLOOKUP(Tableau1[[#This Row],[AGENT]],AGENT,TYPE,"",0)</f>
        <v>ASS</v>
      </c>
      <c r="J4552" s="13">
        <f>Tableau1[[#This Row],[Fin3]]-Tableau1[[#This Row],[Début2]]</f>
        <v>8.3333333333333315E-2</v>
      </c>
      <c r="K4552" s="12" t="str">
        <f>IF(MONTH(D4552)=1,"JANV",IF(MONTH(D4552)=2,"FEV",IF(MONTH(D4552)=3,"MARS",IF(MONTH(D4552)=4,"AVR",IF(MONTH(D4552)=5,"MAI",IF(MONTH(D4552)=6,"JUIN",IF(MONTH(D4552)=7,"JUILL",IF(MONTH(D4552)=8,"AOU",IF(MONTH(D4552)=9,"SEPT",IF(MONTH(D4552)=10,"OCT",IF(MONTH(D4552)=11,"NOV",IF(MONTH(D4552)=12,"DEC",""))))))))))))</f>
        <v>JUILL</v>
      </c>
    </row>
    <row r="4553" spans="1:11" x14ac:dyDescent="0.3">
      <c r="A4553" t="s">
        <v>350</v>
      </c>
      <c r="B4553" s="3">
        <v>45503</v>
      </c>
      <c r="C4553" s="4">
        <v>0.41666666666666669</v>
      </c>
      <c r="D4553" s="3">
        <v>45503</v>
      </c>
      <c r="E4553" s="4">
        <v>0.5</v>
      </c>
      <c r="F4553" t="s">
        <v>16</v>
      </c>
      <c r="G4553" s="12" t="s">
        <v>12</v>
      </c>
      <c r="H4553" s="12" t="s">
        <v>34</v>
      </c>
      <c r="I4553" s="12" t="str">
        <f>_xlfn.XLOOKUP(Tableau1[[#This Row],[AGENT]],AGENT,TYPE,"",0)</f>
        <v>ASS</v>
      </c>
      <c r="J4553" s="13">
        <f>Tableau1[[#This Row],[Fin3]]-Tableau1[[#This Row],[Début2]]</f>
        <v>8.3333333333333315E-2</v>
      </c>
      <c r="K4553" s="12" t="str">
        <f>IF(MONTH(D4553)=1,"JANV",IF(MONTH(D4553)=2,"FEV",IF(MONTH(D4553)=3,"MARS",IF(MONTH(D4553)=4,"AVR",IF(MONTH(D4553)=5,"MAI",IF(MONTH(D4553)=6,"JUIN",IF(MONTH(D4553)=7,"JUILL",IF(MONTH(D4553)=8,"AOU",IF(MONTH(D4553)=9,"SEPT",IF(MONTH(D4553)=10,"OCT",IF(MONTH(D4553)=11,"NOV",IF(MONTH(D4553)=12,"DEC",""))))))))))))</f>
        <v>JUILL</v>
      </c>
    </row>
    <row r="4554" spans="1:11" x14ac:dyDescent="0.3">
      <c r="A4554" t="s">
        <v>350</v>
      </c>
      <c r="B4554" s="3">
        <v>45504</v>
      </c>
      <c r="C4554" s="4">
        <v>0.33333333333333331</v>
      </c>
      <c r="D4554" s="3">
        <v>45504</v>
      </c>
      <c r="E4554" s="4">
        <v>0.41666666666666669</v>
      </c>
      <c r="F4554" t="s">
        <v>16</v>
      </c>
      <c r="G4554" s="12" t="s">
        <v>12</v>
      </c>
      <c r="H4554" s="12" t="s">
        <v>34</v>
      </c>
      <c r="I4554" s="12" t="str">
        <f>_xlfn.XLOOKUP(Tableau1[[#This Row],[AGENT]],AGENT,TYPE,"",0)</f>
        <v>ASS</v>
      </c>
      <c r="J4554" s="13">
        <f>Tableau1[[#This Row],[Fin3]]-Tableau1[[#This Row],[Début2]]</f>
        <v>8.333333333333337E-2</v>
      </c>
      <c r="K4554" s="12" t="str">
        <f>IF(MONTH(D4554)=1,"JANV",IF(MONTH(D4554)=2,"FEV",IF(MONTH(D4554)=3,"MARS",IF(MONTH(D4554)=4,"AVR",IF(MONTH(D4554)=5,"MAI",IF(MONTH(D4554)=6,"JUIN",IF(MONTH(D4554)=7,"JUILL",IF(MONTH(D4554)=8,"AOU",IF(MONTH(D4554)=9,"SEPT",IF(MONTH(D4554)=10,"OCT",IF(MONTH(D4554)=11,"NOV",IF(MONTH(D4554)=12,"DEC",""))))))))))))</f>
        <v>JUILL</v>
      </c>
    </row>
    <row r="4555" spans="1:11" x14ac:dyDescent="0.3">
      <c r="A4555" t="s">
        <v>70</v>
      </c>
      <c r="B4555" s="3">
        <v>45510</v>
      </c>
      <c r="C4555" s="4">
        <v>0.41666666666666669</v>
      </c>
      <c r="D4555" s="3">
        <v>45510</v>
      </c>
      <c r="E4555" s="4">
        <v>0.45833333333333331</v>
      </c>
      <c r="F4555" t="s">
        <v>16</v>
      </c>
      <c r="G4555" s="12" t="s">
        <v>12</v>
      </c>
      <c r="H4555" s="12" t="s">
        <v>34</v>
      </c>
      <c r="I4555" s="12" t="str">
        <f>_xlfn.XLOOKUP(Tableau1[[#This Row],[AGENT]],AGENT,TYPE,"",0)</f>
        <v>ASS</v>
      </c>
      <c r="J4555" s="13">
        <f>Tableau1[[#This Row],[Fin3]]-Tableau1[[#This Row],[Début2]]</f>
        <v>4.166666666666663E-2</v>
      </c>
      <c r="K4555" s="12" t="str">
        <f>IF(MONTH(D4555)=1,"JANV",IF(MONTH(D4555)=2,"FEV",IF(MONTH(D4555)=3,"MARS",IF(MONTH(D4555)=4,"AVR",IF(MONTH(D4555)=5,"MAI",IF(MONTH(D4555)=6,"JUIN",IF(MONTH(D4555)=7,"JUILL",IF(MONTH(D4555)=8,"AOU",IF(MONTH(D4555)=9,"SEPT",IF(MONTH(D4555)=10,"OCT",IF(MONTH(D4555)=11,"NOV",IF(MONTH(D4555)=12,"DEC",""))))))))))))</f>
        <v>AOU</v>
      </c>
    </row>
    <row r="4556" spans="1:11" x14ac:dyDescent="0.3">
      <c r="A4556" t="s">
        <v>70</v>
      </c>
      <c r="B4556" s="3">
        <v>45524</v>
      </c>
      <c r="C4556" s="4">
        <v>0.41666666666666669</v>
      </c>
      <c r="D4556" s="3">
        <v>45524</v>
      </c>
      <c r="E4556" s="4">
        <v>0.44791666666666669</v>
      </c>
      <c r="F4556" t="s">
        <v>16</v>
      </c>
      <c r="G4556" s="12" t="s">
        <v>12</v>
      </c>
      <c r="H4556" s="12" t="s">
        <v>34</v>
      </c>
      <c r="I4556" s="12" t="str">
        <f>_xlfn.XLOOKUP(Tableau1[[#This Row],[AGENT]],AGENT,TYPE,"",0)</f>
        <v>ASS</v>
      </c>
      <c r="J4556" s="13">
        <f>Tableau1[[#This Row],[Fin3]]-Tableau1[[#This Row],[Début2]]</f>
        <v>3.125E-2</v>
      </c>
      <c r="K4556" s="12" t="str">
        <f>IF(MONTH(D4556)=1,"JANV",IF(MONTH(D4556)=2,"FEV",IF(MONTH(D4556)=3,"MARS",IF(MONTH(D4556)=4,"AVR",IF(MONTH(D4556)=5,"MAI",IF(MONTH(D4556)=6,"JUIN",IF(MONTH(D4556)=7,"JUILL",IF(MONTH(D4556)=8,"AOU",IF(MONTH(D4556)=9,"SEPT",IF(MONTH(D4556)=10,"OCT",IF(MONTH(D4556)=11,"NOV",IF(MONTH(D4556)=12,"DEC",""))))))))))))</f>
        <v>AOU</v>
      </c>
    </row>
    <row r="4557" spans="1:11" x14ac:dyDescent="0.3">
      <c r="A4557" t="s">
        <v>70</v>
      </c>
      <c r="B4557" s="3">
        <v>45530</v>
      </c>
      <c r="C4557" s="4">
        <v>0.54166666666666663</v>
      </c>
      <c r="D4557" s="3">
        <v>45530</v>
      </c>
      <c r="E4557" s="4">
        <v>0.58333333333333337</v>
      </c>
      <c r="F4557" t="s">
        <v>16</v>
      </c>
      <c r="G4557" s="12" t="s">
        <v>12</v>
      </c>
      <c r="H4557" s="12" t="s">
        <v>34</v>
      </c>
      <c r="I4557" s="12" t="str">
        <f>_xlfn.XLOOKUP(Tableau1[[#This Row],[AGENT]],AGENT,TYPE,"",0)</f>
        <v>ASS</v>
      </c>
      <c r="J4557" s="13">
        <f>Tableau1[[#This Row],[Fin3]]-Tableau1[[#This Row],[Début2]]</f>
        <v>4.1666666666666741E-2</v>
      </c>
      <c r="K4557" s="12" t="str">
        <f>IF(MONTH(D4557)=1,"JANV",IF(MONTH(D4557)=2,"FEV",IF(MONTH(D4557)=3,"MARS",IF(MONTH(D4557)=4,"AVR",IF(MONTH(D4557)=5,"MAI",IF(MONTH(D4557)=6,"JUIN",IF(MONTH(D4557)=7,"JUILL",IF(MONTH(D4557)=8,"AOU",IF(MONTH(D4557)=9,"SEPT",IF(MONTH(D4557)=10,"OCT",IF(MONTH(D4557)=11,"NOV",IF(MONTH(D4557)=12,"DEC",""))))))))))))</f>
        <v>AOU</v>
      </c>
    </row>
    <row r="4558" spans="1:11" x14ac:dyDescent="0.3">
      <c r="A4558" t="s">
        <v>350</v>
      </c>
      <c r="B4558" s="3">
        <v>45505</v>
      </c>
      <c r="C4558" s="4">
        <v>0.54166666666666663</v>
      </c>
      <c r="D4558" s="3">
        <v>45505</v>
      </c>
      <c r="E4558" s="4">
        <v>0.625</v>
      </c>
      <c r="F4558" t="s">
        <v>16</v>
      </c>
      <c r="G4558" s="12" t="s">
        <v>12</v>
      </c>
      <c r="H4558" s="12" t="s">
        <v>34</v>
      </c>
      <c r="I4558" s="12" t="str">
        <f>_xlfn.XLOOKUP(Tableau1[[#This Row],[AGENT]],AGENT,TYPE,"",0)</f>
        <v>ASS</v>
      </c>
      <c r="J4558" s="13">
        <f>Tableau1[[#This Row],[Fin3]]-Tableau1[[#This Row],[Début2]]</f>
        <v>8.333333333333337E-2</v>
      </c>
      <c r="K4558" s="12" t="str">
        <f>IF(MONTH(D4558)=1,"JANV",IF(MONTH(D4558)=2,"FEV",IF(MONTH(D4558)=3,"MARS",IF(MONTH(D4558)=4,"AVR",IF(MONTH(D4558)=5,"MAI",IF(MONTH(D4558)=6,"JUIN",IF(MONTH(D4558)=7,"JUILL",IF(MONTH(D4558)=8,"AOU",IF(MONTH(D4558)=9,"SEPT",IF(MONTH(D4558)=10,"OCT",IF(MONTH(D4558)=11,"NOV",IF(MONTH(D4558)=12,"DEC",""))))))))))))</f>
        <v>AOU</v>
      </c>
    </row>
    <row r="4559" spans="1:11" x14ac:dyDescent="0.3">
      <c r="A4559" t="s">
        <v>350</v>
      </c>
      <c r="B4559" s="3">
        <v>45509</v>
      </c>
      <c r="C4559" s="4">
        <v>0.625</v>
      </c>
      <c r="D4559" s="3">
        <v>45509</v>
      </c>
      <c r="E4559" s="4">
        <v>0.70833333333333337</v>
      </c>
      <c r="F4559" t="s">
        <v>16</v>
      </c>
      <c r="G4559" s="12" t="s">
        <v>12</v>
      </c>
      <c r="H4559" s="12" t="s">
        <v>34</v>
      </c>
      <c r="I4559" s="12" t="str">
        <f>_xlfn.XLOOKUP(Tableau1[[#This Row],[AGENT]],AGENT,TYPE,"",0)</f>
        <v>ASS</v>
      </c>
      <c r="J4559" s="13">
        <f>Tableau1[[#This Row],[Fin3]]-Tableau1[[#This Row],[Début2]]</f>
        <v>8.333333333333337E-2</v>
      </c>
      <c r="K4559" s="12" t="str">
        <f>IF(MONTH(D4559)=1,"JANV",IF(MONTH(D4559)=2,"FEV",IF(MONTH(D4559)=3,"MARS",IF(MONTH(D4559)=4,"AVR",IF(MONTH(D4559)=5,"MAI",IF(MONTH(D4559)=6,"JUIN",IF(MONTH(D4559)=7,"JUILL",IF(MONTH(D4559)=8,"AOU",IF(MONTH(D4559)=9,"SEPT",IF(MONTH(D4559)=10,"OCT",IF(MONTH(D4559)=11,"NOV",IF(MONTH(D4559)=12,"DEC",""))))))))))))</f>
        <v>AOU</v>
      </c>
    </row>
    <row r="4560" spans="1:11" x14ac:dyDescent="0.3">
      <c r="A4560" t="s">
        <v>350</v>
      </c>
      <c r="B4560" s="3">
        <v>45510</v>
      </c>
      <c r="C4560" s="4">
        <v>0.33333333333333331</v>
      </c>
      <c r="D4560" s="3">
        <v>45510</v>
      </c>
      <c r="E4560" s="4">
        <v>0.41666666666666669</v>
      </c>
      <c r="F4560" t="s">
        <v>16</v>
      </c>
      <c r="G4560" s="12" t="s">
        <v>12</v>
      </c>
      <c r="H4560" s="12" t="s">
        <v>34</v>
      </c>
      <c r="I4560" s="12" t="str">
        <f>_xlfn.XLOOKUP(Tableau1[[#This Row],[AGENT]],AGENT,TYPE,"",0)</f>
        <v>ASS</v>
      </c>
      <c r="J4560" s="13">
        <f>Tableau1[[#This Row],[Fin3]]-Tableau1[[#This Row],[Début2]]</f>
        <v>8.333333333333337E-2</v>
      </c>
      <c r="K4560" s="12" t="str">
        <f>IF(MONTH(D4560)=1,"JANV",IF(MONTH(D4560)=2,"FEV",IF(MONTH(D4560)=3,"MARS",IF(MONTH(D4560)=4,"AVR",IF(MONTH(D4560)=5,"MAI",IF(MONTH(D4560)=6,"JUIN",IF(MONTH(D4560)=7,"JUILL",IF(MONTH(D4560)=8,"AOU",IF(MONTH(D4560)=9,"SEPT",IF(MONTH(D4560)=10,"OCT",IF(MONTH(D4560)=11,"NOV",IF(MONTH(D4560)=12,"DEC",""))))))))))))</f>
        <v>AOU</v>
      </c>
    </row>
    <row r="4561" spans="1:11" x14ac:dyDescent="0.3">
      <c r="A4561" t="s">
        <v>350</v>
      </c>
      <c r="B4561" s="3">
        <v>45512</v>
      </c>
      <c r="C4561" s="4">
        <v>0.33333333333333331</v>
      </c>
      <c r="D4561" s="3">
        <v>45512</v>
      </c>
      <c r="E4561" s="4">
        <v>0.41666666666666669</v>
      </c>
      <c r="F4561" t="s">
        <v>16</v>
      </c>
      <c r="G4561" s="12" t="s">
        <v>12</v>
      </c>
      <c r="H4561" s="12" t="s">
        <v>34</v>
      </c>
      <c r="I4561" s="12" t="str">
        <f>_xlfn.XLOOKUP(Tableau1[[#This Row],[AGENT]],AGENT,TYPE,"",0)</f>
        <v>ASS</v>
      </c>
      <c r="J4561" s="13">
        <f>Tableau1[[#This Row],[Fin3]]-Tableau1[[#This Row],[Début2]]</f>
        <v>8.333333333333337E-2</v>
      </c>
      <c r="K4561" s="12" t="str">
        <f>IF(MONTH(D4561)=1,"JANV",IF(MONTH(D4561)=2,"FEV",IF(MONTH(D4561)=3,"MARS",IF(MONTH(D4561)=4,"AVR",IF(MONTH(D4561)=5,"MAI",IF(MONTH(D4561)=6,"JUIN",IF(MONTH(D4561)=7,"JUILL",IF(MONTH(D4561)=8,"AOU",IF(MONTH(D4561)=9,"SEPT",IF(MONTH(D4561)=10,"OCT",IF(MONTH(D4561)=11,"NOV",IF(MONTH(D4561)=12,"DEC",""))))))))))))</f>
        <v>AOU</v>
      </c>
    </row>
    <row r="4562" spans="1:11" x14ac:dyDescent="0.3">
      <c r="A4562" t="s">
        <v>350</v>
      </c>
      <c r="B4562" s="3">
        <v>45512</v>
      </c>
      <c r="C4562" s="4">
        <v>0.54166666666666663</v>
      </c>
      <c r="D4562" s="3">
        <v>45512</v>
      </c>
      <c r="E4562" s="4">
        <v>0.625</v>
      </c>
      <c r="F4562" t="s">
        <v>16</v>
      </c>
      <c r="G4562" s="12" t="s">
        <v>12</v>
      </c>
      <c r="H4562" s="12" t="s">
        <v>34</v>
      </c>
      <c r="I4562" s="12" t="str">
        <f>_xlfn.XLOOKUP(Tableau1[[#This Row],[AGENT]],AGENT,TYPE,"",0)</f>
        <v>ASS</v>
      </c>
      <c r="J4562" s="13">
        <f>Tableau1[[#This Row],[Fin3]]-Tableau1[[#This Row],[Début2]]</f>
        <v>8.333333333333337E-2</v>
      </c>
      <c r="K4562" s="12" t="str">
        <f>IF(MONTH(D4562)=1,"JANV",IF(MONTH(D4562)=2,"FEV",IF(MONTH(D4562)=3,"MARS",IF(MONTH(D4562)=4,"AVR",IF(MONTH(D4562)=5,"MAI",IF(MONTH(D4562)=6,"JUIN",IF(MONTH(D4562)=7,"JUILL",IF(MONTH(D4562)=8,"AOU",IF(MONTH(D4562)=9,"SEPT",IF(MONTH(D4562)=10,"OCT",IF(MONTH(D4562)=11,"NOV",IF(MONTH(D4562)=12,"DEC",""))))))))))))</f>
        <v>AOU</v>
      </c>
    </row>
    <row r="4563" spans="1:11" x14ac:dyDescent="0.3">
      <c r="A4563" t="s">
        <v>350</v>
      </c>
      <c r="B4563" s="3">
        <v>45518</v>
      </c>
      <c r="C4563" s="4">
        <v>0.33333333333333331</v>
      </c>
      <c r="D4563" s="3">
        <v>45518</v>
      </c>
      <c r="E4563" s="4">
        <v>0.41666666666666669</v>
      </c>
      <c r="F4563" t="s">
        <v>16</v>
      </c>
      <c r="G4563" s="12" t="s">
        <v>12</v>
      </c>
      <c r="H4563" s="12" t="s">
        <v>34</v>
      </c>
      <c r="I4563" s="12" t="str">
        <f>_xlfn.XLOOKUP(Tableau1[[#This Row],[AGENT]],AGENT,TYPE,"",0)</f>
        <v>ASS</v>
      </c>
      <c r="J4563" s="13">
        <f>Tableau1[[#This Row],[Fin3]]-Tableau1[[#This Row],[Début2]]</f>
        <v>8.333333333333337E-2</v>
      </c>
      <c r="K4563" s="12" t="str">
        <f>IF(MONTH(D4563)=1,"JANV",IF(MONTH(D4563)=2,"FEV",IF(MONTH(D4563)=3,"MARS",IF(MONTH(D4563)=4,"AVR",IF(MONTH(D4563)=5,"MAI",IF(MONTH(D4563)=6,"JUIN",IF(MONTH(D4563)=7,"JUILL",IF(MONTH(D4563)=8,"AOU",IF(MONTH(D4563)=9,"SEPT",IF(MONTH(D4563)=10,"OCT",IF(MONTH(D4563)=11,"NOV",IF(MONTH(D4563)=12,"DEC",""))))))))))))</f>
        <v>AOU</v>
      </c>
    </row>
    <row r="4564" spans="1:11" x14ac:dyDescent="0.3">
      <c r="A4564" t="s">
        <v>350</v>
      </c>
      <c r="B4564" s="3">
        <v>45518</v>
      </c>
      <c r="C4564" s="4">
        <v>0.625</v>
      </c>
      <c r="D4564" s="3">
        <v>45518</v>
      </c>
      <c r="E4564" s="4">
        <v>0.70833333333333337</v>
      </c>
      <c r="F4564" t="s">
        <v>16</v>
      </c>
      <c r="G4564" s="12" t="s">
        <v>12</v>
      </c>
      <c r="H4564" s="12" t="s">
        <v>34</v>
      </c>
      <c r="I4564" s="12" t="str">
        <f>_xlfn.XLOOKUP(Tableau1[[#This Row],[AGENT]],AGENT,TYPE,"",0)</f>
        <v>ASS</v>
      </c>
      <c r="J4564" s="13">
        <f>Tableau1[[#This Row],[Fin3]]-Tableau1[[#This Row],[Début2]]</f>
        <v>8.333333333333337E-2</v>
      </c>
      <c r="K4564" s="12" t="str">
        <f>IF(MONTH(D4564)=1,"JANV",IF(MONTH(D4564)=2,"FEV",IF(MONTH(D4564)=3,"MARS",IF(MONTH(D4564)=4,"AVR",IF(MONTH(D4564)=5,"MAI",IF(MONTH(D4564)=6,"JUIN",IF(MONTH(D4564)=7,"JUILL",IF(MONTH(D4564)=8,"AOU",IF(MONTH(D4564)=9,"SEPT",IF(MONTH(D4564)=10,"OCT",IF(MONTH(D4564)=11,"NOV",IF(MONTH(D4564)=12,"DEC",""))))))))))))</f>
        <v>AOU</v>
      </c>
    </row>
    <row r="4565" spans="1:11" x14ac:dyDescent="0.3">
      <c r="A4565" t="s">
        <v>350</v>
      </c>
      <c r="B4565" s="3">
        <v>45523</v>
      </c>
      <c r="C4565" s="4">
        <v>0.33333333333333331</v>
      </c>
      <c r="D4565" s="3">
        <v>45523</v>
      </c>
      <c r="E4565" s="4">
        <v>0.41666666666666669</v>
      </c>
      <c r="F4565" t="s">
        <v>16</v>
      </c>
      <c r="G4565" s="12" t="s">
        <v>12</v>
      </c>
      <c r="H4565" s="12" t="s">
        <v>34</v>
      </c>
      <c r="I4565" s="12" t="str">
        <f>_xlfn.XLOOKUP(Tableau1[[#This Row],[AGENT]],AGENT,TYPE,"",0)</f>
        <v>ASS</v>
      </c>
      <c r="J4565" s="13">
        <f>Tableau1[[#This Row],[Fin3]]-Tableau1[[#This Row],[Début2]]</f>
        <v>8.333333333333337E-2</v>
      </c>
      <c r="K4565" s="12" t="str">
        <f>IF(MONTH(D4565)=1,"JANV",IF(MONTH(D4565)=2,"FEV",IF(MONTH(D4565)=3,"MARS",IF(MONTH(D4565)=4,"AVR",IF(MONTH(D4565)=5,"MAI",IF(MONTH(D4565)=6,"JUIN",IF(MONTH(D4565)=7,"JUILL",IF(MONTH(D4565)=8,"AOU",IF(MONTH(D4565)=9,"SEPT",IF(MONTH(D4565)=10,"OCT",IF(MONTH(D4565)=11,"NOV",IF(MONTH(D4565)=12,"DEC",""))))))))))))</f>
        <v>AOU</v>
      </c>
    </row>
    <row r="4566" spans="1:11" x14ac:dyDescent="0.3">
      <c r="A4566" t="s">
        <v>350</v>
      </c>
      <c r="B4566" s="3">
        <v>45525</v>
      </c>
      <c r="C4566" s="4">
        <v>0.54166666666666663</v>
      </c>
      <c r="D4566" s="3">
        <v>45525</v>
      </c>
      <c r="E4566" s="4">
        <v>0.625</v>
      </c>
      <c r="F4566" t="s">
        <v>16</v>
      </c>
      <c r="G4566" s="12" t="s">
        <v>12</v>
      </c>
      <c r="H4566" s="12" t="s">
        <v>34</v>
      </c>
      <c r="I4566" s="12" t="str">
        <f>_xlfn.XLOOKUP(Tableau1[[#This Row],[AGENT]],AGENT,TYPE,"",0)</f>
        <v>ASS</v>
      </c>
      <c r="J4566" s="13">
        <f>Tableau1[[#This Row],[Fin3]]-Tableau1[[#This Row],[Début2]]</f>
        <v>8.333333333333337E-2</v>
      </c>
      <c r="K4566" s="12" t="str">
        <f>IF(MONTH(D4566)=1,"JANV",IF(MONTH(D4566)=2,"FEV",IF(MONTH(D4566)=3,"MARS",IF(MONTH(D4566)=4,"AVR",IF(MONTH(D4566)=5,"MAI",IF(MONTH(D4566)=6,"JUIN",IF(MONTH(D4566)=7,"JUILL",IF(MONTH(D4566)=8,"AOU",IF(MONTH(D4566)=9,"SEPT",IF(MONTH(D4566)=10,"OCT",IF(MONTH(D4566)=11,"NOV",IF(MONTH(D4566)=12,"DEC",""))))))))))))</f>
        <v>AOU</v>
      </c>
    </row>
    <row r="4567" spans="1:11" x14ac:dyDescent="0.3">
      <c r="A4567" t="s">
        <v>350</v>
      </c>
      <c r="B4567" s="3">
        <v>45526</v>
      </c>
      <c r="C4567" s="4">
        <v>0.33333333333333331</v>
      </c>
      <c r="D4567" s="3">
        <v>45526</v>
      </c>
      <c r="E4567" s="4">
        <v>0.41666666666666669</v>
      </c>
      <c r="F4567" t="s">
        <v>16</v>
      </c>
      <c r="G4567" s="12" t="s">
        <v>12</v>
      </c>
      <c r="H4567" s="12" t="s">
        <v>34</v>
      </c>
      <c r="I4567" s="12" t="str">
        <f>_xlfn.XLOOKUP(Tableau1[[#This Row],[AGENT]],AGENT,TYPE,"",0)</f>
        <v>ASS</v>
      </c>
      <c r="J4567" s="13">
        <f>Tableau1[[#This Row],[Fin3]]-Tableau1[[#This Row],[Début2]]</f>
        <v>8.333333333333337E-2</v>
      </c>
      <c r="K4567" s="12" t="str">
        <f>IF(MONTH(D4567)=1,"JANV",IF(MONTH(D4567)=2,"FEV",IF(MONTH(D4567)=3,"MARS",IF(MONTH(D4567)=4,"AVR",IF(MONTH(D4567)=5,"MAI",IF(MONTH(D4567)=6,"JUIN",IF(MONTH(D4567)=7,"JUILL",IF(MONTH(D4567)=8,"AOU",IF(MONTH(D4567)=9,"SEPT",IF(MONTH(D4567)=10,"OCT",IF(MONTH(D4567)=11,"NOV",IF(MONTH(D4567)=12,"DEC",""))))))))))))</f>
        <v>AOU</v>
      </c>
    </row>
    <row r="4568" spans="1:11" x14ac:dyDescent="0.3">
      <c r="A4568" t="s">
        <v>350</v>
      </c>
      <c r="B4568" s="3">
        <v>45527</v>
      </c>
      <c r="C4568" s="4">
        <v>0.375</v>
      </c>
      <c r="D4568" s="3">
        <v>45527</v>
      </c>
      <c r="E4568" s="4">
        <v>0.41666666666666669</v>
      </c>
      <c r="F4568" t="s">
        <v>16</v>
      </c>
      <c r="G4568" s="12" t="s">
        <v>12</v>
      </c>
      <c r="H4568" s="12" t="s">
        <v>34</v>
      </c>
      <c r="I4568" s="12" t="str">
        <f>_xlfn.XLOOKUP(Tableau1[[#This Row],[AGENT]],AGENT,TYPE,"",0)</f>
        <v>ASS</v>
      </c>
      <c r="J4568" s="13">
        <f>Tableau1[[#This Row],[Fin3]]-Tableau1[[#This Row],[Début2]]</f>
        <v>4.1666666666666685E-2</v>
      </c>
      <c r="K4568" s="12" t="str">
        <f>IF(MONTH(D4568)=1,"JANV",IF(MONTH(D4568)=2,"FEV",IF(MONTH(D4568)=3,"MARS",IF(MONTH(D4568)=4,"AVR",IF(MONTH(D4568)=5,"MAI",IF(MONTH(D4568)=6,"JUIN",IF(MONTH(D4568)=7,"JUILL",IF(MONTH(D4568)=8,"AOU",IF(MONTH(D4568)=9,"SEPT",IF(MONTH(D4568)=10,"OCT",IF(MONTH(D4568)=11,"NOV",IF(MONTH(D4568)=12,"DEC",""))))))))))))</f>
        <v>AOU</v>
      </c>
    </row>
    <row r="4569" spans="1:11" x14ac:dyDescent="0.3">
      <c r="A4569" t="s">
        <v>350</v>
      </c>
      <c r="B4569" s="3">
        <v>45527</v>
      </c>
      <c r="C4569" s="4">
        <v>0.41666666666666669</v>
      </c>
      <c r="D4569" s="3">
        <v>45527</v>
      </c>
      <c r="E4569" s="4">
        <v>0.45833333333333331</v>
      </c>
      <c r="F4569" t="s">
        <v>16</v>
      </c>
      <c r="G4569" s="12" t="s">
        <v>12</v>
      </c>
      <c r="H4569" s="12" t="s">
        <v>34</v>
      </c>
      <c r="I4569" s="12" t="str">
        <f>_xlfn.XLOOKUP(Tableau1[[#This Row],[AGENT]],AGENT,TYPE,"",0)</f>
        <v>ASS</v>
      </c>
      <c r="J4569" s="13">
        <f>Tableau1[[#This Row],[Fin3]]-Tableau1[[#This Row],[Début2]]</f>
        <v>4.166666666666663E-2</v>
      </c>
      <c r="K4569" s="12" t="str">
        <f>IF(MONTH(D4569)=1,"JANV",IF(MONTH(D4569)=2,"FEV",IF(MONTH(D4569)=3,"MARS",IF(MONTH(D4569)=4,"AVR",IF(MONTH(D4569)=5,"MAI",IF(MONTH(D4569)=6,"JUIN",IF(MONTH(D4569)=7,"JUILL",IF(MONTH(D4569)=8,"AOU",IF(MONTH(D4569)=9,"SEPT",IF(MONTH(D4569)=10,"OCT",IF(MONTH(D4569)=11,"NOV",IF(MONTH(D4569)=12,"DEC",""))))))))))))</f>
        <v>AOU</v>
      </c>
    </row>
    <row r="4570" spans="1:11" x14ac:dyDescent="0.3">
      <c r="A4570" t="s">
        <v>350</v>
      </c>
      <c r="B4570" s="3">
        <v>45531</v>
      </c>
      <c r="C4570" s="4">
        <v>0.41666666666666669</v>
      </c>
      <c r="D4570" s="3">
        <v>45531</v>
      </c>
      <c r="E4570" s="4">
        <v>0.5</v>
      </c>
      <c r="F4570" t="s">
        <v>16</v>
      </c>
      <c r="G4570" s="12" t="s">
        <v>12</v>
      </c>
      <c r="H4570" s="12" t="s">
        <v>34</v>
      </c>
      <c r="I4570" s="12" t="str">
        <f>_xlfn.XLOOKUP(Tableau1[[#This Row],[AGENT]],AGENT,TYPE,"",0)</f>
        <v>ASS</v>
      </c>
      <c r="J4570" s="13">
        <f>Tableau1[[#This Row],[Fin3]]-Tableau1[[#This Row],[Début2]]</f>
        <v>8.3333333333333315E-2</v>
      </c>
      <c r="K4570" s="12" t="str">
        <f>IF(MONTH(D4570)=1,"JANV",IF(MONTH(D4570)=2,"FEV",IF(MONTH(D4570)=3,"MARS",IF(MONTH(D4570)=4,"AVR",IF(MONTH(D4570)=5,"MAI",IF(MONTH(D4570)=6,"JUIN",IF(MONTH(D4570)=7,"JUILL",IF(MONTH(D4570)=8,"AOU",IF(MONTH(D4570)=9,"SEPT",IF(MONTH(D4570)=10,"OCT",IF(MONTH(D4570)=11,"NOV",IF(MONTH(D4570)=12,"DEC",""))))))))))))</f>
        <v>AOU</v>
      </c>
    </row>
    <row r="4571" spans="1:11" x14ac:dyDescent="0.3">
      <c r="A4571" t="s">
        <v>350</v>
      </c>
      <c r="B4571" s="3">
        <v>45530</v>
      </c>
      <c r="C4571" s="4">
        <v>0.625</v>
      </c>
      <c r="D4571" s="3">
        <v>45530</v>
      </c>
      <c r="E4571" s="4">
        <v>0.70833333333333337</v>
      </c>
      <c r="F4571" t="s">
        <v>16</v>
      </c>
      <c r="G4571" s="12" t="s">
        <v>12</v>
      </c>
      <c r="H4571" s="12" t="s">
        <v>34</v>
      </c>
      <c r="I4571" s="12" t="str">
        <f>_xlfn.XLOOKUP(Tableau1[[#This Row],[AGENT]],AGENT,TYPE,"",0)</f>
        <v>ASS</v>
      </c>
      <c r="J4571" s="13">
        <f>Tableau1[[#This Row],[Fin3]]-Tableau1[[#This Row],[Début2]]</f>
        <v>8.333333333333337E-2</v>
      </c>
      <c r="K4571" s="12" t="str">
        <f>IF(MONTH(D4571)=1,"JANV",IF(MONTH(D4571)=2,"FEV",IF(MONTH(D4571)=3,"MARS",IF(MONTH(D4571)=4,"AVR",IF(MONTH(D4571)=5,"MAI",IF(MONTH(D4571)=6,"JUIN",IF(MONTH(D4571)=7,"JUILL",IF(MONTH(D4571)=8,"AOU",IF(MONTH(D4571)=9,"SEPT",IF(MONTH(D4571)=10,"OCT",IF(MONTH(D4571)=11,"NOV",IF(MONTH(D4571)=12,"DEC",""))))))))))))</f>
        <v>AOU</v>
      </c>
    </row>
    <row r="4572" spans="1:11" x14ac:dyDescent="0.3">
      <c r="A4572" t="s">
        <v>70</v>
      </c>
      <c r="B4572" s="3">
        <v>45301</v>
      </c>
      <c r="C4572" s="4">
        <v>0.41666666666666669</v>
      </c>
      <c r="D4572" s="3">
        <v>45301</v>
      </c>
      <c r="E4572" s="4">
        <v>0.45833333333333331</v>
      </c>
      <c r="F4572" t="s">
        <v>16</v>
      </c>
      <c r="G4572" t="s">
        <v>350</v>
      </c>
      <c r="H4572" s="12" t="s">
        <v>58</v>
      </c>
      <c r="I4572" s="12" t="str">
        <f>_xlfn.XLOOKUP(Tableau1[[#This Row],[AGENT]],AGENT,TYPE,"",0)</f>
        <v>RO</v>
      </c>
      <c r="J4572" s="13">
        <f>Tableau1[[#This Row],[Fin3]]-Tableau1[[#This Row],[Début2]]</f>
        <v>4.166666666666663E-2</v>
      </c>
      <c r="K4572" s="12" t="str">
        <f>IF(MONTH(D4572)=1,"JANV",IF(MONTH(D4572)=2,"FEV",IF(MONTH(D4572)=3,"MARS",IF(MONTH(D4572)=4,"AVR",IF(MONTH(D4572)=5,"MAI",IF(MONTH(D4572)=6,"JUIN",IF(MONTH(D4572)=7,"JUILL",IF(MONTH(D4572)=8,"AOU",IF(MONTH(D4572)=9,"SEPT",IF(MONTH(D4572)=10,"OCT",IF(MONTH(D4572)=11,"NOV",IF(MONTH(D4572)=12,"DEC",""))))))))))))</f>
        <v>JANV</v>
      </c>
    </row>
    <row r="4573" spans="1:11" x14ac:dyDescent="0.3">
      <c r="A4573" t="s">
        <v>350</v>
      </c>
      <c r="B4573" s="3">
        <v>45301</v>
      </c>
      <c r="C4573" s="4">
        <v>0.54166666666666663</v>
      </c>
      <c r="D4573" s="3">
        <v>45301</v>
      </c>
      <c r="E4573" s="4">
        <v>0.625</v>
      </c>
      <c r="F4573" t="s">
        <v>16</v>
      </c>
      <c r="G4573" t="s">
        <v>350</v>
      </c>
      <c r="H4573" s="12" t="s">
        <v>58</v>
      </c>
      <c r="I4573" s="12" t="str">
        <f>_xlfn.XLOOKUP(Tableau1[[#This Row],[AGENT]],AGENT,TYPE,"",0)</f>
        <v>RO</v>
      </c>
      <c r="J4573" s="13">
        <f>Tableau1[[#This Row],[Fin3]]-Tableau1[[#This Row],[Début2]]</f>
        <v>8.333333333333337E-2</v>
      </c>
      <c r="K4573" s="12" t="str">
        <f>IF(MONTH(D4573)=1,"JANV",IF(MONTH(D4573)=2,"FEV",IF(MONTH(D4573)=3,"MARS",IF(MONTH(D4573)=4,"AVR",IF(MONTH(D4573)=5,"MAI",IF(MONTH(D4573)=6,"JUIN",IF(MONTH(D4573)=7,"JUILL",IF(MONTH(D4573)=8,"AOU",IF(MONTH(D4573)=9,"SEPT",IF(MONTH(D4573)=10,"OCT",IF(MONTH(D4573)=11,"NOV",IF(MONTH(D4573)=12,"DEC",""))))))))))))</f>
        <v>JANV</v>
      </c>
    </row>
    <row r="4574" spans="1:11" x14ac:dyDescent="0.3">
      <c r="A4574" t="s">
        <v>70</v>
      </c>
      <c r="B4574" s="3">
        <v>45315</v>
      </c>
      <c r="C4574" s="4">
        <v>0.35416666666666669</v>
      </c>
      <c r="D4574" s="3">
        <v>45315</v>
      </c>
      <c r="E4574" s="4">
        <v>0.375</v>
      </c>
      <c r="F4574" t="s">
        <v>16</v>
      </c>
      <c r="G4574" t="s">
        <v>350</v>
      </c>
      <c r="H4574" s="12" t="s">
        <v>58</v>
      </c>
      <c r="I4574" s="12" t="str">
        <f>_xlfn.XLOOKUP(Tableau1[[#This Row],[AGENT]],AGENT,TYPE,"",0)</f>
        <v>RO</v>
      </c>
      <c r="J4574" s="13">
        <f>Tableau1[[#This Row],[Fin3]]-Tableau1[[#This Row],[Début2]]</f>
        <v>2.0833333333333315E-2</v>
      </c>
      <c r="K4574" s="12" t="str">
        <f>IF(MONTH(D4574)=1,"JANV",IF(MONTH(D4574)=2,"FEV",IF(MONTH(D4574)=3,"MARS",IF(MONTH(D4574)=4,"AVR",IF(MONTH(D4574)=5,"MAI",IF(MONTH(D4574)=6,"JUIN",IF(MONTH(D4574)=7,"JUILL",IF(MONTH(D4574)=8,"AOU",IF(MONTH(D4574)=9,"SEPT",IF(MONTH(D4574)=10,"OCT",IF(MONTH(D4574)=11,"NOV",IF(MONTH(D4574)=12,"DEC",""))))))))))))</f>
        <v>JANV</v>
      </c>
    </row>
    <row r="4575" spans="1:11" x14ac:dyDescent="0.3">
      <c r="A4575" t="s">
        <v>70</v>
      </c>
      <c r="B4575" s="3">
        <v>45322</v>
      </c>
      <c r="C4575" s="4">
        <v>0.35416666666666669</v>
      </c>
      <c r="D4575" s="3">
        <v>45322</v>
      </c>
      <c r="E4575" s="4">
        <v>0.375</v>
      </c>
      <c r="F4575" t="s">
        <v>16</v>
      </c>
      <c r="G4575" t="s">
        <v>350</v>
      </c>
      <c r="H4575" s="12" t="s">
        <v>58</v>
      </c>
      <c r="I4575" s="12" t="str">
        <f>_xlfn.XLOOKUP(Tableau1[[#This Row],[AGENT]],AGENT,TYPE,"",0)</f>
        <v>RO</v>
      </c>
      <c r="J4575" s="13">
        <f>Tableau1[[#This Row],[Fin3]]-Tableau1[[#This Row],[Début2]]</f>
        <v>2.0833333333333315E-2</v>
      </c>
      <c r="K4575" s="12" t="str">
        <f>IF(MONTH(D4575)=1,"JANV",IF(MONTH(D4575)=2,"FEV",IF(MONTH(D4575)=3,"MARS",IF(MONTH(D4575)=4,"AVR",IF(MONTH(D4575)=5,"MAI",IF(MONTH(D4575)=6,"JUIN",IF(MONTH(D4575)=7,"JUILL",IF(MONTH(D4575)=8,"AOU",IF(MONTH(D4575)=9,"SEPT",IF(MONTH(D4575)=10,"OCT",IF(MONTH(D4575)=11,"NOV",IF(MONTH(D4575)=12,"DEC",""))))))))))))</f>
        <v>JANV</v>
      </c>
    </row>
    <row r="4576" spans="1:11" x14ac:dyDescent="0.3">
      <c r="A4576" t="s">
        <v>350</v>
      </c>
      <c r="B4576" s="3">
        <v>45299</v>
      </c>
      <c r="C4576" s="4">
        <v>0.54166666666666663</v>
      </c>
      <c r="D4576" s="3">
        <v>45299</v>
      </c>
      <c r="E4576" s="4">
        <v>0.70833333333333337</v>
      </c>
      <c r="F4576" t="s">
        <v>16</v>
      </c>
      <c r="G4576" t="s">
        <v>350</v>
      </c>
      <c r="H4576" s="12" t="s">
        <v>58</v>
      </c>
      <c r="I4576" s="12" t="str">
        <f>_xlfn.XLOOKUP(Tableau1[[#This Row],[AGENT]],AGENT,TYPE,"",0)</f>
        <v>RO</v>
      </c>
      <c r="J4576" s="13">
        <f>Tableau1[[#This Row],[Fin3]]-Tableau1[[#This Row],[Début2]]</f>
        <v>0.16666666666666674</v>
      </c>
      <c r="K4576" s="12" t="str">
        <f>IF(MONTH(D4576)=1,"JANV",IF(MONTH(D4576)=2,"FEV",IF(MONTH(D4576)=3,"MARS",IF(MONTH(D4576)=4,"AVR",IF(MONTH(D4576)=5,"MAI",IF(MONTH(D4576)=6,"JUIN",IF(MONTH(D4576)=7,"JUILL",IF(MONTH(D4576)=8,"AOU",IF(MONTH(D4576)=9,"SEPT",IF(MONTH(D4576)=10,"OCT",IF(MONTH(D4576)=11,"NOV",IF(MONTH(D4576)=12,"DEC",""))))))))))))</f>
        <v>JANV</v>
      </c>
    </row>
    <row r="4577" spans="1:11" x14ac:dyDescent="0.3">
      <c r="A4577" t="s">
        <v>350</v>
      </c>
      <c r="B4577" s="3">
        <v>45300</v>
      </c>
      <c r="C4577" s="4">
        <v>0.54166666666666663</v>
      </c>
      <c r="D4577" s="3">
        <v>45300</v>
      </c>
      <c r="E4577" s="4">
        <v>0.70833333333333337</v>
      </c>
      <c r="F4577" t="s">
        <v>16</v>
      </c>
      <c r="G4577" t="s">
        <v>350</v>
      </c>
      <c r="H4577" s="12" t="s">
        <v>58</v>
      </c>
      <c r="I4577" s="12" t="str">
        <f>_xlfn.XLOOKUP(Tableau1[[#This Row],[AGENT]],AGENT,TYPE,"",0)</f>
        <v>RO</v>
      </c>
      <c r="J4577" s="13">
        <f>Tableau1[[#This Row],[Fin3]]-Tableau1[[#This Row],[Début2]]</f>
        <v>0.16666666666666674</v>
      </c>
      <c r="K4577" s="12" t="str">
        <f>IF(MONTH(D4577)=1,"JANV",IF(MONTH(D4577)=2,"FEV",IF(MONTH(D4577)=3,"MARS",IF(MONTH(D4577)=4,"AVR",IF(MONTH(D4577)=5,"MAI",IF(MONTH(D4577)=6,"JUIN",IF(MONTH(D4577)=7,"JUILL",IF(MONTH(D4577)=8,"AOU",IF(MONTH(D4577)=9,"SEPT",IF(MONTH(D4577)=10,"OCT",IF(MONTH(D4577)=11,"NOV",IF(MONTH(D4577)=12,"DEC",""))))))))))))</f>
        <v>JANV</v>
      </c>
    </row>
    <row r="4578" spans="1:11" x14ac:dyDescent="0.3">
      <c r="A4578" t="s">
        <v>350</v>
      </c>
      <c r="B4578" s="3">
        <v>45303</v>
      </c>
      <c r="C4578" s="4">
        <v>0.33333333333333331</v>
      </c>
      <c r="D4578" s="3">
        <v>45303</v>
      </c>
      <c r="E4578" s="4">
        <v>0.45833333333333331</v>
      </c>
      <c r="F4578" t="s">
        <v>16</v>
      </c>
      <c r="G4578" t="s">
        <v>350</v>
      </c>
      <c r="H4578" s="12" t="s">
        <v>58</v>
      </c>
      <c r="I4578" s="12" t="str">
        <f>_xlfn.XLOOKUP(Tableau1[[#This Row],[AGENT]],AGENT,TYPE,"",0)</f>
        <v>RO</v>
      </c>
      <c r="J4578" s="13">
        <f>Tableau1[[#This Row],[Fin3]]-Tableau1[[#This Row],[Début2]]</f>
        <v>0.125</v>
      </c>
      <c r="K4578" s="12" t="str">
        <f>IF(MONTH(D4578)=1,"JANV",IF(MONTH(D4578)=2,"FEV",IF(MONTH(D4578)=3,"MARS",IF(MONTH(D4578)=4,"AVR",IF(MONTH(D4578)=5,"MAI",IF(MONTH(D4578)=6,"JUIN",IF(MONTH(D4578)=7,"JUILL",IF(MONTH(D4578)=8,"AOU",IF(MONTH(D4578)=9,"SEPT",IF(MONTH(D4578)=10,"OCT",IF(MONTH(D4578)=11,"NOV",IF(MONTH(D4578)=12,"DEC",""))))))))))))</f>
        <v>JANV</v>
      </c>
    </row>
    <row r="4579" spans="1:11" x14ac:dyDescent="0.3">
      <c r="A4579" t="s">
        <v>350</v>
      </c>
      <c r="B4579" s="3">
        <v>45308</v>
      </c>
      <c r="C4579" s="4">
        <v>0.33333333333333331</v>
      </c>
      <c r="D4579" s="3">
        <v>45308</v>
      </c>
      <c r="E4579" s="4">
        <v>0.41666666666666669</v>
      </c>
      <c r="F4579" t="s">
        <v>16</v>
      </c>
      <c r="G4579" t="s">
        <v>350</v>
      </c>
      <c r="H4579" s="12" t="s">
        <v>58</v>
      </c>
      <c r="I4579" s="12" t="str">
        <f>_xlfn.XLOOKUP(Tableau1[[#This Row],[AGENT]],AGENT,TYPE,"",0)</f>
        <v>RO</v>
      </c>
      <c r="J4579" s="13">
        <f>Tableau1[[#This Row],[Fin3]]-Tableau1[[#This Row],[Début2]]</f>
        <v>8.333333333333337E-2</v>
      </c>
      <c r="K4579" s="12" t="str">
        <f>IF(MONTH(D4579)=1,"JANV",IF(MONTH(D4579)=2,"FEV",IF(MONTH(D4579)=3,"MARS",IF(MONTH(D4579)=4,"AVR",IF(MONTH(D4579)=5,"MAI",IF(MONTH(D4579)=6,"JUIN",IF(MONTH(D4579)=7,"JUILL",IF(MONTH(D4579)=8,"AOU",IF(MONTH(D4579)=9,"SEPT",IF(MONTH(D4579)=10,"OCT",IF(MONTH(D4579)=11,"NOV",IF(MONTH(D4579)=12,"DEC",""))))))))))))</f>
        <v>JANV</v>
      </c>
    </row>
    <row r="4580" spans="1:11" x14ac:dyDescent="0.3">
      <c r="A4580" t="s">
        <v>350</v>
      </c>
      <c r="B4580" s="3">
        <v>45309</v>
      </c>
      <c r="C4580" s="4">
        <v>0.625</v>
      </c>
      <c r="D4580" s="3">
        <v>45309</v>
      </c>
      <c r="E4580" s="4">
        <v>0.70833333333333337</v>
      </c>
      <c r="F4580" t="s">
        <v>16</v>
      </c>
      <c r="G4580" t="s">
        <v>350</v>
      </c>
      <c r="H4580" s="12" t="s">
        <v>58</v>
      </c>
      <c r="I4580" s="12" t="str">
        <f>_xlfn.XLOOKUP(Tableau1[[#This Row],[AGENT]],AGENT,TYPE,"",0)</f>
        <v>RO</v>
      </c>
      <c r="J4580" s="13">
        <f>Tableau1[[#This Row],[Fin3]]-Tableau1[[#This Row],[Début2]]</f>
        <v>8.333333333333337E-2</v>
      </c>
      <c r="K4580" s="12" t="str">
        <f>IF(MONTH(D4580)=1,"JANV",IF(MONTH(D4580)=2,"FEV",IF(MONTH(D4580)=3,"MARS",IF(MONTH(D4580)=4,"AVR",IF(MONTH(D4580)=5,"MAI",IF(MONTH(D4580)=6,"JUIN",IF(MONTH(D4580)=7,"JUILL",IF(MONTH(D4580)=8,"AOU",IF(MONTH(D4580)=9,"SEPT",IF(MONTH(D4580)=10,"OCT",IF(MONTH(D4580)=11,"NOV",IF(MONTH(D4580)=12,"DEC",""))))))))))))</f>
        <v>JANV</v>
      </c>
    </row>
    <row r="4581" spans="1:11" x14ac:dyDescent="0.3">
      <c r="A4581" t="s">
        <v>350</v>
      </c>
      <c r="B4581" s="3">
        <v>45315</v>
      </c>
      <c r="C4581" s="4">
        <v>0.39583333333333331</v>
      </c>
      <c r="D4581" s="3">
        <v>45315</v>
      </c>
      <c r="E4581" s="4">
        <v>0.5</v>
      </c>
      <c r="F4581" t="s">
        <v>16</v>
      </c>
      <c r="G4581" t="s">
        <v>350</v>
      </c>
      <c r="H4581" s="12" t="s">
        <v>58</v>
      </c>
      <c r="I4581" s="12" t="str">
        <f>_xlfn.XLOOKUP(Tableau1[[#This Row],[AGENT]],AGENT,TYPE,"",0)</f>
        <v>RO</v>
      </c>
      <c r="J4581" s="13">
        <f>Tableau1[[#This Row],[Fin3]]-Tableau1[[#This Row],[Début2]]</f>
        <v>0.10416666666666669</v>
      </c>
      <c r="K4581" s="12" t="str">
        <f>IF(MONTH(D4581)=1,"JANV",IF(MONTH(D4581)=2,"FEV",IF(MONTH(D4581)=3,"MARS",IF(MONTH(D4581)=4,"AVR",IF(MONTH(D4581)=5,"MAI",IF(MONTH(D4581)=6,"JUIN",IF(MONTH(D4581)=7,"JUILL",IF(MONTH(D4581)=8,"AOU",IF(MONTH(D4581)=9,"SEPT",IF(MONTH(D4581)=10,"OCT",IF(MONTH(D4581)=11,"NOV",IF(MONTH(D4581)=12,"DEC",""))))))))))))</f>
        <v>JANV</v>
      </c>
    </row>
    <row r="4582" spans="1:11" x14ac:dyDescent="0.3">
      <c r="A4582" t="s">
        <v>350</v>
      </c>
      <c r="B4582" s="3">
        <v>45313</v>
      </c>
      <c r="C4582" s="4">
        <v>0.625</v>
      </c>
      <c r="D4582" s="3">
        <v>45313</v>
      </c>
      <c r="E4582" s="4">
        <v>0.70833333333333337</v>
      </c>
      <c r="F4582" t="s">
        <v>16</v>
      </c>
      <c r="G4582" t="s">
        <v>350</v>
      </c>
      <c r="H4582" s="12" t="s">
        <v>58</v>
      </c>
      <c r="I4582" s="12" t="str">
        <f>_xlfn.XLOOKUP(Tableau1[[#This Row],[AGENT]],AGENT,TYPE,"",0)</f>
        <v>RO</v>
      </c>
      <c r="J4582" s="13">
        <f>Tableau1[[#This Row],[Fin3]]-Tableau1[[#This Row],[Début2]]</f>
        <v>8.333333333333337E-2</v>
      </c>
      <c r="K4582" s="12" t="str">
        <f>IF(MONTH(D4582)=1,"JANV",IF(MONTH(D4582)=2,"FEV",IF(MONTH(D4582)=3,"MARS",IF(MONTH(D4582)=4,"AVR",IF(MONTH(D4582)=5,"MAI",IF(MONTH(D4582)=6,"JUIN",IF(MONTH(D4582)=7,"JUILL",IF(MONTH(D4582)=8,"AOU",IF(MONTH(D4582)=9,"SEPT",IF(MONTH(D4582)=10,"OCT",IF(MONTH(D4582)=11,"NOV",IF(MONTH(D4582)=12,"DEC",""))))))))))))</f>
        <v>JANV</v>
      </c>
    </row>
    <row r="4583" spans="1:11" x14ac:dyDescent="0.3">
      <c r="A4583" t="s">
        <v>350</v>
      </c>
      <c r="B4583" s="3">
        <v>45316</v>
      </c>
      <c r="C4583" s="4">
        <v>0.41666666666666669</v>
      </c>
      <c r="D4583" s="3">
        <v>45316</v>
      </c>
      <c r="E4583" s="4">
        <v>0.5</v>
      </c>
      <c r="F4583" t="s">
        <v>16</v>
      </c>
      <c r="G4583" t="s">
        <v>350</v>
      </c>
      <c r="H4583" s="12" t="s">
        <v>58</v>
      </c>
      <c r="I4583" s="12" t="str">
        <f>_xlfn.XLOOKUP(Tableau1[[#This Row],[AGENT]],AGENT,TYPE,"",0)</f>
        <v>RO</v>
      </c>
      <c r="J4583" s="13">
        <f>Tableau1[[#This Row],[Fin3]]-Tableau1[[#This Row],[Début2]]</f>
        <v>8.3333333333333315E-2</v>
      </c>
      <c r="K4583" s="12" t="str">
        <f>IF(MONTH(D4583)=1,"JANV",IF(MONTH(D4583)=2,"FEV",IF(MONTH(D4583)=3,"MARS",IF(MONTH(D4583)=4,"AVR",IF(MONTH(D4583)=5,"MAI",IF(MONTH(D4583)=6,"JUIN",IF(MONTH(D4583)=7,"JUILL",IF(MONTH(D4583)=8,"AOU",IF(MONTH(D4583)=9,"SEPT",IF(MONTH(D4583)=10,"OCT",IF(MONTH(D4583)=11,"NOV",IF(MONTH(D4583)=12,"DEC",""))))))))))))</f>
        <v>JANV</v>
      </c>
    </row>
    <row r="4584" spans="1:11" x14ac:dyDescent="0.3">
      <c r="A4584" t="s">
        <v>350</v>
      </c>
      <c r="B4584" s="3">
        <v>45322</v>
      </c>
      <c r="C4584" s="4">
        <v>0.39583333333333331</v>
      </c>
      <c r="D4584" s="3">
        <v>45322</v>
      </c>
      <c r="E4584" s="4">
        <v>0.5</v>
      </c>
      <c r="F4584" t="s">
        <v>16</v>
      </c>
      <c r="G4584" t="s">
        <v>350</v>
      </c>
      <c r="H4584" s="12" t="s">
        <v>58</v>
      </c>
      <c r="I4584" s="12" t="str">
        <f>_xlfn.XLOOKUP(Tableau1[[#This Row],[AGENT]],AGENT,TYPE,"",0)</f>
        <v>RO</v>
      </c>
      <c r="J4584" s="13">
        <f>Tableau1[[#This Row],[Fin3]]-Tableau1[[#This Row],[Début2]]</f>
        <v>0.10416666666666669</v>
      </c>
      <c r="K4584" s="12" t="str">
        <f>IF(MONTH(D4584)=1,"JANV",IF(MONTH(D4584)=2,"FEV",IF(MONTH(D4584)=3,"MARS",IF(MONTH(D4584)=4,"AVR",IF(MONTH(D4584)=5,"MAI",IF(MONTH(D4584)=6,"JUIN",IF(MONTH(D4584)=7,"JUILL",IF(MONTH(D4584)=8,"AOU",IF(MONTH(D4584)=9,"SEPT",IF(MONTH(D4584)=10,"OCT",IF(MONTH(D4584)=11,"NOV",IF(MONTH(D4584)=12,"DEC",""))))))))))))</f>
        <v>JANV</v>
      </c>
    </row>
    <row r="4585" spans="1:11" x14ac:dyDescent="0.3">
      <c r="A4585" t="s">
        <v>70</v>
      </c>
      <c r="B4585" s="3">
        <v>45329</v>
      </c>
      <c r="C4585" s="4">
        <v>0.33333333333333331</v>
      </c>
      <c r="D4585" s="3">
        <v>45329</v>
      </c>
      <c r="E4585" s="4">
        <v>0.39583333333333331</v>
      </c>
      <c r="F4585" t="s">
        <v>16</v>
      </c>
      <c r="G4585" t="s">
        <v>350</v>
      </c>
      <c r="H4585" s="12" t="s">
        <v>58</v>
      </c>
      <c r="I4585" s="12" t="str">
        <f>_xlfn.XLOOKUP(Tableau1[[#This Row],[AGENT]],AGENT,TYPE,"",0)</f>
        <v>RO</v>
      </c>
      <c r="J4585" s="13">
        <f>Tableau1[[#This Row],[Fin3]]-Tableau1[[#This Row],[Début2]]</f>
        <v>6.25E-2</v>
      </c>
      <c r="K4585" s="12" t="str">
        <f>IF(MONTH(D4585)=1,"JANV",IF(MONTH(D4585)=2,"FEV",IF(MONTH(D4585)=3,"MARS",IF(MONTH(D4585)=4,"AVR",IF(MONTH(D4585)=5,"MAI",IF(MONTH(D4585)=6,"JUIN",IF(MONTH(D4585)=7,"JUILL",IF(MONTH(D4585)=8,"AOU",IF(MONTH(D4585)=9,"SEPT",IF(MONTH(D4585)=10,"OCT",IF(MONTH(D4585)=11,"NOV",IF(MONTH(D4585)=12,"DEC",""))))))))))))</f>
        <v>FEV</v>
      </c>
    </row>
    <row r="4586" spans="1:11" x14ac:dyDescent="0.3">
      <c r="A4586" t="s">
        <v>70</v>
      </c>
      <c r="B4586" s="3">
        <v>45336</v>
      </c>
      <c r="C4586" s="4">
        <v>0.54166666666666663</v>
      </c>
      <c r="D4586" s="3">
        <v>45336</v>
      </c>
      <c r="E4586" s="4">
        <v>0.60416666666666663</v>
      </c>
      <c r="F4586" t="s">
        <v>16</v>
      </c>
      <c r="G4586" t="s">
        <v>350</v>
      </c>
      <c r="H4586" s="12" t="s">
        <v>58</v>
      </c>
      <c r="I4586" s="12" t="str">
        <f>_xlfn.XLOOKUP(Tableau1[[#This Row],[AGENT]],AGENT,TYPE,"",0)</f>
        <v>RO</v>
      </c>
      <c r="J4586" s="13">
        <f>Tableau1[[#This Row],[Fin3]]-Tableau1[[#This Row],[Début2]]</f>
        <v>6.25E-2</v>
      </c>
      <c r="K4586" s="12" t="str">
        <f>IF(MONTH(D4586)=1,"JANV",IF(MONTH(D4586)=2,"FEV",IF(MONTH(D4586)=3,"MARS",IF(MONTH(D4586)=4,"AVR",IF(MONTH(D4586)=5,"MAI",IF(MONTH(D4586)=6,"JUIN",IF(MONTH(D4586)=7,"JUILL",IF(MONTH(D4586)=8,"AOU",IF(MONTH(D4586)=9,"SEPT",IF(MONTH(D4586)=10,"OCT",IF(MONTH(D4586)=11,"NOV",IF(MONTH(D4586)=12,"DEC",""))))))))))))</f>
        <v>FEV</v>
      </c>
    </row>
    <row r="4587" spans="1:11" x14ac:dyDescent="0.3">
      <c r="A4587" t="s">
        <v>70</v>
      </c>
      <c r="B4587" s="3">
        <v>45344</v>
      </c>
      <c r="C4587" s="4">
        <v>0.33333333333333331</v>
      </c>
      <c r="D4587" s="3">
        <v>45344</v>
      </c>
      <c r="E4587" s="4">
        <v>0.375</v>
      </c>
      <c r="F4587" t="s">
        <v>16</v>
      </c>
      <c r="G4587" t="s">
        <v>350</v>
      </c>
      <c r="H4587" s="12" t="s">
        <v>58</v>
      </c>
      <c r="I4587" s="12" t="str">
        <f>_xlfn.XLOOKUP(Tableau1[[#This Row],[AGENT]],AGENT,TYPE,"",0)</f>
        <v>RO</v>
      </c>
      <c r="J4587" s="13">
        <f>Tableau1[[#This Row],[Fin3]]-Tableau1[[#This Row],[Début2]]</f>
        <v>4.1666666666666685E-2</v>
      </c>
      <c r="K4587" s="12" t="str">
        <f>IF(MONTH(D4587)=1,"JANV",IF(MONTH(D4587)=2,"FEV",IF(MONTH(D4587)=3,"MARS",IF(MONTH(D4587)=4,"AVR",IF(MONTH(D4587)=5,"MAI",IF(MONTH(D4587)=6,"JUIN",IF(MONTH(D4587)=7,"JUILL",IF(MONTH(D4587)=8,"AOU",IF(MONTH(D4587)=9,"SEPT",IF(MONTH(D4587)=10,"OCT",IF(MONTH(D4587)=11,"NOV",IF(MONTH(D4587)=12,"DEC",""))))))))))))</f>
        <v>FEV</v>
      </c>
    </row>
    <row r="4588" spans="1:11" x14ac:dyDescent="0.3">
      <c r="A4588" t="s">
        <v>70</v>
      </c>
      <c r="B4588" s="3">
        <v>45350</v>
      </c>
      <c r="C4588" s="4">
        <v>0.41666666666666669</v>
      </c>
      <c r="D4588" s="3">
        <v>45350</v>
      </c>
      <c r="E4588" s="4">
        <v>0.46875</v>
      </c>
      <c r="F4588" t="s">
        <v>16</v>
      </c>
      <c r="G4588" t="s">
        <v>350</v>
      </c>
      <c r="H4588" s="12" t="s">
        <v>58</v>
      </c>
      <c r="I4588" s="12" t="str">
        <f>_xlfn.XLOOKUP(Tableau1[[#This Row],[AGENT]],AGENT,TYPE,"",0)</f>
        <v>RO</v>
      </c>
      <c r="J4588" s="13">
        <f>Tableau1[[#This Row],[Fin3]]-Tableau1[[#This Row],[Début2]]</f>
        <v>5.2083333333333315E-2</v>
      </c>
      <c r="K4588" s="12" t="str">
        <f>IF(MONTH(D4588)=1,"JANV",IF(MONTH(D4588)=2,"FEV",IF(MONTH(D4588)=3,"MARS",IF(MONTH(D4588)=4,"AVR",IF(MONTH(D4588)=5,"MAI",IF(MONTH(D4588)=6,"JUIN",IF(MONTH(D4588)=7,"JUILL",IF(MONTH(D4588)=8,"AOU",IF(MONTH(D4588)=9,"SEPT",IF(MONTH(D4588)=10,"OCT",IF(MONTH(D4588)=11,"NOV",IF(MONTH(D4588)=12,"DEC",""))))))))))))</f>
        <v>FEV</v>
      </c>
    </row>
    <row r="4589" spans="1:11" x14ac:dyDescent="0.3">
      <c r="A4589" t="s">
        <v>350</v>
      </c>
      <c r="B4589" s="3">
        <v>45329</v>
      </c>
      <c r="C4589" s="4">
        <v>0.54166666666666663</v>
      </c>
      <c r="D4589" s="3">
        <v>45329</v>
      </c>
      <c r="E4589" s="4">
        <v>0.625</v>
      </c>
      <c r="F4589" t="s">
        <v>16</v>
      </c>
      <c r="G4589" t="s">
        <v>350</v>
      </c>
      <c r="H4589" s="12" t="s">
        <v>58</v>
      </c>
      <c r="I4589" s="12" t="str">
        <f>_xlfn.XLOOKUP(Tableau1[[#This Row],[AGENT]],AGENT,TYPE,"",0)</f>
        <v>RO</v>
      </c>
      <c r="J4589" s="13">
        <f>Tableau1[[#This Row],[Fin3]]-Tableau1[[#This Row],[Début2]]</f>
        <v>8.333333333333337E-2</v>
      </c>
      <c r="K4589" s="12" t="str">
        <f>IF(MONTH(D4589)=1,"JANV",IF(MONTH(D4589)=2,"FEV",IF(MONTH(D4589)=3,"MARS",IF(MONTH(D4589)=4,"AVR",IF(MONTH(D4589)=5,"MAI",IF(MONTH(D4589)=6,"JUIN",IF(MONTH(D4589)=7,"JUILL",IF(MONTH(D4589)=8,"AOU",IF(MONTH(D4589)=9,"SEPT",IF(MONTH(D4589)=10,"OCT",IF(MONTH(D4589)=11,"NOV",IF(MONTH(D4589)=12,"DEC",""))))))))))))</f>
        <v>FEV</v>
      </c>
    </row>
    <row r="4590" spans="1:11" x14ac:dyDescent="0.3">
      <c r="A4590" t="s">
        <v>350</v>
      </c>
      <c r="B4590" s="3">
        <v>45329</v>
      </c>
      <c r="C4590" s="4">
        <v>0.625</v>
      </c>
      <c r="D4590" s="3">
        <v>45329</v>
      </c>
      <c r="E4590" s="4">
        <v>0.70833333333333337</v>
      </c>
      <c r="F4590" t="s">
        <v>16</v>
      </c>
      <c r="G4590" t="s">
        <v>350</v>
      </c>
      <c r="H4590" s="12" t="s">
        <v>58</v>
      </c>
      <c r="I4590" s="12" t="str">
        <f>_xlfn.XLOOKUP(Tableau1[[#This Row],[AGENT]],AGENT,TYPE,"",0)</f>
        <v>RO</v>
      </c>
      <c r="J4590" s="13">
        <f>Tableau1[[#This Row],[Fin3]]-Tableau1[[#This Row],[Début2]]</f>
        <v>8.333333333333337E-2</v>
      </c>
      <c r="K4590" s="12" t="str">
        <f>IF(MONTH(D4590)=1,"JANV",IF(MONTH(D4590)=2,"FEV",IF(MONTH(D4590)=3,"MARS",IF(MONTH(D4590)=4,"AVR",IF(MONTH(D4590)=5,"MAI",IF(MONTH(D4590)=6,"JUIN",IF(MONTH(D4590)=7,"JUILL",IF(MONTH(D4590)=8,"AOU",IF(MONTH(D4590)=9,"SEPT",IF(MONTH(D4590)=10,"OCT",IF(MONTH(D4590)=11,"NOV",IF(MONTH(D4590)=12,"DEC",""))))))))))))</f>
        <v>FEV</v>
      </c>
    </row>
    <row r="4591" spans="1:11" x14ac:dyDescent="0.3">
      <c r="A4591" t="s">
        <v>350</v>
      </c>
      <c r="B4591" s="3">
        <v>45327</v>
      </c>
      <c r="C4591" s="4">
        <v>0.54166666666666663</v>
      </c>
      <c r="D4591" s="3">
        <v>45327</v>
      </c>
      <c r="E4591" s="4">
        <v>0.625</v>
      </c>
      <c r="F4591" t="s">
        <v>16</v>
      </c>
      <c r="G4591" t="s">
        <v>350</v>
      </c>
      <c r="H4591" s="12" t="s">
        <v>58</v>
      </c>
      <c r="I4591" s="12" t="str">
        <f>_xlfn.XLOOKUP(Tableau1[[#This Row],[AGENT]],AGENT,TYPE,"",0)</f>
        <v>RO</v>
      </c>
      <c r="J4591" s="13">
        <f>Tableau1[[#This Row],[Fin3]]-Tableau1[[#This Row],[Début2]]</f>
        <v>8.333333333333337E-2</v>
      </c>
      <c r="K4591" s="12" t="str">
        <f>IF(MONTH(D4591)=1,"JANV",IF(MONTH(D4591)=2,"FEV",IF(MONTH(D4591)=3,"MARS",IF(MONTH(D4591)=4,"AVR",IF(MONTH(D4591)=5,"MAI",IF(MONTH(D4591)=6,"JUIN",IF(MONTH(D4591)=7,"JUILL",IF(MONTH(D4591)=8,"AOU",IF(MONTH(D4591)=9,"SEPT",IF(MONTH(D4591)=10,"OCT",IF(MONTH(D4591)=11,"NOV",IF(MONTH(D4591)=12,"DEC",""))))))))))))</f>
        <v>FEV</v>
      </c>
    </row>
    <row r="4592" spans="1:11" x14ac:dyDescent="0.3">
      <c r="A4592" t="s">
        <v>350</v>
      </c>
      <c r="B4592" s="3">
        <v>45334</v>
      </c>
      <c r="C4592" s="4">
        <v>0.41666666666666669</v>
      </c>
      <c r="D4592" s="3">
        <v>45334</v>
      </c>
      <c r="E4592" s="4">
        <v>0.5</v>
      </c>
      <c r="F4592" t="s">
        <v>16</v>
      </c>
      <c r="G4592" t="s">
        <v>350</v>
      </c>
      <c r="H4592" s="12" t="s">
        <v>58</v>
      </c>
      <c r="I4592" s="12" t="str">
        <f>_xlfn.XLOOKUP(Tableau1[[#This Row],[AGENT]],AGENT,TYPE,"",0)</f>
        <v>RO</v>
      </c>
      <c r="J4592" s="13">
        <f>Tableau1[[#This Row],[Fin3]]-Tableau1[[#This Row],[Début2]]</f>
        <v>8.3333333333333315E-2</v>
      </c>
      <c r="K4592" s="12" t="str">
        <f>IF(MONTH(D4592)=1,"JANV",IF(MONTH(D4592)=2,"FEV",IF(MONTH(D4592)=3,"MARS",IF(MONTH(D4592)=4,"AVR",IF(MONTH(D4592)=5,"MAI",IF(MONTH(D4592)=6,"JUIN",IF(MONTH(D4592)=7,"JUILL",IF(MONTH(D4592)=8,"AOU",IF(MONTH(D4592)=9,"SEPT",IF(MONTH(D4592)=10,"OCT",IF(MONTH(D4592)=11,"NOV",IF(MONTH(D4592)=12,"DEC",""))))))))))))</f>
        <v>FEV</v>
      </c>
    </row>
    <row r="4593" spans="1:11" x14ac:dyDescent="0.3">
      <c r="A4593" t="s">
        <v>350</v>
      </c>
      <c r="B4593" s="3">
        <v>45337</v>
      </c>
      <c r="C4593" s="4">
        <v>0.41666666666666669</v>
      </c>
      <c r="D4593" s="3">
        <v>45337</v>
      </c>
      <c r="E4593" s="4">
        <v>0.5</v>
      </c>
      <c r="F4593" t="s">
        <v>16</v>
      </c>
      <c r="G4593" t="s">
        <v>350</v>
      </c>
      <c r="H4593" s="12" t="s">
        <v>58</v>
      </c>
      <c r="I4593" s="12" t="str">
        <f>_xlfn.XLOOKUP(Tableau1[[#This Row],[AGENT]],AGENT,TYPE,"",0)</f>
        <v>RO</v>
      </c>
      <c r="J4593" s="13">
        <f>Tableau1[[#This Row],[Fin3]]-Tableau1[[#This Row],[Début2]]</f>
        <v>8.3333333333333315E-2</v>
      </c>
      <c r="K4593" s="12" t="str">
        <f>IF(MONTH(D4593)=1,"JANV",IF(MONTH(D4593)=2,"FEV",IF(MONTH(D4593)=3,"MARS",IF(MONTH(D4593)=4,"AVR",IF(MONTH(D4593)=5,"MAI",IF(MONTH(D4593)=6,"JUIN",IF(MONTH(D4593)=7,"JUILL",IF(MONTH(D4593)=8,"AOU",IF(MONTH(D4593)=9,"SEPT",IF(MONTH(D4593)=10,"OCT",IF(MONTH(D4593)=11,"NOV",IF(MONTH(D4593)=12,"DEC",""))))))))))))</f>
        <v>FEV</v>
      </c>
    </row>
    <row r="4594" spans="1:11" x14ac:dyDescent="0.3">
      <c r="A4594" t="s">
        <v>350</v>
      </c>
      <c r="B4594" s="3">
        <v>45337</v>
      </c>
      <c r="C4594" s="4">
        <v>0.54166666666666663</v>
      </c>
      <c r="D4594" s="3">
        <v>45337</v>
      </c>
      <c r="E4594" s="4">
        <v>0.625</v>
      </c>
      <c r="F4594" t="s">
        <v>16</v>
      </c>
      <c r="G4594" t="s">
        <v>350</v>
      </c>
      <c r="H4594" s="12" t="s">
        <v>58</v>
      </c>
      <c r="I4594" s="12" t="str">
        <f>_xlfn.XLOOKUP(Tableau1[[#This Row],[AGENT]],AGENT,TYPE,"",0)</f>
        <v>RO</v>
      </c>
      <c r="J4594" s="13">
        <f>Tableau1[[#This Row],[Fin3]]-Tableau1[[#This Row],[Début2]]</f>
        <v>8.333333333333337E-2</v>
      </c>
      <c r="K4594" s="12" t="str">
        <f>IF(MONTH(D4594)=1,"JANV",IF(MONTH(D4594)=2,"FEV",IF(MONTH(D4594)=3,"MARS",IF(MONTH(D4594)=4,"AVR",IF(MONTH(D4594)=5,"MAI",IF(MONTH(D4594)=6,"JUIN",IF(MONTH(D4594)=7,"JUILL",IF(MONTH(D4594)=8,"AOU",IF(MONTH(D4594)=9,"SEPT",IF(MONTH(D4594)=10,"OCT",IF(MONTH(D4594)=11,"NOV",IF(MONTH(D4594)=12,"DEC",""))))))))))))</f>
        <v>FEV</v>
      </c>
    </row>
    <row r="4595" spans="1:11" x14ac:dyDescent="0.3">
      <c r="A4595" t="s">
        <v>350</v>
      </c>
      <c r="B4595" s="3">
        <v>45341</v>
      </c>
      <c r="C4595" s="4">
        <v>0.54166666666666663</v>
      </c>
      <c r="D4595" s="3">
        <v>45341</v>
      </c>
      <c r="E4595" s="4">
        <v>0.625</v>
      </c>
      <c r="F4595" t="s">
        <v>16</v>
      </c>
      <c r="G4595" t="s">
        <v>350</v>
      </c>
      <c r="H4595" s="12" t="s">
        <v>58</v>
      </c>
      <c r="I4595" s="12" t="str">
        <f>_xlfn.XLOOKUP(Tableau1[[#This Row],[AGENT]],AGENT,TYPE,"",0)</f>
        <v>RO</v>
      </c>
      <c r="J4595" s="13">
        <f>Tableau1[[#This Row],[Fin3]]-Tableau1[[#This Row],[Début2]]</f>
        <v>8.333333333333337E-2</v>
      </c>
      <c r="K4595" s="12" t="str">
        <f>IF(MONTH(D4595)=1,"JANV",IF(MONTH(D4595)=2,"FEV",IF(MONTH(D4595)=3,"MARS",IF(MONTH(D4595)=4,"AVR",IF(MONTH(D4595)=5,"MAI",IF(MONTH(D4595)=6,"JUIN",IF(MONTH(D4595)=7,"JUILL",IF(MONTH(D4595)=8,"AOU",IF(MONTH(D4595)=9,"SEPT",IF(MONTH(D4595)=10,"OCT",IF(MONTH(D4595)=11,"NOV",IF(MONTH(D4595)=12,"DEC",""))))))))))))</f>
        <v>FEV</v>
      </c>
    </row>
    <row r="4596" spans="1:11" x14ac:dyDescent="0.3">
      <c r="A4596" t="s">
        <v>350</v>
      </c>
      <c r="B4596" s="3">
        <v>45344</v>
      </c>
      <c r="C4596" s="4">
        <v>0.64583333333333337</v>
      </c>
      <c r="D4596" s="3">
        <v>45344</v>
      </c>
      <c r="E4596" s="4">
        <v>0.70833333333333337</v>
      </c>
      <c r="F4596" t="s">
        <v>16</v>
      </c>
      <c r="G4596" t="s">
        <v>350</v>
      </c>
      <c r="H4596" s="12" t="s">
        <v>58</v>
      </c>
      <c r="I4596" s="12" t="str">
        <f>_xlfn.XLOOKUP(Tableau1[[#This Row],[AGENT]],AGENT,TYPE,"",0)</f>
        <v>RO</v>
      </c>
      <c r="J4596" s="13">
        <f>Tableau1[[#This Row],[Fin3]]-Tableau1[[#This Row],[Début2]]</f>
        <v>6.25E-2</v>
      </c>
      <c r="K4596" s="12" t="str">
        <f>IF(MONTH(D4596)=1,"JANV",IF(MONTH(D4596)=2,"FEV",IF(MONTH(D4596)=3,"MARS",IF(MONTH(D4596)=4,"AVR",IF(MONTH(D4596)=5,"MAI",IF(MONTH(D4596)=6,"JUIN",IF(MONTH(D4596)=7,"JUILL",IF(MONTH(D4596)=8,"AOU",IF(MONTH(D4596)=9,"SEPT",IF(MONTH(D4596)=10,"OCT",IF(MONTH(D4596)=11,"NOV",IF(MONTH(D4596)=12,"DEC",""))))))))))))</f>
        <v>FEV</v>
      </c>
    </row>
    <row r="4597" spans="1:11" x14ac:dyDescent="0.3">
      <c r="A4597" t="s">
        <v>350</v>
      </c>
      <c r="B4597" s="3">
        <v>45343</v>
      </c>
      <c r="C4597" s="4">
        <v>0.54166666666666663</v>
      </c>
      <c r="D4597" s="3">
        <v>45343</v>
      </c>
      <c r="E4597" s="4">
        <v>0.625</v>
      </c>
      <c r="F4597" t="s">
        <v>16</v>
      </c>
      <c r="G4597" t="s">
        <v>350</v>
      </c>
      <c r="H4597" s="12" t="s">
        <v>58</v>
      </c>
      <c r="I4597" s="12" t="str">
        <f>_xlfn.XLOOKUP(Tableau1[[#This Row],[AGENT]],AGENT,TYPE,"",0)</f>
        <v>RO</v>
      </c>
      <c r="J4597" s="13">
        <f>Tableau1[[#This Row],[Fin3]]-Tableau1[[#This Row],[Début2]]</f>
        <v>8.333333333333337E-2</v>
      </c>
      <c r="K4597" s="12" t="str">
        <f>IF(MONTH(D4597)=1,"JANV",IF(MONTH(D4597)=2,"FEV",IF(MONTH(D4597)=3,"MARS",IF(MONTH(D4597)=4,"AVR",IF(MONTH(D4597)=5,"MAI",IF(MONTH(D4597)=6,"JUIN",IF(MONTH(D4597)=7,"JUILL",IF(MONTH(D4597)=8,"AOU",IF(MONTH(D4597)=9,"SEPT",IF(MONTH(D4597)=10,"OCT",IF(MONTH(D4597)=11,"NOV",IF(MONTH(D4597)=12,"DEC",""))))))))))))</f>
        <v>FEV</v>
      </c>
    </row>
    <row r="4598" spans="1:11" x14ac:dyDescent="0.3">
      <c r="A4598" t="s">
        <v>350</v>
      </c>
      <c r="B4598" s="3">
        <v>45345</v>
      </c>
      <c r="C4598" s="4">
        <v>0.33333333333333331</v>
      </c>
      <c r="D4598" s="3">
        <v>45345</v>
      </c>
      <c r="E4598" s="4">
        <v>0.45833333333333331</v>
      </c>
      <c r="F4598" t="s">
        <v>16</v>
      </c>
      <c r="G4598" t="s">
        <v>350</v>
      </c>
      <c r="H4598" s="12" t="s">
        <v>58</v>
      </c>
      <c r="I4598" s="12" t="str">
        <f>_xlfn.XLOOKUP(Tableau1[[#This Row],[AGENT]],AGENT,TYPE,"",0)</f>
        <v>RO</v>
      </c>
      <c r="J4598" s="13">
        <f>Tableau1[[#This Row],[Fin3]]-Tableau1[[#This Row],[Début2]]</f>
        <v>0.125</v>
      </c>
      <c r="K4598" s="12" t="str">
        <f>IF(MONTH(D4598)=1,"JANV",IF(MONTH(D4598)=2,"FEV",IF(MONTH(D4598)=3,"MARS",IF(MONTH(D4598)=4,"AVR",IF(MONTH(D4598)=5,"MAI",IF(MONTH(D4598)=6,"JUIN",IF(MONTH(D4598)=7,"JUILL",IF(MONTH(D4598)=8,"AOU",IF(MONTH(D4598)=9,"SEPT",IF(MONTH(D4598)=10,"OCT",IF(MONTH(D4598)=11,"NOV",IF(MONTH(D4598)=12,"DEC",""))))))))))))</f>
        <v>FEV</v>
      </c>
    </row>
    <row r="4599" spans="1:11" x14ac:dyDescent="0.3">
      <c r="A4599" t="s">
        <v>350</v>
      </c>
      <c r="B4599" s="3">
        <v>45348</v>
      </c>
      <c r="C4599" s="4">
        <v>0.54166666666666663</v>
      </c>
      <c r="D4599" s="3">
        <v>45348</v>
      </c>
      <c r="E4599" s="4">
        <v>0.70833333333333337</v>
      </c>
      <c r="F4599" t="s">
        <v>16</v>
      </c>
      <c r="G4599" t="s">
        <v>350</v>
      </c>
      <c r="H4599" s="12" t="s">
        <v>58</v>
      </c>
      <c r="I4599" s="12" t="str">
        <f>_xlfn.XLOOKUP(Tableau1[[#This Row],[AGENT]],AGENT,TYPE,"",0)</f>
        <v>RO</v>
      </c>
      <c r="J4599" s="13">
        <f>Tableau1[[#This Row],[Fin3]]-Tableau1[[#This Row],[Début2]]</f>
        <v>0.16666666666666674</v>
      </c>
      <c r="K4599" s="12" t="str">
        <f>IF(MONTH(D4599)=1,"JANV",IF(MONTH(D4599)=2,"FEV",IF(MONTH(D4599)=3,"MARS",IF(MONTH(D4599)=4,"AVR",IF(MONTH(D4599)=5,"MAI",IF(MONTH(D4599)=6,"JUIN",IF(MONTH(D4599)=7,"JUILL",IF(MONTH(D4599)=8,"AOU",IF(MONTH(D4599)=9,"SEPT",IF(MONTH(D4599)=10,"OCT",IF(MONTH(D4599)=11,"NOV",IF(MONTH(D4599)=12,"DEC",""))))))))))))</f>
        <v>FEV</v>
      </c>
    </row>
    <row r="4600" spans="1:11" x14ac:dyDescent="0.3">
      <c r="A4600" t="s">
        <v>350</v>
      </c>
      <c r="B4600" s="3">
        <v>45351</v>
      </c>
      <c r="C4600" s="4">
        <v>0.41666666666666669</v>
      </c>
      <c r="D4600" s="3">
        <v>45351</v>
      </c>
      <c r="E4600" s="4">
        <v>0.5</v>
      </c>
      <c r="F4600" t="s">
        <v>16</v>
      </c>
      <c r="G4600" t="s">
        <v>350</v>
      </c>
      <c r="H4600" s="12" t="s">
        <v>58</v>
      </c>
      <c r="I4600" s="12" t="str">
        <f>_xlfn.XLOOKUP(Tableau1[[#This Row],[AGENT]],AGENT,TYPE,"",0)</f>
        <v>RO</v>
      </c>
      <c r="J4600" s="13">
        <f>Tableau1[[#This Row],[Fin3]]-Tableau1[[#This Row],[Début2]]</f>
        <v>8.3333333333333315E-2</v>
      </c>
      <c r="K4600" s="12" t="str">
        <f>IF(MONTH(D4600)=1,"JANV",IF(MONTH(D4600)=2,"FEV",IF(MONTH(D4600)=3,"MARS",IF(MONTH(D4600)=4,"AVR",IF(MONTH(D4600)=5,"MAI",IF(MONTH(D4600)=6,"JUIN",IF(MONTH(D4600)=7,"JUILL",IF(MONTH(D4600)=8,"AOU",IF(MONTH(D4600)=9,"SEPT",IF(MONTH(D4600)=10,"OCT",IF(MONTH(D4600)=11,"NOV",IF(MONTH(D4600)=12,"DEC",""))))))))))))</f>
        <v>FEV</v>
      </c>
    </row>
    <row r="4601" spans="1:11" x14ac:dyDescent="0.3">
      <c r="A4601" t="s">
        <v>350</v>
      </c>
      <c r="B4601" s="3">
        <v>45351</v>
      </c>
      <c r="C4601" s="4">
        <v>0.54166666666666663</v>
      </c>
      <c r="D4601" s="3">
        <v>45351</v>
      </c>
      <c r="E4601" s="4">
        <v>0.625</v>
      </c>
      <c r="F4601" t="s">
        <v>16</v>
      </c>
      <c r="G4601" t="s">
        <v>350</v>
      </c>
      <c r="H4601" s="12" t="s">
        <v>58</v>
      </c>
      <c r="I4601" s="12" t="str">
        <f>_xlfn.XLOOKUP(Tableau1[[#This Row],[AGENT]],AGENT,TYPE,"",0)</f>
        <v>RO</v>
      </c>
      <c r="J4601" s="13">
        <f>Tableau1[[#This Row],[Fin3]]-Tableau1[[#This Row],[Début2]]</f>
        <v>8.333333333333337E-2</v>
      </c>
      <c r="K4601" s="12" t="str">
        <f>IF(MONTH(D4601)=1,"JANV",IF(MONTH(D4601)=2,"FEV",IF(MONTH(D4601)=3,"MARS",IF(MONTH(D4601)=4,"AVR",IF(MONTH(D4601)=5,"MAI",IF(MONTH(D4601)=6,"JUIN",IF(MONTH(D4601)=7,"JUILL",IF(MONTH(D4601)=8,"AOU",IF(MONTH(D4601)=9,"SEPT",IF(MONTH(D4601)=10,"OCT",IF(MONTH(D4601)=11,"NOV",IF(MONTH(D4601)=12,"DEC",""))))))))))))</f>
        <v>FEV</v>
      </c>
    </row>
    <row r="4602" spans="1:11" x14ac:dyDescent="0.3">
      <c r="A4602" t="s">
        <v>70</v>
      </c>
      <c r="B4602" s="3">
        <v>45357</v>
      </c>
      <c r="C4602" s="4">
        <v>0.33333333333333331</v>
      </c>
      <c r="D4602" s="3">
        <v>45357</v>
      </c>
      <c r="E4602" s="4">
        <v>0.375</v>
      </c>
      <c r="F4602" t="s">
        <v>16</v>
      </c>
      <c r="G4602" t="s">
        <v>350</v>
      </c>
      <c r="H4602" s="12" t="s">
        <v>58</v>
      </c>
      <c r="I4602" s="12" t="str">
        <f>_xlfn.XLOOKUP(Tableau1[[#This Row],[AGENT]],AGENT,TYPE,"",0)</f>
        <v>RO</v>
      </c>
      <c r="J4602" s="13">
        <f>Tableau1[[#This Row],[Fin3]]-Tableau1[[#This Row],[Début2]]</f>
        <v>4.1666666666666685E-2</v>
      </c>
      <c r="K4602" s="12" t="str">
        <f>IF(MONTH(D4602)=1,"JANV",IF(MONTH(D4602)=2,"FEV",IF(MONTH(D4602)=3,"MARS",IF(MONTH(D4602)=4,"AVR",IF(MONTH(D4602)=5,"MAI",IF(MONTH(D4602)=6,"JUIN",IF(MONTH(D4602)=7,"JUILL",IF(MONTH(D4602)=8,"AOU",IF(MONTH(D4602)=9,"SEPT",IF(MONTH(D4602)=10,"OCT",IF(MONTH(D4602)=11,"NOV",IF(MONTH(D4602)=12,"DEC",""))))))))))))</f>
        <v>MARS</v>
      </c>
    </row>
    <row r="4603" spans="1:11" x14ac:dyDescent="0.3">
      <c r="A4603" t="s">
        <v>70</v>
      </c>
      <c r="B4603" s="3">
        <v>45364</v>
      </c>
      <c r="C4603" s="4">
        <v>0.35416666666666669</v>
      </c>
      <c r="D4603" s="3">
        <v>45364</v>
      </c>
      <c r="E4603" s="4">
        <v>0.375</v>
      </c>
      <c r="F4603" t="s">
        <v>16</v>
      </c>
      <c r="G4603" t="s">
        <v>350</v>
      </c>
      <c r="H4603" s="12" t="s">
        <v>58</v>
      </c>
      <c r="I4603" s="12" t="str">
        <f>_xlfn.XLOOKUP(Tableau1[[#This Row],[AGENT]],AGENT,TYPE,"",0)</f>
        <v>RO</v>
      </c>
      <c r="J4603" s="13">
        <f>Tableau1[[#This Row],[Fin3]]-Tableau1[[#This Row],[Début2]]</f>
        <v>2.0833333333333315E-2</v>
      </c>
      <c r="K4603" s="12" t="str">
        <f>IF(MONTH(D4603)=1,"JANV",IF(MONTH(D4603)=2,"FEV",IF(MONTH(D4603)=3,"MARS",IF(MONTH(D4603)=4,"AVR",IF(MONTH(D4603)=5,"MAI",IF(MONTH(D4603)=6,"JUIN",IF(MONTH(D4603)=7,"JUILL",IF(MONTH(D4603)=8,"AOU",IF(MONTH(D4603)=9,"SEPT",IF(MONTH(D4603)=10,"OCT",IF(MONTH(D4603)=11,"NOV",IF(MONTH(D4603)=12,"DEC",""))))))))))))</f>
        <v>MARS</v>
      </c>
    </row>
    <row r="4604" spans="1:11" x14ac:dyDescent="0.3">
      <c r="A4604" t="s">
        <v>70</v>
      </c>
      <c r="B4604" s="3">
        <v>45372</v>
      </c>
      <c r="C4604" s="4">
        <v>0.35416666666666669</v>
      </c>
      <c r="D4604" s="3">
        <v>45372</v>
      </c>
      <c r="E4604" s="4">
        <v>0.375</v>
      </c>
      <c r="F4604" t="s">
        <v>16</v>
      </c>
      <c r="G4604" t="s">
        <v>350</v>
      </c>
      <c r="H4604" s="12" t="s">
        <v>58</v>
      </c>
      <c r="I4604" s="12" t="str">
        <f>_xlfn.XLOOKUP(Tableau1[[#This Row],[AGENT]],AGENT,TYPE,"",0)</f>
        <v>RO</v>
      </c>
      <c r="J4604" s="13">
        <f>Tableau1[[#This Row],[Fin3]]-Tableau1[[#This Row],[Début2]]</f>
        <v>2.0833333333333315E-2</v>
      </c>
      <c r="K4604" s="12" t="str">
        <f>IF(MONTH(D4604)=1,"JANV",IF(MONTH(D4604)=2,"FEV",IF(MONTH(D4604)=3,"MARS",IF(MONTH(D4604)=4,"AVR",IF(MONTH(D4604)=5,"MAI",IF(MONTH(D4604)=6,"JUIN",IF(MONTH(D4604)=7,"JUILL",IF(MONTH(D4604)=8,"AOU",IF(MONTH(D4604)=9,"SEPT",IF(MONTH(D4604)=10,"OCT",IF(MONTH(D4604)=11,"NOV",IF(MONTH(D4604)=12,"DEC",""))))))))))))</f>
        <v>MARS</v>
      </c>
    </row>
    <row r="4605" spans="1:11" x14ac:dyDescent="0.3">
      <c r="A4605" t="s">
        <v>70</v>
      </c>
      <c r="B4605" s="3">
        <v>45378</v>
      </c>
      <c r="C4605" s="4">
        <v>0.35416666666666669</v>
      </c>
      <c r="D4605" s="3">
        <v>45378</v>
      </c>
      <c r="E4605" s="4">
        <v>0.41666666666666669</v>
      </c>
      <c r="F4605" t="s">
        <v>16</v>
      </c>
      <c r="G4605" t="s">
        <v>350</v>
      </c>
      <c r="H4605" s="12" t="s">
        <v>58</v>
      </c>
      <c r="I4605" s="12" t="str">
        <f>_xlfn.XLOOKUP(Tableau1[[#This Row],[AGENT]],AGENT,TYPE,"",0)</f>
        <v>RO</v>
      </c>
      <c r="J4605" s="13">
        <f>Tableau1[[#This Row],[Fin3]]-Tableau1[[#This Row],[Début2]]</f>
        <v>6.25E-2</v>
      </c>
      <c r="K4605" s="12" t="str">
        <f>IF(MONTH(D4605)=1,"JANV",IF(MONTH(D4605)=2,"FEV",IF(MONTH(D4605)=3,"MARS",IF(MONTH(D4605)=4,"AVR",IF(MONTH(D4605)=5,"MAI",IF(MONTH(D4605)=6,"JUIN",IF(MONTH(D4605)=7,"JUILL",IF(MONTH(D4605)=8,"AOU",IF(MONTH(D4605)=9,"SEPT",IF(MONTH(D4605)=10,"OCT",IF(MONTH(D4605)=11,"NOV",IF(MONTH(D4605)=12,"DEC",""))))))))))))</f>
        <v>MARS</v>
      </c>
    </row>
    <row r="4606" spans="1:11" x14ac:dyDescent="0.3">
      <c r="A4606" t="s">
        <v>2260</v>
      </c>
      <c r="B4606" s="3">
        <v>45365</v>
      </c>
      <c r="C4606" s="4">
        <v>0.64583333333333337</v>
      </c>
      <c r="D4606" s="3">
        <v>45365</v>
      </c>
      <c r="E4606" s="4">
        <v>0.66666666666666663</v>
      </c>
      <c r="F4606" t="s">
        <v>16</v>
      </c>
      <c r="G4606" t="s">
        <v>350</v>
      </c>
      <c r="H4606" s="12" t="s">
        <v>58</v>
      </c>
      <c r="I4606" s="12" t="str">
        <f>_xlfn.XLOOKUP(Tableau1[[#This Row],[AGENT]],AGENT,TYPE,"",0)</f>
        <v>RO</v>
      </c>
      <c r="J4606" s="13">
        <f>Tableau1[[#This Row],[Fin3]]-Tableau1[[#This Row],[Début2]]</f>
        <v>2.0833333333333259E-2</v>
      </c>
      <c r="K4606" s="12" t="str">
        <f>IF(MONTH(D4606)=1,"JANV",IF(MONTH(D4606)=2,"FEV",IF(MONTH(D4606)=3,"MARS",IF(MONTH(D4606)=4,"AVR",IF(MONTH(D4606)=5,"MAI",IF(MONTH(D4606)=6,"JUIN",IF(MONTH(D4606)=7,"JUILL",IF(MONTH(D4606)=8,"AOU",IF(MONTH(D4606)=9,"SEPT",IF(MONTH(D4606)=10,"OCT",IF(MONTH(D4606)=11,"NOV",IF(MONTH(D4606)=12,"DEC",""))))))))))))</f>
        <v>MARS</v>
      </c>
    </row>
    <row r="4607" spans="1:11" x14ac:dyDescent="0.3">
      <c r="A4607" t="s">
        <v>70</v>
      </c>
      <c r="B4607" s="3">
        <v>45365</v>
      </c>
      <c r="C4607" s="4">
        <v>0.41666666666666669</v>
      </c>
      <c r="D4607" s="3">
        <v>45365</v>
      </c>
      <c r="E4607" s="4">
        <v>0.5</v>
      </c>
      <c r="F4607" t="s">
        <v>16</v>
      </c>
      <c r="G4607" t="s">
        <v>350</v>
      </c>
      <c r="H4607" s="12" t="s">
        <v>58</v>
      </c>
      <c r="I4607" s="12" t="str">
        <f>_xlfn.XLOOKUP(Tableau1[[#This Row],[AGENT]],AGENT,TYPE,"",0)</f>
        <v>RO</v>
      </c>
      <c r="J4607" s="13">
        <f>Tableau1[[#This Row],[Fin3]]-Tableau1[[#This Row],[Début2]]</f>
        <v>8.3333333333333315E-2</v>
      </c>
      <c r="K4607" s="12" t="str">
        <f>IF(MONTH(D4607)=1,"JANV",IF(MONTH(D4607)=2,"FEV",IF(MONTH(D4607)=3,"MARS",IF(MONTH(D4607)=4,"AVR",IF(MONTH(D4607)=5,"MAI",IF(MONTH(D4607)=6,"JUIN",IF(MONTH(D4607)=7,"JUILL",IF(MONTH(D4607)=8,"AOU",IF(MONTH(D4607)=9,"SEPT",IF(MONTH(D4607)=10,"OCT",IF(MONTH(D4607)=11,"NOV",IF(MONTH(D4607)=12,"DEC",""))))))))))))</f>
        <v>MARS</v>
      </c>
    </row>
    <row r="4608" spans="1:11" x14ac:dyDescent="0.3">
      <c r="A4608" t="s">
        <v>350</v>
      </c>
      <c r="B4608" s="3">
        <v>45366</v>
      </c>
      <c r="C4608" s="4">
        <v>0.33333333333333331</v>
      </c>
      <c r="D4608" s="3">
        <v>45366</v>
      </c>
      <c r="E4608" s="4">
        <v>0.45833333333333331</v>
      </c>
      <c r="F4608" t="s">
        <v>16</v>
      </c>
      <c r="G4608" t="s">
        <v>350</v>
      </c>
      <c r="H4608" s="12" t="s">
        <v>58</v>
      </c>
      <c r="I4608" s="12" t="str">
        <f>_xlfn.XLOOKUP(Tableau1[[#This Row],[AGENT]],AGENT,TYPE,"",0)</f>
        <v>RO</v>
      </c>
      <c r="J4608" s="13">
        <f>Tableau1[[#This Row],[Fin3]]-Tableau1[[#This Row],[Début2]]</f>
        <v>0.125</v>
      </c>
      <c r="K4608" s="12" t="str">
        <f>IF(MONTH(D4608)=1,"JANV",IF(MONTH(D4608)=2,"FEV",IF(MONTH(D4608)=3,"MARS",IF(MONTH(D4608)=4,"AVR",IF(MONTH(D4608)=5,"MAI",IF(MONTH(D4608)=6,"JUIN",IF(MONTH(D4608)=7,"JUILL",IF(MONTH(D4608)=8,"AOU",IF(MONTH(D4608)=9,"SEPT",IF(MONTH(D4608)=10,"OCT",IF(MONTH(D4608)=11,"NOV",IF(MONTH(D4608)=12,"DEC",""))))))))))))</f>
        <v>MARS</v>
      </c>
    </row>
    <row r="4609" spans="1:11" x14ac:dyDescent="0.3">
      <c r="A4609" t="s">
        <v>2265</v>
      </c>
      <c r="B4609" s="3">
        <v>45373</v>
      </c>
      <c r="C4609" s="4">
        <v>0.41666666666666669</v>
      </c>
      <c r="D4609" s="3">
        <v>45373</v>
      </c>
      <c r="E4609" s="4">
        <v>0.45833333333333331</v>
      </c>
      <c r="F4609" t="s">
        <v>16</v>
      </c>
      <c r="G4609" t="s">
        <v>350</v>
      </c>
      <c r="H4609" s="12" t="s">
        <v>58</v>
      </c>
      <c r="I4609" s="12" t="str">
        <f>_xlfn.XLOOKUP(Tableau1[[#This Row],[AGENT]],AGENT,TYPE,"",0)</f>
        <v>RO</v>
      </c>
      <c r="J4609" s="13">
        <f>Tableau1[[#This Row],[Fin3]]-Tableau1[[#This Row],[Début2]]</f>
        <v>4.166666666666663E-2</v>
      </c>
      <c r="K4609" s="12" t="str">
        <f>IF(MONTH(D4609)=1,"JANV",IF(MONTH(D4609)=2,"FEV",IF(MONTH(D4609)=3,"MARS",IF(MONTH(D4609)=4,"AVR",IF(MONTH(D4609)=5,"MAI",IF(MONTH(D4609)=6,"JUIN",IF(MONTH(D4609)=7,"JUILL",IF(MONTH(D4609)=8,"AOU",IF(MONTH(D4609)=9,"SEPT",IF(MONTH(D4609)=10,"OCT",IF(MONTH(D4609)=11,"NOV",IF(MONTH(D4609)=12,"DEC",""))))))))))))</f>
        <v>MARS</v>
      </c>
    </row>
    <row r="4610" spans="1:11" x14ac:dyDescent="0.3">
      <c r="A4610" t="s">
        <v>350</v>
      </c>
      <c r="B4610" s="3">
        <v>45377</v>
      </c>
      <c r="C4610" s="4">
        <v>0.54166666666666663</v>
      </c>
      <c r="D4610" s="3">
        <v>45377</v>
      </c>
      <c r="E4610" s="4">
        <v>0.58333333333333337</v>
      </c>
      <c r="F4610" t="s">
        <v>16</v>
      </c>
      <c r="G4610" t="s">
        <v>350</v>
      </c>
      <c r="H4610" s="12" t="s">
        <v>58</v>
      </c>
      <c r="I4610" s="12" t="str">
        <f>_xlfn.XLOOKUP(Tableau1[[#This Row],[AGENT]],AGENT,TYPE,"",0)</f>
        <v>RO</v>
      </c>
      <c r="J4610" s="13">
        <f>Tableau1[[#This Row],[Fin3]]-Tableau1[[#This Row],[Début2]]</f>
        <v>4.1666666666666741E-2</v>
      </c>
      <c r="K4610" s="12" t="str">
        <f>IF(MONTH(D4610)=1,"JANV",IF(MONTH(D4610)=2,"FEV",IF(MONTH(D4610)=3,"MARS",IF(MONTH(D4610)=4,"AVR",IF(MONTH(D4610)=5,"MAI",IF(MONTH(D4610)=6,"JUIN",IF(MONTH(D4610)=7,"JUILL",IF(MONTH(D4610)=8,"AOU",IF(MONTH(D4610)=9,"SEPT",IF(MONTH(D4610)=10,"OCT",IF(MONTH(D4610)=11,"NOV",IF(MONTH(D4610)=12,"DEC",""))))))))))))</f>
        <v>MARS</v>
      </c>
    </row>
    <row r="4611" spans="1:11" x14ac:dyDescent="0.3">
      <c r="A4611" t="s">
        <v>350</v>
      </c>
      <c r="B4611" s="3">
        <v>45357</v>
      </c>
      <c r="C4611" s="4">
        <v>0.54166666666666663</v>
      </c>
      <c r="D4611" s="3">
        <v>45357</v>
      </c>
      <c r="E4611" s="4">
        <v>0.625</v>
      </c>
      <c r="F4611" t="s">
        <v>16</v>
      </c>
      <c r="G4611" t="s">
        <v>350</v>
      </c>
      <c r="H4611" s="12" t="s">
        <v>58</v>
      </c>
      <c r="I4611" s="12" t="str">
        <f>_xlfn.XLOOKUP(Tableau1[[#This Row],[AGENT]],AGENT,TYPE,"",0)</f>
        <v>RO</v>
      </c>
      <c r="J4611" s="13">
        <f>Tableau1[[#This Row],[Fin3]]-Tableau1[[#This Row],[Début2]]</f>
        <v>8.333333333333337E-2</v>
      </c>
      <c r="K4611" s="12" t="str">
        <f>IF(MONTH(D4611)=1,"JANV",IF(MONTH(D4611)=2,"FEV",IF(MONTH(D4611)=3,"MARS",IF(MONTH(D4611)=4,"AVR",IF(MONTH(D4611)=5,"MAI",IF(MONTH(D4611)=6,"JUIN",IF(MONTH(D4611)=7,"JUILL",IF(MONTH(D4611)=8,"AOU",IF(MONTH(D4611)=9,"SEPT",IF(MONTH(D4611)=10,"OCT",IF(MONTH(D4611)=11,"NOV",IF(MONTH(D4611)=12,"DEC",""))))))))))))</f>
        <v>MARS</v>
      </c>
    </row>
    <row r="4612" spans="1:11" x14ac:dyDescent="0.3">
      <c r="A4612" t="s">
        <v>350</v>
      </c>
      <c r="B4612" s="3">
        <v>45379</v>
      </c>
      <c r="C4612" s="4">
        <v>0.41666666666666669</v>
      </c>
      <c r="D4612" s="3">
        <v>45379</v>
      </c>
      <c r="E4612" s="4">
        <v>0.5</v>
      </c>
      <c r="F4612" t="s">
        <v>16</v>
      </c>
      <c r="G4612" t="s">
        <v>350</v>
      </c>
      <c r="H4612" s="12" t="s">
        <v>58</v>
      </c>
      <c r="I4612" s="12" t="str">
        <f>_xlfn.XLOOKUP(Tableau1[[#This Row],[AGENT]],AGENT,TYPE,"",0)</f>
        <v>RO</v>
      </c>
      <c r="J4612" s="13">
        <f>Tableau1[[#This Row],[Fin3]]-Tableau1[[#This Row],[Début2]]</f>
        <v>8.3333333333333315E-2</v>
      </c>
      <c r="K4612" s="12" t="str">
        <f>IF(MONTH(D4612)=1,"JANV",IF(MONTH(D4612)=2,"FEV",IF(MONTH(D4612)=3,"MARS",IF(MONTH(D4612)=4,"AVR",IF(MONTH(D4612)=5,"MAI",IF(MONTH(D4612)=6,"JUIN",IF(MONTH(D4612)=7,"JUILL",IF(MONTH(D4612)=8,"AOU",IF(MONTH(D4612)=9,"SEPT",IF(MONTH(D4612)=10,"OCT",IF(MONTH(D4612)=11,"NOV",IF(MONTH(D4612)=12,"DEC",""))))))))))))</f>
        <v>MARS</v>
      </c>
    </row>
    <row r="4613" spans="1:11" x14ac:dyDescent="0.3">
      <c r="A4613" t="s">
        <v>350</v>
      </c>
      <c r="B4613" s="3">
        <v>45358</v>
      </c>
      <c r="C4613" s="4">
        <v>0.33333333333333331</v>
      </c>
      <c r="D4613" s="3">
        <v>45358</v>
      </c>
      <c r="E4613" s="4">
        <v>0.41666666666666669</v>
      </c>
      <c r="F4613" t="s">
        <v>16</v>
      </c>
      <c r="G4613" t="s">
        <v>350</v>
      </c>
      <c r="H4613" s="12" t="s">
        <v>58</v>
      </c>
      <c r="I4613" s="12" t="str">
        <f>_xlfn.XLOOKUP(Tableau1[[#This Row],[AGENT]],AGENT,TYPE,"",0)</f>
        <v>RO</v>
      </c>
      <c r="J4613" s="13">
        <f>Tableau1[[#This Row],[Fin3]]-Tableau1[[#This Row],[Début2]]</f>
        <v>8.333333333333337E-2</v>
      </c>
      <c r="K4613" s="12" t="str">
        <f>IF(MONTH(D4613)=1,"JANV",IF(MONTH(D4613)=2,"FEV",IF(MONTH(D4613)=3,"MARS",IF(MONTH(D4613)=4,"AVR",IF(MONTH(D4613)=5,"MAI",IF(MONTH(D4613)=6,"JUIN",IF(MONTH(D4613)=7,"JUILL",IF(MONTH(D4613)=8,"AOU",IF(MONTH(D4613)=9,"SEPT",IF(MONTH(D4613)=10,"OCT",IF(MONTH(D4613)=11,"NOV",IF(MONTH(D4613)=12,"DEC",""))))))))))))</f>
        <v>MARS</v>
      </c>
    </row>
    <row r="4614" spans="1:11" x14ac:dyDescent="0.3">
      <c r="A4614" t="s">
        <v>350</v>
      </c>
      <c r="B4614" s="3">
        <v>45358</v>
      </c>
      <c r="C4614" s="4">
        <v>0.625</v>
      </c>
      <c r="D4614" s="3">
        <v>45358</v>
      </c>
      <c r="E4614" s="4">
        <v>0.70833333333333337</v>
      </c>
      <c r="F4614" t="s">
        <v>16</v>
      </c>
      <c r="G4614" t="s">
        <v>350</v>
      </c>
      <c r="H4614" s="12" t="s">
        <v>58</v>
      </c>
      <c r="I4614" s="12" t="str">
        <f>_xlfn.XLOOKUP(Tableau1[[#This Row],[AGENT]],AGENT,TYPE,"",0)</f>
        <v>RO</v>
      </c>
      <c r="J4614" s="13">
        <f>Tableau1[[#This Row],[Fin3]]-Tableau1[[#This Row],[Début2]]</f>
        <v>8.333333333333337E-2</v>
      </c>
      <c r="K4614" s="12" t="str">
        <f>IF(MONTH(D4614)=1,"JANV",IF(MONTH(D4614)=2,"FEV",IF(MONTH(D4614)=3,"MARS",IF(MONTH(D4614)=4,"AVR",IF(MONTH(D4614)=5,"MAI",IF(MONTH(D4614)=6,"JUIN",IF(MONTH(D4614)=7,"JUILL",IF(MONTH(D4614)=8,"AOU",IF(MONTH(D4614)=9,"SEPT",IF(MONTH(D4614)=10,"OCT",IF(MONTH(D4614)=11,"NOV",IF(MONTH(D4614)=12,"DEC",""))))))))))))</f>
        <v>MARS</v>
      </c>
    </row>
    <row r="4615" spans="1:11" x14ac:dyDescent="0.3">
      <c r="A4615" t="s">
        <v>350</v>
      </c>
      <c r="B4615" s="3">
        <v>45363</v>
      </c>
      <c r="C4615" s="4">
        <v>0.45833333333333331</v>
      </c>
      <c r="D4615" s="3">
        <v>45363</v>
      </c>
      <c r="E4615" s="4">
        <v>0.5</v>
      </c>
      <c r="F4615" t="s">
        <v>16</v>
      </c>
      <c r="G4615" t="s">
        <v>350</v>
      </c>
      <c r="H4615" s="12" t="s">
        <v>58</v>
      </c>
      <c r="I4615" s="12" t="str">
        <f>_xlfn.XLOOKUP(Tableau1[[#This Row],[AGENT]],AGENT,TYPE,"",0)</f>
        <v>RO</v>
      </c>
      <c r="J4615" s="13">
        <f>Tableau1[[#This Row],[Fin3]]-Tableau1[[#This Row],[Début2]]</f>
        <v>4.1666666666666685E-2</v>
      </c>
      <c r="K4615" s="12" t="str">
        <f>IF(MONTH(D4615)=1,"JANV",IF(MONTH(D4615)=2,"FEV",IF(MONTH(D4615)=3,"MARS",IF(MONTH(D4615)=4,"AVR",IF(MONTH(D4615)=5,"MAI",IF(MONTH(D4615)=6,"JUIN",IF(MONTH(D4615)=7,"JUILL",IF(MONTH(D4615)=8,"AOU",IF(MONTH(D4615)=9,"SEPT",IF(MONTH(D4615)=10,"OCT",IF(MONTH(D4615)=11,"NOV",IF(MONTH(D4615)=12,"DEC",""))))))))))))</f>
        <v>MARS</v>
      </c>
    </row>
    <row r="4616" spans="1:11" x14ac:dyDescent="0.3">
      <c r="A4616" t="s">
        <v>350</v>
      </c>
      <c r="B4616" s="3">
        <v>45362</v>
      </c>
      <c r="C4616" s="4">
        <v>0.41666666666666669</v>
      </c>
      <c r="D4616" s="3">
        <v>45362</v>
      </c>
      <c r="E4616" s="4">
        <v>0.5</v>
      </c>
      <c r="F4616" t="s">
        <v>16</v>
      </c>
      <c r="G4616" t="s">
        <v>350</v>
      </c>
      <c r="H4616" s="12" t="s">
        <v>58</v>
      </c>
      <c r="I4616" s="12" t="str">
        <f>_xlfn.XLOOKUP(Tableau1[[#This Row],[AGENT]],AGENT,TYPE,"",0)</f>
        <v>RO</v>
      </c>
      <c r="J4616" s="13">
        <f>Tableau1[[#This Row],[Fin3]]-Tableau1[[#This Row],[Début2]]</f>
        <v>8.3333333333333315E-2</v>
      </c>
      <c r="K4616" s="12" t="str">
        <f>IF(MONTH(D4616)=1,"JANV",IF(MONTH(D4616)=2,"FEV",IF(MONTH(D4616)=3,"MARS",IF(MONTH(D4616)=4,"AVR",IF(MONTH(D4616)=5,"MAI",IF(MONTH(D4616)=6,"JUIN",IF(MONTH(D4616)=7,"JUILL",IF(MONTH(D4616)=8,"AOU",IF(MONTH(D4616)=9,"SEPT",IF(MONTH(D4616)=10,"OCT",IF(MONTH(D4616)=11,"NOV",IF(MONTH(D4616)=12,"DEC",""))))))))))))</f>
        <v>MARS</v>
      </c>
    </row>
    <row r="4617" spans="1:11" x14ac:dyDescent="0.3">
      <c r="A4617" t="s">
        <v>350</v>
      </c>
      <c r="B4617" s="3">
        <v>45364</v>
      </c>
      <c r="C4617" s="4">
        <v>0.375</v>
      </c>
      <c r="D4617" s="3">
        <v>45364</v>
      </c>
      <c r="E4617" s="4">
        <v>0.4375</v>
      </c>
      <c r="F4617" t="s">
        <v>16</v>
      </c>
      <c r="G4617" t="s">
        <v>350</v>
      </c>
      <c r="H4617" s="12" t="s">
        <v>58</v>
      </c>
      <c r="I4617" s="12" t="str">
        <f>_xlfn.XLOOKUP(Tableau1[[#This Row],[AGENT]],AGENT,TYPE,"",0)</f>
        <v>RO</v>
      </c>
      <c r="J4617" s="13">
        <f>Tableau1[[#This Row],[Fin3]]-Tableau1[[#This Row],[Début2]]</f>
        <v>6.25E-2</v>
      </c>
      <c r="K4617" s="12" t="str">
        <f>IF(MONTH(D4617)=1,"JANV",IF(MONTH(D4617)=2,"FEV",IF(MONTH(D4617)=3,"MARS",IF(MONTH(D4617)=4,"AVR",IF(MONTH(D4617)=5,"MAI",IF(MONTH(D4617)=6,"JUIN",IF(MONTH(D4617)=7,"JUILL",IF(MONTH(D4617)=8,"AOU",IF(MONTH(D4617)=9,"SEPT",IF(MONTH(D4617)=10,"OCT",IF(MONTH(D4617)=11,"NOV",IF(MONTH(D4617)=12,"DEC",""))))))))))))</f>
        <v>MARS</v>
      </c>
    </row>
    <row r="4618" spans="1:11" x14ac:dyDescent="0.3">
      <c r="A4618" t="s">
        <v>350</v>
      </c>
      <c r="B4618" s="3">
        <v>45378</v>
      </c>
      <c r="C4618" s="4">
        <v>0.4375</v>
      </c>
      <c r="D4618" s="3">
        <v>45378</v>
      </c>
      <c r="E4618" s="4">
        <v>0.5</v>
      </c>
      <c r="F4618" t="s">
        <v>16</v>
      </c>
      <c r="G4618" t="s">
        <v>350</v>
      </c>
      <c r="H4618" s="12" t="s">
        <v>58</v>
      </c>
      <c r="I4618" s="12" t="str">
        <f>_xlfn.XLOOKUP(Tableau1[[#This Row],[AGENT]],AGENT,TYPE,"",0)</f>
        <v>RO</v>
      </c>
      <c r="J4618" s="13">
        <f>Tableau1[[#This Row],[Fin3]]-Tableau1[[#This Row],[Début2]]</f>
        <v>6.25E-2</v>
      </c>
      <c r="K4618" s="12" t="str">
        <f>IF(MONTH(D4618)=1,"JANV",IF(MONTH(D4618)=2,"FEV",IF(MONTH(D4618)=3,"MARS",IF(MONTH(D4618)=4,"AVR",IF(MONTH(D4618)=5,"MAI",IF(MONTH(D4618)=6,"JUIN",IF(MONTH(D4618)=7,"JUILL",IF(MONTH(D4618)=8,"AOU",IF(MONTH(D4618)=9,"SEPT",IF(MONTH(D4618)=10,"OCT",IF(MONTH(D4618)=11,"NOV",IF(MONTH(D4618)=12,"DEC",""))))))))))))</f>
        <v>MARS</v>
      </c>
    </row>
    <row r="4619" spans="1:11" x14ac:dyDescent="0.3">
      <c r="A4619" t="s">
        <v>350</v>
      </c>
      <c r="B4619" s="3">
        <v>45378</v>
      </c>
      <c r="C4619" s="4">
        <v>0.54166666666666663</v>
      </c>
      <c r="D4619" s="3">
        <v>45378</v>
      </c>
      <c r="E4619" s="4">
        <v>0.58333333333333337</v>
      </c>
      <c r="F4619" t="s">
        <v>16</v>
      </c>
      <c r="G4619" t="s">
        <v>350</v>
      </c>
      <c r="H4619" s="12" t="s">
        <v>58</v>
      </c>
      <c r="I4619" s="12" t="str">
        <f>_xlfn.XLOOKUP(Tableau1[[#This Row],[AGENT]],AGENT,TYPE,"",0)</f>
        <v>RO</v>
      </c>
      <c r="J4619" s="13">
        <f>Tableau1[[#This Row],[Fin3]]-Tableau1[[#This Row],[Début2]]</f>
        <v>4.1666666666666741E-2</v>
      </c>
      <c r="K4619" s="12" t="str">
        <f>IF(MONTH(D4619)=1,"JANV",IF(MONTH(D4619)=2,"FEV",IF(MONTH(D4619)=3,"MARS",IF(MONTH(D4619)=4,"AVR",IF(MONTH(D4619)=5,"MAI",IF(MONTH(D4619)=6,"JUIN",IF(MONTH(D4619)=7,"JUILL",IF(MONTH(D4619)=8,"AOU",IF(MONTH(D4619)=9,"SEPT",IF(MONTH(D4619)=10,"OCT",IF(MONTH(D4619)=11,"NOV",IF(MONTH(D4619)=12,"DEC",""))))))))))))</f>
        <v>MARS</v>
      </c>
    </row>
    <row r="4620" spans="1:11" x14ac:dyDescent="0.3">
      <c r="A4620" t="s">
        <v>350</v>
      </c>
      <c r="B4620" s="3">
        <v>45376</v>
      </c>
      <c r="C4620" s="4">
        <v>0.33333333333333331</v>
      </c>
      <c r="D4620" s="3">
        <v>45376</v>
      </c>
      <c r="E4620" s="4">
        <v>0.5</v>
      </c>
      <c r="F4620" t="s">
        <v>16</v>
      </c>
      <c r="G4620" t="s">
        <v>350</v>
      </c>
      <c r="H4620" s="12" t="s">
        <v>58</v>
      </c>
      <c r="I4620" s="12" t="str">
        <f>_xlfn.XLOOKUP(Tableau1[[#This Row],[AGENT]],AGENT,TYPE,"",0)</f>
        <v>RO</v>
      </c>
      <c r="J4620" s="13">
        <f>Tableau1[[#This Row],[Fin3]]-Tableau1[[#This Row],[Début2]]</f>
        <v>0.16666666666666669</v>
      </c>
      <c r="K4620" s="12" t="str">
        <f>IF(MONTH(D4620)=1,"JANV",IF(MONTH(D4620)=2,"FEV",IF(MONTH(D4620)=3,"MARS",IF(MONTH(D4620)=4,"AVR",IF(MONTH(D4620)=5,"MAI",IF(MONTH(D4620)=6,"JUIN",IF(MONTH(D4620)=7,"JUILL",IF(MONTH(D4620)=8,"AOU",IF(MONTH(D4620)=9,"SEPT",IF(MONTH(D4620)=10,"OCT",IF(MONTH(D4620)=11,"NOV",IF(MONTH(D4620)=12,"DEC",""))))))))))))</f>
        <v>MARS</v>
      </c>
    </row>
    <row r="4621" spans="1:11" x14ac:dyDescent="0.3">
      <c r="A4621" t="s">
        <v>350</v>
      </c>
      <c r="B4621" s="3">
        <v>45379</v>
      </c>
      <c r="C4621" s="4">
        <v>0.625</v>
      </c>
      <c r="D4621" s="3">
        <v>45379</v>
      </c>
      <c r="E4621" s="4">
        <v>0.70833333333333337</v>
      </c>
      <c r="F4621" t="s">
        <v>16</v>
      </c>
      <c r="G4621" t="s">
        <v>350</v>
      </c>
      <c r="H4621" s="12" t="s">
        <v>58</v>
      </c>
      <c r="I4621" s="12" t="str">
        <f>_xlfn.XLOOKUP(Tableau1[[#This Row],[AGENT]],AGENT,TYPE,"",0)</f>
        <v>RO</v>
      </c>
      <c r="J4621" s="13">
        <f>Tableau1[[#This Row],[Fin3]]-Tableau1[[#This Row],[Début2]]</f>
        <v>8.333333333333337E-2</v>
      </c>
      <c r="K4621" s="12" t="str">
        <f>IF(MONTH(D4621)=1,"JANV",IF(MONTH(D4621)=2,"FEV",IF(MONTH(D4621)=3,"MARS",IF(MONTH(D4621)=4,"AVR",IF(MONTH(D4621)=5,"MAI",IF(MONTH(D4621)=6,"JUIN",IF(MONTH(D4621)=7,"JUILL",IF(MONTH(D4621)=8,"AOU",IF(MONTH(D4621)=9,"SEPT",IF(MONTH(D4621)=10,"OCT",IF(MONTH(D4621)=11,"NOV",IF(MONTH(D4621)=12,"DEC",""))))))))))))</f>
        <v>MARS</v>
      </c>
    </row>
    <row r="4622" spans="1:11" x14ac:dyDescent="0.3">
      <c r="A4622" t="s">
        <v>350</v>
      </c>
      <c r="B4622" s="3">
        <v>45390</v>
      </c>
      <c r="C4622" s="4">
        <v>0.45833333333333331</v>
      </c>
      <c r="D4622" s="3">
        <v>45390</v>
      </c>
      <c r="E4622" s="4">
        <v>0.5</v>
      </c>
      <c r="F4622" t="s">
        <v>16</v>
      </c>
      <c r="G4622" t="s">
        <v>350</v>
      </c>
      <c r="H4622" s="12" t="s">
        <v>58</v>
      </c>
      <c r="I4622" s="12" t="str">
        <f>_xlfn.XLOOKUP(Tableau1[[#This Row],[AGENT]],AGENT,TYPE,"",0)</f>
        <v>RO</v>
      </c>
      <c r="J4622" s="13">
        <f>Tableau1[[#This Row],[Fin3]]-Tableau1[[#This Row],[Début2]]</f>
        <v>4.1666666666666685E-2</v>
      </c>
      <c r="K4622" s="12" t="str">
        <f>IF(MONTH(D4622)=1,"JANV",IF(MONTH(D4622)=2,"FEV",IF(MONTH(D4622)=3,"MARS",IF(MONTH(D4622)=4,"AVR",IF(MONTH(D4622)=5,"MAI",IF(MONTH(D4622)=6,"JUIN",IF(MONTH(D4622)=7,"JUILL",IF(MONTH(D4622)=8,"AOU",IF(MONTH(D4622)=9,"SEPT",IF(MONTH(D4622)=10,"OCT",IF(MONTH(D4622)=11,"NOV",IF(MONTH(D4622)=12,"DEC",""))))))))))))</f>
        <v>AVR</v>
      </c>
    </row>
    <row r="4623" spans="1:11" x14ac:dyDescent="0.3">
      <c r="A4623" t="s">
        <v>350</v>
      </c>
      <c r="B4623" s="3">
        <v>45392</v>
      </c>
      <c r="C4623" s="4">
        <v>0.625</v>
      </c>
      <c r="D4623" s="3">
        <v>45392</v>
      </c>
      <c r="E4623" s="4">
        <v>0.70833333333333337</v>
      </c>
      <c r="F4623" t="s">
        <v>16</v>
      </c>
      <c r="G4623" t="s">
        <v>350</v>
      </c>
      <c r="H4623" s="12" t="s">
        <v>58</v>
      </c>
      <c r="I4623" s="12" t="str">
        <f>_xlfn.XLOOKUP(Tableau1[[#This Row],[AGENT]],AGENT,TYPE,"",0)</f>
        <v>RO</v>
      </c>
      <c r="J4623" s="13">
        <f>Tableau1[[#This Row],[Fin3]]-Tableau1[[#This Row],[Début2]]</f>
        <v>8.333333333333337E-2</v>
      </c>
      <c r="K4623" s="12" t="str">
        <f>IF(MONTH(D4623)=1,"JANV",IF(MONTH(D4623)=2,"FEV",IF(MONTH(D4623)=3,"MARS",IF(MONTH(D4623)=4,"AVR",IF(MONTH(D4623)=5,"MAI",IF(MONTH(D4623)=6,"JUIN",IF(MONTH(D4623)=7,"JUILL",IF(MONTH(D4623)=8,"AOU",IF(MONTH(D4623)=9,"SEPT",IF(MONTH(D4623)=10,"OCT",IF(MONTH(D4623)=11,"NOV",IF(MONTH(D4623)=12,"DEC",""))))))))))))</f>
        <v>AVR</v>
      </c>
    </row>
    <row r="4624" spans="1:11" x14ac:dyDescent="0.3">
      <c r="A4624" t="s">
        <v>350</v>
      </c>
      <c r="B4624" s="3">
        <v>45393</v>
      </c>
      <c r="C4624" s="4">
        <v>0.45833333333333331</v>
      </c>
      <c r="D4624" s="3">
        <v>45393</v>
      </c>
      <c r="E4624" s="4">
        <v>0.5</v>
      </c>
      <c r="F4624" t="s">
        <v>16</v>
      </c>
      <c r="G4624" t="s">
        <v>350</v>
      </c>
      <c r="H4624" s="12" t="s">
        <v>58</v>
      </c>
      <c r="I4624" s="12" t="str">
        <f>_xlfn.XLOOKUP(Tableau1[[#This Row],[AGENT]],AGENT,TYPE,"",0)</f>
        <v>RO</v>
      </c>
      <c r="J4624" s="13">
        <f>Tableau1[[#This Row],[Fin3]]-Tableau1[[#This Row],[Début2]]</f>
        <v>4.1666666666666685E-2</v>
      </c>
      <c r="K4624" s="12" t="str">
        <f>IF(MONTH(D4624)=1,"JANV",IF(MONTH(D4624)=2,"FEV",IF(MONTH(D4624)=3,"MARS",IF(MONTH(D4624)=4,"AVR",IF(MONTH(D4624)=5,"MAI",IF(MONTH(D4624)=6,"JUIN",IF(MONTH(D4624)=7,"JUILL",IF(MONTH(D4624)=8,"AOU",IF(MONTH(D4624)=9,"SEPT",IF(MONTH(D4624)=10,"OCT",IF(MONTH(D4624)=11,"NOV",IF(MONTH(D4624)=12,"DEC",""))))))))))))</f>
        <v>AVR</v>
      </c>
    </row>
    <row r="4625" spans="1:11" x14ac:dyDescent="0.3">
      <c r="A4625" t="s">
        <v>350</v>
      </c>
      <c r="B4625" s="3">
        <v>45393</v>
      </c>
      <c r="C4625" s="4">
        <v>0.54166666666666663</v>
      </c>
      <c r="D4625" s="3">
        <v>45393</v>
      </c>
      <c r="E4625" s="4">
        <v>0.60416666666666663</v>
      </c>
      <c r="F4625" t="s">
        <v>16</v>
      </c>
      <c r="G4625" t="s">
        <v>350</v>
      </c>
      <c r="H4625" s="12" t="s">
        <v>58</v>
      </c>
      <c r="I4625" s="12" t="str">
        <f>_xlfn.XLOOKUP(Tableau1[[#This Row],[AGENT]],AGENT,TYPE,"",0)</f>
        <v>RO</v>
      </c>
      <c r="J4625" s="13">
        <f>Tableau1[[#This Row],[Fin3]]-Tableau1[[#This Row],[Début2]]</f>
        <v>6.25E-2</v>
      </c>
      <c r="K4625" s="12" t="str">
        <f>IF(MONTH(D4625)=1,"JANV",IF(MONTH(D4625)=2,"FEV",IF(MONTH(D4625)=3,"MARS",IF(MONTH(D4625)=4,"AVR",IF(MONTH(D4625)=5,"MAI",IF(MONTH(D4625)=6,"JUIN",IF(MONTH(D4625)=7,"JUILL",IF(MONTH(D4625)=8,"AOU",IF(MONTH(D4625)=9,"SEPT",IF(MONTH(D4625)=10,"OCT",IF(MONTH(D4625)=11,"NOV",IF(MONTH(D4625)=12,"DEC",""))))))))))))</f>
        <v>AVR</v>
      </c>
    </row>
    <row r="4626" spans="1:11" x14ac:dyDescent="0.3">
      <c r="A4626" t="s">
        <v>350</v>
      </c>
      <c r="B4626" s="3">
        <v>45393</v>
      </c>
      <c r="C4626" s="4">
        <v>0.60416666666666663</v>
      </c>
      <c r="D4626" s="3">
        <v>45393</v>
      </c>
      <c r="E4626" s="4">
        <v>0.70833333333333337</v>
      </c>
      <c r="F4626" t="s">
        <v>16</v>
      </c>
      <c r="G4626" t="s">
        <v>350</v>
      </c>
      <c r="H4626" s="12" t="s">
        <v>58</v>
      </c>
      <c r="I4626" s="12" t="str">
        <f>_xlfn.XLOOKUP(Tableau1[[#This Row],[AGENT]],AGENT,TYPE,"",0)</f>
        <v>RO</v>
      </c>
      <c r="J4626" s="13">
        <f>Tableau1[[#This Row],[Fin3]]-Tableau1[[#This Row],[Début2]]</f>
        <v>0.10416666666666674</v>
      </c>
      <c r="K4626" s="12" t="str">
        <f>IF(MONTH(D4626)=1,"JANV",IF(MONTH(D4626)=2,"FEV",IF(MONTH(D4626)=3,"MARS",IF(MONTH(D4626)=4,"AVR",IF(MONTH(D4626)=5,"MAI",IF(MONTH(D4626)=6,"JUIN",IF(MONTH(D4626)=7,"JUILL",IF(MONTH(D4626)=8,"AOU",IF(MONTH(D4626)=9,"SEPT",IF(MONTH(D4626)=10,"OCT",IF(MONTH(D4626)=11,"NOV",IF(MONTH(D4626)=12,"DEC",""))))))))))))</f>
        <v>AVR</v>
      </c>
    </row>
    <row r="4627" spans="1:11" x14ac:dyDescent="0.3">
      <c r="A4627" t="s">
        <v>350</v>
      </c>
      <c r="B4627" s="3">
        <v>45394</v>
      </c>
      <c r="C4627" s="4">
        <v>0.39583333333333331</v>
      </c>
      <c r="D4627" s="3">
        <v>45394</v>
      </c>
      <c r="E4627" s="4">
        <v>0.45833333333333331</v>
      </c>
      <c r="F4627" t="s">
        <v>16</v>
      </c>
      <c r="G4627" t="s">
        <v>350</v>
      </c>
      <c r="H4627" s="12" t="s">
        <v>58</v>
      </c>
      <c r="I4627" s="12" t="str">
        <f>_xlfn.XLOOKUP(Tableau1[[#This Row],[AGENT]],AGENT,TYPE,"",0)</f>
        <v>RO</v>
      </c>
      <c r="J4627" s="13">
        <f>Tableau1[[#This Row],[Fin3]]-Tableau1[[#This Row],[Début2]]</f>
        <v>6.25E-2</v>
      </c>
      <c r="K4627" s="12" t="str">
        <f>IF(MONTH(D4627)=1,"JANV",IF(MONTH(D4627)=2,"FEV",IF(MONTH(D4627)=3,"MARS",IF(MONTH(D4627)=4,"AVR",IF(MONTH(D4627)=5,"MAI",IF(MONTH(D4627)=6,"JUIN",IF(MONTH(D4627)=7,"JUILL",IF(MONTH(D4627)=8,"AOU",IF(MONTH(D4627)=9,"SEPT",IF(MONTH(D4627)=10,"OCT",IF(MONTH(D4627)=11,"NOV",IF(MONTH(D4627)=12,"DEC",""))))))))))))</f>
        <v>AVR</v>
      </c>
    </row>
    <row r="4628" spans="1:11" x14ac:dyDescent="0.3">
      <c r="A4628" t="s">
        <v>350</v>
      </c>
      <c r="B4628" s="3">
        <v>45397</v>
      </c>
      <c r="C4628" s="4">
        <v>0.33333333333333331</v>
      </c>
      <c r="D4628" s="3">
        <v>45397</v>
      </c>
      <c r="E4628" s="4">
        <v>0.41666666666666669</v>
      </c>
      <c r="F4628" t="s">
        <v>16</v>
      </c>
      <c r="G4628" t="s">
        <v>350</v>
      </c>
      <c r="H4628" s="12" t="s">
        <v>58</v>
      </c>
      <c r="I4628" s="12" t="str">
        <f>_xlfn.XLOOKUP(Tableau1[[#This Row],[AGENT]],AGENT,TYPE,"",0)</f>
        <v>RO</v>
      </c>
      <c r="J4628" s="13">
        <f>Tableau1[[#This Row],[Fin3]]-Tableau1[[#This Row],[Début2]]</f>
        <v>8.333333333333337E-2</v>
      </c>
      <c r="K4628" s="12" t="str">
        <f>IF(MONTH(D4628)=1,"JANV",IF(MONTH(D4628)=2,"FEV",IF(MONTH(D4628)=3,"MARS",IF(MONTH(D4628)=4,"AVR",IF(MONTH(D4628)=5,"MAI",IF(MONTH(D4628)=6,"JUIN",IF(MONTH(D4628)=7,"JUILL",IF(MONTH(D4628)=8,"AOU",IF(MONTH(D4628)=9,"SEPT",IF(MONTH(D4628)=10,"OCT",IF(MONTH(D4628)=11,"NOV",IF(MONTH(D4628)=12,"DEC",""))))))))))))</f>
        <v>AVR</v>
      </c>
    </row>
    <row r="4629" spans="1:11" x14ac:dyDescent="0.3">
      <c r="A4629" t="s">
        <v>350</v>
      </c>
      <c r="B4629" s="3">
        <v>45397</v>
      </c>
      <c r="C4629" s="4">
        <v>0.41666666666666669</v>
      </c>
      <c r="D4629" s="3">
        <v>45397</v>
      </c>
      <c r="E4629" s="4">
        <v>0.5</v>
      </c>
      <c r="F4629" t="s">
        <v>16</v>
      </c>
      <c r="G4629" t="s">
        <v>350</v>
      </c>
      <c r="H4629" s="12" t="s">
        <v>58</v>
      </c>
      <c r="I4629" s="12" t="str">
        <f>_xlfn.XLOOKUP(Tableau1[[#This Row],[AGENT]],AGENT,TYPE,"",0)</f>
        <v>RO</v>
      </c>
      <c r="J4629" s="13">
        <f>Tableau1[[#This Row],[Fin3]]-Tableau1[[#This Row],[Début2]]</f>
        <v>8.3333333333333315E-2</v>
      </c>
      <c r="K4629" s="12" t="str">
        <f>IF(MONTH(D4629)=1,"JANV",IF(MONTH(D4629)=2,"FEV",IF(MONTH(D4629)=3,"MARS",IF(MONTH(D4629)=4,"AVR",IF(MONTH(D4629)=5,"MAI",IF(MONTH(D4629)=6,"JUIN",IF(MONTH(D4629)=7,"JUILL",IF(MONTH(D4629)=8,"AOU",IF(MONTH(D4629)=9,"SEPT",IF(MONTH(D4629)=10,"OCT",IF(MONTH(D4629)=11,"NOV",IF(MONTH(D4629)=12,"DEC",""))))))))))))</f>
        <v>AVR</v>
      </c>
    </row>
    <row r="4630" spans="1:11" x14ac:dyDescent="0.3">
      <c r="A4630" t="s">
        <v>350</v>
      </c>
      <c r="B4630" s="3">
        <v>45398</v>
      </c>
      <c r="C4630" s="4">
        <v>0.54166666666666663</v>
      </c>
      <c r="D4630" s="3">
        <v>45398</v>
      </c>
      <c r="E4630" s="4">
        <v>0.58333333333333337</v>
      </c>
      <c r="F4630" t="s">
        <v>16</v>
      </c>
      <c r="G4630" t="s">
        <v>350</v>
      </c>
      <c r="H4630" s="12" t="s">
        <v>58</v>
      </c>
      <c r="I4630" s="12" t="str">
        <f>_xlfn.XLOOKUP(Tableau1[[#This Row],[AGENT]],AGENT,TYPE,"",0)</f>
        <v>RO</v>
      </c>
      <c r="J4630" s="13">
        <f>Tableau1[[#This Row],[Fin3]]-Tableau1[[#This Row],[Début2]]</f>
        <v>4.1666666666666741E-2</v>
      </c>
      <c r="K4630" s="12" t="str">
        <f>IF(MONTH(D4630)=1,"JANV",IF(MONTH(D4630)=2,"FEV",IF(MONTH(D4630)=3,"MARS",IF(MONTH(D4630)=4,"AVR",IF(MONTH(D4630)=5,"MAI",IF(MONTH(D4630)=6,"JUIN",IF(MONTH(D4630)=7,"JUILL",IF(MONTH(D4630)=8,"AOU",IF(MONTH(D4630)=9,"SEPT",IF(MONTH(D4630)=10,"OCT",IF(MONTH(D4630)=11,"NOV",IF(MONTH(D4630)=12,"DEC",""))))))))))))</f>
        <v>AVR</v>
      </c>
    </row>
    <row r="4631" spans="1:11" x14ac:dyDescent="0.3">
      <c r="A4631" t="s">
        <v>70</v>
      </c>
      <c r="B4631" s="3">
        <v>45399</v>
      </c>
      <c r="C4631" s="4">
        <v>0.33333333333333331</v>
      </c>
      <c r="D4631" s="3">
        <v>45399</v>
      </c>
      <c r="E4631" s="4">
        <v>0.39583333333333331</v>
      </c>
      <c r="F4631" t="s">
        <v>16</v>
      </c>
      <c r="G4631" t="s">
        <v>350</v>
      </c>
      <c r="H4631" s="12" t="s">
        <v>58</v>
      </c>
      <c r="I4631" s="12" t="str">
        <f>_xlfn.XLOOKUP(Tableau1[[#This Row],[AGENT]],AGENT,TYPE,"",0)</f>
        <v>RO</v>
      </c>
      <c r="J4631" s="13">
        <f>Tableau1[[#This Row],[Fin3]]-Tableau1[[#This Row],[Début2]]</f>
        <v>6.25E-2</v>
      </c>
      <c r="K4631" s="12" t="str">
        <f>IF(MONTH(D4631)=1,"JANV",IF(MONTH(D4631)=2,"FEV",IF(MONTH(D4631)=3,"MARS",IF(MONTH(D4631)=4,"AVR",IF(MONTH(D4631)=5,"MAI",IF(MONTH(D4631)=6,"JUIN",IF(MONTH(D4631)=7,"JUILL",IF(MONTH(D4631)=8,"AOU",IF(MONTH(D4631)=9,"SEPT",IF(MONTH(D4631)=10,"OCT",IF(MONTH(D4631)=11,"NOV",IF(MONTH(D4631)=12,"DEC",""))))))))))))</f>
        <v>AVR</v>
      </c>
    </row>
    <row r="4632" spans="1:11" x14ac:dyDescent="0.3">
      <c r="A4632" t="s">
        <v>1572</v>
      </c>
      <c r="B4632" s="3">
        <v>45399</v>
      </c>
      <c r="C4632" s="4">
        <v>0.39583333333333331</v>
      </c>
      <c r="D4632" s="3">
        <v>45399</v>
      </c>
      <c r="E4632" s="4">
        <v>0.41666666666666669</v>
      </c>
      <c r="F4632" t="s">
        <v>16</v>
      </c>
      <c r="G4632" t="s">
        <v>350</v>
      </c>
      <c r="H4632" s="12" t="s">
        <v>58</v>
      </c>
      <c r="I4632" s="12" t="str">
        <f>_xlfn.XLOOKUP(Tableau1[[#This Row],[AGENT]],AGENT,TYPE,"",0)</f>
        <v>RO</v>
      </c>
      <c r="J4632" s="13">
        <f>Tableau1[[#This Row],[Fin3]]-Tableau1[[#This Row],[Début2]]</f>
        <v>2.083333333333337E-2</v>
      </c>
      <c r="K4632" s="12" t="str">
        <f>IF(MONTH(D4632)=1,"JANV",IF(MONTH(D4632)=2,"FEV",IF(MONTH(D4632)=3,"MARS",IF(MONTH(D4632)=4,"AVR",IF(MONTH(D4632)=5,"MAI",IF(MONTH(D4632)=6,"JUIN",IF(MONTH(D4632)=7,"JUILL",IF(MONTH(D4632)=8,"AOU",IF(MONTH(D4632)=9,"SEPT",IF(MONTH(D4632)=10,"OCT",IF(MONTH(D4632)=11,"NOV",IF(MONTH(D4632)=12,"DEC",""))))))))))))</f>
        <v>AVR</v>
      </c>
    </row>
    <row r="4633" spans="1:11" x14ac:dyDescent="0.3">
      <c r="A4633" t="s">
        <v>350</v>
      </c>
      <c r="B4633" s="3">
        <v>45399</v>
      </c>
      <c r="C4633" s="4">
        <v>0.54166666666666663</v>
      </c>
      <c r="D4633" s="3">
        <v>45399</v>
      </c>
      <c r="E4633" s="4">
        <v>0.625</v>
      </c>
      <c r="F4633" t="s">
        <v>16</v>
      </c>
      <c r="G4633" t="s">
        <v>350</v>
      </c>
      <c r="H4633" s="12" t="s">
        <v>58</v>
      </c>
      <c r="I4633" s="12" t="str">
        <f>_xlfn.XLOOKUP(Tableau1[[#This Row],[AGENT]],AGENT,TYPE,"",0)</f>
        <v>RO</v>
      </c>
      <c r="J4633" s="13">
        <f>Tableau1[[#This Row],[Fin3]]-Tableau1[[#This Row],[Début2]]</f>
        <v>8.333333333333337E-2</v>
      </c>
      <c r="K4633" s="12" t="str">
        <f>IF(MONTH(D4633)=1,"JANV",IF(MONTH(D4633)=2,"FEV",IF(MONTH(D4633)=3,"MARS",IF(MONTH(D4633)=4,"AVR",IF(MONTH(D4633)=5,"MAI",IF(MONTH(D4633)=6,"JUIN",IF(MONTH(D4633)=7,"JUILL",IF(MONTH(D4633)=8,"AOU",IF(MONTH(D4633)=9,"SEPT",IF(MONTH(D4633)=10,"OCT",IF(MONTH(D4633)=11,"NOV",IF(MONTH(D4633)=12,"DEC",""))))))))))))</f>
        <v>AVR</v>
      </c>
    </row>
    <row r="4634" spans="1:11" x14ac:dyDescent="0.3">
      <c r="A4634" t="s">
        <v>350</v>
      </c>
      <c r="B4634" s="3">
        <v>45399</v>
      </c>
      <c r="C4634" s="4">
        <v>0.625</v>
      </c>
      <c r="D4634" s="3">
        <v>45399</v>
      </c>
      <c r="E4634" s="4">
        <v>0.70833333333333337</v>
      </c>
      <c r="F4634" t="s">
        <v>16</v>
      </c>
      <c r="G4634" t="s">
        <v>350</v>
      </c>
      <c r="H4634" s="12" t="s">
        <v>58</v>
      </c>
      <c r="I4634" s="12" t="str">
        <f>_xlfn.XLOOKUP(Tableau1[[#This Row],[AGENT]],AGENT,TYPE,"",0)</f>
        <v>RO</v>
      </c>
      <c r="J4634" s="13">
        <f>Tableau1[[#This Row],[Fin3]]-Tableau1[[#This Row],[Début2]]</f>
        <v>8.333333333333337E-2</v>
      </c>
      <c r="K4634" s="12" t="str">
        <f>IF(MONTH(D4634)=1,"JANV",IF(MONTH(D4634)=2,"FEV",IF(MONTH(D4634)=3,"MARS",IF(MONTH(D4634)=4,"AVR",IF(MONTH(D4634)=5,"MAI",IF(MONTH(D4634)=6,"JUIN",IF(MONTH(D4634)=7,"JUILL",IF(MONTH(D4634)=8,"AOU",IF(MONTH(D4634)=9,"SEPT",IF(MONTH(D4634)=10,"OCT",IF(MONTH(D4634)=11,"NOV",IF(MONTH(D4634)=12,"DEC",""))))))))))))</f>
        <v>AVR</v>
      </c>
    </row>
    <row r="4635" spans="1:11" x14ac:dyDescent="0.3">
      <c r="A4635" t="s">
        <v>70</v>
      </c>
      <c r="B4635" s="3">
        <v>45399</v>
      </c>
      <c r="C4635" s="4">
        <v>0.33333333333333331</v>
      </c>
      <c r="D4635" s="3">
        <v>45399</v>
      </c>
      <c r="E4635" s="4">
        <v>0.39583333333333331</v>
      </c>
      <c r="F4635" t="s">
        <v>16</v>
      </c>
      <c r="G4635" t="s">
        <v>350</v>
      </c>
      <c r="H4635" s="12" t="s">
        <v>58</v>
      </c>
      <c r="I4635" s="12" t="str">
        <f>_xlfn.XLOOKUP(Tableau1[[#This Row],[AGENT]],AGENT,TYPE,"",0)</f>
        <v>RO</v>
      </c>
      <c r="J4635" s="13">
        <f>Tableau1[[#This Row],[Fin3]]-Tableau1[[#This Row],[Début2]]</f>
        <v>6.25E-2</v>
      </c>
      <c r="K4635" s="12" t="str">
        <f>IF(MONTH(D4635)=1,"JANV",IF(MONTH(D4635)=2,"FEV",IF(MONTH(D4635)=3,"MARS",IF(MONTH(D4635)=4,"AVR",IF(MONTH(D4635)=5,"MAI",IF(MONTH(D4635)=6,"JUIN",IF(MONTH(D4635)=7,"JUILL",IF(MONTH(D4635)=8,"AOU",IF(MONTH(D4635)=9,"SEPT",IF(MONTH(D4635)=10,"OCT",IF(MONTH(D4635)=11,"NOV",IF(MONTH(D4635)=12,"DEC",""))))))))))))</f>
        <v>AVR</v>
      </c>
    </row>
    <row r="4636" spans="1:11" x14ac:dyDescent="0.3">
      <c r="A4636" t="s">
        <v>1572</v>
      </c>
      <c r="B4636" s="3">
        <v>45399</v>
      </c>
      <c r="C4636" s="4">
        <v>0.39583333333333331</v>
      </c>
      <c r="D4636" s="3">
        <v>45399</v>
      </c>
      <c r="E4636" s="4">
        <v>0.41666666666666669</v>
      </c>
      <c r="F4636" t="s">
        <v>16</v>
      </c>
      <c r="G4636" t="s">
        <v>350</v>
      </c>
      <c r="H4636" s="12" t="s">
        <v>58</v>
      </c>
      <c r="I4636" s="12" t="str">
        <f>_xlfn.XLOOKUP(Tableau1[[#This Row],[AGENT]],AGENT,TYPE,"",0)</f>
        <v>RO</v>
      </c>
      <c r="J4636" s="13">
        <f>Tableau1[[#This Row],[Fin3]]-Tableau1[[#This Row],[Début2]]</f>
        <v>2.083333333333337E-2</v>
      </c>
      <c r="K4636" s="12" t="str">
        <f>IF(MONTH(D4636)=1,"JANV",IF(MONTH(D4636)=2,"FEV",IF(MONTH(D4636)=3,"MARS",IF(MONTH(D4636)=4,"AVR",IF(MONTH(D4636)=5,"MAI",IF(MONTH(D4636)=6,"JUIN",IF(MONTH(D4636)=7,"JUILL",IF(MONTH(D4636)=8,"AOU",IF(MONTH(D4636)=9,"SEPT",IF(MONTH(D4636)=10,"OCT",IF(MONTH(D4636)=11,"NOV",IF(MONTH(D4636)=12,"DEC",""))))))))))))</f>
        <v>AVR</v>
      </c>
    </row>
    <row r="4637" spans="1:11" x14ac:dyDescent="0.3">
      <c r="A4637" t="s">
        <v>350</v>
      </c>
      <c r="B4637" s="3">
        <v>45399</v>
      </c>
      <c r="C4637" s="4">
        <v>0.54166666666666663</v>
      </c>
      <c r="D4637" s="3">
        <v>45399</v>
      </c>
      <c r="E4637" s="4">
        <v>0.625</v>
      </c>
      <c r="F4637" t="s">
        <v>16</v>
      </c>
      <c r="G4637" t="s">
        <v>350</v>
      </c>
      <c r="H4637" s="12" t="s">
        <v>58</v>
      </c>
      <c r="I4637" s="12" t="str">
        <f>_xlfn.XLOOKUP(Tableau1[[#This Row],[AGENT]],AGENT,TYPE,"",0)</f>
        <v>RO</v>
      </c>
      <c r="J4637" s="13">
        <f>Tableau1[[#This Row],[Fin3]]-Tableau1[[#This Row],[Début2]]</f>
        <v>8.333333333333337E-2</v>
      </c>
      <c r="K4637" s="12" t="str">
        <f>IF(MONTH(D4637)=1,"JANV",IF(MONTH(D4637)=2,"FEV",IF(MONTH(D4637)=3,"MARS",IF(MONTH(D4637)=4,"AVR",IF(MONTH(D4637)=5,"MAI",IF(MONTH(D4637)=6,"JUIN",IF(MONTH(D4637)=7,"JUILL",IF(MONTH(D4637)=8,"AOU",IF(MONTH(D4637)=9,"SEPT",IF(MONTH(D4637)=10,"OCT",IF(MONTH(D4637)=11,"NOV",IF(MONTH(D4637)=12,"DEC",""))))))))))))</f>
        <v>AVR</v>
      </c>
    </row>
    <row r="4638" spans="1:11" x14ac:dyDescent="0.3">
      <c r="A4638" t="s">
        <v>350</v>
      </c>
      <c r="B4638" s="3">
        <v>45399</v>
      </c>
      <c r="C4638" s="4">
        <v>0.625</v>
      </c>
      <c r="D4638" s="3">
        <v>45399</v>
      </c>
      <c r="E4638" s="4">
        <v>0.70833333333333337</v>
      </c>
      <c r="F4638" t="s">
        <v>16</v>
      </c>
      <c r="G4638" t="s">
        <v>350</v>
      </c>
      <c r="H4638" s="12" t="s">
        <v>58</v>
      </c>
      <c r="I4638" s="12" t="str">
        <f>_xlfn.XLOOKUP(Tableau1[[#This Row],[AGENT]],AGENT,TYPE,"",0)</f>
        <v>RO</v>
      </c>
      <c r="J4638" s="13">
        <f>Tableau1[[#This Row],[Fin3]]-Tableau1[[#This Row],[Début2]]</f>
        <v>8.333333333333337E-2</v>
      </c>
      <c r="K4638" s="12" t="str">
        <f>IF(MONTH(D4638)=1,"JANV",IF(MONTH(D4638)=2,"FEV",IF(MONTH(D4638)=3,"MARS",IF(MONTH(D4638)=4,"AVR",IF(MONTH(D4638)=5,"MAI",IF(MONTH(D4638)=6,"JUIN",IF(MONTH(D4638)=7,"JUILL",IF(MONTH(D4638)=8,"AOU",IF(MONTH(D4638)=9,"SEPT",IF(MONTH(D4638)=10,"OCT",IF(MONTH(D4638)=11,"NOV",IF(MONTH(D4638)=12,"DEC",""))))))))))))</f>
        <v>AVR</v>
      </c>
    </row>
    <row r="4639" spans="1:11" x14ac:dyDescent="0.3">
      <c r="A4639" t="s">
        <v>350</v>
      </c>
      <c r="B4639" s="3">
        <v>45400</v>
      </c>
      <c r="C4639" s="4">
        <v>0.64583333333333337</v>
      </c>
      <c r="D4639" s="3">
        <v>45400</v>
      </c>
      <c r="E4639" s="4">
        <v>0.70833333333333337</v>
      </c>
      <c r="F4639" t="s">
        <v>16</v>
      </c>
      <c r="G4639" t="s">
        <v>350</v>
      </c>
      <c r="H4639" s="12" t="s">
        <v>58</v>
      </c>
      <c r="I4639" s="12" t="str">
        <f>_xlfn.XLOOKUP(Tableau1[[#This Row],[AGENT]],AGENT,TYPE,"",0)</f>
        <v>RO</v>
      </c>
      <c r="J4639" s="13">
        <f>Tableau1[[#This Row],[Fin3]]-Tableau1[[#This Row],[Début2]]</f>
        <v>6.25E-2</v>
      </c>
      <c r="K4639" s="12" t="str">
        <f>IF(MONTH(D4639)=1,"JANV",IF(MONTH(D4639)=2,"FEV",IF(MONTH(D4639)=3,"MARS",IF(MONTH(D4639)=4,"AVR",IF(MONTH(D4639)=5,"MAI",IF(MONTH(D4639)=6,"JUIN",IF(MONTH(D4639)=7,"JUILL",IF(MONTH(D4639)=8,"AOU",IF(MONTH(D4639)=9,"SEPT",IF(MONTH(D4639)=10,"OCT",IF(MONTH(D4639)=11,"NOV",IF(MONTH(D4639)=12,"DEC",""))))))))))))</f>
        <v>AVR</v>
      </c>
    </row>
    <row r="4640" spans="1:11" x14ac:dyDescent="0.3">
      <c r="A4640" t="s">
        <v>350</v>
      </c>
      <c r="B4640" s="3">
        <v>45404</v>
      </c>
      <c r="C4640" s="4">
        <v>0.625</v>
      </c>
      <c r="D4640" s="3">
        <v>45404</v>
      </c>
      <c r="E4640" s="4">
        <v>0.70833333333333337</v>
      </c>
      <c r="F4640" t="s">
        <v>16</v>
      </c>
      <c r="G4640" t="s">
        <v>350</v>
      </c>
      <c r="H4640" s="12" t="s">
        <v>58</v>
      </c>
      <c r="I4640" s="12" t="str">
        <f>_xlfn.XLOOKUP(Tableau1[[#This Row],[AGENT]],AGENT,TYPE,"",0)</f>
        <v>RO</v>
      </c>
      <c r="J4640" s="13">
        <f>Tableau1[[#This Row],[Fin3]]-Tableau1[[#This Row],[Début2]]</f>
        <v>8.333333333333337E-2</v>
      </c>
      <c r="K4640" s="12" t="str">
        <f>IF(MONTH(D4640)=1,"JANV",IF(MONTH(D4640)=2,"FEV",IF(MONTH(D4640)=3,"MARS",IF(MONTH(D4640)=4,"AVR",IF(MONTH(D4640)=5,"MAI",IF(MONTH(D4640)=6,"JUIN",IF(MONTH(D4640)=7,"JUILL",IF(MONTH(D4640)=8,"AOU",IF(MONTH(D4640)=9,"SEPT",IF(MONTH(D4640)=10,"OCT",IF(MONTH(D4640)=11,"NOV",IF(MONTH(D4640)=12,"DEC",""))))))))))))</f>
        <v>AVR</v>
      </c>
    </row>
    <row r="4641" spans="1:11" x14ac:dyDescent="0.3">
      <c r="A4641" t="s">
        <v>350</v>
      </c>
      <c r="B4641" s="3">
        <v>45405</v>
      </c>
      <c r="C4641" s="4">
        <v>0.33333333333333331</v>
      </c>
      <c r="D4641" s="3">
        <v>45405</v>
      </c>
      <c r="E4641" s="4">
        <v>0.41666666666666669</v>
      </c>
      <c r="F4641" t="s">
        <v>16</v>
      </c>
      <c r="G4641" t="s">
        <v>350</v>
      </c>
      <c r="H4641" s="12" t="s">
        <v>58</v>
      </c>
      <c r="I4641" s="12" t="str">
        <f>_xlfn.XLOOKUP(Tableau1[[#This Row],[AGENT]],AGENT,TYPE,"",0)</f>
        <v>RO</v>
      </c>
      <c r="J4641" s="13">
        <f>Tableau1[[#This Row],[Fin3]]-Tableau1[[#This Row],[Début2]]</f>
        <v>8.333333333333337E-2</v>
      </c>
      <c r="K4641" s="12" t="str">
        <f>IF(MONTH(D4641)=1,"JANV",IF(MONTH(D4641)=2,"FEV",IF(MONTH(D4641)=3,"MARS",IF(MONTH(D4641)=4,"AVR",IF(MONTH(D4641)=5,"MAI",IF(MONTH(D4641)=6,"JUIN",IF(MONTH(D4641)=7,"JUILL",IF(MONTH(D4641)=8,"AOU",IF(MONTH(D4641)=9,"SEPT",IF(MONTH(D4641)=10,"OCT",IF(MONTH(D4641)=11,"NOV",IF(MONTH(D4641)=12,"DEC",""))))))))))))</f>
        <v>AVR</v>
      </c>
    </row>
    <row r="4642" spans="1:11" x14ac:dyDescent="0.3">
      <c r="A4642" t="s">
        <v>70</v>
      </c>
      <c r="B4642" s="3">
        <v>45406</v>
      </c>
      <c r="C4642" s="4">
        <v>0.375</v>
      </c>
      <c r="D4642" s="3">
        <v>45406</v>
      </c>
      <c r="E4642" s="4">
        <v>0.41666666666666669</v>
      </c>
      <c r="F4642" t="s">
        <v>16</v>
      </c>
      <c r="G4642" t="s">
        <v>350</v>
      </c>
      <c r="H4642" s="12" t="s">
        <v>58</v>
      </c>
      <c r="I4642" s="12" t="str">
        <f>_xlfn.XLOOKUP(Tableau1[[#This Row],[AGENT]],AGENT,TYPE,"",0)</f>
        <v>RO</v>
      </c>
      <c r="J4642" s="13">
        <f>Tableau1[[#This Row],[Fin3]]-Tableau1[[#This Row],[Début2]]</f>
        <v>4.1666666666666685E-2</v>
      </c>
      <c r="K4642" s="12" t="str">
        <f>IF(MONTH(D4642)=1,"JANV",IF(MONTH(D4642)=2,"FEV",IF(MONTH(D4642)=3,"MARS",IF(MONTH(D4642)=4,"AVR",IF(MONTH(D4642)=5,"MAI",IF(MONTH(D4642)=6,"JUIN",IF(MONTH(D4642)=7,"JUILL",IF(MONTH(D4642)=8,"AOU",IF(MONTH(D4642)=9,"SEPT",IF(MONTH(D4642)=10,"OCT",IF(MONTH(D4642)=11,"NOV",IF(MONTH(D4642)=12,"DEC",""))))))))))))</f>
        <v>AVR</v>
      </c>
    </row>
    <row r="4643" spans="1:11" x14ac:dyDescent="0.3">
      <c r="A4643" t="s">
        <v>350</v>
      </c>
      <c r="B4643" s="3">
        <v>45406</v>
      </c>
      <c r="C4643" s="4">
        <v>0.41666666666666669</v>
      </c>
      <c r="D4643" s="3">
        <v>45406</v>
      </c>
      <c r="E4643" s="4">
        <v>0.5</v>
      </c>
      <c r="F4643" t="s">
        <v>16</v>
      </c>
      <c r="G4643" t="s">
        <v>350</v>
      </c>
      <c r="H4643" s="12" t="s">
        <v>58</v>
      </c>
      <c r="I4643" s="12" t="str">
        <f>_xlfn.XLOOKUP(Tableau1[[#This Row],[AGENT]],AGENT,TYPE,"",0)</f>
        <v>RO</v>
      </c>
      <c r="J4643" s="13">
        <f>Tableau1[[#This Row],[Fin3]]-Tableau1[[#This Row],[Début2]]</f>
        <v>8.3333333333333315E-2</v>
      </c>
      <c r="K4643" s="12" t="str">
        <f>IF(MONTH(D4643)=1,"JANV",IF(MONTH(D4643)=2,"FEV",IF(MONTH(D4643)=3,"MARS",IF(MONTH(D4643)=4,"AVR",IF(MONTH(D4643)=5,"MAI",IF(MONTH(D4643)=6,"JUIN",IF(MONTH(D4643)=7,"JUILL",IF(MONTH(D4643)=8,"AOU",IF(MONTH(D4643)=9,"SEPT",IF(MONTH(D4643)=10,"OCT",IF(MONTH(D4643)=11,"NOV",IF(MONTH(D4643)=12,"DEC",""))))))))))))</f>
        <v>AVR</v>
      </c>
    </row>
    <row r="4644" spans="1:11" x14ac:dyDescent="0.3">
      <c r="A4644" t="s">
        <v>350</v>
      </c>
      <c r="B4644" s="3">
        <v>45406</v>
      </c>
      <c r="C4644" s="4">
        <v>0.625</v>
      </c>
      <c r="D4644" s="3">
        <v>45406</v>
      </c>
      <c r="E4644" s="4">
        <v>0.70833333333333337</v>
      </c>
      <c r="F4644" t="s">
        <v>16</v>
      </c>
      <c r="G4644" t="s">
        <v>350</v>
      </c>
      <c r="H4644" s="12" t="s">
        <v>58</v>
      </c>
      <c r="I4644" s="12" t="str">
        <f>_xlfn.XLOOKUP(Tableau1[[#This Row],[AGENT]],AGENT,TYPE,"",0)</f>
        <v>RO</v>
      </c>
      <c r="J4644" s="13">
        <f>Tableau1[[#This Row],[Fin3]]-Tableau1[[#This Row],[Début2]]</f>
        <v>8.333333333333337E-2</v>
      </c>
      <c r="K4644" s="12" t="str">
        <f>IF(MONTH(D4644)=1,"JANV",IF(MONTH(D4644)=2,"FEV",IF(MONTH(D4644)=3,"MARS",IF(MONTH(D4644)=4,"AVR",IF(MONTH(D4644)=5,"MAI",IF(MONTH(D4644)=6,"JUIN",IF(MONTH(D4644)=7,"JUILL",IF(MONTH(D4644)=8,"AOU",IF(MONTH(D4644)=9,"SEPT",IF(MONTH(D4644)=10,"OCT",IF(MONTH(D4644)=11,"NOV",IF(MONTH(D4644)=12,"DEC",""))))))))))))</f>
        <v>AVR</v>
      </c>
    </row>
    <row r="4645" spans="1:11" x14ac:dyDescent="0.3">
      <c r="A4645" t="s">
        <v>350</v>
      </c>
      <c r="B4645" s="3">
        <v>45411</v>
      </c>
      <c r="C4645" s="4">
        <v>0.41666666666666669</v>
      </c>
      <c r="D4645" s="3">
        <v>45411</v>
      </c>
      <c r="E4645" s="4">
        <v>0.5</v>
      </c>
      <c r="F4645" t="s">
        <v>16</v>
      </c>
      <c r="G4645" t="s">
        <v>350</v>
      </c>
      <c r="H4645" s="12" t="s">
        <v>58</v>
      </c>
      <c r="I4645" s="12" t="str">
        <f>_xlfn.XLOOKUP(Tableau1[[#This Row],[AGENT]],AGENT,TYPE,"",0)</f>
        <v>RO</v>
      </c>
      <c r="J4645" s="13">
        <f>Tableau1[[#This Row],[Fin3]]-Tableau1[[#This Row],[Début2]]</f>
        <v>8.3333333333333315E-2</v>
      </c>
      <c r="K4645" s="12" t="str">
        <f>IF(MONTH(D4645)=1,"JANV",IF(MONTH(D4645)=2,"FEV",IF(MONTH(D4645)=3,"MARS",IF(MONTH(D4645)=4,"AVR",IF(MONTH(D4645)=5,"MAI",IF(MONTH(D4645)=6,"JUIN",IF(MONTH(D4645)=7,"JUILL",IF(MONTH(D4645)=8,"AOU",IF(MONTH(D4645)=9,"SEPT",IF(MONTH(D4645)=10,"OCT",IF(MONTH(D4645)=11,"NOV",IF(MONTH(D4645)=12,"DEC",""))))))))))))</f>
        <v>AVR</v>
      </c>
    </row>
    <row r="4646" spans="1:11" x14ac:dyDescent="0.3">
      <c r="A4646" t="s">
        <v>70</v>
      </c>
      <c r="B4646" s="3">
        <v>45418</v>
      </c>
      <c r="C4646" s="4">
        <v>0.41666666666666669</v>
      </c>
      <c r="D4646" s="3">
        <v>45418</v>
      </c>
      <c r="E4646" s="4">
        <v>0.5</v>
      </c>
      <c r="F4646" t="s">
        <v>16</v>
      </c>
      <c r="G4646" t="s">
        <v>350</v>
      </c>
      <c r="H4646" s="12" t="s">
        <v>58</v>
      </c>
      <c r="I4646" s="12" t="str">
        <f>_xlfn.XLOOKUP(Tableau1[[#This Row],[AGENT]],AGENT,TYPE,"",0)</f>
        <v>RO</v>
      </c>
      <c r="J4646" s="13">
        <f>Tableau1[[#This Row],[Fin3]]-Tableau1[[#This Row],[Début2]]</f>
        <v>8.3333333333333315E-2</v>
      </c>
      <c r="K4646" s="12" t="str">
        <f>IF(MONTH(D4646)=1,"JANV",IF(MONTH(D4646)=2,"FEV",IF(MONTH(D4646)=3,"MARS",IF(MONTH(D4646)=4,"AVR",IF(MONTH(D4646)=5,"MAI",IF(MONTH(D4646)=6,"JUIN",IF(MONTH(D4646)=7,"JUILL",IF(MONTH(D4646)=8,"AOU",IF(MONTH(D4646)=9,"SEPT",IF(MONTH(D4646)=10,"OCT",IF(MONTH(D4646)=11,"NOV",IF(MONTH(D4646)=12,"DEC",""))))))))))))</f>
        <v>MAI</v>
      </c>
    </row>
    <row r="4647" spans="1:11" x14ac:dyDescent="0.3">
      <c r="A4647" t="s">
        <v>70</v>
      </c>
      <c r="B4647" s="3">
        <v>45434</v>
      </c>
      <c r="C4647" s="4">
        <v>0.375</v>
      </c>
      <c r="D4647" s="3">
        <v>45434</v>
      </c>
      <c r="E4647" s="4">
        <v>0.45833333333333331</v>
      </c>
      <c r="F4647" t="s">
        <v>16</v>
      </c>
      <c r="G4647" t="s">
        <v>350</v>
      </c>
      <c r="H4647" s="12" t="s">
        <v>58</v>
      </c>
      <c r="I4647" s="12" t="str">
        <f>_xlfn.XLOOKUP(Tableau1[[#This Row],[AGENT]],AGENT,TYPE,"",0)</f>
        <v>RO</v>
      </c>
      <c r="J4647" s="13">
        <f>Tableau1[[#This Row],[Fin3]]-Tableau1[[#This Row],[Début2]]</f>
        <v>8.3333333333333315E-2</v>
      </c>
      <c r="K4647" s="12" t="str">
        <f>IF(MONTH(D4647)=1,"JANV",IF(MONTH(D4647)=2,"FEV",IF(MONTH(D4647)=3,"MARS",IF(MONTH(D4647)=4,"AVR",IF(MONTH(D4647)=5,"MAI",IF(MONTH(D4647)=6,"JUIN",IF(MONTH(D4647)=7,"JUILL",IF(MONTH(D4647)=8,"AOU",IF(MONTH(D4647)=9,"SEPT",IF(MONTH(D4647)=10,"OCT",IF(MONTH(D4647)=11,"NOV",IF(MONTH(D4647)=12,"DEC",""))))))))))))</f>
        <v>MAI</v>
      </c>
    </row>
    <row r="4648" spans="1:11" x14ac:dyDescent="0.3">
      <c r="A4648" t="s">
        <v>70</v>
      </c>
      <c r="B4648" s="3">
        <v>45443</v>
      </c>
      <c r="C4648" s="4">
        <v>0.33333333333333331</v>
      </c>
      <c r="D4648" s="3">
        <v>45443</v>
      </c>
      <c r="E4648" s="4">
        <v>0.39583333333333331</v>
      </c>
      <c r="F4648" t="s">
        <v>16</v>
      </c>
      <c r="G4648" t="s">
        <v>350</v>
      </c>
      <c r="H4648" s="12" t="s">
        <v>58</v>
      </c>
      <c r="I4648" s="12" t="str">
        <f>_xlfn.XLOOKUP(Tableau1[[#This Row],[AGENT]],AGENT,TYPE,"",0)</f>
        <v>RO</v>
      </c>
      <c r="J4648" s="13">
        <f>Tableau1[[#This Row],[Fin3]]-Tableau1[[#This Row],[Début2]]</f>
        <v>6.25E-2</v>
      </c>
      <c r="K4648" s="12" t="str">
        <f>IF(MONTH(D4648)=1,"JANV",IF(MONTH(D4648)=2,"FEV",IF(MONTH(D4648)=3,"MARS",IF(MONTH(D4648)=4,"AVR",IF(MONTH(D4648)=5,"MAI",IF(MONTH(D4648)=6,"JUIN",IF(MONTH(D4648)=7,"JUILL",IF(MONTH(D4648)=8,"AOU",IF(MONTH(D4648)=9,"SEPT",IF(MONTH(D4648)=10,"OCT",IF(MONTH(D4648)=11,"NOV",IF(MONTH(D4648)=12,"DEC",""))))))))))))</f>
        <v>MAI</v>
      </c>
    </row>
    <row r="4649" spans="1:11" x14ac:dyDescent="0.3">
      <c r="A4649" t="s">
        <v>70</v>
      </c>
      <c r="B4649" s="3">
        <v>45420</v>
      </c>
      <c r="C4649" s="4">
        <v>0.33333333333333331</v>
      </c>
      <c r="D4649" s="3">
        <v>45420</v>
      </c>
      <c r="E4649" s="4">
        <v>0.375</v>
      </c>
      <c r="F4649" t="s">
        <v>16</v>
      </c>
      <c r="G4649" t="s">
        <v>350</v>
      </c>
      <c r="H4649" s="12" t="s">
        <v>58</v>
      </c>
      <c r="I4649" s="12" t="str">
        <f>_xlfn.XLOOKUP(Tableau1[[#This Row],[AGENT]],AGENT,TYPE,"",0)</f>
        <v>RO</v>
      </c>
      <c r="J4649" s="13">
        <f>Tableau1[[#This Row],[Fin3]]-Tableau1[[#This Row],[Début2]]</f>
        <v>4.1666666666666685E-2</v>
      </c>
      <c r="K4649" s="12" t="str">
        <f>IF(MONTH(D4649)=1,"JANV",IF(MONTH(D4649)=2,"FEV",IF(MONTH(D4649)=3,"MARS",IF(MONTH(D4649)=4,"AVR",IF(MONTH(D4649)=5,"MAI",IF(MONTH(D4649)=6,"JUIN",IF(MONTH(D4649)=7,"JUILL",IF(MONTH(D4649)=8,"AOU",IF(MONTH(D4649)=9,"SEPT",IF(MONTH(D4649)=10,"OCT",IF(MONTH(D4649)=11,"NOV",IF(MONTH(D4649)=12,"DEC",""))))))))))))</f>
        <v>MAI</v>
      </c>
    </row>
    <row r="4650" spans="1:11" x14ac:dyDescent="0.3">
      <c r="A4650" t="s">
        <v>2271</v>
      </c>
      <c r="B4650" s="3">
        <v>45440</v>
      </c>
      <c r="C4650" s="4">
        <v>0.45833333333333331</v>
      </c>
      <c r="D4650" s="3">
        <v>45440</v>
      </c>
      <c r="E4650" s="4">
        <v>0.5</v>
      </c>
      <c r="F4650" t="s">
        <v>16</v>
      </c>
      <c r="G4650" t="s">
        <v>350</v>
      </c>
      <c r="H4650" s="12" t="s">
        <v>58</v>
      </c>
      <c r="I4650" s="12" t="str">
        <f>_xlfn.XLOOKUP(Tableau1[[#This Row],[AGENT]],AGENT,TYPE,"",0)</f>
        <v>RO</v>
      </c>
      <c r="J4650" s="13">
        <f>Tableau1[[#This Row],[Fin3]]-Tableau1[[#This Row],[Début2]]</f>
        <v>4.1666666666666685E-2</v>
      </c>
      <c r="K4650" s="12" t="str">
        <f>IF(MONTH(D4650)=1,"JANV",IF(MONTH(D4650)=2,"FEV",IF(MONTH(D4650)=3,"MARS",IF(MONTH(D4650)=4,"AVR",IF(MONTH(D4650)=5,"MAI",IF(MONTH(D4650)=6,"JUIN",IF(MONTH(D4650)=7,"JUILL",IF(MONTH(D4650)=8,"AOU",IF(MONTH(D4650)=9,"SEPT",IF(MONTH(D4650)=10,"OCT",IF(MONTH(D4650)=11,"NOV",IF(MONTH(D4650)=12,"DEC",""))))))))))))</f>
        <v>MAI</v>
      </c>
    </row>
    <row r="4651" spans="1:11" x14ac:dyDescent="0.3">
      <c r="A4651" t="s">
        <v>350</v>
      </c>
      <c r="B4651" s="3">
        <v>45420</v>
      </c>
      <c r="C4651" s="4">
        <v>0.4375</v>
      </c>
      <c r="D4651" s="3">
        <v>45420</v>
      </c>
      <c r="E4651" s="4">
        <v>0.5</v>
      </c>
      <c r="F4651" t="s">
        <v>16</v>
      </c>
      <c r="G4651" t="s">
        <v>350</v>
      </c>
      <c r="H4651" s="12" t="s">
        <v>58</v>
      </c>
      <c r="I4651" s="12" t="str">
        <f>_xlfn.XLOOKUP(Tableau1[[#This Row],[AGENT]],AGENT,TYPE,"",0)</f>
        <v>RO</v>
      </c>
      <c r="J4651" s="13">
        <f>Tableau1[[#This Row],[Fin3]]-Tableau1[[#This Row],[Début2]]</f>
        <v>6.25E-2</v>
      </c>
      <c r="K4651" s="12" t="str">
        <f>IF(MONTH(D4651)=1,"JANV",IF(MONTH(D4651)=2,"FEV",IF(MONTH(D4651)=3,"MARS",IF(MONTH(D4651)=4,"AVR",IF(MONTH(D4651)=5,"MAI",IF(MONTH(D4651)=6,"JUIN",IF(MONTH(D4651)=7,"JUILL",IF(MONTH(D4651)=8,"AOU",IF(MONTH(D4651)=9,"SEPT",IF(MONTH(D4651)=10,"OCT",IF(MONTH(D4651)=11,"NOV",IF(MONTH(D4651)=12,"DEC",""))))))))))))</f>
        <v>MAI</v>
      </c>
    </row>
    <row r="4652" spans="1:11" x14ac:dyDescent="0.3">
      <c r="A4652" t="s">
        <v>350</v>
      </c>
      <c r="B4652" s="3">
        <v>45420</v>
      </c>
      <c r="C4652" s="4">
        <v>0.625</v>
      </c>
      <c r="D4652" s="3">
        <v>45420</v>
      </c>
      <c r="E4652" s="4">
        <v>0.70833333333333337</v>
      </c>
      <c r="F4652" t="s">
        <v>16</v>
      </c>
      <c r="G4652" t="s">
        <v>350</v>
      </c>
      <c r="H4652" s="12" t="s">
        <v>58</v>
      </c>
      <c r="I4652" s="12" t="str">
        <f>_xlfn.XLOOKUP(Tableau1[[#This Row],[AGENT]],AGENT,TYPE,"",0)</f>
        <v>RO</v>
      </c>
      <c r="J4652" s="13">
        <f>Tableau1[[#This Row],[Fin3]]-Tableau1[[#This Row],[Début2]]</f>
        <v>8.333333333333337E-2</v>
      </c>
      <c r="K4652" s="12" t="str">
        <f>IF(MONTH(D4652)=1,"JANV",IF(MONTH(D4652)=2,"FEV",IF(MONTH(D4652)=3,"MARS",IF(MONTH(D4652)=4,"AVR",IF(MONTH(D4652)=5,"MAI",IF(MONTH(D4652)=6,"JUIN",IF(MONTH(D4652)=7,"JUILL",IF(MONTH(D4652)=8,"AOU",IF(MONTH(D4652)=9,"SEPT",IF(MONTH(D4652)=10,"OCT",IF(MONTH(D4652)=11,"NOV",IF(MONTH(D4652)=12,"DEC",""))))))))))))</f>
        <v>MAI</v>
      </c>
    </row>
    <row r="4653" spans="1:11" x14ac:dyDescent="0.3">
      <c r="A4653" t="s">
        <v>350</v>
      </c>
      <c r="B4653" s="3">
        <v>45421</v>
      </c>
      <c r="C4653" s="4">
        <v>0.625</v>
      </c>
      <c r="D4653" s="3">
        <v>45421</v>
      </c>
      <c r="E4653" s="4">
        <v>0.70833333333333337</v>
      </c>
      <c r="F4653" t="s">
        <v>16</v>
      </c>
      <c r="G4653" t="s">
        <v>350</v>
      </c>
      <c r="H4653" s="12" t="s">
        <v>58</v>
      </c>
      <c r="I4653" s="12" t="str">
        <f>_xlfn.XLOOKUP(Tableau1[[#This Row],[AGENT]],AGENT,TYPE,"",0)</f>
        <v>RO</v>
      </c>
      <c r="J4653" s="13">
        <f>Tableau1[[#This Row],[Fin3]]-Tableau1[[#This Row],[Début2]]</f>
        <v>8.333333333333337E-2</v>
      </c>
      <c r="K4653" s="12" t="str">
        <f>IF(MONTH(D4653)=1,"JANV",IF(MONTH(D4653)=2,"FEV",IF(MONTH(D4653)=3,"MARS",IF(MONTH(D4653)=4,"AVR",IF(MONTH(D4653)=5,"MAI",IF(MONTH(D4653)=6,"JUIN",IF(MONTH(D4653)=7,"JUILL",IF(MONTH(D4653)=8,"AOU",IF(MONTH(D4653)=9,"SEPT",IF(MONTH(D4653)=10,"OCT",IF(MONTH(D4653)=11,"NOV",IF(MONTH(D4653)=12,"DEC",""))))))))))))</f>
        <v>MAI</v>
      </c>
    </row>
    <row r="4654" spans="1:11" x14ac:dyDescent="0.3">
      <c r="A4654" t="s">
        <v>350</v>
      </c>
      <c r="B4654" s="3">
        <v>45422</v>
      </c>
      <c r="C4654" s="4">
        <v>0.33333333333333331</v>
      </c>
      <c r="D4654" s="3">
        <v>45422</v>
      </c>
      <c r="E4654" s="4">
        <v>0.45833333333333331</v>
      </c>
      <c r="F4654" t="s">
        <v>16</v>
      </c>
      <c r="G4654" t="s">
        <v>350</v>
      </c>
      <c r="H4654" s="12" t="s">
        <v>58</v>
      </c>
      <c r="I4654" s="12" t="str">
        <f>_xlfn.XLOOKUP(Tableau1[[#This Row],[AGENT]],AGENT,TYPE,"",0)</f>
        <v>RO</v>
      </c>
      <c r="J4654" s="13">
        <f>Tableau1[[#This Row],[Fin3]]-Tableau1[[#This Row],[Début2]]</f>
        <v>0.125</v>
      </c>
      <c r="K4654" s="12" t="str">
        <f>IF(MONTH(D4654)=1,"JANV",IF(MONTH(D4654)=2,"FEV",IF(MONTH(D4654)=3,"MARS",IF(MONTH(D4654)=4,"AVR",IF(MONTH(D4654)=5,"MAI",IF(MONTH(D4654)=6,"JUIN",IF(MONTH(D4654)=7,"JUILL",IF(MONTH(D4654)=8,"AOU",IF(MONTH(D4654)=9,"SEPT",IF(MONTH(D4654)=10,"OCT",IF(MONTH(D4654)=11,"NOV",IF(MONTH(D4654)=12,"DEC",""))))))))))))</f>
        <v>MAI</v>
      </c>
    </row>
    <row r="4655" spans="1:11" x14ac:dyDescent="0.3">
      <c r="A4655" t="s">
        <v>350</v>
      </c>
      <c r="B4655" s="3">
        <v>45425</v>
      </c>
      <c r="C4655" s="4">
        <v>0.54166666666666663</v>
      </c>
      <c r="D4655" s="3">
        <v>45425</v>
      </c>
      <c r="E4655" s="4">
        <v>0.625</v>
      </c>
      <c r="F4655" t="s">
        <v>16</v>
      </c>
      <c r="G4655" t="s">
        <v>350</v>
      </c>
      <c r="H4655" s="12" t="s">
        <v>58</v>
      </c>
      <c r="I4655" s="12" t="str">
        <f>_xlfn.XLOOKUP(Tableau1[[#This Row],[AGENT]],AGENT,TYPE,"",0)</f>
        <v>RO</v>
      </c>
      <c r="J4655" s="13">
        <f>Tableau1[[#This Row],[Fin3]]-Tableau1[[#This Row],[Début2]]</f>
        <v>8.333333333333337E-2</v>
      </c>
      <c r="K4655" s="12" t="str">
        <f>IF(MONTH(D4655)=1,"JANV",IF(MONTH(D4655)=2,"FEV",IF(MONTH(D4655)=3,"MARS",IF(MONTH(D4655)=4,"AVR",IF(MONTH(D4655)=5,"MAI",IF(MONTH(D4655)=6,"JUIN",IF(MONTH(D4655)=7,"JUILL",IF(MONTH(D4655)=8,"AOU",IF(MONTH(D4655)=9,"SEPT",IF(MONTH(D4655)=10,"OCT",IF(MONTH(D4655)=11,"NOV",IF(MONTH(D4655)=12,"DEC",""))))))))))))</f>
        <v>MAI</v>
      </c>
    </row>
    <row r="4656" spans="1:11" x14ac:dyDescent="0.3">
      <c r="A4656" t="s">
        <v>350</v>
      </c>
      <c r="B4656" s="3">
        <v>45425</v>
      </c>
      <c r="C4656" s="4">
        <v>0.625</v>
      </c>
      <c r="D4656" s="3">
        <v>45425</v>
      </c>
      <c r="E4656" s="4">
        <v>0.70833333333333337</v>
      </c>
      <c r="F4656" t="s">
        <v>16</v>
      </c>
      <c r="G4656" t="s">
        <v>350</v>
      </c>
      <c r="H4656" s="12" t="s">
        <v>58</v>
      </c>
      <c r="I4656" s="12" t="str">
        <f>_xlfn.XLOOKUP(Tableau1[[#This Row],[AGENT]],AGENT,TYPE,"",0)</f>
        <v>RO</v>
      </c>
      <c r="J4656" s="13">
        <f>Tableau1[[#This Row],[Fin3]]-Tableau1[[#This Row],[Début2]]</f>
        <v>8.333333333333337E-2</v>
      </c>
      <c r="K4656" s="12" t="str">
        <f>IF(MONTH(D4656)=1,"JANV",IF(MONTH(D4656)=2,"FEV",IF(MONTH(D4656)=3,"MARS",IF(MONTH(D4656)=4,"AVR",IF(MONTH(D4656)=5,"MAI",IF(MONTH(D4656)=6,"JUIN",IF(MONTH(D4656)=7,"JUILL",IF(MONTH(D4656)=8,"AOU",IF(MONTH(D4656)=9,"SEPT",IF(MONTH(D4656)=10,"OCT",IF(MONTH(D4656)=11,"NOV",IF(MONTH(D4656)=12,"DEC",""))))))))))))</f>
        <v>MAI</v>
      </c>
    </row>
    <row r="4657" spans="1:11" x14ac:dyDescent="0.3">
      <c r="A4657" t="s">
        <v>350</v>
      </c>
      <c r="B4657" s="3">
        <v>45427</v>
      </c>
      <c r="C4657" s="4">
        <v>0.54166666666666663</v>
      </c>
      <c r="D4657" s="3">
        <v>45427</v>
      </c>
      <c r="E4657" s="4">
        <v>0.625</v>
      </c>
      <c r="F4657" t="s">
        <v>16</v>
      </c>
      <c r="G4657" t="s">
        <v>350</v>
      </c>
      <c r="H4657" s="12" t="s">
        <v>58</v>
      </c>
      <c r="I4657" s="12" t="str">
        <f>_xlfn.XLOOKUP(Tableau1[[#This Row],[AGENT]],AGENT,TYPE,"",0)</f>
        <v>RO</v>
      </c>
      <c r="J4657" s="13">
        <f>Tableau1[[#This Row],[Fin3]]-Tableau1[[#This Row],[Début2]]</f>
        <v>8.333333333333337E-2</v>
      </c>
      <c r="K4657" s="12" t="str">
        <f>IF(MONTH(D4657)=1,"JANV",IF(MONTH(D4657)=2,"FEV",IF(MONTH(D4657)=3,"MARS",IF(MONTH(D4657)=4,"AVR",IF(MONTH(D4657)=5,"MAI",IF(MONTH(D4657)=6,"JUIN",IF(MONTH(D4657)=7,"JUILL",IF(MONTH(D4657)=8,"AOU",IF(MONTH(D4657)=9,"SEPT",IF(MONTH(D4657)=10,"OCT",IF(MONTH(D4657)=11,"NOV",IF(MONTH(D4657)=12,"DEC",""))))))))))))</f>
        <v>MAI</v>
      </c>
    </row>
    <row r="4658" spans="1:11" x14ac:dyDescent="0.3">
      <c r="A4658" t="s">
        <v>350</v>
      </c>
      <c r="B4658" s="3">
        <v>45428</v>
      </c>
      <c r="C4658" s="4">
        <v>0.54166666666666663</v>
      </c>
      <c r="D4658" s="3">
        <v>45428</v>
      </c>
      <c r="E4658" s="4">
        <v>0.70833333333333337</v>
      </c>
      <c r="F4658" t="s">
        <v>16</v>
      </c>
      <c r="G4658" t="s">
        <v>350</v>
      </c>
      <c r="H4658" s="12" t="s">
        <v>58</v>
      </c>
      <c r="I4658" s="12" t="str">
        <f>_xlfn.XLOOKUP(Tableau1[[#This Row],[AGENT]],AGENT,TYPE,"",0)</f>
        <v>RO</v>
      </c>
      <c r="J4658" s="13">
        <f>Tableau1[[#This Row],[Fin3]]-Tableau1[[#This Row],[Début2]]</f>
        <v>0.16666666666666674</v>
      </c>
      <c r="K4658" s="12" t="str">
        <f>IF(MONTH(D4658)=1,"JANV",IF(MONTH(D4658)=2,"FEV",IF(MONTH(D4658)=3,"MARS",IF(MONTH(D4658)=4,"AVR",IF(MONTH(D4658)=5,"MAI",IF(MONTH(D4658)=6,"JUIN",IF(MONTH(D4658)=7,"JUILL",IF(MONTH(D4658)=8,"AOU",IF(MONTH(D4658)=9,"SEPT",IF(MONTH(D4658)=10,"OCT",IF(MONTH(D4658)=11,"NOV",IF(MONTH(D4658)=12,"DEC",""))))))))))))</f>
        <v>MAI</v>
      </c>
    </row>
    <row r="4659" spans="1:11" x14ac:dyDescent="0.3">
      <c r="A4659" t="s">
        <v>350</v>
      </c>
      <c r="B4659" s="3">
        <v>45434</v>
      </c>
      <c r="C4659" s="4">
        <v>0.625</v>
      </c>
      <c r="D4659" s="3">
        <v>45434</v>
      </c>
      <c r="E4659" s="4">
        <v>0.70833333333333337</v>
      </c>
      <c r="F4659" t="s">
        <v>16</v>
      </c>
      <c r="G4659" t="s">
        <v>350</v>
      </c>
      <c r="H4659" s="12" t="s">
        <v>58</v>
      </c>
      <c r="I4659" s="12" t="str">
        <f>_xlfn.XLOOKUP(Tableau1[[#This Row],[AGENT]],AGENT,TYPE,"",0)</f>
        <v>RO</v>
      </c>
      <c r="J4659" s="13">
        <f>Tableau1[[#This Row],[Fin3]]-Tableau1[[#This Row],[Début2]]</f>
        <v>8.333333333333337E-2</v>
      </c>
      <c r="K4659" s="12" t="str">
        <f>IF(MONTH(D4659)=1,"JANV",IF(MONTH(D4659)=2,"FEV",IF(MONTH(D4659)=3,"MARS",IF(MONTH(D4659)=4,"AVR",IF(MONTH(D4659)=5,"MAI",IF(MONTH(D4659)=6,"JUIN",IF(MONTH(D4659)=7,"JUILL",IF(MONTH(D4659)=8,"AOU",IF(MONTH(D4659)=9,"SEPT",IF(MONTH(D4659)=10,"OCT",IF(MONTH(D4659)=11,"NOV",IF(MONTH(D4659)=12,"DEC",""))))))))))))</f>
        <v>MAI</v>
      </c>
    </row>
    <row r="4660" spans="1:11" x14ac:dyDescent="0.3">
      <c r="A4660" t="s">
        <v>350</v>
      </c>
      <c r="B4660" s="3">
        <v>45432</v>
      </c>
      <c r="C4660" s="4">
        <v>0.41666666666666669</v>
      </c>
      <c r="D4660" s="3">
        <v>45432</v>
      </c>
      <c r="E4660" s="4">
        <v>0.5</v>
      </c>
      <c r="F4660" t="s">
        <v>16</v>
      </c>
      <c r="G4660" t="s">
        <v>350</v>
      </c>
      <c r="H4660" s="12" t="s">
        <v>58</v>
      </c>
      <c r="I4660" s="12" t="str">
        <f>_xlfn.XLOOKUP(Tableau1[[#This Row],[AGENT]],AGENT,TYPE,"",0)</f>
        <v>RO</v>
      </c>
      <c r="J4660" s="13">
        <f>Tableau1[[#This Row],[Fin3]]-Tableau1[[#This Row],[Début2]]</f>
        <v>8.3333333333333315E-2</v>
      </c>
      <c r="K4660" s="12" t="str">
        <f>IF(MONTH(D4660)=1,"JANV",IF(MONTH(D4660)=2,"FEV",IF(MONTH(D4660)=3,"MARS",IF(MONTH(D4660)=4,"AVR",IF(MONTH(D4660)=5,"MAI",IF(MONTH(D4660)=6,"JUIN",IF(MONTH(D4660)=7,"JUILL",IF(MONTH(D4660)=8,"AOU",IF(MONTH(D4660)=9,"SEPT",IF(MONTH(D4660)=10,"OCT",IF(MONTH(D4660)=11,"NOV",IF(MONTH(D4660)=12,"DEC",""))))))))))))</f>
        <v>MAI</v>
      </c>
    </row>
    <row r="4661" spans="1:11" x14ac:dyDescent="0.3">
      <c r="A4661" t="s">
        <v>350</v>
      </c>
      <c r="B4661" s="3">
        <v>45432</v>
      </c>
      <c r="C4661" s="4">
        <v>0.54166666666666663</v>
      </c>
      <c r="D4661" s="3">
        <v>45432</v>
      </c>
      <c r="E4661" s="4">
        <v>0.70833333333333337</v>
      </c>
      <c r="F4661" t="s">
        <v>16</v>
      </c>
      <c r="G4661" t="s">
        <v>350</v>
      </c>
      <c r="H4661" s="12" t="s">
        <v>58</v>
      </c>
      <c r="I4661" s="12" t="str">
        <f>_xlfn.XLOOKUP(Tableau1[[#This Row],[AGENT]],AGENT,TYPE,"",0)</f>
        <v>RO</v>
      </c>
      <c r="J4661" s="13">
        <f>Tableau1[[#This Row],[Fin3]]-Tableau1[[#This Row],[Début2]]</f>
        <v>0.16666666666666674</v>
      </c>
      <c r="K4661" s="12" t="str">
        <f>IF(MONTH(D4661)=1,"JANV",IF(MONTH(D4661)=2,"FEV",IF(MONTH(D4661)=3,"MARS",IF(MONTH(D4661)=4,"AVR",IF(MONTH(D4661)=5,"MAI",IF(MONTH(D4661)=6,"JUIN",IF(MONTH(D4661)=7,"JUILL",IF(MONTH(D4661)=8,"AOU",IF(MONTH(D4661)=9,"SEPT",IF(MONTH(D4661)=10,"OCT",IF(MONTH(D4661)=11,"NOV",IF(MONTH(D4661)=12,"DEC",""))))))))))))</f>
        <v>MAI</v>
      </c>
    </row>
    <row r="4662" spans="1:11" x14ac:dyDescent="0.3">
      <c r="A4662" t="s">
        <v>350</v>
      </c>
      <c r="B4662" s="3">
        <v>45435</v>
      </c>
      <c r="C4662" s="4">
        <v>0.41666666666666669</v>
      </c>
      <c r="D4662" s="3">
        <v>45435</v>
      </c>
      <c r="E4662" s="4">
        <v>0.5</v>
      </c>
      <c r="F4662" t="s">
        <v>16</v>
      </c>
      <c r="G4662" t="s">
        <v>350</v>
      </c>
      <c r="H4662" s="12" t="s">
        <v>58</v>
      </c>
      <c r="I4662" s="12" t="str">
        <f>_xlfn.XLOOKUP(Tableau1[[#This Row],[AGENT]],AGENT,TYPE,"",0)</f>
        <v>RO</v>
      </c>
      <c r="J4662" s="13">
        <f>Tableau1[[#This Row],[Fin3]]-Tableau1[[#This Row],[Début2]]</f>
        <v>8.3333333333333315E-2</v>
      </c>
      <c r="K4662" s="12" t="str">
        <f>IF(MONTH(D4662)=1,"JANV",IF(MONTH(D4662)=2,"FEV",IF(MONTH(D4662)=3,"MARS",IF(MONTH(D4662)=4,"AVR",IF(MONTH(D4662)=5,"MAI",IF(MONTH(D4662)=6,"JUIN",IF(MONTH(D4662)=7,"JUILL",IF(MONTH(D4662)=8,"AOU",IF(MONTH(D4662)=9,"SEPT",IF(MONTH(D4662)=10,"OCT",IF(MONTH(D4662)=11,"NOV",IF(MONTH(D4662)=12,"DEC",""))))))))))))</f>
        <v>MAI</v>
      </c>
    </row>
    <row r="4663" spans="1:11" x14ac:dyDescent="0.3">
      <c r="A4663" t="s">
        <v>350</v>
      </c>
      <c r="B4663" s="3">
        <v>45436</v>
      </c>
      <c r="C4663" s="4">
        <v>0.33333333333333331</v>
      </c>
      <c r="D4663" s="3">
        <v>45436</v>
      </c>
      <c r="E4663" s="4">
        <v>0.45833333333333331</v>
      </c>
      <c r="F4663" t="s">
        <v>16</v>
      </c>
      <c r="G4663" t="s">
        <v>350</v>
      </c>
      <c r="H4663" s="12" t="s">
        <v>58</v>
      </c>
      <c r="I4663" s="12" t="str">
        <f>_xlfn.XLOOKUP(Tableau1[[#This Row],[AGENT]],AGENT,TYPE,"",0)</f>
        <v>RO</v>
      </c>
      <c r="J4663" s="13">
        <f>Tableau1[[#This Row],[Fin3]]-Tableau1[[#This Row],[Début2]]</f>
        <v>0.125</v>
      </c>
      <c r="K4663" s="12" t="str">
        <f>IF(MONTH(D4663)=1,"JANV",IF(MONTH(D4663)=2,"FEV",IF(MONTH(D4663)=3,"MARS",IF(MONTH(D4663)=4,"AVR",IF(MONTH(D4663)=5,"MAI",IF(MONTH(D4663)=6,"JUIN",IF(MONTH(D4663)=7,"JUILL",IF(MONTH(D4663)=8,"AOU",IF(MONTH(D4663)=9,"SEPT",IF(MONTH(D4663)=10,"OCT",IF(MONTH(D4663)=11,"NOV",IF(MONTH(D4663)=12,"DEC",""))))))))))))</f>
        <v>MAI</v>
      </c>
    </row>
    <row r="4664" spans="1:11" x14ac:dyDescent="0.3">
      <c r="A4664" t="s">
        <v>350</v>
      </c>
      <c r="B4664" s="3">
        <v>45443</v>
      </c>
      <c r="C4664" s="4">
        <v>0.39583333333333331</v>
      </c>
      <c r="D4664" s="3">
        <v>45443</v>
      </c>
      <c r="E4664" s="4">
        <v>0.45833333333333331</v>
      </c>
      <c r="F4664" t="s">
        <v>16</v>
      </c>
      <c r="G4664" t="s">
        <v>350</v>
      </c>
      <c r="H4664" s="12" t="s">
        <v>58</v>
      </c>
      <c r="I4664" s="12" t="str">
        <f>_xlfn.XLOOKUP(Tableau1[[#This Row],[AGENT]],AGENT,TYPE,"",0)</f>
        <v>RO</v>
      </c>
      <c r="J4664" s="13">
        <f>Tableau1[[#This Row],[Fin3]]-Tableau1[[#This Row],[Début2]]</f>
        <v>6.25E-2</v>
      </c>
      <c r="K4664" s="12" t="str">
        <f>IF(MONTH(D4664)=1,"JANV",IF(MONTH(D4664)=2,"FEV",IF(MONTH(D4664)=3,"MARS",IF(MONTH(D4664)=4,"AVR",IF(MONTH(D4664)=5,"MAI",IF(MONTH(D4664)=6,"JUIN",IF(MONTH(D4664)=7,"JUILL",IF(MONTH(D4664)=8,"AOU",IF(MONTH(D4664)=9,"SEPT",IF(MONTH(D4664)=10,"OCT",IF(MONTH(D4664)=11,"NOV",IF(MONTH(D4664)=12,"DEC",""))))))))))))</f>
        <v>MAI</v>
      </c>
    </row>
    <row r="4665" spans="1:11" x14ac:dyDescent="0.3">
      <c r="A4665" t="s">
        <v>70</v>
      </c>
      <c r="B4665" s="3">
        <v>45454</v>
      </c>
      <c r="C4665" s="4">
        <v>0.54166666666666663</v>
      </c>
      <c r="D4665" s="3">
        <v>45454</v>
      </c>
      <c r="E4665" s="4">
        <v>0.58333333333333337</v>
      </c>
      <c r="F4665" t="s">
        <v>16</v>
      </c>
      <c r="G4665" t="s">
        <v>350</v>
      </c>
      <c r="H4665" s="12" t="s">
        <v>58</v>
      </c>
      <c r="I4665" s="12" t="str">
        <f>_xlfn.XLOOKUP(Tableau1[[#This Row],[AGENT]],AGENT,TYPE,"",0)</f>
        <v>RO</v>
      </c>
      <c r="J4665" s="13">
        <f>Tableau1[[#This Row],[Fin3]]-Tableau1[[#This Row],[Début2]]</f>
        <v>4.1666666666666741E-2</v>
      </c>
      <c r="K4665" s="12" t="str">
        <f>IF(MONTH(D4665)=1,"JANV",IF(MONTH(D4665)=2,"FEV",IF(MONTH(D4665)=3,"MARS",IF(MONTH(D4665)=4,"AVR",IF(MONTH(D4665)=5,"MAI",IF(MONTH(D4665)=6,"JUIN",IF(MONTH(D4665)=7,"JUILL",IF(MONTH(D4665)=8,"AOU",IF(MONTH(D4665)=9,"SEPT",IF(MONTH(D4665)=10,"OCT",IF(MONTH(D4665)=11,"NOV",IF(MONTH(D4665)=12,"DEC",""))))))))))))</f>
        <v>JUIN</v>
      </c>
    </row>
    <row r="4666" spans="1:11" x14ac:dyDescent="0.3">
      <c r="A4666" t="s">
        <v>1227</v>
      </c>
      <c r="B4666" s="3">
        <v>45462</v>
      </c>
      <c r="C4666" s="4">
        <v>0.47916666666666669</v>
      </c>
      <c r="D4666" s="3">
        <v>45462</v>
      </c>
      <c r="E4666" s="4">
        <v>0.52083333333333337</v>
      </c>
      <c r="F4666" t="s">
        <v>16</v>
      </c>
      <c r="G4666" t="s">
        <v>350</v>
      </c>
      <c r="H4666" s="12" t="s">
        <v>58</v>
      </c>
      <c r="I4666" s="12" t="str">
        <f>_xlfn.XLOOKUP(Tableau1[[#This Row],[AGENT]],AGENT,TYPE,"",0)</f>
        <v>RO</v>
      </c>
      <c r="J4666" s="13">
        <f>Tableau1[[#This Row],[Fin3]]-Tableau1[[#This Row],[Début2]]</f>
        <v>4.1666666666666685E-2</v>
      </c>
      <c r="K4666" s="12" t="str">
        <f>IF(MONTH(D4666)=1,"JANV",IF(MONTH(D4666)=2,"FEV",IF(MONTH(D4666)=3,"MARS",IF(MONTH(D4666)=4,"AVR",IF(MONTH(D4666)=5,"MAI",IF(MONTH(D4666)=6,"JUIN",IF(MONTH(D4666)=7,"JUILL",IF(MONTH(D4666)=8,"AOU",IF(MONTH(D4666)=9,"SEPT",IF(MONTH(D4666)=10,"OCT",IF(MONTH(D4666)=11,"NOV",IF(MONTH(D4666)=12,"DEC",""))))))))))))</f>
        <v>JUIN</v>
      </c>
    </row>
    <row r="4667" spans="1:11" x14ac:dyDescent="0.3">
      <c r="A4667" t="s">
        <v>350</v>
      </c>
      <c r="B4667" s="3">
        <v>45449</v>
      </c>
      <c r="C4667" s="4">
        <v>0.54166666666666663</v>
      </c>
      <c r="D4667" s="3">
        <v>45449</v>
      </c>
      <c r="E4667" s="4">
        <v>0.70833333333333337</v>
      </c>
      <c r="F4667" t="s">
        <v>16</v>
      </c>
      <c r="G4667" t="s">
        <v>350</v>
      </c>
      <c r="H4667" s="12" t="s">
        <v>58</v>
      </c>
      <c r="I4667" s="12" t="str">
        <f>_xlfn.XLOOKUP(Tableau1[[#This Row],[AGENT]],AGENT,TYPE,"",0)</f>
        <v>RO</v>
      </c>
      <c r="J4667" s="13">
        <f>Tableau1[[#This Row],[Fin3]]-Tableau1[[#This Row],[Début2]]</f>
        <v>0.16666666666666674</v>
      </c>
      <c r="K4667" s="12" t="str">
        <f>IF(MONTH(D4667)=1,"JANV",IF(MONTH(D4667)=2,"FEV",IF(MONTH(D4667)=3,"MARS",IF(MONTH(D4667)=4,"AVR",IF(MONTH(D4667)=5,"MAI",IF(MONTH(D4667)=6,"JUIN",IF(MONTH(D4667)=7,"JUILL",IF(MONTH(D4667)=8,"AOU",IF(MONTH(D4667)=9,"SEPT",IF(MONTH(D4667)=10,"OCT",IF(MONTH(D4667)=11,"NOV",IF(MONTH(D4667)=12,"DEC",""))))))))))))</f>
        <v>JUIN</v>
      </c>
    </row>
    <row r="4668" spans="1:11" x14ac:dyDescent="0.3">
      <c r="A4668" t="s">
        <v>350</v>
      </c>
      <c r="B4668" s="3">
        <v>45454</v>
      </c>
      <c r="C4668" s="4">
        <v>0.33333333333333331</v>
      </c>
      <c r="D4668" s="3">
        <v>45454</v>
      </c>
      <c r="E4668" s="4">
        <v>0.5</v>
      </c>
      <c r="F4668" t="s">
        <v>16</v>
      </c>
      <c r="G4668" t="s">
        <v>350</v>
      </c>
      <c r="H4668" s="12" t="s">
        <v>58</v>
      </c>
      <c r="I4668" s="12" t="str">
        <f>_xlfn.XLOOKUP(Tableau1[[#This Row],[AGENT]],AGENT,TYPE,"",0)</f>
        <v>RO</v>
      </c>
      <c r="J4668" s="13">
        <f>Tableau1[[#This Row],[Fin3]]-Tableau1[[#This Row],[Début2]]</f>
        <v>0.16666666666666669</v>
      </c>
      <c r="K4668" s="12" t="str">
        <f>IF(MONTH(D4668)=1,"JANV",IF(MONTH(D4668)=2,"FEV",IF(MONTH(D4668)=3,"MARS",IF(MONTH(D4668)=4,"AVR",IF(MONTH(D4668)=5,"MAI",IF(MONTH(D4668)=6,"JUIN",IF(MONTH(D4668)=7,"JUILL",IF(MONTH(D4668)=8,"AOU",IF(MONTH(D4668)=9,"SEPT",IF(MONTH(D4668)=10,"OCT",IF(MONTH(D4668)=11,"NOV",IF(MONTH(D4668)=12,"DEC",""))))))))))))</f>
        <v>JUIN</v>
      </c>
    </row>
    <row r="4669" spans="1:11" x14ac:dyDescent="0.3">
      <c r="A4669" t="s">
        <v>350</v>
      </c>
      <c r="B4669" s="3">
        <v>45456</v>
      </c>
      <c r="C4669" s="4">
        <v>0.625</v>
      </c>
      <c r="D4669" s="3">
        <v>45456</v>
      </c>
      <c r="E4669" s="4">
        <v>0.70833333333333337</v>
      </c>
      <c r="F4669" t="s">
        <v>16</v>
      </c>
      <c r="G4669" t="s">
        <v>350</v>
      </c>
      <c r="H4669" s="12" t="s">
        <v>58</v>
      </c>
      <c r="I4669" s="12" t="str">
        <f>_xlfn.XLOOKUP(Tableau1[[#This Row],[AGENT]],AGENT,TYPE,"",0)</f>
        <v>RO</v>
      </c>
      <c r="J4669" s="13">
        <f>Tableau1[[#This Row],[Fin3]]-Tableau1[[#This Row],[Début2]]</f>
        <v>8.333333333333337E-2</v>
      </c>
      <c r="K4669" s="12" t="str">
        <f>IF(MONTH(D4669)=1,"JANV",IF(MONTH(D4669)=2,"FEV",IF(MONTH(D4669)=3,"MARS",IF(MONTH(D4669)=4,"AVR",IF(MONTH(D4669)=5,"MAI",IF(MONTH(D4669)=6,"JUIN",IF(MONTH(D4669)=7,"JUILL",IF(MONTH(D4669)=8,"AOU",IF(MONTH(D4669)=9,"SEPT",IF(MONTH(D4669)=10,"OCT",IF(MONTH(D4669)=11,"NOV",IF(MONTH(D4669)=12,"DEC",""))))))))))))</f>
        <v>JUIN</v>
      </c>
    </row>
    <row r="4670" spans="1:11" x14ac:dyDescent="0.3">
      <c r="A4670" t="s">
        <v>350</v>
      </c>
      <c r="B4670" s="3">
        <v>45456</v>
      </c>
      <c r="C4670" s="4">
        <v>0.33333333333333331</v>
      </c>
      <c r="D4670" s="3">
        <v>45456</v>
      </c>
      <c r="E4670" s="4">
        <v>0.5</v>
      </c>
      <c r="F4670" t="s">
        <v>16</v>
      </c>
      <c r="G4670" t="s">
        <v>350</v>
      </c>
      <c r="H4670" s="12" t="s">
        <v>58</v>
      </c>
      <c r="I4670" s="12" t="str">
        <f>_xlfn.XLOOKUP(Tableau1[[#This Row],[AGENT]],AGENT,TYPE,"",0)</f>
        <v>RO</v>
      </c>
      <c r="J4670" s="13">
        <f>Tableau1[[#This Row],[Fin3]]-Tableau1[[#This Row],[Début2]]</f>
        <v>0.16666666666666669</v>
      </c>
      <c r="K4670" s="12" t="str">
        <f>IF(MONTH(D4670)=1,"JANV",IF(MONTH(D4670)=2,"FEV",IF(MONTH(D4670)=3,"MARS",IF(MONTH(D4670)=4,"AVR",IF(MONTH(D4670)=5,"MAI",IF(MONTH(D4670)=6,"JUIN",IF(MONTH(D4670)=7,"JUILL",IF(MONTH(D4670)=8,"AOU",IF(MONTH(D4670)=9,"SEPT",IF(MONTH(D4670)=10,"OCT",IF(MONTH(D4670)=11,"NOV",IF(MONTH(D4670)=12,"DEC",""))))))))))))</f>
        <v>JUIN</v>
      </c>
    </row>
    <row r="4671" spans="1:11" x14ac:dyDescent="0.3">
      <c r="A4671" t="s">
        <v>350</v>
      </c>
      <c r="B4671" s="3">
        <v>45460</v>
      </c>
      <c r="C4671" s="4">
        <v>0.33333333333333331</v>
      </c>
      <c r="D4671" s="3">
        <v>45460</v>
      </c>
      <c r="E4671" s="4">
        <v>0.41666666666666669</v>
      </c>
      <c r="F4671" t="s">
        <v>16</v>
      </c>
      <c r="G4671" t="s">
        <v>350</v>
      </c>
      <c r="H4671" s="12" t="s">
        <v>58</v>
      </c>
      <c r="I4671" s="12" t="str">
        <f>_xlfn.XLOOKUP(Tableau1[[#This Row],[AGENT]],AGENT,TYPE,"",0)</f>
        <v>RO</v>
      </c>
      <c r="J4671" s="13">
        <f>Tableau1[[#This Row],[Fin3]]-Tableau1[[#This Row],[Début2]]</f>
        <v>8.333333333333337E-2</v>
      </c>
      <c r="K4671" s="12" t="str">
        <f>IF(MONTH(D4671)=1,"JANV",IF(MONTH(D4671)=2,"FEV",IF(MONTH(D4671)=3,"MARS",IF(MONTH(D4671)=4,"AVR",IF(MONTH(D4671)=5,"MAI",IF(MONTH(D4671)=6,"JUIN",IF(MONTH(D4671)=7,"JUILL",IF(MONTH(D4671)=8,"AOU",IF(MONTH(D4671)=9,"SEPT",IF(MONTH(D4671)=10,"OCT",IF(MONTH(D4671)=11,"NOV",IF(MONTH(D4671)=12,"DEC",""))))))))))))</f>
        <v>JUIN</v>
      </c>
    </row>
    <row r="4672" spans="1:11" x14ac:dyDescent="0.3">
      <c r="A4672" t="s">
        <v>350</v>
      </c>
      <c r="B4672" s="3">
        <v>45461</v>
      </c>
      <c r="C4672" s="4">
        <v>0.41666666666666669</v>
      </c>
      <c r="D4672" s="3">
        <v>45461</v>
      </c>
      <c r="E4672" s="4">
        <v>0.5</v>
      </c>
      <c r="F4672" t="s">
        <v>16</v>
      </c>
      <c r="G4672" t="s">
        <v>350</v>
      </c>
      <c r="H4672" s="12" t="s">
        <v>58</v>
      </c>
      <c r="I4672" s="12" t="str">
        <f>_xlfn.XLOOKUP(Tableau1[[#This Row],[AGENT]],AGENT,TYPE,"",0)</f>
        <v>RO</v>
      </c>
      <c r="J4672" s="13">
        <f>Tableau1[[#This Row],[Fin3]]-Tableau1[[#This Row],[Début2]]</f>
        <v>8.3333333333333315E-2</v>
      </c>
      <c r="K4672" s="12" t="str">
        <f>IF(MONTH(D4672)=1,"JANV",IF(MONTH(D4672)=2,"FEV",IF(MONTH(D4672)=3,"MARS",IF(MONTH(D4672)=4,"AVR",IF(MONTH(D4672)=5,"MAI",IF(MONTH(D4672)=6,"JUIN",IF(MONTH(D4672)=7,"JUILL",IF(MONTH(D4672)=8,"AOU",IF(MONTH(D4672)=9,"SEPT",IF(MONTH(D4672)=10,"OCT",IF(MONTH(D4672)=11,"NOV",IF(MONTH(D4672)=12,"DEC",""))))))))))))</f>
        <v>JUIN</v>
      </c>
    </row>
    <row r="4673" spans="1:11" x14ac:dyDescent="0.3">
      <c r="A4673" t="s">
        <v>350</v>
      </c>
      <c r="B4673" s="3">
        <v>45462</v>
      </c>
      <c r="C4673" s="4">
        <v>0.41666666666666669</v>
      </c>
      <c r="D4673" s="3">
        <v>45462</v>
      </c>
      <c r="E4673" s="4">
        <v>0.47916666666666669</v>
      </c>
      <c r="F4673" t="s">
        <v>16</v>
      </c>
      <c r="G4673" t="s">
        <v>350</v>
      </c>
      <c r="H4673" s="12" t="s">
        <v>58</v>
      </c>
      <c r="I4673" s="12" t="str">
        <f>_xlfn.XLOOKUP(Tableau1[[#This Row],[AGENT]],AGENT,TYPE,"",0)</f>
        <v>RO</v>
      </c>
      <c r="J4673" s="13">
        <f>Tableau1[[#This Row],[Fin3]]-Tableau1[[#This Row],[Début2]]</f>
        <v>6.25E-2</v>
      </c>
      <c r="K4673" s="12" t="str">
        <f>IF(MONTH(D4673)=1,"JANV",IF(MONTH(D4673)=2,"FEV",IF(MONTH(D4673)=3,"MARS",IF(MONTH(D4673)=4,"AVR",IF(MONTH(D4673)=5,"MAI",IF(MONTH(D4673)=6,"JUIN",IF(MONTH(D4673)=7,"JUILL",IF(MONTH(D4673)=8,"AOU",IF(MONTH(D4673)=9,"SEPT",IF(MONTH(D4673)=10,"OCT",IF(MONTH(D4673)=11,"NOV",IF(MONTH(D4673)=12,"DEC",""))))))))))))</f>
        <v>JUIN</v>
      </c>
    </row>
    <row r="4674" spans="1:11" x14ac:dyDescent="0.3">
      <c r="A4674" t="s">
        <v>1613</v>
      </c>
      <c r="B4674" s="3">
        <v>45474</v>
      </c>
      <c r="C4674" s="4">
        <v>0.64583333333333337</v>
      </c>
      <c r="D4674" s="3">
        <v>45474</v>
      </c>
      <c r="E4674" s="4">
        <v>0.6875</v>
      </c>
      <c r="F4674" t="s">
        <v>16</v>
      </c>
      <c r="G4674" t="s">
        <v>350</v>
      </c>
      <c r="H4674" s="12" t="s">
        <v>58</v>
      </c>
      <c r="I4674" s="12" t="str">
        <f>_xlfn.XLOOKUP(Tableau1[[#This Row],[AGENT]],AGENT,TYPE,"",0)</f>
        <v>RO</v>
      </c>
      <c r="J4674" s="13">
        <f>Tableau1[[#This Row],[Fin3]]-Tableau1[[#This Row],[Début2]]</f>
        <v>4.166666666666663E-2</v>
      </c>
      <c r="K4674" s="12" t="str">
        <f>IF(MONTH(D4674)=1,"JANV",IF(MONTH(D4674)=2,"FEV",IF(MONTH(D4674)=3,"MARS",IF(MONTH(D4674)=4,"AVR",IF(MONTH(D4674)=5,"MAI",IF(MONTH(D4674)=6,"JUIN",IF(MONTH(D4674)=7,"JUILL",IF(MONTH(D4674)=8,"AOU",IF(MONTH(D4674)=9,"SEPT",IF(MONTH(D4674)=10,"OCT",IF(MONTH(D4674)=11,"NOV",IF(MONTH(D4674)=12,"DEC",""))))))))))))</f>
        <v>JUILL</v>
      </c>
    </row>
    <row r="4675" spans="1:11" x14ac:dyDescent="0.3">
      <c r="A4675" t="s">
        <v>2281</v>
      </c>
      <c r="B4675" s="3">
        <v>45474</v>
      </c>
      <c r="C4675" s="4">
        <v>0.6875</v>
      </c>
      <c r="D4675" s="3">
        <v>45474</v>
      </c>
      <c r="E4675" s="4">
        <v>0.70833333333333337</v>
      </c>
      <c r="F4675" t="s">
        <v>16</v>
      </c>
      <c r="G4675" t="s">
        <v>350</v>
      </c>
      <c r="H4675" s="12" t="s">
        <v>58</v>
      </c>
      <c r="I4675" s="12" t="str">
        <f>_xlfn.XLOOKUP(Tableau1[[#This Row],[AGENT]],AGENT,TYPE,"",0)</f>
        <v>RO</v>
      </c>
      <c r="J4675" s="13">
        <f>Tableau1[[#This Row],[Fin3]]-Tableau1[[#This Row],[Début2]]</f>
        <v>2.083333333333337E-2</v>
      </c>
      <c r="K4675" s="12" t="str">
        <f>IF(MONTH(D4675)=1,"JANV",IF(MONTH(D4675)=2,"FEV",IF(MONTH(D4675)=3,"MARS",IF(MONTH(D4675)=4,"AVR",IF(MONTH(D4675)=5,"MAI",IF(MONTH(D4675)=6,"JUIN",IF(MONTH(D4675)=7,"JUILL",IF(MONTH(D4675)=8,"AOU",IF(MONTH(D4675)=9,"SEPT",IF(MONTH(D4675)=10,"OCT",IF(MONTH(D4675)=11,"NOV",IF(MONTH(D4675)=12,"DEC",""))))))))))))</f>
        <v>JUILL</v>
      </c>
    </row>
    <row r="4676" spans="1:11" x14ac:dyDescent="0.3">
      <c r="A4676" t="s">
        <v>70</v>
      </c>
      <c r="B4676" s="3">
        <v>45476</v>
      </c>
      <c r="C4676" s="4">
        <v>0.54166666666666663</v>
      </c>
      <c r="D4676" s="3">
        <v>45476</v>
      </c>
      <c r="E4676" s="4">
        <v>0.60416666666666663</v>
      </c>
      <c r="F4676" t="s">
        <v>16</v>
      </c>
      <c r="G4676" t="s">
        <v>350</v>
      </c>
      <c r="H4676" s="12" t="s">
        <v>58</v>
      </c>
      <c r="I4676" s="12" t="str">
        <f>_xlfn.XLOOKUP(Tableau1[[#This Row],[AGENT]],AGENT,TYPE,"",0)</f>
        <v>RO</v>
      </c>
      <c r="J4676" s="13">
        <f>Tableau1[[#This Row],[Fin3]]-Tableau1[[#This Row],[Début2]]</f>
        <v>6.25E-2</v>
      </c>
      <c r="K4676" s="12" t="str">
        <f>IF(MONTH(D4676)=1,"JANV",IF(MONTH(D4676)=2,"FEV",IF(MONTH(D4676)=3,"MARS",IF(MONTH(D4676)=4,"AVR",IF(MONTH(D4676)=5,"MAI",IF(MONTH(D4676)=6,"JUIN",IF(MONTH(D4676)=7,"JUILL",IF(MONTH(D4676)=8,"AOU",IF(MONTH(D4676)=9,"SEPT",IF(MONTH(D4676)=10,"OCT",IF(MONTH(D4676)=11,"NOV",IF(MONTH(D4676)=12,"DEC",""))))))))))))</f>
        <v>JUILL</v>
      </c>
    </row>
    <row r="4677" spans="1:11" x14ac:dyDescent="0.3">
      <c r="A4677" t="s">
        <v>112</v>
      </c>
      <c r="B4677" s="3">
        <v>45476</v>
      </c>
      <c r="C4677" s="4">
        <v>0.60416666666666663</v>
      </c>
      <c r="D4677" s="3">
        <v>45476</v>
      </c>
      <c r="E4677" s="4">
        <v>0.64583333333333337</v>
      </c>
      <c r="F4677" t="s">
        <v>16</v>
      </c>
      <c r="G4677" t="s">
        <v>350</v>
      </c>
      <c r="H4677" s="12" t="s">
        <v>58</v>
      </c>
      <c r="I4677" s="12" t="str">
        <f>_xlfn.XLOOKUP(Tableau1[[#This Row],[AGENT]],AGENT,TYPE,"",0)</f>
        <v>RO</v>
      </c>
      <c r="J4677" s="13">
        <f>Tableau1[[#This Row],[Fin3]]-Tableau1[[#This Row],[Début2]]</f>
        <v>4.1666666666666741E-2</v>
      </c>
      <c r="K4677" s="12" t="str">
        <f>IF(MONTH(D4677)=1,"JANV",IF(MONTH(D4677)=2,"FEV",IF(MONTH(D4677)=3,"MARS",IF(MONTH(D4677)=4,"AVR",IF(MONTH(D4677)=5,"MAI",IF(MONTH(D4677)=6,"JUIN",IF(MONTH(D4677)=7,"JUILL",IF(MONTH(D4677)=8,"AOU",IF(MONTH(D4677)=9,"SEPT",IF(MONTH(D4677)=10,"OCT",IF(MONTH(D4677)=11,"NOV",IF(MONTH(D4677)=12,"DEC",""))))))))))))</f>
        <v>JUILL</v>
      </c>
    </row>
    <row r="4678" spans="1:11" x14ac:dyDescent="0.3">
      <c r="A4678" t="s">
        <v>350</v>
      </c>
      <c r="B4678" s="3">
        <v>45476</v>
      </c>
      <c r="C4678" s="4">
        <v>0.41666666666666669</v>
      </c>
      <c r="D4678" s="3">
        <v>45476</v>
      </c>
      <c r="E4678" s="4">
        <v>0.5</v>
      </c>
      <c r="F4678" t="s">
        <v>16</v>
      </c>
      <c r="G4678" t="s">
        <v>350</v>
      </c>
      <c r="H4678" s="12" t="s">
        <v>58</v>
      </c>
      <c r="I4678" s="12" t="str">
        <f>_xlfn.XLOOKUP(Tableau1[[#This Row],[AGENT]],AGENT,TYPE,"",0)</f>
        <v>RO</v>
      </c>
      <c r="J4678" s="13">
        <f>Tableau1[[#This Row],[Fin3]]-Tableau1[[#This Row],[Début2]]</f>
        <v>8.3333333333333315E-2</v>
      </c>
      <c r="K4678" s="12" t="str">
        <f>IF(MONTH(D4678)=1,"JANV",IF(MONTH(D4678)=2,"FEV",IF(MONTH(D4678)=3,"MARS",IF(MONTH(D4678)=4,"AVR",IF(MONTH(D4678)=5,"MAI",IF(MONTH(D4678)=6,"JUIN",IF(MONTH(D4678)=7,"JUILL",IF(MONTH(D4678)=8,"AOU",IF(MONTH(D4678)=9,"SEPT",IF(MONTH(D4678)=10,"OCT",IF(MONTH(D4678)=11,"NOV",IF(MONTH(D4678)=12,"DEC",""))))))))))))</f>
        <v>JUILL</v>
      </c>
    </row>
    <row r="4679" spans="1:11" x14ac:dyDescent="0.3">
      <c r="A4679" t="s">
        <v>350</v>
      </c>
      <c r="B4679" s="3">
        <v>45476</v>
      </c>
      <c r="C4679" s="4">
        <v>0.64583333333333337</v>
      </c>
      <c r="D4679" s="3">
        <v>45476</v>
      </c>
      <c r="E4679" s="4">
        <v>0.70833333333333337</v>
      </c>
      <c r="F4679" t="s">
        <v>16</v>
      </c>
      <c r="G4679" t="s">
        <v>350</v>
      </c>
      <c r="H4679" s="12" t="s">
        <v>58</v>
      </c>
      <c r="I4679" s="12" t="str">
        <f>_xlfn.XLOOKUP(Tableau1[[#This Row],[AGENT]],AGENT,TYPE,"",0)</f>
        <v>RO</v>
      </c>
      <c r="J4679" s="13">
        <f>Tableau1[[#This Row],[Fin3]]-Tableau1[[#This Row],[Début2]]</f>
        <v>6.25E-2</v>
      </c>
      <c r="K4679" s="12" t="str">
        <f>IF(MONTH(D4679)=1,"JANV",IF(MONTH(D4679)=2,"FEV",IF(MONTH(D4679)=3,"MARS",IF(MONTH(D4679)=4,"AVR",IF(MONTH(D4679)=5,"MAI",IF(MONTH(D4679)=6,"JUIN",IF(MONTH(D4679)=7,"JUILL",IF(MONTH(D4679)=8,"AOU",IF(MONTH(D4679)=9,"SEPT",IF(MONTH(D4679)=10,"OCT",IF(MONTH(D4679)=11,"NOV",IF(MONTH(D4679)=12,"DEC",""))))))))))))</f>
        <v>JUILL</v>
      </c>
    </row>
    <row r="4680" spans="1:11" x14ac:dyDescent="0.3">
      <c r="A4680" t="s">
        <v>350</v>
      </c>
      <c r="B4680" s="3">
        <v>45477</v>
      </c>
      <c r="C4680" s="4">
        <v>0.625</v>
      </c>
      <c r="D4680" s="3">
        <v>45477</v>
      </c>
      <c r="E4680" s="4">
        <v>0.70833333333333337</v>
      </c>
      <c r="F4680" t="s">
        <v>16</v>
      </c>
      <c r="G4680" t="s">
        <v>350</v>
      </c>
      <c r="H4680" s="12" t="s">
        <v>58</v>
      </c>
      <c r="I4680" s="12" t="str">
        <f>_xlfn.XLOOKUP(Tableau1[[#This Row],[AGENT]],AGENT,TYPE,"",0)</f>
        <v>RO</v>
      </c>
      <c r="J4680" s="13">
        <f>Tableau1[[#This Row],[Fin3]]-Tableau1[[#This Row],[Début2]]</f>
        <v>8.333333333333337E-2</v>
      </c>
      <c r="K4680" s="12" t="str">
        <f>IF(MONTH(D4680)=1,"JANV",IF(MONTH(D4680)=2,"FEV",IF(MONTH(D4680)=3,"MARS",IF(MONTH(D4680)=4,"AVR",IF(MONTH(D4680)=5,"MAI",IF(MONTH(D4680)=6,"JUIN",IF(MONTH(D4680)=7,"JUILL",IF(MONTH(D4680)=8,"AOU",IF(MONTH(D4680)=9,"SEPT",IF(MONTH(D4680)=10,"OCT",IF(MONTH(D4680)=11,"NOV",IF(MONTH(D4680)=12,"DEC",""))))))))))))</f>
        <v>JUILL</v>
      </c>
    </row>
    <row r="4681" spans="1:11" x14ac:dyDescent="0.3">
      <c r="A4681" t="s">
        <v>350</v>
      </c>
      <c r="B4681" s="3">
        <v>45481</v>
      </c>
      <c r="C4681" s="4">
        <v>0.45833333333333331</v>
      </c>
      <c r="D4681" s="3">
        <v>45481</v>
      </c>
      <c r="E4681" s="4">
        <v>0.5</v>
      </c>
      <c r="F4681" t="s">
        <v>16</v>
      </c>
      <c r="G4681" t="s">
        <v>350</v>
      </c>
      <c r="H4681" s="12" t="s">
        <v>58</v>
      </c>
      <c r="I4681" s="12" t="str">
        <f>_xlfn.XLOOKUP(Tableau1[[#This Row],[AGENT]],AGENT,TYPE,"",0)</f>
        <v>RO</v>
      </c>
      <c r="J4681" s="13">
        <f>Tableau1[[#This Row],[Fin3]]-Tableau1[[#This Row],[Début2]]</f>
        <v>4.1666666666666685E-2</v>
      </c>
      <c r="K4681" s="12" t="str">
        <f>IF(MONTH(D4681)=1,"JANV",IF(MONTH(D4681)=2,"FEV",IF(MONTH(D4681)=3,"MARS",IF(MONTH(D4681)=4,"AVR",IF(MONTH(D4681)=5,"MAI",IF(MONTH(D4681)=6,"JUIN",IF(MONTH(D4681)=7,"JUILL",IF(MONTH(D4681)=8,"AOU",IF(MONTH(D4681)=9,"SEPT",IF(MONTH(D4681)=10,"OCT",IF(MONTH(D4681)=11,"NOV",IF(MONTH(D4681)=12,"DEC",""))))))))))))</f>
        <v>JUILL</v>
      </c>
    </row>
    <row r="4682" spans="1:11" x14ac:dyDescent="0.3">
      <c r="A4682" t="s">
        <v>350</v>
      </c>
      <c r="B4682" s="3">
        <v>45482</v>
      </c>
      <c r="C4682" s="4">
        <v>0.375</v>
      </c>
      <c r="D4682" s="3">
        <v>45482</v>
      </c>
      <c r="E4682" s="4">
        <v>0.4375</v>
      </c>
      <c r="F4682" t="s">
        <v>16</v>
      </c>
      <c r="G4682" t="s">
        <v>350</v>
      </c>
      <c r="H4682" s="12" t="s">
        <v>58</v>
      </c>
      <c r="I4682" s="12" t="str">
        <f>_xlfn.XLOOKUP(Tableau1[[#This Row],[AGENT]],AGENT,TYPE,"",0)</f>
        <v>RO</v>
      </c>
      <c r="J4682" s="13">
        <f>Tableau1[[#This Row],[Fin3]]-Tableau1[[#This Row],[Début2]]</f>
        <v>6.25E-2</v>
      </c>
      <c r="K4682" s="12" t="str">
        <f>IF(MONTH(D4682)=1,"JANV",IF(MONTH(D4682)=2,"FEV",IF(MONTH(D4682)=3,"MARS",IF(MONTH(D4682)=4,"AVR",IF(MONTH(D4682)=5,"MAI",IF(MONTH(D4682)=6,"JUIN",IF(MONTH(D4682)=7,"JUILL",IF(MONTH(D4682)=8,"AOU",IF(MONTH(D4682)=9,"SEPT",IF(MONTH(D4682)=10,"OCT",IF(MONTH(D4682)=11,"NOV",IF(MONTH(D4682)=12,"DEC",""))))))))))))</f>
        <v>JUILL</v>
      </c>
    </row>
    <row r="4683" spans="1:11" x14ac:dyDescent="0.3">
      <c r="A4683" t="s">
        <v>350</v>
      </c>
      <c r="B4683" s="3">
        <v>45484</v>
      </c>
      <c r="C4683" s="4">
        <v>0.33333333333333331</v>
      </c>
      <c r="D4683" s="3">
        <v>45484</v>
      </c>
      <c r="E4683" s="4">
        <v>0.5</v>
      </c>
      <c r="F4683" t="s">
        <v>16</v>
      </c>
      <c r="G4683" t="s">
        <v>350</v>
      </c>
      <c r="H4683" s="12" t="s">
        <v>58</v>
      </c>
      <c r="I4683" s="12" t="str">
        <f>_xlfn.XLOOKUP(Tableau1[[#This Row],[AGENT]],AGENT,TYPE,"",0)</f>
        <v>RO</v>
      </c>
      <c r="J4683" s="13">
        <f>Tableau1[[#This Row],[Fin3]]-Tableau1[[#This Row],[Début2]]</f>
        <v>0.16666666666666669</v>
      </c>
      <c r="K4683" s="12" t="str">
        <f>IF(MONTH(D4683)=1,"JANV",IF(MONTH(D4683)=2,"FEV",IF(MONTH(D4683)=3,"MARS",IF(MONTH(D4683)=4,"AVR",IF(MONTH(D4683)=5,"MAI",IF(MONTH(D4683)=6,"JUIN",IF(MONTH(D4683)=7,"JUILL",IF(MONTH(D4683)=8,"AOU",IF(MONTH(D4683)=9,"SEPT",IF(MONTH(D4683)=10,"OCT",IF(MONTH(D4683)=11,"NOV",IF(MONTH(D4683)=12,"DEC",""))))))))))))</f>
        <v>JUILL</v>
      </c>
    </row>
    <row r="4684" spans="1:11" x14ac:dyDescent="0.3">
      <c r="A4684" t="s">
        <v>350</v>
      </c>
      <c r="B4684" s="3">
        <v>45488</v>
      </c>
      <c r="C4684" s="4">
        <v>0.54166666666666663</v>
      </c>
      <c r="D4684" s="3">
        <v>45488</v>
      </c>
      <c r="E4684" s="4">
        <v>0.70833333333333337</v>
      </c>
      <c r="F4684" t="s">
        <v>16</v>
      </c>
      <c r="G4684" t="s">
        <v>350</v>
      </c>
      <c r="H4684" s="12" t="s">
        <v>58</v>
      </c>
      <c r="I4684" s="12" t="str">
        <f>_xlfn.XLOOKUP(Tableau1[[#This Row],[AGENT]],AGENT,TYPE,"",0)</f>
        <v>RO</v>
      </c>
      <c r="J4684" s="13">
        <f>Tableau1[[#This Row],[Fin3]]-Tableau1[[#This Row],[Début2]]</f>
        <v>0.16666666666666674</v>
      </c>
      <c r="K4684" s="12" t="str">
        <f>IF(MONTH(D4684)=1,"JANV",IF(MONTH(D4684)=2,"FEV",IF(MONTH(D4684)=3,"MARS",IF(MONTH(D4684)=4,"AVR",IF(MONTH(D4684)=5,"MAI",IF(MONTH(D4684)=6,"JUIN",IF(MONTH(D4684)=7,"JUILL",IF(MONTH(D4684)=8,"AOU",IF(MONTH(D4684)=9,"SEPT",IF(MONTH(D4684)=10,"OCT",IF(MONTH(D4684)=11,"NOV",IF(MONTH(D4684)=12,"DEC",""))))))))))))</f>
        <v>JUILL</v>
      </c>
    </row>
    <row r="4685" spans="1:11" x14ac:dyDescent="0.3">
      <c r="A4685" t="s">
        <v>70</v>
      </c>
      <c r="B4685" s="3">
        <v>45489</v>
      </c>
      <c r="C4685" s="4">
        <v>0.41666666666666669</v>
      </c>
      <c r="D4685" s="3">
        <v>45489</v>
      </c>
      <c r="E4685" s="4">
        <v>0.4375</v>
      </c>
      <c r="F4685" t="s">
        <v>16</v>
      </c>
      <c r="G4685" t="s">
        <v>350</v>
      </c>
      <c r="H4685" s="12" t="s">
        <v>58</v>
      </c>
      <c r="I4685" s="12" t="str">
        <f>_xlfn.XLOOKUP(Tableau1[[#This Row],[AGENT]],AGENT,TYPE,"",0)</f>
        <v>RO</v>
      </c>
      <c r="J4685" s="13">
        <f>Tableau1[[#This Row],[Fin3]]-Tableau1[[#This Row],[Début2]]</f>
        <v>2.0833333333333315E-2</v>
      </c>
      <c r="K4685" s="12" t="str">
        <f>IF(MONTH(D4685)=1,"JANV",IF(MONTH(D4685)=2,"FEV",IF(MONTH(D4685)=3,"MARS",IF(MONTH(D4685)=4,"AVR",IF(MONTH(D4685)=5,"MAI",IF(MONTH(D4685)=6,"JUIN",IF(MONTH(D4685)=7,"JUILL",IF(MONTH(D4685)=8,"AOU",IF(MONTH(D4685)=9,"SEPT",IF(MONTH(D4685)=10,"OCT",IF(MONTH(D4685)=11,"NOV",IF(MONTH(D4685)=12,"DEC",""))))))))))))</f>
        <v>JUILL</v>
      </c>
    </row>
    <row r="4686" spans="1:11" x14ac:dyDescent="0.3">
      <c r="A4686" t="s">
        <v>1639</v>
      </c>
      <c r="B4686" s="3">
        <v>45489</v>
      </c>
      <c r="C4686" s="4">
        <v>0.47916666666666669</v>
      </c>
      <c r="D4686" s="3">
        <v>45489</v>
      </c>
      <c r="E4686" s="4">
        <v>0.5</v>
      </c>
      <c r="F4686" t="s">
        <v>16</v>
      </c>
      <c r="G4686" t="s">
        <v>350</v>
      </c>
      <c r="H4686" s="12" t="s">
        <v>58</v>
      </c>
      <c r="I4686" s="12" t="str">
        <f>_xlfn.XLOOKUP(Tableau1[[#This Row],[AGENT]],AGENT,TYPE,"",0)</f>
        <v>RO</v>
      </c>
      <c r="J4686" s="13">
        <f>Tableau1[[#This Row],[Fin3]]-Tableau1[[#This Row],[Début2]]</f>
        <v>2.0833333333333315E-2</v>
      </c>
      <c r="K4686" s="12" t="str">
        <f>IF(MONTH(D4686)=1,"JANV",IF(MONTH(D4686)=2,"FEV",IF(MONTH(D4686)=3,"MARS",IF(MONTH(D4686)=4,"AVR",IF(MONTH(D4686)=5,"MAI",IF(MONTH(D4686)=6,"JUIN",IF(MONTH(D4686)=7,"JUILL",IF(MONTH(D4686)=8,"AOU",IF(MONTH(D4686)=9,"SEPT",IF(MONTH(D4686)=10,"OCT",IF(MONTH(D4686)=11,"NOV",IF(MONTH(D4686)=12,"DEC",""))))))))))))</f>
        <v>JUILL</v>
      </c>
    </row>
    <row r="4687" spans="1:11" x14ac:dyDescent="0.3">
      <c r="A4687" t="s">
        <v>350</v>
      </c>
      <c r="B4687" s="3">
        <v>45491</v>
      </c>
      <c r="C4687" s="4">
        <v>0.54166666666666663</v>
      </c>
      <c r="D4687" s="3">
        <v>45491</v>
      </c>
      <c r="E4687" s="4">
        <v>0.70833333333333337</v>
      </c>
      <c r="F4687" t="s">
        <v>16</v>
      </c>
      <c r="G4687" t="s">
        <v>350</v>
      </c>
      <c r="H4687" s="12" t="s">
        <v>58</v>
      </c>
      <c r="I4687" s="12" t="str">
        <f>_xlfn.XLOOKUP(Tableau1[[#This Row],[AGENT]],AGENT,TYPE,"",0)</f>
        <v>RO</v>
      </c>
      <c r="J4687" s="13">
        <f>Tableau1[[#This Row],[Fin3]]-Tableau1[[#This Row],[Début2]]</f>
        <v>0.16666666666666674</v>
      </c>
      <c r="K4687" s="12" t="str">
        <f>IF(MONTH(D4687)=1,"JANV",IF(MONTH(D4687)=2,"FEV",IF(MONTH(D4687)=3,"MARS",IF(MONTH(D4687)=4,"AVR",IF(MONTH(D4687)=5,"MAI",IF(MONTH(D4687)=6,"JUIN",IF(MONTH(D4687)=7,"JUILL",IF(MONTH(D4687)=8,"AOU",IF(MONTH(D4687)=9,"SEPT",IF(MONTH(D4687)=10,"OCT",IF(MONTH(D4687)=11,"NOV",IF(MONTH(D4687)=12,"DEC",""))))))))))))</f>
        <v>JUILL</v>
      </c>
    </row>
    <row r="4688" spans="1:11" x14ac:dyDescent="0.3">
      <c r="A4688" t="s">
        <v>350</v>
      </c>
      <c r="B4688" s="3">
        <v>45495</v>
      </c>
      <c r="C4688" s="4">
        <v>0.54166666666666663</v>
      </c>
      <c r="D4688" s="3">
        <v>45495</v>
      </c>
      <c r="E4688" s="4">
        <v>0.70833333333333337</v>
      </c>
      <c r="F4688" t="s">
        <v>16</v>
      </c>
      <c r="G4688" t="s">
        <v>350</v>
      </c>
      <c r="H4688" s="12" t="s">
        <v>58</v>
      </c>
      <c r="I4688" s="12" t="str">
        <f>_xlfn.XLOOKUP(Tableau1[[#This Row],[AGENT]],AGENT,TYPE,"",0)</f>
        <v>RO</v>
      </c>
      <c r="J4688" s="13">
        <f>Tableau1[[#This Row],[Fin3]]-Tableau1[[#This Row],[Début2]]</f>
        <v>0.16666666666666674</v>
      </c>
      <c r="K4688" s="12" t="str">
        <f>IF(MONTH(D4688)=1,"JANV",IF(MONTH(D4688)=2,"FEV",IF(MONTH(D4688)=3,"MARS",IF(MONTH(D4688)=4,"AVR",IF(MONTH(D4688)=5,"MAI",IF(MONTH(D4688)=6,"JUIN",IF(MONTH(D4688)=7,"JUILL",IF(MONTH(D4688)=8,"AOU",IF(MONTH(D4688)=9,"SEPT",IF(MONTH(D4688)=10,"OCT",IF(MONTH(D4688)=11,"NOV",IF(MONTH(D4688)=12,"DEC",""))))))))))))</f>
        <v>JUILL</v>
      </c>
    </row>
    <row r="4689" spans="1:11" x14ac:dyDescent="0.3">
      <c r="A4689" t="s">
        <v>70</v>
      </c>
      <c r="B4689" s="3">
        <v>45496</v>
      </c>
      <c r="C4689" s="4">
        <v>0.375</v>
      </c>
      <c r="D4689" s="3">
        <v>45496</v>
      </c>
      <c r="E4689" s="4">
        <v>0.4375</v>
      </c>
      <c r="F4689" t="s">
        <v>16</v>
      </c>
      <c r="G4689" t="s">
        <v>350</v>
      </c>
      <c r="H4689" s="12" t="s">
        <v>58</v>
      </c>
      <c r="I4689" s="12" t="str">
        <f>_xlfn.XLOOKUP(Tableau1[[#This Row],[AGENT]],AGENT,TYPE,"",0)</f>
        <v>RO</v>
      </c>
      <c r="J4689" s="13">
        <f>Tableau1[[#This Row],[Fin3]]-Tableau1[[#This Row],[Début2]]</f>
        <v>6.25E-2</v>
      </c>
      <c r="K4689" s="12" t="str">
        <f>IF(MONTH(D4689)=1,"JANV",IF(MONTH(D4689)=2,"FEV",IF(MONTH(D4689)=3,"MARS",IF(MONTH(D4689)=4,"AVR",IF(MONTH(D4689)=5,"MAI",IF(MONTH(D4689)=6,"JUIN",IF(MONTH(D4689)=7,"JUILL",IF(MONTH(D4689)=8,"AOU",IF(MONTH(D4689)=9,"SEPT",IF(MONTH(D4689)=10,"OCT",IF(MONTH(D4689)=11,"NOV",IF(MONTH(D4689)=12,"DEC",""))))))))))))</f>
        <v>JUILL</v>
      </c>
    </row>
    <row r="4690" spans="1:11" x14ac:dyDescent="0.3">
      <c r="A4690" t="s">
        <v>350</v>
      </c>
      <c r="B4690" s="3">
        <v>45503</v>
      </c>
      <c r="C4690" s="4">
        <v>0.41666666666666669</v>
      </c>
      <c r="D4690" s="3">
        <v>45503</v>
      </c>
      <c r="E4690" s="4">
        <v>0.5</v>
      </c>
      <c r="F4690" t="s">
        <v>16</v>
      </c>
      <c r="G4690" t="s">
        <v>350</v>
      </c>
      <c r="H4690" s="12" t="s">
        <v>58</v>
      </c>
      <c r="I4690" s="12" t="str">
        <f>_xlfn.XLOOKUP(Tableau1[[#This Row],[AGENT]],AGENT,TYPE,"",0)</f>
        <v>RO</v>
      </c>
      <c r="J4690" s="13">
        <f>Tableau1[[#This Row],[Fin3]]-Tableau1[[#This Row],[Début2]]</f>
        <v>8.3333333333333315E-2</v>
      </c>
      <c r="K4690" s="12" t="str">
        <f>IF(MONTH(D4690)=1,"JANV",IF(MONTH(D4690)=2,"FEV",IF(MONTH(D4690)=3,"MARS",IF(MONTH(D4690)=4,"AVR",IF(MONTH(D4690)=5,"MAI",IF(MONTH(D4690)=6,"JUIN",IF(MONTH(D4690)=7,"JUILL",IF(MONTH(D4690)=8,"AOU",IF(MONTH(D4690)=9,"SEPT",IF(MONTH(D4690)=10,"OCT",IF(MONTH(D4690)=11,"NOV",IF(MONTH(D4690)=12,"DEC",""))))))))))))</f>
        <v>JUILL</v>
      </c>
    </row>
    <row r="4691" spans="1:11" x14ac:dyDescent="0.3">
      <c r="A4691" t="s">
        <v>70</v>
      </c>
      <c r="B4691" s="3">
        <v>45504</v>
      </c>
      <c r="C4691" s="4">
        <v>0.54166666666666663</v>
      </c>
      <c r="D4691" s="3">
        <v>45504</v>
      </c>
      <c r="E4691" s="4">
        <v>0.60416666666666663</v>
      </c>
      <c r="F4691" t="s">
        <v>16</v>
      </c>
      <c r="G4691" t="s">
        <v>350</v>
      </c>
      <c r="H4691" s="12" t="s">
        <v>58</v>
      </c>
      <c r="I4691" s="12" t="str">
        <f>_xlfn.XLOOKUP(Tableau1[[#This Row],[AGENT]],AGENT,TYPE,"",0)</f>
        <v>RO</v>
      </c>
      <c r="J4691" s="13">
        <f>Tableau1[[#This Row],[Fin3]]-Tableau1[[#This Row],[Début2]]</f>
        <v>6.25E-2</v>
      </c>
      <c r="K4691" s="12" t="str">
        <f>IF(MONTH(D4691)=1,"JANV",IF(MONTH(D4691)=2,"FEV",IF(MONTH(D4691)=3,"MARS",IF(MONTH(D4691)=4,"AVR",IF(MONTH(D4691)=5,"MAI",IF(MONTH(D4691)=6,"JUIN",IF(MONTH(D4691)=7,"JUILL",IF(MONTH(D4691)=8,"AOU",IF(MONTH(D4691)=9,"SEPT",IF(MONTH(D4691)=10,"OCT",IF(MONTH(D4691)=11,"NOV",IF(MONTH(D4691)=12,"DEC",""))))))))))))</f>
        <v>JUILL</v>
      </c>
    </row>
    <row r="4692" spans="1:11" x14ac:dyDescent="0.3">
      <c r="A4692" t="s">
        <v>70</v>
      </c>
      <c r="B4692" s="3">
        <v>45510</v>
      </c>
      <c r="C4692" s="4">
        <v>0.41666666666666669</v>
      </c>
      <c r="D4692" s="3">
        <v>45510</v>
      </c>
      <c r="E4692" s="4">
        <v>0.45833333333333331</v>
      </c>
      <c r="F4692" t="s">
        <v>16</v>
      </c>
      <c r="G4692" t="s">
        <v>350</v>
      </c>
      <c r="H4692" s="12" t="s">
        <v>58</v>
      </c>
      <c r="I4692" s="12" t="str">
        <f>_xlfn.XLOOKUP(Tableau1[[#This Row],[AGENT]],AGENT,TYPE,"",0)</f>
        <v>RO</v>
      </c>
      <c r="J4692" s="13">
        <f>Tableau1[[#This Row],[Fin3]]-Tableau1[[#This Row],[Début2]]</f>
        <v>4.166666666666663E-2</v>
      </c>
      <c r="K4692" s="12" t="str">
        <f>IF(MONTH(D4692)=1,"JANV",IF(MONTH(D4692)=2,"FEV",IF(MONTH(D4692)=3,"MARS",IF(MONTH(D4692)=4,"AVR",IF(MONTH(D4692)=5,"MAI",IF(MONTH(D4692)=6,"JUIN",IF(MONTH(D4692)=7,"JUILL",IF(MONTH(D4692)=8,"AOU",IF(MONTH(D4692)=9,"SEPT",IF(MONTH(D4692)=10,"OCT",IF(MONTH(D4692)=11,"NOV",IF(MONTH(D4692)=12,"DEC",""))))))))))))</f>
        <v>AOU</v>
      </c>
    </row>
    <row r="4693" spans="1:11" x14ac:dyDescent="0.3">
      <c r="A4693" t="s">
        <v>70</v>
      </c>
      <c r="B4693" s="3">
        <v>45524</v>
      </c>
      <c r="C4693" s="4">
        <v>0.39583333333333331</v>
      </c>
      <c r="D4693" s="3">
        <v>45524</v>
      </c>
      <c r="E4693" s="4">
        <v>0.44791666666666669</v>
      </c>
      <c r="F4693" t="s">
        <v>16</v>
      </c>
      <c r="G4693" t="s">
        <v>350</v>
      </c>
      <c r="H4693" s="12" t="s">
        <v>58</v>
      </c>
      <c r="I4693" s="12" t="str">
        <f>_xlfn.XLOOKUP(Tableau1[[#This Row],[AGENT]],AGENT,TYPE,"",0)</f>
        <v>RO</v>
      </c>
      <c r="J4693" s="13">
        <f>Tableau1[[#This Row],[Fin3]]-Tableau1[[#This Row],[Début2]]</f>
        <v>5.208333333333337E-2</v>
      </c>
      <c r="K4693" s="12" t="str">
        <f>IF(MONTH(D4693)=1,"JANV",IF(MONTH(D4693)=2,"FEV",IF(MONTH(D4693)=3,"MARS",IF(MONTH(D4693)=4,"AVR",IF(MONTH(D4693)=5,"MAI",IF(MONTH(D4693)=6,"JUIN",IF(MONTH(D4693)=7,"JUILL",IF(MONTH(D4693)=8,"AOU",IF(MONTH(D4693)=9,"SEPT",IF(MONTH(D4693)=10,"OCT",IF(MONTH(D4693)=11,"NOV",IF(MONTH(D4693)=12,"DEC",""))))))))))))</f>
        <v>AOU</v>
      </c>
    </row>
    <row r="4694" spans="1:11" x14ac:dyDescent="0.3">
      <c r="A4694" t="s">
        <v>70</v>
      </c>
      <c r="B4694" s="3">
        <v>45530</v>
      </c>
      <c r="C4694" s="4">
        <v>0.54166666666666663</v>
      </c>
      <c r="D4694" s="3">
        <v>45530</v>
      </c>
      <c r="E4694" s="4">
        <v>0.60416666666666663</v>
      </c>
      <c r="F4694" t="s">
        <v>16</v>
      </c>
      <c r="G4694" t="s">
        <v>350</v>
      </c>
      <c r="H4694" s="12" t="s">
        <v>58</v>
      </c>
      <c r="I4694" s="12" t="str">
        <f>_xlfn.XLOOKUP(Tableau1[[#This Row],[AGENT]],AGENT,TYPE,"",0)</f>
        <v>RO</v>
      </c>
      <c r="J4694" s="13">
        <f>Tableau1[[#This Row],[Fin3]]-Tableau1[[#This Row],[Début2]]</f>
        <v>6.25E-2</v>
      </c>
      <c r="K4694" s="12" t="str">
        <f>IF(MONTH(D4694)=1,"JANV",IF(MONTH(D4694)=2,"FEV",IF(MONTH(D4694)=3,"MARS",IF(MONTH(D4694)=4,"AVR",IF(MONTH(D4694)=5,"MAI",IF(MONTH(D4694)=6,"JUIN",IF(MONTH(D4694)=7,"JUILL",IF(MONTH(D4694)=8,"AOU",IF(MONTH(D4694)=9,"SEPT",IF(MONTH(D4694)=10,"OCT",IF(MONTH(D4694)=11,"NOV",IF(MONTH(D4694)=12,"DEC",""))))))))))))</f>
        <v>AOU</v>
      </c>
    </row>
    <row r="4695" spans="1:11" x14ac:dyDescent="0.3">
      <c r="A4695" t="s">
        <v>350</v>
      </c>
      <c r="B4695" s="3">
        <v>45511</v>
      </c>
      <c r="C4695" s="4">
        <v>0.33333333333333331</v>
      </c>
      <c r="D4695" s="3">
        <v>45511</v>
      </c>
      <c r="E4695" s="4">
        <v>0.5</v>
      </c>
      <c r="F4695" t="s">
        <v>16</v>
      </c>
      <c r="G4695" t="s">
        <v>350</v>
      </c>
      <c r="H4695" s="12" t="s">
        <v>58</v>
      </c>
      <c r="I4695" s="12" t="str">
        <f>_xlfn.XLOOKUP(Tableau1[[#This Row],[AGENT]],AGENT,TYPE,"",0)</f>
        <v>RO</v>
      </c>
      <c r="J4695" s="13">
        <f>Tableau1[[#This Row],[Fin3]]-Tableau1[[#This Row],[Début2]]</f>
        <v>0.16666666666666669</v>
      </c>
      <c r="K4695" s="12" t="str">
        <f>IF(MONTH(D4695)=1,"JANV",IF(MONTH(D4695)=2,"FEV",IF(MONTH(D4695)=3,"MARS",IF(MONTH(D4695)=4,"AVR",IF(MONTH(D4695)=5,"MAI",IF(MONTH(D4695)=6,"JUIN",IF(MONTH(D4695)=7,"JUILL",IF(MONTH(D4695)=8,"AOU",IF(MONTH(D4695)=9,"SEPT",IF(MONTH(D4695)=10,"OCT",IF(MONTH(D4695)=11,"NOV",IF(MONTH(D4695)=12,"DEC",""))))))))))))</f>
        <v>AOU</v>
      </c>
    </row>
    <row r="4696" spans="1:11" x14ac:dyDescent="0.3">
      <c r="A4696" t="s">
        <v>350</v>
      </c>
      <c r="B4696" s="3">
        <v>45512</v>
      </c>
      <c r="C4696" s="4">
        <v>0.54166666666666663</v>
      </c>
      <c r="D4696" s="3">
        <v>45512</v>
      </c>
      <c r="E4696" s="4">
        <v>0.70833333333333337</v>
      </c>
      <c r="F4696" t="s">
        <v>16</v>
      </c>
      <c r="G4696" t="s">
        <v>350</v>
      </c>
      <c r="H4696" s="12" t="s">
        <v>58</v>
      </c>
      <c r="I4696" s="12" t="str">
        <f>_xlfn.XLOOKUP(Tableau1[[#This Row],[AGENT]],AGENT,TYPE,"",0)</f>
        <v>RO</v>
      </c>
      <c r="J4696" s="13">
        <f>Tableau1[[#This Row],[Fin3]]-Tableau1[[#This Row],[Début2]]</f>
        <v>0.16666666666666674</v>
      </c>
      <c r="K4696" s="12" t="str">
        <f>IF(MONTH(D4696)=1,"JANV",IF(MONTH(D4696)=2,"FEV",IF(MONTH(D4696)=3,"MARS",IF(MONTH(D4696)=4,"AVR",IF(MONTH(D4696)=5,"MAI",IF(MONTH(D4696)=6,"JUIN",IF(MONTH(D4696)=7,"JUILL",IF(MONTH(D4696)=8,"AOU",IF(MONTH(D4696)=9,"SEPT",IF(MONTH(D4696)=10,"OCT",IF(MONTH(D4696)=11,"NOV",IF(MONTH(D4696)=12,"DEC",""))))))))))))</f>
        <v>AOU</v>
      </c>
    </row>
    <row r="4697" spans="1:11" x14ac:dyDescent="0.3">
      <c r="A4697" t="s">
        <v>350</v>
      </c>
      <c r="B4697" s="3">
        <v>45524</v>
      </c>
      <c r="C4697" s="4">
        <v>0.33333333333333331</v>
      </c>
      <c r="D4697" s="3">
        <v>45524</v>
      </c>
      <c r="E4697" s="4">
        <v>0.39583333333333331</v>
      </c>
      <c r="F4697" t="s">
        <v>16</v>
      </c>
      <c r="G4697" t="s">
        <v>350</v>
      </c>
      <c r="H4697" s="12" t="s">
        <v>58</v>
      </c>
      <c r="I4697" s="12" t="str">
        <f>_xlfn.XLOOKUP(Tableau1[[#This Row],[AGENT]],AGENT,TYPE,"",0)</f>
        <v>RO</v>
      </c>
      <c r="J4697" s="13">
        <f>Tableau1[[#This Row],[Fin3]]-Tableau1[[#This Row],[Début2]]</f>
        <v>6.25E-2</v>
      </c>
      <c r="K4697" s="12" t="str">
        <f>IF(MONTH(D4697)=1,"JANV",IF(MONTH(D4697)=2,"FEV",IF(MONTH(D4697)=3,"MARS",IF(MONTH(D4697)=4,"AVR",IF(MONTH(D4697)=5,"MAI",IF(MONTH(D4697)=6,"JUIN",IF(MONTH(D4697)=7,"JUILL",IF(MONTH(D4697)=8,"AOU",IF(MONTH(D4697)=9,"SEPT",IF(MONTH(D4697)=10,"OCT",IF(MONTH(D4697)=11,"NOV",IF(MONTH(D4697)=12,"DEC",""))))))))))))</f>
        <v>AOU</v>
      </c>
    </row>
    <row r="4698" spans="1:11" x14ac:dyDescent="0.3">
      <c r="A4698" t="s">
        <v>350</v>
      </c>
      <c r="B4698" s="3">
        <v>45523</v>
      </c>
      <c r="C4698" s="4">
        <v>0.54166666666666663</v>
      </c>
      <c r="D4698" s="3">
        <v>45523</v>
      </c>
      <c r="E4698" s="4">
        <v>0.70833333333333337</v>
      </c>
      <c r="F4698" t="s">
        <v>16</v>
      </c>
      <c r="G4698" t="s">
        <v>350</v>
      </c>
      <c r="H4698" s="12" t="s">
        <v>58</v>
      </c>
      <c r="I4698" s="12" t="str">
        <f>_xlfn.XLOOKUP(Tableau1[[#This Row],[AGENT]],AGENT,TYPE,"",0)</f>
        <v>RO</v>
      </c>
      <c r="J4698" s="13">
        <f>Tableau1[[#This Row],[Fin3]]-Tableau1[[#This Row],[Début2]]</f>
        <v>0.16666666666666674</v>
      </c>
      <c r="K4698" s="12" t="str">
        <f>IF(MONTH(D4698)=1,"JANV",IF(MONTH(D4698)=2,"FEV",IF(MONTH(D4698)=3,"MARS",IF(MONTH(D4698)=4,"AVR",IF(MONTH(D4698)=5,"MAI",IF(MONTH(D4698)=6,"JUIN",IF(MONTH(D4698)=7,"JUILL",IF(MONTH(D4698)=8,"AOU",IF(MONTH(D4698)=9,"SEPT",IF(MONTH(D4698)=10,"OCT",IF(MONTH(D4698)=11,"NOV",IF(MONTH(D4698)=12,"DEC",""))))))))))))</f>
        <v>AOU</v>
      </c>
    </row>
    <row r="4699" spans="1:11" x14ac:dyDescent="0.3">
      <c r="A4699" t="s">
        <v>350</v>
      </c>
      <c r="B4699" s="3">
        <v>45532</v>
      </c>
      <c r="C4699" s="4">
        <v>0.33333333333333331</v>
      </c>
      <c r="D4699" s="3">
        <v>45532</v>
      </c>
      <c r="E4699" s="4">
        <v>0.5</v>
      </c>
      <c r="F4699" t="s">
        <v>16</v>
      </c>
      <c r="G4699" t="s">
        <v>350</v>
      </c>
      <c r="H4699" s="12" t="s">
        <v>58</v>
      </c>
      <c r="I4699" s="12" t="str">
        <f>_xlfn.XLOOKUP(Tableau1[[#This Row],[AGENT]],AGENT,TYPE,"",0)</f>
        <v>RO</v>
      </c>
      <c r="J4699" s="13">
        <f>Tableau1[[#This Row],[Fin3]]-Tableau1[[#This Row],[Début2]]</f>
        <v>0.16666666666666669</v>
      </c>
      <c r="K4699" s="12" t="str">
        <f>IF(MONTH(D4699)=1,"JANV",IF(MONTH(D4699)=2,"FEV",IF(MONTH(D4699)=3,"MARS",IF(MONTH(D4699)=4,"AVR",IF(MONTH(D4699)=5,"MAI",IF(MONTH(D4699)=6,"JUIN",IF(MONTH(D4699)=7,"JUILL",IF(MONTH(D4699)=8,"AOU",IF(MONTH(D4699)=9,"SEPT",IF(MONTH(D4699)=10,"OCT",IF(MONTH(D4699)=11,"NOV",IF(MONTH(D4699)=12,"DEC",""))))))))))))</f>
        <v>AOU</v>
      </c>
    </row>
    <row r="4700" spans="1:11" x14ac:dyDescent="0.3">
      <c r="A4700" t="s">
        <v>350</v>
      </c>
      <c r="B4700" s="3">
        <v>45533</v>
      </c>
      <c r="C4700" s="4">
        <v>0.54166666666666663</v>
      </c>
      <c r="D4700" s="3">
        <v>45533</v>
      </c>
      <c r="E4700" s="4">
        <v>0.70833333333333337</v>
      </c>
      <c r="F4700" t="s">
        <v>16</v>
      </c>
      <c r="G4700" t="s">
        <v>350</v>
      </c>
      <c r="H4700" s="12" t="s">
        <v>58</v>
      </c>
      <c r="I4700" s="12" t="str">
        <f>_xlfn.XLOOKUP(Tableau1[[#This Row],[AGENT]],AGENT,TYPE,"",0)</f>
        <v>RO</v>
      </c>
      <c r="J4700" s="13">
        <f>Tableau1[[#This Row],[Fin3]]-Tableau1[[#This Row],[Début2]]</f>
        <v>0.16666666666666674</v>
      </c>
      <c r="K4700" s="12" t="str">
        <f>IF(MONTH(D4700)=1,"JANV",IF(MONTH(D4700)=2,"FEV",IF(MONTH(D4700)=3,"MARS",IF(MONTH(D4700)=4,"AVR",IF(MONTH(D4700)=5,"MAI",IF(MONTH(D4700)=6,"JUIN",IF(MONTH(D4700)=7,"JUILL",IF(MONTH(D4700)=8,"AOU",IF(MONTH(D4700)=9,"SEPT",IF(MONTH(D4700)=10,"OCT",IF(MONTH(D4700)=11,"NOV",IF(MONTH(D4700)=12,"DEC",""))))))))))))</f>
        <v>AOU</v>
      </c>
    </row>
    <row r="4701" spans="1:11" x14ac:dyDescent="0.3">
      <c r="A4701" s="32" t="s">
        <v>70</v>
      </c>
      <c r="B4701" s="33">
        <v>45434</v>
      </c>
      <c r="C4701" s="34">
        <v>0.375</v>
      </c>
      <c r="D4701" s="33">
        <v>45434</v>
      </c>
      <c r="E4701" s="34">
        <v>0.39583333333333331</v>
      </c>
      <c r="F4701" s="32" t="s">
        <v>16</v>
      </c>
      <c r="G4701" s="32" t="s">
        <v>12</v>
      </c>
      <c r="H4701" s="12" t="s">
        <v>13</v>
      </c>
      <c r="I4701" s="12" t="str">
        <f>_xlfn.XLOOKUP(Tableau1[[#This Row],[AGENT]],AGENT,TYPE,"",0)</f>
        <v>RO</v>
      </c>
      <c r="J4701" s="13">
        <f>Tableau1[[#This Row],[Fin3]]-Tableau1[[#This Row],[Début2]]</f>
        <v>2.0833333333333315E-2</v>
      </c>
      <c r="K4701" s="12" t="str">
        <f>IF(MONTH(D4701)=1,"JANV",IF(MONTH(D4701)=2,"FEV",IF(MONTH(D4701)=3,"MARS",IF(MONTH(D4701)=4,"AVR",IF(MONTH(D4701)=5,"MAI",IF(MONTH(D4701)=6,"JUIN",IF(MONTH(D4701)=7,"JUILL",IF(MONTH(D4701)=8,"AOU",IF(MONTH(D4701)=9,"SEPT",IF(MONTH(D4701)=10,"OCT",IF(MONTH(D4701)=11,"NOV",IF(MONTH(D4701)=12,"DEC",""))))))))))))</f>
        <v>MAI</v>
      </c>
    </row>
    <row r="4702" spans="1:11" x14ac:dyDescent="0.3">
      <c r="A4702" s="32" t="s">
        <v>49</v>
      </c>
      <c r="B4702" s="33">
        <v>45426</v>
      </c>
      <c r="C4702" s="34">
        <v>0.54166666666666663</v>
      </c>
      <c r="D4702" s="33">
        <v>45426</v>
      </c>
      <c r="E4702" s="34">
        <v>0.58333333333333337</v>
      </c>
      <c r="F4702" s="32" t="s">
        <v>16</v>
      </c>
      <c r="G4702" s="32" t="s">
        <v>12</v>
      </c>
      <c r="H4702" s="12" t="s">
        <v>13</v>
      </c>
      <c r="I4702" s="12" t="str">
        <f>_xlfn.XLOOKUP(Tableau1[[#This Row],[AGENT]],AGENT,TYPE,"",0)</f>
        <v>RO</v>
      </c>
      <c r="J4702" s="13">
        <f>Tableau1[[#This Row],[Fin3]]-Tableau1[[#This Row],[Début2]]</f>
        <v>4.1666666666666741E-2</v>
      </c>
      <c r="K4702" s="12" t="str">
        <f>IF(MONTH(D4702)=1,"JANV",IF(MONTH(D4702)=2,"FEV",IF(MONTH(D4702)=3,"MARS",IF(MONTH(D4702)=4,"AVR",IF(MONTH(D4702)=5,"MAI",IF(MONTH(D4702)=6,"JUIN",IF(MONTH(D4702)=7,"JUILL",IF(MONTH(D4702)=8,"AOU",IF(MONTH(D4702)=9,"SEPT",IF(MONTH(D4702)=10,"OCT",IF(MONTH(D4702)=11,"NOV",IF(MONTH(D4702)=12,"DEC",""))))))))))))</f>
        <v>MAI</v>
      </c>
    </row>
    <row r="4703" spans="1:11" x14ac:dyDescent="0.3">
      <c r="A4703" s="32" t="s">
        <v>49</v>
      </c>
      <c r="B4703" s="33">
        <v>45433</v>
      </c>
      <c r="C4703" s="34">
        <v>0.58333333333333337</v>
      </c>
      <c r="D4703" s="33">
        <v>45433</v>
      </c>
      <c r="E4703" s="34">
        <v>0.625</v>
      </c>
      <c r="F4703" s="32" t="s">
        <v>16</v>
      </c>
      <c r="G4703" s="32" t="s">
        <v>12</v>
      </c>
      <c r="H4703" s="12" t="s">
        <v>13</v>
      </c>
      <c r="I4703" s="12" t="str">
        <f>_xlfn.XLOOKUP(Tableau1[[#This Row],[AGENT]],AGENT,TYPE,"",0)</f>
        <v>RO</v>
      </c>
      <c r="J4703" s="13">
        <f>Tableau1[[#This Row],[Fin3]]-Tableau1[[#This Row],[Début2]]</f>
        <v>4.166666666666663E-2</v>
      </c>
      <c r="K4703" s="12" t="str">
        <f>IF(MONTH(D4703)=1,"JANV",IF(MONTH(D4703)=2,"FEV",IF(MONTH(D4703)=3,"MARS",IF(MONTH(D4703)=4,"AVR",IF(MONTH(D4703)=5,"MAI",IF(MONTH(D4703)=6,"JUIN",IF(MONTH(D4703)=7,"JUILL",IF(MONTH(D4703)=8,"AOU",IF(MONTH(D4703)=9,"SEPT",IF(MONTH(D4703)=10,"OCT",IF(MONTH(D4703)=11,"NOV",IF(MONTH(D4703)=12,"DEC",""))))))))))))</f>
        <v>MAI</v>
      </c>
    </row>
    <row r="4704" spans="1:11" x14ac:dyDescent="0.3">
      <c r="A4704" s="32" t="s">
        <v>2271</v>
      </c>
      <c r="B4704" s="33">
        <v>45440</v>
      </c>
      <c r="C4704" s="34">
        <v>0.45833333333333331</v>
      </c>
      <c r="D4704" s="33">
        <v>45440</v>
      </c>
      <c r="E4704" s="34">
        <v>0.5</v>
      </c>
      <c r="F4704" s="32" t="s">
        <v>16</v>
      </c>
      <c r="G4704" s="32" t="s">
        <v>12</v>
      </c>
      <c r="H4704" s="12" t="s">
        <v>13</v>
      </c>
      <c r="I4704" s="12" t="str">
        <f>_xlfn.XLOOKUP(Tableau1[[#This Row],[AGENT]],AGENT,TYPE,"",0)</f>
        <v>RO</v>
      </c>
      <c r="J4704" s="13">
        <f>Tableau1[[#This Row],[Fin3]]-Tableau1[[#This Row],[Début2]]</f>
        <v>4.1666666666666685E-2</v>
      </c>
      <c r="K4704" s="12" t="str">
        <f>IF(MONTH(D4704)=1,"JANV",IF(MONTH(D4704)=2,"FEV",IF(MONTH(D4704)=3,"MARS",IF(MONTH(D4704)=4,"AVR",IF(MONTH(D4704)=5,"MAI",IF(MONTH(D4704)=6,"JUIN",IF(MONTH(D4704)=7,"JUILL",IF(MONTH(D4704)=8,"AOU",IF(MONTH(D4704)=9,"SEPT",IF(MONTH(D4704)=10,"OCT",IF(MONTH(D4704)=11,"NOV",IF(MONTH(D4704)=12,"DEC",""))))))))))))</f>
        <v>MAI</v>
      </c>
    </row>
    <row r="4705" spans="1:11" x14ac:dyDescent="0.3">
      <c r="A4705" s="32" t="s">
        <v>49</v>
      </c>
      <c r="B4705" s="33">
        <v>45440</v>
      </c>
      <c r="C4705" s="34">
        <v>0.41666666666666669</v>
      </c>
      <c r="D4705" s="33">
        <v>45440</v>
      </c>
      <c r="E4705" s="34">
        <v>0.4375</v>
      </c>
      <c r="F4705" s="32" t="s">
        <v>16</v>
      </c>
      <c r="G4705" s="32" t="s">
        <v>12</v>
      </c>
      <c r="H4705" s="12" t="s">
        <v>13</v>
      </c>
      <c r="I4705" s="12" t="str">
        <f>_xlfn.XLOOKUP(Tableau1[[#This Row],[AGENT]],AGENT,TYPE,"",0)</f>
        <v>RO</v>
      </c>
      <c r="J4705" s="13">
        <f>Tableau1[[#This Row],[Fin3]]-Tableau1[[#This Row],[Début2]]</f>
        <v>2.0833333333333315E-2</v>
      </c>
      <c r="K4705" s="12" t="str">
        <f>IF(MONTH(D4705)=1,"JANV",IF(MONTH(D4705)=2,"FEV",IF(MONTH(D4705)=3,"MARS",IF(MONTH(D4705)=4,"AVR",IF(MONTH(D4705)=5,"MAI",IF(MONTH(D4705)=6,"JUIN",IF(MONTH(D4705)=7,"JUILL",IF(MONTH(D4705)=8,"AOU",IF(MONTH(D4705)=9,"SEPT",IF(MONTH(D4705)=10,"OCT",IF(MONTH(D4705)=11,"NOV",IF(MONTH(D4705)=12,"DEC",""))))))))))))</f>
        <v>MAI</v>
      </c>
    </row>
    <row r="4706" spans="1:11" x14ac:dyDescent="0.3">
      <c r="A4706" s="32" t="s">
        <v>49</v>
      </c>
      <c r="B4706" s="33">
        <v>45442</v>
      </c>
      <c r="C4706" s="34">
        <v>0.375</v>
      </c>
      <c r="D4706" s="33">
        <v>45442</v>
      </c>
      <c r="E4706" s="34">
        <v>0.41666666666666669</v>
      </c>
      <c r="F4706" s="32" t="s">
        <v>16</v>
      </c>
      <c r="G4706" s="32" t="s">
        <v>12</v>
      </c>
      <c r="H4706" s="12" t="s">
        <v>13</v>
      </c>
      <c r="I4706" s="12" t="str">
        <f>_xlfn.XLOOKUP(Tableau1[[#This Row],[AGENT]],AGENT,TYPE,"",0)</f>
        <v>RO</v>
      </c>
      <c r="J4706" s="13">
        <f>Tableau1[[#This Row],[Fin3]]-Tableau1[[#This Row],[Début2]]</f>
        <v>4.1666666666666685E-2</v>
      </c>
      <c r="K4706" s="12" t="str">
        <f>IF(MONTH(D4706)=1,"JANV",IF(MONTH(D4706)=2,"FEV",IF(MONTH(D4706)=3,"MARS",IF(MONTH(D4706)=4,"AVR",IF(MONTH(D4706)=5,"MAI",IF(MONTH(D4706)=6,"JUIN",IF(MONTH(D4706)=7,"JUILL",IF(MONTH(D4706)=8,"AOU",IF(MONTH(D4706)=9,"SEPT",IF(MONTH(D4706)=10,"OCT",IF(MONTH(D4706)=11,"NOV",IF(MONTH(D4706)=12,"DEC",""))))))))))))</f>
        <v>MAI</v>
      </c>
    </row>
    <row r="4707" spans="1:11" x14ac:dyDescent="0.3">
      <c r="A4707" s="16" t="s">
        <v>2382</v>
      </c>
      <c r="B4707" s="17">
        <v>45524</v>
      </c>
      <c r="C4707" s="18">
        <v>0.66666666666666663</v>
      </c>
      <c r="D4707" s="17">
        <v>45524</v>
      </c>
      <c r="E4707" s="18">
        <v>0.6875</v>
      </c>
      <c r="F4707" s="16" t="s">
        <v>16</v>
      </c>
      <c r="G4707" s="16" t="s">
        <v>12</v>
      </c>
      <c r="H4707" s="12" t="s">
        <v>13</v>
      </c>
      <c r="I4707" s="12" t="str">
        <f>_xlfn.XLOOKUP(Tableau1[[#This Row],[AGENT]],AGENT,TYPE,"",0)</f>
        <v>RO</v>
      </c>
      <c r="J4707" s="13">
        <f>Tableau1[[#This Row],[Fin3]]-Tableau1[[#This Row],[Début2]]</f>
        <v>2.083333333333337E-2</v>
      </c>
      <c r="K4707" s="12" t="str">
        <f>IF(MONTH(D4707)=1,"JANV",IF(MONTH(D4707)=2,"FEV",IF(MONTH(D4707)=3,"MARS",IF(MONTH(D4707)=4,"AVR",IF(MONTH(D4707)=5,"MAI",IF(MONTH(D4707)=6,"JUIN",IF(MONTH(D4707)=7,"JUILL",IF(MONTH(D4707)=8,"AOU",IF(MONTH(D4707)=9,"SEPT",IF(MONTH(D4707)=10,"OCT",IF(MONTH(D4707)=11,"NOV",IF(MONTH(D4707)=12,"DEC",""))))))))))))</f>
        <v>AOU</v>
      </c>
    </row>
    <row r="4708" spans="1:11" x14ac:dyDescent="0.3">
      <c r="A4708" s="16" t="s">
        <v>2383</v>
      </c>
      <c r="B4708" s="17">
        <v>45517</v>
      </c>
      <c r="C4708" s="18">
        <v>0.41666666666666669</v>
      </c>
      <c r="D4708" s="17">
        <v>45517</v>
      </c>
      <c r="E4708" s="18">
        <v>0.4375</v>
      </c>
      <c r="F4708" s="16" t="s">
        <v>16</v>
      </c>
      <c r="G4708" s="16" t="s">
        <v>12</v>
      </c>
      <c r="H4708" s="12" t="s">
        <v>13</v>
      </c>
      <c r="I4708" s="12" t="str">
        <f>_xlfn.XLOOKUP(Tableau1[[#This Row],[AGENT]],AGENT,TYPE,"",0)</f>
        <v>RO</v>
      </c>
      <c r="J4708" s="13">
        <f>Tableau1[[#This Row],[Fin3]]-Tableau1[[#This Row],[Début2]]</f>
        <v>2.0833333333333315E-2</v>
      </c>
      <c r="K4708" s="12" t="str">
        <f>IF(MONTH(D4708)=1,"JANV",IF(MONTH(D4708)=2,"FEV",IF(MONTH(D4708)=3,"MARS",IF(MONTH(D4708)=4,"AVR",IF(MONTH(D4708)=5,"MAI",IF(MONTH(D4708)=6,"JUIN",IF(MONTH(D4708)=7,"JUILL",IF(MONTH(D4708)=8,"AOU",IF(MONTH(D4708)=9,"SEPT",IF(MONTH(D4708)=10,"OCT",IF(MONTH(D4708)=11,"NOV",IF(MONTH(D4708)=12,"DEC",""))))))))))))</f>
        <v>AOU</v>
      </c>
    </row>
    <row r="4709" spans="1:11" x14ac:dyDescent="0.3">
      <c r="A4709" s="16" t="s">
        <v>2386</v>
      </c>
      <c r="B4709" s="17">
        <v>45510</v>
      </c>
      <c r="C4709" s="18">
        <v>0.33333333333333331</v>
      </c>
      <c r="D4709" s="17">
        <v>45510</v>
      </c>
      <c r="E4709" s="18">
        <v>0.35416666666666669</v>
      </c>
      <c r="F4709" s="16" t="s">
        <v>16</v>
      </c>
      <c r="G4709" s="16" t="s">
        <v>12</v>
      </c>
      <c r="H4709" s="12" t="s">
        <v>13</v>
      </c>
      <c r="I4709" s="12" t="str">
        <f>_xlfn.XLOOKUP(Tableau1[[#This Row],[AGENT]],AGENT,TYPE,"",0)</f>
        <v>RO</v>
      </c>
      <c r="J4709" s="13">
        <f>Tableau1[[#This Row],[Fin3]]-Tableau1[[#This Row],[Début2]]</f>
        <v>2.083333333333337E-2</v>
      </c>
      <c r="K4709" s="12" t="str">
        <f>IF(MONTH(D4709)=1,"JANV",IF(MONTH(D4709)=2,"FEV",IF(MONTH(D4709)=3,"MARS",IF(MONTH(D4709)=4,"AVR",IF(MONTH(D4709)=5,"MAI",IF(MONTH(D4709)=6,"JUIN",IF(MONTH(D4709)=7,"JUILL",IF(MONTH(D4709)=8,"AOU",IF(MONTH(D4709)=9,"SEPT",IF(MONTH(D4709)=10,"OCT",IF(MONTH(D4709)=11,"NOV",IF(MONTH(D4709)=12,"DEC",""))))))))))))</f>
        <v>AOU</v>
      </c>
    </row>
    <row r="4710" spans="1:11" x14ac:dyDescent="0.3">
      <c r="A4710" s="16" t="s">
        <v>70</v>
      </c>
      <c r="B4710" s="17">
        <v>45510</v>
      </c>
      <c r="C4710" s="18">
        <v>0.45833333333333331</v>
      </c>
      <c r="D4710" s="17">
        <v>45510</v>
      </c>
      <c r="E4710" s="18">
        <v>0.47916666666666669</v>
      </c>
      <c r="F4710" s="16" t="s">
        <v>16</v>
      </c>
      <c r="G4710" s="16" t="s">
        <v>12</v>
      </c>
      <c r="H4710" s="12" t="s">
        <v>13</v>
      </c>
      <c r="I4710" s="12" t="str">
        <f>_xlfn.XLOOKUP(Tableau1[[#This Row],[AGENT]],AGENT,TYPE,"",0)</f>
        <v>RO</v>
      </c>
      <c r="J4710" s="13">
        <f>Tableau1[[#This Row],[Fin3]]-Tableau1[[#This Row],[Début2]]</f>
        <v>2.083333333333337E-2</v>
      </c>
      <c r="K4710" s="12" t="str">
        <f>IF(MONTH(D4710)=1,"JANV",IF(MONTH(D4710)=2,"FEV",IF(MONTH(D4710)=3,"MARS",IF(MONTH(D4710)=4,"AVR",IF(MONTH(D4710)=5,"MAI",IF(MONTH(D4710)=6,"JUIN",IF(MONTH(D4710)=7,"JUILL",IF(MONTH(D4710)=8,"AOU",IF(MONTH(D4710)=9,"SEPT",IF(MONTH(D4710)=10,"OCT",IF(MONTH(D4710)=11,"NOV",IF(MONTH(D4710)=12,"DEC",""))))))))))))</f>
        <v>AOU</v>
      </c>
    </row>
    <row r="4711" spans="1:11" x14ac:dyDescent="0.3">
      <c r="A4711" s="16" t="s">
        <v>70</v>
      </c>
      <c r="B4711" s="17">
        <v>45524</v>
      </c>
      <c r="C4711" s="18">
        <v>0.41666666666666669</v>
      </c>
      <c r="D4711" s="17">
        <v>45524</v>
      </c>
      <c r="E4711" s="18">
        <v>0.44791666666666669</v>
      </c>
      <c r="F4711" s="16" t="s">
        <v>16</v>
      </c>
      <c r="G4711" s="16" t="s">
        <v>12</v>
      </c>
      <c r="H4711" s="12" t="s">
        <v>13</v>
      </c>
      <c r="I4711" s="12" t="str">
        <f>_xlfn.XLOOKUP(Tableau1[[#This Row],[AGENT]],AGENT,TYPE,"",0)</f>
        <v>RO</v>
      </c>
      <c r="J4711" s="13">
        <f>Tableau1[[#This Row],[Fin3]]-Tableau1[[#This Row],[Début2]]</f>
        <v>3.125E-2</v>
      </c>
      <c r="K4711" s="12" t="str">
        <f>IF(MONTH(D4711)=1,"JANV",IF(MONTH(D4711)=2,"FEV",IF(MONTH(D4711)=3,"MARS",IF(MONTH(D4711)=4,"AVR",IF(MONTH(D4711)=5,"MAI",IF(MONTH(D4711)=6,"JUIN",IF(MONTH(D4711)=7,"JUILL",IF(MONTH(D4711)=8,"AOU",IF(MONTH(D4711)=9,"SEPT",IF(MONTH(D4711)=10,"OCT",IF(MONTH(D4711)=11,"NOV",IF(MONTH(D4711)=12,"DEC",""))))))))))))</f>
        <v>AOU</v>
      </c>
    </row>
    <row r="4712" spans="1:11" x14ac:dyDescent="0.3">
      <c r="A4712" s="16" t="s">
        <v>70</v>
      </c>
      <c r="B4712" s="17">
        <v>45530</v>
      </c>
      <c r="C4712" s="18">
        <v>0.54166666666666663</v>
      </c>
      <c r="D4712" s="17">
        <v>45530</v>
      </c>
      <c r="E4712" s="18">
        <v>0.58333333333333337</v>
      </c>
      <c r="F4712" s="16" t="s">
        <v>16</v>
      </c>
      <c r="G4712" s="16" t="s">
        <v>12</v>
      </c>
      <c r="H4712" s="12" t="s">
        <v>13</v>
      </c>
      <c r="I4712" s="12" t="str">
        <f>_xlfn.XLOOKUP(Tableau1[[#This Row],[AGENT]],AGENT,TYPE,"",0)</f>
        <v>RO</v>
      </c>
      <c r="J4712" s="13">
        <f>Tableau1[[#This Row],[Fin3]]-Tableau1[[#This Row],[Début2]]</f>
        <v>4.1666666666666741E-2</v>
      </c>
      <c r="K4712" s="12" t="str">
        <f>IF(MONTH(D4712)=1,"JANV",IF(MONTH(D4712)=2,"FEV",IF(MONTH(D4712)=3,"MARS",IF(MONTH(D4712)=4,"AVR",IF(MONTH(D4712)=5,"MAI",IF(MONTH(D4712)=6,"JUIN",IF(MONTH(D4712)=7,"JUILL",IF(MONTH(D4712)=8,"AOU",IF(MONTH(D4712)=9,"SEPT",IF(MONTH(D4712)=10,"OCT",IF(MONTH(D4712)=11,"NOV",IF(MONTH(D4712)=12,"DEC",""))))))))))))</f>
        <v>AOU</v>
      </c>
    </row>
    <row r="4713" spans="1:11" x14ac:dyDescent="0.3">
      <c r="A4713" s="16" t="s">
        <v>2394</v>
      </c>
      <c r="B4713" s="17">
        <v>45510</v>
      </c>
      <c r="C4713" s="18">
        <v>0.54166666666666663</v>
      </c>
      <c r="D4713" s="17">
        <v>45510</v>
      </c>
      <c r="E4713" s="18">
        <v>0.58333333333333337</v>
      </c>
      <c r="F4713" s="16" t="s">
        <v>16</v>
      </c>
      <c r="G4713" s="16" t="s">
        <v>12</v>
      </c>
      <c r="H4713" s="12" t="s">
        <v>13</v>
      </c>
      <c r="I4713" s="12" t="str">
        <f>_xlfn.XLOOKUP(Tableau1[[#This Row],[AGENT]],AGENT,TYPE,"",0)</f>
        <v>RO</v>
      </c>
      <c r="J4713" s="13">
        <f>Tableau1[[#This Row],[Fin3]]-Tableau1[[#This Row],[Début2]]</f>
        <v>4.1666666666666741E-2</v>
      </c>
      <c r="K4713" s="12" t="str">
        <f>IF(MONTH(D4713)=1,"JANV",IF(MONTH(D4713)=2,"FEV",IF(MONTH(D4713)=3,"MARS",IF(MONTH(D4713)=4,"AVR",IF(MONTH(D4713)=5,"MAI",IF(MONTH(D4713)=6,"JUIN",IF(MONTH(D4713)=7,"JUILL",IF(MONTH(D4713)=8,"AOU",IF(MONTH(D4713)=9,"SEPT",IF(MONTH(D4713)=10,"OCT",IF(MONTH(D4713)=11,"NOV",IF(MONTH(D4713)=12,"DEC",""))))))))))))</f>
        <v>AOU</v>
      </c>
    </row>
    <row r="4714" spans="1:11" x14ac:dyDescent="0.3">
      <c r="A4714" s="16" t="s">
        <v>49</v>
      </c>
      <c r="B4714" s="17">
        <v>45505</v>
      </c>
      <c r="C4714" s="18">
        <v>0.60416666666666663</v>
      </c>
      <c r="D4714" s="17">
        <v>45505</v>
      </c>
      <c r="E4714" s="18">
        <v>0.64583333333333337</v>
      </c>
      <c r="F4714" s="16" t="s">
        <v>16</v>
      </c>
      <c r="G4714" s="16" t="s">
        <v>12</v>
      </c>
      <c r="H4714" s="12" t="s">
        <v>13</v>
      </c>
      <c r="I4714" s="12" t="str">
        <f>_xlfn.XLOOKUP(Tableau1[[#This Row],[AGENT]],AGENT,TYPE,"",0)</f>
        <v>RO</v>
      </c>
      <c r="J4714" s="13">
        <f>Tableau1[[#This Row],[Fin3]]-Tableau1[[#This Row],[Début2]]</f>
        <v>4.1666666666666741E-2</v>
      </c>
      <c r="K4714" s="12" t="str">
        <f>IF(MONTH(D4714)=1,"JANV",IF(MONTH(D4714)=2,"FEV",IF(MONTH(D4714)=3,"MARS",IF(MONTH(D4714)=4,"AVR",IF(MONTH(D4714)=5,"MAI",IF(MONTH(D4714)=6,"JUIN",IF(MONTH(D4714)=7,"JUILL",IF(MONTH(D4714)=8,"AOU",IF(MONTH(D4714)=9,"SEPT",IF(MONTH(D4714)=10,"OCT",IF(MONTH(D4714)=11,"NOV",IF(MONTH(D4714)=12,"DEC",""))))))))))))</f>
        <v>AOU</v>
      </c>
    </row>
    <row r="4715" spans="1:11" x14ac:dyDescent="0.3">
      <c r="A4715" s="16" t="s">
        <v>2430</v>
      </c>
      <c r="B4715" s="17">
        <v>45506</v>
      </c>
      <c r="C4715" s="18">
        <v>0.39583333333333331</v>
      </c>
      <c r="D4715" s="17">
        <v>45506</v>
      </c>
      <c r="E4715" s="18">
        <v>0.41666666666666669</v>
      </c>
      <c r="F4715" s="16" t="s">
        <v>16</v>
      </c>
      <c r="G4715" s="16" t="s">
        <v>12</v>
      </c>
      <c r="H4715" s="12" t="s">
        <v>13</v>
      </c>
      <c r="I4715" s="12" t="str">
        <f>_xlfn.XLOOKUP(Tableau1[[#This Row],[AGENT]],AGENT,TYPE,"",0)</f>
        <v>RO</v>
      </c>
      <c r="J4715" s="13">
        <f>Tableau1[[#This Row],[Fin3]]-Tableau1[[#This Row],[Début2]]</f>
        <v>2.083333333333337E-2</v>
      </c>
      <c r="K4715" s="12" t="str">
        <f>IF(MONTH(D4715)=1,"JANV",IF(MONTH(D4715)=2,"FEV",IF(MONTH(D4715)=3,"MARS",IF(MONTH(D4715)=4,"AVR",IF(MONTH(D4715)=5,"MAI",IF(MONTH(D4715)=6,"JUIN",IF(MONTH(D4715)=7,"JUILL",IF(MONTH(D4715)=8,"AOU",IF(MONTH(D4715)=9,"SEPT",IF(MONTH(D4715)=10,"OCT",IF(MONTH(D4715)=11,"NOV",IF(MONTH(D4715)=12,"DEC",""))))))))))))</f>
        <v>AOU</v>
      </c>
    </row>
    <row r="4716" spans="1:11" x14ac:dyDescent="0.3">
      <c r="A4716" s="16" t="s">
        <v>49</v>
      </c>
      <c r="B4716" s="17">
        <v>45510</v>
      </c>
      <c r="C4716" s="18">
        <v>0.58333333333333337</v>
      </c>
      <c r="D4716" s="17">
        <v>45510</v>
      </c>
      <c r="E4716" s="18">
        <v>0.60416666666666663</v>
      </c>
      <c r="F4716" s="16" t="s">
        <v>16</v>
      </c>
      <c r="G4716" s="16" t="s">
        <v>12</v>
      </c>
      <c r="H4716" s="12" t="s">
        <v>13</v>
      </c>
      <c r="I4716" s="12" t="str">
        <f>_xlfn.XLOOKUP(Tableau1[[#This Row],[AGENT]],AGENT,TYPE,"",0)</f>
        <v>RO</v>
      </c>
      <c r="J4716" s="13">
        <f>Tableau1[[#This Row],[Fin3]]-Tableau1[[#This Row],[Début2]]</f>
        <v>2.0833333333333259E-2</v>
      </c>
      <c r="K4716" s="12" t="str">
        <f>IF(MONTH(D4716)=1,"JANV",IF(MONTH(D4716)=2,"FEV",IF(MONTH(D4716)=3,"MARS",IF(MONTH(D4716)=4,"AVR",IF(MONTH(D4716)=5,"MAI",IF(MONTH(D4716)=6,"JUIN",IF(MONTH(D4716)=7,"JUILL",IF(MONTH(D4716)=8,"AOU",IF(MONTH(D4716)=9,"SEPT",IF(MONTH(D4716)=10,"OCT",IF(MONTH(D4716)=11,"NOV",IF(MONTH(D4716)=12,"DEC",""))))))))))))</f>
        <v>AOU</v>
      </c>
    </row>
    <row r="4717" spans="1:11" x14ac:dyDescent="0.3">
      <c r="A4717" s="16" t="s">
        <v>2448</v>
      </c>
      <c r="B4717" s="17">
        <v>45513</v>
      </c>
      <c r="C4717" s="18">
        <v>0.41666666666666669</v>
      </c>
      <c r="D4717" s="17">
        <v>45513</v>
      </c>
      <c r="E4717" s="18">
        <v>0.45833333333333331</v>
      </c>
      <c r="F4717" s="16" t="s">
        <v>16</v>
      </c>
      <c r="G4717" s="16" t="s">
        <v>12</v>
      </c>
      <c r="H4717" s="12" t="s">
        <v>13</v>
      </c>
      <c r="I4717" s="12" t="str">
        <f>_xlfn.XLOOKUP(Tableau1[[#This Row],[AGENT]],AGENT,TYPE,"",0)</f>
        <v>RO</v>
      </c>
      <c r="J4717" s="13">
        <f>Tableau1[[#This Row],[Fin3]]-Tableau1[[#This Row],[Début2]]</f>
        <v>4.166666666666663E-2</v>
      </c>
      <c r="K4717" s="12" t="str">
        <f>IF(MONTH(D4717)=1,"JANV",IF(MONTH(D4717)=2,"FEV",IF(MONTH(D4717)=3,"MARS",IF(MONTH(D4717)=4,"AVR",IF(MONTH(D4717)=5,"MAI",IF(MONTH(D4717)=6,"JUIN",IF(MONTH(D4717)=7,"JUILL",IF(MONTH(D4717)=8,"AOU",IF(MONTH(D4717)=9,"SEPT",IF(MONTH(D4717)=10,"OCT",IF(MONTH(D4717)=11,"NOV",IF(MONTH(D4717)=12,"DEC",""))))))))))))</f>
        <v>AOU</v>
      </c>
    </row>
    <row r="4718" spans="1:11" x14ac:dyDescent="0.3">
      <c r="A4718" s="16" t="s">
        <v>2449</v>
      </c>
      <c r="B4718" s="17">
        <v>45513</v>
      </c>
      <c r="C4718" s="18">
        <v>0.45833333333333331</v>
      </c>
      <c r="D4718" s="17">
        <v>45513</v>
      </c>
      <c r="E4718" s="18">
        <v>0.5</v>
      </c>
      <c r="F4718" s="16" t="s">
        <v>16</v>
      </c>
      <c r="G4718" s="16" t="s">
        <v>12</v>
      </c>
      <c r="H4718" s="12" t="s">
        <v>13</v>
      </c>
      <c r="I4718" s="12" t="str">
        <f>_xlfn.XLOOKUP(Tableau1[[#This Row],[AGENT]],AGENT,TYPE,"",0)</f>
        <v>RO</v>
      </c>
      <c r="J4718" s="13">
        <f>Tableau1[[#This Row],[Fin3]]-Tableau1[[#This Row],[Début2]]</f>
        <v>4.1666666666666685E-2</v>
      </c>
      <c r="K4718" s="12" t="str">
        <f>IF(MONTH(D4718)=1,"JANV",IF(MONTH(D4718)=2,"FEV",IF(MONTH(D4718)=3,"MARS",IF(MONTH(D4718)=4,"AVR",IF(MONTH(D4718)=5,"MAI",IF(MONTH(D4718)=6,"JUIN",IF(MONTH(D4718)=7,"JUILL",IF(MONTH(D4718)=8,"AOU",IF(MONTH(D4718)=9,"SEPT",IF(MONTH(D4718)=10,"OCT",IF(MONTH(D4718)=11,"NOV",IF(MONTH(D4718)=12,"DEC",""))))))))))))</f>
        <v>AOU</v>
      </c>
    </row>
    <row r="4719" spans="1:11" x14ac:dyDescent="0.3">
      <c r="A4719" s="16" t="s">
        <v>2453</v>
      </c>
      <c r="B4719" s="17">
        <v>45524</v>
      </c>
      <c r="C4719" s="18">
        <v>0.6875</v>
      </c>
      <c r="D4719" s="17">
        <v>45524</v>
      </c>
      <c r="E4719" s="18">
        <v>0.70833333333333337</v>
      </c>
      <c r="F4719" s="16" t="s">
        <v>16</v>
      </c>
      <c r="G4719" s="16" t="s">
        <v>12</v>
      </c>
      <c r="H4719" s="12" t="s">
        <v>13</v>
      </c>
      <c r="I4719" s="12" t="str">
        <f>_xlfn.XLOOKUP(Tableau1[[#This Row],[AGENT]],AGENT,TYPE,"",0)</f>
        <v>RO</v>
      </c>
      <c r="J4719" s="13">
        <f>Tableau1[[#This Row],[Fin3]]-Tableau1[[#This Row],[Début2]]</f>
        <v>2.083333333333337E-2</v>
      </c>
      <c r="K4719" s="12" t="str">
        <f>IF(MONTH(D4719)=1,"JANV",IF(MONTH(D4719)=2,"FEV",IF(MONTH(D4719)=3,"MARS",IF(MONTH(D4719)=4,"AVR",IF(MONTH(D4719)=5,"MAI",IF(MONTH(D4719)=6,"JUIN",IF(MONTH(D4719)=7,"JUILL",IF(MONTH(D4719)=8,"AOU",IF(MONTH(D4719)=9,"SEPT",IF(MONTH(D4719)=10,"OCT",IF(MONTH(D4719)=11,"NOV",IF(MONTH(D4719)=12,"DEC",""))))))))))))</f>
        <v>AOU</v>
      </c>
    </row>
    <row r="4720" spans="1:11" x14ac:dyDescent="0.3">
      <c r="A4720" s="16" t="s">
        <v>2455</v>
      </c>
      <c r="B4720" s="17">
        <v>45517</v>
      </c>
      <c r="C4720" s="18">
        <v>0.35416666666666669</v>
      </c>
      <c r="D4720" s="17">
        <v>45517</v>
      </c>
      <c r="E4720" s="18">
        <v>0.375</v>
      </c>
      <c r="F4720" s="16" t="s">
        <v>16</v>
      </c>
      <c r="G4720" s="16" t="s">
        <v>12</v>
      </c>
      <c r="H4720" s="12" t="s">
        <v>13</v>
      </c>
      <c r="I4720" s="12" t="str">
        <f>_xlfn.XLOOKUP(Tableau1[[#This Row],[AGENT]],AGENT,TYPE,"",0)</f>
        <v>RO</v>
      </c>
      <c r="J4720" s="13">
        <f>Tableau1[[#This Row],[Fin3]]-Tableau1[[#This Row],[Début2]]</f>
        <v>2.0833333333333315E-2</v>
      </c>
      <c r="K4720" s="12" t="str">
        <f>IF(MONTH(D4720)=1,"JANV",IF(MONTH(D4720)=2,"FEV",IF(MONTH(D4720)=3,"MARS",IF(MONTH(D4720)=4,"AVR",IF(MONTH(D4720)=5,"MAI",IF(MONTH(D4720)=6,"JUIN",IF(MONTH(D4720)=7,"JUILL",IF(MONTH(D4720)=8,"AOU",IF(MONTH(D4720)=9,"SEPT",IF(MONTH(D4720)=10,"OCT",IF(MONTH(D4720)=11,"NOV",IF(MONTH(D4720)=12,"DEC",""))))))))))))</f>
        <v>AOU</v>
      </c>
    </row>
    <row r="4721" spans="1:11" x14ac:dyDescent="0.3">
      <c r="A4721" s="16" t="s">
        <v>2456</v>
      </c>
      <c r="B4721" s="17">
        <v>45516</v>
      </c>
      <c r="C4721" s="18">
        <v>0.45833333333333331</v>
      </c>
      <c r="D4721" s="17">
        <v>45516</v>
      </c>
      <c r="E4721" s="18">
        <v>0.5</v>
      </c>
      <c r="F4721" s="16" t="s">
        <v>16</v>
      </c>
      <c r="G4721" s="16" t="s">
        <v>12</v>
      </c>
      <c r="H4721" s="12" t="s">
        <v>13</v>
      </c>
      <c r="I4721" s="12" t="str">
        <f>_xlfn.XLOOKUP(Tableau1[[#This Row],[AGENT]],AGENT,TYPE,"",0)</f>
        <v>RO</v>
      </c>
      <c r="J4721" s="13">
        <f>Tableau1[[#This Row],[Fin3]]-Tableau1[[#This Row],[Début2]]</f>
        <v>4.1666666666666685E-2</v>
      </c>
      <c r="K4721" s="12" t="str">
        <f>IF(MONTH(D4721)=1,"JANV",IF(MONTH(D4721)=2,"FEV",IF(MONTH(D4721)=3,"MARS",IF(MONTH(D4721)=4,"AVR",IF(MONTH(D4721)=5,"MAI",IF(MONTH(D4721)=6,"JUIN",IF(MONTH(D4721)=7,"JUILL",IF(MONTH(D4721)=8,"AOU",IF(MONTH(D4721)=9,"SEPT",IF(MONTH(D4721)=10,"OCT",IF(MONTH(D4721)=11,"NOV",IF(MONTH(D4721)=12,"DEC",""))))))))))))</f>
        <v>AOU</v>
      </c>
    </row>
    <row r="4722" spans="1:11" x14ac:dyDescent="0.3">
      <c r="A4722" s="16" t="s">
        <v>2457</v>
      </c>
      <c r="B4722" s="17">
        <v>45516</v>
      </c>
      <c r="C4722" s="18">
        <v>0.54166666666666663</v>
      </c>
      <c r="D4722" s="17">
        <v>45516</v>
      </c>
      <c r="E4722" s="18">
        <v>0.5625</v>
      </c>
      <c r="F4722" s="16" t="s">
        <v>16</v>
      </c>
      <c r="G4722" s="16" t="s">
        <v>12</v>
      </c>
      <c r="H4722" s="12" t="s">
        <v>13</v>
      </c>
      <c r="I4722" s="12" t="str">
        <f>_xlfn.XLOOKUP(Tableau1[[#This Row],[AGENT]],AGENT,TYPE,"",0)</f>
        <v>RO</v>
      </c>
      <c r="J4722" s="13">
        <f>Tableau1[[#This Row],[Fin3]]-Tableau1[[#This Row],[Début2]]</f>
        <v>2.083333333333337E-2</v>
      </c>
      <c r="K4722" s="12" t="str">
        <f>IF(MONTH(D4722)=1,"JANV",IF(MONTH(D4722)=2,"FEV",IF(MONTH(D4722)=3,"MARS",IF(MONTH(D4722)=4,"AVR",IF(MONTH(D4722)=5,"MAI",IF(MONTH(D4722)=6,"JUIN",IF(MONTH(D4722)=7,"JUILL",IF(MONTH(D4722)=8,"AOU",IF(MONTH(D4722)=9,"SEPT",IF(MONTH(D4722)=10,"OCT",IF(MONTH(D4722)=11,"NOV",IF(MONTH(D4722)=12,"DEC",""))))))))))))</f>
        <v>AOU</v>
      </c>
    </row>
    <row r="4723" spans="1:11" x14ac:dyDescent="0.3">
      <c r="A4723" s="16" t="s">
        <v>2458</v>
      </c>
      <c r="B4723" s="17">
        <v>45517</v>
      </c>
      <c r="C4723" s="18">
        <v>0.39583333333333331</v>
      </c>
      <c r="D4723" s="17">
        <v>45517</v>
      </c>
      <c r="E4723" s="18">
        <v>0.41666666666666669</v>
      </c>
      <c r="F4723" s="16" t="s">
        <v>16</v>
      </c>
      <c r="G4723" s="16" t="s">
        <v>12</v>
      </c>
      <c r="H4723" s="12" t="s">
        <v>13</v>
      </c>
      <c r="I4723" s="12" t="str">
        <f>_xlfn.XLOOKUP(Tableau1[[#This Row],[AGENT]],AGENT,TYPE,"",0)</f>
        <v>RO</v>
      </c>
      <c r="J4723" s="13">
        <f>Tableau1[[#This Row],[Fin3]]-Tableau1[[#This Row],[Début2]]</f>
        <v>2.083333333333337E-2</v>
      </c>
      <c r="K4723" s="12" t="str">
        <f>IF(MONTH(D4723)=1,"JANV",IF(MONTH(D4723)=2,"FEV",IF(MONTH(D4723)=3,"MARS",IF(MONTH(D4723)=4,"AVR",IF(MONTH(D4723)=5,"MAI",IF(MONTH(D4723)=6,"JUIN",IF(MONTH(D4723)=7,"JUILL",IF(MONTH(D4723)=8,"AOU",IF(MONTH(D4723)=9,"SEPT",IF(MONTH(D4723)=10,"OCT",IF(MONTH(D4723)=11,"NOV",IF(MONTH(D4723)=12,"DEC",""))))))))))))</f>
        <v>AOU</v>
      </c>
    </row>
    <row r="4724" spans="1:11" x14ac:dyDescent="0.3">
      <c r="A4724" s="16" t="s">
        <v>2461</v>
      </c>
      <c r="B4724" s="17">
        <v>45517</v>
      </c>
      <c r="C4724" s="18">
        <v>0.375</v>
      </c>
      <c r="D4724" s="17">
        <v>45517</v>
      </c>
      <c r="E4724" s="18">
        <v>0.39583333333333331</v>
      </c>
      <c r="F4724" s="16" t="s">
        <v>16</v>
      </c>
      <c r="G4724" s="16" t="s">
        <v>12</v>
      </c>
      <c r="H4724" s="12" t="s">
        <v>13</v>
      </c>
      <c r="I4724" s="12" t="str">
        <f>_xlfn.XLOOKUP(Tableau1[[#This Row],[AGENT]],AGENT,TYPE,"",0)</f>
        <v>RO</v>
      </c>
      <c r="J4724" s="13">
        <f>Tableau1[[#This Row],[Fin3]]-Tableau1[[#This Row],[Début2]]</f>
        <v>2.0833333333333315E-2</v>
      </c>
      <c r="K4724" s="12" t="str">
        <f>IF(MONTH(D4724)=1,"JANV",IF(MONTH(D4724)=2,"FEV",IF(MONTH(D4724)=3,"MARS",IF(MONTH(D4724)=4,"AVR",IF(MONTH(D4724)=5,"MAI",IF(MONTH(D4724)=6,"JUIN",IF(MONTH(D4724)=7,"JUILL",IF(MONTH(D4724)=8,"AOU",IF(MONTH(D4724)=9,"SEPT",IF(MONTH(D4724)=10,"OCT",IF(MONTH(D4724)=11,"NOV",IF(MONTH(D4724)=12,"DEC",""))))))))))))</f>
        <v>AOU</v>
      </c>
    </row>
    <row r="4725" spans="1:11" x14ac:dyDescent="0.3">
      <c r="A4725" s="16" t="s">
        <v>2464</v>
      </c>
      <c r="B4725" s="17">
        <v>45516</v>
      </c>
      <c r="C4725" s="18">
        <v>0.5625</v>
      </c>
      <c r="D4725" s="17">
        <v>45516</v>
      </c>
      <c r="E4725" s="18">
        <v>0.60416666666666663</v>
      </c>
      <c r="F4725" s="16" t="s">
        <v>16</v>
      </c>
      <c r="G4725" s="16" t="s">
        <v>12</v>
      </c>
      <c r="H4725" s="12" t="s">
        <v>13</v>
      </c>
      <c r="I4725" s="12" t="str">
        <f>_xlfn.XLOOKUP(Tableau1[[#This Row],[AGENT]],AGENT,TYPE,"",0)</f>
        <v>RO</v>
      </c>
      <c r="J4725" s="13">
        <f>Tableau1[[#This Row],[Fin3]]-Tableau1[[#This Row],[Début2]]</f>
        <v>4.166666666666663E-2</v>
      </c>
      <c r="K4725" s="12" t="str">
        <f>IF(MONTH(D4725)=1,"JANV",IF(MONTH(D4725)=2,"FEV",IF(MONTH(D4725)=3,"MARS",IF(MONTH(D4725)=4,"AVR",IF(MONTH(D4725)=5,"MAI",IF(MONTH(D4725)=6,"JUIN",IF(MONTH(D4725)=7,"JUILL",IF(MONTH(D4725)=8,"AOU",IF(MONTH(D4725)=9,"SEPT",IF(MONTH(D4725)=10,"OCT",IF(MONTH(D4725)=11,"NOV",IF(MONTH(D4725)=12,"DEC",""))))))))))))</f>
        <v>AOU</v>
      </c>
    </row>
    <row r="4726" spans="1:11" x14ac:dyDescent="0.3">
      <c r="A4726" s="16" t="s">
        <v>2467</v>
      </c>
      <c r="B4726" s="17">
        <v>45518</v>
      </c>
      <c r="C4726" s="18">
        <v>0.39583333333333331</v>
      </c>
      <c r="D4726" s="17">
        <v>45518</v>
      </c>
      <c r="E4726" s="18">
        <v>0.4375</v>
      </c>
      <c r="F4726" s="16" t="s">
        <v>16</v>
      </c>
      <c r="G4726" s="16" t="s">
        <v>12</v>
      </c>
      <c r="H4726" s="12" t="s">
        <v>13</v>
      </c>
      <c r="I4726" s="12" t="str">
        <f>_xlfn.XLOOKUP(Tableau1[[#This Row],[AGENT]],AGENT,TYPE,"",0)</f>
        <v>RO</v>
      </c>
      <c r="J4726" s="13">
        <f>Tableau1[[#This Row],[Fin3]]-Tableau1[[#This Row],[Début2]]</f>
        <v>4.1666666666666685E-2</v>
      </c>
      <c r="K4726" s="12" t="str">
        <f>IF(MONTH(D4726)=1,"JANV",IF(MONTH(D4726)=2,"FEV",IF(MONTH(D4726)=3,"MARS",IF(MONTH(D4726)=4,"AVR",IF(MONTH(D4726)=5,"MAI",IF(MONTH(D4726)=6,"JUIN",IF(MONTH(D4726)=7,"JUILL",IF(MONTH(D4726)=8,"AOU",IF(MONTH(D4726)=9,"SEPT",IF(MONTH(D4726)=10,"OCT",IF(MONTH(D4726)=11,"NOV",IF(MONTH(D4726)=12,"DEC",""))))))))))))</f>
        <v>AOU</v>
      </c>
    </row>
    <row r="4727" spans="1:11" x14ac:dyDescent="0.3">
      <c r="A4727" s="16" t="s">
        <v>2483</v>
      </c>
      <c r="B4727" s="17">
        <v>45524</v>
      </c>
      <c r="C4727" s="18">
        <v>0.5625</v>
      </c>
      <c r="D4727" s="17">
        <v>45524</v>
      </c>
      <c r="E4727" s="18">
        <v>0.58333333333333337</v>
      </c>
      <c r="F4727" s="16" t="s">
        <v>16</v>
      </c>
      <c r="G4727" s="16" t="s">
        <v>12</v>
      </c>
      <c r="H4727" s="12" t="s">
        <v>13</v>
      </c>
      <c r="I4727" s="12" t="str">
        <f>_xlfn.XLOOKUP(Tableau1[[#This Row],[AGENT]],AGENT,TYPE,"",0)</f>
        <v>RO</v>
      </c>
      <c r="J4727" s="13">
        <f>Tableau1[[#This Row],[Fin3]]-Tableau1[[#This Row],[Début2]]</f>
        <v>2.083333333333337E-2</v>
      </c>
      <c r="K4727" s="12" t="str">
        <f>IF(MONTH(D4727)=1,"JANV",IF(MONTH(D4727)=2,"FEV",IF(MONTH(D4727)=3,"MARS",IF(MONTH(D4727)=4,"AVR",IF(MONTH(D4727)=5,"MAI",IF(MONTH(D4727)=6,"JUIN",IF(MONTH(D4727)=7,"JUILL",IF(MONTH(D4727)=8,"AOU",IF(MONTH(D4727)=9,"SEPT",IF(MONTH(D4727)=10,"OCT",IF(MONTH(D4727)=11,"NOV",IF(MONTH(D4727)=12,"DEC",""))))))))))))</f>
        <v>AOU</v>
      </c>
    </row>
    <row r="4728" spans="1:11" x14ac:dyDescent="0.3">
      <c r="A4728" s="16" t="s">
        <v>2486</v>
      </c>
      <c r="B4728" s="17">
        <v>45524</v>
      </c>
      <c r="C4728" s="18">
        <v>0.64583333333333337</v>
      </c>
      <c r="D4728" s="17">
        <v>45524</v>
      </c>
      <c r="E4728" s="18">
        <v>0.66666666666666663</v>
      </c>
      <c r="F4728" s="16" t="s">
        <v>16</v>
      </c>
      <c r="G4728" s="16" t="s">
        <v>12</v>
      </c>
      <c r="H4728" s="12" t="s">
        <v>13</v>
      </c>
      <c r="I4728" s="12" t="str">
        <f>_xlfn.XLOOKUP(Tableau1[[#This Row],[AGENT]],AGENT,TYPE,"",0)</f>
        <v>RO</v>
      </c>
      <c r="J4728" s="13">
        <f>Tableau1[[#This Row],[Fin3]]-Tableau1[[#This Row],[Début2]]</f>
        <v>2.0833333333333259E-2</v>
      </c>
      <c r="K4728" s="12" t="str">
        <f>IF(MONTH(D4728)=1,"JANV",IF(MONTH(D4728)=2,"FEV",IF(MONTH(D4728)=3,"MARS",IF(MONTH(D4728)=4,"AVR",IF(MONTH(D4728)=5,"MAI",IF(MONTH(D4728)=6,"JUIN",IF(MONTH(D4728)=7,"JUILL",IF(MONTH(D4728)=8,"AOU",IF(MONTH(D4728)=9,"SEPT",IF(MONTH(D4728)=10,"OCT",IF(MONTH(D4728)=11,"NOV",IF(MONTH(D4728)=12,"DEC",""))))))))))))</f>
        <v>AOU</v>
      </c>
    </row>
    <row r="4729" spans="1:11" x14ac:dyDescent="0.3">
      <c r="A4729" s="16" t="s">
        <v>2382</v>
      </c>
      <c r="B4729" s="17">
        <v>45525</v>
      </c>
      <c r="C4729" s="18">
        <v>0.625</v>
      </c>
      <c r="D4729" s="17">
        <v>45525</v>
      </c>
      <c r="E4729" s="18">
        <v>0.70833333333333337</v>
      </c>
      <c r="F4729" s="16" t="s">
        <v>16</v>
      </c>
      <c r="G4729" s="16" t="s">
        <v>12</v>
      </c>
      <c r="H4729" s="12" t="s">
        <v>13</v>
      </c>
      <c r="I4729" s="12" t="str">
        <f>_xlfn.XLOOKUP(Tableau1[[#This Row],[AGENT]],AGENT,TYPE,"",0)</f>
        <v>RO</v>
      </c>
      <c r="J4729" s="13">
        <f>Tableau1[[#This Row],[Fin3]]-Tableau1[[#This Row],[Début2]]</f>
        <v>8.333333333333337E-2</v>
      </c>
      <c r="K4729" s="12" t="str">
        <f>IF(MONTH(D4729)=1,"JANV",IF(MONTH(D4729)=2,"FEV",IF(MONTH(D4729)=3,"MARS",IF(MONTH(D4729)=4,"AVR",IF(MONTH(D4729)=5,"MAI",IF(MONTH(D4729)=6,"JUIN",IF(MONTH(D4729)=7,"JUILL",IF(MONTH(D4729)=8,"AOU",IF(MONTH(D4729)=9,"SEPT",IF(MONTH(D4729)=10,"OCT",IF(MONTH(D4729)=11,"NOV",IF(MONTH(D4729)=12,"DEC",""))))))))))))</f>
        <v>AOU</v>
      </c>
    </row>
    <row r="4730" spans="1:11" x14ac:dyDescent="0.3">
      <c r="A4730" s="16" t="s">
        <v>2496</v>
      </c>
      <c r="B4730" s="17">
        <v>45530</v>
      </c>
      <c r="C4730" s="18">
        <v>0.33333333333333331</v>
      </c>
      <c r="D4730" s="17">
        <v>45530</v>
      </c>
      <c r="E4730" s="18">
        <v>0.35416666666666669</v>
      </c>
      <c r="F4730" s="16" t="s">
        <v>16</v>
      </c>
      <c r="G4730" s="16" t="s">
        <v>12</v>
      </c>
      <c r="H4730" s="12" t="s">
        <v>13</v>
      </c>
      <c r="I4730" s="12" t="str">
        <f>_xlfn.XLOOKUP(Tableau1[[#This Row],[AGENT]],AGENT,TYPE,"",0)</f>
        <v>RO</v>
      </c>
      <c r="J4730" s="13">
        <f>Tableau1[[#This Row],[Fin3]]-Tableau1[[#This Row],[Début2]]</f>
        <v>2.083333333333337E-2</v>
      </c>
      <c r="K4730" s="12" t="str">
        <f>IF(MONTH(D4730)=1,"JANV",IF(MONTH(D4730)=2,"FEV",IF(MONTH(D4730)=3,"MARS",IF(MONTH(D4730)=4,"AVR",IF(MONTH(D4730)=5,"MAI",IF(MONTH(D4730)=6,"JUIN",IF(MONTH(D4730)=7,"JUILL",IF(MONTH(D4730)=8,"AOU",IF(MONTH(D4730)=9,"SEPT",IF(MONTH(D4730)=10,"OCT",IF(MONTH(D4730)=11,"NOV",IF(MONTH(D4730)=12,"DEC",""))))))))))))</f>
        <v>AOU</v>
      </c>
    </row>
    <row r="4731" spans="1:11" x14ac:dyDescent="0.3">
      <c r="A4731" s="16" t="s">
        <v>2496</v>
      </c>
      <c r="B4731" s="17">
        <v>45530</v>
      </c>
      <c r="C4731" s="18">
        <v>0.39583333333333331</v>
      </c>
      <c r="D4731" s="17">
        <v>45530</v>
      </c>
      <c r="E4731" s="18">
        <v>0.41666666666666669</v>
      </c>
      <c r="F4731" s="16" t="s">
        <v>16</v>
      </c>
      <c r="G4731" s="16" t="s">
        <v>12</v>
      </c>
      <c r="H4731" s="12" t="s">
        <v>13</v>
      </c>
      <c r="I4731" s="12" t="str">
        <f>_xlfn.XLOOKUP(Tableau1[[#This Row],[AGENT]],AGENT,TYPE,"",0)</f>
        <v>RO</v>
      </c>
      <c r="J4731" s="13">
        <f>Tableau1[[#This Row],[Fin3]]-Tableau1[[#This Row],[Début2]]</f>
        <v>2.083333333333337E-2</v>
      </c>
      <c r="K4731" s="12" t="str">
        <f>IF(MONTH(D4731)=1,"JANV",IF(MONTH(D4731)=2,"FEV",IF(MONTH(D4731)=3,"MARS",IF(MONTH(D4731)=4,"AVR",IF(MONTH(D4731)=5,"MAI",IF(MONTH(D4731)=6,"JUIN",IF(MONTH(D4731)=7,"JUILL",IF(MONTH(D4731)=8,"AOU",IF(MONTH(D4731)=9,"SEPT",IF(MONTH(D4731)=10,"OCT",IF(MONTH(D4731)=11,"NOV",IF(MONTH(D4731)=12,"DEC",""))))))))))))</f>
        <v>AOU</v>
      </c>
    </row>
    <row r="4732" spans="1:11" x14ac:dyDescent="0.3">
      <c r="A4732" s="16" t="s">
        <v>49</v>
      </c>
      <c r="B4732" s="17">
        <v>45530</v>
      </c>
      <c r="C4732" s="18">
        <v>0.66666666666666663</v>
      </c>
      <c r="D4732" s="17">
        <v>45530</v>
      </c>
      <c r="E4732" s="18">
        <v>0.67708333333333337</v>
      </c>
      <c r="F4732" s="16" t="s">
        <v>16</v>
      </c>
      <c r="G4732" s="16" t="s">
        <v>12</v>
      </c>
      <c r="H4732" s="12" t="s">
        <v>13</v>
      </c>
      <c r="I4732" s="12" t="str">
        <f>_xlfn.XLOOKUP(Tableau1[[#This Row],[AGENT]],AGENT,TYPE,"",0)</f>
        <v>RO</v>
      </c>
      <c r="J4732" s="13">
        <f>Tableau1[[#This Row],[Fin3]]-Tableau1[[#This Row],[Début2]]</f>
        <v>1.0416666666666741E-2</v>
      </c>
      <c r="K4732" s="12" t="str">
        <f>IF(MONTH(D4732)=1,"JANV",IF(MONTH(D4732)=2,"FEV",IF(MONTH(D4732)=3,"MARS",IF(MONTH(D4732)=4,"AVR",IF(MONTH(D4732)=5,"MAI",IF(MONTH(D4732)=6,"JUIN",IF(MONTH(D4732)=7,"JUILL",IF(MONTH(D4732)=8,"AOU",IF(MONTH(D4732)=9,"SEPT",IF(MONTH(D4732)=10,"OCT",IF(MONTH(D4732)=11,"NOV",IF(MONTH(D4732)=12,"DEC",""))))))))))))</f>
        <v>AOU</v>
      </c>
    </row>
    <row r="4733" spans="1:11" x14ac:dyDescent="0.3">
      <c r="A4733" s="16" t="s">
        <v>2505</v>
      </c>
      <c r="B4733" s="17">
        <v>45532</v>
      </c>
      <c r="C4733" s="18">
        <v>0.60416666666666663</v>
      </c>
      <c r="D4733" s="17">
        <v>45532</v>
      </c>
      <c r="E4733" s="18">
        <v>0.625</v>
      </c>
      <c r="F4733" s="16" t="s">
        <v>16</v>
      </c>
      <c r="G4733" s="16" t="s">
        <v>12</v>
      </c>
      <c r="H4733" s="12" t="s">
        <v>13</v>
      </c>
      <c r="I4733" s="12" t="str">
        <f>_xlfn.XLOOKUP(Tableau1[[#This Row],[AGENT]],AGENT,TYPE,"",0)</f>
        <v>RO</v>
      </c>
      <c r="J4733" s="13">
        <f>Tableau1[[#This Row],[Fin3]]-Tableau1[[#This Row],[Début2]]</f>
        <v>2.083333333333337E-2</v>
      </c>
      <c r="K4733" s="12" t="str">
        <f>IF(MONTH(D4733)=1,"JANV",IF(MONTH(D4733)=2,"FEV",IF(MONTH(D4733)=3,"MARS",IF(MONTH(D4733)=4,"AVR",IF(MONTH(D4733)=5,"MAI",IF(MONTH(D4733)=6,"JUIN",IF(MONTH(D4733)=7,"JUILL",IF(MONTH(D4733)=8,"AOU",IF(MONTH(D4733)=9,"SEPT",IF(MONTH(D4733)=10,"OCT",IF(MONTH(D4733)=11,"NOV",IF(MONTH(D4733)=12,"DEC",""))))))))))))</f>
        <v>AOU</v>
      </c>
    </row>
    <row r="4734" spans="1:11" x14ac:dyDescent="0.3">
      <c r="A4734" s="19" t="s">
        <v>49</v>
      </c>
      <c r="B4734" s="20">
        <v>45541</v>
      </c>
      <c r="C4734" s="21">
        <v>0.4375</v>
      </c>
      <c r="D4734" s="20">
        <v>45541</v>
      </c>
      <c r="E4734" s="21">
        <v>0.45833333333333331</v>
      </c>
      <c r="F4734" s="19" t="s">
        <v>16</v>
      </c>
      <c r="G4734" s="19" t="s">
        <v>12</v>
      </c>
      <c r="H4734" s="12" t="s">
        <v>13</v>
      </c>
      <c r="I4734" s="12" t="str">
        <f>_xlfn.XLOOKUP(Tableau1[[#This Row],[AGENT]],AGENT,TYPE,"",0)</f>
        <v>RO</v>
      </c>
      <c r="J4734" s="13">
        <f>Tableau1[[#This Row],[Fin3]]-Tableau1[[#This Row],[Début2]]</f>
        <v>2.0833333333333315E-2</v>
      </c>
      <c r="K4734" s="12" t="str">
        <f>IF(MONTH(D4734)=1,"JANV",IF(MONTH(D4734)=2,"FEV",IF(MONTH(D4734)=3,"MARS",IF(MONTH(D4734)=4,"AVR",IF(MONTH(D4734)=5,"MAI",IF(MONTH(D4734)=6,"JUIN",IF(MONTH(D4734)=7,"JUILL",IF(MONTH(D4734)=8,"AOU",IF(MONTH(D4734)=9,"SEPT",IF(MONTH(D4734)=10,"OCT",IF(MONTH(D4734)=11,"NOV",IF(MONTH(D4734)=12,"DEC",""))))))))))))</f>
        <v>SEPT</v>
      </c>
    </row>
    <row r="4735" spans="1:11" x14ac:dyDescent="0.3">
      <c r="A4735" s="19" t="s">
        <v>49</v>
      </c>
      <c r="B4735" s="20">
        <v>45551</v>
      </c>
      <c r="C4735" s="21">
        <v>0.41666666666666669</v>
      </c>
      <c r="D4735" s="20">
        <v>45551</v>
      </c>
      <c r="E4735" s="21">
        <v>0.5</v>
      </c>
      <c r="F4735" s="19" t="s">
        <v>16</v>
      </c>
      <c r="G4735" s="19" t="s">
        <v>12</v>
      </c>
      <c r="H4735" s="12" t="s">
        <v>13</v>
      </c>
      <c r="I4735" s="12" t="str">
        <f>_xlfn.XLOOKUP(Tableau1[[#This Row],[AGENT]],AGENT,TYPE,"",0)</f>
        <v>RO</v>
      </c>
      <c r="J4735" s="13">
        <f>Tableau1[[#This Row],[Fin3]]-Tableau1[[#This Row],[Début2]]</f>
        <v>8.3333333333333315E-2</v>
      </c>
      <c r="K4735" s="12" t="str">
        <f>IF(MONTH(D4735)=1,"JANV",IF(MONTH(D4735)=2,"FEV",IF(MONTH(D4735)=3,"MARS",IF(MONTH(D4735)=4,"AVR",IF(MONTH(D4735)=5,"MAI",IF(MONTH(D4735)=6,"JUIN",IF(MONTH(D4735)=7,"JUILL",IF(MONTH(D4735)=8,"AOU",IF(MONTH(D4735)=9,"SEPT",IF(MONTH(D4735)=10,"OCT",IF(MONTH(D4735)=11,"NOV",IF(MONTH(D4735)=12,"DEC",""))))))))))))</f>
        <v>SEPT</v>
      </c>
    </row>
    <row r="4736" spans="1:11" x14ac:dyDescent="0.3">
      <c r="A4736" s="19" t="s">
        <v>2533</v>
      </c>
      <c r="B4736" s="20">
        <v>45559</v>
      </c>
      <c r="C4736" s="21">
        <v>0.64583333333333337</v>
      </c>
      <c r="D4736" s="20">
        <v>45559</v>
      </c>
      <c r="E4736" s="21">
        <v>0.6875</v>
      </c>
      <c r="F4736" s="19" t="s">
        <v>16</v>
      </c>
      <c r="G4736" s="19" t="s">
        <v>12</v>
      </c>
      <c r="H4736" s="12" t="s">
        <v>13</v>
      </c>
      <c r="I4736" s="12" t="str">
        <f>_xlfn.XLOOKUP(Tableau1[[#This Row],[AGENT]],AGENT,TYPE,"",0)</f>
        <v>RO</v>
      </c>
      <c r="J4736" s="13">
        <f>Tableau1[[#This Row],[Fin3]]-Tableau1[[#This Row],[Début2]]</f>
        <v>4.166666666666663E-2</v>
      </c>
      <c r="K4736" s="12" t="str">
        <f>IF(MONTH(D4736)=1,"JANV",IF(MONTH(D4736)=2,"FEV",IF(MONTH(D4736)=3,"MARS",IF(MONTH(D4736)=4,"AVR",IF(MONTH(D4736)=5,"MAI",IF(MONTH(D4736)=6,"JUIN",IF(MONTH(D4736)=7,"JUILL",IF(MONTH(D4736)=8,"AOU",IF(MONTH(D4736)=9,"SEPT",IF(MONTH(D4736)=10,"OCT",IF(MONTH(D4736)=11,"NOV",IF(MONTH(D4736)=12,"DEC",""))))))))))))</f>
        <v>SEPT</v>
      </c>
    </row>
    <row r="4737" spans="1:11" x14ac:dyDescent="0.3">
      <c r="A4737" s="19" t="s">
        <v>70</v>
      </c>
      <c r="B4737" s="20">
        <v>45560</v>
      </c>
      <c r="C4737" s="21">
        <v>0.375</v>
      </c>
      <c r="D4737" s="20">
        <v>45560</v>
      </c>
      <c r="E4737" s="21">
        <v>0.41666666666666669</v>
      </c>
      <c r="F4737" s="19" t="s">
        <v>16</v>
      </c>
      <c r="G4737" s="19" t="s">
        <v>12</v>
      </c>
      <c r="H4737" s="12" t="s">
        <v>13</v>
      </c>
      <c r="I4737" s="12" t="str">
        <f>_xlfn.XLOOKUP(Tableau1[[#This Row],[AGENT]],AGENT,TYPE,"",0)</f>
        <v>RO</v>
      </c>
      <c r="J4737" s="13">
        <f>Tableau1[[#This Row],[Fin3]]-Tableau1[[#This Row],[Début2]]</f>
        <v>4.1666666666666685E-2</v>
      </c>
      <c r="K4737" s="12" t="str">
        <f>IF(MONTH(D4737)=1,"JANV",IF(MONTH(D4737)=2,"FEV",IF(MONTH(D4737)=3,"MARS",IF(MONTH(D4737)=4,"AVR",IF(MONTH(D4737)=5,"MAI",IF(MONTH(D4737)=6,"JUIN",IF(MONTH(D4737)=7,"JUILL",IF(MONTH(D4737)=8,"AOU",IF(MONTH(D4737)=9,"SEPT",IF(MONTH(D4737)=10,"OCT",IF(MONTH(D4737)=11,"NOV",IF(MONTH(D4737)=12,"DEC",""))))))))))))</f>
        <v>SEPT</v>
      </c>
    </row>
    <row r="4738" spans="1:11" x14ac:dyDescent="0.3">
      <c r="A4738" s="19" t="s">
        <v>2543</v>
      </c>
      <c r="B4738" s="20">
        <v>45559</v>
      </c>
      <c r="C4738" s="21">
        <v>0.625</v>
      </c>
      <c r="D4738" s="20">
        <v>45559</v>
      </c>
      <c r="E4738" s="21">
        <v>0.64583333333333337</v>
      </c>
      <c r="F4738" s="19" t="s">
        <v>16</v>
      </c>
      <c r="G4738" s="19" t="s">
        <v>12</v>
      </c>
      <c r="H4738" s="12" t="s">
        <v>13</v>
      </c>
      <c r="I4738" s="12" t="str">
        <f>_xlfn.XLOOKUP(Tableau1[[#This Row],[AGENT]],AGENT,TYPE,"",0)</f>
        <v>RO</v>
      </c>
      <c r="J4738" s="13">
        <f>Tableau1[[#This Row],[Fin3]]-Tableau1[[#This Row],[Début2]]</f>
        <v>2.083333333333337E-2</v>
      </c>
      <c r="K4738" s="12" t="str">
        <f>IF(MONTH(D4738)=1,"JANV",IF(MONTH(D4738)=2,"FEV",IF(MONTH(D4738)=3,"MARS",IF(MONTH(D4738)=4,"AVR",IF(MONTH(D4738)=5,"MAI",IF(MONTH(D4738)=6,"JUIN",IF(MONTH(D4738)=7,"JUILL",IF(MONTH(D4738)=8,"AOU",IF(MONTH(D4738)=9,"SEPT",IF(MONTH(D4738)=10,"OCT",IF(MONTH(D4738)=11,"NOV",IF(MONTH(D4738)=12,"DEC",""))))))))))))</f>
        <v>SEPT</v>
      </c>
    </row>
    <row r="4739" spans="1:11" x14ac:dyDescent="0.3">
      <c r="A4739" s="19" t="s">
        <v>2544</v>
      </c>
      <c r="B4739" s="20">
        <v>45559</v>
      </c>
      <c r="C4739" s="21">
        <v>0.6875</v>
      </c>
      <c r="D4739" s="20">
        <v>45559</v>
      </c>
      <c r="E4739" s="21">
        <v>0.72916666666666663</v>
      </c>
      <c r="F4739" s="19" t="s">
        <v>16</v>
      </c>
      <c r="G4739" s="19" t="s">
        <v>12</v>
      </c>
      <c r="H4739" s="12" t="s">
        <v>13</v>
      </c>
      <c r="I4739" s="12" t="str">
        <f>_xlfn.XLOOKUP(Tableau1[[#This Row],[AGENT]],AGENT,TYPE,"",0)</f>
        <v>RO</v>
      </c>
      <c r="J4739" s="13">
        <f>Tableau1[[#This Row],[Fin3]]-Tableau1[[#This Row],[Début2]]</f>
        <v>4.166666666666663E-2</v>
      </c>
      <c r="K4739" s="12" t="str">
        <f>IF(MONTH(D4739)=1,"JANV",IF(MONTH(D4739)=2,"FEV",IF(MONTH(D4739)=3,"MARS",IF(MONTH(D4739)=4,"AVR",IF(MONTH(D4739)=5,"MAI",IF(MONTH(D4739)=6,"JUIN",IF(MONTH(D4739)=7,"JUILL",IF(MONTH(D4739)=8,"AOU",IF(MONTH(D4739)=9,"SEPT",IF(MONTH(D4739)=10,"OCT",IF(MONTH(D4739)=11,"NOV",IF(MONTH(D4739)=12,"DEC",""))))))))))))</f>
        <v>SEPT</v>
      </c>
    </row>
    <row r="4740" spans="1:11" x14ac:dyDescent="0.3">
      <c r="A4740" s="19" t="s">
        <v>2545</v>
      </c>
      <c r="B4740" s="20">
        <v>45561</v>
      </c>
      <c r="C4740" s="21">
        <v>0.35416666666666669</v>
      </c>
      <c r="D4740" s="20">
        <v>45561</v>
      </c>
      <c r="E4740" s="21">
        <v>0.375</v>
      </c>
      <c r="F4740" s="19" t="s">
        <v>16</v>
      </c>
      <c r="G4740" s="19" t="s">
        <v>12</v>
      </c>
      <c r="H4740" s="12" t="s">
        <v>13</v>
      </c>
      <c r="I4740" s="12" t="str">
        <f>_xlfn.XLOOKUP(Tableau1[[#This Row],[AGENT]],AGENT,TYPE,"",0)</f>
        <v>RO</v>
      </c>
      <c r="J4740" s="13">
        <f>Tableau1[[#This Row],[Fin3]]-Tableau1[[#This Row],[Début2]]</f>
        <v>2.0833333333333315E-2</v>
      </c>
      <c r="K4740" s="12" t="str">
        <f>IF(MONTH(D4740)=1,"JANV",IF(MONTH(D4740)=2,"FEV",IF(MONTH(D4740)=3,"MARS",IF(MONTH(D4740)=4,"AVR",IF(MONTH(D4740)=5,"MAI",IF(MONTH(D4740)=6,"JUIN",IF(MONTH(D4740)=7,"JUILL",IF(MONTH(D4740)=8,"AOU",IF(MONTH(D4740)=9,"SEPT",IF(MONTH(D4740)=10,"OCT",IF(MONTH(D4740)=11,"NOV",IF(MONTH(D4740)=12,"DEC",""))))))))))))</f>
        <v>SEPT</v>
      </c>
    </row>
    <row r="4741" spans="1:11" x14ac:dyDescent="0.3">
      <c r="A4741" s="19" t="s">
        <v>2546</v>
      </c>
      <c r="B4741" s="20">
        <v>45560</v>
      </c>
      <c r="C4741" s="21">
        <v>0.47916666666666669</v>
      </c>
      <c r="D4741" s="20">
        <v>45560</v>
      </c>
      <c r="E4741" s="21">
        <v>0.52083333333333337</v>
      </c>
      <c r="F4741" s="19" t="s">
        <v>16</v>
      </c>
      <c r="G4741" s="19" t="s">
        <v>12</v>
      </c>
      <c r="H4741" s="12" t="s">
        <v>13</v>
      </c>
      <c r="I4741" s="12" t="str">
        <f>_xlfn.XLOOKUP(Tableau1[[#This Row],[AGENT]],AGENT,TYPE,"",0)</f>
        <v>RO</v>
      </c>
      <c r="J4741" s="13">
        <f>Tableau1[[#This Row],[Fin3]]-Tableau1[[#This Row],[Début2]]</f>
        <v>4.1666666666666685E-2</v>
      </c>
      <c r="K4741" s="12" t="str">
        <f>IF(MONTH(D4741)=1,"JANV",IF(MONTH(D4741)=2,"FEV",IF(MONTH(D4741)=3,"MARS",IF(MONTH(D4741)=4,"AVR",IF(MONTH(D4741)=5,"MAI",IF(MONTH(D4741)=6,"JUIN",IF(MONTH(D4741)=7,"JUILL",IF(MONTH(D4741)=8,"AOU",IF(MONTH(D4741)=9,"SEPT",IF(MONTH(D4741)=10,"OCT",IF(MONTH(D4741)=11,"NOV",IF(MONTH(D4741)=12,"DEC",""))))))))))))</f>
        <v>SEPT</v>
      </c>
    </row>
    <row r="4742" spans="1:11" x14ac:dyDescent="0.3">
      <c r="A4742" s="19" t="s">
        <v>2548</v>
      </c>
      <c r="B4742" s="20">
        <v>45561</v>
      </c>
      <c r="C4742" s="21">
        <v>0.33333333333333331</v>
      </c>
      <c r="D4742" s="20">
        <v>45561</v>
      </c>
      <c r="E4742" s="21">
        <v>0.35416666666666669</v>
      </c>
      <c r="F4742" s="19" t="s">
        <v>16</v>
      </c>
      <c r="G4742" s="19" t="s">
        <v>12</v>
      </c>
      <c r="H4742" s="12" t="s">
        <v>13</v>
      </c>
      <c r="I4742" s="12" t="str">
        <f>_xlfn.XLOOKUP(Tableau1[[#This Row],[AGENT]],AGENT,TYPE,"",0)</f>
        <v>RO</v>
      </c>
      <c r="J4742" s="13">
        <f>Tableau1[[#This Row],[Fin3]]-Tableau1[[#This Row],[Début2]]</f>
        <v>2.083333333333337E-2</v>
      </c>
      <c r="K4742" s="12" t="str">
        <f>IF(MONTH(D4742)=1,"JANV",IF(MONTH(D4742)=2,"FEV",IF(MONTH(D4742)=3,"MARS",IF(MONTH(D4742)=4,"AVR",IF(MONTH(D4742)=5,"MAI",IF(MONTH(D4742)=6,"JUIN",IF(MONTH(D4742)=7,"JUILL",IF(MONTH(D4742)=8,"AOU",IF(MONTH(D4742)=9,"SEPT",IF(MONTH(D4742)=10,"OCT",IF(MONTH(D4742)=11,"NOV",IF(MONTH(D4742)=12,"DEC",""))))))))))))</f>
        <v>SEPT</v>
      </c>
    </row>
    <row r="4743" spans="1:11" x14ac:dyDescent="0.3">
      <c r="A4743" s="19" t="s">
        <v>2550</v>
      </c>
      <c r="B4743" s="20">
        <v>45562</v>
      </c>
      <c r="C4743" s="21">
        <v>0.375</v>
      </c>
      <c r="D4743" s="20">
        <v>45562</v>
      </c>
      <c r="E4743" s="21">
        <v>0.39583333333333331</v>
      </c>
      <c r="F4743" s="19" t="s">
        <v>16</v>
      </c>
      <c r="G4743" s="19" t="s">
        <v>12</v>
      </c>
      <c r="H4743" s="12" t="s">
        <v>13</v>
      </c>
      <c r="I4743" s="12" t="str">
        <f>_xlfn.XLOOKUP(Tableau1[[#This Row],[AGENT]],AGENT,TYPE,"",0)</f>
        <v>RO</v>
      </c>
      <c r="J4743" s="13">
        <f>Tableau1[[#This Row],[Fin3]]-Tableau1[[#This Row],[Début2]]</f>
        <v>2.0833333333333315E-2</v>
      </c>
      <c r="K4743" s="12" t="str">
        <f>IF(MONTH(D4743)=1,"JANV",IF(MONTH(D4743)=2,"FEV",IF(MONTH(D4743)=3,"MARS",IF(MONTH(D4743)=4,"AVR",IF(MONTH(D4743)=5,"MAI",IF(MONTH(D4743)=6,"JUIN",IF(MONTH(D4743)=7,"JUILL",IF(MONTH(D4743)=8,"AOU",IF(MONTH(D4743)=9,"SEPT",IF(MONTH(D4743)=10,"OCT",IF(MONTH(D4743)=11,"NOV",IF(MONTH(D4743)=12,"DEC",""))))))))))))</f>
        <v>SEPT</v>
      </c>
    </row>
    <row r="4744" spans="1:11" x14ac:dyDescent="0.3">
      <c r="A4744" s="19" t="s">
        <v>2554</v>
      </c>
      <c r="B4744" s="20">
        <v>45565</v>
      </c>
      <c r="C4744" s="21">
        <v>0.625</v>
      </c>
      <c r="D4744" s="20">
        <v>45565</v>
      </c>
      <c r="E4744" s="21">
        <v>0.66666666666666663</v>
      </c>
      <c r="F4744" s="19" t="s">
        <v>16</v>
      </c>
      <c r="G4744" s="19" t="s">
        <v>12</v>
      </c>
      <c r="H4744" s="12" t="s">
        <v>13</v>
      </c>
      <c r="I4744" s="12" t="str">
        <f>_xlfn.XLOOKUP(Tableau1[[#This Row],[AGENT]],AGENT,TYPE,"",0)</f>
        <v>RO</v>
      </c>
      <c r="J4744" s="13">
        <f>Tableau1[[#This Row],[Fin3]]-Tableau1[[#This Row],[Début2]]</f>
        <v>4.166666666666663E-2</v>
      </c>
      <c r="K4744" s="12" t="str">
        <f>IF(MONTH(D4744)=1,"JANV",IF(MONTH(D4744)=2,"FEV",IF(MONTH(D4744)=3,"MARS",IF(MONTH(D4744)=4,"AVR",IF(MONTH(D4744)=5,"MAI",IF(MONTH(D4744)=6,"JUIN",IF(MONTH(D4744)=7,"JUILL",IF(MONTH(D4744)=8,"AOU",IF(MONTH(D4744)=9,"SEPT",IF(MONTH(D4744)=10,"OCT",IF(MONTH(D4744)=11,"NOV",IF(MONTH(D4744)=12,"DEC",""))))))))))))</f>
        <v>SEPT</v>
      </c>
    </row>
    <row r="4745" spans="1:11" x14ac:dyDescent="0.3">
      <c r="A4745" t="s">
        <v>2748</v>
      </c>
      <c r="B4745" s="3">
        <v>45540</v>
      </c>
      <c r="C4745" s="4">
        <v>0.45833333333333331</v>
      </c>
      <c r="D4745" s="3">
        <v>45540</v>
      </c>
      <c r="E4745" s="4">
        <v>0.5</v>
      </c>
      <c r="F4745" t="s">
        <v>16</v>
      </c>
      <c r="G4745" t="s">
        <v>350</v>
      </c>
      <c r="H4745" s="12" t="s">
        <v>58</v>
      </c>
      <c r="I4745" s="12" t="str">
        <f>_xlfn.XLOOKUP(Tableau1[[#This Row],[AGENT]],AGENT,TYPE,"",0)</f>
        <v>RO</v>
      </c>
      <c r="J4745" s="13">
        <f>Tableau1[[#This Row],[Fin3]]-Tableau1[[#This Row],[Début2]]</f>
        <v>4.1666666666666685E-2</v>
      </c>
      <c r="K4745" s="12" t="str">
        <f>IF(MONTH(D4745)=1,"JANV",IF(MONTH(D4745)=2,"FEV",IF(MONTH(D4745)=3,"MARS",IF(MONTH(D4745)=4,"AVR",IF(MONTH(D4745)=5,"MAI",IF(MONTH(D4745)=6,"JUIN",IF(MONTH(D4745)=7,"JUILL",IF(MONTH(D4745)=8,"AOU",IF(MONTH(D4745)=9,"SEPT",IF(MONTH(D4745)=10,"OCT",IF(MONTH(D4745)=11,"NOV",IF(MONTH(D4745)=12,"DEC",""))))))))))))</f>
        <v>SEPT</v>
      </c>
    </row>
    <row r="4746" spans="1:11" x14ac:dyDescent="0.3">
      <c r="A4746" t="s">
        <v>350</v>
      </c>
      <c r="B4746" s="3">
        <v>45553</v>
      </c>
      <c r="C4746" s="4">
        <v>0.625</v>
      </c>
      <c r="D4746" s="3">
        <v>45553</v>
      </c>
      <c r="E4746" s="4">
        <v>0.70833333333333337</v>
      </c>
      <c r="F4746" t="s">
        <v>16</v>
      </c>
      <c r="G4746" t="s">
        <v>350</v>
      </c>
      <c r="H4746" s="12" t="s">
        <v>58</v>
      </c>
      <c r="I4746" s="12" t="str">
        <f>_xlfn.XLOOKUP(Tableau1[[#This Row],[AGENT]],AGENT,TYPE,"",0)</f>
        <v>RO</v>
      </c>
      <c r="J4746" s="13">
        <f>Tableau1[[#This Row],[Fin3]]-Tableau1[[#This Row],[Début2]]</f>
        <v>8.333333333333337E-2</v>
      </c>
      <c r="K4746" s="12" t="str">
        <f>IF(MONTH(D4746)=1,"JANV",IF(MONTH(D4746)=2,"FEV",IF(MONTH(D4746)=3,"MARS",IF(MONTH(D4746)=4,"AVR",IF(MONTH(D4746)=5,"MAI",IF(MONTH(D4746)=6,"JUIN",IF(MONTH(D4746)=7,"JUILL",IF(MONTH(D4746)=8,"AOU",IF(MONTH(D4746)=9,"SEPT",IF(MONTH(D4746)=10,"OCT",IF(MONTH(D4746)=11,"NOV",IF(MONTH(D4746)=12,"DEC",""))))))))))))</f>
        <v>SEPT</v>
      </c>
    </row>
    <row r="4747" spans="1:11" x14ac:dyDescent="0.3">
      <c r="A4747" t="s">
        <v>70</v>
      </c>
      <c r="B4747" s="3">
        <v>45560</v>
      </c>
      <c r="C4747" s="4">
        <v>0.375</v>
      </c>
      <c r="D4747" s="3">
        <v>45560</v>
      </c>
      <c r="E4747" s="4">
        <v>0.41666666666666669</v>
      </c>
      <c r="F4747" t="s">
        <v>16</v>
      </c>
      <c r="G4747" t="s">
        <v>350</v>
      </c>
      <c r="H4747" s="12" t="s">
        <v>58</v>
      </c>
      <c r="I4747" s="12" t="str">
        <f>_xlfn.XLOOKUP(Tableau1[[#This Row],[AGENT]],AGENT,TYPE,"",0)</f>
        <v>RO</v>
      </c>
      <c r="J4747" s="13">
        <f>Tableau1[[#This Row],[Fin3]]-Tableau1[[#This Row],[Début2]]</f>
        <v>4.1666666666666685E-2</v>
      </c>
      <c r="K4747" s="12" t="str">
        <f>IF(MONTH(D4747)=1,"JANV",IF(MONTH(D4747)=2,"FEV",IF(MONTH(D4747)=3,"MARS",IF(MONTH(D4747)=4,"AVR",IF(MONTH(D4747)=5,"MAI",IF(MONTH(D4747)=6,"JUIN",IF(MONTH(D4747)=7,"JUILL",IF(MONTH(D4747)=8,"AOU",IF(MONTH(D4747)=9,"SEPT",IF(MONTH(D4747)=10,"OCT",IF(MONTH(D4747)=11,"NOV",IF(MONTH(D4747)=12,"DEC",""))))))))))))</f>
        <v>SEPT</v>
      </c>
    </row>
    <row r="4748" spans="1:11" x14ac:dyDescent="0.3">
      <c r="A4748" t="s">
        <v>2533</v>
      </c>
      <c r="B4748" s="3">
        <v>45559</v>
      </c>
      <c r="C4748" s="4">
        <v>0.64583333333333337</v>
      </c>
      <c r="D4748" s="3">
        <v>45559</v>
      </c>
      <c r="E4748" s="4">
        <v>0.66666666666666663</v>
      </c>
      <c r="F4748" t="s">
        <v>16</v>
      </c>
      <c r="G4748" t="s">
        <v>350</v>
      </c>
      <c r="H4748" s="12" t="s">
        <v>58</v>
      </c>
      <c r="I4748" s="12" t="str">
        <f>_xlfn.XLOOKUP(Tableau1[[#This Row],[AGENT]],AGENT,TYPE,"",0)</f>
        <v>RO</v>
      </c>
      <c r="J4748" s="13">
        <f>Tableau1[[#This Row],[Fin3]]-Tableau1[[#This Row],[Début2]]</f>
        <v>2.0833333333333259E-2</v>
      </c>
      <c r="K4748" s="12" t="str">
        <f>IF(MONTH(D4748)=1,"JANV",IF(MONTH(D4748)=2,"FEV",IF(MONTH(D4748)=3,"MARS",IF(MONTH(D4748)=4,"AVR",IF(MONTH(D4748)=5,"MAI",IF(MONTH(D4748)=6,"JUIN",IF(MONTH(D4748)=7,"JUILL",IF(MONTH(D4748)=8,"AOU",IF(MONTH(D4748)=9,"SEPT",IF(MONTH(D4748)=10,"OCT",IF(MONTH(D4748)=11,"NOV",IF(MONTH(D4748)=12,"DEC",""))))))))))))</f>
        <v>SEPT</v>
      </c>
    </row>
    <row r="4749" spans="1:11" x14ac:dyDescent="0.3">
      <c r="A4749" t="s">
        <v>350</v>
      </c>
      <c r="B4749" s="3">
        <v>45546</v>
      </c>
      <c r="C4749" s="4">
        <v>0.33333333333333331</v>
      </c>
      <c r="D4749" s="3">
        <v>45546</v>
      </c>
      <c r="E4749" s="4">
        <v>0.375</v>
      </c>
      <c r="F4749" t="s">
        <v>16</v>
      </c>
      <c r="G4749" t="s">
        <v>350</v>
      </c>
      <c r="H4749" s="12" t="s">
        <v>58</v>
      </c>
      <c r="I4749" s="12" t="str">
        <f>_xlfn.XLOOKUP(Tableau1[[#This Row],[AGENT]],AGENT,TYPE,"",0)</f>
        <v>RO</v>
      </c>
      <c r="J4749" s="13">
        <f>Tableau1[[#This Row],[Fin3]]-Tableau1[[#This Row],[Début2]]</f>
        <v>4.1666666666666685E-2</v>
      </c>
      <c r="K4749" s="12" t="str">
        <f>IF(MONTH(D4749)=1,"JANV",IF(MONTH(D4749)=2,"FEV",IF(MONTH(D4749)=3,"MARS",IF(MONTH(D4749)=4,"AVR",IF(MONTH(D4749)=5,"MAI",IF(MONTH(D4749)=6,"JUIN",IF(MONTH(D4749)=7,"JUILL",IF(MONTH(D4749)=8,"AOU",IF(MONTH(D4749)=9,"SEPT",IF(MONTH(D4749)=10,"OCT",IF(MONTH(D4749)=11,"NOV",IF(MONTH(D4749)=12,"DEC",""))))))))))))</f>
        <v>SEPT</v>
      </c>
    </row>
    <row r="4750" spans="1:11" x14ac:dyDescent="0.3">
      <c r="A4750" t="s">
        <v>350</v>
      </c>
      <c r="B4750" s="3">
        <v>45546</v>
      </c>
      <c r="C4750" s="4">
        <v>0.64583333333333337</v>
      </c>
      <c r="D4750" s="3">
        <v>45546</v>
      </c>
      <c r="E4750" s="4">
        <v>0.70833333333333337</v>
      </c>
      <c r="F4750" t="s">
        <v>16</v>
      </c>
      <c r="G4750" t="s">
        <v>350</v>
      </c>
      <c r="H4750" s="12" t="s">
        <v>58</v>
      </c>
      <c r="I4750" s="12" t="str">
        <f>_xlfn.XLOOKUP(Tableau1[[#This Row],[AGENT]],AGENT,TYPE,"",0)</f>
        <v>RO</v>
      </c>
      <c r="J4750" s="13">
        <f>Tableau1[[#This Row],[Fin3]]-Tableau1[[#This Row],[Début2]]</f>
        <v>6.25E-2</v>
      </c>
      <c r="K4750" s="12" t="str">
        <f>IF(MONTH(D4750)=1,"JANV",IF(MONTH(D4750)=2,"FEV",IF(MONTH(D4750)=3,"MARS",IF(MONTH(D4750)=4,"AVR",IF(MONTH(D4750)=5,"MAI",IF(MONTH(D4750)=6,"JUIN",IF(MONTH(D4750)=7,"JUILL",IF(MONTH(D4750)=8,"AOU",IF(MONTH(D4750)=9,"SEPT",IF(MONTH(D4750)=10,"OCT",IF(MONTH(D4750)=11,"NOV",IF(MONTH(D4750)=12,"DEC",""))))))))))))</f>
        <v>SEPT</v>
      </c>
    </row>
    <row r="4751" spans="1:11" x14ac:dyDescent="0.3">
      <c r="A4751" t="s">
        <v>350</v>
      </c>
      <c r="B4751" s="3">
        <v>45544</v>
      </c>
      <c r="C4751" s="4">
        <v>0.625</v>
      </c>
      <c r="D4751" s="3">
        <v>45544</v>
      </c>
      <c r="E4751" s="4">
        <v>0.70833333333333337</v>
      </c>
      <c r="F4751" t="s">
        <v>16</v>
      </c>
      <c r="G4751" t="s">
        <v>350</v>
      </c>
      <c r="H4751" s="12" t="s">
        <v>58</v>
      </c>
      <c r="I4751" s="12" t="str">
        <f>_xlfn.XLOOKUP(Tableau1[[#This Row],[AGENT]],AGENT,TYPE,"",0)</f>
        <v>RO</v>
      </c>
      <c r="J4751" s="13">
        <f>Tableau1[[#This Row],[Fin3]]-Tableau1[[#This Row],[Début2]]</f>
        <v>8.333333333333337E-2</v>
      </c>
      <c r="K4751" s="12" t="str">
        <f>IF(MONTH(D4751)=1,"JANV",IF(MONTH(D4751)=2,"FEV",IF(MONTH(D4751)=3,"MARS",IF(MONTH(D4751)=4,"AVR",IF(MONTH(D4751)=5,"MAI",IF(MONTH(D4751)=6,"JUIN",IF(MONTH(D4751)=7,"JUILL",IF(MONTH(D4751)=8,"AOU",IF(MONTH(D4751)=9,"SEPT",IF(MONTH(D4751)=10,"OCT",IF(MONTH(D4751)=11,"NOV",IF(MONTH(D4751)=12,"DEC",""))))))))))))</f>
        <v>SEPT</v>
      </c>
    </row>
    <row r="4752" spans="1:11" x14ac:dyDescent="0.3">
      <c r="A4752" t="s">
        <v>350</v>
      </c>
      <c r="B4752" s="3">
        <v>45539</v>
      </c>
      <c r="C4752" s="4">
        <v>0.54166666666666663</v>
      </c>
      <c r="D4752" s="3">
        <v>45539</v>
      </c>
      <c r="E4752" s="4">
        <v>0.70833333333333337</v>
      </c>
      <c r="F4752" t="s">
        <v>16</v>
      </c>
      <c r="G4752" t="s">
        <v>350</v>
      </c>
      <c r="H4752" s="12" t="s">
        <v>58</v>
      </c>
      <c r="I4752" s="12" t="str">
        <f>_xlfn.XLOOKUP(Tableau1[[#This Row],[AGENT]],AGENT,TYPE,"",0)</f>
        <v>RO</v>
      </c>
      <c r="J4752" s="13">
        <f>Tableau1[[#This Row],[Fin3]]-Tableau1[[#This Row],[Début2]]</f>
        <v>0.16666666666666674</v>
      </c>
      <c r="K4752" s="12" t="str">
        <f>IF(MONTH(D4752)=1,"JANV",IF(MONTH(D4752)=2,"FEV",IF(MONTH(D4752)=3,"MARS",IF(MONTH(D4752)=4,"AVR",IF(MONTH(D4752)=5,"MAI",IF(MONTH(D4752)=6,"JUIN",IF(MONTH(D4752)=7,"JUILL",IF(MONTH(D4752)=8,"AOU",IF(MONTH(D4752)=9,"SEPT",IF(MONTH(D4752)=10,"OCT",IF(MONTH(D4752)=11,"NOV",IF(MONTH(D4752)=12,"DEC",""))))))))))))</f>
        <v>SEPT</v>
      </c>
    </row>
    <row r="4753" spans="1:11" x14ac:dyDescent="0.3">
      <c r="A4753" t="s">
        <v>350</v>
      </c>
      <c r="B4753" s="3">
        <v>45538</v>
      </c>
      <c r="C4753" s="4">
        <v>0.33333333333333331</v>
      </c>
      <c r="D4753" s="3">
        <v>45538</v>
      </c>
      <c r="E4753" s="4">
        <v>0.41666666666666669</v>
      </c>
      <c r="F4753" t="s">
        <v>16</v>
      </c>
      <c r="G4753" t="s">
        <v>350</v>
      </c>
      <c r="H4753" s="12" t="s">
        <v>58</v>
      </c>
      <c r="I4753" s="12" t="str">
        <f>_xlfn.XLOOKUP(Tableau1[[#This Row],[AGENT]],AGENT,TYPE,"",0)</f>
        <v>RO</v>
      </c>
      <c r="J4753" s="13">
        <f>Tableau1[[#This Row],[Fin3]]-Tableau1[[#This Row],[Début2]]</f>
        <v>8.333333333333337E-2</v>
      </c>
      <c r="K4753" s="12" t="str">
        <f>IF(MONTH(D4753)=1,"JANV",IF(MONTH(D4753)=2,"FEV",IF(MONTH(D4753)=3,"MARS",IF(MONTH(D4753)=4,"AVR",IF(MONTH(D4753)=5,"MAI",IF(MONTH(D4753)=6,"JUIN",IF(MONTH(D4753)=7,"JUILL",IF(MONTH(D4753)=8,"AOU",IF(MONTH(D4753)=9,"SEPT",IF(MONTH(D4753)=10,"OCT",IF(MONTH(D4753)=11,"NOV",IF(MONTH(D4753)=12,"DEC",""))))))))))))</f>
        <v>SEPT</v>
      </c>
    </row>
    <row r="4754" spans="1:11" x14ac:dyDescent="0.3">
      <c r="A4754" t="s">
        <v>350</v>
      </c>
      <c r="B4754" s="3">
        <v>45540</v>
      </c>
      <c r="C4754" s="4">
        <v>0.33333333333333331</v>
      </c>
      <c r="D4754" s="3">
        <v>45540</v>
      </c>
      <c r="E4754" s="4">
        <v>0.45833333333333331</v>
      </c>
      <c r="F4754" t="s">
        <v>16</v>
      </c>
      <c r="G4754" t="s">
        <v>350</v>
      </c>
      <c r="H4754" s="12" t="s">
        <v>58</v>
      </c>
      <c r="I4754" s="12" t="str">
        <f>_xlfn.XLOOKUP(Tableau1[[#This Row],[AGENT]],AGENT,TYPE,"",0)</f>
        <v>RO</v>
      </c>
      <c r="J4754" s="13">
        <f>Tableau1[[#This Row],[Fin3]]-Tableau1[[#This Row],[Début2]]</f>
        <v>0.125</v>
      </c>
      <c r="K4754" s="12" t="str">
        <f>IF(MONTH(D4754)=1,"JANV",IF(MONTH(D4754)=2,"FEV",IF(MONTH(D4754)=3,"MARS",IF(MONTH(D4754)=4,"AVR",IF(MONTH(D4754)=5,"MAI",IF(MONTH(D4754)=6,"JUIN",IF(MONTH(D4754)=7,"JUILL",IF(MONTH(D4754)=8,"AOU",IF(MONTH(D4754)=9,"SEPT",IF(MONTH(D4754)=10,"OCT",IF(MONTH(D4754)=11,"NOV",IF(MONTH(D4754)=12,"DEC",""))))))))))))</f>
        <v>SEPT</v>
      </c>
    </row>
    <row r="4755" spans="1:11" x14ac:dyDescent="0.3">
      <c r="A4755" t="s">
        <v>350</v>
      </c>
      <c r="B4755" s="3">
        <v>45554</v>
      </c>
      <c r="C4755" s="4">
        <v>0.54166666666666663</v>
      </c>
      <c r="D4755" s="3">
        <v>45554</v>
      </c>
      <c r="E4755" s="4">
        <v>0.70833333333333337</v>
      </c>
      <c r="F4755" t="s">
        <v>16</v>
      </c>
      <c r="G4755" t="s">
        <v>350</v>
      </c>
      <c r="H4755" s="12" t="s">
        <v>58</v>
      </c>
      <c r="I4755" s="12" t="str">
        <f>_xlfn.XLOOKUP(Tableau1[[#This Row],[AGENT]],AGENT,TYPE,"",0)</f>
        <v>RO</v>
      </c>
      <c r="J4755" s="13">
        <f>Tableau1[[#This Row],[Fin3]]-Tableau1[[#This Row],[Début2]]</f>
        <v>0.16666666666666674</v>
      </c>
      <c r="K4755" s="12" t="str">
        <f>IF(MONTH(D4755)=1,"JANV",IF(MONTH(D4755)=2,"FEV",IF(MONTH(D4755)=3,"MARS",IF(MONTH(D4755)=4,"AVR",IF(MONTH(D4755)=5,"MAI",IF(MONTH(D4755)=6,"JUIN",IF(MONTH(D4755)=7,"JUILL",IF(MONTH(D4755)=8,"AOU",IF(MONTH(D4755)=9,"SEPT",IF(MONTH(D4755)=10,"OCT",IF(MONTH(D4755)=11,"NOV",IF(MONTH(D4755)=12,"DEC",""))))))))))))</f>
        <v>SEPT</v>
      </c>
    </row>
    <row r="4756" spans="1:11" x14ac:dyDescent="0.3">
      <c r="A4756" t="s">
        <v>350</v>
      </c>
      <c r="B4756" s="3">
        <v>45560</v>
      </c>
      <c r="C4756" s="4">
        <v>0.33333333333333331</v>
      </c>
      <c r="D4756" s="3">
        <v>45560</v>
      </c>
      <c r="E4756" s="4">
        <v>0.375</v>
      </c>
      <c r="F4756" t="s">
        <v>16</v>
      </c>
      <c r="G4756" t="s">
        <v>350</v>
      </c>
      <c r="H4756" s="12" t="s">
        <v>58</v>
      </c>
      <c r="I4756" s="12" t="str">
        <f>_xlfn.XLOOKUP(Tableau1[[#This Row],[AGENT]],AGENT,TYPE,"",0)</f>
        <v>RO</v>
      </c>
      <c r="J4756" s="13">
        <f>Tableau1[[#This Row],[Fin3]]-Tableau1[[#This Row],[Début2]]</f>
        <v>4.1666666666666685E-2</v>
      </c>
      <c r="K4756" s="12" t="str">
        <f>IF(MONTH(D4756)=1,"JANV",IF(MONTH(D4756)=2,"FEV",IF(MONTH(D4756)=3,"MARS",IF(MONTH(D4756)=4,"AVR",IF(MONTH(D4756)=5,"MAI",IF(MONTH(D4756)=6,"JUIN",IF(MONTH(D4756)=7,"JUILL",IF(MONTH(D4756)=8,"AOU",IF(MONTH(D4756)=9,"SEPT",IF(MONTH(D4756)=10,"OCT",IF(MONTH(D4756)=11,"NOV",IF(MONTH(D4756)=12,"DEC",""))))))))))))</f>
        <v>SEPT</v>
      </c>
    </row>
    <row r="4757" spans="1:11" x14ac:dyDescent="0.3">
      <c r="A4757" t="s">
        <v>350</v>
      </c>
      <c r="B4757" s="3">
        <v>45558</v>
      </c>
      <c r="C4757" s="4">
        <v>0.54166666666666663</v>
      </c>
      <c r="D4757" s="3">
        <v>45558</v>
      </c>
      <c r="E4757" s="4">
        <v>0.64583333333333337</v>
      </c>
      <c r="F4757" t="s">
        <v>16</v>
      </c>
      <c r="G4757" t="s">
        <v>350</v>
      </c>
      <c r="H4757" s="12" t="s">
        <v>58</v>
      </c>
      <c r="I4757" s="12" t="str">
        <f>_xlfn.XLOOKUP(Tableau1[[#This Row],[AGENT]],AGENT,TYPE,"",0)</f>
        <v>RO</v>
      </c>
      <c r="J4757" s="13">
        <f>Tableau1[[#This Row],[Fin3]]-Tableau1[[#This Row],[Début2]]</f>
        <v>0.10416666666666674</v>
      </c>
      <c r="K4757" s="12" t="str">
        <f>IF(MONTH(D4757)=1,"JANV",IF(MONTH(D4757)=2,"FEV",IF(MONTH(D4757)=3,"MARS",IF(MONTH(D4757)=4,"AVR",IF(MONTH(D4757)=5,"MAI",IF(MONTH(D4757)=6,"JUIN",IF(MONTH(D4757)=7,"JUILL",IF(MONTH(D4757)=8,"AOU",IF(MONTH(D4757)=9,"SEPT",IF(MONTH(D4757)=10,"OCT",IF(MONTH(D4757)=11,"NOV",IF(MONTH(D4757)=12,"DEC",""))))))))))))</f>
        <v>SEPT</v>
      </c>
    </row>
    <row r="4758" spans="1:11" x14ac:dyDescent="0.3">
      <c r="A4758" t="s">
        <v>350</v>
      </c>
      <c r="B4758" s="3">
        <v>45561</v>
      </c>
      <c r="C4758" s="4">
        <v>0.33333333333333331</v>
      </c>
      <c r="D4758" s="3">
        <v>45561</v>
      </c>
      <c r="E4758" s="4">
        <v>0.5</v>
      </c>
      <c r="F4758" t="s">
        <v>16</v>
      </c>
      <c r="G4758" t="s">
        <v>350</v>
      </c>
      <c r="H4758" s="12" t="s">
        <v>58</v>
      </c>
      <c r="I4758" s="12" t="str">
        <f>_xlfn.XLOOKUP(Tableau1[[#This Row],[AGENT]],AGENT,TYPE,"",0)</f>
        <v>RO</v>
      </c>
      <c r="J4758" s="13">
        <f>Tableau1[[#This Row],[Fin3]]-Tableau1[[#This Row],[Début2]]</f>
        <v>0.16666666666666669</v>
      </c>
      <c r="K4758" s="12" t="str">
        <f>IF(MONTH(D4758)=1,"JANV",IF(MONTH(D4758)=2,"FEV",IF(MONTH(D4758)=3,"MARS",IF(MONTH(D4758)=4,"AVR",IF(MONTH(D4758)=5,"MAI",IF(MONTH(D4758)=6,"JUIN",IF(MONTH(D4758)=7,"JUILL",IF(MONTH(D4758)=8,"AOU",IF(MONTH(D4758)=9,"SEPT",IF(MONTH(D4758)=10,"OCT",IF(MONTH(D4758)=11,"NOV",IF(MONTH(D4758)=12,"DEC",""))))))))))))</f>
        <v>SEPT</v>
      </c>
    </row>
    <row r="4759" spans="1:11" x14ac:dyDescent="0.3">
      <c r="A4759" s="19" t="s">
        <v>749</v>
      </c>
      <c r="B4759" s="20">
        <v>45349</v>
      </c>
      <c r="C4759" s="21">
        <v>0.58333333333333337</v>
      </c>
      <c r="D4759" s="20">
        <v>45349</v>
      </c>
      <c r="E4759" s="21">
        <v>0.66666666666666663</v>
      </c>
      <c r="F4759" s="19" t="s">
        <v>16</v>
      </c>
      <c r="G4759" s="19" t="s">
        <v>282</v>
      </c>
      <c r="H4759" s="12" t="s">
        <v>13</v>
      </c>
      <c r="I4759" s="12" t="str">
        <f>_xlfn.XLOOKUP(Tableau1[[#This Row],[AGENT]],AGENT,TYPE,"",0)</f>
        <v>RO</v>
      </c>
      <c r="J4759" s="13">
        <f>Tableau1[[#This Row],[Fin3]]-Tableau1[[#This Row],[Début2]]</f>
        <v>8.3333333333333259E-2</v>
      </c>
      <c r="K4759" s="12" t="str">
        <f>IF(MONTH(D4759)=1,"JANV",IF(MONTH(D4759)=2,"FEV",IF(MONTH(D4759)=3,"MARS",IF(MONTH(D4759)=4,"AVR",IF(MONTH(D4759)=5,"MAI",IF(MONTH(D4759)=6,"JUIN",IF(MONTH(D4759)=7,"JUILL",IF(MONTH(D4759)=8,"AOU",IF(MONTH(D4759)=9,"SEPT",IF(MONTH(D4759)=10,"OCT",IF(MONTH(D4759)=11,"NOV",IF(MONTH(D4759)=12,"DEC",""))))))))))))</f>
        <v>FEV</v>
      </c>
    </row>
    <row r="4760" spans="1:11" x14ac:dyDescent="0.3">
      <c r="A4760" s="19" t="s">
        <v>963</v>
      </c>
      <c r="B4760" s="20">
        <v>45391</v>
      </c>
      <c r="C4760" s="21">
        <v>0.58333333333333337</v>
      </c>
      <c r="D4760" s="20">
        <v>45391</v>
      </c>
      <c r="E4760" s="21">
        <v>0.66666666666666663</v>
      </c>
      <c r="F4760" s="19" t="s">
        <v>16</v>
      </c>
      <c r="G4760" s="19" t="s">
        <v>282</v>
      </c>
      <c r="H4760" s="12" t="s">
        <v>13</v>
      </c>
      <c r="I4760" s="12" t="str">
        <f>_xlfn.XLOOKUP(Tableau1[[#This Row],[AGENT]],AGENT,TYPE,"",0)</f>
        <v>RO</v>
      </c>
      <c r="J4760" s="13">
        <f>Tableau1[[#This Row],[Fin3]]-Tableau1[[#This Row],[Début2]]</f>
        <v>8.3333333333333259E-2</v>
      </c>
      <c r="K4760" s="12" t="str">
        <f>IF(MONTH(D4760)=1,"JANV",IF(MONTH(D4760)=2,"FEV",IF(MONTH(D4760)=3,"MARS",IF(MONTH(D4760)=4,"AVR",IF(MONTH(D4760)=5,"MAI",IF(MONTH(D4760)=6,"JUIN",IF(MONTH(D4760)=7,"JUILL",IF(MONTH(D4760)=8,"AOU",IF(MONTH(D4760)=9,"SEPT",IF(MONTH(D4760)=10,"OCT",IF(MONTH(D4760)=11,"NOV",IF(MONTH(D4760)=12,"DEC",""))))))))))))</f>
        <v>AVR</v>
      </c>
    </row>
    <row r="4761" spans="1:11" x14ac:dyDescent="0.3">
      <c r="A4761" t="s">
        <v>1564</v>
      </c>
      <c r="B4761" s="3">
        <v>45384</v>
      </c>
      <c r="C4761" s="4">
        <v>0.54166666666666663</v>
      </c>
      <c r="D4761" s="3">
        <v>45384</v>
      </c>
      <c r="E4761" s="4">
        <v>0.70833333333333337</v>
      </c>
      <c r="F4761" t="s">
        <v>16</v>
      </c>
      <c r="G4761" t="s">
        <v>222</v>
      </c>
      <c r="H4761" s="12" t="s">
        <v>58</v>
      </c>
      <c r="I4761" s="12" t="str">
        <f>_xlfn.XLOOKUP(Tableau1[[#This Row],[AGENT]],AGENT,TYPE,"",0)</f>
        <v>RO</v>
      </c>
      <c r="J4761" s="13">
        <f>Tableau1[[#This Row],[Fin3]]-Tableau1[[#This Row],[Début2]]</f>
        <v>0.16666666666666674</v>
      </c>
      <c r="K4761" s="12" t="str">
        <f>IF(MONTH(D4761)=1,"JANV",IF(MONTH(D4761)=2,"FEV",IF(MONTH(D4761)=3,"MARS",IF(MONTH(D4761)=4,"AVR",IF(MONTH(D4761)=5,"MAI",IF(MONTH(D4761)=6,"JUIN",IF(MONTH(D4761)=7,"JUILL",IF(MONTH(D4761)=8,"AOU",IF(MONTH(D4761)=9,"SEPT",IF(MONTH(D4761)=10,"OCT",IF(MONTH(D4761)=11,"NOV",IF(MONTH(D4761)=12,"DEC",""))))))))))))</f>
        <v>AVR</v>
      </c>
    </row>
    <row r="4762" spans="1:11" x14ac:dyDescent="0.3">
      <c r="A4762" s="29" t="s">
        <v>1725</v>
      </c>
      <c r="B4762" s="30">
        <v>45503</v>
      </c>
      <c r="C4762" s="31">
        <v>0.33333333333333331</v>
      </c>
      <c r="D4762" s="30">
        <v>45503</v>
      </c>
      <c r="E4762" s="31">
        <v>0.4375</v>
      </c>
      <c r="F4762" s="29" t="s">
        <v>16</v>
      </c>
      <c r="G4762" s="29" t="s">
        <v>282</v>
      </c>
      <c r="H4762" s="12" t="s">
        <v>13</v>
      </c>
      <c r="I4762" s="12" t="str">
        <f>_xlfn.XLOOKUP(Tableau1[[#This Row],[AGENT]],AGENT,TYPE,"",0)</f>
        <v>RO</v>
      </c>
      <c r="J4762" s="13">
        <f>Tableau1[[#This Row],[Fin3]]-Tableau1[[#This Row],[Début2]]</f>
        <v>0.10416666666666669</v>
      </c>
      <c r="K4762" s="12" t="str">
        <f>IF(MONTH(D4762)=1,"JANV",IF(MONTH(D4762)=2,"FEV",IF(MONTH(D4762)=3,"MARS",IF(MONTH(D4762)=4,"AVR",IF(MONTH(D4762)=5,"MAI",IF(MONTH(D4762)=6,"JUIN",IF(MONTH(D4762)=7,"JUILL",IF(MONTH(D4762)=8,"AOU",IF(MONTH(D4762)=9,"SEPT",IF(MONTH(D4762)=10,"OCT",IF(MONTH(D4762)=11,"NOV",IF(MONTH(D4762)=12,"DEC",""))))))))))))</f>
        <v>JUILL</v>
      </c>
    </row>
    <row r="4763" spans="1:11" x14ac:dyDescent="0.3">
      <c r="A4763" t="s">
        <v>1574</v>
      </c>
      <c r="B4763" s="3">
        <v>45309</v>
      </c>
      <c r="C4763" s="4">
        <v>0.41666666666666669</v>
      </c>
      <c r="D4763" s="3">
        <v>45309</v>
      </c>
      <c r="E4763" s="4">
        <v>0.5</v>
      </c>
      <c r="F4763" t="s">
        <v>16</v>
      </c>
      <c r="G4763" t="s">
        <v>222</v>
      </c>
      <c r="H4763" s="12" t="s">
        <v>58</v>
      </c>
      <c r="I4763" s="12" t="str">
        <f>_xlfn.XLOOKUP(Tableau1[[#This Row],[AGENT]],AGENT,TYPE,"",0)</f>
        <v>RO</v>
      </c>
      <c r="J4763" s="13">
        <f>Tableau1[[#This Row],[Fin3]]-Tableau1[[#This Row],[Début2]]</f>
        <v>8.3333333333333315E-2</v>
      </c>
      <c r="K4763" s="12" t="str">
        <f>IF(MONTH(D4763)=1,"JANV",IF(MONTH(D4763)=2,"FEV",IF(MONTH(D4763)=3,"MARS",IF(MONTH(D4763)=4,"AVR",IF(MONTH(D4763)=5,"MAI",IF(MONTH(D4763)=6,"JUIN",IF(MONTH(D4763)=7,"JUILL",IF(MONTH(D4763)=8,"AOU",IF(MONTH(D4763)=9,"SEPT",IF(MONTH(D4763)=10,"OCT",IF(MONTH(D4763)=11,"NOV",IF(MONTH(D4763)=12,"DEC",""))))))))))))</f>
        <v>JANV</v>
      </c>
    </row>
    <row r="4764" spans="1:11" x14ac:dyDescent="0.3">
      <c r="A4764" t="s">
        <v>1564</v>
      </c>
      <c r="B4764" s="3">
        <v>45314</v>
      </c>
      <c r="C4764" s="4">
        <v>0.54166666666666663</v>
      </c>
      <c r="D4764" s="3">
        <v>45314</v>
      </c>
      <c r="E4764" s="4">
        <v>0.70833333333333337</v>
      </c>
      <c r="F4764" t="s">
        <v>16</v>
      </c>
      <c r="G4764" t="s">
        <v>222</v>
      </c>
      <c r="H4764" s="12" t="s">
        <v>58</v>
      </c>
      <c r="I4764" s="12" t="str">
        <f>_xlfn.XLOOKUP(Tableau1[[#This Row],[AGENT]],AGENT,TYPE,"",0)</f>
        <v>RO</v>
      </c>
      <c r="J4764" s="13">
        <f>Tableau1[[#This Row],[Fin3]]-Tableau1[[#This Row],[Début2]]</f>
        <v>0.16666666666666674</v>
      </c>
      <c r="K4764" s="12" t="str">
        <f>IF(MONTH(D4764)=1,"JANV",IF(MONTH(D4764)=2,"FEV",IF(MONTH(D4764)=3,"MARS",IF(MONTH(D4764)=4,"AVR",IF(MONTH(D4764)=5,"MAI",IF(MONTH(D4764)=6,"JUIN",IF(MONTH(D4764)=7,"JUILL",IF(MONTH(D4764)=8,"AOU",IF(MONTH(D4764)=9,"SEPT",IF(MONTH(D4764)=10,"OCT",IF(MONTH(D4764)=11,"NOV",IF(MONTH(D4764)=12,"DEC",""))))))))))))</f>
        <v>JANV</v>
      </c>
    </row>
    <row r="4765" spans="1:11" x14ac:dyDescent="0.3">
      <c r="A4765" t="s">
        <v>1564</v>
      </c>
      <c r="B4765" s="3">
        <v>45321</v>
      </c>
      <c r="C4765" s="4">
        <v>0.54166666666666663</v>
      </c>
      <c r="D4765" s="3">
        <v>45321</v>
      </c>
      <c r="E4765" s="4">
        <v>0.70833333333333337</v>
      </c>
      <c r="F4765" t="s">
        <v>16</v>
      </c>
      <c r="G4765" t="s">
        <v>222</v>
      </c>
      <c r="H4765" s="12" t="s">
        <v>58</v>
      </c>
      <c r="I4765" s="12" t="str">
        <f>_xlfn.XLOOKUP(Tableau1[[#This Row],[AGENT]],AGENT,TYPE,"",0)</f>
        <v>RO</v>
      </c>
      <c r="J4765" s="13">
        <f>Tableau1[[#This Row],[Fin3]]-Tableau1[[#This Row],[Début2]]</f>
        <v>0.16666666666666674</v>
      </c>
      <c r="K4765" s="12" t="str">
        <f>IF(MONTH(D4765)=1,"JANV",IF(MONTH(D4765)=2,"FEV",IF(MONTH(D4765)=3,"MARS",IF(MONTH(D4765)=4,"AVR",IF(MONTH(D4765)=5,"MAI",IF(MONTH(D4765)=6,"JUIN",IF(MONTH(D4765)=7,"JUILL",IF(MONTH(D4765)=8,"AOU",IF(MONTH(D4765)=9,"SEPT",IF(MONTH(D4765)=10,"OCT",IF(MONTH(D4765)=11,"NOV",IF(MONTH(D4765)=12,"DEC",""))))))))))))</f>
        <v>JANV</v>
      </c>
    </row>
    <row r="4766" spans="1:11" x14ac:dyDescent="0.3">
      <c r="A4766" t="s">
        <v>1564</v>
      </c>
      <c r="B4766" s="3">
        <v>45349</v>
      </c>
      <c r="C4766" s="4">
        <v>0.54166666666666663</v>
      </c>
      <c r="D4766" s="3">
        <v>45349</v>
      </c>
      <c r="E4766" s="4">
        <v>0.70833333333333337</v>
      </c>
      <c r="F4766" t="s">
        <v>16</v>
      </c>
      <c r="G4766" t="s">
        <v>222</v>
      </c>
      <c r="H4766" s="12" t="s">
        <v>58</v>
      </c>
      <c r="I4766" s="12" t="str">
        <f>_xlfn.XLOOKUP(Tableau1[[#This Row],[AGENT]],AGENT,TYPE,"",0)</f>
        <v>RO</v>
      </c>
      <c r="J4766" s="13">
        <f>Tableau1[[#This Row],[Fin3]]-Tableau1[[#This Row],[Début2]]</f>
        <v>0.16666666666666674</v>
      </c>
      <c r="K4766" s="12" t="str">
        <f>IF(MONTH(D4766)=1,"JANV",IF(MONTH(D4766)=2,"FEV",IF(MONTH(D4766)=3,"MARS",IF(MONTH(D4766)=4,"AVR",IF(MONTH(D4766)=5,"MAI",IF(MONTH(D4766)=6,"JUIN",IF(MONTH(D4766)=7,"JUILL",IF(MONTH(D4766)=8,"AOU",IF(MONTH(D4766)=9,"SEPT",IF(MONTH(D4766)=10,"OCT",IF(MONTH(D4766)=11,"NOV",IF(MONTH(D4766)=12,"DEC",""))))))))))))</f>
        <v>FEV</v>
      </c>
    </row>
    <row r="4767" spans="1:11" x14ac:dyDescent="0.3">
      <c r="A4767" t="s">
        <v>1564</v>
      </c>
      <c r="B4767" s="3">
        <v>45328</v>
      </c>
      <c r="C4767" s="4">
        <v>0.54166666666666663</v>
      </c>
      <c r="D4767" s="3">
        <v>45328</v>
      </c>
      <c r="E4767" s="4">
        <v>0.70833333333333337</v>
      </c>
      <c r="F4767" t="s">
        <v>16</v>
      </c>
      <c r="G4767" t="s">
        <v>222</v>
      </c>
      <c r="H4767" s="12" t="s">
        <v>58</v>
      </c>
      <c r="I4767" s="12" t="str">
        <f>_xlfn.XLOOKUP(Tableau1[[#This Row],[AGENT]],AGENT,TYPE,"",0)</f>
        <v>RO</v>
      </c>
      <c r="J4767" s="13">
        <f>Tableau1[[#This Row],[Fin3]]-Tableau1[[#This Row],[Début2]]</f>
        <v>0.16666666666666674</v>
      </c>
      <c r="K4767" s="12" t="str">
        <f>IF(MONTH(D4767)=1,"JANV",IF(MONTH(D4767)=2,"FEV",IF(MONTH(D4767)=3,"MARS",IF(MONTH(D4767)=4,"AVR",IF(MONTH(D4767)=5,"MAI",IF(MONTH(D4767)=6,"JUIN",IF(MONTH(D4767)=7,"JUILL",IF(MONTH(D4767)=8,"AOU",IF(MONTH(D4767)=9,"SEPT",IF(MONTH(D4767)=10,"OCT",IF(MONTH(D4767)=11,"NOV",IF(MONTH(D4767)=12,"DEC",""))))))))))))</f>
        <v>FEV</v>
      </c>
    </row>
    <row r="4768" spans="1:11" x14ac:dyDescent="0.3">
      <c r="A4768" t="s">
        <v>1564</v>
      </c>
      <c r="B4768" s="3">
        <v>45335</v>
      </c>
      <c r="C4768" s="4">
        <v>0.54166666666666663</v>
      </c>
      <c r="D4768" s="3">
        <v>45335</v>
      </c>
      <c r="E4768" s="4">
        <v>0.70833333333333337</v>
      </c>
      <c r="F4768" t="s">
        <v>16</v>
      </c>
      <c r="G4768" t="s">
        <v>222</v>
      </c>
      <c r="H4768" s="12" t="s">
        <v>58</v>
      </c>
      <c r="I4768" s="12" t="str">
        <f>_xlfn.XLOOKUP(Tableau1[[#This Row],[AGENT]],AGENT,TYPE,"",0)</f>
        <v>RO</v>
      </c>
      <c r="J4768" s="13">
        <f>Tableau1[[#This Row],[Fin3]]-Tableau1[[#This Row],[Début2]]</f>
        <v>0.16666666666666674</v>
      </c>
      <c r="K4768" s="12" t="str">
        <f>IF(MONTH(D4768)=1,"JANV",IF(MONTH(D4768)=2,"FEV",IF(MONTH(D4768)=3,"MARS",IF(MONTH(D4768)=4,"AVR",IF(MONTH(D4768)=5,"MAI",IF(MONTH(D4768)=6,"JUIN",IF(MONTH(D4768)=7,"JUILL",IF(MONTH(D4768)=8,"AOU",IF(MONTH(D4768)=9,"SEPT",IF(MONTH(D4768)=10,"OCT",IF(MONTH(D4768)=11,"NOV",IF(MONTH(D4768)=12,"DEC",""))))))))))))</f>
        <v>FEV</v>
      </c>
    </row>
    <row r="4769" spans="1:11" x14ac:dyDescent="0.3">
      <c r="A4769" t="s">
        <v>1564</v>
      </c>
      <c r="B4769" s="3">
        <v>45342</v>
      </c>
      <c r="C4769" s="4">
        <v>0.54166666666666663</v>
      </c>
      <c r="D4769" s="3">
        <v>45342</v>
      </c>
      <c r="E4769" s="4">
        <v>0.70833333333333337</v>
      </c>
      <c r="F4769" t="s">
        <v>16</v>
      </c>
      <c r="G4769" t="s">
        <v>222</v>
      </c>
      <c r="H4769" s="12" t="s">
        <v>58</v>
      </c>
      <c r="I4769" s="12" t="str">
        <f>_xlfn.XLOOKUP(Tableau1[[#This Row],[AGENT]],AGENT,TYPE,"",0)</f>
        <v>RO</v>
      </c>
      <c r="J4769" s="13">
        <f>Tableau1[[#This Row],[Fin3]]-Tableau1[[#This Row],[Début2]]</f>
        <v>0.16666666666666674</v>
      </c>
      <c r="K4769" s="12" t="str">
        <f>IF(MONTH(D4769)=1,"JANV",IF(MONTH(D4769)=2,"FEV",IF(MONTH(D4769)=3,"MARS",IF(MONTH(D4769)=4,"AVR",IF(MONTH(D4769)=5,"MAI",IF(MONTH(D4769)=6,"JUIN",IF(MONTH(D4769)=7,"JUILL",IF(MONTH(D4769)=8,"AOU",IF(MONTH(D4769)=9,"SEPT",IF(MONTH(D4769)=10,"OCT",IF(MONTH(D4769)=11,"NOV",IF(MONTH(D4769)=12,"DEC",""))))))))))))</f>
        <v>FEV</v>
      </c>
    </row>
    <row r="4770" spans="1:11" x14ac:dyDescent="0.3">
      <c r="A4770" t="s">
        <v>1574</v>
      </c>
      <c r="B4770" s="3">
        <v>45343</v>
      </c>
      <c r="C4770" s="4">
        <v>0.41666666666666669</v>
      </c>
      <c r="D4770" s="3">
        <v>45343</v>
      </c>
      <c r="E4770" s="4">
        <v>0.5</v>
      </c>
      <c r="F4770" t="s">
        <v>16</v>
      </c>
      <c r="G4770" t="s">
        <v>222</v>
      </c>
      <c r="H4770" s="12" t="s">
        <v>58</v>
      </c>
      <c r="I4770" s="12" t="str">
        <f>_xlfn.XLOOKUP(Tableau1[[#This Row],[AGENT]],AGENT,TYPE,"",0)</f>
        <v>RO</v>
      </c>
      <c r="J4770" s="13">
        <f>Tableau1[[#This Row],[Fin3]]-Tableau1[[#This Row],[Début2]]</f>
        <v>8.3333333333333315E-2</v>
      </c>
      <c r="K4770" s="12" t="str">
        <f>IF(MONTH(D4770)=1,"JANV",IF(MONTH(D4770)=2,"FEV",IF(MONTH(D4770)=3,"MARS",IF(MONTH(D4770)=4,"AVR",IF(MONTH(D4770)=5,"MAI",IF(MONTH(D4770)=6,"JUIN",IF(MONTH(D4770)=7,"JUILL",IF(MONTH(D4770)=8,"AOU",IF(MONTH(D4770)=9,"SEPT",IF(MONTH(D4770)=10,"OCT",IF(MONTH(D4770)=11,"NOV",IF(MONTH(D4770)=12,"DEC",""))))))))))))</f>
        <v>FEV</v>
      </c>
    </row>
    <row r="4771" spans="1:11" x14ac:dyDescent="0.3">
      <c r="A4771" t="s">
        <v>2258</v>
      </c>
      <c r="B4771" s="3">
        <v>45363</v>
      </c>
      <c r="C4771" s="4">
        <v>0.54166666666666663</v>
      </c>
      <c r="D4771" s="3">
        <v>45363</v>
      </c>
      <c r="E4771" s="4">
        <v>0.66666666666666663</v>
      </c>
      <c r="F4771" t="s">
        <v>16</v>
      </c>
      <c r="G4771" t="s">
        <v>222</v>
      </c>
      <c r="H4771" s="12" t="s">
        <v>58</v>
      </c>
      <c r="I4771" s="12" t="str">
        <f>_xlfn.XLOOKUP(Tableau1[[#This Row],[AGENT]],AGENT,TYPE,"",0)</f>
        <v>RO</v>
      </c>
      <c r="J4771" s="13">
        <f>Tableau1[[#This Row],[Fin3]]-Tableau1[[#This Row],[Début2]]</f>
        <v>0.125</v>
      </c>
      <c r="K4771" s="12" t="str">
        <f>IF(MONTH(D4771)=1,"JANV",IF(MONTH(D4771)=2,"FEV",IF(MONTH(D4771)=3,"MARS",IF(MONTH(D4771)=4,"AVR",IF(MONTH(D4771)=5,"MAI",IF(MONTH(D4771)=6,"JUIN",IF(MONTH(D4771)=7,"JUILL",IF(MONTH(D4771)=8,"AOU",IF(MONTH(D4771)=9,"SEPT",IF(MONTH(D4771)=10,"OCT",IF(MONTH(D4771)=11,"NOV",IF(MONTH(D4771)=12,"DEC",""))))))))))))</f>
        <v>MARS</v>
      </c>
    </row>
    <row r="4772" spans="1:11" x14ac:dyDescent="0.3">
      <c r="A4772" t="s">
        <v>1564</v>
      </c>
      <c r="B4772" s="3">
        <v>45377</v>
      </c>
      <c r="C4772" s="4">
        <v>0.58333333333333337</v>
      </c>
      <c r="D4772" s="3">
        <v>45377</v>
      </c>
      <c r="E4772" s="4">
        <v>0.70833333333333337</v>
      </c>
      <c r="F4772" t="s">
        <v>16</v>
      </c>
      <c r="G4772" t="s">
        <v>222</v>
      </c>
      <c r="H4772" s="12" t="s">
        <v>58</v>
      </c>
      <c r="I4772" s="12" t="str">
        <f>_xlfn.XLOOKUP(Tableau1[[#This Row],[AGENT]],AGENT,TYPE,"",0)</f>
        <v>RO</v>
      </c>
      <c r="J4772" s="13">
        <f>Tableau1[[#This Row],[Fin3]]-Tableau1[[#This Row],[Début2]]</f>
        <v>0.125</v>
      </c>
      <c r="K4772" s="12" t="str">
        <f>IF(MONTH(D4772)=1,"JANV",IF(MONTH(D4772)=2,"FEV",IF(MONTH(D4772)=3,"MARS",IF(MONTH(D4772)=4,"AVR",IF(MONTH(D4772)=5,"MAI",IF(MONTH(D4772)=6,"JUIN",IF(MONTH(D4772)=7,"JUILL",IF(MONTH(D4772)=8,"AOU",IF(MONTH(D4772)=9,"SEPT",IF(MONTH(D4772)=10,"OCT",IF(MONTH(D4772)=11,"NOV",IF(MONTH(D4772)=12,"DEC",""))))))))))))</f>
        <v>MARS</v>
      </c>
    </row>
    <row r="4773" spans="1:11" x14ac:dyDescent="0.3">
      <c r="A4773" t="s">
        <v>1564</v>
      </c>
      <c r="B4773" s="3">
        <v>45356</v>
      </c>
      <c r="C4773" s="4">
        <v>0.54166666666666663</v>
      </c>
      <c r="D4773" s="3">
        <v>45356</v>
      </c>
      <c r="E4773" s="4">
        <v>0.70833333333333337</v>
      </c>
      <c r="F4773" t="s">
        <v>16</v>
      </c>
      <c r="G4773" t="s">
        <v>222</v>
      </c>
      <c r="H4773" s="12" t="s">
        <v>58</v>
      </c>
      <c r="I4773" s="12" t="str">
        <f>_xlfn.XLOOKUP(Tableau1[[#This Row],[AGENT]],AGENT,TYPE,"",0)</f>
        <v>RO</v>
      </c>
      <c r="J4773" s="13">
        <f>Tableau1[[#This Row],[Fin3]]-Tableau1[[#This Row],[Début2]]</f>
        <v>0.16666666666666674</v>
      </c>
      <c r="K4773" s="12" t="str">
        <f>IF(MONTH(D4773)=1,"JANV",IF(MONTH(D4773)=2,"FEV",IF(MONTH(D4773)=3,"MARS",IF(MONTH(D4773)=4,"AVR",IF(MONTH(D4773)=5,"MAI",IF(MONTH(D4773)=6,"JUIN",IF(MONTH(D4773)=7,"JUILL",IF(MONTH(D4773)=8,"AOU",IF(MONTH(D4773)=9,"SEPT",IF(MONTH(D4773)=10,"OCT",IF(MONTH(D4773)=11,"NOV",IF(MONTH(D4773)=12,"DEC",""))))))))))))</f>
        <v>MARS</v>
      </c>
    </row>
    <row r="4774" spans="1:11" x14ac:dyDescent="0.3">
      <c r="A4774" t="s">
        <v>1564</v>
      </c>
      <c r="B4774" s="3">
        <v>45398</v>
      </c>
      <c r="C4774" s="4">
        <v>0.58333333333333337</v>
      </c>
      <c r="D4774" s="3">
        <v>45398</v>
      </c>
      <c r="E4774" s="4">
        <v>0.70833333333333337</v>
      </c>
      <c r="F4774" t="s">
        <v>16</v>
      </c>
      <c r="G4774" t="s">
        <v>222</v>
      </c>
      <c r="H4774" s="12" t="s">
        <v>58</v>
      </c>
      <c r="I4774" s="12" t="str">
        <f>_xlfn.XLOOKUP(Tableau1[[#This Row],[AGENT]],AGENT,TYPE,"",0)</f>
        <v>RO</v>
      </c>
      <c r="J4774" s="13">
        <f>Tableau1[[#This Row],[Fin3]]-Tableau1[[#This Row],[Début2]]</f>
        <v>0.125</v>
      </c>
      <c r="K4774" s="12" t="str">
        <f>IF(MONTH(D4774)=1,"JANV",IF(MONTH(D4774)=2,"FEV",IF(MONTH(D4774)=3,"MARS",IF(MONTH(D4774)=4,"AVR",IF(MONTH(D4774)=5,"MAI",IF(MONTH(D4774)=6,"JUIN",IF(MONTH(D4774)=7,"JUILL",IF(MONTH(D4774)=8,"AOU",IF(MONTH(D4774)=9,"SEPT",IF(MONTH(D4774)=10,"OCT",IF(MONTH(D4774)=11,"NOV",IF(MONTH(D4774)=12,"DEC",""))))))))))))</f>
        <v>AVR</v>
      </c>
    </row>
    <row r="4775" spans="1:11" x14ac:dyDescent="0.3">
      <c r="A4775" t="s">
        <v>1564</v>
      </c>
      <c r="B4775" s="3">
        <v>45405</v>
      </c>
      <c r="C4775" s="4">
        <v>0.54166666666666663</v>
      </c>
      <c r="D4775" s="3">
        <v>45405</v>
      </c>
      <c r="E4775" s="4">
        <v>0.70833333333333337</v>
      </c>
      <c r="F4775" t="s">
        <v>16</v>
      </c>
      <c r="G4775" t="s">
        <v>222</v>
      </c>
      <c r="H4775" s="12" t="s">
        <v>58</v>
      </c>
      <c r="I4775" s="12" t="str">
        <f>_xlfn.XLOOKUP(Tableau1[[#This Row],[AGENT]],AGENT,TYPE,"",0)</f>
        <v>RO</v>
      </c>
      <c r="J4775" s="13">
        <f>Tableau1[[#This Row],[Fin3]]-Tableau1[[#This Row],[Début2]]</f>
        <v>0.16666666666666674</v>
      </c>
      <c r="K4775" s="12" t="str">
        <f>IF(MONTH(D4775)=1,"JANV",IF(MONTH(D4775)=2,"FEV",IF(MONTH(D4775)=3,"MARS",IF(MONTH(D4775)=4,"AVR",IF(MONTH(D4775)=5,"MAI",IF(MONTH(D4775)=6,"JUIN",IF(MONTH(D4775)=7,"JUILL",IF(MONTH(D4775)=8,"AOU",IF(MONTH(D4775)=9,"SEPT",IF(MONTH(D4775)=10,"OCT",IF(MONTH(D4775)=11,"NOV",IF(MONTH(D4775)=12,"DEC",""))))))))))))</f>
        <v>AVR</v>
      </c>
    </row>
    <row r="4776" spans="1:11" x14ac:dyDescent="0.3">
      <c r="A4776" t="s">
        <v>1577</v>
      </c>
      <c r="B4776" s="3">
        <v>45412</v>
      </c>
      <c r="C4776" s="4">
        <v>0.54166666666666663</v>
      </c>
      <c r="D4776" s="3">
        <v>45412</v>
      </c>
      <c r="E4776" s="4">
        <v>0.66666666666666663</v>
      </c>
      <c r="F4776" t="s">
        <v>16</v>
      </c>
      <c r="G4776" t="s">
        <v>222</v>
      </c>
      <c r="H4776" s="12" t="s">
        <v>58</v>
      </c>
      <c r="I4776" s="12" t="str">
        <f>_xlfn.XLOOKUP(Tableau1[[#This Row],[AGENT]],AGENT,TYPE,"",0)</f>
        <v>RO</v>
      </c>
      <c r="J4776" s="13">
        <f>Tableau1[[#This Row],[Fin3]]-Tableau1[[#This Row],[Début2]]</f>
        <v>0.125</v>
      </c>
      <c r="K4776" s="12" t="str">
        <f>IF(MONTH(D4776)=1,"JANV",IF(MONTH(D4776)=2,"FEV",IF(MONTH(D4776)=3,"MARS",IF(MONTH(D4776)=4,"AVR",IF(MONTH(D4776)=5,"MAI",IF(MONTH(D4776)=6,"JUIN",IF(MONTH(D4776)=7,"JUILL",IF(MONTH(D4776)=8,"AOU",IF(MONTH(D4776)=9,"SEPT",IF(MONTH(D4776)=10,"OCT",IF(MONTH(D4776)=11,"NOV",IF(MONTH(D4776)=12,"DEC",""))))))))))))</f>
        <v>AVR</v>
      </c>
    </row>
    <row r="4777" spans="1:11" x14ac:dyDescent="0.3">
      <c r="A4777" t="s">
        <v>1564</v>
      </c>
      <c r="B4777" s="3">
        <v>45433</v>
      </c>
      <c r="C4777" s="4">
        <v>0.54166666666666663</v>
      </c>
      <c r="D4777" s="3">
        <v>45433</v>
      </c>
      <c r="E4777" s="4">
        <v>0.70833333333333337</v>
      </c>
      <c r="F4777" t="s">
        <v>16</v>
      </c>
      <c r="G4777" t="s">
        <v>222</v>
      </c>
      <c r="H4777" s="12" t="s">
        <v>58</v>
      </c>
      <c r="I4777" s="12" t="str">
        <f>_xlfn.XLOOKUP(Tableau1[[#This Row],[AGENT]],AGENT,TYPE,"",0)</f>
        <v>RO</v>
      </c>
      <c r="J4777" s="13">
        <f>Tableau1[[#This Row],[Fin3]]-Tableau1[[#This Row],[Début2]]</f>
        <v>0.16666666666666674</v>
      </c>
      <c r="K4777" s="12" t="str">
        <f>IF(MONTH(D4777)=1,"JANV",IF(MONTH(D4777)=2,"FEV",IF(MONTH(D4777)=3,"MARS",IF(MONTH(D4777)=4,"AVR",IF(MONTH(D4777)=5,"MAI",IF(MONTH(D4777)=6,"JUIN",IF(MONTH(D4777)=7,"JUILL",IF(MONTH(D4777)=8,"AOU",IF(MONTH(D4777)=9,"SEPT",IF(MONTH(D4777)=10,"OCT",IF(MONTH(D4777)=11,"NOV",IF(MONTH(D4777)=12,"DEC",""))))))))))))</f>
        <v>MAI</v>
      </c>
    </row>
    <row r="4778" spans="1:11" x14ac:dyDescent="0.3">
      <c r="A4778" t="s">
        <v>1564</v>
      </c>
      <c r="B4778" s="3">
        <v>45440</v>
      </c>
      <c r="C4778" s="4">
        <v>0.54166666666666663</v>
      </c>
      <c r="D4778" s="3">
        <v>45440</v>
      </c>
      <c r="E4778" s="4">
        <v>0.70833333333333337</v>
      </c>
      <c r="F4778" t="s">
        <v>16</v>
      </c>
      <c r="G4778" t="s">
        <v>222</v>
      </c>
      <c r="H4778" s="12" t="s">
        <v>58</v>
      </c>
      <c r="I4778" s="12" t="str">
        <f>_xlfn.XLOOKUP(Tableau1[[#This Row],[AGENT]],AGENT,TYPE,"",0)</f>
        <v>RO</v>
      </c>
      <c r="J4778" s="13">
        <f>Tableau1[[#This Row],[Fin3]]-Tableau1[[#This Row],[Début2]]</f>
        <v>0.16666666666666674</v>
      </c>
      <c r="K4778" s="12" t="str">
        <f>IF(MONTH(D4778)=1,"JANV",IF(MONTH(D4778)=2,"FEV",IF(MONTH(D4778)=3,"MARS",IF(MONTH(D4778)=4,"AVR",IF(MONTH(D4778)=5,"MAI",IF(MONTH(D4778)=6,"JUIN",IF(MONTH(D4778)=7,"JUILL",IF(MONTH(D4778)=8,"AOU",IF(MONTH(D4778)=9,"SEPT",IF(MONTH(D4778)=10,"OCT",IF(MONTH(D4778)=11,"NOV",IF(MONTH(D4778)=12,"DEC",""))))))))))))</f>
        <v>MAI</v>
      </c>
    </row>
    <row r="4779" spans="1:11" x14ac:dyDescent="0.3">
      <c r="A4779" t="s">
        <v>1564</v>
      </c>
      <c r="B4779" s="3">
        <v>45419</v>
      </c>
      <c r="C4779" s="4">
        <v>0.54166666666666663</v>
      </c>
      <c r="D4779" s="3">
        <v>45419</v>
      </c>
      <c r="E4779" s="4">
        <v>0.70833333333333337</v>
      </c>
      <c r="F4779" t="s">
        <v>16</v>
      </c>
      <c r="G4779" t="s">
        <v>222</v>
      </c>
      <c r="H4779" s="12" t="s">
        <v>58</v>
      </c>
      <c r="I4779" s="12" t="str">
        <f>_xlfn.XLOOKUP(Tableau1[[#This Row],[AGENT]],AGENT,TYPE,"",0)</f>
        <v>RO</v>
      </c>
      <c r="J4779" s="13">
        <f>Tableau1[[#This Row],[Fin3]]-Tableau1[[#This Row],[Début2]]</f>
        <v>0.16666666666666674</v>
      </c>
      <c r="K4779" s="12" t="str">
        <f>IF(MONTH(D4779)=1,"JANV",IF(MONTH(D4779)=2,"FEV",IF(MONTH(D4779)=3,"MARS",IF(MONTH(D4779)=4,"AVR",IF(MONTH(D4779)=5,"MAI",IF(MONTH(D4779)=6,"JUIN",IF(MONTH(D4779)=7,"JUILL",IF(MONTH(D4779)=8,"AOU",IF(MONTH(D4779)=9,"SEPT",IF(MONTH(D4779)=10,"OCT",IF(MONTH(D4779)=11,"NOV",IF(MONTH(D4779)=12,"DEC",""))))))))))))</f>
        <v>MAI</v>
      </c>
    </row>
    <row r="4780" spans="1:11" x14ac:dyDescent="0.3">
      <c r="A4780" t="s">
        <v>1564</v>
      </c>
      <c r="B4780" s="3">
        <v>45426</v>
      </c>
      <c r="C4780" s="4">
        <v>0.54166666666666663</v>
      </c>
      <c r="D4780" s="3">
        <v>45426</v>
      </c>
      <c r="E4780" s="4">
        <v>0.70833333333333337</v>
      </c>
      <c r="F4780" t="s">
        <v>16</v>
      </c>
      <c r="G4780" t="s">
        <v>222</v>
      </c>
      <c r="H4780" s="12" t="s">
        <v>58</v>
      </c>
      <c r="I4780" s="12" t="str">
        <f>_xlfn.XLOOKUP(Tableau1[[#This Row],[AGENT]],AGENT,TYPE,"",0)</f>
        <v>RO</v>
      </c>
      <c r="J4780" s="13">
        <f>Tableau1[[#This Row],[Fin3]]-Tableau1[[#This Row],[Début2]]</f>
        <v>0.16666666666666674</v>
      </c>
      <c r="K4780" s="12" t="str">
        <f>IF(MONTH(D4780)=1,"JANV",IF(MONTH(D4780)=2,"FEV",IF(MONTH(D4780)=3,"MARS",IF(MONTH(D4780)=4,"AVR",IF(MONTH(D4780)=5,"MAI",IF(MONTH(D4780)=6,"JUIN",IF(MONTH(D4780)=7,"JUILL",IF(MONTH(D4780)=8,"AOU",IF(MONTH(D4780)=9,"SEPT",IF(MONTH(D4780)=10,"OCT",IF(MONTH(D4780)=11,"NOV",IF(MONTH(D4780)=12,"DEC",""))))))))))))</f>
        <v>MAI</v>
      </c>
    </row>
    <row r="4781" spans="1:11" x14ac:dyDescent="0.3">
      <c r="A4781" t="s">
        <v>1564</v>
      </c>
      <c r="B4781" s="3">
        <v>45447</v>
      </c>
      <c r="C4781" s="4">
        <v>0.54166666666666663</v>
      </c>
      <c r="D4781" s="3">
        <v>45447</v>
      </c>
      <c r="E4781" s="4">
        <v>0.64583333333333337</v>
      </c>
      <c r="F4781" t="s">
        <v>16</v>
      </c>
      <c r="G4781" t="s">
        <v>222</v>
      </c>
      <c r="H4781" s="12" t="s">
        <v>58</v>
      </c>
      <c r="I4781" s="12" t="str">
        <f>_xlfn.XLOOKUP(Tableau1[[#This Row],[AGENT]],AGENT,TYPE,"",0)</f>
        <v>RO</v>
      </c>
      <c r="J4781" s="13">
        <f>Tableau1[[#This Row],[Fin3]]-Tableau1[[#This Row],[Début2]]</f>
        <v>0.10416666666666674</v>
      </c>
      <c r="K4781" s="12" t="str">
        <f>IF(MONTH(D4781)=1,"JANV",IF(MONTH(D4781)=2,"FEV",IF(MONTH(D4781)=3,"MARS",IF(MONTH(D4781)=4,"AVR",IF(MONTH(D4781)=5,"MAI",IF(MONTH(D4781)=6,"JUIN",IF(MONTH(D4781)=7,"JUILL",IF(MONTH(D4781)=8,"AOU",IF(MONTH(D4781)=9,"SEPT",IF(MONTH(D4781)=10,"OCT",IF(MONTH(D4781)=11,"NOV",IF(MONTH(D4781)=12,"DEC",""))))))))))))</f>
        <v>JUIN</v>
      </c>
    </row>
    <row r="4782" spans="1:11" x14ac:dyDescent="0.3">
      <c r="A4782" t="s">
        <v>1564</v>
      </c>
      <c r="B4782" s="3">
        <v>45454</v>
      </c>
      <c r="C4782" s="4">
        <v>0.58333333333333337</v>
      </c>
      <c r="D4782" s="3">
        <v>45454</v>
      </c>
      <c r="E4782" s="4">
        <v>0.70833333333333337</v>
      </c>
      <c r="F4782" t="s">
        <v>16</v>
      </c>
      <c r="G4782" t="s">
        <v>222</v>
      </c>
      <c r="H4782" s="12" t="s">
        <v>58</v>
      </c>
      <c r="I4782" s="12" t="str">
        <f>_xlfn.XLOOKUP(Tableau1[[#This Row],[AGENT]],AGENT,TYPE,"",0)</f>
        <v>RO</v>
      </c>
      <c r="J4782" s="13">
        <f>Tableau1[[#This Row],[Fin3]]-Tableau1[[#This Row],[Début2]]</f>
        <v>0.125</v>
      </c>
      <c r="K4782" s="12" t="str">
        <f>IF(MONTH(D4782)=1,"JANV",IF(MONTH(D4782)=2,"FEV",IF(MONTH(D4782)=3,"MARS",IF(MONTH(D4782)=4,"AVR",IF(MONTH(D4782)=5,"MAI",IF(MONTH(D4782)=6,"JUIN",IF(MONTH(D4782)=7,"JUILL",IF(MONTH(D4782)=8,"AOU",IF(MONTH(D4782)=9,"SEPT",IF(MONTH(D4782)=10,"OCT",IF(MONTH(D4782)=11,"NOV",IF(MONTH(D4782)=12,"DEC",""))))))))))))</f>
        <v>JUIN</v>
      </c>
    </row>
    <row r="4783" spans="1:11" x14ac:dyDescent="0.3">
      <c r="A4783" t="s">
        <v>1564</v>
      </c>
      <c r="B4783" s="3">
        <v>45461</v>
      </c>
      <c r="C4783" s="4">
        <v>0.54166666666666663</v>
      </c>
      <c r="D4783" s="3">
        <v>45461</v>
      </c>
      <c r="E4783" s="4">
        <v>0.70833333333333337</v>
      </c>
      <c r="F4783" t="s">
        <v>16</v>
      </c>
      <c r="G4783" t="s">
        <v>222</v>
      </c>
      <c r="H4783" s="12" t="s">
        <v>58</v>
      </c>
      <c r="I4783" s="12" t="str">
        <f>_xlfn.XLOOKUP(Tableau1[[#This Row],[AGENT]],AGENT,TYPE,"",0)</f>
        <v>RO</v>
      </c>
      <c r="J4783" s="13">
        <f>Tableau1[[#This Row],[Fin3]]-Tableau1[[#This Row],[Début2]]</f>
        <v>0.16666666666666674</v>
      </c>
      <c r="K4783" s="12" t="str">
        <f>IF(MONTH(D4783)=1,"JANV",IF(MONTH(D4783)=2,"FEV",IF(MONTH(D4783)=3,"MARS",IF(MONTH(D4783)=4,"AVR",IF(MONTH(D4783)=5,"MAI",IF(MONTH(D4783)=6,"JUIN",IF(MONTH(D4783)=7,"JUILL",IF(MONTH(D4783)=8,"AOU",IF(MONTH(D4783)=9,"SEPT",IF(MONTH(D4783)=10,"OCT",IF(MONTH(D4783)=11,"NOV",IF(MONTH(D4783)=12,"DEC",""))))))))))))</f>
        <v>JUIN</v>
      </c>
    </row>
    <row r="4784" spans="1:11" x14ac:dyDescent="0.3">
      <c r="A4784" t="s">
        <v>1574</v>
      </c>
      <c r="B4784" s="3">
        <v>45477</v>
      </c>
      <c r="C4784" s="4">
        <v>0.375</v>
      </c>
      <c r="D4784" s="3">
        <v>45477</v>
      </c>
      <c r="E4784" s="4">
        <v>0.41666666666666669</v>
      </c>
      <c r="F4784" t="s">
        <v>16</v>
      </c>
      <c r="G4784" t="s">
        <v>222</v>
      </c>
      <c r="H4784" s="12" t="s">
        <v>58</v>
      </c>
      <c r="I4784" s="12" t="str">
        <f>_xlfn.XLOOKUP(Tableau1[[#This Row],[AGENT]],AGENT,TYPE,"",0)</f>
        <v>RO</v>
      </c>
      <c r="J4784" s="13">
        <f>Tableau1[[#This Row],[Fin3]]-Tableau1[[#This Row],[Début2]]</f>
        <v>4.1666666666666685E-2</v>
      </c>
      <c r="K4784" s="12" t="str">
        <f>IF(MONTH(D4784)=1,"JANV",IF(MONTH(D4784)=2,"FEV",IF(MONTH(D4784)=3,"MARS",IF(MONTH(D4784)=4,"AVR",IF(MONTH(D4784)=5,"MAI",IF(MONTH(D4784)=6,"JUIN",IF(MONTH(D4784)=7,"JUILL",IF(MONTH(D4784)=8,"AOU",IF(MONTH(D4784)=9,"SEPT",IF(MONTH(D4784)=10,"OCT",IF(MONTH(D4784)=11,"NOV",IF(MONTH(D4784)=12,"DEC",""))))))))))))</f>
        <v>JUILL</v>
      </c>
    </row>
    <row r="4785" spans="1:11" x14ac:dyDescent="0.3">
      <c r="A4785" t="s">
        <v>1564</v>
      </c>
      <c r="B4785" s="3">
        <v>45482</v>
      </c>
      <c r="C4785" s="4">
        <v>0.54166666666666663</v>
      </c>
      <c r="D4785" s="3">
        <v>45482</v>
      </c>
      <c r="E4785" s="4">
        <v>0.70833333333333337</v>
      </c>
      <c r="F4785" t="s">
        <v>16</v>
      </c>
      <c r="G4785" t="s">
        <v>222</v>
      </c>
      <c r="H4785" s="12" t="s">
        <v>58</v>
      </c>
      <c r="I4785" s="12" t="str">
        <f>_xlfn.XLOOKUP(Tableau1[[#This Row],[AGENT]],AGENT,TYPE,"",0)</f>
        <v>RO</v>
      </c>
      <c r="J4785" s="13">
        <f>Tableau1[[#This Row],[Fin3]]-Tableau1[[#This Row],[Début2]]</f>
        <v>0.16666666666666674</v>
      </c>
      <c r="K4785" s="12" t="str">
        <f>IF(MONTH(D4785)=1,"JANV",IF(MONTH(D4785)=2,"FEV",IF(MONTH(D4785)=3,"MARS",IF(MONTH(D4785)=4,"AVR",IF(MONTH(D4785)=5,"MAI",IF(MONTH(D4785)=6,"JUIN",IF(MONTH(D4785)=7,"JUILL",IF(MONTH(D4785)=8,"AOU",IF(MONTH(D4785)=9,"SEPT",IF(MONTH(D4785)=10,"OCT",IF(MONTH(D4785)=11,"NOV",IF(MONTH(D4785)=12,"DEC",""))))))))))))</f>
        <v>JUILL</v>
      </c>
    </row>
    <row r="4786" spans="1:11" x14ac:dyDescent="0.3">
      <c r="A4786" t="s">
        <v>1564</v>
      </c>
      <c r="B4786" s="3">
        <v>45489</v>
      </c>
      <c r="C4786" s="4">
        <v>0.58333333333333337</v>
      </c>
      <c r="D4786" s="3">
        <v>45489</v>
      </c>
      <c r="E4786" s="4">
        <v>0.70833333333333337</v>
      </c>
      <c r="F4786" t="s">
        <v>16</v>
      </c>
      <c r="G4786" t="s">
        <v>222</v>
      </c>
      <c r="H4786" s="12" t="s">
        <v>58</v>
      </c>
      <c r="I4786" s="12" t="str">
        <f>_xlfn.XLOOKUP(Tableau1[[#This Row],[AGENT]],AGENT,TYPE,"",0)</f>
        <v>RO</v>
      </c>
      <c r="J4786" s="13">
        <f>Tableau1[[#This Row],[Fin3]]-Tableau1[[#This Row],[Début2]]</f>
        <v>0.125</v>
      </c>
      <c r="K4786" s="12" t="str">
        <f>IF(MONTH(D4786)=1,"JANV",IF(MONTH(D4786)=2,"FEV",IF(MONTH(D4786)=3,"MARS",IF(MONTH(D4786)=4,"AVR",IF(MONTH(D4786)=5,"MAI",IF(MONTH(D4786)=6,"JUIN",IF(MONTH(D4786)=7,"JUILL",IF(MONTH(D4786)=8,"AOU",IF(MONTH(D4786)=9,"SEPT",IF(MONTH(D4786)=10,"OCT",IF(MONTH(D4786)=11,"NOV",IF(MONTH(D4786)=12,"DEC",""))))))))))))</f>
        <v>JUILL</v>
      </c>
    </row>
    <row r="4787" spans="1:11" x14ac:dyDescent="0.3">
      <c r="A4787" t="s">
        <v>1564</v>
      </c>
      <c r="B4787" s="3">
        <v>45496</v>
      </c>
      <c r="C4787" s="4">
        <v>0.54166666666666663</v>
      </c>
      <c r="D4787" s="3">
        <v>45496</v>
      </c>
      <c r="E4787" s="4">
        <v>0.60416666666666663</v>
      </c>
      <c r="F4787" t="s">
        <v>16</v>
      </c>
      <c r="G4787" t="s">
        <v>222</v>
      </c>
      <c r="H4787" s="12" t="s">
        <v>58</v>
      </c>
      <c r="I4787" s="12" t="str">
        <f>_xlfn.XLOOKUP(Tableau1[[#This Row],[AGENT]],AGENT,TYPE,"",0)</f>
        <v>RO</v>
      </c>
      <c r="J4787" s="13">
        <f>Tableau1[[#This Row],[Fin3]]-Tableau1[[#This Row],[Début2]]</f>
        <v>6.25E-2</v>
      </c>
      <c r="K4787" s="12" t="str">
        <f>IF(MONTH(D4787)=1,"JANV",IF(MONTH(D4787)=2,"FEV",IF(MONTH(D4787)=3,"MARS",IF(MONTH(D4787)=4,"AVR",IF(MONTH(D4787)=5,"MAI",IF(MONTH(D4787)=6,"JUIN",IF(MONTH(D4787)=7,"JUILL",IF(MONTH(D4787)=8,"AOU",IF(MONTH(D4787)=9,"SEPT",IF(MONTH(D4787)=10,"OCT",IF(MONTH(D4787)=11,"NOV",IF(MONTH(D4787)=12,"DEC",""))))))))))))</f>
        <v>JUILL</v>
      </c>
    </row>
    <row r="4788" spans="1:11" x14ac:dyDescent="0.3">
      <c r="A4788" t="s">
        <v>2287</v>
      </c>
      <c r="B4788" s="3">
        <v>45503</v>
      </c>
      <c r="C4788" s="4">
        <v>0.35416666666666669</v>
      </c>
      <c r="D4788" s="3">
        <v>45503</v>
      </c>
      <c r="E4788" s="4">
        <v>0.41666666666666669</v>
      </c>
      <c r="F4788" t="s">
        <v>16</v>
      </c>
      <c r="G4788" t="s">
        <v>222</v>
      </c>
      <c r="H4788" s="12" t="s">
        <v>58</v>
      </c>
      <c r="I4788" s="12" t="str">
        <f>_xlfn.XLOOKUP(Tableau1[[#This Row],[AGENT]],AGENT,TYPE,"",0)</f>
        <v>RO</v>
      </c>
      <c r="J4788" s="13">
        <f>Tableau1[[#This Row],[Fin3]]-Tableau1[[#This Row],[Début2]]</f>
        <v>6.25E-2</v>
      </c>
      <c r="K4788" s="12" t="str">
        <f>IF(MONTH(D4788)=1,"JANV",IF(MONTH(D4788)=2,"FEV",IF(MONTH(D4788)=3,"MARS",IF(MONTH(D4788)=4,"AVR",IF(MONTH(D4788)=5,"MAI",IF(MONTH(D4788)=6,"JUIN",IF(MONTH(D4788)=7,"JUILL",IF(MONTH(D4788)=8,"AOU",IF(MONTH(D4788)=9,"SEPT",IF(MONTH(D4788)=10,"OCT",IF(MONTH(D4788)=11,"NOV",IF(MONTH(D4788)=12,"DEC",""))))))))))))</f>
        <v>JUILL</v>
      </c>
    </row>
    <row r="4789" spans="1:11" x14ac:dyDescent="0.3">
      <c r="A4789" t="s">
        <v>1564</v>
      </c>
      <c r="B4789" s="3">
        <v>45503</v>
      </c>
      <c r="C4789" s="4">
        <v>0.54166666666666663</v>
      </c>
      <c r="D4789" s="3">
        <v>45503</v>
      </c>
      <c r="E4789" s="4">
        <v>0.70833333333333337</v>
      </c>
      <c r="F4789" t="s">
        <v>16</v>
      </c>
      <c r="G4789" t="s">
        <v>222</v>
      </c>
      <c r="H4789" s="12" t="s">
        <v>58</v>
      </c>
      <c r="I4789" s="12" t="str">
        <f>_xlfn.XLOOKUP(Tableau1[[#This Row],[AGENT]],AGENT,TYPE,"",0)</f>
        <v>RO</v>
      </c>
      <c r="J4789" s="13">
        <f>Tableau1[[#This Row],[Fin3]]-Tableau1[[#This Row],[Début2]]</f>
        <v>0.16666666666666674</v>
      </c>
      <c r="K4789" s="12" t="str">
        <f>IF(MONTH(D4789)=1,"JANV",IF(MONTH(D4789)=2,"FEV",IF(MONTH(D4789)=3,"MARS",IF(MONTH(D4789)=4,"AVR",IF(MONTH(D4789)=5,"MAI",IF(MONTH(D4789)=6,"JUIN",IF(MONTH(D4789)=7,"JUILL",IF(MONTH(D4789)=8,"AOU",IF(MONTH(D4789)=9,"SEPT",IF(MONTH(D4789)=10,"OCT",IF(MONTH(D4789)=11,"NOV",IF(MONTH(D4789)=12,"DEC",""))))))))))))</f>
        <v>JUILL</v>
      </c>
    </row>
    <row r="4790" spans="1:11" x14ac:dyDescent="0.3">
      <c r="A4790" t="s">
        <v>1564</v>
      </c>
      <c r="B4790" s="3">
        <v>45510</v>
      </c>
      <c r="C4790" s="4">
        <v>0.54166666666666663</v>
      </c>
      <c r="D4790" s="3">
        <v>45510</v>
      </c>
      <c r="E4790" s="4">
        <v>0.70833333333333337</v>
      </c>
      <c r="F4790" t="s">
        <v>16</v>
      </c>
      <c r="G4790" t="s">
        <v>222</v>
      </c>
      <c r="H4790" s="12" t="s">
        <v>58</v>
      </c>
      <c r="I4790" s="12" t="str">
        <f>_xlfn.XLOOKUP(Tableau1[[#This Row],[AGENT]],AGENT,TYPE,"",0)</f>
        <v>RO</v>
      </c>
      <c r="J4790" s="13">
        <f>Tableau1[[#This Row],[Fin3]]-Tableau1[[#This Row],[Début2]]</f>
        <v>0.16666666666666674</v>
      </c>
      <c r="K4790" s="12" t="str">
        <f>IF(MONTH(D4790)=1,"JANV",IF(MONTH(D4790)=2,"FEV",IF(MONTH(D4790)=3,"MARS",IF(MONTH(D4790)=4,"AVR",IF(MONTH(D4790)=5,"MAI",IF(MONTH(D4790)=6,"JUIN",IF(MONTH(D4790)=7,"JUILL",IF(MONTH(D4790)=8,"AOU",IF(MONTH(D4790)=9,"SEPT",IF(MONTH(D4790)=10,"OCT",IF(MONTH(D4790)=11,"NOV",IF(MONTH(D4790)=12,"DEC",""))))))))))))</f>
        <v>AOU</v>
      </c>
    </row>
    <row r="4791" spans="1:11" x14ac:dyDescent="0.3">
      <c r="A4791" t="s">
        <v>1564</v>
      </c>
      <c r="B4791" s="3">
        <v>45524</v>
      </c>
      <c r="C4791" s="4">
        <v>0.54166666666666663</v>
      </c>
      <c r="D4791" s="3">
        <v>45524</v>
      </c>
      <c r="E4791" s="4">
        <v>0.70833333333333337</v>
      </c>
      <c r="F4791" t="s">
        <v>16</v>
      </c>
      <c r="G4791" t="s">
        <v>222</v>
      </c>
      <c r="H4791" s="12" t="s">
        <v>58</v>
      </c>
      <c r="I4791" s="12" t="str">
        <f>_xlfn.XLOOKUP(Tableau1[[#This Row],[AGENT]],AGENT,TYPE,"",0)</f>
        <v>RO</v>
      </c>
      <c r="J4791" s="13">
        <f>Tableau1[[#This Row],[Fin3]]-Tableau1[[#This Row],[Début2]]</f>
        <v>0.16666666666666674</v>
      </c>
      <c r="K4791" s="12" t="str">
        <f>IF(MONTH(D4791)=1,"JANV",IF(MONTH(D4791)=2,"FEV",IF(MONTH(D4791)=3,"MARS",IF(MONTH(D4791)=4,"AVR",IF(MONTH(D4791)=5,"MAI",IF(MONTH(D4791)=6,"JUIN",IF(MONTH(D4791)=7,"JUILL",IF(MONTH(D4791)=8,"AOU",IF(MONTH(D4791)=9,"SEPT",IF(MONTH(D4791)=10,"OCT",IF(MONTH(D4791)=11,"NOV",IF(MONTH(D4791)=12,"DEC",""))))))))))))</f>
        <v>AOU</v>
      </c>
    </row>
    <row r="4792" spans="1:11" x14ac:dyDescent="0.3">
      <c r="A4792" t="s">
        <v>1564</v>
      </c>
      <c r="B4792" s="3">
        <v>45531</v>
      </c>
      <c r="C4792" s="4">
        <v>0.54166666666666663</v>
      </c>
      <c r="D4792" s="3">
        <v>45531</v>
      </c>
      <c r="E4792" s="4">
        <v>0.70833333333333337</v>
      </c>
      <c r="F4792" t="s">
        <v>16</v>
      </c>
      <c r="G4792" t="s">
        <v>222</v>
      </c>
      <c r="H4792" s="12" t="s">
        <v>58</v>
      </c>
      <c r="I4792" s="12" t="str">
        <f>_xlfn.XLOOKUP(Tableau1[[#This Row],[AGENT]],AGENT,TYPE,"",0)</f>
        <v>RO</v>
      </c>
      <c r="J4792" s="13">
        <f>Tableau1[[#This Row],[Fin3]]-Tableau1[[#This Row],[Début2]]</f>
        <v>0.16666666666666674</v>
      </c>
      <c r="K4792" s="12" t="str">
        <f>IF(MONTH(D4792)=1,"JANV",IF(MONTH(D4792)=2,"FEV",IF(MONTH(D4792)=3,"MARS",IF(MONTH(D4792)=4,"AVR",IF(MONTH(D4792)=5,"MAI",IF(MONTH(D4792)=6,"JUIN",IF(MONTH(D4792)=7,"JUILL",IF(MONTH(D4792)=8,"AOU",IF(MONTH(D4792)=9,"SEPT",IF(MONTH(D4792)=10,"OCT",IF(MONTH(D4792)=11,"NOV",IF(MONTH(D4792)=12,"DEC",""))))))))))))</f>
        <v>AOU</v>
      </c>
    </row>
    <row r="4793" spans="1:11" x14ac:dyDescent="0.3">
      <c r="A4793" s="16" t="s">
        <v>2389</v>
      </c>
      <c r="B4793" s="17">
        <v>45527</v>
      </c>
      <c r="C4793" s="18">
        <v>0.35416666666666669</v>
      </c>
      <c r="D4793" s="17">
        <v>45527</v>
      </c>
      <c r="E4793" s="18">
        <v>0.4375</v>
      </c>
      <c r="F4793" s="16" t="s">
        <v>16</v>
      </c>
      <c r="G4793" s="16" t="s">
        <v>282</v>
      </c>
      <c r="H4793" s="12" t="s">
        <v>13</v>
      </c>
      <c r="I4793" s="12" t="str">
        <f>_xlfn.XLOOKUP(Tableau1[[#This Row],[AGENT]],AGENT,TYPE,"",0)</f>
        <v>RO</v>
      </c>
      <c r="J4793" s="13">
        <f>Tableau1[[#This Row],[Fin3]]-Tableau1[[#This Row],[Début2]]</f>
        <v>8.3333333333333315E-2</v>
      </c>
      <c r="K4793" s="12" t="str">
        <f>IF(MONTH(D4793)=1,"JANV",IF(MONTH(D4793)=2,"FEV",IF(MONTH(D4793)=3,"MARS",IF(MONTH(D4793)=4,"AVR",IF(MONTH(D4793)=5,"MAI",IF(MONTH(D4793)=6,"JUIN",IF(MONTH(D4793)=7,"JUILL",IF(MONTH(D4793)=8,"AOU",IF(MONTH(D4793)=9,"SEPT",IF(MONTH(D4793)=10,"OCT",IF(MONTH(D4793)=11,"NOV",IF(MONTH(D4793)=12,"DEC",""))))))))))))</f>
        <v>AOU</v>
      </c>
    </row>
    <row r="4794" spans="1:11" x14ac:dyDescent="0.3">
      <c r="A4794" s="19" t="s">
        <v>2509</v>
      </c>
      <c r="B4794" s="20">
        <v>45559</v>
      </c>
      <c r="C4794" s="21">
        <v>0.54166666666666663</v>
      </c>
      <c r="D4794" s="20">
        <v>45559</v>
      </c>
      <c r="E4794" s="21">
        <v>0.625</v>
      </c>
      <c r="F4794" s="19" t="s">
        <v>16</v>
      </c>
      <c r="G4794" s="19" t="s">
        <v>282</v>
      </c>
      <c r="H4794" s="12" t="s">
        <v>13</v>
      </c>
      <c r="I4794" s="12" t="str">
        <f>_xlfn.XLOOKUP(Tableau1[[#This Row],[AGENT]],AGENT,TYPE,"",0)</f>
        <v>RO</v>
      </c>
      <c r="J4794" s="13">
        <f>Tableau1[[#This Row],[Fin3]]-Tableau1[[#This Row],[Début2]]</f>
        <v>8.333333333333337E-2</v>
      </c>
      <c r="K4794" s="12" t="str">
        <f>IF(MONTH(D4794)=1,"JANV",IF(MONTH(D4794)=2,"FEV",IF(MONTH(D4794)=3,"MARS",IF(MONTH(D4794)=4,"AVR",IF(MONTH(D4794)=5,"MAI",IF(MONTH(D4794)=6,"JUIN",IF(MONTH(D4794)=7,"JUILL",IF(MONTH(D4794)=8,"AOU",IF(MONTH(D4794)=9,"SEPT",IF(MONTH(D4794)=10,"OCT",IF(MONTH(D4794)=11,"NOV",IF(MONTH(D4794)=12,"DEC",""))))))))))))</f>
        <v>SEPT</v>
      </c>
    </row>
    <row r="4795" spans="1:11" x14ac:dyDescent="0.3">
      <c r="A4795" s="19" t="s">
        <v>2528</v>
      </c>
      <c r="B4795" s="20">
        <v>45552</v>
      </c>
      <c r="C4795" s="21">
        <v>0.5625</v>
      </c>
      <c r="D4795" s="20">
        <v>45552</v>
      </c>
      <c r="E4795" s="21">
        <v>0.64583333333333337</v>
      </c>
      <c r="F4795" s="19" t="s">
        <v>16</v>
      </c>
      <c r="G4795" s="19" t="s">
        <v>282</v>
      </c>
      <c r="H4795" s="12" t="s">
        <v>13</v>
      </c>
      <c r="I4795" s="12" t="str">
        <f>_xlfn.XLOOKUP(Tableau1[[#This Row],[AGENT]],AGENT,TYPE,"",0)</f>
        <v>RO</v>
      </c>
      <c r="J4795" s="13">
        <f>Tableau1[[#This Row],[Fin3]]-Tableau1[[#This Row],[Début2]]</f>
        <v>8.333333333333337E-2</v>
      </c>
      <c r="K4795" s="12" t="str">
        <f>IF(MONTH(D4795)=1,"JANV",IF(MONTH(D4795)=2,"FEV",IF(MONTH(D4795)=3,"MARS",IF(MONTH(D4795)=4,"AVR",IF(MONTH(D4795)=5,"MAI",IF(MONTH(D4795)=6,"JUIN",IF(MONTH(D4795)=7,"JUILL",IF(MONTH(D4795)=8,"AOU",IF(MONTH(D4795)=9,"SEPT",IF(MONTH(D4795)=10,"OCT",IF(MONTH(D4795)=11,"NOV",IF(MONTH(D4795)=12,"DEC",""))))))))))))</f>
        <v>SEPT</v>
      </c>
    </row>
    <row r="4796" spans="1:11" x14ac:dyDescent="0.3">
      <c r="A4796" t="s">
        <v>2509</v>
      </c>
      <c r="B4796" s="3">
        <v>45559</v>
      </c>
      <c r="C4796" s="4">
        <v>0.54166666666666663</v>
      </c>
      <c r="D4796" s="3">
        <v>45559</v>
      </c>
      <c r="E4796" s="4">
        <v>0.64583333333333337</v>
      </c>
      <c r="F4796" t="s">
        <v>16</v>
      </c>
      <c r="G4796" t="s">
        <v>222</v>
      </c>
      <c r="H4796" s="12" t="s">
        <v>58</v>
      </c>
      <c r="I4796" s="12" t="str">
        <f>_xlfn.XLOOKUP(Tableau1[[#This Row],[AGENT]],AGENT,TYPE,"",0)</f>
        <v>RO</v>
      </c>
      <c r="J4796" s="13">
        <f>Tableau1[[#This Row],[Fin3]]-Tableau1[[#This Row],[Début2]]</f>
        <v>0.10416666666666674</v>
      </c>
      <c r="K4796" s="12" t="str">
        <f>IF(MONTH(D4796)=1,"JANV",IF(MONTH(D4796)=2,"FEV",IF(MONTH(D4796)=3,"MARS",IF(MONTH(D4796)=4,"AVR",IF(MONTH(D4796)=5,"MAI",IF(MONTH(D4796)=6,"JUIN",IF(MONTH(D4796)=7,"JUILL",IF(MONTH(D4796)=8,"AOU",IF(MONTH(D4796)=9,"SEPT",IF(MONTH(D4796)=10,"OCT",IF(MONTH(D4796)=11,"NOV",IF(MONTH(D4796)=12,"DEC",""))))))))))))</f>
        <v>SEPT</v>
      </c>
    </row>
    <row r="4797" spans="1:11" x14ac:dyDescent="0.3">
      <c r="A4797" t="s">
        <v>1564</v>
      </c>
      <c r="B4797" s="3">
        <v>45545</v>
      </c>
      <c r="C4797" s="4">
        <v>0.54166666666666663</v>
      </c>
      <c r="D4797" s="3">
        <v>45545</v>
      </c>
      <c r="E4797" s="4">
        <v>0.70833333333333337</v>
      </c>
      <c r="F4797" t="s">
        <v>16</v>
      </c>
      <c r="G4797" t="s">
        <v>222</v>
      </c>
      <c r="H4797" s="12" t="s">
        <v>58</v>
      </c>
      <c r="I4797" s="12" t="str">
        <f>_xlfn.XLOOKUP(Tableau1[[#This Row],[AGENT]],AGENT,TYPE,"",0)</f>
        <v>RO</v>
      </c>
      <c r="J4797" s="13">
        <f>Tableau1[[#This Row],[Fin3]]-Tableau1[[#This Row],[Début2]]</f>
        <v>0.16666666666666674</v>
      </c>
      <c r="K4797" s="12" t="str">
        <f>IF(MONTH(D4797)=1,"JANV",IF(MONTH(D4797)=2,"FEV",IF(MONTH(D4797)=3,"MARS",IF(MONTH(D4797)=4,"AVR",IF(MONTH(D4797)=5,"MAI",IF(MONTH(D4797)=6,"JUIN",IF(MONTH(D4797)=7,"JUILL",IF(MONTH(D4797)=8,"AOU",IF(MONTH(D4797)=9,"SEPT",IF(MONTH(D4797)=10,"OCT",IF(MONTH(D4797)=11,"NOV",IF(MONTH(D4797)=12,"DEC",""))))))))))))</f>
        <v>SEPT</v>
      </c>
    </row>
    <row r="4798" spans="1:11" x14ac:dyDescent="0.3">
      <c r="A4798" t="s">
        <v>1564</v>
      </c>
      <c r="B4798" s="3">
        <v>45538</v>
      </c>
      <c r="C4798" s="4">
        <v>0.54166666666666663</v>
      </c>
      <c r="D4798" s="3">
        <v>45538</v>
      </c>
      <c r="E4798" s="4">
        <v>0.70833333333333337</v>
      </c>
      <c r="F4798" t="s">
        <v>16</v>
      </c>
      <c r="G4798" t="s">
        <v>222</v>
      </c>
      <c r="H4798" s="12" t="s">
        <v>58</v>
      </c>
      <c r="I4798" s="12" t="str">
        <f>_xlfn.XLOOKUP(Tableau1[[#This Row],[AGENT]],AGENT,TYPE,"",0)</f>
        <v>RO</v>
      </c>
      <c r="J4798" s="13">
        <f>Tableau1[[#This Row],[Fin3]]-Tableau1[[#This Row],[Début2]]</f>
        <v>0.16666666666666674</v>
      </c>
      <c r="K4798" s="12" t="str">
        <f>IF(MONTH(D4798)=1,"JANV",IF(MONTH(D4798)=2,"FEV",IF(MONTH(D4798)=3,"MARS",IF(MONTH(D4798)=4,"AVR",IF(MONTH(D4798)=5,"MAI",IF(MONTH(D4798)=6,"JUIN",IF(MONTH(D4798)=7,"JUILL",IF(MONTH(D4798)=8,"AOU",IF(MONTH(D4798)=9,"SEPT",IF(MONTH(D4798)=10,"OCT",IF(MONTH(D4798)=11,"NOV",IF(MONTH(D4798)=12,"DEC",""))))))))))))</f>
        <v>SEPT</v>
      </c>
    </row>
    <row r="4799" spans="1:11" x14ac:dyDescent="0.3">
      <c r="A4799" t="s">
        <v>2751</v>
      </c>
      <c r="B4799" s="3">
        <v>45553</v>
      </c>
      <c r="C4799" s="4">
        <v>0.375</v>
      </c>
      <c r="D4799" s="3">
        <v>45553</v>
      </c>
      <c r="E4799" s="4">
        <v>0.45833333333333331</v>
      </c>
      <c r="F4799" t="s">
        <v>2746</v>
      </c>
      <c r="G4799" t="s">
        <v>350</v>
      </c>
      <c r="H4799" s="12" t="s">
        <v>58</v>
      </c>
      <c r="I4799" s="12" t="str">
        <f>_xlfn.XLOOKUP(Tableau1[[#This Row],[AGENT]],AGENT,TYPE,"",0)</f>
        <v>RO</v>
      </c>
      <c r="J4799" s="13">
        <f>Tableau1[[#This Row],[Fin3]]-Tableau1[[#This Row],[Début2]]</f>
        <v>8.3333333333333315E-2</v>
      </c>
      <c r="K4799" s="12" t="str">
        <f>IF(MONTH(D4799)=1,"JANV",IF(MONTH(D4799)=2,"FEV",IF(MONTH(D4799)=3,"MARS",IF(MONTH(D4799)=4,"AVR",IF(MONTH(D4799)=5,"MAI",IF(MONTH(D4799)=6,"JUIN",IF(MONTH(D4799)=7,"JUILL",IF(MONTH(D4799)=8,"AOU",IF(MONTH(D4799)=9,"SEPT",IF(MONTH(D4799)=10,"OCT",IF(MONTH(D4799)=11,"NOV",IF(MONTH(D4799)=12,"DEC",""))))))))))))</f>
        <v>SEPT</v>
      </c>
    </row>
    <row r="4800" spans="1:11" x14ac:dyDescent="0.3">
      <c r="A4800" t="s">
        <v>350</v>
      </c>
      <c r="B4800" s="3">
        <v>45553</v>
      </c>
      <c r="C4800" s="4">
        <v>0.33333333333333331</v>
      </c>
      <c r="D4800" s="3">
        <v>45553</v>
      </c>
      <c r="E4800" s="4">
        <v>0.375</v>
      </c>
      <c r="F4800" t="s">
        <v>2746</v>
      </c>
      <c r="G4800" t="s">
        <v>350</v>
      </c>
      <c r="H4800" s="12" t="s">
        <v>58</v>
      </c>
      <c r="I4800" s="12" t="str">
        <f>_xlfn.XLOOKUP(Tableau1[[#This Row],[AGENT]],AGENT,TYPE,"",0)</f>
        <v>RO</v>
      </c>
      <c r="J4800" s="13">
        <f>Tableau1[[#This Row],[Fin3]]-Tableau1[[#This Row],[Début2]]</f>
        <v>4.1666666666666685E-2</v>
      </c>
      <c r="K4800" s="12" t="str">
        <f>IF(MONTH(D4800)=1,"JANV",IF(MONTH(D4800)=2,"FEV",IF(MONTH(D4800)=3,"MARS",IF(MONTH(D4800)=4,"AVR",IF(MONTH(D4800)=5,"MAI",IF(MONTH(D4800)=6,"JUIN",IF(MONTH(D4800)=7,"JUILL",IF(MONTH(D4800)=8,"AOU",IF(MONTH(D4800)=9,"SEPT",IF(MONTH(D4800)=10,"OCT",IF(MONTH(D4800)=11,"NOV",IF(MONTH(D4800)=12,"DEC",""))))))))))))</f>
        <v>SEPT</v>
      </c>
    </row>
    <row r="4801" spans="1:11" x14ac:dyDescent="0.3">
      <c r="A4801" t="s">
        <v>350</v>
      </c>
      <c r="B4801" s="3">
        <v>45544</v>
      </c>
      <c r="C4801" s="4">
        <v>0.54166666666666663</v>
      </c>
      <c r="D4801" s="3">
        <v>45544</v>
      </c>
      <c r="E4801" s="4">
        <v>0.625</v>
      </c>
      <c r="F4801" t="s">
        <v>2746</v>
      </c>
      <c r="G4801" t="s">
        <v>350</v>
      </c>
      <c r="H4801" s="12" t="s">
        <v>58</v>
      </c>
      <c r="I4801" s="12" t="str">
        <f>_xlfn.XLOOKUP(Tableau1[[#This Row],[AGENT]],AGENT,TYPE,"",0)</f>
        <v>RO</v>
      </c>
      <c r="J4801" s="13">
        <f>Tableau1[[#This Row],[Fin3]]-Tableau1[[#This Row],[Début2]]</f>
        <v>8.333333333333337E-2</v>
      </c>
      <c r="K4801" s="12" t="str">
        <f>IF(MONTH(D4801)=1,"JANV",IF(MONTH(D4801)=2,"FEV",IF(MONTH(D4801)=3,"MARS",IF(MONTH(D4801)=4,"AVR",IF(MONTH(D4801)=5,"MAI",IF(MONTH(D4801)=6,"JUIN",IF(MONTH(D4801)=7,"JUILL",IF(MONTH(D4801)=8,"AOU",IF(MONTH(D4801)=9,"SEPT",IF(MONTH(D4801)=10,"OCT",IF(MONTH(D4801)=11,"NOV",IF(MONTH(D4801)=12,"DEC",""))))))))))))</f>
        <v>SEPT</v>
      </c>
    </row>
    <row r="4802" spans="1:11" x14ac:dyDescent="0.3">
      <c r="A4802" t="s">
        <v>350</v>
      </c>
      <c r="B4802" s="3">
        <v>45537</v>
      </c>
      <c r="C4802" s="4">
        <v>0.54166666666666663</v>
      </c>
      <c r="D4802" s="3">
        <v>45537</v>
      </c>
      <c r="E4802" s="4">
        <v>0.70833333333333337</v>
      </c>
      <c r="F4802" t="s">
        <v>2746</v>
      </c>
      <c r="G4802" t="s">
        <v>350</v>
      </c>
      <c r="H4802" s="12" t="s">
        <v>58</v>
      </c>
      <c r="I4802" s="12" t="str">
        <f>_xlfn.XLOOKUP(Tableau1[[#This Row],[AGENT]],AGENT,TYPE,"",0)</f>
        <v>RO</v>
      </c>
      <c r="J4802" s="13">
        <f>Tableau1[[#This Row],[Fin3]]-Tableau1[[#This Row],[Début2]]</f>
        <v>0.16666666666666674</v>
      </c>
      <c r="K4802" s="12" t="str">
        <f>IF(MONTH(D4802)=1,"JANV",IF(MONTH(D4802)=2,"FEV",IF(MONTH(D4802)=3,"MARS",IF(MONTH(D4802)=4,"AVR",IF(MONTH(D4802)=5,"MAI",IF(MONTH(D4802)=6,"JUIN",IF(MONTH(D4802)=7,"JUILL",IF(MONTH(D4802)=8,"AOU",IF(MONTH(D4802)=9,"SEPT",IF(MONTH(D4802)=10,"OCT",IF(MONTH(D4802)=11,"NOV",IF(MONTH(D4802)=12,"DEC",""))))))))))))</f>
        <v>SEPT</v>
      </c>
    </row>
    <row r="4803" spans="1:11" x14ac:dyDescent="0.3">
      <c r="A4803" t="s">
        <v>350</v>
      </c>
      <c r="B4803" s="3">
        <v>45559</v>
      </c>
      <c r="C4803" s="4">
        <v>0.4375</v>
      </c>
      <c r="D4803" s="3">
        <v>45559</v>
      </c>
      <c r="E4803" s="4">
        <v>0.5</v>
      </c>
      <c r="F4803" t="s">
        <v>2746</v>
      </c>
      <c r="G4803" t="s">
        <v>350</v>
      </c>
      <c r="H4803" s="12" t="s">
        <v>58</v>
      </c>
      <c r="I4803" s="12" t="str">
        <f>_xlfn.XLOOKUP(Tableau1[[#This Row],[AGENT]],AGENT,TYPE,"",0)</f>
        <v>RO</v>
      </c>
      <c r="J4803" s="13">
        <f>Tableau1[[#This Row],[Fin3]]-Tableau1[[#This Row],[Début2]]</f>
        <v>6.25E-2</v>
      </c>
      <c r="K4803" s="12" t="str">
        <f>IF(MONTH(D4803)=1,"JANV",IF(MONTH(D4803)=2,"FEV",IF(MONTH(D4803)=3,"MARS",IF(MONTH(D4803)=4,"AVR",IF(MONTH(D4803)=5,"MAI",IF(MONTH(D4803)=6,"JUIN",IF(MONTH(D4803)=7,"JUILL",IF(MONTH(D4803)=8,"AOU",IF(MONTH(D4803)=9,"SEPT",IF(MONTH(D4803)=10,"OCT",IF(MONTH(D4803)=11,"NOV",IF(MONTH(D4803)=12,"DEC",""))))))))))))</f>
        <v>SEPT</v>
      </c>
    </row>
    <row r="4804" spans="1:11" x14ac:dyDescent="0.3">
      <c r="A4804" t="s">
        <v>350</v>
      </c>
      <c r="B4804" s="3">
        <v>45565</v>
      </c>
      <c r="C4804" s="4">
        <v>0.54166666666666663</v>
      </c>
      <c r="D4804" s="3">
        <v>45565</v>
      </c>
      <c r="E4804" s="4">
        <v>0.625</v>
      </c>
      <c r="F4804" t="s">
        <v>2746</v>
      </c>
      <c r="G4804" t="s">
        <v>350</v>
      </c>
      <c r="H4804" s="12" t="s">
        <v>58</v>
      </c>
      <c r="I4804" s="12" t="str">
        <f>_xlfn.XLOOKUP(Tableau1[[#This Row],[AGENT]],AGENT,TYPE,"",0)</f>
        <v>RO</v>
      </c>
      <c r="J4804" s="13">
        <f>Tableau1[[#This Row],[Fin3]]-Tableau1[[#This Row],[Début2]]</f>
        <v>8.333333333333337E-2</v>
      </c>
      <c r="K4804" s="12" t="str">
        <f>IF(MONTH(D4804)=1,"JANV",IF(MONTH(D4804)=2,"FEV",IF(MONTH(D4804)=3,"MARS",IF(MONTH(D4804)=4,"AVR",IF(MONTH(D4804)=5,"MAI",IF(MONTH(D4804)=6,"JUIN",IF(MONTH(D4804)=7,"JUILL",IF(MONTH(D4804)=8,"AOU",IF(MONTH(D4804)=9,"SEPT",IF(MONTH(D4804)=10,"OCT",IF(MONTH(D4804)=11,"NOV",IF(MONTH(D4804)=12,"DEC",""))))))))))))</f>
        <v>SEPT</v>
      </c>
    </row>
    <row r="4805" spans="1:11" x14ac:dyDescent="0.3">
      <c r="A4805" t="s">
        <v>2745</v>
      </c>
      <c r="B4805" s="3">
        <v>45544</v>
      </c>
      <c r="C4805" s="4">
        <v>0.33333333333333331</v>
      </c>
      <c r="D4805" s="3">
        <v>45544</v>
      </c>
      <c r="E4805" s="4">
        <v>0.5</v>
      </c>
      <c r="F4805" t="s">
        <v>2746</v>
      </c>
      <c r="G4805" t="s">
        <v>222</v>
      </c>
      <c r="H4805" s="12" t="s">
        <v>58</v>
      </c>
      <c r="I4805" s="12" t="str">
        <f>_xlfn.XLOOKUP(Tableau1[[#This Row],[AGENT]],AGENT,TYPE,"",0)</f>
        <v>RO</v>
      </c>
      <c r="J4805" s="13">
        <f>Tableau1[[#This Row],[Fin3]]-Tableau1[[#This Row],[Début2]]</f>
        <v>0.16666666666666669</v>
      </c>
      <c r="K4805" s="12" t="str">
        <f>IF(MONTH(D4805)=1,"JANV",IF(MONTH(D4805)=2,"FEV",IF(MONTH(D4805)=3,"MARS",IF(MONTH(D4805)=4,"AVR",IF(MONTH(D4805)=5,"MAI",IF(MONTH(D4805)=6,"JUIN",IF(MONTH(D4805)=7,"JUILL",IF(MONTH(D4805)=8,"AOU",IF(MONTH(D4805)=9,"SEPT",IF(MONTH(D4805)=10,"OCT",IF(MONTH(D4805)=11,"NOV",IF(MONTH(D4805)=12,"DEC",""))))))))))))</f>
        <v>SEPT</v>
      </c>
    </row>
    <row r="4806" spans="1:11" x14ac:dyDescent="0.3">
      <c r="A4806" t="s">
        <v>2755</v>
      </c>
      <c r="B4806" s="3">
        <v>45562</v>
      </c>
      <c r="C4806" s="4">
        <v>0.33333333333333331</v>
      </c>
      <c r="D4806" s="3">
        <v>45562</v>
      </c>
      <c r="E4806" s="4">
        <v>0.45833333333333331</v>
      </c>
      <c r="F4806" t="s">
        <v>2746</v>
      </c>
      <c r="G4806" t="s">
        <v>222</v>
      </c>
      <c r="H4806" s="12" t="s">
        <v>58</v>
      </c>
      <c r="I4806" s="12" t="str">
        <f>_xlfn.XLOOKUP(Tableau1[[#This Row],[AGENT]],AGENT,TYPE,"",0)</f>
        <v>RO</v>
      </c>
      <c r="J4806" s="13">
        <f>Tableau1[[#This Row],[Fin3]]-Tableau1[[#This Row],[Début2]]</f>
        <v>0.125</v>
      </c>
      <c r="K4806" s="12" t="str">
        <f>IF(MONTH(D4806)=1,"JANV",IF(MONTH(D4806)=2,"FEV",IF(MONTH(D4806)=3,"MARS",IF(MONTH(D4806)=4,"AVR",IF(MONTH(D4806)=5,"MAI",IF(MONTH(D4806)=6,"JUIN",IF(MONTH(D4806)=7,"JUILL",IF(MONTH(D4806)=8,"AOU",IF(MONTH(D4806)=9,"SEPT",IF(MONTH(D4806)=10,"OCT",IF(MONTH(D4806)=11,"NOV",IF(MONTH(D4806)=12,"DEC",""))))))))))))</f>
        <v>SEPT</v>
      </c>
    </row>
    <row r="4807" spans="1:11" x14ac:dyDescent="0.3">
      <c r="A4807" t="s">
        <v>2758</v>
      </c>
      <c r="B4807" s="3">
        <v>45565</v>
      </c>
      <c r="C4807" s="4">
        <v>0.625</v>
      </c>
      <c r="D4807" s="3">
        <v>45565</v>
      </c>
      <c r="E4807" s="4">
        <v>0.70833333333333337</v>
      </c>
      <c r="F4807" t="s">
        <v>2746</v>
      </c>
      <c r="G4807" t="s">
        <v>222</v>
      </c>
      <c r="H4807" s="12" t="s">
        <v>58</v>
      </c>
      <c r="I4807" s="12" t="str">
        <f>_xlfn.XLOOKUP(Tableau1[[#This Row],[AGENT]],AGENT,TYPE,"",0)</f>
        <v>RO</v>
      </c>
      <c r="J4807" s="13">
        <f>Tableau1[[#This Row],[Fin3]]-Tableau1[[#This Row],[Début2]]</f>
        <v>8.333333333333337E-2</v>
      </c>
      <c r="K4807" s="12" t="str">
        <f>IF(MONTH(D4807)=1,"JANV",IF(MONTH(D4807)=2,"FEV",IF(MONTH(D4807)=3,"MARS",IF(MONTH(D4807)=4,"AVR",IF(MONTH(D4807)=5,"MAI",IF(MONTH(D4807)=6,"JUIN",IF(MONTH(D4807)=7,"JUILL",IF(MONTH(D4807)=8,"AOU",IF(MONTH(D4807)=9,"SEPT",IF(MONTH(D4807)=10,"OCT",IF(MONTH(D4807)=11,"NOV",IF(MONTH(D4807)=12,"DEC",""))))))))))))</f>
        <v>SEPT</v>
      </c>
    </row>
    <row r="4808" spans="1:11" x14ac:dyDescent="0.3">
      <c r="A4808" t="s">
        <v>2576</v>
      </c>
      <c r="B4808" s="3">
        <v>45308</v>
      </c>
      <c r="C4808" s="4">
        <v>0.33333333333333331</v>
      </c>
      <c r="D4808" s="3">
        <v>45308</v>
      </c>
      <c r="E4808" s="4">
        <v>0.5</v>
      </c>
      <c r="F4808" t="s">
        <v>423</v>
      </c>
      <c r="G4808" t="s">
        <v>12</v>
      </c>
      <c r="H4808" s="12" t="s">
        <v>220</v>
      </c>
      <c r="I4808" s="12" t="str">
        <f>_xlfn.XLOOKUP(Tableau1[[#This Row],[AGENT]],AGENT,TYPE,"",0)</f>
        <v>CT</v>
      </c>
      <c r="J4808" s="13">
        <f>Tableau1[[#This Row],[Fin3]]-Tableau1[[#This Row],[Début2]]</f>
        <v>0.16666666666666669</v>
      </c>
      <c r="K4808" s="12" t="str">
        <f>IF(MONTH(D4808)=1,"JANV",IF(MONTH(D4808)=2,"FEV",IF(MONTH(D4808)=3,"MARS",IF(MONTH(D4808)=4,"AVR",IF(MONTH(D4808)=5,"MAI",IF(MONTH(D4808)=6,"JUIN",IF(MONTH(D4808)=7,"JUILL",IF(MONTH(D4808)=8,"AOU",IF(MONTH(D4808)=9,"SEPT",IF(MONTH(D4808)=10,"OCT",IF(MONTH(D4808)=11,"NOV",IF(MONTH(D4808)=12,"DEC",""))))))))))))</f>
        <v>JANV</v>
      </c>
    </row>
    <row r="4809" spans="1:11" x14ac:dyDescent="0.3">
      <c r="A4809" t="s">
        <v>2559</v>
      </c>
      <c r="B4809" s="3">
        <v>45308</v>
      </c>
      <c r="C4809" s="4">
        <v>0.54166666666666663</v>
      </c>
      <c r="D4809" s="3">
        <v>45308</v>
      </c>
      <c r="E4809" s="4">
        <v>0.70833333333333337</v>
      </c>
      <c r="F4809" t="s">
        <v>423</v>
      </c>
      <c r="G4809" t="s">
        <v>12</v>
      </c>
      <c r="H4809" s="12" t="s">
        <v>220</v>
      </c>
      <c r="I4809" s="12" t="str">
        <f>_xlfn.XLOOKUP(Tableau1[[#This Row],[AGENT]],AGENT,TYPE,"",0)</f>
        <v>CT</v>
      </c>
      <c r="J4809" s="13">
        <f>Tableau1[[#This Row],[Fin3]]-Tableau1[[#This Row],[Début2]]</f>
        <v>0.16666666666666674</v>
      </c>
      <c r="K4809" s="12" t="str">
        <f>IF(MONTH(D4809)=1,"JANV",IF(MONTH(D4809)=2,"FEV",IF(MONTH(D4809)=3,"MARS",IF(MONTH(D4809)=4,"AVR",IF(MONTH(D4809)=5,"MAI",IF(MONTH(D4809)=6,"JUIN",IF(MONTH(D4809)=7,"JUILL",IF(MONTH(D4809)=8,"AOU",IF(MONTH(D4809)=9,"SEPT",IF(MONTH(D4809)=10,"OCT",IF(MONTH(D4809)=11,"NOV",IF(MONTH(D4809)=12,"DEC",""))))))))))))</f>
        <v>JANV</v>
      </c>
    </row>
    <row r="4810" spans="1:11" x14ac:dyDescent="0.3">
      <c r="A4810" t="s">
        <v>2577</v>
      </c>
      <c r="B4810" s="3">
        <v>45313</v>
      </c>
      <c r="C4810" s="4">
        <v>0.375</v>
      </c>
      <c r="D4810" s="3">
        <v>45313</v>
      </c>
      <c r="E4810" s="4">
        <v>0.41666666666666669</v>
      </c>
      <c r="F4810" t="s">
        <v>423</v>
      </c>
      <c r="G4810" t="s">
        <v>12</v>
      </c>
      <c r="H4810" s="12" t="s">
        <v>220</v>
      </c>
      <c r="I4810" s="12" t="str">
        <f>_xlfn.XLOOKUP(Tableau1[[#This Row],[AGENT]],AGENT,TYPE,"",0)</f>
        <v>CT</v>
      </c>
      <c r="J4810" s="13">
        <f>Tableau1[[#This Row],[Fin3]]-Tableau1[[#This Row],[Début2]]</f>
        <v>4.1666666666666685E-2</v>
      </c>
      <c r="K4810" s="12" t="str">
        <f>IF(MONTH(D4810)=1,"JANV",IF(MONTH(D4810)=2,"FEV",IF(MONTH(D4810)=3,"MARS",IF(MONTH(D4810)=4,"AVR",IF(MONTH(D4810)=5,"MAI",IF(MONTH(D4810)=6,"JUIN",IF(MONTH(D4810)=7,"JUILL",IF(MONTH(D4810)=8,"AOU",IF(MONTH(D4810)=9,"SEPT",IF(MONTH(D4810)=10,"OCT",IF(MONTH(D4810)=11,"NOV",IF(MONTH(D4810)=12,"DEC",""))))))))))))</f>
        <v>JANV</v>
      </c>
    </row>
    <row r="4811" spans="1:11" x14ac:dyDescent="0.3">
      <c r="A4811" t="s">
        <v>2578</v>
      </c>
      <c r="B4811" s="3">
        <v>45313</v>
      </c>
      <c r="C4811" s="4">
        <v>0.41666666666666669</v>
      </c>
      <c r="D4811" s="3">
        <v>45313</v>
      </c>
      <c r="E4811" s="4">
        <v>0.45833333333333331</v>
      </c>
      <c r="F4811" t="s">
        <v>423</v>
      </c>
      <c r="G4811" t="s">
        <v>12</v>
      </c>
      <c r="H4811" s="12" t="s">
        <v>220</v>
      </c>
      <c r="I4811" s="12" t="str">
        <f>_xlfn.XLOOKUP(Tableau1[[#This Row],[AGENT]],AGENT,TYPE,"",0)</f>
        <v>CT</v>
      </c>
      <c r="J4811" s="13">
        <f>Tableau1[[#This Row],[Fin3]]-Tableau1[[#This Row],[Début2]]</f>
        <v>4.166666666666663E-2</v>
      </c>
      <c r="K4811" s="12" t="str">
        <f>IF(MONTH(D4811)=1,"JANV",IF(MONTH(D4811)=2,"FEV",IF(MONTH(D4811)=3,"MARS",IF(MONTH(D4811)=4,"AVR",IF(MONTH(D4811)=5,"MAI",IF(MONTH(D4811)=6,"JUIN",IF(MONTH(D4811)=7,"JUILL",IF(MONTH(D4811)=8,"AOU",IF(MONTH(D4811)=9,"SEPT",IF(MONTH(D4811)=10,"OCT",IF(MONTH(D4811)=11,"NOV",IF(MONTH(D4811)=12,"DEC",""))))))))))))</f>
        <v>JANV</v>
      </c>
    </row>
    <row r="4812" spans="1:11" x14ac:dyDescent="0.3">
      <c r="A4812" t="s">
        <v>2579</v>
      </c>
      <c r="B4812" s="3">
        <v>45314</v>
      </c>
      <c r="C4812" s="4">
        <v>0.33333333333333331</v>
      </c>
      <c r="D4812" s="3">
        <v>45314</v>
      </c>
      <c r="E4812" s="4">
        <v>0.375</v>
      </c>
      <c r="F4812" t="s">
        <v>423</v>
      </c>
      <c r="G4812" t="s">
        <v>12</v>
      </c>
      <c r="H4812" s="12" t="s">
        <v>220</v>
      </c>
      <c r="I4812" s="12" t="str">
        <f>_xlfn.XLOOKUP(Tableau1[[#This Row],[AGENT]],AGENT,TYPE,"",0)</f>
        <v>CT</v>
      </c>
      <c r="J4812" s="13">
        <f>Tableau1[[#This Row],[Fin3]]-Tableau1[[#This Row],[Début2]]</f>
        <v>4.1666666666666685E-2</v>
      </c>
      <c r="K4812" s="12" t="str">
        <f>IF(MONTH(D4812)=1,"JANV",IF(MONTH(D4812)=2,"FEV",IF(MONTH(D4812)=3,"MARS",IF(MONTH(D4812)=4,"AVR",IF(MONTH(D4812)=5,"MAI",IF(MONTH(D4812)=6,"JUIN",IF(MONTH(D4812)=7,"JUILL",IF(MONTH(D4812)=8,"AOU",IF(MONTH(D4812)=9,"SEPT",IF(MONTH(D4812)=10,"OCT",IF(MONTH(D4812)=11,"NOV",IF(MONTH(D4812)=12,"DEC",""))))))))))))</f>
        <v>JANV</v>
      </c>
    </row>
    <row r="4813" spans="1:11" x14ac:dyDescent="0.3">
      <c r="A4813" t="s">
        <v>2560</v>
      </c>
      <c r="B4813" s="3">
        <v>45314</v>
      </c>
      <c r="C4813" s="4">
        <v>0.58333333333333337</v>
      </c>
      <c r="D4813" s="3">
        <v>45314</v>
      </c>
      <c r="E4813" s="4">
        <v>0.625</v>
      </c>
      <c r="F4813" t="s">
        <v>423</v>
      </c>
      <c r="G4813" t="s">
        <v>12</v>
      </c>
      <c r="H4813" s="12" t="s">
        <v>220</v>
      </c>
      <c r="I4813" s="12" t="str">
        <f>_xlfn.XLOOKUP(Tableau1[[#This Row],[AGENT]],AGENT,TYPE,"",0)</f>
        <v>CT</v>
      </c>
      <c r="J4813" s="13">
        <f>Tableau1[[#This Row],[Fin3]]-Tableau1[[#This Row],[Début2]]</f>
        <v>4.166666666666663E-2</v>
      </c>
      <c r="K4813" s="12" t="str">
        <f>IF(MONTH(D4813)=1,"JANV",IF(MONTH(D4813)=2,"FEV",IF(MONTH(D4813)=3,"MARS",IF(MONTH(D4813)=4,"AVR",IF(MONTH(D4813)=5,"MAI",IF(MONTH(D4813)=6,"JUIN",IF(MONTH(D4813)=7,"JUILL",IF(MONTH(D4813)=8,"AOU",IF(MONTH(D4813)=9,"SEPT",IF(MONTH(D4813)=10,"OCT",IF(MONTH(D4813)=11,"NOV",IF(MONTH(D4813)=12,"DEC",""))))))))))))</f>
        <v>JANV</v>
      </c>
    </row>
    <row r="4814" spans="1:11" x14ac:dyDescent="0.3">
      <c r="A4814" t="s">
        <v>2561</v>
      </c>
      <c r="B4814" s="3">
        <v>45314</v>
      </c>
      <c r="C4814" s="4">
        <v>0.66666666666666663</v>
      </c>
      <c r="D4814" s="3">
        <v>45314</v>
      </c>
      <c r="E4814" s="4">
        <v>0.70833333333333337</v>
      </c>
      <c r="F4814" t="s">
        <v>423</v>
      </c>
      <c r="G4814" t="s">
        <v>12</v>
      </c>
      <c r="H4814" s="12" t="s">
        <v>220</v>
      </c>
      <c r="I4814" s="12" t="str">
        <f>_xlfn.XLOOKUP(Tableau1[[#This Row],[AGENT]],AGENT,TYPE,"",0)</f>
        <v>CT</v>
      </c>
      <c r="J4814" s="13">
        <f>Tableau1[[#This Row],[Fin3]]-Tableau1[[#This Row],[Début2]]</f>
        <v>4.1666666666666741E-2</v>
      </c>
      <c r="K4814" s="12" t="str">
        <f>IF(MONTH(D4814)=1,"JANV",IF(MONTH(D4814)=2,"FEV",IF(MONTH(D4814)=3,"MARS",IF(MONTH(D4814)=4,"AVR",IF(MONTH(D4814)=5,"MAI",IF(MONTH(D4814)=6,"JUIN",IF(MONTH(D4814)=7,"JUILL",IF(MONTH(D4814)=8,"AOU",IF(MONTH(D4814)=9,"SEPT",IF(MONTH(D4814)=10,"OCT",IF(MONTH(D4814)=11,"NOV",IF(MONTH(D4814)=12,"DEC",""))))))))))))</f>
        <v>JANV</v>
      </c>
    </row>
    <row r="4815" spans="1:11" x14ac:dyDescent="0.3">
      <c r="A4815" t="s">
        <v>2562</v>
      </c>
      <c r="B4815" s="3">
        <v>45315</v>
      </c>
      <c r="C4815" s="4">
        <v>0.33333333333333331</v>
      </c>
      <c r="D4815" s="3">
        <v>45315</v>
      </c>
      <c r="E4815" s="4">
        <v>0.39583333333333331</v>
      </c>
      <c r="F4815" t="s">
        <v>423</v>
      </c>
      <c r="G4815" t="s">
        <v>12</v>
      </c>
      <c r="H4815" s="12" t="s">
        <v>220</v>
      </c>
      <c r="I4815" s="12" t="str">
        <f>_xlfn.XLOOKUP(Tableau1[[#This Row],[AGENT]],AGENT,TYPE,"",0)</f>
        <v>CT</v>
      </c>
      <c r="J4815" s="13">
        <f>Tableau1[[#This Row],[Fin3]]-Tableau1[[#This Row],[Début2]]</f>
        <v>6.25E-2</v>
      </c>
      <c r="K4815" s="12" t="str">
        <f>IF(MONTH(D4815)=1,"JANV",IF(MONTH(D4815)=2,"FEV",IF(MONTH(D4815)=3,"MARS",IF(MONTH(D4815)=4,"AVR",IF(MONTH(D4815)=5,"MAI",IF(MONTH(D4815)=6,"JUIN",IF(MONTH(D4815)=7,"JUILL",IF(MONTH(D4815)=8,"AOU",IF(MONTH(D4815)=9,"SEPT",IF(MONTH(D4815)=10,"OCT",IF(MONTH(D4815)=11,"NOV",IF(MONTH(D4815)=12,"DEC",""))))))))))))</f>
        <v>JANV</v>
      </c>
    </row>
    <row r="4816" spans="1:11" x14ac:dyDescent="0.3">
      <c r="A4816" t="s">
        <v>2563</v>
      </c>
      <c r="B4816" s="3">
        <v>45315</v>
      </c>
      <c r="C4816" s="4">
        <v>0.58333333333333337</v>
      </c>
      <c r="D4816" s="3">
        <v>45315</v>
      </c>
      <c r="E4816" s="4">
        <v>0.625</v>
      </c>
      <c r="F4816" t="s">
        <v>423</v>
      </c>
      <c r="G4816" t="s">
        <v>12</v>
      </c>
      <c r="H4816" s="12" t="s">
        <v>220</v>
      </c>
      <c r="I4816" s="12" t="str">
        <f>_xlfn.XLOOKUP(Tableau1[[#This Row],[AGENT]],AGENT,TYPE,"",0)</f>
        <v>CT</v>
      </c>
      <c r="J4816" s="13">
        <f>Tableau1[[#This Row],[Fin3]]-Tableau1[[#This Row],[Début2]]</f>
        <v>4.166666666666663E-2</v>
      </c>
      <c r="K4816" s="12" t="str">
        <f>IF(MONTH(D4816)=1,"JANV",IF(MONTH(D4816)=2,"FEV",IF(MONTH(D4816)=3,"MARS",IF(MONTH(D4816)=4,"AVR",IF(MONTH(D4816)=5,"MAI",IF(MONTH(D4816)=6,"JUIN",IF(MONTH(D4816)=7,"JUILL",IF(MONTH(D4816)=8,"AOU",IF(MONTH(D4816)=9,"SEPT",IF(MONTH(D4816)=10,"OCT",IF(MONTH(D4816)=11,"NOV",IF(MONTH(D4816)=12,"DEC",""))))))))))))</f>
        <v>JANV</v>
      </c>
    </row>
    <row r="4817" spans="1:11" x14ac:dyDescent="0.3">
      <c r="A4817" t="s">
        <v>2564</v>
      </c>
      <c r="B4817" s="3">
        <v>45315</v>
      </c>
      <c r="C4817" s="4">
        <v>0.625</v>
      </c>
      <c r="D4817" s="3">
        <v>45315</v>
      </c>
      <c r="E4817" s="4">
        <v>0.66666666666666663</v>
      </c>
      <c r="F4817" t="s">
        <v>423</v>
      </c>
      <c r="G4817" t="s">
        <v>12</v>
      </c>
      <c r="H4817" s="12" t="s">
        <v>220</v>
      </c>
      <c r="I4817" s="12" t="str">
        <f>_xlfn.XLOOKUP(Tableau1[[#This Row],[AGENT]],AGENT,TYPE,"",0)</f>
        <v>CT</v>
      </c>
      <c r="J4817" s="13">
        <f>Tableau1[[#This Row],[Fin3]]-Tableau1[[#This Row],[Début2]]</f>
        <v>4.166666666666663E-2</v>
      </c>
      <c r="K4817" s="12" t="str">
        <f>IF(MONTH(D4817)=1,"JANV",IF(MONTH(D4817)=2,"FEV",IF(MONTH(D4817)=3,"MARS",IF(MONTH(D4817)=4,"AVR",IF(MONTH(D4817)=5,"MAI",IF(MONTH(D4817)=6,"JUIN",IF(MONTH(D4817)=7,"JUILL",IF(MONTH(D4817)=8,"AOU",IF(MONTH(D4817)=9,"SEPT",IF(MONTH(D4817)=10,"OCT",IF(MONTH(D4817)=11,"NOV",IF(MONTH(D4817)=12,"DEC",""))))))))))))</f>
        <v>JANV</v>
      </c>
    </row>
    <row r="4818" spans="1:11" x14ac:dyDescent="0.3">
      <c r="A4818" t="s">
        <v>2562</v>
      </c>
      <c r="B4818" s="3">
        <v>45315</v>
      </c>
      <c r="C4818" s="4">
        <v>0.66666666666666663</v>
      </c>
      <c r="D4818" s="3">
        <v>45315</v>
      </c>
      <c r="E4818" s="4">
        <v>0.70833333333333337</v>
      </c>
      <c r="F4818" t="s">
        <v>423</v>
      </c>
      <c r="G4818" t="s">
        <v>12</v>
      </c>
      <c r="H4818" s="12" t="s">
        <v>220</v>
      </c>
      <c r="I4818" s="12" t="str">
        <f>_xlfn.XLOOKUP(Tableau1[[#This Row],[AGENT]],AGENT,TYPE,"",0)</f>
        <v>CT</v>
      </c>
      <c r="J4818" s="13">
        <f>Tableau1[[#This Row],[Fin3]]-Tableau1[[#This Row],[Début2]]</f>
        <v>4.1666666666666741E-2</v>
      </c>
      <c r="K4818" s="12" t="str">
        <f>IF(MONTH(D4818)=1,"JANV",IF(MONTH(D4818)=2,"FEV",IF(MONTH(D4818)=3,"MARS",IF(MONTH(D4818)=4,"AVR",IF(MONTH(D4818)=5,"MAI",IF(MONTH(D4818)=6,"JUIN",IF(MONTH(D4818)=7,"JUILL",IF(MONTH(D4818)=8,"AOU",IF(MONTH(D4818)=9,"SEPT",IF(MONTH(D4818)=10,"OCT",IF(MONTH(D4818)=11,"NOV",IF(MONTH(D4818)=12,"DEC",""))))))))))))</f>
        <v>JANV</v>
      </c>
    </row>
    <row r="4819" spans="1:11" x14ac:dyDescent="0.3">
      <c r="A4819" t="s">
        <v>2580</v>
      </c>
      <c r="B4819" s="3">
        <v>45320</v>
      </c>
      <c r="C4819" s="4">
        <v>0.375</v>
      </c>
      <c r="D4819" s="3">
        <v>45320</v>
      </c>
      <c r="E4819" s="4">
        <v>0.41666666666666669</v>
      </c>
      <c r="F4819" t="s">
        <v>423</v>
      </c>
      <c r="G4819" t="s">
        <v>12</v>
      </c>
      <c r="H4819" s="12" t="s">
        <v>220</v>
      </c>
      <c r="I4819" s="12" t="str">
        <f>_xlfn.XLOOKUP(Tableau1[[#This Row],[AGENT]],AGENT,TYPE,"",0)</f>
        <v>CT</v>
      </c>
      <c r="J4819" s="13">
        <f>Tableau1[[#This Row],[Fin3]]-Tableau1[[#This Row],[Début2]]</f>
        <v>4.1666666666666685E-2</v>
      </c>
      <c r="K4819" s="12" t="str">
        <f>IF(MONTH(D4819)=1,"JANV",IF(MONTH(D4819)=2,"FEV",IF(MONTH(D4819)=3,"MARS",IF(MONTH(D4819)=4,"AVR",IF(MONTH(D4819)=5,"MAI",IF(MONTH(D4819)=6,"JUIN",IF(MONTH(D4819)=7,"JUILL",IF(MONTH(D4819)=8,"AOU",IF(MONTH(D4819)=9,"SEPT",IF(MONTH(D4819)=10,"OCT",IF(MONTH(D4819)=11,"NOV",IF(MONTH(D4819)=12,"DEC",""))))))))))))</f>
        <v>JANV</v>
      </c>
    </row>
    <row r="4820" spans="1:11" x14ac:dyDescent="0.3">
      <c r="A4820" t="s">
        <v>2584</v>
      </c>
      <c r="B4820" s="3">
        <v>45315</v>
      </c>
      <c r="C4820" s="4">
        <v>0.54166666666666663</v>
      </c>
      <c r="D4820" s="3">
        <v>45315</v>
      </c>
      <c r="E4820" s="4">
        <v>0.58333333333333337</v>
      </c>
      <c r="F4820" t="s">
        <v>423</v>
      </c>
      <c r="G4820" t="s">
        <v>12</v>
      </c>
      <c r="H4820" s="12" t="s">
        <v>220</v>
      </c>
      <c r="I4820" s="12" t="str">
        <f>_xlfn.XLOOKUP(Tableau1[[#This Row],[AGENT]],AGENT,TYPE,"",0)</f>
        <v>CT</v>
      </c>
      <c r="J4820" s="13">
        <f>Tableau1[[#This Row],[Fin3]]-Tableau1[[#This Row],[Début2]]</f>
        <v>4.1666666666666741E-2</v>
      </c>
      <c r="K4820" s="12" t="str">
        <f>IF(MONTH(D4820)=1,"JANV",IF(MONTH(D4820)=2,"FEV",IF(MONTH(D4820)=3,"MARS",IF(MONTH(D4820)=4,"AVR",IF(MONTH(D4820)=5,"MAI",IF(MONTH(D4820)=6,"JUIN",IF(MONTH(D4820)=7,"JUILL",IF(MONTH(D4820)=8,"AOU",IF(MONTH(D4820)=9,"SEPT",IF(MONTH(D4820)=10,"OCT",IF(MONTH(D4820)=11,"NOV",IF(MONTH(D4820)=12,"DEC",""))))))))))))</f>
        <v>JANV</v>
      </c>
    </row>
    <row r="4821" spans="1:11" x14ac:dyDescent="0.3">
      <c r="A4821" t="s">
        <v>2581</v>
      </c>
      <c r="B4821" s="3">
        <v>45316</v>
      </c>
      <c r="C4821" s="4">
        <v>0.45833333333333331</v>
      </c>
      <c r="D4821" s="3">
        <v>45316</v>
      </c>
      <c r="E4821" s="4">
        <v>0.5</v>
      </c>
      <c r="F4821" t="s">
        <v>423</v>
      </c>
      <c r="G4821" t="s">
        <v>12</v>
      </c>
      <c r="H4821" s="12" t="s">
        <v>220</v>
      </c>
      <c r="I4821" s="12" t="str">
        <f>_xlfn.XLOOKUP(Tableau1[[#This Row],[AGENT]],AGENT,TYPE,"",0)</f>
        <v>CT</v>
      </c>
      <c r="J4821" s="13">
        <f>Tableau1[[#This Row],[Fin3]]-Tableau1[[#This Row],[Début2]]</f>
        <v>4.1666666666666685E-2</v>
      </c>
      <c r="K4821" s="12" t="str">
        <f>IF(MONTH(D4821)=1,"JANV",IF(MONTH(D4821)=2,"FEV",IF(MONTH(D4821)=3,"MARS",IF(MONTH(D4821)=4,"AVR",IF(MONTH(D4821)=5,"MAI",IF(MONTH(D4821)=6,"JUIN",IF(MONTH(D4821)=7,"JUILL",IF(MONTH(D4821)=8,"AOU",IF(MONTH(D4821)=9,"SEPT",IF(MONTH(D4821)=10,"OCT",IF(MONTH(D4821)=11,"NOV",IF(MONTH(D4821)=12,"DEC",""))))))))))))</f>
        <v>JANV</v>
      </c>
    </row>
    <row r="4822" spans="1:11" x14ac:dyDescent="0.3">
      <c r="A4822" t="s">
        <v>2582</v>
      </c>
      <c r="B4822" s="3">
        <v>45321</v>
      </c>
      <c r="C4822" s="4">
        <v>0.66666666666666663</v>
      </c>
      <c r="D4822" s="3">
        <v>45321</v>
      </c>
      <c r="E4822" s="4">
        <v>0.70833333333333337</v>
      </c>
      <c r="F4822" t="s">
        <v>423</v>
      </c>
      <c r="G4822" t="s">
        <v>12</v>
      </c>
      <c r="H4822" s="12" t="s">
        <v>220</v>
      </c>
      <c r="I4822" s="12" t="str">
        <f>_xlfn.XLOOKUP(Tableau1[[#This Row],[AGENT]],AGENT,TYPE,"",0)</f>
        <v>CT</v>
      </c>
      <c r="J4822" s="13">
        <f>Tableau1[[#This Row],[Fin3]]-Tableau1[[#This Row],[Début2]]</f>
        <v>4.1666666666666741E-2</v>
      </c>
      <c r="K4822" s="12" t="str">
        <f>IF(MONTH(D4822)=1,"JANV",IF(MONTH(D4822)=2,"FEV",IF(MONTH(D4822)=3,"MARS",IF(MONTH(D4822)=4,"AVR",IF(MONTH(D4822)=5,"MAI",IF(MONTH(D4822)=6,"JUIN",IF(MONTH(D4822)=7,"JUILL",IF(MONTH(D4822)=8,"AOU",IF(MONTH(D4822)=9,"SEPT",IF(MONTH(D4822)=10,"OCT",IF(MONTH(D4822)=11,"NOV",IF(MONTH(D4822)=12,"DEC",""))))))))))))</f>
        <v>JANV</v>
      </c>
    </row>
    <row r="4823" spans="1:11" x14ac:dyDescent="0.3">
      <c r="A4823" t="s">
        <v>2565</v>
      </c>
      <c r="B4823" s="3">
        <v>45322</v>
      </c>
      <c r="C4823" s="4">
        <v>0.625</v>
      </c>
      <c r="D4823" s="3">
        <v>45322</v>
      </c>
      <c r="E4823" s="4">
        <v>0.70833333333333337</v>
      </c>
      <c r="F4823" t="s">
        <v>423</v>
      </c>
      <c r="G4823" t="s">
        <v>12</v>
      </c>
      <c r="H4823" s="12" t="s">
        <v>220</v>
      </c>
      <c r="I4823" s="12" t="str">
        <f>_xlfn.XLOOKUP(Tableau1[[#This Row],[AGENT]],AGENT,TYPE,"",0)</f>
        <v>CT</v>
      </c>
      <c r="J4823" s="13">
        <f>Tableau1[[#This Row],[Fin3]]-Tableau1[[#This Row],[Début2]]</f>
        <v>8.333333333333337E-2</v>
      </c>
      <c r="K4823" s="12" t="str">
        <f>IF(MONTH(D4823)=1,"JANV",IF(MONTH(D4823)=2,"FEV",IF(MONTH(D4823)=3,"MARS",IF(MONTH(D4823)=4,"AVR",IF(MONTH(D4823)=5,"MAI",IF(MONTH(D4823)=6,"JUIN",IF(MONTH(D4823)=7,"JUILL",IF(MONTH(D4823)=8,"AOU",IF(MONTH(D4823)=9,"SEPT",IF(MONTH(D4823)=10,"OCT",IF(MONTH(D4823)=11,"NOV",IF(MONTH(D4823)=12,"DEC",""))))))))))))</f>
        <v>JANV</v>
      </c>
    </row>
    <row r="4824" spans="1:11" x14ac:dyDescent="0.3">
      <c r="A4824" t="s">
        <v>423</v>
      </c>
      <c r="B4824" s="3">
        <v>45323</v>
      </c>
      <c r="C4824" s="4">
        <v>0.41666666666666669</v>
      </c>
      <c r="D4824" s="3">
        <v>45323</v>
      </c>
      <c r="E4824" s="4">
        <v>0.5</v>
      </c>
      <c r="F4824" t="s">
        <v>423</v>
      </c>
      <c r="G4824" t="s">
        <v>12</v>
      </c>
      <c r="H4824" s="12" t="s">
        <v>35</v>
      </c>
      <c r="I4824" s="12" t="str">
        <f>_xlfn.XLOOKUP(Tableau1[[#This Row],[AGENT]],AGENT,TYPE,"",0)</f>
        <v>ASS</v>
      </c>
      <c r="J4824" s="13">
        <f>Tableau1[[#This Row],[Fin3]]-Tableau1[[#This Row],[Début2]]</f>
        <v>8.3333333333333315E-2</v>
      </c>
      <c r="K4824" s="12" t="str">
        <f>IF(MONTH(D4824)=1,"JANV",IF(MONTH(D4824)=2,"FEV",IF(MONTH(D4824)=3,"MARS",IF(MONTH(D4824)=4,"AVR",IF(MONTH(D4824)=5,"MAI",IF(MONTH(D4824)=6,"JUIN",IF(MONTH(D4824)=7,"JUILL",IF(MONTH(D4824)=8,"AOU",IF(MONTH(D4824)=9,"SEPT",IF(MONTH(D4824)=10,"OCT",IF(MONTH(D4824)=11,"NOV",IF(MONTH(D4824)=12,"DEC",""))))))))))))</f>
        <v>FEV</v>
      </c>
    </row>
    <row r="4825" spans="1:11" x14ac:dyDescent="0.3">
      <c r="A4825" t="s">
        <v>423</v>
      </c>
      <c r="B4825" s="3">
        <v>45327</v>
      </c>
      <c r="C4825" s="4">
        <v>0.41666666666666669</v>
      </c>
      <c r="D4825" s="3">
        <v>45327</v>
      </c>
      <c r="E4825" s="4">
        <v>0.5</v>
      </c>
      <c r="F4825" t="s">
        <v>423</v>
      </c>
      <c r="G4825" t="s">
        <v>12</v>
      </c>
      <c r="H4825" s="12" t="s">
        <v>35</v>
      </c>
      <c r="I4825" s="12" t="str">
        <f>_xlfn.XLOOKUP(Tableau1[[#This Row],[AGENT]],AGENT,TYPE,"",0)</f>
        <v>ASS</v>
      </c>
      <c r="J4825" s="13">
        <f>Tableau1[[#This Row],[Fin3]]-Tableau1[[#This Row],[Début2]]</f>
        <v>8.3333333333333315E-2</v>
      </c>
      <c r="K4825" s="12" t="str">
        <f>IF(MONTH(D4825)=1,"JANV",IF(MONTH(D4825)=2,"FEV",IF(MONTH(D4825)=3,"MARS",IF(MONTH(D4825)=4,"AVR",IF(MONTH(D4825)=5,"MAI",IF(MONTH(D4825)=6,"JUIN",IF(MONTH(D4825)=7,"JUILL",IF(MONTH(D4825)=8,"AOU",IF(MONTH(D4825)=9,"SEPT",IF(MONTH(D4825)=10,"OCT",IF(MONTH(D4825)=11,"NOV",IF(MONTH(D4825)=12,"DEC",""))))))))))))</f>
        <v>FEV</v>
      </c>
    </row>
    <row r="4826" spans="1:11" x14ac:dyDescent="0.3">
      <c r="A4826" t="s">
        <v>423</v>
      </c>
      <c r="B4826" s="3">
        <v>45328</v>
      </c>
      <c r="C4826" s="4">
        <v>0.64583333333333337</v>
      </c>
      <c r="D4826" s="3">
        <v>45328</v>
      </c>
      <c r="E4826" s="4">
        <v>0.6875</v>
      </c>
      <c r="F4826" t="s">
        <v>423</v>
      </c>
      <c r="G4826" t="s">
        <v>12</v>
      </c>
      <c r="H4826" s="12" t="s">
        <v>35</v>
      </c>
      <c r="I4826" s="12" t="str">
        <f>_xlfn.XLOOKUP(Tableau1[[#This Row],[AGENT]],AGENT,TYPE,"",0)</f>
        <v>ASS</v>
      </c>
      <c r="J4826" s="13">
        <f>Tableau1[[#This Row],[Fin3]]-Tableau1[[#This Row],[Début2]]</f>
        <v>4.166666666666663E-2</v>
      </c>
      <c r="K4826" s="12" t="str">
        <f>IF(MONTH(D4826)=1,"JANV",IF(MONTH(D4826)=2,"FEV",IF(MONTH(D4826)=3,"MARS",IF(MONTH(D4826)=4,"AVR",IF(MONTH(D4826)=5,"MAI",IF(MONTH(D4826)=6,"JUIN",IF(MONTH(D4826)=7,"JUILL",IF(MONTH(D4826)=8,"AOU",IF(MONTH(D4826)=9,"SEPT",IF(MONTH(D4826)=10,"OCT",IF(MONTH(D4826)=11,"NOV",IF(MONTH(D4826)=12,"DEC",""))))))))))))</f>
        <v>FEV</v>
      </c>
    </row>
    <row r="4827" spans="1:11" x14ac:dyDescent="0.3">
      <c r="A4827" t="s">
        <v>423</v>
      </c>
      <c r="B4827" s="3">
        <v>45329</v>
      </c>
      <c r="C4827" s="4">
        <v>0.5625</v>
      </c>
      <c r="D4827" s="3">
        <v>45329</v>
      </c>
      <c r="E4827" s="4">
        <v>0.58333333333333337</v>
      </c>
      <c r="F4827" t="s">
        <v>423</v>
      </c>
      <c r="G4827" t="s">
        <v>12</v>
      </c>
      <c r="H4827" s="12" t="s">
        <v>35</v>
      </c>
      <c r="I4827" s="12" t="str">
        <f>_xlfn.XLOOKUP(Tableau1[[#This Row],[AGENT]],AGENT,TYPE,"",0)</f>
        <v>ASS</v>
      </c>
      <c r="J4827" s="13">
        <f>Tableau1[[#This Row],[Fin3]]-Tableau1[[#This Row],[Début2]]</f>
        <v>2.083333333333337E-2</v>
      </c>
      <c r="K4827" s="12" t="str">
        <f>IF(MONTH(D4827)=1,"JANV",IF(MONTH(D4827)=2,"FEV",IF(MONTH(D4827)=3,"MARS",IF(MONTH(D4827)=4,"AVR",IF(MONTH(D4827)=5,"MAI",IF(MONTH(D4827)=6,"JUIN",IF(MONTH(D4827)=7,"JUILL",IF(MONTH(D4827)=8,"AOU",IF(MONTH(D4827)=9,"SEPT",IF(MONTH(D4827)=10,"OCT",IF(MONTH(D4827)=11,"NOV",IF(MONTH(D4827)=12,"DEC",""))))))))))))</f>
        <v>FEV</v>
      </c>
    </row>
    <row r="4828" spans="1:11" x14ac:dyDescent="0.3">
      <c r="A4828" t="s">
        <v>423</v>
      </c>
      <c r="B4828" s="3">
        <v>45330</v>
      </c>
      <c r="C4828" s="4">
        <v>0.41666666666666669</v>
      </c>
      <c r="D4828" s="3">
        <v>45330</v>
      </c>
      <c r="E4828" s="4">
        <v>0.5</v>
      </c>
      <c r="F4828" t="s">
        <v>423</v>
      </c>
      <c r="G4828" t="s">
        <v>12</v>
      </c>
      <c r="H4828" s="12" t="s">
        <v>35</v>
      </c>
      <c r="I4828" s="12" t="str">
        <f>_xlfn.XLOOKUP(Tableau1[[#This Row],[AGENT]],AGENT,TYPE,"",0)</f>
        <v>ASS</v>
      </c>
      <c r="J4828" s="13">
        <f>Tableau1[[#This Row],[Fin3]]-Tableau1[[#This Row],[Début2]]</f>
        <v>8.3333333333333315E-2</v>
      </c>
      <c r="K4828" s="12" t="str">
        <f>IF(MONTH(D4828)=1,"JANV",IF(MONTH(D4828)=2,"FEV",IF(MONTH(D4828)=3,"MARS",IF(MONTH(D4828)=4,"AVR",IF(MONTH(D4828)=5,"MAI",IF(MONTH(D4828)=6,"JUIN",IF(MONTH(D4828)=7,"JUILL",IF(MONTH(D4828)=8,"AOU",IF(MONTH(D4828)=9,"SEPT",IF(MONTH(D4828)=10,"OCT",IF(MONTH(D4828)=11,"NOV",IF(MONTH(D4828)=12,"DEC",""))))))))))))</f>
        <v>FEV</v>
      </c>
    </row>
    <row r="4829" spans="1:11" x14ac:dyDescent="0.3">
      <c r="A4829" t="s">
        <v>423</v>
      </c>
      <c r="B4829" s="3">
        <v>45331</v>
      </c>
      <c r="C4829" s="4">
        <v>0.41666666666666669</v>
      </c>
      <c r="D4829" s="3">
        <v>45331</v>
      </c>
      <c r="E4829" s="4">
        <v>0.4375</v>
      </c>
      <c r="F4829" t="s">
        <v>423</v>
      </c>
      <c r="G4829" t="s">
        <v>12</v>
      </c>
      <c r="H4829" s="12" t="s">
        <v>35</v>
      </c>
      <c r="I4829" s="12" t="str">
        <f>_xlfn.XLOOKUP(Tableau1[[#This Row],[AGENT]],AGENT,TYPE,"",0)</f>
        <v>ASS</v>
      </c>
      <c r="J4829" s="13">
        <f>Tableau1[[#This Row],[Fin3]]-Tableau1[[#This Row],[Début2]]</f>
        <v>2.0833333333333315E-2</v>
      </c>
      <c r="K4829" s="12" t="str">
        <f>IF(MONTH(D4829)=1,"JANV",IF(MONTH(D4829)=2,"FEV",IF(MONTH(D4829)=3,"MARS",IF(MONTH(D4829)=4,"AVR",IF(MONTH(D4829)=5,"MAI",IF(MONTH(D4829)=6,"JUIN",IF(MONTH(D4829)=7,"JUILL",IF(MONTH(D4829)=8,"AOU",IF(MONTH(D4829)=9,"SEPT",IF(MONTH(D4829)=10,"OCT",IF(MONTH(D4829)=11,"NOV",IF(MONTH(D4829)=12,"DEC",""))))))))))))</f>
        <v>FEV</v>
      </c>
    </row>
    <row r="4830" spans="1:11" x14ac:dyDescent="0.3">
      <c r="A4830" t="s">
        <v>423</v>
      </c>
      <c r="B4830" s="3">
        <v>45334</v>
      </c>
      <c r="C4830" s="4">
        <v>0.33333333333333331</v>
      </c>
      <c r="D4830" s="3">
        <v>45334</v>
      </c>
      <c r="E4830" s="4">
        <v>0.375</v>
      </c>
      <c r="F4830" t="s">
        <v>423</v>
      </c>
      <c r="G4830" t="s">
        <v>12</v>
      </c>
      <c r="H4830" s="12" t="s">
        <v>35</v>
      </c>
      <c r="I4830" s="12" t="str">
        <f>_xlfn.XLOOKUP(Tableau1[[#This Row],[AGENT]],AGENT,TYPE,"",0)</f>
        <v>ASS</v>
      </c>
      <c r="J4830" s="13">
        <f>Tableau1[[#This Row],[Fin3]]-Tableau1[[#This Row],[Début2]]</f>
        <v>4.1666666666666685E-2</v>
      </c>
      <c r="K4830" s="12" t="str">
        <f>IF(MONTH(D4830)=1,"JANV",IF(MONTH(D4830)=2,"FEV",IF(MONTH(D4830)=3,"MARS",IF(MONTH(D4830)=4,"AVR",IF(MONTH(D4830)=5,"MAI",IF(MONTH(D4830)=6,"JUIN",IF(MONTH(D4830)=7,"JUILL",IF(MONTH(D4830)=8,"AOU",IF(MONTH(D4830)=9,"SEPT",IF(MONTH(D4830)=10,"OCT",IF(MONTH(D4830)=11,"NOV",IF(MONTH(D4830)=12,"DEC",""))))))))))))</f>
        <v>FEV</v>
      </c>
    </row>
    <row r="4831" spans="1:11" x14ac:dyDescent="0.3">
      <c r="A4831" t="s">
        <v>423</v>
      </c>
      <c r="B4831" s="3">
        <v>45338</v>
      </c>
      <c r="C4831" s="4">
        <v>0.375</v>
      </c>
      <c r="D4831" s="3">
        <v>45338</v>
      </c>
      <c r="E4831" s="4">
        <v>0.41666666666666669</v>
      </c>
      <c r="F4831" t="s">
        <v>423</v>
      </c>
      <c r="G4831" t="s">
        <v>12</v>
      </c>
      <c r="H4831" s="12" t="s">
        <v>35</v>
      </c>
      <c r="I4831" s="12" t="str">
        <f>_xlfn.XLOOKUP(Tableau1[[#This Row],[AGENT]],AGENT,TYPE,"",0)</f>
        <v>ASS</v>
      </c>
      <c r="J4831" s="13">
        <f>Tableau1[[#This Row],[Fin3]]-Tableau1[[#This Row],[Début2]]</f>
        <v>4.1666666666666685E-2</v>
      </c>
      <c r="K4831" s="12" t="str">
        <f>IF(MONTH(D4831)=1,"JANV",IF(MONTH(D4831)=2,"FEV",IF(MONTH(D4831)=3,"MARS",IF(MONTH(D4831)=4,"AVR",IF(MONTH(D4831)=5,"MAI",IF(MONTH(D4831)=6,"JUIN",IF(MONTH(D4831)=7,"JUILL",IF(MONTH(D4831)=8,"AOU",IF(MONTH(D4831)=9,"SEPT",IF(MONTH(D4831)=10,"OCT",IF(MONTH(D4831)=11,"NOV",IF(MONTH(D4831)=12,"DEC",""))))))))))))</f>
        <v>FEV</v>
      </c>
    </row>
    <row r="4832" spans="1:11" x14ac:dyDescent="0.3">
      <c r="A4832" t="s">
        <v>423</v>
      </c>
      <c r="B4832" s="3">
        <v>45342</v>
      </c>
      <c r="C4832" s="4">
        <v>0.66666666666666663</v>
      </c>
      <c r="D4832" s="3">
        <v>45342</v>
      </c>
      <c r="E4832" s="4">
        <v>0.6875</v>
      </c>
      <c r="F4832" t="s">
        <v>423</v>
      </c>
      <c r="G4832" t="s">
        <v>12</v>
      </c>
      <c r="H4832" s="12" t="s">
        <v>35</v>
      </c>
      <c r="I4832" s="12" t="str">
        <f>_xlfn.XLOOKUP(Tableau1[[#This Row],[AGENT]],AGENT,TYPE,"",0)</f>
        <v>ASS</v>
      </c>
      <c r="J4832" s="13">
        <f>Tableau1[[#This Row],[Fin3]]-Tableau1[[#This Row],[Début2]]</f>
        <v>2.083333333333337E-2</v>
      </c>
      <c r="K4832" s="12" t="str">
        <f>IF(MONTH(D4832)=1,"JANV",IF(MONTH(D4832)=2,"FEV",IF(MONTH(D4832)=3,"MARS",IF(MONTH(D4832)=4,"AVR",IF(MONTH(D4832)=5,"MAI",IF(MONTH(D4832)=6,"JUIN",IF(MONTH(D4832)=7,"JUILL",IF(MONTH(D4832)=8,"AOU",IF(MONTH(D4832)=9,"SEPT",IF(MONTH(D4832)=10,"OCT",IF(MONTH(D4832)=11,"NOV",IF(MONTH(D4832)=12,"DEC",""))))))))))))</f>
        <v>FEV</v>
      </c>
    </row>
    <row r="4833" spans="1:11" x14ac:dyDescent="0.3">
      <c r="A4833" t="s">
        <v>423</v>
      </c>
      <c r="B4833" s="3">
        <v>45343</v>
      </c>
      <c r="C4833" s="4">
        <v>0.4375</v>
      </c>
      <c r="D4833" s="3">
        <v>45343</v>
      </c>
      <c r="E4833" s="4">
        <v>0.45833333333333331</v>
      </c>
      <c r="F4833" t="s">
        <v>423</v>
      </c>
      <c r="G4833" t="s">
        <v>12</v>
      </c>
      <c r="H4833" s="12" t="s">
        <v>35</v>
      </c>
      <c r="I4833" s="12" t="str">
        <f>_xlfn.XLOOKUP(Tableau1[[#This Row],[AGENT]],AGENT,TYPE,"",0)</f>
        <v>ASS</v>
      </c>
      <c r="J4833" s="13">
        <f>Tableau1[[#This Row],[Fin3]]-Tableau1[[#This Row],[Début2]]</f>
        <v>2.0833333333333315E-2</v>
      </c>
      <c r="K4833" s="12" t="str">
        <f>IF(MONTH(D4833)=1,"JANV",IF(MONTH(D4833)=2,"FEV",IF(MONTH(D4833)=3,"MARS",IF(MONTH(D4833)=4,"AVR",IF(MONTH(D4833)=5,"MAI",IF(MONTH(D4833)=6,"JUIN",IF(MONTH(D4833)=7,"JUILL",IF(MONTH(D4833)=8,"AOU",IF(MONTH(D4833)=9,"SEPT",IF(MONTH(D4833)=10,"OCT",IF(MONTH(D4833)=11,"NOV",IF(MONTH(D4833)=12,"DEC",""))))))))))))</f>
        <v>FEV</v>
      </c>
    </row>
    <row r="4834" spans="1:11" x14ac:dyDescent="0.3">
      <c r="A4834" t="s">
        <v>423</v>
      </c>
      <c r="B4834" s="3">
        <v>45344</v>
      </c>
      <c r="C4834" s="4">
        <v>0.54166666666666663</v>
      </c>
      <c r="D4834" s="3">
        <v>45344</v>
      </c>
      <c r="E4834" s="4">
        <v>0.5625</v>
      </c>
      <c r="F4834" t="s">
        <v>423</v>
      </c>
      <c r="G4834" t="s">
        <v>12</v>
      </c>
      <c r="H4834" s="12" t="s">
        <v>35</v>
      </c>
      <c r="I4834" s="12" t="str">
        <f>_xlfn.XLOOKUP(Tableau1[[#This Row],[AGENT]],AGENT,TYPE,"",0)</f>
        <v>ASS</v>
      </c>
      <c r="J4834" s="13">
        <f>Tableau1[[#This Row],[Fin3]]-Tableau1[[#This Row],[Début2]]</f>
        <v>2.083333333333337E-2</v>
      </c>
      <c r="K4834" s="12" t="str">
        <f>IF(MONTH(D4834)=1,"JANV",IF(MONTH(D4834)=2,"FEV",IF(MONTH(D4834)=3,"MARS",IF(MONTH(D4834)=4,"AVR",IF(MONTH(D4834)=5,"MAI",IF(MONTH(D4834)=6,"JUIN",IF(MONTH(D4834)=7,"JUILL",IF(MONTH(D4834)=8,"AOU",IF(MONTH(D4834)=9,"SEPT",IF(MONTH(D4834)=10,"OCT",IF(MONTH(D4834)=11,"NOV",IF(MONTH(D4834)=12,"DEC",""))))))))))))</f>
        <v>FEV</v>
      </c>
    </row>
    <row r="4835" spans="1:11" x14ac:dyDescent="0.3">
      <c r="A4835" t="s">
        <v>423</v>
      </c>
      <c r="B4835" s="3">
        <v>45348</v>
      </c>
      <c r="C4835" s="4">
        <v>0.45833333333333331</v>
      </c>
      <c r="D4835" s="3">
        <v>45348</v>
      </c>
      <c r="E4835" s="4">
        <v>0.5</v>
      </c>
      <c r="F4835" t="s">
        <v>423</v>
      </c>
      <c r="G4835" t="s">
        <v>12</v>
      </c>
      <c r="H4835" s="12" t="s">
        <v>35</v>
      </c>
      <c r="I4835" s="12" t="str">
        <f>_xlfn.XLOOKUP(Tableau1[[#This Row],[AGENT]],AGENT,TYPE,"",0)</f>
        <v>ASS</v>
      </c>
      <c r="J4835" s="13">
        <f>Tableau1[[#This Row],[Fin3]]-Tableau1[[#This Row],[Début2]]</f>
        <v>4.1666666666666685E-2</v>
      </c>
      <c r="K4835" s="12" t="str">
        <f>IF(MONTH(D4835)=1,"JANV",IF(MONTH(D4835)=2,"FEV",IF(MONTH(D4835)=3,"MARS",IF(MONTH(D4835)=4,"AVR",IF(MONTH(D4835)=5,"MAI",IF(MONTH(D4835)=6,"JUIN",IF(MONTH(D4835)=7,"JUILL",IF(MONTH(D4835)=8,"AOU",IF(MONTH(D4835)=9,"SEPT",IF(MONTH(D4835)=10,"OCT",IF(MONTH(D4835)=11,"NOV",IF(MONTH(D4835)=12,"DEC",""))))))))))))</f>
        <v>FEV</v>
      </c>
    </row>
    <row r="4836" spans="1:11" x14ac:dyDescent="0.3">
      <c r="A4836" t="s">
        <v>423</v>
      </c>
      <c r="B4836" s="3">
        <v>45349</v>
      </c>
      <c r="C4836" s="4">
        <v>0.39583333333333331</v>
      </c>
      <c r="D4836" s="3">
        <v>45349</v>
      </c>
      <c r="E4836" s="4">
        <v>0.41666666666666669</v>
      </c>
      <c r="F4836" t="s">
        <v>423</v>
      </c>
      <c r="G4836" t="s">
        <v>12</v>
      </c>
      <c r="H4836" s="12" t="s">
        <v>35</v>
      </c>
      <c r="I4836" s="12" t="str">
        <f>_xlfn.XLOOKUP(Tableau1[[#This Row],[AGENT]],AGENT,TYPE,"",0)</f>
        <v>ASS</v>
      </c>
      <c r="J4836" s="13">
        <f>Tableau1[[#This Row],[Fin3]]-Tableau1[[#This Row],[Début2]]</f>
        <v>2.083333333333337E-2</v>
      </c>
      <c r="K4836" s="12" t="str">
        <f>IF(MONTH(D4836)=1,"JANV",IF(MONTH(D4836)=2,"FEV",IF(MONTH(D4836)=3,"MARS",IF(MONTH(D4836)=4,"AVR",IF(MONTH(D4836)=5,"MAI",IF(MONTH(D4836)=6,"JUIN",IF(MONTH(D4836)=7,"JUILL",IF(MONTH(D4836)=8,"AOU",IF(MONTH(D4836)=9,"SEPT",IF(MONTH(D4836)=10,"OCT",IF(MONTH(D4836)=11,"NOV",IF(MONTH(D4836)=12,"DEC",""))))))))))))</f>
        <v>FEV</v>
      </c>
    </row>
    <row r="4837" spans="1:11" x14ac:dyDescent="0.3">
      <c r="A4837" t="s">
        <v>423</v>
      </c>
      <c r="B4837" s="3">
        <v>45349</v>
      </c>
      <c r="C4837" s="4">
        <v>0.54166666666666663</v>
      </c>
      <c r="D4837" s="3">
        <v>45349</v>
      </c>
      <c r="E4837" s="4">
        <v>0.5625</v>
      </c>
      <c r="F4837" t="s">
        <v>423</v>
      </c>
      <c r="G4837" t="s">
        <v>12</v>
      </c>
      <c r="H4837" s="12" t="s">
        <v>35</v>
      </c>
      <c r="I4837" s="12" t="str">
        <f>_xlfn.XLOOKUP(Tableau1[[#This Row],[AGENT]],AGENT,TYPE,"",0)</f>
        <v>ASS</v>
      </c>
      <c r="J4837" s="13">
        <f>Tableau1[[#This Row],[Fin3]]-Tableau1[[#This Row],[Début2]]</f>
        <v>2.083333333333337E-2</v>
      </c>
      <c r="K4837" s="12" t="str">
        <f>IF(MONTH(D4837)=1,"JANV",IF(MONTH(D4837)=2,"FEV",IF(MONTH(D4837)=3,"MARS",IF(MONTH(D4837)=4,"AVR",IF(MONTH(D4837)=5,"MAI",IF(MONTH(D4837)=6,"JUIN",IF(MONTH(D4837)=7,"JUILL",IF(MONTH(D4837)=8,"AOU",IF(MONTH(D4837)=9,"SEPT",IF(MONTH(D4837)=10,"OCT",IF(MONTH(D4837)=11,"NOV",IF(MONTH(D4837)=12,"DEC",""))))))))))))</f>
        <v>FEV</v>
      </c>
    </row>
    <row r="4838" spans="1:11" x14ac:dyDescent="0.3">
      <c r="A4838" t="s">
        <v>423</v>
      </c>
      <c r="B4838" s="3">
        <v>45351</v>
      </c>
      <c r="C4838" s="4">
        <v>0.58333333333333337</v>
      </c>
      <c r="D4838" s="3">
        <v>45351</v>
      </c>
      <c r="E4838" s="4">
        <v>0.625</v>
      </c>
      <c r="F4838" t="s">
        <v>423</v>
      </c>
      <c r="G4838" t="s">
        <v>12</v>
      </c>
      <c r="H4838" s="12" t="s">
        <v>35</v>
      </c>
      <c r="I4838" s="12" t="str">
        <f>_xlfn.XLOOKUP(Tableau1[[#This Row],[AGENT]],AGENT,TYPE,"",0)</f>
        <v>ASS</v>
      </c>
      <c r="J4838" s="13">
        <f>Tableau1[[#This Row],[Fin3]]-Tableau1[[#This Row],[Début2]]</f>
        <v>4.166666666666663E-2</v>
      </c>
      <c r="K4838" s="12" t="str">
        <f>IF(MONTH(D4838)=1,"JANV",IF(MONTH(D4838)=2,"FEV",IF(MONTH(D4838)=3,"MARS",IF(MONTH(D4838)=4,"AVR",IF(MONTH(D4838)=5,"MAI",IF(MONTH(D4838)=6,"JUIN",IF(MONTH(D4838)=7,"JUILL",IF(MONTH(D4838)=8,"AOU",IF(MONTH(D4838)=9,"SEPT",IF(MONTH(D4838)=10,"OCT",IF(MONTH(D4838)=11,"NOV",IF(MONTH(D4838)=12,"DEC",""))))))))))))</f>
        <v>FEV</v>
      </c>
    </row>
    <row r="4839" spans="1:11" x14ac:dyDescent="0.3">
      <c r="A4839" t="s">
        <v>2566</v>
      </c>
      <c r="B4839" s="3">
        <v>45356</v>
      </c>
      <c r="C4839" s="4">
        <v>0.625</v>
      </c>
      <c r="D4839" s="3">
        <v>45356</v>
      </c>
      <c r="E4839" s="4">
        <v>0.64583333333333337</v>
      </c>
      <c r="F4839" t="s">
        <v>423</v>
      </c>
      <c r="G4839" t="s">
        <v>12</v>
      </c>
      <c r="H4839" s="12" t="s">
        <v>35</v>
      </c>
      <c r="I4839" s="12" t="str">
        <f>_xlfn.XLOOKUP(Tableau1[[#This Row],[AGENT]],AGENT,TYPE,"",0)</f>
        <v>ASS</v>
      </c>
      <c r="J4839" s="13">
        <f>Tableau1[[#This Row],[Fin3]]-Tableau1[[#This Row],[Début2]]</f>
        <v>2.083333333333337E-2</v>
      </c>
      <c r="K4839" s="12" t="str">
        <f>IF(MONTH(D4839)=1,"JANV",IF(MONTH(D4839)=2,"FEV",IF(MONTH(D4839)=3,"MARS",IF(MONTH(D4839)=4,"AVR",IF(MONTH(D4839)=5,"MAI",IF(MONTH(D4839)=6,"JUIN",IF(MONTH(D4839)=7,"JUILL",IF(MONTH(D4839)=8,"AOU",IF(MONTH(D4839)=9,"SEPT",IF(MONTH(D4839)=10,"OCT",IF(MONTH(D4839)=11,"NOV",IF(MONTH(D4839)=12,"DEC",""))))))))))))</f>
        <v>MARS</v>
      </c>
    </row>
    <row r="4840" spans="1:11" x14ac:dyDescent="0.3">
      <c r="A4840" t="s">
        <v>2570</v>
      </c>
      <c r="B4840" s="3">
        <v>45373</v>
      </c>
      <c r="C4840" s="4">
        <v>0.375</v>
      </c>
      <c r="D4840" s="3">
        <v>45373</v>
      </c>
      <c r="E4840" s="4">
        <v>0.41666666666666669</v>
      </c>
      <c r="F4840" t="s">
        <v>423</v>
      </c>
      <c r="G4840" t="s">
        <v>12</v>
      </c>
      <c r="H4840" s="12" t="s">
        <v>35</v>
      </c>
      <c r="I4840" s="12" t="str">
        <f>_xlfn.XLOOKUP(Tableau1[[#This Row],[AGENT]],AGENT,TYPE,"",0)</f>
        <v>ASS</v>
      </c>
      <c r="J4840" s="13">
        <f>Tableau1[[#This Row],[Fin3]]-Tableau1[[#This Row],[Début2]]</f>
        <v>4.1666666666666685E-2</v>
      </c>
      <c r="K4840" s="12" t="str">
        <f>IF(MONTH(D4840)=1,"JANV",IF(MONTH(D4840)=2,"FEV",IF(MONTH(D4840)=3,"MARS",IF(MONTH(D4840)=4,"AVR",IF(MONTH(D4840)=5,"MAI",IF(MONTH(D4840)=6,"JUIN",IF(MONTH(D4840)=7,"JUILL",IF(MONTH(D4840)=8,"AOU",IF(MONTH(D4840)=9,"SEPT",IF(MONTH(D4840)=10,"OCT",IF(MONTH(D4840)=11,"NOV",IF(MONTH(D4840)=12,"DEC",""))))))))))))</f>
        <v>MARS</v>
      </c>
    </row>
    <row r="4841" spans="1:11" x14ac:dyDescent="0.3">
      <c r="A4841" t="s">
        <v>423</v>
      </c>
      <c r="B4841" s="3">
        <v>45352</v>
      </c>
      <c r="C4841" s="4">
        <v>0.39583333333333331</v>
      </c>
      <c r="D4841" s="3">
        <v>45352</v>
      </c>
      <c r="E4841" s="4">
        <v>0.45833333333333331</v>
      </c>
      <c r="F4841" t="s">
        <v>423</v>
      </c>
      <c r="G4841" t="s">
        <v>12</v>
      </c>
      <c r="H4841" s="12" t="s">
        <v>35</v>
      </c>
      <c r="I4841" s="12" t="str">
        <f>_xlfn.XLOOKUP(Tableau1[[#This Row],[AGENT]],AGENT,TYPE,"",0)</f>
        <v>ASS</v>
      </c>
      <c r="J4841" s="13">
        <f>Tableau1[[#This Row],[Fin3]]-Tableau1[[#This Row],[Début2]]</f>
        <v>6.25E-2</v>
      </c>
      <c r="K4841" s="12" t="str">
        <f>IF(MONTH(D4841)=1,"JANV",IF(MONTH(D4841)=2,"FEV",IF(MONTH(D4841)=3,"MARS",IF(MONTH(D4841)=4,"AVR",IF(MONTH(D4841)=5,"MAI",IF(MONTH(D4841)=6,"JUIN",IF(MONTH(D4841)=7,"JUILL",IF(MONTH(D4841)=8,"AOU",IF(MONTH(D4841)=9,"SEPT",IF(MONTH(D4841)=10,"OCT",IF(MONTH(D4841)=11,"NOV",IF(MONTH(D4841)=12,"DEC",""))))))))))))</f>
        <v>MARS</v>
      </c>
    </row>
    <row r="4842" spans="1:11" x14ac:dyDescent="0.3">
      <c r="A4842" t="s">
        <v>423</v>
      </c>
      <c r="B4842" s="3">
        <v>45378</v>
      </c>
      <c r="C4842" s="4">
        <v>0.41666666666666669</v>
      </c>
      <c r="D4842" s="3">
        <v>45378</v>
      </c>
      <c r="E4842" s="4">
        <v>0.47916666666666669</v>
      </c>
      <c r="F4842" t="s">
        <v>423</v>
      </c>
      <c r="G4842" t="s">
        <v>12</v>
      </c>
      <c r="H4842" s="12" t="s">
        <v>35</v>
      </c>
      <c r="I4842" s="12" t="str">
        <f>_xlfn.XLOOKUP(Tableau1[[#This Row],[AGENT]],AGENT,TYPE,"",0)</f>
        <v>ASS</v>
      </c>
      <c r="J4842" s="13">
        <f>Tableau1[[#This Row],[Fin3]]-Tableau1[[#This Row],[Début2]]</f>
        <v>6.25E-2</v>
      </c>
      <c r="K4842" s="12" t="str">
        <f>IF(MONTH(D4842)=1,"JANV",IF(MONTH(D4842)=2,"FEV",IF(MONTH(D4842)=3,"MARS",IF(MONTH(D4842)=4,"AVR",IF(MONTH(D4842)=5,"MAI",IF(MONTH(D4842)=6,"JUIN",IF(MONTH(D4842)=7,"JUILL",IF(MONTH(D4842)=8,"AOU",IF(MONTH(D4842)=9,"SEPT",IF(MONTH(D4842)=10,"OCT",IF(MONTH(D4842)=11,"NOV",IF(MONTH(D4842)=12,"DEC",""))))))))))))</f>
        <v>MARS</v>
      </c>
    </row>
    <row r="4843" spans="1:11" x14ac:dyDescent="0.3">
      <c r="A4843" t="s">
        <v>423</v>
      </c>
      <c r="B4843" s="3">
        <v>45379</v>
      </c>
      <c r="C4843" s="4">
        <v>0.58333333333333337</v>
      </c>
      <c r="D4843" s="3">
        <v>45379</v>
      </c>
      <c r="E4843" s="4">
        <v>0.625</v>
      </c>
      <c r="F4843" t="s">
        <v>423</v>
      </c>
      <c r="G4843" t="s">
        <v>12</v>
      </c>
      <c r="H4843" s="12" t="s">
        <v>35</v>
      </c>
      <c r="I4843" s="12" t="str">
        <f>_xlfn.XLOOKUP(Tableau1[[#This Row],[AGENT]],AGENT,TYPE,"",0)</f>
        <v>ASS</v>
      </c>
      <c r="J4843" s="13">
        <f>Tableau1[[#This Row],[Fin3]]-Tableau1[[#This Row],[Début2]]</f>
        <v>4.166666666666663E-2</v>
      </c>
      <c r="K4843" s="12" t="str">
        <f>IF(MONTH(D4843)=1,"JANV",IF(MONTH(D4843)=2,"FEV",IF(MONTH(D4843)=3,"MARS",IF(MONTH(D4843)=4,"AVR",IF(MONTH(D4843)=5,"MAI",IF(MONTH(D4843)=6,"JUIN",IF(MONTH(D4843)=7,"JUILL",IF(MONTH(D4843)=8,"AOU",IF(MONTH(D4843)=9,"SEPT",IF(MONTH(D4843)=10,"OCT",IF(MONTH(D4843)=11,"NOV",IF(MONTH(D4843)=12,"DEC",""))))))))))))</f>
        <v>MARS</v>
      </c>
    </row>
    <row r="4844" spans="1:11" x14ac:dyDescent="0.3">
      <c r="A4844" t="s">
        <v>423</v>
      </c>
      <c r="B4844" s="3">
        <v>45377</v>
      </c>
      <c r="C4844" s="4">
        <v>0.35416666666666669</v>
      </c>
      <c r="D4844" s="3">
        <v>45377</v>
      </c>
      <c r="E4844" s="4">
        <v>0.375</v>
      </c>
      <c r="F4844" t="s">
        <v>423</v>
      </c>
      <c r="G4844" t="s">
        <v>12</v>
      </c>
      <c r="H4844" s="12" t="s">
        <v>35</v>
      </c>
      <c r="I4844" s="12" t="str">
        <f>_xlfn.XLOOKUP(Tableau1[[#This Row],[AGENT]],AGENT,TYPE,"",0)</f>
        <v>ASS</v>
      </c>
      <c r="J4844" s="13">
        <f>Tableau1[[#This Row],[Fin3]]-Tableau1[[#This Row],[Début2]]</f>
        <v>2.0833333333333315E-2</v>
      </c>
      <c r="K4844" s="12" t="str">
        <f>IF(MONTH(D4844)=1,"JANV",IF(MONTH(D4844)=2,"FEV",IF(MONTH(D4844)=3,"MARS",IF(MONTH(D4844)=4,"AVR",IF(MONTH(D4844)=5,"MAI",IF(MONTH(D4844)=6,"JUIN",IF(MONTH(D4844)=7,"JUILL",IF(MONTH(D4844)=8,"AOU",IF(MONTH(D4844)=9,"SEPT",IF(MONTH(D4844)=10,"OCT",IF(MONTH(D4844)=11,"NOV",IF(MONTH(D4844)=12,"DEC",""))))))))))))</f>
        <v>MARS</v>
      </c>
    </row>
    <row r="4845" spans="1:11" x14ac:dyDescent="0.3">
      <c r="A4845" t="s">
        <v>423</v>
      </c>
      <c r="B4845" s="3">
        <v>45377</v>
      </c>
      <c r="C4845" s="4">
        <v>0.625</v>
      </c>
      <c r="D4845" s="3">
        <v>45377</v>
      </c>
      <c r="E4845" s="4">
        <v>0.64583333333333337</v>
      </c>
      <c r="F4845" t="s">
        <v>423</v>
      </c>
      <c r="G4845" t="s">
        <v>12</v>
      </c>
      <c r="H4845" s="12" t="s">
        <v>35</v>
      </c>
      <c r="I4845" s="12" t="str">
        <f>_xlfn.XLOOKUP(Tableau1[[#This Row],[AGENT]],AGENT,TYPE,"",0)</f>
        <v>ASS</v>
      </c>
      <c r="J4845" s="13">
        <f>Tableau1[[#This Row],[Fin3]]-Tableau1[[#This Row],[Début2]]</f>
        <v>2.083333333333337E-2</v>
      </c>
      <c r="K4845" s="12" t="str">
        <f>IF(MONTH(D4845)=1,"JANV",IF(MONTH(D4845)=2,"FEV",IF(MONTH(D4845)=3,"MARS",IF(MONTH(D4845)=4,"AVR",IF(MONTH(D4845)=5,"MAI",IF(MONTH(D4845)=6,"JUIN",IF(MONTH(D4845)=7,"JUILL",IF(MONTH(D4845)=8,"AOU",IF(MONTH(D4845)=9,"SEPT",IF(MONTH(D4845)=10,"OCT",IF(MONTH(D4845)=11,"NOV",IF(MONTH(D4845)=12,"DEC",""))))))))))))</f>
        <v>MARS</v>
      </c>
    </row>
    <row r="4846" spans="1:11" x14ac:dyDescent="0.3">
      <c r="A4846" t="s">
        <v>423</v>
      </c>
      <c r="B4846" s="3">
        <v>45376</v>
      </c>
      <c r="C4846" s="4">
        <v>0.375</v>
      </c>
      <c r="D4846" s="3">
        <v>45376</v>
      </c>
      <c r="E4846" s="4">
        <v>0.41666666666666669</v>
      </c>
      <c r="F4846" t="s">
        <v>423</v>
      </c>
      <c r="G4846" t="s">
        <v>12</v>
      </c>
      <c r="H4846" s="12" t="s">
        <v>35</v>
      </c>
      <c r="I4846" s="12" t="str">
        <f>_xlfn.XLOOKUP(Tableau1[[#This Row],[AGENT]],AGENT,TYPE,"",0)</f>
        <v>ASS</v>
      </c>
      <c r="J4846" s="13">
        <f>Tableau1[[#This Row],[Fin3]]-Tableau1[[#This Row],[Début2]]</f>
        <v>4.1666666666666685E-2</v>
      </c>
      <c r="K4846" s="12" t="str">
        <f>IF(MONTH(D4846)=1,"JANV",IF(MONTH(D4846)=2,"FEV",IF(MONTH(D4846)=3,"MARS",IF(MONTH(D4846)=4,"AVR",IF(MONTH(D4846)=5,"MAI",IF(MONTH(D4846)=6,"JUIN",IF(MONTH(D4846)=7,"JUILL",IF(MONTH(D4846)=8,"AOU",IF(MONTH(D4846)=9,"SEPT",IF(MONTH(D4846)=10,"OCT",IF(MONTH(D4846)=11,"NOV",IF(MONTH(D4846)=12,"DEC",""))))))))))))</f>
        <v>MARS</v>
      </c>
    </row>
    <row r="4847" spans="1:11" x14ac:dyDescent="0.3">
      <c r="A4847" t="s">
        <v>423</v>
      </c>
      <c r="B4847" s="3">
        <v>45356</v>
      </c>
      <c r="C4847" s="4">
        <v>0.4375</v>
      </c>
      <c r="D4847" s="3">
        <v>45356</v>
      </c>
      <c r="E4847" s="4">
        <v>0.47916666666666669</v>
      </c>
      <c r="F4847" t="s">
        <v>423</v>
      </c>
      <c r="G4847" t="s">
        <v>12</v>
      </c>
      <c r="H4847" s="12" t="s">
        <v>35</v>
      </c>
      <c r="I4847" s="12" t="str">
        <f>_xlfn.XLOOKUP(Tableau1[[#This Row],[AGENT]],AGENT,TYPE,"",0)</f>
        <v>ASS</v>
      </c>
      <c r="J4847" s="13">
        <f>Tableau1[[#This Row],[Fin3]]-Tableau1[[#This Row],[Début2]]</f>
        <v>4.1666666666666685E-2</v>
      </c>
      <c r="K4847" s="12" t="str">
        <f>IF(MONTH(D4847)=1,"JANV",IF(MONTH(D4847)=2,"FEV",IF(MONTH(D4847)=3,"MARS",IF(MONTH(D4847)=4,"AVR",IF(MONTH(D4847)=5,"MAI",IF(MONTH(D4847)=6,"JUIN",IF(MONTH(D4847)=7,"JUILL",IF(MONTH(D4847)=8,"AOU",IF(MONTH(D4847)=9,"SEPT",IF(MONTH(D4847)=10,"OCT",IF(MONTH(D4847)=11,"NOV",IF(MONTH(D4847)=12,"DEC",""))))))))))))</f>
        <v>MARS</v>
      </c>
    </row>
    <row r="4848" spans="1:11" x14ac:dyDescent="0.3">
      <c r="A4848" t="s">
        <v>423</v>
      </c>
      <c r="B4848" s="3">
        <v>45357</v>
      </c>
      <c r="C4848" s="4">
        <v>0.5625</v>
      </c>
      <c r="D4848" s="3">
        <v>45357</v>
      </c>
      <c r="E4848" s="4">
        <v>0.625</v>
      </c>
      <c r="F4848" t="s">
        <v>423</v>
      </c>
      <c r="G4848" t="s">
        <v>12</v>
      </c>
      <c r="H4848" s="12" t="s">
        <v>35</v>
      </c>
      <c r="I4848" s="12" t="str">
        <f>_xlfn.XLOOKUP(Tableau1[[#This Row],[AGENT]],AGENT,TYPE,"",0)</f>
        <v>ASS</v>
      </c>
      <c r="J4848" s="13">
        <f>Tableau1[[#This Row],[Fin3]]-Tableau1[[#This Row],[Début2]]</f>
        <v>6.25E-2</v>
      </c>
      <c r="K4848" s="12" t="str">
        <f>IF(MONTH(D4848)=1,"JANV",IF(MONTH(D4848)=2,"FEV",IF(MONTH(D4848)=3,"MARS",IF(MONTH(D4848)=4,"AVR",IF(MONTH(D4848)=5,"MAI",IF(MONTH(D4848)=6,"JUIN",IF(MONTH(D4848)=7,"JUILL",IF(MONTH(D4848)=8,"AOU",IF(MONTH(D4848)=9,"SEPT",IF(MONTH(D4848)=10,"OCT",IF(MONTH(D4848)=11,"NOV",IF(MONTH(D4848)=12,"DEC",""))))))))))))</f>
        <v>MARS</v>
      </c>
    </row>
    <row r="4849" spans="1:11" x14ac:dyDescent="0.3">
      <c r="A4849" t="s">
        <v>423</v>
      </c>
      <c r="B4849" s="3">
        <v>45358</v>
      </c>
      <c r="C4849" s="4">
        <v>0.33333333333333331</v>
      </c>
      <c r="D4849" s="3">
        <v>45358</v>
      </c>
      <c r="E4849" s="4">
        <v>0.35416666666666669</v>
      </c>
      <c r="F4849" t="s">
        <v>423</v>
      </c>
      <c r="G4849" t="s">
        <v>12</v>
      </c>
      <c r="H4849" s="12" t="s">
        <v>35</v>
      </c>
      <c r="I4849" s="12" t="str">
        <f>_xlfn.XLOOKUP(Tableau1[[#This Row],[AGENT]],AGENT,TYPE,"",0)</f>
        <v>ASS</v>
      </c>
      <c r="J4849" s="13">
        <f>Tableau1[[#This Row],[Fin3]]-Tableau1[[#This Row],[Début2]]</f>
        <v>2.083333333333337E-2</v>
      </c>
      <c r="K4849" s="12" t="str">
        <f>IF(MONTH(D4849)=1,"JANV",IF(MONTH(D4849)=2,"FEV",IF(MONTH(D4849)=3,"MARS",IF(MONTH(D4849)=4,"AVR",IF(MONTH(D4849)=5,"MAI",IF(MONTH(D4849)=6,"JUIN",IF(MONTH(D4849)=7,"JUILL",IF(MONTH(D4849)=8,"AOU",IF(MONTH(D4849)=9,"SEPT",IF(MONTH(D4849)=10,"OCT",IF(MONTH(D4849)=11,"NOV",IF(MONTH(D4849)=12,"DEC",""))))))))))))</f>
        <v>MARS</v>
      </c>
    </row>
    <row r="4850" spans="1:11" x14ac:dyDescent="0.3">
      <c r="A4850" t="s">
        <v>423</v>
      </c>
      <c r="B4850" s="3">
        <v>45362</v>
      </c>
      <c r="C4850" s="4">
        <v>0.54166666666666663</v>
      </c>
      <c r="D4850" s="3">
        <v>45362</v>
      </c>
      <c r="E4850" s="4">
        <v>0.5625</v>
      </c>
      <c r="F4850" t="s">
        <v>423</v>
      </c>
      <c r="G4850" t="s">
        <v>12</v>
      </c>
      <c r="H4850" s="12" t="s">
        <v>35</v>
      </c>
      <c r="I4850" s="12" t="str">
        <f>_xlfn.XLOOKUP(Tableau1[[#This Row],[AGENT]],AGENT,TYPE,"",0)</f>
        <v>ASS</v>
      </c>
      <c r="J4850" s="13">
        <f>Tableau1[[#This Row],[Fin3]]-Tableau1[[#This Row],[Début2]]</f>
        <v>2.083333333333337E-2</v>
      </c>
      <c r="K4850" s="12" t="str">
        <f>IF(MONTH(D4850)=1,"JANV",IF(MONTH(D4850)=2,"FEV",IF(MONTH(D4850)=3,"MARS",IF(MONTH(D4850)=4,"AVR",IF(MONTH(D4850)=5,"MAI",IF(MONTH(D4850)=6,"JUIN",IF(MONTH(D4850)=7,"JUILL",IF(MONTH(D4850)=8,"AOU",IF(MONTH(D4850)=9,"SEPT",IF(MONTH(D4850)=10,"OCT",IF(MONTH(D4850)=11,"NOV",IF(MONTH(D4850)=12,"DEC",""))))))))))))</f>
        <v>MARS</v>
      </c>
    </row>
    <row r="4851" spans="1:11" x14ac:dyDescent="0.3">
      <c r="A4851" t="s">
        <v>423</v>
      </c>
      <c r="B4851" s="3">
        <v>45363</v>
      </c>
      <c r="C4851" s="4">
        <v>0.60416666666666663</v>
      </c>
      <c r="D4851" s="3">
        <v>45363</v>
      </c>
      <c r="E4851" s="4">
        <v>0.64583333333333337</v>
      </c>
      <c r="F4851" t="s">
        <v>423</v>
      </c>
      <c r="G4851" t="s">
        <v>12</v>
      </c>
      <c r="H4851" s="12" t="s">
        <v>35</v>
      </c>
      <c r="I4851" s="12" t="str">
        <f>_xlfn.XLOOKUP(Tableau1[[#This Row],[AGENT]],AGENT,TYPE,"",0)</f>
        <v>ASS</v>
      </c>
      <c r="J4851" s="13">
        <f>Tableau1[[#This Row],[Fin3]]-Tableau1[[#This Row],[Début2]]</f>
        <v>4.1666666666666741E-2</v>
      </c>
      <c r="K4851" s="12" t="str">
        <f>IF(MONTH(D4851)=1,"JANV",IF(MONTH(D4851)=2,"FEV",IF(MONTH(D4851)=3,"MARS",IF(MONTH(D4851)=4,"AVR",IF(MONTH(D4851)=5,"MAI",IF(MONTH(D4851)=6,"JUIN",IF(MONTH(D4851)=7,"JUILL",IF(MONTH(D4851)=8,"AOU",IF(MONTH(D4851)=9,"SEPT",IF(MONTH(D4851)=10,"OCT",IF(MONTH(D4851)=11,"NOV",IF(MONTH(D4851)=12,"DEC",""))))))))))))</f>
        <v>MARS</v>
      </c>
    </row>
    <row r="4852" spans="1:11" x14ac:dyDescent="0.3">
      <c r="A4852" t="s">
        <v>423</v>
      </c>
      <c r="B4852" s="3">
        <v>45364</v>
      </c>
      <c r="C4852" s="4">
        <v>0.625</v>
      </c>
      <c r="D4852" s="3">
        <v>45364</v>
      </c>
      <c r="E4852" s="4">
        <v>0.6875</v>
      </c>
      <c r="F4852" t="s">
        <v>423</v>
      </c>
      <c r="G4852" t="s">
        <v>12</v>
      </c>
      <c r="H4852" s="12" t="s">
        <v>35</v>
      </c>
      <c r="I4852" s="12" t="str">
        <f>_xlfn.XLOOKUP(Tableau1[[#This Row],[AGENT]],AGENT,TYPE,"",0)</f>
        <v>ASS</v>
      </c>
      <c r="J4852" s="13">
        <f>Tableau1[[#This Row],[Fin3]]-Tableau1[[#This Row],[Début2]]</f>
        <v>6.25E-2</v>
      </c>
      <c r="K4852" s="12" t="str">
        <f>IF(MONTH(D4852)=1,"JANV",IF(MONTH(D4852)=2,"FEV",IF(MONTH(D4852)=3,"MARS",IF(MONTH(D4852)=4,"AVR",IF(MONTH(D4852)=5,"MAI",IF(MONTH(D4852)=6,"JUIN",IF(MONTH(D4852)=7,"JUILL",IF(MONTH(D4852)=8,"AOU",IF(MONTH(D4852)=9,"SEPT",IF(MONTH(D4852)=10,"OCT",IF(MONTH(D4852)=11,"NOV",IF(MONTH(D4852)=12,"DEC",""))))))))))))</f>
        <v>MARS</v>
      </c>
    </row>
    <row r="4853" spans="1:11" x14ac:dyDescent="0.3">
      <c r="A4853" t="s">
        <v>423</v>
      </c>
      <c r="B4853" s="3">
        <v>45365</v>
      </c>
      <c r="C4853" s="4">
        <v>0.4375</v>
      </c>
      <c r="D4853" s="3">
        <v>45365</v>
      </c>
      <c r="E4853" s="4">
        <v>0.47916666666666669</v>
      </c>
      <c r="F4853" t="s">
        <v>423</v>
      </c>
      <c r="G4853" t="s">
        <v>12</v>
      </c>
      <c r="H4853" s="12" t="s">
        <v>35</v>
      </c>
      <c r="I4853" s="12" t="str">
        <f>_xlfn.XLOOKUP(Tableau1[[#This Row],[AGENT]],AGENT,TYPE,"",0)</f>
        <v>ASS</v>
      </c>
      <c r="J4853" s="13">
        <f>Tableau1[[#This Row],[Fin3]]-Tableau1[[#This Row],[Début2]]</f>
        <v>4.1666666666666685E-2</v>
      </c>
      <c r="K4853" s="12" t="str">
        <f>IF(MONTH(D4853)=1,"JANV",IF(MONTH(D4853)=2,"FEV",IF(MONTH(D4853)=3,"MARS",IF(MONTH(D4853)=4,"AVR",IF(MONTH(D4853)=5,"MAI",IF(MONTH(D4853)=6,"JUIN",IF(MONTH(D4853)=7,"JUILL",IF(MONTH(D4853)=8,"AOU",IF(MONTH(D4853)=9,"SEPT",IF(MONTH(D4853)=10,"OCT",IF(MONTH(D4853)=11,"NOV",IF(MONTH(D4853)=12,"DEC",""))))))))))))</f>
        <v>MARS</v>
      </c>
    </row>
    <row r="4854" spans="1:11" x14ac:dyDescent="0.3">
      <c r="A4854" t="s">
        <v>423</v>
      </c>
      <c r="B4854" s="3">
        <v>45369</v>
      </c>
      <c r="C4854" s="4">
        <v>0.33333333333333331</v>
      </c>
      <c r="D4854" s="3">
        <v>45369</v>
      </c>
      <c r="E4854" s="4">
        <v>0.375</v>
      </c>
      <c r="F4854" t="s">
        <v>423</v>
      </c>
      <c r="G4854" t="s">
        <v>12</v>
      </c>
      <c r="H4854" s="12" t="s">
        <v>35</v>
      </c>
      <c r="I4854" s="12" t="str">
        <f>_xlfn.XLOOKUP(Tableau1[[#This Row],[AGENT]],AGENT,TYPE,"",0)</f>
        <v>ASS</v>
      </c>
      <c r="J4854" s="13">
        <f>Tableau1[[#This Row],[Fin3]]-Tableau1[[#This Row],[Début2]]</f>
        <v>4.1666666666666685E-2</v>
      </c>
      <c r="K4854" s="12" t="str">
        <f>IF(MONTH(D4854)=1,"JANV",IF(MONTH(D4854)=2,"FEV",IF(MONTH(D4854)=3,"MARS",IF(MONTH(D4854)=4,"AVR",IF(MONTH(D4854)=5,"MAI",IF(MONTH(D4854)=6,"JUIN",IF(MONTH(D4854)=7,"JUILL",IF(MONTH(D4854)=8,"AOU",IF(MONTH(D4854)=9,"SEPT",IF(MONTH(D4854)=10,"OCT",IF(MONTH(D4854)=11,"NOV",IF(MONTH(D4854)=12,"DEC",""))))))))))))</f>
        <v>MARS</v>
      </c>
    </row>
    <row r="4855" spans="1:11" x14ac:dyDescent="0.3">
      <c r="A4855" t="s">
        <v>423</v>
      </c>
      <c r="B4855" s="3">
        <v>45370</v>
      </c>
      <c r="C4855" s="4">
        <v>0.41666666666666669</v>
      </c>
      <c r="D4855" s="3">
        <v>45370</v>
      </c>
      <c r="E4855" s="4">
        <v>0.47916666666666669</v>
      </c>
      <c r="F4855" t="s">
        <v>423</v>
      </c>
      <c r="G4855" t="s">
        <v>12</v>
      </c>
      <c r="H4855" s="12" t="s">
        <v>35</v>
      </c>
      <c r="I4855" s="12" t="str">
        <f>_xlfn.XLOOKUP(Tableau1[[#This Row],[AGENT]],AGENT,TYPE,"",0)</f>
        <v>ASS</v>
      </c>
      <c r="J4855" s="13">
        <f>Tableau1[[#This Row],[Fin3]]-Tableau1[[#This Row],[Début2]]</f>
        <v>6.25E-2</v>
      </c>
      <c r="K4855" s="12" t="str">
        <f>IF(MONTH(D4855)=1,"JANV",IF(MONTH(D4855)=2,"FEV",IF(MONTH(D4855)=3,"MARS",IF(MONTH(D4855)=4,"AVR",IF(MONTH(D4855)=5,"MAI",IF(MONTH(D4855)=6,"JUIN",IF(MONTH(D4855)=7,"JUILL",IF(MONTH(D4855)=8,"AOU",IF(MONTH(D4855)=9,"SEPT",IF(MONTH(D4855)=10,"OCT",IF(MONTH(D4855)=11,"NOV",IF(MONTH(D4855)=12,"DEC",""))))))))))))</f>
        <v>MARS</v>
      </c>
    </row>
    <row r="4856" spans="1:11" x14ac:dyDescent="0.3">
      <c r="A4856" t="s">
        <v>423</v>
      </c>
      <c r="B4856" s="3">
        <v>45371</v>
      </c>
      <c r="C4856" s="4">
        <v>0.33333333333333331</v>
      </c>
      <c r="D4856" s="3">
        <v>45371</v>
      </c>
      <c r="E4856" s="4">
        <v>0.35416666666666669</v>
      </c>
      <c r="F4856" t="s">
        <v>423</v>
      </c>
      <c r="G4856" t="s">
        <v>12</v>
      </c>
      <c r="H4856" s="12" t="s">
        <v>35</v>
      </c>
      <c r="I4856" s="12" t="str">
        <f>_xlfn.XLOOKUP(Tableau1[[#This Row],[AGENT]],AGENT,TYPE,"",0)</f>
        <v>ASS</v>
      </c>
      <c r="J4856" s="13">
        <f>Tableau1[[#This Row],[Fin3]]-Tableau1[[#This Row],[Début2]]</f>
        <v>2.083333333333337E-2</v>
      </c>
      <c r="K4856" s="12" t="str">
        <f>IF(MONTH(D4856)=1,"JANV",IF(MONTH(D4856)=2,"FEV",IF(MONTH(D4856)=3,"MARS",IF(MONTH(D4856)=4,"AVR",IF(MONTH(D4856)=5,"MAI",IF(MONTH(D4856)=6,"JUIN",IF(MONTH(D4856)=7,"JUILL",IF(MONTH(D4856)=8,"AOU",IF(MONTH(D4856)=9,"SEPT",IF(MONTH(D4856)=10,"OCT",IF(MONTH(D4856)=11,"NOV",IF(MONTH(D4856)=12,"DEC",""))))))))))))</f>
        <v>MARS</v>
      </c>
    </row>
    <row r="4857" spans="1:11" x14ac:dyDescent="0.3">
      <c r="A4857" t="s">
        <v>423</v>
      </c>
      <c r="B4857" s="3">
        <v>45371</v>
      </c>
      <c r="C4857" s="4">
        <v>0.625</v>
      </c>
      <c r="D4857" s="3">
        <v>45371</v>
      </c>
      <c r="E4857" s="4">
        <v>0.64583333333333337</v>
      </c>
      <c r="F4857" t="s">
        <v>423</v>
      </c>
      <c r="G4857" t="s">
        <v>12</v>
      </c>
      <c r="H4857" s="12" t="s">
        <v>35</v>
      </c>
      <c r="I4857" s="12" t="str">
        <f>_xlfn.XLOOKUP(Tableau1[[#This Row],[AGENT]],AGENT,TYPE,"",0)</f>
        <v>ASS</v>
      </c>
      <c r="J4857" s="13">
        <f>Tableau1[[#This Row],[Fin3]]-Tableau1[[#This Row],[Début2]]</f>
        <v>2.083333333333337E-2</v>
      </c>
      <c r="K4857" s="12" t="str">
        <f>IF(MONTH(D4857)=1,"JANV",IF(MONTH(D4857)=2,"FEV",IF(MONTH(D4857)=3,"MARS",IF(MONTH(D4857)=4,"AVR",IF(MONTH(D4857)=5,"MAI",IF(MONTH(D4857)=6,"JUIN",IF(MONTH(D4857)=7,"JUILL",IF(MONTH(D4857)=8,"AOU",IF(MONTH(D4857)=9,"SEPT",IF(MONTH(D4857)=10,"OCT",IF(MONTH(D4857)=11,"NOV",IF(MONTH(D4857)=12,"DEC",""))))))))))))</f>
        <v>MARS</v>
      </c>
    </row>
    <row r="4858" spans="1:11" x14ac:dyDescent="0.3">
      <c r="A4858" t="s">
        <v>423</v>
      </c>
      <c r="B4858" s="3">
        <v>45373</v>
      </c>
      <c r="C4858" s="4">
        <v>0.375</v>
      </c>
      <c r="D4858" s="3">
        <v>45373</v>
      </c>
      <c r="E4858" s="4">
        <v>0.41666666666666669</v>
      </c>
      <c r="F4858" t="s">
        <v>423</v>
      </c>
      <c r="G4858" t="s">
        <v>12</v>
      </c>
      <c r="H4858" s="12" t="s">
        <v>35</v>
      </c>
      <c r="I4858" s="12" t="str">
        <f>_xlfn.XLOOKUP(Tableau1[[#This Row],[AGENT]],AGENT,TYPE,"",0)</f>
        <v>ASS</v>
      </c>
      <c r="J4858" s="13">
        <f>Tableau1[[#This Row],[Fin3]]-Tableau1[[#This Row],[Début2]]</f>
        <v>4.1666666666666685E-2</v>
      </c>
      <c r="K4858" s="12" t="str">
        <f>IF(MONTH(D4858)=1,"JANV",IF(MONTH(D4858)=2,"FEV",IF(MONTH(D4858)=3,"MARS",IF(MONTH(D4858)=4,"AVR",IF(MONTH(D4858)=5,"MAI",IF(MONTH(D4858)=6,"JUIN",IF(MONTH(D4858)=7,"JUILL",IF(MONTH(D4858)=8,"AOU",IF(MONTH(D4858)=9,"SEPT",IF(MONTH(D4858)=10,"OCT",IF(MONTH(D4858)=11,"NOV",IF(MONTH(D4858)=12,"DEC",""))))))))))))</f>
        <v>MARS</v>
      </c>
    </row>
    <row r="4859" spans="1:11" x14ac:dyDescent="0.3">
      <c r="A4859" t="s">
        <v>423</v>
      </c>
      <c r="B4859" s="3">
        <v>45372</v>
      </c>
      <c r="C4859" s="4">
        <v>0.5625</v>
      </c>
      <c r="D4859" s="3">
        <v>45372</v>
      </c>
      <c r="E4859" s="4">
        <v>0.58333333333333337</v>
      </c>
      <c r="F4859" t="s">
        <v>423</v>
      </c>
      <c r="G4859" t="s">
        <v>12</v>
      </c>
      <c r="H4859" s="12" t="s">
        <v>35</v>
      </c>
      <c r="I4859" s="12" t="str">
        <f>_xlfn.XLOOKUP(Tableau1[[#This Row],[AGENT]],AGENT,TYPE,"",0)</f>
        <v>ASS</v>
      </c>
      <c r="J4859" s="13">
        <f>Tableau1[[#This Row],[Fin3]]-Tableau1[[#This Row],[Début2]]</f>
        <v>2.083333333333337E-2</v>
      </c>
      <c r="K4859" s="12" t="str">
        <f>IF(MONTH(D4859)=1,"JANV",IF(MONTH(D4859)=2,"FEV",IF(MONTH(D4859)=3,"MARS",IF(MONTH(D4859)=4,"AVR",IF(MONTH(D4859)=5,"MAI",IF(MONTH(D4859)=6,"JUIN",IF(MONTH(D4859)=7,"JUILL",IF(MONTH(D4859)=8,"AOU",IF(MONTH(D4859)=9,"SEPT",IF(MONTH(D4859)=10,"OCT",IF(MONTH(D4859)=11,"NOV",IF(MONTH(D4859)=12,"DEC",""))))))))))))</f>
        <v>MARS</v>
      </c>
    </row>
    <row r="4860" spans="1:11" x14ac:dyDescent="0.3">
      <c r="A4860" t="s">
        <v>2571</v>
      </c>
      <c r="B4860" s="3">
        <v>45296</v>
      </c>
      <c r="C4860" s="4">
        <v>0.375</v>
      </c>
      <c r="D4860" s="3">
        <v>45296</v>
      </c>
      <c r="E4860" s="4">
        <v>0.39583333333333331</v>
      </c>
      <c r="F4860" t="s">
        <v>423</v>
      </c>
      <c r="G4860" t="s">
        <v>12</v>
      </c>
      <c r="H4860" s="12" t="s">
        <v>35</v>
      </c>
      <c r="I4860" s="12" t="str">
        <f>_xlfn.XLOOKUP(Tableau1[[#This Row],[AGENT]],AGENT,TYPE,"",0)</f>
        <v>ASS</v>
      </c>
      <c r="J4860" s="13">
        <f>Tableau1[[#This Row],[Fin3]]-Tableau1[[#This Row],[Début2]]</f>
        <v>2.0833333333333315E-2</v>
      </c>
      <c r="K4860" s="12" t="str">
        <f>IF(MONTH(D4860)=1,"JANV",IF(MONTH(D4860)=2,"FEV",IF(MONTH(D4860)=3,"MARS",IF(MONTH(D4860)=4,"AVR",IF(MONTH(D4860)=5,"MAI",IF(MONTH(D4860)=6,"JUIN",IF(MONTH(D4860)=7,"JUILL",IF(MONTH(D4860)=8,"AOU",IF(MONTH(D4860)=9,"SEPT",IF(MONTH(D4860)=10,"OCT",IF(MONTH(D4860)=11,"NOV",IF(MONTH(D4860)=12,"DEC",""))))))))))))</f>
        <v>JANV</v>
      </c>
    </row>
    <row r="4861" spans="1:11" x14ac:dyDescent="0.3">
      <c r="A4861" t="s">
        <v>2572</v>
      </c>
      <c r="B4861" s="3">
        <v>45315</v>
      </c>
      <c r="C4861" s="4">
        <v>0.58333333333333337</v>
      </c>
      <c r="D4861" s="3">
        <v>45315</v>
      </c>
      <c r="E4861" s="4">
        <v>0.625</v>
      </c>
      <c r="F4861" t="s">
        <v>423</v>
      </c>
      <c r="G4861" t="s">
        <v>12</v>
      </c>
      <c r="H4861" s="12" t="s">
        <v>35</v>
      </c>
      <c r="I4861" s="12" t="str">
        <f>_xlfn.XLOOKUP(Tableau1[[#This Row],[AGENT]],AGENT,TYPE,"",0)</f>
        <v>ASS</v>
      </c>
      <c r="J4861" s="13">
        <f>Tableau1[[#This Row],[Fin3]]-Tableau1[[#This Row],[Début2]]</f>
        <v>4.166666666666663E-2</v>
      </c>
      <c r="K4861" s="12" t="str">
        <f>IF(MONTH(D4861)=1,"JANV",IF(MONTH(D4861)=2,"FEV",IF(MONTH(D4861)=3,"MARS",IF(MONTH(D4861)=4,"AVR",IF(MONTH(D4861)=5,"MAI",IF(MONTH(D4861)=6,"JUIN",IF(MONTH(D4861)=7,"JUILL",IF(MONTH(D4861)=8,"AOU",IF(MONTH(D4861)=9,"SEPT",IF(MONTH(D4861)=10,"OCT",IF(MONTH(D4861)=11,"NOV",IF(MONTH(D4861)=12,"DEC",""))))))))))))</f>
        <v>JANV</v>
      </c>
    </row>
    <row r="4862" spans="1:11" x14ac:dyDescent="0.3">
      <c r="A4862" t="s">
        <v>423</v>
      </c>
      <c r="B4862" s="3">
        <v>45293</v>
      </c>
      <c r="C4862" s="4">
        <v>0.33333333333333331</v>
      </c>
      <c r="D4862" s="3">
        <v>45293</v>
      </c>
      <c r="E4862" s="4">
        <v>0.41666666666666669</v>
      </c>
      <c r="F4862" t="s">
        <v>423</v>
      </c>
      <c r="G4862" t="s">
        <v>12</v>
      </c>
      <c r="H4862" s="12" t="s">
        <v>35</v>
      </c>
      <c r="I4862" s="12" t="str">
        <f>_xlfn.XLOOKUP(Tableau1[[#This Row],[AGENT]],AGENT,TYPE,"",0)</f>
        <v>ASS</v>
      </c>
      <c r="J4862" s="13">
        <f>Tableau1[[#This Row],[Fin3]]-Tableau1[[#This Row],[Début2]]</f>
        <v>8.333333333333337E-2</v>
      </c>
      <c r="K4862" s="12" t="str">
        <f>IF(MONTH(D4862)=1,"JANV",IF(MONTH(D4862)=2,"FEV",IF(MONTH(D4862)=3,"MARS",IF(MONTH(D4862)=4,"AVR",IF(MONTH(D4862)=5,"MAI",IF(MONTH(D4862)=6,"JUIN",IF(MONTH(D4862)=7,"JUILL",IF(MONTH(D4862)=8,"AOU",IF(MONTH(D4862)=9,"SEPT",IF(MONTH(D4862)=10,"OCT",IF(MONTH(D4862)=11,"NOV",IF(MONTH(D4862)=12,"DEC",""))))))))))))</f>
        <v>JANV</v>
      </c>
    </row>
    <row r="4863" spans="1:11" x14ac:dyDescent="0.3">
      <c r="A4863" t="s">
        <v>423</v>
      </c>
      <c r="B4863" s="3">
        <v>45294</v>
      </c>
      <c r="C4863" s="4">
        <v>0.5625</v>
      </c>
      <c r="D4863" s="3">
        <v>45294</v>
      </c>
      <c r="E4863" s="4">
        <v>0.66666666666666663</v>
      </c>
      <c r="F4863" t="s">
        <v>423</v>
      </c>
      <c r="G4863" t="s">
        <v>12</v>
      </c>
      <c r="H4863" s="12" t="s">
        <v>35</v>
      </c>
      <c r="I4863" s="12" t="str">
        <f>_xlfn.XLOOKUP(Tableau1[[#This Row],[AGENT]],AGENT,TYPE,"",0)</f>
        <v>ASS</v>
      </c>
      <c r="J4863" s="13">
        <f>Tableau1[[#This Row],[Fin3]]-Tableau1[[#This Row],[Début2]]</f>
        <v>0.10416666666666663</v>
      </c>
      <c r="K4863" s="12" t="str">
        <f>IF(MONTH(D4863)=1,"JANV",IF(MONTH(D4863)=2,"FEV",IF(MONTH(D4863)=3,"MARS",IF(MONTH(D4863)=4,"AVR",IF(MONTH(D4863)=5,"MAI",IF(MONTH(D4863)=6,"JUIN",IF(MONTH(D4863)=7,"JUILL",IF(MONTH(D4863)=8,"AOU",IF(MONTH(D4863)=9,"SEPT",IF(MONTH(D4863)=10,"OCT",IF(MONTH(D4863)=11,"NOV",IF(MONTH(D4863)=12,"DEC",""))))))))))))</f>
        <v>JANV</v>
      </c>
    </row>
    <row r="4864" spans="1:11" x14ac:dyDescent="0.3">
      <c r="A4864" t="s">
        <v>423</v>
      </c>
      <c r="B4864" s="3">
        <v>45295</v>
      </c>
      <c r="C4864" s="4">
        <v>0.35416666666666669</v>
      </c>
      <c r="D4864" s="3">
        <v>45295</v>
      </c>
      <c r="E4864" s="4">
        <v>0.47916666666666669</v>
      </c>
      <c r="F4864" t="s">
        <v>423</v>
      </c>
      <c r="G4864" t="s">
        <v>12</v>
      </c>
      <c r="H4864" s="12" t="s">
        <v>35</v>
      </c>
      <c r="I4864" s="12" t="str">
        <f>_xlfn.XLOOKUP(Tableau1[[#This Row],[AGENT]],AGENT,TYPE,"",0)</f>
        <v>ASS</v>
      </c>
      <c r="J4864" s="13">
        <f>Tableau1[[#This Row],[Fin3]]-Tableau1[[#This Row],[Début2]]</f>
        <v>0.125</v>
      </c>
      <c r="K4864" s="12" t="str">
        <f>IF(MONTH(D4864)=1,"JANV",IF(MONTH(D4864)=2,"FEV",IF(MONTH(D4864)=3,"MARS",IF(MONTH(D4864)=4,"AVR",IF(MONTH(D4864)=5,"MAI",IF(MONTH(D4864)=6,"JUIN",IF(MONTH(D4864)=7,"JUILL",IF(MONTH(D4864)=8,"AOU",IF(MONTH(D4864)=9,"SEPT",IF(MONTH(D4864)=10,"OCT",IF(MONTH(D4864)=11,"NOV",IF(MONTH(D4864)=12,"DEC",""))))))))))))</f>
        <v>JANV</v>
      </c>
    </row>
    <row r="4865" spans="1:11" x14ac:dyDescent="0.3">
      <c r="A4865" t="s">
        <v>423</v>
      </c>
      <c r="B4865" s="3">
        <v>45296</v>
      </c>
      <c r="C4865" s="4">
        <v>0.35416666666666669</v>
      </c>
      <c r="D4865" s="3">
        <v>45296</v>
      </c>
      <c r="E4865" s="4">
        <v>0.41666666666666669</v>
      </c>
      <c r="F4865" t="s">
        <v>423</v>
      </c>
      <c r="G4865" t="s">
        <v>12</v>
      </c>
      <c r="H4865" s="12" t="s">
        <v>35</v>
      </c>
      <c r="I4865" s="12" t="str">
        <f>_xlfn.XLOOKUP(Tableau1[[#This Row],[AGENT]],AGENT,TYPE,"",0)</f>
        <v>ASS</v>
      </c>
      <c r="J4865" s="13">
        <f>Tableau1[[#This Row],[Fin3]]-Tableau1[[#This Row],[Début2]]</f>
        <v>6.25E-2</v>
      </c>
      <c r="K4865" s="12" t="str">
        <f>IF(MONTH(D4865)=1,"JANV",IF(MONTH(D4865)=2,"FEV",IF(MONTH(D4865)=3,"MARS",IF(MONTH(D4865)=4,"AVR",IF(MONTH(D4865)=5,"MAI",IF(MONTH(D4865)=6,"JUIN",IF(MONTH(D4865)=7,"JUILL",IF(MONTH(D4865)=8,"AOU",IF(MONTH(D4865)=9,"SEPT",IF(MONTH(D4865)=10,"OCT",IF(MONTH(D4865)=11,"NOV",IF(MONTH(D4865)=12,"DEC",""))))))))))))</f>
        <v>JANV</v>
      </c>
    </row>
    <row r="4866" spans="1:11" x14ac:dyDescent="0.3">
      <c r="A4866" t="s">
        <v>423</v>
      </c>
      <c r="B4866" s="3">
        <v>45299</v>
      </c>
      <c r="C4866" s="4">
        <v>0.33333333333333331</v>
      </c>
      <c r="D4866" s="3">
        <v>45299</v>
      </c>
      <c r="E4866" s="4">
        <v>0.41666666666666669</v>
      </c>
      <c r="F4866" t="s">
        <v>423</v>
      </c>
      <c r="G4866" t="s">
        <v>12</v>
      </c>
      <c r="H4866" s="12" t="s">
        <v>35</v>
      </c>
      <c r="I4866" s="12" t="str">
        <f>_xlfn.XLOOKUP(Tableau1[[#This Row],[AGENT]],AGENT,TYPE,"",0)</f>
        <v>ASS</v>
      </c>
      <c r="J4866" s="13">
        <f>Tableau1[[#This Row],[Fin3]]-Tableau1[[#This Row],[Début2]]</f>
        <v>8.333333333333337E-2</v>
      </c>
      <c r="K4866" s="12" t="str">
        <f>IF(MONTH(D4866)=1,"JANV",IF(MONTH(D4866)=2,"FEV",IF(MONTH(D4866)=3,"MARS",IF(MONTH(D4866)=4,"AVR",IF(MONTH(D4866)=5,"MAI",IF(MONTH(D4866)=6,"JUIN",IF(MONTH(D4866)=7,"JUILL",IF(MONTH(D4866)=8,"AOU",IF(MONTH(D4866)=9,"SEPT",IF(MONTH(D4866)=10,"OCT",IF(MONTH(D4866)=11,"NOV",IF(MONTH(D4866)=12,"DEC",""))))))))))))</f>
        <v>JANV</v>
      </c>
    </row>
    <row r="4867" spans="1:11" x14ac:dyDescent="0.3">
      <c r="A4867" t="s">
        <v>423</v>
      </c>
      <c r="B4867" s="3">
        <v>45299</v>
      </c>
      <c r="C4867" s="4">
        <v>0.64583333333333337</v>
      </c>
      <c r="D4867" s="3">
        <v>45299</v>
      </c>
      <c r="E4867" s="4">
        <v>0.6875</v>
      </c>
      <c r="F4867" t="s">
        <v>423</v>
      </c>
      <c r="G4867" t="s">
        <v>12</v>
      </c>
      <c r="H4867" s="12" t="s">
        <v>35</v>
      </c>
      <c r="I4867" s="12" t="str">
        <f>_xlfn.XLOOKUP(Tableau1[[#This Row],[AGENT]],AGENT,TYPE,"",0)</f>
        <v>ASS</v>
      </c>
      <c r="J4867" s="13">
        <f>Tableau1[[#This Row],[Fin3]]-Tableau1[[#This Row],[Début2]]</f>
        <v>4.166666666666663E-2</v>
      </c>
      <c r="K4867" s="12" t="str">
        <f>IF(MONTH(D4867)=1,"JANV",IF(MONTH(D4867)=2,"FEV",IF(MONTH(D4867)=3,"MARS",IF(MONTH(D4867)=4,"AVR",IF(MONTH(D4867)=5,"MAI",IF(MONTH(D4867)=6,"JUIN",IF(MONTH(D4867)=7,"JUILL",IF(MONTH(D4867)=8,"AOU",IF(MONTH(D4867)=9,"SEPT",IF(MONTH(D4867)=10,"OCT",IF(MONTH(D4867)=11,"NOV",IF(MONTH(D4867)=12,"DEC",""))))))))))))</f>
        <v>JANV</v>
      </c>
    </row>
    <row r="4868" spans="1:11" x14ac:dyDescent="0.3">
      <c r="A4868" t="s">
        <v>423</v>
      </c>
      <c r="B4868" s="3">
        <v>45300</v>
      </c>
      <c r="C4868" s="4">
        <v>0.60416666666666663</v>
      </c>
      <c r="D4868" s="3">
        <v>45300</v>
      </c>
      <c r="E4868" s="4">
        <v>0.6875</v>
      </c>
      <c r="F4868" t="s">
        <v>423</v>
      </c>
      <c r="G4868" t="s">
        <v>12</v>
      </c>
      <c r="H4868" s="12" t="s">
        <v>35</v>
      </c>
      <c r="I4868" s="12" t="str">
        <f>_xlfn.XLOOKUP(Tableau1[[#This Row],[AGENT]],AGENT,TYPE,"",0)</f>
        <v>ASS</v>
      </c>
      <c r="J4868" s="13">
        <f>Tableau1[[#This Row],[Fin3]]-Tableau1[[#This Row],[Début2]]</f>
        <v>8.333333333333337E-2</v>
      </c>
      <c r="K4868" s="12" t="str">
        <f>IF(MONTH(D4868)=1,"JANV",IF(MONTH(D4868)=2,"FEV",IF(MONTH(D4868)=3,"MARS",IF(MONTH(D4868)=4,"AVR",IF(MONTH(D4868)=5,"MAI",IF(MONTH(D4868)=6,"JUIN",IF(MONTH(D4868)=7,"JUILL",IF(MONTH(D4868)=8,"AOU",IF(MONTH(D4868)=9,"SEPT",IF(MONTH(D4868)=10,"OCT",IF(MONTH(D4868)=11,"NOV",IF(MONTH(D4868)=12,"DEC",""))))))))))))</f>
        <v>JANV</v>
      </c>
    </row>
    <row r="4869" spans="1:11" x14ac:dyDescent="0.3">
      <c r="A4869" t="s">
        <v>423</v>
      </c>
      <c r="B4869" s="3">
        <v>45302</v>
      </c>
      <c r="C4869" s="4">
        <v>0.5625</v>
      </c>
      <c r="D4869" s="3">
        <v>45302</v>
      </c>
      <c r="E4869" s="4">
        <v>0.625</v>
      </c>
      <c r="F4869" t="s">
        <v>423</v>
      </c>
      <c r="G4869" t="s">
        <v>12</v>
      </c>
      <c r="H4869" s="12" t="s">
        <v>35</v>
      </c>
      <c r="I4869" s="12" t="str">
        <f>_xlfn.XLOOKUP(Tableau1[[#This Row],[AGENT]],AGENT,TYPE,"",0)</f>
        <v>ASS</v>
      </c>
      <c r="J4869" s="13">
        <f>Tableau1[[#This Row],[Fin3]]-Tableau1[[#This Row],[Début2]]</f>
        <v>6.25E-2</v>
      </c>
      <c r="K4869" s="12" t="str">
        <f>IF(MONTH(D4869)=1,"JANV",IF(MONTH(D4869)=2,"FEV",IF(MONTH(D4869)=3,"MARS",IF(MONTH(D4869)=4,"AVR",IF(MONTH(D4869)=5,"MAI",IF(MONTH(D4869)=6,"JUIN",IF(MONTH(D4869)=7,"JUILL",IF(MONTH(D4869)=8,"AOU",IF(MONTH(D4869)=9,"SEPT",IF(MONTH(D4869)=10,"OCT",IF(MONTH(D4869)=11,"NOV",IF(MONTH(D4869)=12,"DEC",""))))))))))))</f>
        <v>JANV</v>
      </c>
    </row>
    <row r="4870" spans="1:11" x14ac:dyDescent="0.3">
      <c r="A4870" t="s">
        <v>423</v>
      </c>
      <c r="B4870" s="3">
        <v>45322</v>
      </c>
      <c r="C4870" s="4">
        <v>0.41666666666666669</v>
      </c>
      <c r="D4870" s="3">
        <v>45322</v>
      </c>
      <c r="E4870" s="4">
        <v>0.47916666666666669</v>
      </c>
      <c r="F4870" t="s">
        <v>423</v>
      </c>
      <c r="G4870" t="s">
        <v>12</v>
      </c>
      <c r="H4870" s="12" t="s">
        <v>35</v>
      </c>
      <c r="I4870" s="12" t="str">
        <f>_xlfn.XLOOKUP(Tableau1[[#This Row],[AGENT]],AGENT,TYPE,"",0)</f>
        <v>ASS</v>
      </c>
      <c r="J4870" s="13">
        <f>Tableau1[[#This Row],[Fin3]]-Tableau1[[#This Row],[Début2]]</f>
        <v>6.25E-2</v>
      </c>
      <c r="K4870" s="12" t="str">
        <f>IF(MONTH(D4870)=1,"JANV",IF(MONTH(D4870)=2,"FEV",IF(MONTH(D4870)=3,"MARS",IF(MONTH(D4870)=4,"AVR",IF(MONTH(D4870)=5,"MAI",IF(MONTH(D4870)=6,"JUIN",IF(MONTH(D4870)=7,"JUILL",IF(MONTH(D4870)=8,"AOU",IF(MONTH(D4870)=9,"SEPT",IF(MONTH(D4870)=10,"OCT",IF(MONTH(D4870)=11,"NOV",IF(MONTH(D4870)=12,"DEC",""))))))))))))</f>
        <v>JANV</v>
      </c>
    </row>
    <row r="4871" spans="1:11" x14ac:dyDescent="0.3">
      <c r="A4871" t="s">
        <v>423</v>
      </c>
      <c r="B4871" s="3">
        <v>45302</v>
      </c>
      <c r="C4871" s="4">
        <v>0.375</v>
      </c>
      <c r="D4871" s="3">
        <v>45302</v>
      </c>
      <c r="E4871" s="4">
        <v>0.41666666666666669</v>
      </c>
      <c r="F4871" t="s">
        <v>423</v>
      </c>
      <c r="G4871" t="s">
        <v>12</v>
      </c>
      <c r="H4871" s="12" t="s">
        <v>35</v>
      </c>
      <c r="I4871" s="12" t="str">
        <f>_xlfn.XLOOKUP(Tableau1[[#This Row],[AGENT]],AGENT,TYPE,"",0)</f>
        <v>ASS</v>
      </c>
      <c r="J4871" s="13">
        <f>Tableau1[[#This Row],[Fin3]]-Tableau1[[#This Row],[Début2]]</f>
        <v>4.1666666666666685E-2</v>
      </c>
      <c r="K4871" s="12" t="str">
        <f>IF(MONTH(D4871)=1,"JANV",IF(MONTH(D4871)=2,"FEV",IF(MONTH(D4871)=3,"MARS",IF(MONTH(D4871)=4,"AVR",IF(MONTH(D4871)=5,"MAI",IF(MONTH(D4871)=6,"JUIN",IF(MONTH(D4871)=7,"JUILL",IF(MONTH(D4871)=8,"AOU",IF(MONTH(D4871)=9,"SEPT",IF(MONTH(D4871)=10,"OCT",IF(MONTH(D4871)=11,"NOV",IF(MONTH(D4871)=12,"DEC",""))))))))))))</f>
        <v>JANV</v>
      </c>
    </row>
    <row r="4872" spans="1:11" x14ac:dyDescent="0.3">
      <c r="A4872" t="s">
        <v>423</v>
      </c>
      <c r="B4872" s="3">
        <v>45303</v>
      </c>
      <c r="C4872" s="4">
        <v>0.41666666666666669</v>
      </c>
      <c r="D4872" s="3">
        <v>45303</v>
      </c>
      <c r="E4872" s="4">
        <v>0.45833333333333331</v>
      </c>
      <c r="F4872" t="s">
        <v>423</v>
      </c>
      <c r="G4872" t="s">
        <v>12</v>
      </c>
      <c r="H4872" s="12" t="s">
        <v>35</v>
      </c>
      <c r="I4872" s="12" t="str">
        <f>_xlfn.XLOOKUP(Tableau1[[#This Row],[AGENT]],AGENT,TYPE,"",0)</f>
        <v>ASS</v>
      </c>
      <c r="J4872" s="13">
        <f>Tableau1[[#This Row],[Fin3]]-Tableau1[[#This Row],[Début2]]</f>
        <v>4.166666666666663E-2</v>
      </c>
      <c r="K4872" s="12" t="str">
        <f>IF(MONTH(D4872)=1,"JANV",IF(MONTH(D4872)=2,"FEV",IF(MONTH(D4872)=3,"MARS",IF(MONTH(D4872)=4,"AVR",IF(MONTH(D4872)=5,"MAI",IF(MONTH(D4872)=6,"JUIN",IF(MONTH(D4872)=7,"JUILL",IF(MONTH(D4872)=8,"AOU",IF(MONTH(D4872)=9,"SEPT",IF(MONTH(D4872)=10,"OCT",IF(MONTH(D4872)=11,"NOV",IF(MONTH(D4872)=12,"DEC",""))))))))))))</f>
        <v>JANV</v>
      </c>
    </row>
    <row r="4873" spans="1:11" x14ac:dyDescent="0.3">
      <c r="A4873" t="s">
        <v>423</v>
      </c>
      <c r="B4873" s="3">
        <v>45308</v>
      </c>
      <c r="C4873" s="4">
        <v>0.54166666666666663</v>
      </c>
      <c r="D4873" s="3">
        <v>45308</v>
      </c>
      <c r="E4873" s="4">
        <v>0.625</v>
      </c>
      <c r="F4873" t="s">
        <v>423</v>
      </c>
      <c r="G4873" t="s">
        <v>12</v>
      </c>
      <c r="H4873" s="12" t="s">
        <v>35</v>
      </c>
      <c r="I4873" s="12" t="str">
        <f>_xlfn.XLOOKUP(Tableau1[[#This Row],[AGENT]],AGENT,TYPE,"",0)</f>
        <v>ASS</v>
      </c>
      <c r="J4873" s="13">
        <f>Tableau1[[#This Row],[Fin3]]-Tableau1[[#This Row],[Début2]]</f>
        <v>8.333333333333337E-2</v>
      </c>
      <c r="K4873" s="12" t="str">
        <f>IF(MONTH(D4873)=1,"JANV",IF(MONTH(D4873)=2,"FEV",IF(MONTH(D4873)=3,"MARS",IF(MONTH(D4873)=4,"AVR",IF(MONTH(D4873)=5,"MAI",IF(MONTH(D4873)=6,"JUIN",IF(MONTH(D4873)=7,"JUILL",IF(MONTH(D4873)=8,"AOU",IF(MONTH(D4873)=9,"SEPT",IF(MONTH(D4873)=10,"OCT",IF(MONTH(D4873)=11,"NOV",IF(MONTH(D4873)=12,"DEC",""))))))))))))</f>
        <v>JANV</v>
      </c>
    </row>
    <row r="4874" spans="1:11" x14ac:dyDescent="0.3">
      <c r="A4874" t="s">
        <v>423</v>
      </c>
      <c r="B4874" s="3">
        <v>45321</v>
      </c>
      <c r="C4874" s="4">
        <v>0.33333333333333331</v>
      </c>
      <c r="D4874" s="3">
        <v>45321</v>
      </c>
      <c r="E4874" s="4">
        <v>0.39583333333333331</v>
      </c>
      <c r="F4874" t="s">
        <v>423</v>
      </c>
      <c r="G4874" t="s">
        <v>12</v>
      </c>
      <c r="H4874" s="12" t="s">
        <v>35</v>
      </c>
      <c r="I4874" s="12" t="str">
        <f>_xlfn.XLOOKUP(Tableau1[[#This Row],[AGENT]],AGENT,TYPE,"",0)</f>
        <v>ASS</v>
      </c>
      <c r="J4874" s="13">
        <f>Tableau1[[#This Row],[Fin3]]-Tableau1[[#This Row],[Début2]]</f>
        <v>6.25E-2</v>
      </c>
      <c r="K4874" s="12" t="str">
        <f>IF(MONTH(D4874)=1,"JANV",IF(MONTH(D4874)=2,"FEV",IF(MONTH(D4874)=3,"MARS",IF(MONTH(D4874)=4,"AVR",IF(MONTH(D4874)=5,"MAI",IF(MONTH(D4874)=6,"JUIN",IF(MONTH(D4874)=7,"JUILL",IF(MONTH(D4874)=8,"AOU",IF(MONTH(D4874)=9,"SEPT",IF(MONTH(D4874)=10,"OCT",IF(MONTH(D4874)=11,"NOV",IF(MONTH(D4874)=12,"DEC",""))))))))))))</f>
        <v>JANV</v>
      </c>
    </row>
    <row r="4875" spans="1:11" x14ac:dyDescent="0.3">
      <c r="A4875" t="s">
        <v>423</v>
      </c>
      <c r="B4875" s="3">
        <v>45320</v>
      </c>
      <c r="C4875" s="4">
        <v>0.60416666666666663</v>
      </c>
      <c r="D4875" s="3">
        <v>45320</v>
      </c>
      <c r="E4875" s="4">
        <v>0.64583333333333337</v>
      </c>
      <c r="F4875" t="s">
        <v>423</v>
      </c>
      <c r="G4875" t="s">
        <v>12</v>
      </c>
      <c r="H4875" s="12" t="s">
        <v>35</v>
      </c>
      <c r="I4875" s="12" t="str">
        <f>_xlfn.XLOOKUP(Tableau1[[#This Row],[AGENT]],AGENT,TYPE,"",0)</f>
        <v>ASS</v>
      </c>
      <c r="J4875" s="13">
        <f>Tableau1[[#This Row],[Fin3]]-Tableau1[[#This Row],[Début2]]</f>
        <v>4.1666666666666741E-2</v>
      </c>
      <c r="K4875" s="12" t="str">
        <f>IF(MONTH(D4875)=1,"JANV",IF(MONTH(D4875)=2,"FEV",IF(MONTH(D4875)=3,"MARS",IF(MONTH(D4875)=4,"AVR",IF(MONTH(D4875)=5,"MAI",IF(MONTH(D4875)=6,"JUIN",IF(MONTH(D4875)=7,"JUILL",IF(MONTH(D4875)=8,"AOU",IF(MONTH(D4875)=9,"SEPT",IF(MONTH(D4875)=10,"OCT",IF(MONTH(D4875)=11,"NOV",IF(MONTH(D4875)=12,"DEC",""))))))))))))</f>
        <v>JANV</v>
      </c>
    </row>
    <row r="4876" spans="1:11" x14ac:dyDescent="0.3">
      <c r="A4876" t="s">
        <v>423</v>
      </c>
      <c r="B4876" s="3">
        <v>45315</v>
      </c>
      <c r="C4876" s="4">
        <v>0.58333333333333337</v>
      </c>
      <c r="D4876" s="3">
        <v>45315</v>
      </c>
      <c r="E4876" s="4">
        <v>0.625</v>
      </c>
      <c r="F4876" t="s">
        <v>423</v>
      </c>
      <c r="G4876" t="s">
        <v>12</v>
      </c>
      <c r="H4876" s="12" t="s">
        <v>35</v>
      </c>
      <c r="I4876" s="12" t="str">
        <f>_xlfn.XLOOKUP(Tableau1[[#This Row],[AGENT]],AGENT,TYPE,"",0)</f>
        <v>ASS</v>
      </c>
      <c r="J4876" s="13">
        <f>Tableau1[[#This Row],[Fin3]]-Tableau1[[#This Row],[Début2]]</f>
        <v>4.166666666666663E-2</v>
      </c>
      <c r="K4876" s="12" t="str">
        <f>IF(MONTH(D4876)=1,"JANV",IF(MONTH(D4876)=2,"FEV",IF(MONTH(D4876)=3,"MARS",IF(MONTH(D4876)=4,"AVR",IF(MONTH(D4876)=5,"MAI",IF(MONTH(D4876)=6,"JUIN",IF(MONTH(D4876)=7,"JUILL",IF(MONTH(D4876)=8,"AOU",IF(MONTH(D4876)=9,"SEPT",IF(MONTH(D4876)=10,"OCT",IF(MONTH(D4876)=11,"NOV",IF(MONTH(D4876)=12,"DEC",""))))))))))))</f>
        <v>JANV</v>
      </c>
    </row>
    <row r="4877" spans="1:11" x14ac:dyDescent="0.3">
      <c r="A4877" t="s">
        <v>423</v>
      </c>
      <c r="B4877" s="3">
        <v>45315</v>
      </c>
      <c r="C4877" s="4">
        <v>0.625</v>
      </c>
      <c r="D4877" s="3">
        <v>45315</v>
      </c>
      <c r="E4877" s="4">
        <v>0.66666666666666663</v>
      </c>
      <c r="F4877" t="s">
        <v>423</v>
      </c>
      <c r="G4877" t="s">
        <v>12</v>
      </c>
      <c r="H4877" s="12" t="s">
        <v>35</v>
      </c>
      <c r="I4877" s="12" t="str">
        <f>_xlfn.XLOOKUP(Tableau1[[#This Row],[AGENT]],AGENT,TYPE,"",0)</f>
        <v>ASS</v>
      </c>
      <c r="J4877" s="13">
        <f>Tableau1[[#This Row],[Fin3]]-Tableau1[[#This Row],[Début2]]</f>
        <v>4.166666666666663E-2</v>
      </c>
      <c r="K4877" s="12" t="str">
        <f>IF(MONTH(D4877)=1,"JANV",IF(MONTH(D4877)=2,"FEV",IF(MONTH(D4877)=3,"MARS",IF(MONTH(D4877)=4,"AVR",IF(MONTH(D4877)=5,"MAI",IF(MONTH(D4877)=6,"JUIN",IF(MONTH(D4877)=7,"JUILL",IF(MONTH(D4877)=8,"AOU",IF(MONTH(D4877)=9,"SEPT",IF(MONTH(D4877)=10,"OCT",IF(MONTH(D4877)=11,"NOV",IF(MONTH(D4877)=12,"DEC",""))))))))))))</f>
        <v>JANV</v>
      </c>
    </row>
    <row r="4878" spans="1:11" x14ac:dyDescent="0.3">
      <c r="A4878" t="s">
        <v>423</v>
      </c>
      <c r="B4878" s="3">
        <v>45315</v>
      </c>
      <c r="C4878" s="4">
        <v>0.41666666666666669</v>
      </c>
      <c r="D4878" s="3">
        <v>45315</v>
      </c>
      <c r="E4878" s="4">
        <v>0.5</v>
      </c>
      <c r="F4878" t="s">
        <v>423</v>
      </c>
      <c r="G4878" t="s">
        <v>12</v>
      </c>
      <c r="H4878" s="12" t="s">
        <v>35</v>
      </c>
      <c r="I4878" s="12" t="str">
        <f>_xlfn.XLOOKUP(Tableau1[[#This Row],[AGENT]],AGENT,TYPE,"",0)</f>
        <v>ASS</v>
      </c>
      <c r="J4878" s="13">
        <f>Tableau1[[#This Row],[Fin3]]-Tableau1[[#This Row],[Début2]]</f>
        <v>8.3333333333333315E-2</v>
      </c>
      <c r="K4878" s="12" t="str">
        <f>IF(MONTH(D4878)=1,"JANV",IF(MONTH(D4878)=2,"FEV",IF(MONTH(D4878)=3,"MARS",IF(MONTH(D4878)=4,"AVR",IF(MONTH(D4878)=5,"MAI",IF(MONTH(D4878)=6,"JUIN",IF(MONTH(D4878)=7,"JUILL",IF(MONTH(D4878)=8,"AOU",IF(MONTH(D4878)=9,"SEPT",IF(MONTH(D4878)=10,"OCT",IF(MONTH(D4878)=11,"NOV",IF(MONTH(D4878)=12,"DEC",""))))))))))))</f>
        <v>JANV</v>
      </c>
    </row>
    <row r="4879" spans="1:11" x14ac:dyDescent="0.3">
      <c r="A4879" t="s">
        <v>423</v>
      </c>
      <c r="B4879" s="3">
        <v>45474</v>
      </c>
      <c r="C4879" s="4">
        <v>0.5625</v>
      </c>
      <c r="D4879" s="3">
        <v>45474</v>
      </c>
      <c r="E4879" s="4">
        <v>0.58333333333333337</v>
      </c>
      <c r="F4879" t="s">
        <v>423</v>
      </c>
      <c r="G4879" s="12" t="s">
        <v>12</v>
      </c>
      <c r="H4879" s="12" t="s">
        <v>35</v>
      </c>
      <c r="I4879" s="12" t="str">
        <f>_xlfn.XLOOKUP(Tableau1[[#This Row],[AGENT]],AGENT,TYPE,"",0)</f>
        <v>ASS</v>
      </c>
      <c r="J4879" s="13">
        <f>Tableau1[[#This Row],[Fin3]]-Tableau1[[#This Row],[Début2]]</f>
        <v>2.083333333333337E-2</v>
      </c>
      <c r="K4879" s="12" t="str">
        <f>IF(MONTH(D4879)=1,"JANV",IF(MONTH(D4879)=2,"FEV",IF(MONTH(D4879)=3,"MARS",IF(MONTH(D4879)=4,"AVR",IF(MONTH(D4879)=5,"MAI",IF(MONTH(D4879)=6,"JUIN",IF(MONTH(D4879)=7,"JUILL",IF(MONTH(D4879)=8,"AOU",IF(MONTH(D4879)=9,"SEPT",IF(MONTH(D4879)=10,"OCT",IF(MONTH(D4879)=11,"NOV",IF(MONTH(D4879)=12,"DEC",""))))))))))))</f>
        <v>JUILL</v>
      </c>
    </row>
    <row r="4880" spans="1:11" x14ac:dyDescent="0.3">
      <c r="A4880" t="s">
        <v>423</v>
      </c>
      <c r="B4880" s="3">
        <v>45490</v>
      </c>
      <c r="C4880" s="4">
        <v>0.58333333333333337</v>
      </c>
      <c r="D4880" s="3">
        <v>45490</v>
      </c>
      <c r="E4880" s="4">
        <v>0.60416666666666663</v>
      </c>
      <c r="F4880" t="s">
        <v>423</v>
      </c>
      <c r="G4880" s="12" t="s">
        <v>12</v>
      </c>
      <c r="H4880" s="12" t="s">
        <v>35</v>
      </c>
      <c r="I4880" s="12" t="str">
        <f>_xlfn.XLOOKUP(Tableau1[[#This Row],[AGENT]],AGENT,TYPE,"",0)</f>
        <v>ASS</v>
      </c>
      <c r="J4880" s="13">
        <f>Tableau1[[#This Row],[Fin3]]-Tableau1[[#This Row],[Début2]]</f>
        <v>2.0833333333333259E-2</v>
      </c>
      <c r="K4880" s="12" t="str">
        <f>IF(MONTH(D4880)=1,"JANV",IF(MONTH(D4880)=2,"FEV",IF(MONTH(D4880)=3,"MARS",IF(MONTH(D4880)=4,"AVR",IF(MONTH(D4880)=5,"MAI",IF(MONTH(D4880)=6,"JUIN",IF(MONTH(D4880)=7,"JUILL",IF(MONTH(D4880)=8,"AOU",IF(MONTH(D4880)=9,"SEPT",IF(MONTH(D4880)=10,"OCT",IF(MONTH(D4880)=11,"NOV",IF(MONTH(D4880)=12,"DEC",""))))))))))))</f>
        <v>JUILL</v>
      </c>
    </row>
    <row r="4881" spans="1:11" x14ac:dyDescent="0.3">
      <c r="A4881" t="s">
        <v>423</v>
      </c>
      <c r="B4881" s="3">
        <v>45495</v>
      </c>
      <c r="C4881" s="4">
        <v>0.5625</v>
      </c>
      <c r="D4881" s="3">
        <v>45495</v>
      </c>
      <c r="E4881" s="4">
        <v>0.58333333333333337</v>
      </c>
      <c r="F4881" t="s">
        <v>423</v>
      </c>
      <c r="G4881" s="12" t="s">
        <v>12</v>
      </c>
      <c r="H4881" s="12" t="s">
        <v>35</v>
      </c>
      <c r="I4881" s="12" t="str">
        <f>_xlfn.XLOOKUP(Tableau1[[#This Row],[AGENT]],AGENT,TYPE,"",0)</f>
        <v>ASS</v>
      </c>
      <c r="J4881" s="13">
        <f>Tableau1[[#This Row],[Fin3]]-Tableau1[[#This Row],[Début2]]</f>
        <v>2.083333333333337E-2</v>
      </c>
      <c r="K4881" s="12" t="str">
        <f>IF(MONTH(D4881)=1,"JANV",IF(MONTH(D4881)=2,"FEV",IF(MONTH(D4881)=3,"MARS",IF(MONTH(D4881)=4,"AVR",IF(MONTH(D4881)=5,"MAI",IF(MONTH(D4881)=6,"JUIN",IF(MONTH(D4881)=7,"JUILL",IF(MONTH(D4881)=8,"AOU",IF(MONTH(D4881)=9,"SEPT",IF(MONTH(D4881)=10,"OCT",IF(MONTH(D4881)=11,"NOV",IF(MONTH(D4881)=12,"DEC",""))))))))))))</f>
        <v>JUILL</v>
      </c>
    </row>
    <row r="4882" spans="1:11" x14ac:dyDescent="0.3">
      <c r="A4882" t="s">
        <v>423</v>
      </c>
      <c r="B4882" s="3">
        <v>45496</v>
      </c>
      <c r="C4882" s="4">
        <v>0.625</v>
      </c>
      <c r="D4882" s="3">
        <v>45496</v>
      </c>
      <c r="E4882" s="4">
        <v>0.64583333333333337</v>
      </c>
      <c r="F4882" t="s">
        <v>423</v>
      </c>
      <c r="G4882" s="12" t="s">
        <v>12</v>
      </c>
      <c r="H4882" s="12" t="s">
        <v>35</v>
      </c>
      <c r="I4882" s="12" t="str">
        <f>_xlfn.XLOOKUP(Tableau1[[#This Row],[AGENT]],AGENT,TYPE,"",0)</f>
        <v>ASS</v>
      </c>
      <c r="J4882" s="13">
        <f>Tableau1[[#This Row],[Fin3]]-Tableau1[[#This Row],[Début2]]</f>
        <v>2.083333333333337E-2</v>
      </c>
      <c r="K4882" s="12" t="str">
        <f>IF(MONTH(D4882)=1,"JANV",IF(MONTH(D4882)=2,"FEV",IF(MONTH(D4882)=3,"MARS",IF(MONTH(D4882)=4,"AVR",IF(MONTH(D4882)=5,"MAI",IF(MONTH(D4882)=6,"JUIN",IF(MONTH(D4882)=7,"JUILL",IF(MONTH(D4882)=8,"AOU",IF(MONTH(D4882)=9,"SEPT",IF(MONTH(D4882)=10,"OCT",IF(MONTH(D4882)=11,"NOV",IF(MONTH(D4882)=12,"DEC",""))))))))))))</f>
        <v>JUILL</v>
      </c>
    </row>
    <row r="4883" spans="1:11" x14ac:dyDescent="0.3">
      <c r="A4883" t="s">
        <v>423</v>
      </c>
      <c r="B4883" s="3">
        <v>45497</v>
      </c>
      <c r="C4883" s="4">
        <v>0.5625</v>
      </c>
      <c r="D4883" s="3">
        <v>45497</v>
      </c>
      <c r="E4883" s="4">
        <v>0.58333333333333337</v>
      </c>
      <c r="F4883" t="s">
        <v>423</v>
      </c>
      <c r="G4883" s="12" t="s">
        <v>12</v>
      </c>
      <c r="H4883" s="12" t="s">
        <v>35</v>
      </c>
      <c r="I4883" s="12" t="str">
        <f>_xlfn.XLOOKUP(Tableau1[[#This Row],[AGENT]],AGENT,TYPE,"",0)</f>
        <v>ASS</v>
      </c>
      <c r="J4883" s="13">
        <f>Tableau1[[#This Row],[Fin3]]-Tableau1[[#This Row],[Début2]]</f>
        <v>2.083333333333337E-2</v>
      </c>
      <c r="K4883" s="12" t="str">
        <f>IF(MONTH(D4883)=1,"JANV",IF(MONTH(D4883)=2,"FEV",IF(MONTH(D4883)=3,"MARS",IF(MONTH(D4883)=4,"AVR",IF(MONTH(D4883)=5,"MAI",IF(MONTH(D4883)=6,"JUIN",IF(MONTH(D4883)=7,"JUILL",IF(MONTH(D4883)=8,"AOU",IF(MONTH(D4883)=9,"SEPT",IF(MONTH(D4883)=10,"OCT",IF(MONTH(D4883)=11,"NOV",IF(MONTH(D4883)=12,"DEC",""))))))))))))</f>
        <v>JUILL</v>
      </c>
    </row>
    <row r="4884" spans="1:11" x14ac:dyDescent="0.3">
      <c r="A4884" t="s">
        <v>423</v>
      </c>
      <c r="B4884" s="3">
        <v>45491</v>
      </c>
      <c r="C4884" s="4">
        <v>0.45833333333333331</v>
      </c>
      <c r="D4884" s="3">
        <v>45491</v>
      </c>
      <c r="E4884" s="4">
        <v>0.47916666666666669</v>
      </c>
      <c r="F4884" t="s">
        <v>423</v>
      </c>
      <c r="G4884" s="12" t="s">
        <v>12</v>
      </c>
      <c r="H4884" s="12" t="s">
        <v>35</v>
      </c>
      <c r="I4884" s="12" t="str">
        <f>_xlfn.XLOOKUP(Tableau1[[#This Row],[AGENT]],AGENT,TYPE,"",0)</f>
        <v>ASS</v>
      </c>
      <c r="J4884" s="13">
        <f>Tableau1[[#This Row],[Fin3]]-Tableau1[[#This Row],[Début2]]</f>
        <v>2.083333333333337E-2</v>
      </c>
      <c r="K4884" s="12" t="str">
        <f>IF(MONTH(D4884)=1,"JANV",IF(MONTH(D4884)=2,"FEV",IF(MONTH(D4884)=3,"MARS",IF(MONTH(D4884)=4,"AVR",IF(MONTH(D4884)=5,"MAI",IF(MONTH(D4884)=6,"JUIN",IF(MONTH(D4884)=7,"JUILL",IF(MONTH(D4884)=8,"AOU",IF(MONTH(D4884)=9,"SEPT",IF(MONTH(D4884)=10,"OCT",IF(MONTH(D4884)=11,"NOV",IF(MONTH(D4884)=12,"DEC",""))))))))))))</f>
        <v>JUILL</v>
      </c>
    </row>
    <row r="4885" spans="1:11" x14ac:dyDescent="0.3">
      <c r="A4885" t="s">
        <v>423</v>
      </c>
      <c r="B4885" s="3">
        <v>45491</v>
      </c>
      <c r="C4885" s="4">
        <v>0.60416666666666663</v>
      </c>
      <c r="D4885" s="3">
        <v>45491</v>
      </c>
      <c r="E4885" s="4">
        <v>0.625</v>
      </c>
      <c r="F4885" t="s">
        <v>423</v>
      </c>
      <c r="G4885" s="12" t="s">
        <v>12</v>
      </c>
      <c r="H4885" s="12" t="s">
        <v>35</v>
      </c>
      <c r="I4885" s="12" t="str">
        <f>_xlfn.XLOOKUP(Tableau1[[#This Row],[AGENT]],AGENT,TYPE,"",0)</f>
        <v>ASS</v>
      </c>
      <c r="J4885" s="13">
        <f>Tableau1[[#This Row],[Fin3]]-Tableau1[[#This Row],[Début2]]</f>
        <v>2.083333333333337E-2</v>
      </c>
      <c r="K4885" s="12" t="str">
        <f>IF(MONTH(D4885)=1,"JANV",IF(MONTH(D4885)=2,"FEV",IF(MONTH(D4885)=3,"MARS",IF(MONTH(D4885)=4,"AVR",IF(MONTH(D4885)=5,"MAI",IF(MONTH(D4885)=6,"JUIN",IF(MONTH(D4885)=7,"JUILL",IF(MONTH(D4885)=8,"AOU",IF(MONTH(D4885)=9,"SEPT",IF(MONTH(D4885)=10,"OCT",IF(MONTH(D4885)=11,"NOV",IF(MONTH(D4885)=12,"DEC",""))))))))))))</f>
        <v>JUILL</v>
      </c>
    </row>
    <row r="4886" spans="1:11" x14ac:dyDescent="0.3">
      <c r="A4886" t="s">
        <v>423</v>
      </c>
      <c r="B4886" s="3">
        <v>45481</v>
      </c>
      <c r="C4886" s="4">
        <v>0.4375</v>
      </c>
      <c r="D4886" s="3">
        <v>45481</v>
      </c>
      <c r="E4886" s="4">
        <v>0.45833333333333331</v>
      </c>
      <c r="F4886" t="s">
        <v>423</v>
      </c>
      <c r="G4886" s="12" t="s">
        <v>12</v>
      </c>
      <c r="H4886" s="12" t="s">
        <v>35</v>
      </c>
      <c r="I4886" s="12" t="str">
        <f>_xlfn.XLOOKUP(Tableau1[[#This Row],[AGENT]],AGENT,TYPE,"",0)</f>
        <v>ASS</v>
      </c>
      <c r="J4886" s="13">
        <f>Tableau1[[#This Row],[Fin3]]-Tableau1[[#This Row],[Début2]]</f>
        <v>2.0833333333333315E-2</v>
      </c>
      <c r="K4886" s="12" t="str">
        <f>IF(MONTH(D4886)=1,"JANV",IF(MONTH(D4886)=2,"FEV",IF(MONTH(D4886)=3,"MARS",IF(MONTH(D4886)=4,"AVR",IF(MONTH(D4886)=5,"MAI",IF(MONTH(D4886)=6,"JUIN",IF(MONTH(D4886)=7,"JUILL",IF(MONTH(D4886)=8,"AOU",IF(MONTH(D4886)=9,"SEPT",IF(MONTH(D4886)=10,"OCT",IF(MONTH(D4886)=11,"NOV",IF(MONTH(D4886)=12,"DEC",""))))))))))))</f>
        <v>JUILL</v>
      </c>
    </row>
    <row r="4887" spans="1:11" x14ac:dyDescent="0.3">
      <c r="A4887" t="s">
        <v>423</v>
      </c>
      <c r="B4887" s="3">
        <v>45482</v>
      </c>
      <c r="C4887" s="4">
        <v>0.60416666666666663</v>
      </c>
      <c r="D4887" s="3">
        <v>45482</v>
      </c>
      <c r="E4887" s="4">
        <v>0.625</v>
      </c>
      <c r="F4887" t="s">
        <v>423</v>
      </c>
      <c r="G4887" s="12" t="s">
        <v>12</v>
      </c>
      <c r="H4887" s="12" t="s">
        <v>35</v>
      </c>
      <c r="I4887" s="12" t="str">
        <f>_xlfn.XLOOKUP(Tableau1[[#This Row],[AGENT]],AGENT,TYPE,"",0)</f>
        <v>ASS</v>
      </c>
      <c r="J4887" s="13">
        <f>Tableau1[[#This Row],[Fin3]]-Tableau1[[#This Row],[Début2]]</f>
        <v>2.083333333333337E-2</v>
      </c>
      <c r="K4887" s="12" t="str">
        <f>IF(MONTH(D4887)=1,"JANV",IF(MONTH(D4887)=2,"FEV",IF(MONTH(D4887)=3,"MARS",IF(MONTH(D4887)=4,"AVR",IF(MONTH(D4887)=5,"MAI",IF(MONTH(D4887)=6,"JUIN",IF(MONTH(D4887)=7,"JUILL",IF(MONTH(D4887)=8,"AOU",IF(MONTH(D4887)=9,"SEPT",IF(MONTH(D4887)=10,"OCT",IF(MONTH(D4887)=11,"NOV",IF(MONTH(D4887)=12,"DEC",""))))))))))))</f>
        <v>JUILL</v>
      </c>
    </row>
    <row r="4888" spans="1:11" x14ac:dyDescent="0.3">
      <c r="A4888" t="s">
        <v>423</v>
      </c>
      <c r="B4888" s="3">
        <v>45432</v>
      </c>
      <c r="C4888" s="4">
        <v>0.625</v>
      </c>
      <c r="D4888" s="3">
        <v>45432</v>
      </c>
      <c r="E4888" s="4">
        <v>0.66666666666666663</v>
      </c>
      <c r="F4888" t="s">
        <v>423</v>
      </c>
      <c r="G4888" s="12" t="s">
        <v>12</v>
      </c>
      <c r="H4888" s="12" t="s">
        <v>35</v>
      </c>
      <c r="I4888" s="12" t="str">
        <f>_xlfn.XLOOKUP(Tableau1[[#This Row],[AGENT]],AGENT,TYPE,"",0)</f>
        <v>ASS</v>
      </c>
      <c r="J4888" s="13">
        <f>Tableau1[[#This Row],[Fin3]]-Tableau1[[#This Row],[Début2]]</f>
        <v>4.166666666666663E-2</v>
      </c>
      <c r="K4888" s="12" t="str">
        <f>IF(MONTH(D4888)=1,"JANV",IF(MONTH(D4888)=2,"FEV",IF(MONTH(D4888)=3,"MARS",IF(MONTH(D4888)=4,"AVR",IF(MONTH(D4888)=5,"MAI",IF(MONTH(D4888)=6,"JUIN",IF(MONTH(D4888)=7,"JUILL",IF(MONTH(D4888)=8,"AOU",IF(MONTH(D4888)=9,"SEPT",IF(MONTH(D4888)=10,"OCT",IF(MONTH(D4888)=11,"NOV",IF(MONTH(D4888)=12,"DEC",""))))))))))))</f>
        <v>MAI</v>
      </c>
    </row>
    <row r="4889" spans="1:11" x14ac:dyDescent="0.3">
      <c r="A4889" t="s">
        <v>423</v>
      </c>
      <c r="B4889" s="3">
        <v>45426</v>
      </c>
      <c r="C4889" s="4">
        <v>0.375</v>
      </c>
      <c r="D4889" s="3">
        <v>45426</v>
      </c>
      <c r="E4889" s="4">
        <v>0.39583333333333331</v>
      </c>
      <c r="F4889" t="s">
        <v>423</v>
      </c>
      <c r="G4889" s="12" t="s">
        <v>12</v>
      </c>
      <c r="H4889" s="12" t="s">
        <v>35</v>
      </c>
      <c r="I4889" s="12" t="str">
        <f>_xlfn.XLOOKUP(Tableau1[[#This Row],[AGENT]],AGENT,TYPE,"",0)</f>
        <v>ASS</v>
      </c>
      <c r="J4889" s="13">
        <f>Tableau1[[#This Row],[Fin3]]-Tableau1[[#This Row],[Début2]]</f>
        <v>2.0833333333333315E-2</v>
      </c>
      <c r="K4889" s="12" t="str">
        <f>IF(MONTH(D4889)=1,"JANV",IF(MONTH(D4889)=2,"FEV",IF(MONTH(D4889)=3,"MARS",IF(MONTH(D4889)=4,"AVR",IF(MONTH(D4889)=5,"MAI",IF(MONTH(D4889)=6,"JUIN",IF(MONTH(D4889)=7,"JUILL",IF(MONTH(D4889)=8,"AOU",IF(MONTH(D4889)=9,"SEPT",IF(MONTH(D4889)=10,"OCT",IF(MONTH(D4889)=11,"NOV",IF(MONTH(D4889)=12,"DEC",""))))))))))))</f>
        <v>MAI</v>
      </c>
    </row>
    <row r="4890" spans="1:11" x14ac:dyDescent="0.3">
      <c r="A4890" t="s">
        <v>423</v>
      </c>
      <c r="B4890" s="3">
        <v>45426</v>
      </c>
      <c r="C4890" s="4">
        <v>0.64583333333333337</v>
      </c>
      <c r="D4890" s="3">
        <v>45426</v>
      </c>
      <c r="E4890" s="4">
        <v>0.66666666666666663</v>
      </c>
      <c r="F4890" t="s">
        <v>423</v>
      </c>
      <c r="G4890" s="12" t="s">
        <v>12</v>
      </c>
      <c r="H4890" s="12" t="s">
        <v>35</v>
      </c>
      <c r="I4890" s="12" t="str">
        <f>_xlfn.XLOOKUP(Tableau1[[#This Row],[AGENT]],AGENT,TYPE,"",0)</f>
        <v>ASS</v>
      </c>
      <c r="J4890" s="13">
        <f>Tableau1[[#This Row],[Fin3]]-Tableau1[[#This Row],[Début2]]</f>
        <v>2.0833333333333259E-2</v>
      </c>
      <c r="K4890" s="12" t="str">
        <f>IF(MONTH(D4890)=1,"JANV",IF(MONTH(D4890)=2,"FEV",IF(MONTH(D4890)=3,"MARS",IF(MONTH(D4890)=4,"AVR",IF(MONTH(D4890)=5,"MAI",IF(MONTH(D4890)=6,"JUIN",IF(MONTH(D4890)=7,"JUILL",IF(MONTH(D4890)=8,"AOU",IF(MONTH(D4890)=9,"SEPT",IF(MONTH(D4890)=10,"OCT",IF(MONTH(D4890)=11,"NOV",IF(MONTH(D4890)=12,"DEC",""))))))))))))</f>
        <v>MAI</v>
      </c>
    </row>
    <row r="4891" spans="1:11" x14ac:dyDescent="0.3">
      <c r="A4891" t="s">
        <v>423</v>
      </c>
      <c r="B4891" s="3">
        <v>45414</v>
      </c>
      <c r="C4891" s="4">
        <v>0.625</v>
      </c>
      <c r="D4891" s="3">
        <v>45414</v>
      </c>
      <c r="E4891" s="4">
        <v>0.64583333333333337</v>
      </c>
      <c r="F4891" t="s">
        <v>423</v>
      </c>
      <c r="G4891" s="12" t="s">
        <v>12</v>
      </c>
      <c r="H4891" s="12" t="s">
        <v>35</v>
      </c>
      <c r="I4891" s="12" t="str">
        <f>_xlfn.XLOOKUP(Tableau1[[#This Row],[AGENT]],AGENT,TYPE,"",0)</f>
        <v>ASS</v>
      </c>
      <c r="J4891" s="13">
        <f>Tableau1[[#This Row],[Fin3]]-Tableau1[[#This Row],[Début2]]</f>
        <v>2.083333333333337E-2</v>
      </c>
      <c r="K4891" s="12" t="str">
        <f>IF(MONTH(D4891)=1,"JANV",IF(MONTH(D4891)=2,"FEV",IF(MONTH(D4891)=3,"MARS",IF(MONTH(D4891)=4,"AVR",IF(MONTH(D4891)=5,"MAI",IF(MONTH(D4891)=6,"JUIN",IF(MONTH(D4891)=7,"JUILL",IF(MONTH(D4891)=8,"AOU",IF(MONTH(D4891)=9,"SEPT",IF(MONTH(D4891)=10,"OCT",IF(MONTH(D4891)=11,"NOV",IF(MONTH(D4891)=12,"DEC",""))))))))))))</f>
        <v>MAI</v>
      </c>
    </row>
    <row r="4892" spans="1:11" x14ac:dyDescent="0.3">
      <c r="A4892" t="s">
        <v>423</v>
      </c>
      <c r="B4892" s="3">
        <v>45418</v>
      </c>
      <c r="C4892" s="4">
        <v>0.4375</v>
      </c>
      <c r="D4892" s="3">
        <v>45418</v>
      </c>
      <c r="E4892" s="4">
        <v>0.5</v>
      </c>
      <c r="F4892" t="s">
        <v>423</v>
      </c>
      <c r="G4892" s="12" t="s">
        <v>12</v>
      </c>
      <c r="H4892" s="12" t="s">
        <v>35</v>
      </c>
      <c r="I4892" s="12" t="str">
        <f>_xlfn.XLOOKUP(Tableau1[[#This Row],[AGENT]],AGENT,TYPE,"",0)</f>
        <v>ASS</v>
      </c>
      <c r="J4892" s="13">
        <f>Tableau1[[#This Row],[Fin3]]-Tableau1[[#This Row],[Début2]]</f>
        <v>6.25E-2</v>
      </c>
      <c r="K4892" s="12" t="str">
        <f>IF(MONTH(D4892)=1,"JANV",IF(MONTH(D4892)=2,"FEV",IF(MONTH(D4892)=3,"MARS",IF(MONTH(D4892)=4,"AVR",IF(MONTH(D4892)=5,"MAI",IF(MONTH(D4892)=6,"JUIN",IF(MONTH(D4892)=7,"JUILL",IF(MONTH(D4892)=8,"AOU",IF(MONTH(D4892)=9,"SEPT",IF(MONTH(D4892)=10,"OCT",IF(MONTH(D4892)=11,"NOV",IF(MONTH(D4892)=12,"DEC",""))))))))))))</f>
        <v>MAI</v>
      </c>
    </row>
    <row r="4893" spans="1:11" x14ac:dyDescent="0.3">
      <c r="A4893" t="s">
        <v>423</v>
      </c>
      <c r="B4893" s="3">
        <v>45419</v>
      </c>
      <c r="C4893" s="4">
        <v>0.35416666666666669</v>
      </c>
      <c r="D4893" s="3">
        <v>45419</v>
      </c>
      <c r="E4893" s="4">
        <v>0.41666666666666669</v>
      </c>
      <c r="F4893" t="s">
        <v>423</v>
      </c>
      <c r="G4893" s="12" t="s">
        <v>12</v>
      </c>
      <c r="H4893" s="12" t="s">
        <v>35</v>
      </c>
      <c r="I4893" s="12" t="str">
        <f>_xlfn.XLOOKUP(Tableau1[[#This Row],[AGENT]],AGENT,TYPE,"",0)</f>
        <v>ASS</v>
      </c>
      <c r="J4893" s="13">
        <f>Tableau1[[#This Row],[Fin3]]-Tableau1[[#This Row],[Début2]]</f>
        <v>6.25E-2</v>
      </c>
      <c r="K4893" s="12" t="str">
        <f>IF(MONTH(D4893)=1,"JANV",IF(MONTH(D4893)=2,"FEV",IF(MONTH(D4893)=3,"MARS",IF(MONTH(D4893)=4,"AVR",IF(MONTH(D4893)=5,"MAI",IF(MONTH(D4893)=6,"JUIN",IF(MONTH(D4893)=7,"JUILL",IF(MONTH(D4893)=8,"AOU",IF(MONTH(D4893)=9,"SEPT",IF(MONTH(D4893)=10,"OCT",IF(MONTH(D4893)=11,"NOV",IF(MONTH(D4893)=12,"DEC",""))))))))))))</f>
        <v>MAI</v>
      </c>
    </row>
    <row r="4894" spans="1:11" x14ac:dyDescent="0.3">
      <c r="A4894" t="s">
        <v>423</v>
      </c>
      <c r="B4894" s="3">
        <v>45442</v>
      </c>
      <c r="C4894" s="4">
        <v>0.66666666666666663</v>
      </c>
      <c r="D4894" s="3">
        <v>45442</v>
      </c>
      <c r="E4894" s="4">
        <v>0.6875</v>
      </c>
      <c r="F4894" t="s">
        <v>423</v>
      </c>
      <c r="G4894" s="12" t="s">
        <v>12</v>
      </c>
      <c r="H4894" s="12" t="s">
        <v>35</v>
      </c>
      <c r="I4894" s="12" t="str">
        <f>_xlfn.XLOOKUP(Tableau1[[#This Row],[AGENT]],AGENT,TYPE,"",0)</f>
        <v>ASS</v>
      </c>
      <c r="J4894" s="13">
        <f>Tableau1[[#This Row],[Fin3]]-Tableau1[[#This Row],[Début2]]</f>
        <v>2.083333333333337E-2</v>
      </c>
      <c r="K4894" s="12" t="str">
        <f>IF(MONTH(D4894)=1,"JANV",IF(MONTH(D4894)=2,"FEV",IF(MONTH(D4894)=3,"MARS",IF(MONTH(D4894)=4,"AVR",IF(MONTH(D4894)=5,"MAI",IF(MONTH(D4894)=6,"JUIN",IF(MONTH(D4894)=7,"JUILL",IF(MONTH(D4894)=8,"AOU",IF(MONTH(D4894)=9,"SEPT",IF(MONTH(D4894)=10,"OCT",IF(MONTH(D4894)=11,"NOV",IF(MONTH(D4894)=12,"DEC",""))))))))))))</f>
        <v>MAI</v>
      </c>
    </row>
    <row r="4895" spans="1:11" x14ac:dyDescent="0.3">
      <c r="A4895" t="s">
        <v>423</v>
      </c>
      <c r="B4895" s="3">
        <v>45442</v>
      </c>
      <c r="C4895" s="4">
        <v>0.41666666666666669</v>
      </c>
      <c r="D4895" s="3">
        <v>45442</v>
      </c>
      <c r="E4895" s="4">
        <v>0.45833333333333331</v>
      </c>
      <c r="F4895" t="s">
        <v>423</v>
      </c>
      <c r="G4895" s="12" t="s">
        <v>12</v>
      </c>
      <c r="H4895" s="12" t="s">
        <v>35</v>
      </c>
      <c r="I4895" s="12" t="str">
        <f>_xlfn.XLOOKUP(Tableau1[[#This Row],[AGENT]],AGENT,TYPE,"",0)</f>
        <v>ASS</v>
      </c>
      <c r="J4895" s="13">
        <f>Tableau1[[#This Row],[Fin3]]-Tableau1[[#This Row],[Début2]]</f>
        <v>4.166666666666663E-2</v>
      </c>
      <c r="K4895" s="12" t="str">
        <f>IF(MONTH(D4895)=1,"JANV",IF(MONTH(D4895)=2,"FEV",IF(MONTH(D4895)=3,"MARS",IF(MONTH(D4895)=4,"AVR",IF(MONTH(D4895)=5,"MAI",IF(MONTH(D4895)=6,"JUIN",IF(MONTH(D4895)=7,"JUILL",IF(MONTH(D4895)=8,"AOU",IF(MONTH(D4895)=9,"SEPT",IF(MONTH(D4895)=10,"OCT",IF(MONTH(D4895)=11,"NOV",IF(MONTH(D4895)=12,"DEC",""))))))))))))</f>
        <v>MAI</v>
      </c>
    </row>
    <row r="4896" spans="1:11" x14ac:dyDescent="0.3">
      <c r="A4896" t="s">
        <v>423</v>
      </c>
      <c r="B4896" s="3">
        <v>45436</v>
      </c>
      <c r="C4896" s="4">
        <v>0.33333333333333331</v>
      </c>
      <c r="D4896" s="3">
        <v>45436</v>
      </c>
      <c r="E4896" s="4">
        <v>0.375</v>
      </c>
      <c r="F4896" t="s">
        <v>423</v>
      </c>
      <c r="G4896" s="12" t="s">
        <v>12</v>
      </c>
      <c r="H4896" s="12" t="s">
        <v>35</v>
      </c>
      <c r="I4896" s="12" t="str">
        <f>_xlfn.XLOOKUP(Tableau1[[#This Row],[AGENT]],AGENT,TYPE,"",0)</f>
        <v>ASS</v>
      </c>
      <c r="J4896" s="13">
        <f>Tableau1[[#This Row],[Fin3]]-Tableau1[[#This Row],[Début2]]</f>
        <v>4.1666666666666685E-2</v>
      </c>
      <c r="K4896" s="12" t="str">
        <f>IF(MONTH(D4896)=1,"JANV",IF(MONTH(D4896)=2,"FEV",IF(MONTH(D4896)=3,"MARS",IF(MONTH(D4896)=4,"AVR",IF(MONTH(D4896)=5,"MAI",IF(MONTH(D4896)=6,"JUIN",IF(MONTH(D4896)=7,"JUILL",IF(MONTH(D4896)=8,"AOU",IF(MONTH(D4896)=9,"SEPT",IF(MONTH(D4896)=10,"OCT",IF(MONTH(D4896)=11,"NOV",IF(MONTH(D4896)=12,"DEC",""))))))))))))</f>
        <v>MAI</v>
      </c>
    </row>
    <row r="4897" spans="1:11" x14ac:dyDescent="0.3">
      <c r="A4897" t="s">
        <v>423</v>
      </c>
      <c r="B4897" s="3">
        <v>45435</v>
      </c>
      <c r="C4897" s="4">
        <v>0.58333333333333337</v>
      </c>
      <c r="D4897" s="3">
        <v>45435</v>
      </c>
      <c r="E4897" s="4">
        <v>0.625</v>
      </c>
      <c r="F4897" t="s">
        <v>423</v>
      </c>
      <c r="G4897" s="12" t="s">
        <v>12</v>
      </c>
      <c r="H4897" s="12" t="s">
        <v>35</v>
      </c>
      <c r="I4897" s="12" t="str">
        <f>_xlfn.XLOOKUP(Tableau1[[#This Row],[AGENT]],AGENT,TYPE,"",0)</f>
        <v>ASS</v>
      </c>
      <c r="J4897" s="13">
        <f>Tableau1[[#This Row],[Fin3]]-Tableau1[[#This Row],[Début2]]</f>
        <v>4.166666666666663E-2</v>
      </c>
      <c r="K4897" s="12" t="str">
        <f>IF(MONTH(D4897)=1,"JANV",IF(MONTH(D4897)=2,"FEV",IF(MONTH(D4897)=3,"MARS",IF(MONTH(D4897)=4,"AVR",IF(MONTH(D4897)=5,"MAI",IF(MONTH(D4897)=6,"JUIN",IF(MONTH(D4897)=7,"JUILL",IF(MONTH(D4897)=8,"AOU",IF(MONTH(D4897)=9,"SEPT",IF(MONTH(D4897)=10,"OCT",IF(MONTH(D4897)=11,"NOV",IF(MONTH(D4897)=12,"DEC",""))))))))))))</f>
        <v>MAI</v>
      </c>
    </row>
    <row r="4898" spans="1:11" x14ac:dyDescent="0.3">
      <c r="A4898" t="s">
        <v>423</v>
      </c>
      <c r="B4898" s="3">
        <v>45439</v>
      </c>
      <c r="C4898" s="4">
        <v>0.58333333333333337</v>
      </c>
      <c r="D4898" s="3">
        <v>45439</v>
      </c>
      <c r="E4898" s="4">
        <v>0.60416666666666663</v>
      </c>
      <c r="F4898" t="s">
        <v>423</v>
      </c>
      <c r="G4898" s="12" t="s">
        <v>12</v>
      </c>
      <c r="H4898" s="12" t="s">
        <v>35</v>
      </c>
      <c r="I4898" s="12" t="str">
        <f>_xlfn.XLOOKUP(Tableau1[[#This Row],[AGENT]],AGENT,TYPE,"",0)</f>
        <v>ASS</v>
      </c>
      <c r="J4898" s="13">
        <f>Tableau1[[#This Row],[Fin3]]-Tableau1[[#This Row],[Début2]]</f>
        <v>2.0833333333333259E-2</v>
      </c>
      <c r="K4898" s="12" t="str">
        <f>IF(MONTH(D4898)=1,"JANV",IF(MONTH(D4898)=2,"FEV",IF(MONTH(D4898)=3,"MARS",IF(MONTH(D4898)=4,"AVR",IF(MONTH(D4898)=5,"MAI",IF(MONTH(D4898)=6,"JUIN",IF(MONTH(D4898)=7,"JUILL",IF(MONTH(D4898)=8,"AOU",IF(MONTH(D4898)=9,"SEPT",IF(MONTH(D4898)=10,"OCT",IF(MONTH(D4898)=11,"NOV",IF(MONTH(D4898)=12,"DEC",""))))))))))))</f>
        <v>MAI</v>
      </c>
    </row>
    <row r="4899" spans="1:11" x14ac:dyDescent="0.3">
      <c r="A4899" t="s">
        <v>423</v>
      </c>
      <c r="B4899" s="3">
        <v>45440</v>
      </c>
      <c r="C4899" s="4">
        <v>0.39583333333333331</v>
      </c>
      <c r="D4899" s="3">
        <v>45440</v>
      </c>
      <c r="E4899" s="4">
        <v>0.4375</v>
      </c>
      <c r="F4899" t="s">
        <v>423</v>
      </c>
      <c r="G4899" s="12" t="s">
        <v>12</v>
      </c>
      <c r="H4899" s="12" t="s">
        <v>35</v>
      </c>
      <c r="I4899" s="12" t="str">
        <f>_xlfn.XLOOKUP(Tableau1[[#This Row],[AGENT]],AGENT,TYPE,"",0)</f>
        <v>ASS</v>
      </c>
      <c r="J4899" s="13">
        <f>Tableau1[[#This Row],[Fin3]]-Tableau1[[#This Row],[Début2]]</f>
        <v>4.1666666666666685E-2</v>
      </c>
      <c r="K4899" s="12" t="str">
        <f>IF(MONTH(D4899)=1,"JANV",IF(MONTH(D4899)=2,"FEV",IF(MONTH(D4899)=3,"MARS",IF(MONTH(D4899)=4,"AVR",IF(MONTH(D4899)=5,"MAI",IF(MONTH(D4899)=6,"JUIN",IF(MONTH(D4899)=7,"JUILL",IF(MONTH(D4899)=8,"AOU",IF(MONTH(D4899)=9,"SEPT",IF(MONTH(D4899)=10,"OCT",IF(MONTH(D4899)=11,"NOV",IF(MONTH(D4899)=12,"DEC",""))))))))))))</f>
        <v>MAI</v>
      </c>
    </row>
    <row r="4900" spans="1:11" x14ac:dyDescent="0.3">
      <c r="A4900" t="s">
        <v>423</v>
      </c>
      <c r="B4900" s="3">
        <v>45441</v>
      </c>
      <c r="C4900" s="4">
        <v>0.54166666666666663</v>
      </c>
      <c r="D4900" s="3">
        <v>45441</v>
      </c>
      <c r="E4900" s="4">
        <v>0.58333333333333337</v>
      </c>
      <c r="F4900" t="s">
        <v>423</v>
      </c>
      <c r="G4900" s="12" t="s">
        <v>12</v>
      </c>
      <c r="H4900" s="12" t="s">
        <v>35</v>
      </c>
      <c r="I4900" s="12" t="str">
        <f>_xlfn.XLOOKUP(Tableau1[[#This Row],[AGENT]],AGENT,TYPE,"",0)</f>
        <v>ASS</v>
      </c>
      <c r="J4900" s="13">
        <f>Tableau1[[#This Row],[Fin3]]-Tableau1[[#This Row],[Début2]]</f>
        <v>4.1666666666666741E-2</v>
      </c>
      <c r="K4900" s="12" t="str">
        <f>IF(MONTH(D4900)=1,"JANV",IF(MONTH(D4900)=2,"FEV",IF(MONTH(D4900)=3,"MARS",IF(MONTH(D4900)=4,"AVR",IF(MONTH(D4900)=5,"MAI",IF(MONTH(D4900)=6,"JUIN",IF(MONTH(D4900)=7,"JUILL",IF(MONTH(D4900)=8,"AOU",IF(MONTH(D4900)=9,"SEPT",IF(MONTH(D4900)=10,"OCT",IF(MONTH(D4900)=11,"NOV",IF(MONTH(D4900)=12,"DEC",""))))))))))))</f>
        <v>MAI</v>
      </c>
    </row>
    <row r="4901" spans="1:11" x14ac:dyDescent="0.3">
      <c r="A4901" t="s">
        <v>423</v>
      </c>
      <c r="B4901" s="3">
        <v>45470</v>
      </c>
      <c r="C4901" s="4">
        <v>0.33333333333333331</v>
      </c>
      <c r="D4901" s="3">
        <v>45470</v>
      </c>
      <c r="E4901" s="4">
        <v>0.41666666666666669</v>
      </c>
      <c r="F4901" t="s">
        <v>423</v>
      </c>
      <c r="G4901" s="12" t="s">
        <v>12</v>
      </c>
      <c r="H4901" s="12" t="s">
        <v>35</v>
      </c>
      <c r="I4901" s="12" t="str">
        <f>_xlfn.XLOOKUP(Tableau1[[#This Row],[AGENT]],AGENT,TYPE,"",0)</f>
        <v>ASS</v>
      </c>
      <c r="J4901" s="13">
        <f>Tableau1[[#This Row],[Fin3]]-Tableau1[[#This Row],[Début2]]</f>
        <v>8.333333333333337E-2</v>
      </c>
      <c r="K4901" s="12" t="str">
        <f>IF(MONTH(D4901)=1,"JANV",IF(MONTH(D4901)=2,"FEV",IF(MONTH(D4901)=3,"MARS",IF(MONTH(D4901)=4,"AVR",IF(MONTH(D4901)=5,"MAI",IF(MONTH(D4901)=6,"JUIN",IF(MONTH(D4901)=7,"JUILL",IF(MONTH(D4901)=8,"AOU",IF(MONTH(D4901)=9,"SEPT",IF(MONTH(D4901)=10,"OCT",IF(MONTH(D4901)=11,"NOV",IF(MONTH(D4901)=12,"DEC",""))))))))))))</f>
        <v>JUIN</v>
      </c>
    </row>
    <row r="4902" spans="1:11" x14ac:dyDescent="0.3">
      <c r="A4902" t="s">
        <v>423</v>
      </c>
      <c r="B4902" s="3">
        <v>45446</v>
      </c>
      <c r="C4902" s="4">
        <v>0.33333333333333331</v>
      </c>
      <c r="D4902" s="3">
        <v>45446</v>
      </c>
      <c r="E4902" s="4">
        <v>0.39583333333333331</v>
      </c>
      <c r="F4902" t="s">
        <v>423</v>
      </c>
      <c r="G4902" s="12" t="s">
        <v>12</v>
      </c>
      <c r="H4902" s="12" t="s">
        <v>35</v>
      </c>
      <c r="I4902" s="12" t="str">
        <f>_xlfn.XLOOKUP(Tableau1[[#This Row],[AGENT]],AGENT,TYPE,"",0)</f>
        <v>ASS</v>
      </c>
      <c r="J4902" s="13">
        <f>Tableau1[[#This Row],[Fin3]]-Tableau1[[#This Row],[Début2]]</f>
        <v>6.25E-2</v>
      </c>
      <c r="K4902" s="12" t="str">
        <f>IF(MONTH(D4902)=1,"JANV",IF(MONTH(D4902)=2,"FEV",IF(MONTH(D4902)=3,"MARS",IF(MONTH(D4902)=4,"AVR",IF(MONTH(D4902)=5,"MAI",IF(MONTH(D4902)=6,"JUIN",IF(MONTH(D4902)=7,"JUILL",IF(MONTH(D4902)=8,"AOU",IF(MONTH(D4902)=9,"SEPT",IF(MONTH(D4902)=10,"OCT",IF(MONTH(D4902)=11,"NOV",IF(MONTH(D4902)=12,"DEC",""))))))))))))</f>
        <v>JUIN</v>
      </c>
    </row>
    <row r="4903" spans="1:11" x14ac:dyDescent="0.3">
      <c r="A4903" t="s">
        <v>423</v>
      </c>
      <c r="B4903" s="3">
        <v>45448</v>
      </c>
      <c r="C4903" s="4">
        <v>0.41666666666666669</v>
      </c>
      <c r="D4903" s="3">
        <v>45448</v>
      </c>
      <c r="E4903" s="4">
        <v>0.45833333333333331</v>
      </c>
      <c r="F4903" t="s">
        <v>423</v>
      </c>
      <c r="G4903" s="12" t="s">
        <v>12</v>
      </c>
      <c r="H4903" s="12" t="s">
        <v>35</v>
      </c>
      <c r="I4903" s="12" t="str">
        <f>_xlfn.XLOOKUP(Tableau1[[#This Row],[AGENT]],AGENT,TYPE,"",0)</f>
        <v>ASS</v>
      </c>
      <c r="J4903" s="13">
        <f>Tableau1[[#This Row],[Fin3]]-Tableau1[[#This Row],[Début2]]</f>
        <v>4.166666666666663E-2</v>
      </c>
      <c r="K4903" s="12" t="str">
        <f>IF(MONTH(D4903)=1,"JANV",IF(MONTH(D4903)=2,"FEV",IF(MONTH(D4903)=3,"MARS",IF(MONTH(D4903)=4,"AVR",IF(MONTH(D4903)=5,"MAI",IF(MONTH(D4903)=6,"JUIN",IF(MONTH(D4903)=7,"JUILL",IF(MONTH(D4903)=8,"AOU",IF(MONTH(D4903)=9,"SEPT",IF(MONTH(D4903)=10,"OCT",IF(MONTH(D4903)=11,"NOV",IF(MONTH(D4903)=12,"DEC",""))))))))))))</f>
        <v>JUIN</v>
      </c>
    </row>
    <row r="4904" spans="1:11" x14ac:dyDescent="0.3">
      <c r="A4904" t="s">
        <v>423</v>
      </c>
      <c r="B4904" s="3">
        <v>45449</v>
      </c>
      <c r="C4904" s="4">
        <v>0.41666666666666669</v>
      </c>
      <c r="D4904" s="3">
        <v>45449</v>
      </c>
      <c r="E4904" s="4">
        <v>0.5</v>
      </c>
      <c r="F4904" t="s">
        <v>423</v>
      </c>
      <c r="G4904" s="12" t="s">
        <v>12</v>
      </c>
      <c r="H4904" s="12" t="s">
        <v>35</v>
      </c>
      <c r="I4904" s="12" t="str">
        <f>_xlfn.XLOOKUP(Tableau1[[#This Row],[AGENT]],AGENT,TYPE,"",0)</f>
        <v>ASS</v>
      </c>
      <c r="J4904" s="13">
        <f>Tableau1[[#This Row],[Fin3]]-Tableau1[[#This Row],[Début2]]</f>
        <v>8.3333333333333315E-2</v>
      </c>
      <c r="K4904" s="12" t="str">
        <f>IF(MONTH(D4904)=1,"JANV",IF(MONTH(D4904)=2,"FEV",IF(MONTH(D4904)=3,"MARS",IF(MONTH(D4904)=4,"AVR",IF(MONTH(D4904)=5,"MAI",IF(MONTH(D4904)=6,"JUIN",IF(MONTH(D4904)=7,"JUILL",IF(MONTH(D4904)=8,"AOU",IF(MONTH(D4904)=9,"SEPT",IF(MONTH(D4904)=10,"OCT",IF(MONTH(D4904)=11,"NOV",IF(MONTH(D4904)=12,"DEC",""))))))))))))</f>
        <v>JUIN</v>
      </c>
    </row>
    <row r="4905" spans="1:11" x14ac:dyDescent="0.3">
      <c r="A4905" t="s">
        <v>423</v>
      </c>
      <c r="B4905" s="3">
        <v>45453</v>
      </c>
      <c r="C4905" s="4">
        <v>0.375</v>
      </c>
      <c r="D4905" s="3">
        <v>45453</v>
      </c>
      <c r="E4905" s="4">
        <v>0.4375</v>
      </c>
      <c r="F4905" t="s">
        <v>423</v>
      </c>
      <c r="G4905" s="12" t="s">
        <v>12</v>
      </c>
      <c r="H4905" s="12" t="s">
        <v>35</v>
      </c>
      <c r="I4905" s="12" t="str">
        <f>_xlfn.XLOOKUP(Tableau1[[#This Row],[AGENT]],AGENT,TYPE,"",0)</f>
        <v>ASS</v>
      </c>
      <c r="J4905" s="13">
        <f>Tableau1[[#This Row],[Fin3]]-Tableau1[[#This Row],[Début2]]</f>
        <v>6.25E-2</v>
      </c>
      <c r="K4905" s="12" t="str">
        <f>IF(MONTH(D4905)=1,"JANV",IF(MONTH(D4905)=2,"FEV",IF(MONTH(D4905)=3,"MARS",IF(MONTH(D4905)=4,"AVR",IF(MONTH(D4905)=5,"MAI",IF(MONTH(D4905)=6,"JUIN",IF(MONTH(D4905)=7,"JUILL",IF(MONTH(D4905)=8,"AOU",IF(MONTH(D4905)=9,"SEPT",IF(MONTH(D4905)=10,"OCT",IF(MONTH(D4905)=11,"NOV",IF(MONTH(D4905)=12,"DEC",""))))))))))))</f>
        <v>JUIN</v>
      </c>
    </row>
    <row r="4906" spans="1:11" x14ac:dyDescent="0.3">
      <c r="A4906" t="s">
        <v>423</v>
      </c>
      <c r="B4906" s="3">
        <v>45454</v>
      </c>
      <c r="C4906" s="4">
        <v>0.375</v>
      </c>
      <c r="D4906" s="3">
        <v>45454</v>
      </c>
      <c r="E4906" s="4">
        <v>0.41666666666666669</v>
      </c>
      <c r="F4906" t="s">
        <v>423</v>
      </c>
      <c r="G4906" s="12" t="s">
        <v>12</v>
      </c>
      <c r="H4906" s="12" t="s">
        <v>35</v>
      </c>
      <c r="I4906" s="12" t="str">
        <f>_xlfn.XLOOKUP(Tableau1[[#This Row],[AGENT]],AGENT,TYPE,"",0)</f>
        <v>ASS</v>
      </c>
      <c r="J4906" s="13">
        <f>Tableau1[[#This Row],[Fin3]]-Tableau1[[#This Row],[Début2]]</f>
        <v>4.1666666666666685E-2</v>
      </c>
      <c r="K4906" s="12" t="str">
        <f>IF(MONTH(D4906)=1,"JANV",IF(MONTH(D4906)=2,"FEV",IF(MONTH(D4906)=3,"MARS",IF(MONTH(D4906)=4,"AVR",IF(MONTH(D4906)=5,"MAI",IF(MONTH(D4906)=6,"JUIN",IF(MONTH(D4906)=7,"JUILL",IF(MONTH(D4906)=8,"AOU",IF(MONTH(D4906)=9,"SEPT",IF(MONTH(D4906)=10,"OCT",IF(MONTH(D4906)=11,"NOV",IF(MONTH(D4906)=12,"DEC",""))))))))))))</f>
        <v>JUIN</v>
      </c>
    </row>
    <row r="4907" spans="1:11" x14ac:dyDescent="0.3">
      <c r="A4907" t="s">
        <v>423</v>
      </c>
      <c r="B4907" s="3">
        <v>45455</v>
      </c>
      <c r="C4907" s="4">
        <v>0.41666666666666669</v>
      </c>
      <c r="D4907" s="3">
        <v>45455</v>
      </c>
      <c r="E4907" s="4">
        <v>0.4375</v>
      </c>
      <c r="F4907" t="s">
        <v>423</v>
      </c>
      <c r="G4907" s="12" t="s">
        <v>12</v>
      </c>
      <c r="H4907" s="12" t="s">
        <v>35</v>
      </c>
      <c r="I4907" s="12" t="str">
        <f>_xlfn.XLOOKUP(Tableau1[[#This Row],[AGENT]],AGENT,TYPE,"",0)</f>
        <v>ASS</v>
      </c>
      <c r="J4907" s="13">
        <f>Tableau1[[#This Row],[Fin3]]-Tableau1[[#This Row],[Début2]]</f>
        <v>2.0833333333333315E-2</v>
      </c>
      <c r="K4907" s="12" t="str">
        <f>IF(MONTH(D4907)=1,"JANV",IF(MONTH(D4907)=2,"FEV",IF(MONTH(D4907)=3,"MARS",IF(MONTH(D4907)=4,"AVR",IF(MONTH(D4907)=5,"MAI",IF(MONTH(D4907)=6,"JUIN",IF(MONTH(D4907)=7,"JUILL",IF(MONTH(D4907)=8,"AOU",IF(MONTH(D4907)=9,"SEPT",IF(MONTH(D4907)=10,"OCT",IF(MONTH(D4907)=11,"NOV",IF(MONTH(D4907)=12,"DEC",""))))))))))))</f>
        <v>JUIN</v>
      </c>
    </row>
    <row r="4908" spans="1:11" x14ac:dyDescent="0.3">
      <c r="A4908" t="s">
        <v>423</v>
      </c>
      <c r="B4908" s="3">
        <v>45455</v>
      </c>
      <c r="C4908" s="4">
        <v>0.58333333333333337</v>
      </c>
      <c r="D4908" s="3">
        <v>45455</v>
      </c>
      <c r="E4908" s="4">
        <v>0.60416666666666663</v>
      </c>
      <c r="F4908" t="s">
        <v>423</v>
      </c>
      <c r="G4908" s="12" t="s">
        <v>12</v>
      </c>
      <c r="H4908" s="12" t="s">
        <v>35</v>
      </c>
      <c r="I4908" s="12" t="str">
        <f>_xlfn.XLOOKUP(Tableau1[[#This Row],[AGENT]],AGENT,TYPE,"",0)</f>
        <v>ASS</v>
      </c>
      <c r="J4908" s="13">
        <f>Tableau1[[#This Row],[Fin3]]-Tableau1[[#This Row],[Début2]]</f>
        <v>2.0833333333333259E-2</v>
      </c>
      <c r="K4908" s="12" t="str">
        <f>IF(MONTH(D4908)=1,"JANV",IF(MONTH(D4908)=2,"FEV",IF(MONTH(D4908)=3,"MARS",IF(MONTH(D4908)=4,"AVR",IF(MONTH(D4908)=5,"MAI",IF(MONTH(D4908)=6,"JUIN",IF(MONTH(D4908)=7,"JUILL",IF(MONTH(D4908)=8,"AOU",IF(MONTH(D4908)=9,"SEPT",IF(MONTH(D4908)=10,"OCT",IF(MONTH(D4908)=11,"NOV",IF(MONTH(D4908)=12,"DEC",""))))))))))))</f>
        <v>JUIN</v>
      </c>
    </row>
    <row r="4909" spans="1:11" x14ac:dyDescent="0.3">
      <c r="A4909" t="s">
        <v>423</v>
      </c>
      <c r="B4909" s="3">
        <v>45456</v>
      </c>
      <c r="C4909" s="4">
        <v>0.625</v>
      </c>
      <c r="D4909" s="3">
        <v>45456</v>
      </c>
      <c r="E4909" s="4">
        <v>0.64583333333333337</v>
      </c>
      <c r="F4909" t="s">
        <v>423</v>
      </c>
      <c r="G4909" s="12" t="s">
        <v>12</v>
      </c>
      <c r="H4909" s="12" t="s">
        <v>35</v>
      </c>
      <c r="I4909" s="12" t="str">
        <f>_xlfn.XLOOKUP(Tableau1[[#This Row],[AGENT]],AGENT,TYPE,"",0)</f>
        <v>ASS</v>
      </c>
      <c r="J4909" s="13">
        <f>Tableau1[[#This Row],[Fin3]]-Tableau1[[#This Row],[Début2]]</f>
        <v>2.083333333333337E-2</v>
      </c>
      <c r="K4909" s="12" t="str">
        <f>IF(MONTH(D4909)=1,"JANV",IF(MONTH(D4909)=2,"FEV",IF(MONTH(D4909)=3,"MARS",IF(MONTH(D4909)=4,"AVR",IF(MONTH(D4909)=5,"MAI",IF(MONTH(D4909)=6,"JUIN",IF(MONTH(D4909)=7,"JUILL",IF(MONTH(D4909)=8,"AOU",IF(MONTH(D4909)=9,"SEPT",IF(MONTH(D4909)=10,"OCT",IF(MONTH(D4909)=11,"NOV",IF(MONTH(D4909)=12,"DEC",""))))))))))))</f>
        <v>JUIN</v>
      </c>
    </row>
    <row r="4910" spans="1:11" x14ac:dyDescent="0.3">
      <c r="A4910" t="s">
        <v>423</v>
      </c>
      <c r="B4910" s="3">
        <v>45461</v>
      </c>
      <c r="C4910" s="4">
        <v>0.33333333333333331</v>
      </c>
      <c r="D4910" s="3">
        <v>45461</v>
      </c>
      <c r="E4910" s="4">
        <v>0.375</v>
      </c>
      <c r="F4910" t="s">
        <v>423</v>
      </c>
      <c r="G4910" s="12" t="s">
        <v>12</v>
      </c>
      <c r="H4910" s="12" t="s">
        <v>35</v>
      </c>
      <c r="I4910" s="12" t="str">
        <f>_xlfn.XLOOKUP(Tableau1[[#This Row],[AGENT]],AGENT,TYPE,"",0)</f>
        <v>ASS</v>
      </c>
      <c r="J4910" s="13">
        <f>Tableau1[[#This Row],[Fin3]]-Tableau1[[#This Row],[Début2]]</f>
        <v>4.1666666666666685E-2</v>
      </c>
      <c r="K4910" s="12" t="str">
        <f>IF(MONTH(D4910)=1,"JANV",IF(MONTH(D4910)=2,"FEV",IF(MONTH(D4910)=3,"MARS",IF(MONTH(D4910)=4,"AVR",IF(MONTH(D4910)=5,"MAI",IF(MONTH(D4910)=6,"JUIN",IF(MONTH(D4910)=7,"JUILL",IF(MONTH(D4910)=8,"AOU",IF(MONTH(D4910)=9,"SEPT",IF(MONTH(D4910)=10,"OCT",IF(MONTH(D4910)=11,"NOV",IF(MONTH(D4910)=12,"DEC",""))))))))))))</f>
        <v>JUIN</v>
      </c>
    </row>
    <row r="4911" spans="1:11" x14ac:dyDescent="0.3">
      <c r="A4911" t="s">
        <v>423</v>
      </c>
      <c r="B4911" s="3">
        <v>45461</v>
      </c>
      <c r="C4911" s="4">
        <v>0.66666666666666663</v>
      </c>
      <c r="D4911" s="3">
        <v>45461</v>
      </c>
      <c r="E4911" s="4">
        <v>0.6875</v>
      </c>
      <c r="F4911" t="s">
        <v>423</v>
      </c>
      <c r="G4911" s="12" t="s">
        <v>12</v>
      </c>
      <c r="H4911" s="12" t="s">
        <v>35</v>
      </c>
      <c r="I4911" s="12" t="str">
        <f>_xlfn.XLOOKUP(Tableau1[[#This Row],[AGENT]],AGENT,TYPE,"",0)</f>
        <v>ASS</v>
      </c>
      <c r="J4911" s="13">
        <f>Tableau1[[#This Row],[Fin3]]-Tableau1[[#This Row],[Début2]]</f>
        <v>2.083333333333337E-2</v>
      </c>
      <c r="K4911" s="12" t="str">
        <f>IF(MONTH(D4911)=1,"JANV",IF(MONTH(D4911)=2,"FEV",IF(MONTH(D4911)=3,"MARS",IF(MONTH(D4911)=4,"AVR",IF(MONTH(D4911)=5,"MAI",IF(MONTH(D4911)=6,"JUIN",IF(MONTH(D4911)=7,"JUILL",IF(MONTH(D4911)=8,"AOU",IF(MONTH(D4911)=9,"SEPT",IF(MONTH(D4911)=10,"OCT",IF(MONTH(D4911)=11,"NOV",IF(MONTH(D4911)=12,"DEC",""))))))))))))</f>
        <v>JUIN</v>
      </c>
    </row>
    <row r="4912" spans="1:11" x14ac:dyDescent="0.3">
      <c r="A4912" t="s">
        <v>423</v>
      </c>
      <c r="B4912" s="3">
        <v>45462</v>
      </c>
      <c r="C4912" s="4">
        <v>0.625</v>
      </c>
      <c r="D4912" s="3">
        <v>45462</v>
      </c>
      <c r="E4912" s="4">
        <v>0.64583333333333337</v>
      </c>
      <c r="F4912" t="s">
        <v>423</v>
      </c>
      <c r="G4912" s="12" t="s">
        <v>12</v>
      </c>
      <c r="H4912" s="12" t="s">
        <v>35</v>
      </c>
      <c r="I4912" s="12" t="str">
        <f>_xlfn.XLOOKUP(Tableau1[[#This Row],[AGENT]],AGENT,TYPE,"",0)</f>
        <v>ASS</v>
      </c>
      <c r="J4912" s="13">
        <f>Tableau1[[#This Row],[Fin3]]-Tableau1[[#This Row],[Début2]]</f>
        <v>2.083333333333337E-2</v>
      </c>
      <c r="K4912" s="12" t="str">
        <f>IF(MONTH(D4912)=1,"JANV",IF(MONTH(D4912)=2,"FEV",IF(MONTH(D4912)=3,"MARS",IF(MONTH(D4912)=4,"AVR",IF(MONTH(D4912)=5,"MAI",IF(MONTH(D4912)=6,"JUIN",IF(MONTH(D4912)=7,"JUILL",IF(MONTH(D4912)=8,"AOU",IF(MONTH(D4912)=9,"SEPT",IF(MONTH(D4912)=10,"OCT",IF(MONTH(D4912)=11,"NOV",IF(MONTH(D4912)=12,"DEC",""))))))))))))</f>
        <v>JUIN</v>
      </c>
    </row>
    <row r="4913" spans="1:11" x14ac:dyDescent="0.3">
      <c r="A4913" t="s">
        <v>423</v>
      </c>
      <c r="B4913" s="3">
        <v>45463</v>
      </c>
      <c r="C4913" s="4">
        <v>0.5625</v>
      </c>
      <c r="D4913" s="3">
        <v>45463</v>
      </c>
      <c r="E4913" s="4">
        <v>0.58333333333333337</v>
      </c>
      <c r="F4913" t="s">
        <v>423</v>
      </c>
      <c r="G4913" s="12" t="s">
        <v>12</v>
      </c>
      <c r="H4913" s="12" t="s">
        <v>35</v>
      </c>
      <c r="I4913" s="12" t="str">
        <f>_xlfn.XLOOKUP(Tableau1[[#This Row],[AGENT]],AGENT,TYPE,"",0)</f>
        <v>ASS</v>
      </c>
      <c r="J4913" s="13">
        <f>Tableau1[[#This Row],[Fin3]]-Tableau1[[#This Row],[Début2]]</f>
        <v>2.083333333333337E-2</v>
      </c>
      <c r="K4913" s="12" t="str">
        <f>IF(MONTH(D4913)=1,"JANV",IF(MONTH(D4913)=2,"FEV",IF(MONTH(D4913)=3,"MARS",IF(MONTH(D4913)=4,"AVR",IF(MONTH(D4913)=5,"MAI",IF(MONTH(D4913)=6,"JUIN",IF(MONTH(D4913)=7,"JUILL",IF(MONTH(D4913)=8,"AOU",IF(MONTH(D4913)=9,"SEPT",IF(MONTH(D4913)=10,"OCT",IF(MONTH(D4913)=11,"NOV",IF(MONTH(D4913)=12,"DEC",""))))))))))))</f>
        <v>JUIN</v>
      </c>
    </row>
    <row r="4914" spans="1:11" x14ac:dyDescent="0.3">
      <c r="A4914" t="s">
        <v>423</v>
      </c>
      <c r="B4914" s="3">
        <v>45469</v>
      </c>
      <c r="C4914" s="4">
        <v>0.39583333333333331</v>
      </c>
      <c r="D4914" s="3">
        <v>45469</v>
      </c>
      <c r="E4914" s="4">
        <v>0.41666666666666669</v>
      </c>
      <c r="F4914" t="s">
        <v>423</v>
      </c>
      <c r="G4914" s="12" t="s">
        <v>12</v>
      </c>
      <c r="H4914" s="12" t="s">
        <v>35</v>
      </c>
      <c r="I4914" s="12" t="str">
        <f>_xlfn.XLOOKUP(Tableau1[[#This Row],[AGENT]],AGENT,TYPE,"",0)</f>
        <v>ASS</v>
      </c>
      <c r="J4914" s="13">
        <f>Tableau1[[#This Row],[Fin3]]-Tableau1[[#This Row],[Début2]]</f>
        <v>2.083333333333337E-2</v>
      </c>
      <c r="K4914" s="12" t="str">
        <f>IF(MONTH(D4914)=1,"JANV",IF(MONTH(D4914)=2,"FEV",IF(MONTH(D4914)=3,"MARS",IF(MONTH(D4914)=4,"AVR",IF(MONTH(D4914)=5,"MAI",IF(MONTH(D4914)=6,"JUIN",IF(MONTH(D4914)=7,"JUILL",IF(MONTH(D4914)=8,"AOU",IF(MONTH(D4914)=9,"SEPT",IF(MONTH(D4914)=10,"OCT",IF(MONTH(D4914)=11,"NOV",IF(MONTH(D4914)=12,"DEC",""))))))))))))</f>
        <v>JUIN</v>
      </c>
    </row>
    <row r="4915" spans="1:11" x14ac:dyDescent="0.3">
      <c r="A4915" t="s">
        <v>423</v>
      </c>
      <c r="B4915" s="3">
        <v>45470</v>
      </c>
      <c r="C4915" s="4">
        <v>0.58333333333333337</v>
      </c>
      <c r="D4915" s="3">
        <v>45470</v>
      </c>
      <c r="E4915" s="4">
        <v>0.60416666666666663</v>
      </c>
      <c r="F4915" t="s">
        <v>423</v>
      </c>
      <c r="G4915" s="12" t="s">
        <v>12</v>
      </c>
      <c r="H4915" s="12" t="s">
        <v>35</v>
      </c>
      <c r="I4915" s="12" t="str">
        <f>_xlfn.XLOOKUP(Tableau1[[#This Row],[AGENT]],AGENT,TYPE,"",0)</f>
        <v>ASS</v>
      </c>
      <c r="J4915" s="13">
        <f>Tableau1[[#This Row],[Fin3]]-Tableau1[[#This Row],[Début2]]</f>
        <v>2.0833333333333259E-2</v>
      </c>
      <c r="K4915" s="12" t="str">
        <f>IF(MONTH(D4915)=1,"JANV",IF(MONTH(D4915)=2,"FEV",IF(MONTH(D4915)=3,"MARS",IF(MONTH(D4915)=4,"AVR",IF(MONTH(D4915)=5,"MAI",IF(MONTH(D4915)=6,"JUIN",IF(MONTH(D4915)=7,"JUILL",IF(MONTH(D4915)=8,"AOU",IF(MONTH(D4915)=9,"SEPT",IF(MONTH(D4915)=10,"OCT",IF(MONTH(D4915)=11,"NOV",IF(MONTH(D4915)=12,"DEC",""))))))))))))</f>
        <v>JUIN</v>
      </c>
    </row>
    <row r="4916" spans="1:11" x14ac:dyDescent="0.3">
      <c r="A4916" t="s">
        <v>350</v>
      </c>
      <c r="B4916" s="3">
        <v>45386</v>
      </c>
      <c r="C4916" s="4">
        <v>0.33333333333333331</v>
      </c>
      <c r="D4916" s="3">
        <v>45386</v>
      </c>
      <c r="E4916" s="4">
        <v>0.41666666666666669</v>
      </c>
      <c r="F4916" t="s">
        <v>423</v>
      </c>
      <c r="G4916" t="s">
        <v>350</v>
      </c>
      <c r="H4916" s="12" t="s">
        <v>58</v>
      </c>
      <c r="I4916" s="12" t="str">
        <f>_xlfn.XLOOKUP(Tableau1[[#This Row],[AGENT]],AGENT,TYPE,"",0)</f>
        <v>RO</v>
      </c>
      <c r="J4916" s="13">
        <f>Tableau1[[#This Row],[Fin3]]-Tableau1[[#This Row],[Début2]]</f>
        <v>8.333333333333337E-2</v>
      </c>
      <c r="K4916" s="12" t="str">
        <f>IF(MONTH(D4916)=1,"JANV",IF(MONTH(D4916)=2,"FEV",IF(MONTH(D4916)=3,"MARS",IF(MONTH(D4916)=4,"AVR",IF(MONTH(D4916)=5,"MAI",IF(MONTH(D4916)=6,"JUIN",IF(MONTH(D4916)=7,"JUILL",IF(MONTH(D4916)=8,"AOU",IF(MONTH(D4916)=9,"SEPT",IF(MONTH(D4916)=10,"OCT",IF(MONTH(D4916)=11,"NOV",IF(MONTH(D4916)=12,"DEC",""))))))))))))</f>
        <v>AVR</v>
      </c>
    </row>
    <row r="4917" spans="1:11" x14ac:dyDescent="0.3">
      <c r="A4917" t="s">
        <v>423</v>
      </c>
      <c r="B4917" s="3">
        <v>45505</v>
      </c>
      <c r="C4917" s="4">
        <v>0.64583333333333337</v>
      </c>
      <c r="D4917" s="3">
        <v>45505</v>
      </c>
      <c r="E4917" s="4">
        <v>0.66666666666666663</v>
      </c>
      <c r="F4917" t="s">
        <v>423</v>
      </c>
      <c r="G4917" s="12" t="s">
        <v>12</v>
      </c>
      <c r="H4917" s="12" t="s">
        <v>35</v>
      </c>
      <c r="I4917" s="12" t="str">
        <f>_xlfn.XLOOKUP(Tableau1[[#This Row],[AGENT]],AGENT,TYPE,"",0)</f>
        <v>ASS</v>
      </c>
      <c r="J4917" s="13">
        <f>Tableau1[[#This Row],[Fin3]]-Tableau1[[#This Row],[Début2]]</f>
        <v>2.0833333333333259E-2</v>
      </c>
      <c r="K4917" s="12" t="str">
        <f>IF(MONTH(D4917)=1,"JANV",IF(MONTH(D4917)=2,"FEV",IF(MONTH(D4917)=3,"MARS",IF(MONTH(D4917)=4,"AVR",IF(MONTH(D4917)=5,"MAI",IF(MONTH(D4917)=6,"JUIN",IF(MONTH(D4917)=7,"JUILL",IF(MONTH(D4917)=8,"AOU",IF(MONTH(D4917)=9,"SEPT",IF(MONTH(D4917)=10,"OCT",IF(MONTH(D4917)=11,"NOV",IF(MONTH(D4917)=12,"DEC",""))))))))))))</f>
        <v>AOU</v>
      </c>
    </row>
    <row r="4918" spans="1:11" x14ac:dyDescent="0.3">
      <c r="A4918" t="s">
        <v>423</v>
      </c>
      <c r="B4918" s="3">
        <v>45512</v>
      </c>
      <c r="C4918" s="4">
        <v>0.66666666666666663</v>
      </c>
      <c r="D4918" s="3">
        <v>45512</v>
      </c>
      <c r="E4918" s="4">
        <v>0.6875</v>
      </c>
      <c r="F4918" t="s">
        <v>423</v>
      </c>
      <c r="G4918" s="12" t="s">
        <v>12</v>
      </c>
      <c r="H4918" s="12" t="s">
        <v>35</v>
      </c>
      <c r="I4918" s="12" t="str">
        <f>_xlfn.XLOOKUP(Tableau1[[#This Row],[AGENT]],AGENT,TYPE,"",0)</f>
        <v>ASS</v>
      </c>
      <c r="J4918" s="13">
        <f>Tableau1[[#This Row],[Fin3]]-Tableau1[[#This Row],[Début2]]</f>
        <v>2.083333333333337E-2</v>
      </c>
      <c r="K4918" s="12" t="str">
        <f>IF(MONTH(D4918)=1,"JANV",IF(MONTH(D4918)=2,"FEV",IF(MONTH(D4918)=3,"MARS",IF(MONTH(D4918)=4,"AVR",IF(MONTH(D4918)=5,"MAI",IF(MONTH(D4918)=6,"JUIN",IF(MONTH(D4918)=7,"JUILL",IF(MONTH(D4918)=8,"AOU",IF(MONTH(D4918)=9,"SEPT",IF(MONTH(D4918)=10,"OCT",IF(MONTH(D4918)=11,"NOV",IF(MONTH(D4918)=12,"DEC",""))))))))))))</f>
        <v>AOU</v>
      </c>
    </row>
    <row r="4919" spans="1:11" x14ac:dyDescent="0.3">
      <c r="A4919" t="s">
        <v>423</v>
      </c>
      <c r="B4919" s="3">
        <v>45517</v>
      </c>
      <c r="C4919" s="4">
        <v>0.41666666666666669</v>
      </c>
      <c r="D4919" s="3">
        <v>45517</v>
      </c>
      <c r="E4919" s="4">
        <v>0.45833333333333331</v>
      </c>
      <c r="F4919" t="s">
        <v>423</v>
      </c>
      <c r="G4919" s="12" t="s">
        <v>12</v>
      </c>
      <c r="H4919" s="12" t="s">
        <v>35</v>
      </c>
      <c r="I4919" s="12" t="str">
        <f>_xlfn.XLOOKUP(Tableau1[[#This Row],[AGENT]],AGENT,TYPE,"",0)</f>
        <v>ASS</v>
      </c>
      <c r="J4919" s="13">
        <f>Tableau1[[#This Row],[Fin3]]-Tableau1[[#This Row],[Début2]]</f>
        <v>4.166666666666663E-2</v>
      </c>
      <c r="K4919" s="12" t="str">
        <f>IF(MONTH(D4919)=1,"JANV",IF(MONTH(D4919)=2,"FEV",IF(MONTH(D4919)=3,"MARS",IF(MONTH(D4919)=4,"AVR",IF(MONTH(D4919)=5,"MAI",IF(MONTH(D4919)=6,"JUIN",IF(MONTH(D4919)=7,"JUILL",IF(MONTH(D4919)=8,"AOU",IF(MONTH(D4919)=9,"SEPT",IF(MONTH(D4919)=10,"OCT",IF(MONTH(D4919)=11,"NOV",IF(MONTH(D4919)=12,"DEC",""))))))))))))</f>
        <v>AOU</v>
      </c>
    </row>
    <row r="4920" spans="1:11" x14ac:dyDescent="0.3">
      <c r="A4920" t="s">
        <v>423</v>
      </c>
      <c r="B4920" s="3">
        <v>45523</v>
      </c>
      <c r="C4920" s="4">
        <v>0.41666666666666669</v>
      </c>
      <c r="D4920" s="3">
        <v>45523</v>
      </c>
      <c r="E4920" s="4">
        <v>0.4375</v>
      </c>
      <c r="F4920" t="s">
        <v>423</v>
      </c>
      <c r="G4920" s="12" t="s">
        <v>12</v>
      </c>
      <c r="H4920" s="12" t="s">
        <v>35</v>
      </c>
      <c r="I4920" s="12" t="str">
        <f>_xlfn.XLOOKUP(Tableau1[[#This Row],[AGENT]],AGENT,TYPE,"",0)</f>
        <v>ASS</v>
      </c>
      <c r="J4920" s="13">
        <f>Tableau1[[#This Row],[Fin3]]-Tableau1[[#This Row],[Début2]]</f>
        <v>2.0833333333333315E-2</v>
      </c>
      <c r="K4920" s="12" t="str">
        <f>IF(MONTH(D4920)=1,"JANV",IF(MONTH(D4920)=2,"FEV",IF(MONTH(D4920)=3,"MARS",IF(MONTH(D4920)=4,"AVR",IF(MONTH(D4920)=5,"MAI",IF(MONTH(D4920)=6,"JUIN",IF(MONTH(D4920)=7,"JUILL",IF(MONTH(D4920)=8,"AOU",IF(MONTH(D4920)=9,"SEPT",IF(MONTH(D4920)=10,"OCT",IF(MONTH(D4920)=11,"NOV",IF(MONTH(D4920)=12,"DEC",""))))))))))))</f>
        <v>AOU</v>
      </c>
    </row>
    <row r="4921" spans="1:11" x14ac:dyDescent="0.3">
      <c r="A4921" t="s">
        <v>423</v>
      </c>
      <c r="B4921" s="3">
        <v>45524</v>
      </c>
      <c r="C4921" s="4">
        <v>0.64583333333333337</v>
      </c>
      <c r="D4921" s="3">
        <v>45524</v>
      </c>
      <c r="E4921" s="4">
        <v>0.66666666666666663</v>
      </c>
      <c r="F4921" t="s">
        <v>423</v>
      </c>
      <c r="G4921" s="12" t="s">
        <v>12</v>
      </c>
      <c r="H4921" s="12" t="s">
        <v>35</v>
      </c>
      <c r="I4921" s="12" t="str">
        <f>_xlfn.XLOOKUP(Tableau1[[#This Row],[AGENT]],AGENT,TYPE,"",0)</f>
        <v>ASS</v>
      </c>
      <c r="J4921" s="13">
        <f>Tableau1[[#This Row],[Fin3]]-Tableau1[[#This Row],[Début2]]</f>
        <v>2.0833333333333259E-2</v>
      </c>
      <c r="K4921" s="12" t="str">
        <f>IF(MONTH(D4921)=1,"JANV",IF(MONTH(D4921)=2,"FEV",IF(MONTH(D4921)=3,"MARS",IF(MONTH(D4921)=4,"AVR",IF(MONTH(D4921)=5,"MAI",IF(MONTH(D4921)=6,"JUIN",IF(MONTH(D4921)=7,"JUILL",IF(MONTH(D4921)=8,"AOU",IF(MONTH(D4921)=9,"SEPT",IF(MONTH(D4921)=10,"OCT",IF(MONTH(D4921)=11,"NOV",IF(MONTH(D4921)=12,"DEC",""))))))))))))</f>
        <v>AOU</v>
      </c>
    </row>
    <row r="4922" spans="1:11" x14ac:dyDescent="0.3">
      <c r="A4922" t="s">
        <v>423</v>
      </c>
      <c r="B4922" s="3">
        <v>45525</v>
      </c>
      <c r="C4922" s="4">
        <v>0.60416666666666663</v>
      </c>
      <c r="D4922" s="3">
        <v>45525</v>
      </c>
      <c r="E4922" s="4">
        <v>0.625</v>
      </c>
      <c r="F4922" t="s">
        <v>423</v>
      </c>
      <c r="G4922" s="12" t="s">
        <v>12</v>
      </c>
      <c r="H4922" s="12" t="s">
        <v>35</v>
      </c>
      <c r="I4922" s="12" t="str">
        <f>_xlfn.XLOOKUP(Tableau1[[#This Row],[AGENT]],AGENT,TYPE,"",0)</f>
        <v>ASS</v>
      </c>
      <c r="J4922" s="13">
        <f>Tableau1[[#This Row],[Fin3]]-Tableau1[[#This Row],[Début2]]</f>
        <v>2.083333333333337E-2</v>
      </c>
      <c r="K4922" s="12" t="str">
        <f>IF(MONTH(D4922)=1,"JANV",IF(MONTH(D4922)=2,"FEV",IF(MONTH(D4922)=3,"MARS",IF(MONTH(D4922)=4,"AVR",IF(MONTH(D4922)=5,"MAI",IF(MONTH(D4922)=6,"JUIN",IF(MONTH(D4922)=7,"JUILL",IF(MONTH(D4922)=8,"AOU",IF(MONTH(D4922)=9,"SEPT",IF(MONTH(D4922)=10,"OCT",IF(MONTH(D4922)=11,"NOV",IF(MONTH(D4922)=12,"DEC",""))))))))))))</f>
        <v>AOU</v>
      </c>
    </row>
    <row r="4923" spans="1:11" x14ac:dyDescent="0.3">
      <c r="A4923" t="s">
        <v>423</v>
      </c>
      <c r="B4923" s="3">
        <v>45527</v>
      </c>
      <c r="C4923" s="4">
        <v>0.39583333333333331</v>
      </c>
      <c r="D4923" s="3">
        <v>45527</v>
      </c>
      <c r="E4923" s="4">
        <v>0.41666666666666669</v>
      </c>
      <c r="F4923" t="s">
        <v>423</v>
      </c>
      <c r="G4923" s="12" t="s">
        <v>12</v>
      </c>
      <c r="H4923" s="12" t="s">
        <v>35</v>
      </c>
      <c r="I4923" s="12" t="str">
        <f>_xlfn.XLOOKUP(Tableau1[[#This Row],[AGENT]],AGENT,TYPE,"",0)</f>
        <v>ASS</v>
      </c>
      <c r="J4923" s="13">
        <f>Tableau1[[#This Row],[Fin3]]-Tableau1[[#This Row],[Début2]]</f>
        <v>2.083333333333337E-2</v>
      </c>
      <c r="K4923" s="12" t="str">
        <f>IF(MONTH(D4923)=1,"JANV",IF(MONTH(D4923)=2,"FEV",IF(MONTH(D4923)=3,"MARS",IF(MONTH(D4923)=4,"AVR",IF(MONTH(D4923)=5,"MAI",IF(MONTH(D4923)=6,"JUIN",IF(MONTH(D4923)=7,"JUILL",IF(MONTH(D4923)=8,"AOU",IF(MONTH(D4923)=9,"SEPT",IF(MONTH(D4923)=10,"OCT",IF(MONTH(D4923)=11,"NOV",IF(MONTH(D4923)=12,"DEC",""))))))))))))</f>
        <v>AOU</v>
      </c>
    </row>
    <row r="4924" spans="1:11" x14ac:dyDescent="0.3">
      <c r="A4924" t="s">
        <v>423</v>
      </c>
      <c r="B4924" s="3">
        <v>45531</v>
      </c>
      <c r="C4924" s="4">
        <v>0.33333333333333331</v>
      </c>
      <c r="D4924" s="3">
        <v>45531</v>
      </c>
      <c r="E4924" s="4">
        <v>0.375</v>
      </c>
      <c r="F4924" t="s">
        <v>423</v>
      </c>
      <c r="G4924" s="12" t="s">
        <v>12</v>
      </c>
      <c r="H4924" s="12" t="s">
        <v>35</v>
      </c>
      <c r="I4924" s="12" t="str">
        <f>_xlfn.XLOOKUP(Tableau1[[#This Row],[AGENT]],AGENT,TYPE,"",0)</f>
        <v>ASS</v>
      </c>
      <c r="J4924" s="13">
        <f>Tableau1[[#This Row],[Fin3]]-Tableau1[[#This Row],[Début2]]</f>
        <v>4.1666666666666685E-2</v>
      </c>
      <c r="K4924" s="12" t="str">
        <f>IF(MONTH(D4924)=1,"JANV",IF(MONTH(D4924)=2,"FEV",IF(MONTH(D4924)=3,"MARS",IF(MONTH(D4924)=4,"AVR",IF(MONTH(D4924)=5,"MAI",IF(MONTH(D4924)=6,"JUIN",IF(MONTH(D4924)=7,"JUILL",IF(MONTH(D4924)=8,"AOU",IF(MONTH(D4924)=9,"SEPT",IF(MONTH(D4924)=10,"OCT",IF(MONTH(D4924)=11,"NOV",IF(MONTH(D4924)=12,"DEC",""))))))))))))</f>
        <v>AOU</v>
      </c>
    </row>
    <row r="4925" spans="1:11" x14ac:dyDescent="0.3">
      <c r="A4925" t="s">
        <v>423</v>
      </c>
      <c r="B4925" s="3">
        <v>45530</v>
      </c>
      <c r="C4925" s="4">
        <v>0.39583333333333331</v>
      </c>
      <c r="D4925" s="3">
        <v>45530</v>
      </c>
      <c r="E4925" s="4">
        <v>0.41666666666666669</v>
      </c>
      <c r="F4925" t="s">
        <v>423</v>
      </c>
      <c r="G4925" s="12" t="s">
        <v>12</v>
      </c>
      <c r="H4925" s="12" t="s">
        <v>35</v>
      </c>
      <c r="I4925" s="12" t="str">
        <f>_xlfn.XLOOKUP(Tableau1[[#This Row],[AGENT]],AGENT,TYPE,"",0)</f>
        <v>ASS</v>
      </c>
      <c r="J4925" s="13">
        <f>Tableau1[[#This Row],[Fin3]]-Tableau1[[#This Row],[Début2]]</f>
        <v>2.083333333333337E-2</v>
      </c>
      <c r="K4925" s="12" t="str">
        <f>IF(MONTH(D4925)=1,"JANV",IF(MONTH(D4925)=2,"FEV",IF(MONTH(D4925)=3,"MARS",IF(MONTH(D4925)=4,"AVR",IF(MONTH(D4925)=5,"MAI",IF(MONTH(D4925)=6,"JUIN",IF(MONTH(D4925)=7,"JUILL",IF(MONTH(D4925)=8,"AOU",IF(MONTH(D4925)=9,"SEPT",IF(MONTH(D4925)=10,"OCT",IF(MONTH(D4925)=11,"NOV",IF(MONTH(D4925)=12,"DEC",""))))))))))))</f>
        <v>AOU</v>
      </c>
    </row>
    <row r="4926" spans="1:11" x14ac:dyDescent="0.3">
      <c r="A4926" t="s">
        <v>2572</v>
      </c>
      <c r="B4926" s="3">
        <v>45315</v>
      </c>
      <c r="C4926" s="4">
        <v>0.58333333333333337</v>
      </c>
      <c r="D4926" s="3">
        <v>45315</v>
      </c>
      <c r="E4926" s="4">
        <v>0.625</v>
      </c>
      <c r="F4926" t="s">
        <v>423</v>
      </c>
      <c r="G4926" t="s">
        <v>350</v>
      </c>
      <c r="H4926" s="12" t="s">
        <v>58</v>
      </c>
      <c r="I4926" s="12" t="str">
        <f>_xlfn.XLOOKUP(Tableau1[[#This Row],[AGENT]],AGENT,TYPE,"",0)</f>
        <v>RO</v>
      </c>
      <c r="J4926" s="13">
        <f>Tableau1[[#This Row],[Fin3]]-Tableau1[[#This Row],[Début2]]</f>
        <v>4.166666666666663E-2</v>
      </c>
      <c r="K4926" s="12" t="str">
        <f>IF(MONTH(D4926)=1,"JANV",IF(MONTH(D4926)=2,"FEV",IF(MONTH(D4926)=3,"MARS",IF(MONTH(D4926)=4,"AVR",IF(MONTH(D4926)=5,"MAI",IF(MONTH(D4926)=6,"JUIN",IF(MONTH(D4926)=7,"JUILL",IF(MONTH(D4926)=8,"AOU",IF(MONTH(D4926)=9,"SEPT",IF(MONTH(D4926)=10,"OCT",IF(MONTH(D4926)=11,"NOV",IF(MONTH(D4926)=12,"DEC",""))))))))))))</f>
        <v>JANV</v>
      </c>
    </row>
    <row r="4927" spans="1:11" x14ac:dyDescent="0.3">
      <c r="A4927" t="s">
        <v>350</v>
      </c>
      <c r="B4927" s="3">
        <v>45299</v>
      </c>
      <c r="C4927" s="4">
        <v>0.33333333333333331</v>
      </c>
      <c r="D4927" s="3">
        <v>45299</v>
      </c>
      <c r="E4927" s="4">
        <v>0.5</v>
      </c>
      <c r="F4927" t="s">
        <v>423</v>
      </c>
      <c r="G4927" t="s">
        <v>350</v>
      </c>
      <c r="H4927" s="12" t="s">
        <v>58</v>
      </c>
      <c r="I4927" s="12" t="str">
        <f>_xlfn.XLOOKUP(Tableau1[[#This Row],[AGENT]],AGENT,TYPE,"",0)</f>
        <v>RO</v>
      </c>
      <c r="J4927" s="13">
        <f>Tableau1[[#This Row],[Fin3]]-Tableau1[[#This Row],[Début2]]</f>
        <v>0.16666666666666669</v>
      </c>
      <c r="K4927" s="12" t="str">
        <f>IF(MONTH(D4927)=1,"JANV",IF(MONTH(D4927)=2,"FEV",IF(MONTH(D4927)=3,"MARS",IF(MONTH(D4927)=4,"AVR",IF(MONTH(D4927)=5,"MAI",IF(MONTH(D4927)=6,"JUIN",IF(MONTH(D4927)=7,"JUILL",IF(MONTH(D4927)=8,"AOU",IF(MONTH(D4927)=9,"SEPT",IF(MONTH(D4927)=10,"OCT",IF(MONTH(D4927)=11,"NOV",IF(MONTH(D4927)=12,"DEC",""))))))))))))</f>
        <v>JANV</v>
      </c>
    </row>
    <row r="4928" spans="1:11" x14ac:dyDescent="0.3">
      <c r="A4928" t="s">
        <v>350</v>
      </c>
      <c r="B4928" s="3">
        <v>45302</v>
      </c>
      <c r="C4928" s="4">
        <v>0.54166666666666663</v>
      </c>
      <c r="D4928" s="3">
        <v>45302</v>
      </c>
      <c r="E4928" s="4">
        <v>0.70833333333333337</v>
      </c>
      <c r="F4928" t="s">
        <v>423</v>
      </c>
      <c r="G4928" t="s">
        <v>350</v>
      </c>
      <c r="H4928" s="12" t="s">
        <v>58</v>
      </c>
      <c r="I4928" s="12" t="str">
        <f>_xlfn.XLOOKUP(Tableau1[[#This Row],[AGENT]],AGENT,TYPE,"",0)</f>
        <v>RO</v>
      </c>
      <c r="J4928" s="13">
        <f>Tableau1[[#This Row],[Fin3]]-Tableau1[[#This Row],[Début2]]</f>
        <v>0.16666666666666674</v>
      </c>
      <c r="K4928" s="12" t="str">
        <f>IF(MONTH(D4928)=1,"JANV",IF(MONTH(D4928)=2,"FEV",IF(MONTH(D4928)=3,"MARS",IF(MONTH(D4928)=4,"AVR",IF(MONTH(D4928)=5,"MAI",IF(MONTH(D4928)=6,"JUIN",IF(MONTH(D4928)=7,"JUILL",IF(MONTH(D4928)=8,"AOU",IF(MONTH(D4928)=9,"SEPT",IF(MONTH(D4928)=10,"OCT",IF(MONTH(D4928)=11,"NOV",IF(MONTH(D4928)=12,"DEC",""))))))))))))</f>
        <v>JANV</v>
      </c>
    </row>
    <row r="4929" spans="1:11" x14ac:dyDescent="0.3">
      <c r="A4929" t="s">
        <v>350</v>
      </c>
      <c r="B4929" s="3">
        <v>45308</v>
      </c>
      <c r="C4929" s="4">
        <v>0.41666666666666669</v>
      </c>
      <c r="D4929" s="3">
        <v>45308</v>
      </c>
      <c r="E4929" s="4">
        <v>0.5</v>
      </c>
      <c r="F4929" t="s">
        <v>423</v>
      </c>
      <c r="G4929" t="s">
        <v>350</v>
      </c>
      <c r="H4929" s="12" t="s">
        <v>58</v>
      </c>
      <c r="I4929" s="12" t="str">
        <f>_xlfn.XLOOKUP(Tableau1[[#This Row],[AGENT]],AGENT,TYPE,"",0)</f>
        <v>RO</v>
      </c>
      <c r="J4929" s="13">
        <f>Tableau1[[#This Row],[Fin3]]-Tableau1[[#This Row],[Début2]]</f>
        <v>8.3333333333333315E-2</v>
      </c>
      <c r="K4929" s="12" t="str">
        <f>IF(MONTH(D4929)=1,"JANV",IF(MONTH(D4929)=2,"FEV",IF(MONTH(D4929)=3,"MARS",IF(MONTH(D4929)=4,"AVR",IF(MONTH(D4929)=5,"MAI",IF(MONTH(D4929)=6,"JUIN",IF(MONTH(D4929)=7,"JUILL",IF(MONTH(D4929)=8,"AOU",IF(MONTH(D4929)=9,"SEPT",IF(MONTH(D4929)=10,"OCT",IF(MONTH(D4929)=11,"NOV",IF(MONTH(D4929)=12,"DEC",""))))))))))))</f>
        <v>JANV</v>
      </c>
    </row>
    <row r="4930" spans="1:11" x14ac:dyDescent="0.3">
      <c r="A4930" t="s">
        <v>350</v>
      </c>
      <c r="B4930" s="3">
        <v>45309</v>
      </c>
      <c r="C4930" s="4">
        <v>0.54166666666666663</v>
      </c>
      <c r="D4930" s="3">
        <v>45309</v>
      </c>
      <c r="E4930" s="4">
        <v>0.625</v>
      </c>
      <c r="F4930" t="s">
        <v>423</v>
      </c>
      <c r="G4930" t="s">
        <v>350</v>
      </c>
      <c r="H4930" s="12" t="s">
        <v>58</v>
      </c>
      <c r="I4930" s="12" t="str">
        <f>_xlfn.XLOOKUP(Tableau1[[#This Row],[AGENT]],AGENT,TYPE,"",0)</f>
        <v>RO</v>
      </c>
      <c r="J4930" s="13">
        <f>Tableau1[[#This Row],[Fin3]]-Tableau1[[#This Row],[Début2]]</f>
        <v>8.333333333333337E-2</v>
      </c>
      <c r="K4930" s="12" t="str">
        <f>IF(MONTH(D4930)=1,"JANV",IF(MONTH(D4930)=2,"FEV",IF(MONTH(D4930)=3,"MARS",IF(MONTH(D4930)=4,"AVR",IF(MONTH(D4930)=5,"MAI",IF(MONTH(D4930)=6,"JUIN",IF(MONTH(D4930)=7,"JUILL",IF(MONTH(D4930)=8,"AOU",IF(MONTH(D4930)=9,"SEPT",IF(MONTH(D4930)=10,"OCT",IF(MONTH(D4930)=11,"NOV",IF(MONTH(D4930)=12,"DEC",""))))))))))))</f>
        <v>JANV</v>
      </c>
    </row>
    <row r="4931" spans="1:11" x14ac:dyDescent="0.3">
      <c r="A4931" t="s">
        <v>2254</v>
      </c>
      <c r="B4931" s="3">
        <v>45314</v>
      </c>
      <c r="C4931" s="4">
        <v>0.33333333333333331</v>
      </c>
      <c r="D4931" s="3">
        <v>45314</v>
      </c>
      <c r="E4931" s="4">
        <v>0.375</v>
      </c>
      <c r="F4931" t="s">
        <v>423</v>
      </c>
      <c r="G4931" t="s">
        <v>350</v>
      </c>
      <c r="H4931" s="12" t="s">
        <v>58</v>
      </c>
      <c r="I4931" s="12" t="str">
        <f>_xlfn.XLOOKUP(Tableau1[[#This Row],[AGENT]],AGENT,TYPE,"",0)</f>
        <v>RO</v>
      </c>
      <c r="J4931" s="13">
        <f>Tableau1[[#This Row],[Fin3]]-Tableau1[[#This Row],[Début2]]</f>
        <v>4.1666666666666685E-2</v>
      </c>
      <c r="K4931" s="12" t="str">
        <f>IF(MONTH(D4931)=1,"JANV",IF(MONTH(D4931)=2,"FEV",IF(MONTH(D4931)=3,"MARS",IF(MONTH(D4931)=4,"AVR",IF(MONTH(D4931)=5,"MAI",IF(MONTH(D4931)=6,"JUIN",IF(MONTH(D4931)=7,"JUILL",IF(MONTH(D4931)=8,"AOU",IF(MONTH(D4931)=9,"SEPT",IF(MONTH(D4931)=10,"OCT",IF(MONTH(D4931)=11,"NOV",IF(MONTH(D4931)=12,"DEC",""))))))))))))</f>
        <v>JANV</v>
      </c>
    </row>
    <row r="4932" spans="1:11" x14ac:dyDescent="0.3">
      <c r="A4932" t="s">
        <v>350</v>
      </c>
      <c r="B4932" s="3">
        <v>45313</v>
      </c>
      <c r="C4932" s="4">
        <v>0.41666666666666669</v>
      </c>
      <c r="D4932" s="3">
        <v>45313</v>
      </c>
      <c r="E4932" s="4">
        <v>0.5</v>
      </c>
      <c r="F4932" t="s">
        <v>423</v>
      </c>
      <c r="G4932" t="s">
        <v>350</v>
      </c>
      <c r="H4932" s="12" t="s">
        <v>58</v>
      </c>
      <c r="I4932" s="12" t="str">
        <f>_xlfn.XLOOKUP(Tableau1[[#This Row],[AGENT]],AGENT,TYPE,"",0)</f>
        <v>RO</v>
      </c>
      <c r="J4932" s="13">
        <f>Tableau1[[#This Row],[Fin3]]-Tableau1[[#This Row],[Début2]]</f>
        <v>8.3333333333333315E-2</v>
      </c>
      <c r="K4932" s="12" t="str">
        <f>IF(MONTH(D4932)=1,"JANV",IF(MONTH(D4932)=2,"FEV",IF(MONTH(D4932)=3,"MARS",IF(MONTH(D4932)=4,"AVR",IF(MONTH(D4932)=5,"MAI",IF(MONTH(D4932)=6,"JUIN",IF(MONTH(D4932)=7,"JUILL",IF(MONTH(D4932)=8,"AOU",IF(MONTH(D4932)=9,"SEPT",IF(MONTH(D4932)=10,"OCT",IF(MONTH(D4932)=11,"NOV",IF(MONTH(D4932)=12,"DEC",""))))))))))))</f>
        <v>JANV</v>
      </c>
    </row>
    <row r="4933" spans="1:11" x14ac:dyDescent="0.3">
      <c r="A4933" t="s">
        <v>350</v>
      </c>
      <c r="B4933" s="3">
        <v>45315</v>
      </c>
      <c r="C4933" s="4">
        <v>0.54166666666666663</v>
      </c>
      <c r="D4933" s="3">
        <v>45315</v>
      </c>
      <c r="E4933" s="4">
        <v>0.58333333333333337</v>
      </c>
      <c r="F4933" t="s">
        <v>423</v>
      </c>
      <c r="G4933" t="s">
        <v>350</v>
      </c>
      <c r="H4933" s="12" t="s">
        <v>58</v>
      </c>
      <c r="I4933" s="12" t="str">
        <f>_xlfn.XLOOKUP(Tableau1[[#This Row],[AGENT]],AGENT,TYPE,"",0)</f>
        <v>RO</v>
      </c>
      <c r="J4933" s="13">
        <f>Tableau1[[#This Row],[Fin3]]-Tableau1[[#This Row],[Début2]]</f>
        <v>4.1666666666666741E-2</v>
      </c>
      <c r="K4933" s="12" t="str">
        <f>IF(MONTH(D4933)=1,"JANV",IF(MONTH(D4933)=2,"FEV",IF(MONTH(D4933)=3,"MARS",IF(MONTH(D4933)=4,"AVR",IF(MONTH(D4933)=5,"MAI",IF(MONTH(D4933)=6,"JUIN",IF(MONTH(D4933)=7,"JUILL",IF(MONTH(D4933)=8,"AOU",IF(MONTH(D4933)=9,"SEPT",IF(MONTH(D4933)=10,"OCT",IF(MONTH(D4933)=11,"NOV",IF(MONTH(D4933)=12,"DEC",""))))))))))))</f>
        <v>JANV</v>
      </c>
    </row>
    <row r="4934" spans="1:11" x14ac:dyDescent="0.3">
      <c r="A4934" t="s">
        <v>350</v>
      </c>
      <c r="B4934" s="3">
        <v>45315</v>
      </c>
      <c r="C4934" s="4">
        <v>0.625</v>
      </c>
      <c r="D4934" s="3">
        <v>45315</v>
      </c>
      <c r="E4934" s="4">
        <v>0.70833333333333337</v>
      </c>
      <c r="F4934" t="s">
        <v>423</v>
      </c>
      <c r="G4934" t="s">
        <v>350</v>
      </c>
      <c r="H4934" s="12" t="s">
        <v>58</v>
      </c>
      <c r="I4934" s="12" t="str">
        <f>_xlfn.XLOOKUP(Tableau1[[#This Row],[AGENT]],AGENT,TYPE,"",0)</f>
        <v>RO</v>
      </c>
      <c r="J4934" s="13">
        <f>Tableau1[[#This Row],[Fin3]]-Tableau1[[#This Row],[Début2]]</f>
        <v>8.333333333333337E-2</v>
      </c>
      <c r="K4934" s="12" t="str">
        <f>IF(MONTH(D4934)=1,"JANV",IF(MONTH(D4934)=2,"FEV",IF(MONTH(D4934)=3,"MARS",IF(MONTH(D4934)=4,"AVR",IF(MONTH(D4934)=5,"MAI",IF(MONTH(D4934)=6,"JUIN",IF(MONTH(D4934)=7,"JUILL",IF(MONTH(D4934)=8,"AOU",IF(MONTH(D4934)=9,"SEPT",IF(MONTH(D4934)=10,"OCT",IF(MONTH(D4934)=11,"NOV",IF(MONTH(D4934)=12,"DEC",""))))))))))))</f>
        <v>JANV</v>
      </c>
    </row>
    <row r="4935" spans="1:11" x14ac:dyDescent="0.3">
      <c r="A4935" t="s">
        <v>350</v>
      </c>
      <c r="B4935" s="3">
        <v>45320</v>
      </c>
      <c r="C4935" s="4">
        <v>0.41666666666666669</v>
      </c>
      <c r="D4935" s="3">
        <v>45320</v>
      </c>
      <c r="E4935" s="4">
        <v>0.5</v>
      </c>
      <c r="F4935" t="s">
        <v>423</v>
      </c>
      <c r="G4935" t="s">
        <v>350</v>
      </c>
      <c r="H4935" s="12" t="s">
        <v>58</v>
      </c>
      <c r="I4935" s="12" t="str">
        <f>_xlfn.XLOOKUP(Tableau1[[#This Row],[AGENT]],AGENT,TYPE,"",0)</f>
        <v>RO</v>
      </c>
      <c r="J4935" s="13">
        <f>Tableau1[[#This Row],[Fin3]]-Tableau1[[#This Row],[Début2]]</f>
        <v>8.3333333333333315E-2</v>
      </c>
      <c r="K4935" s="12" t="str">
        <f>IF(MONTH(D4935)=1,"JANV",IF(MONTH(D4935)=2,"FEV",IF(MONTH(D4935)=3,"MARS",IF(MONTH(D4935)=4,"AVR",IF(MONTH(D4935)=5,"MAI",IF(MONTH(D4935)=6,"JUIN",IF(MONTH(D4935)=7,"JUILL",IF(MONTH(D4935)=8,"AOU",IF(MONTH(D4935)=9,"SEPT",IF(MONTH(D4935)=10,"OCT",IF(MONTH(D4935)=11,"NOV",IF(MONTH(D4935)=12,"DEC",""))))))))))))</f>
        <v>JANV</v>
      </c>
    </row>
    <row r="4936" spans="1:11" x14ac:dyDescent="0.3">
      <c r="A4936" t="s">
        <v>350</v>
      </c>
      <c r="B4936" s="3">
        <v>45322</v>
      </c>
      <c r="C4936" s="4">
        <v>0.54166666666666663</v>
      </c>
      <c r="D4936" s="3">
        <v>45322</v>
      </c>
      <c r="E4936" s="4">
        <v>0.625</v>
      </c>
      <c r="F4936" t="s">
        <v>423</v>
      </c>
      <c r="G4936" t="s">
        <v>350</v>
      </c>
      <c r="H4936" s="12" t="s">
        <v>58</v>
      </c>
      <c r="I4936" s="12" t="str">
        <f>_xlfn.XLOOKUP(Tableau1[[#This Row],[AGENT]],AGENT,TYPE,"",0)</f>
        <v>RO</v>
      </c>
      <c r="J4936" s="13">
        <f>Tableau1[[#This Row],[Fin3]]-Tableau1[[#This Row],[Début2]]</f>
        <v>8.333333333333337E-2</v>
      </c>
      <c r="K4936" s="12" t="str">
        <f>IF(MONTH(D4936)=1,"JANV",IF(MONTH(D4936)=2,"FEV",IF(MONTH(D4936)=3,"MARS",IF(MONTH(D4936)=4,"AVR",IF(MONTH(D4936)=5,"MAI",IF(MONTH(D4936)=6,"JUIN",IF(MONTH(D4936)=7,"JUILL",IF(MONTH(D4936)=8,"AOU",IF(MONTH(D4936)=9,"SEPT",IF(MONTH(D4936)=10,"OCT",IF(MONTH(D4936)=11,"NOV",IF(MONTH(D4936)=12,"DEC",""))))))))))))</f>
        <v>JANV</v>
      </c>
    </row>
    <row r="4937" spans="1:11" x14ac:dyDescent="0.3">
      <c r="A4937" t="s">
        <v>1574</v>
      </c>
      <c r="B4937" s="3">
        <v>45323</v>
      </c>
      <c r="C4937" s="4">
        <v>0.33333333333333331</v>
      </c>
      <c r="D4937" s="3">
        <v>45323</v>
      </c>
      <c r="E4937" s="4">
        <v>0.41666666666666669</v>
      </c>
      <c r="F4937" t="s">
        <v>423</v>
      </c>
      <c r="G4937" t="s">
        <v>350</v>
      </c>
      <c r="H4937" s="12" t="s">
        <v>58</v>
      </c>
      <c r="I4937" s="12" t="str">
        <f>_xlfn.XLOOKUP(Tableau1[[#This Row],[AGENT]],AGENT,TYPE,"",0)</f>
        <v>RO</v>
      </c>
      <c r="J4937" s="13">
        <f>Tableau1[[#This Row],[Fin3]]-Tableau1[[#This Row],[Début2]]</f>
        <v>8.333333333333337E-2</v>
      </c>
      <c r="K4937" s="12" t="str">
        <f>IF(MONTH(D4937)=1,"JANV",IF(MONTH(D4937)=2,"FEV",IF(MONTH(D4937)=3,"MARS",IF(MONTH(D4937)=4,"AVR",IF(MONTH(D4937)=5,"MAI",IF(MONTH(D4937)=6,"JUIN",IF(MONTH(D4937)=7,"JUILL",IF(MONTH(D4937)=8,"AOU",IF(MONTH(D4937)=9,"SEPT",IF(MONTH(D4937)=10,"OCT",IF(MONTH(D4937)=11,"NOV",IF(MONTH(D4937)=12,"DEC",""))))))))))))</f>
        <v>FEV</v>
      </c>
    </row>
    <row r="4938" spans="1:11" x14ac:dyDescent="0.3">
      <c r="A4938" t="s">
        <v>350</v>
      </c>
      <c r="B4938" s="3">
        <v>45323</v>
      </c>
      <c r="C4938" s="4">
        <v>0.41666666666666669</v>
      </c>
      <c r="D4938" s="3">
        <v>45323</v>
      </c>
      <c r="E4938" s="4">
        <v>0.5</v>
      </c>
      <c r="F4938" t="s">
        <v>423</v>
      </c>
      <c r="G4938" t="s">
        <v>350</v>
      </c>
      <c r="H4938" s="12" t="s">
        <v>58</v>
      </c>
      <c r="I4938" s="12" t="str">
        <f>_xlfn.XLOOKUP(Tableau1[[#This Row],[AGENT]],AGENT,TYPE,"",0)</f>
        <v>RO</v>
      </c>
      <c r="J4938" s="13">
        <f>Tableau1[[#This Row],[Fin3]]-Tableau1[[#This Row],[Début2]]</f>
        <v>8.3333333333333315E-2</v>
      </c>
      <c r="K4938" s="12" t="str">
        <f>IF(MONTH(D4938)=1,"JANV",IF(MONTH(D4938)=2,"FEV",IF(MONTH(D4938)=3,"MARS",IF(MONTH(D4938)=4,"AVR",IF(MONTH(D4938)=5,"MAI",IF(MONTH(D4938)=6,"JUIN",IF(MONTH(D4938)=7,"JUILL",IF(MONTH(D4938)=8,"AOU",IF(MONTH(D4938)=9,"SEPT",IF(MONTH(D4938)=10,"OCT",IF(MONTH(D4938)=11,"NOV",IF(MONTH(D4938)=12,"DEC",""))))))))))))</f>
        <v>FEV</v>
      </c>
    </row>
    <row r="4939" spans="1:11" x14ac:dyDescent="0.3">
      <c r="A4939" t="s">
        <v>350</v>
      </c>
      <c r="B4939" s="3">
        <v>45344</v>
      </c>
      <c r="C4939" s="4">
        <v>0.54166666666666663</v>
      </c>
      <c r="D4939" s="3">
        <v>45344</v>
      </c>
      <c r="E4939" s="4">
        <v>0.64583333333333337</v>
      </c>
      <c r="F4939" t="s">
        <v>423</v>
      </c>
      <c r="G4939" t="s">
        <v>350</v>
      </c>
      <c r="H4939" s="12" t="s">
        <v>58</v>
      </c>
      <c r="I4939" s="12" t="str">
        <f>_xlfn.XLOOKUP(Tableau1[[#This Row],[AGENT]],AGENT,TYPE,"",0)</f>
        <v>RO</v>
      </c>
      <c r="J4939" s="13">
        <f>Tableau1[[#This Row],[Fin3]]-Tableau1[[#This Row],[Début2]]</f>
        <v>0.10416666666666674</v>
      </c>
      <c r="K4939" s="12" t="str">
        <f>IF(MONTH(D4939)=1,"JANV",IF(MONTH(D4939)=2,"FEV",IF(MONTH(D4939)=3,"MARS",IF(MONTH(D4939)=4,"AVR",IF(MONTH(D4939)=5,"MAI",IF(MONTH(D4939)=6,"JUIN",IF(MONTH(D4939)=7,"JUILL",IF(MONTH(D4939)=8,"AOU",IF(MONTH(D4939)=9,"SEPT",IF(MONTH(D4939)=10,"OCT",IF(MONTH(D4939)=11,"NOV",IF(MONTH(D4939)=12,"DEC",""))))))))))))</f>
        <v>FEV</v>
      </c>
    </row>
    <row r="4940" spans="1:11" x14ac:dyDescent="0.3">
      <c r="A4940" t="s">
        <v>350</v>
      </c>
      <c r="B4940" s="3">
        <v>45323</v>
      </c>
      <c r="C4940" s="4">
        <v>0.54166666666666663</v>
      </c>
      <c r="D4940" s="3">
        <v>45323</v>
      </c>
      <c r="E4940" s="4">
        <v>0.70833333333333337</v>
      </c>
      <c r="F4940" t="s">
        <v>423</v>
      </c>
      <c r="G4940" t="s">
        <v>350</v>
      </c>
      <c r="H4940" s="12" t="s">
        <v>58</v>
      </c>
      <c r="I4940" s="12" t="str">
        <f>_xlfn.XLOOKUP(Tableau1[[#This Row],[AGENT]],AGENT,TYPE,"",0)</f>
        <v>RO</v>
      </c>
      <c r="J4940" s="13">
        <f>Tableau1[[#This Row],[Fin3]]-Tableau1[[#This Row],[Début2]]</f>
        <v>0.16666666666666674</v>
      </c>
      <c r="K4940" s="12" t="str">
        <f>IF(MONTH(D4940)=1,"JANV",IF(MONTH(D4940)=2,"FEV",IF(MONTH(D4940)=3,"MARS",IF(MONTH(D4940)=4,"AVR",IF(MONTH(D4940)=5,"MAI",IF(MONTH(D4940)=6,"JUIN",IF(MONTH(D4940)=7,"JUILL",IF(MONTH(D4940)=8,"AOU",IF(MONTH(D4940)=9,"SEPT",IF(MONTH(D4940)=10,"OCT",IF(MONTH(D4940)=11,"NOV",IF(MONTH(D4940)=12,"DEC",""))))))))))))</f>
        <v>FEV</v>
      </c>
    </row>
    <row r="4941" spans="1:11" x14ac:dyDescent="0.3">
      <c r="A4941" t="s">
        <v>350</v>
      </c>
      <c r="B4941" s="3">
        <v>45327</v>
      </c>
      <c r="C4941" s="4">
        <v>0.41666666666666669</v>
      </c>
      <c r="D4941" s="3">
        <v>45327</v>
      </c>
      <c r="E4941" s="4">
        <v>0.5</v>
      </c>
      <c r="F4941" t="s">
        <v>423</v>
      </c>
      <c r="G4941" t="s">
        <v>350</v>
      </c>
      <c r="H4941" s="12" t="s">
        <v>58</v>
      </c>
      <c r="I4941" s="12" t="str">
        <f>_xlfn.XLOOKUP(Tableau1[[#This Row],[AGENT]],AGENT,TYPE,"",0)</f>
        <v>RO</v>
      </c>
      <c r="J4941" s="13">
        <f>Tableau1[[#This Row],[Fin3]]-Tableau1[[#This Row],[Début2]]</f>
        <v>8.3333333333333315E-2</v>
      </c>
      <c r="K4941" s="12" t="str">
        <f>IF(MONTH(D4941)=1,"JANV",IF(MONTH(D4941)=2,"FEV",IF(MONTH(D4941)=3,"MARS",IF(MONTH(D4941)=4,"AVR",IF(MONTH(D4941)=5,"MAI",IF(MONTH(D4941)=6,"JUIN",IF(MONTH(D4941)=7,"JUILL",IF(MONTH(D4941)=8,"AOU",IF(MONTH(D4941)=9,"SEPT",IF(MONTH(D4941)=10,"OCT",IF(MONTH(D4941)=11,"NOV",IF(MONTH(D4941)=12,"DEC",""))))))))))))</f>
        <v>FEV</v>
      </c>
    </row>
    <row r="4942" spans="1:11" x14ac:dyDescent="0.3">
      <c r="A4942" t="s">
        <v>350</v>
      </c>
      <c r="B4942" s="3">
        <v>45328</v>
      </c>
      <c r="C4942" s="4">
        <v>0.41666666666666669</v>
      </c>
      <c r="D4942" s="3">
        <v>45328</v>
      </c>
      <c r="E4942" s="4">
        <v>0.5</v>
      </c>
      <c r="F4942" t="s">
        <v>423</v>
      </c>
      <c r="G4942" t="s">
        <v>350</v>
      </c>
      <c r="H4942" s="12" t="s">
        <v>58</v>
      </c>
      <c r="I4942" s="12" t="str">
        <f>_xlfn.XLOOKUP(Tableau1[[#This Row],[AGENT]],AGENT,TYPE,"",0)</f>
        <v>RO</v>
      </c>
      <c r="J4942" s="13">
        <f>Tableau1[[#This Row],[Fin3]]-Tableau1[[#This Row],[Début2]]</f>
        <v>8.3333333333333315E-2</v>
      </c>
      <c r="K4942" s="12" t="str">
        <f>IF(MONTH(D4942)=1,"JANV",IF(MONTH(D4942)=2,"FEV",IF(MONTH(D4942)=3,"MARS",IF(MONTH(D4942)=4,"AVR",IF(MONTH(D4942)=5,"MAI",IF(MONTH(D4942)=6,"JUIN",IF(MONTH(D4942)=7,"JUILL",IF(MONTH(D4942)=8,"AOU",IF(MONTH(D4942)=9,"SEPT",IF(MONTH(D4942)=10,"OCT",IF(MONTH(D4942)=11,"NOV",IF(MONTH(D4942)=12,"DEC",""))))))))))))</f>
        <v>FEV</v>
      </c>
    </row>
    <row r="4943" spans="1:11" x14ac:dyDescent="0.3">
      <c r="A4943" t="s">
        <v>350</v>
      </c>
      <c r="B4943" s="3">
        <v>45335</v>
      </c>
      <c r="C4943" s="4">
        <v>0.41666666666666669</v>
      </c>
      <c r="D4943" s="3">
        <v>45335</v>
      </c>
      <c r="E4943" s="4">
        <v>0.45833333333333331</v>
      </c>
      <c r="F4943" t="s">
        <v>423</v>
      </c>
      <c r="G4943" t="s">
        <v>350</v>
      </c>
      <c r="H4943" s="12" t="s">
        <v>58</v>
      </c>
      <c r="I4943" s="12" t="str">
        <f>_xlfn.XLOOKUP(Tableau1[[#This Row],[AGENT]],AGENT,TYPE,"",0)</f>
        <v>RO</v>
      </c>
      <c r="J4943" s="13">
        <f>Tableau1[[#This Row],[Fin3]]-Tableau1[[#This Row],[Début2]]</f>
        <v>4.166666666666663E-2</v>
      </c>
      <c r="K4943" s="12" t="str">
        <f>IF(MONTH(D4943)=1,"JANV",IF(MONTH(D4943)=2,"FEV",IF(MONTH(D4943)=3,"MARS",IF(MONTH(D4943)=4,"AVR",IF(MONTH(D4943)=5,"MAI",IF(MONTH(D4943)=6,"JUIN",IF(MONTH(D4943)=7,"JUILL",IF(MONTH(D4943)=8,"AOU",IF(MONTH(D4943)=9,"SEPT",IF(MONTH(D4943)=10,"OCT",IF(MONTH(D4943)=11,"NOV",IF(MONTH(D4943)=12,"DEC",""))))))))))))</f>
        <v>FEV</v>
      </c>
    </row>
    <row r="4944" spans="1:11" x14ac:dyDescent="0.3">
      <c r="A4944" t="s">
        <v>350</v>
      </c>
      <c r="B4944" s="3">
        <v>45337</v>
      </c>
      <c r="C4944" s="4">
        <v>0.625</v>
      </c>
      <c r="D4944" s="3">
        <v>45337</v>
      </c>
      <c r="E4944" s="4">
        <v>0.70833333333333337</v>
      </c>
      <c r="F4944" t="s">
        <v>423</v>
      </c>
      <c r="G4944" t="s">
        <v>350</v>
      </c>
      <c r="H4944" s="12" t="s">
        <v>58</v>
      </c>
      <c r="I4944" s="12" t="str">
        <f>_xlfn.XLOOKUP(Tableau1[[#This Row],[AGENT]],AGENT,TYPE,"",0)</f>
        <v>RO</v>
      </c>
      <c r="J4944" s="13">
        <f>Tableau1[[#This Row],[Fin3]]-Tableau1[[#This Row],[Début2]]</f>
        <v>8.333333333333337E-2</v>
      </c>
      <c r="K4944" s="12" t="str">
        <f>IF(MONTH(D4944)=1,"JANV",IF(MONTH(D4944)=2,"FEV",IF(MONTH(D4944)=3,"MARS",IF(MONTH(D4944)=4,"AVR",IF(MONTH(D4944)=5,"MAI",IF(MONTH(D4944)=6,"JUIN",IF(MONTH(D4944)=7,"JUILL",IF(MONTH(D4944)=8,"AOU",IF(MONTH(D4944)=9,"SEPT",IF(MONTH(D4944)=10,"OCT",IF(MONTH(D4944)=11,"NOV",IF(MONTH(D4944)=12,"DEC",""))))))))))))</f>
        <v>FEV</v>
      </c>
    </row>
    <row r="4945" spans="1:11" x14ac:dyDescent="0.3">
      <c r="A4945" t="s">
        <v>350</v>
      </c>
      <c r="B4945" s="3">
        <v>45343</v>
      </c>
      <c r="C4945" s="4">
        <v>0.625</v>
      </c>
      <c r="D4945" s="3">
        <v>45343</v>
      </c>
      <c r="E4945" s="4">
        <v>0.70833333333333337</v>
      </c>
      <c r="F4945" t="s">
        <v>423</v>
      </c>
      <c r="G4945" t="s">
        <v>350</v>
      </c>
      <c r="H4945" s="12" t="s">
        <v>58</v>
      </c>
      <c r="I4945" s="12" t="str">
        <f>_xlfn.XLOOKUP(Tableau1[[#This Row],[AGENT]],AGENT,TYPE,"",0)</f>
        <v>RO</v>
      </c>
      <c r="J4945" s="13">
        <f>Tableau1[[#This Row],[Fin3]]-Tableau1[[#This Row],[Début2]]</f>
        <v>8.333333333333337E-2</v>
      </c>
      <c r="K4945" s="12" t="str">
        <f>IF(MONTH(D4945)=1,"JANV",IF(MONTH(D4945)=2,"FEV",IF(MONTH(D4945)=3,"MARS",IF(MONTH(D4945)=4,"AVR",IF(MONTH(D4945)=5,"MAI",IF(MONTH(D4945)=6,"JUIN",IF(MONTH(D4945)=7,"JUILL",IF(MONTH(D4945)=8,"AOU",IF(MONTH(D4945)=9,"SEPT",IF(MONTH(D4945)=10,"OCT",IF(MONTH(D4945)=11,"NOV",IF(MONTH(D4945)=12,"DEC",""))))))))))))</f>
        <v>FEV</v>
      </c>
    </row>
    <row r="4946" spans="1:11" x14ac:dyDescent="0.3">
      <c r="A4946" t="s">
        <v>350</v>
      </c>
      <c r="B4946" s="3">
        <v>45348</v>
      </c>
      <c r="C4946" s="4">
        <v>0.41666666666666669</v>
      </c>
      <c r="D4946" s="3">
        <v>45348</v>
      </c>
      <c r="E4946" s="4">
        <v>0.5</v>
      </c>
      <c r="F4946" t="s">
        <v>423</v>
      </c>
      <c r="G4946" t="s">
        <v>350</v>
      </c>
      <c r="H4946" s="12" t="s">
        <v>58</v>
      </c>
      <c r="I4946" s="12" t="str">
        <f>_xlfn.XLOOKUP(Tableau1[[#This Row],[AGENT]],AGENT,TYPE,"",0)</f>
        <v>RO</v>
      </c>
      <c r="J4946" s="13">
        <f>Tableau1[[#This Row],[Fin3]]-Tableau1[[#This Row],[Début2]]</f>
        <v>8.3333333333333315E-2</v>
      </c>
      <c r="K4946" s="12" t="str">
        <f>IF(MONTH(D4946)=1,"JANV",IF(MONTH(D4946)=2,"FEV",IF(MONTH(D4946)=3,"MARS",IF(MONTH(D4946)=4,"AVR",IF(MONTH(D4946)=5,"MAI",IF(MONTH(D4946)=6,"JUIN",IF(MONTH(D4946)=7,"JUILL",IF(MONTH(D4946)=8,"AOU",IF(MONTH(D4946)=9,"SEPT",IF(MONTH(D4946)=10,"OCT",IF(MONTH(D4946)=11,"NOV",IF(MONTH(D4946)=12,"DEC",""))))))))))))</f>
        <v>FEV</v>
      </c>
    </row>
    <row r="4947" spans="1:11" x14ac:dyDescent="0.3">
      <c r="A4947" t="s">
        <v>350</v>
      </c>
      <c r="B4947" s="3">
        <v>45351</v>
      </c>
      <c r="C4947" s="4">
        <v>0.625</v>
      </c>
      <c r="D4947" s="3">
        <v>45351</v>
      </c>
      <c r="E4947" s="4">
        <v>0.70833333333333337</v>
      </c>
      <c r="F4947" t="s">
        <v>423</v>
      </c>
      <c r="G4947" t="s">
        <v>350</v>
      </c>
      <c r="H4947" s="12" t="s">
        <v>58</v>
      </c>
      <c r="I4947" s="12" t="str">
        <f>_xlfn.XLOOKUP(Tableau1[[#This Row],[AGENT]],AGENT,TYPE,"",0)</f>
        <v>RO</v>
      </c>
      <c r="J4947" s="13">
        <f>Tableau1[[#This Row],[Fin3]]-Tableau1[[#This Row],[Début2]]</f>
        <v>8.333333333333337E-2</v>
      </c>
      <c r="K4947" s="12" t="str">
        <f>IF(MONTH(D4947)=1,"JANV",IF(MONTH(D4947)=2,"FEV",IF(MONTH(D4947)=3,"MARS",IF(MONTH(D4947)=4,"AVR",IF(MONTH(D4947)=5,"MAI",IF(MONTH(D4947)=6,"JUIN",IF(MONTH(D4947)=7,"JUILL",IF(MONTH(D4947)=8,"AOU",IF(MONTH(D4947)=9,"SEPT",IF(MONTH(D4947)=10,"OCT",IF(MONTH(D4947)=11,"NOV",IF(MONTH(D4947)=12,"DEC",""))))))))))))</f>
        <v>FEV</v>
      </c>
    </row>
    <row r="4948" spans="1:11" x14ac:dyDescent="0.3">
      <c r="A4948" t="s">
        <v>350</v>
      </c>
      <c r="B4948" s="3">
        <v>45363</v>
      </c>
      <c r="C4948" s="4">
        <v>0.39583333333333331</v>
      </c>
      <c r="D4948" s="3">
        <v>45363</v>
      </c>
      <c r="E4948" s="4">
        <v>0.45833333333333331</v>
      </c>
      <c r="F4948" t="s">
        <v>423</v>
      </c>
      <c r="G4948" t="s">
        <v>350</v>
      </c>
      <c r="H4948" s="12" t="s">
        <v>58</v>
      </c>
      <c r="I4948" s="12" t="str">
        <f>_xlfn.XLOOKUP(Tableau1[[#This Row],[AGENT]],AGENT,TYPE,"",0)</f>
        <v>RO</v>
      </c>
      <c r="J4948" s="13">
        <f>Tableau1[[#This Row],[Fin3]]-Tableau1[[#This Row],[Début2]]</f>
        <v>6.25E-2</v>
      </c>
      <c r="K4948" s="12" t="str">
        <f>IF(MONTH(D4948)=1,"JANV",IF(MONTH(D4948)=2,"FEV",IF(MONTH(D4948)=3,"MARS",IF(MONTH(D4948)=4,"AVR",IF(MONTH(D4948)=5,"MAI",IF(MONTH(D4948)=6,"JUIN",IF(MONTH(D4948)=7,"JUILL",IF(MONTH(D4948)=8,"AOU",IF(MONTH(D4948)=9,"SEPT",IF(MONTH(D4948)=10,"OCT",IF(MONTH(D4948)=11,"NOV",IF(MONTH(D4948)=12,"DEC",""))))))))))))</f>
        <v>MARS</v>
      </c>
    </row>
    <row r="4949" spans="1:11" x14ac:dyDescent="0.3">
      <c r="A4949" t="s">
        <v>2570</v>
      </c>
      <c r="B4949" s="3">
        <v>45373</v>
      </c>
      <c r="C4949" s="4">
        <v>0.375</v>
      </c>
      <c r="D4949" s="3">
        <v>45373</v>
      </c>
      <c r="E4949" s="4">
        <v>0.41666666666666669</v>
      </c>
      <c r="F4949" t="s">
        <v>423</v>
      </c>
      <c r="G4949" t="s">
        <v>350</v>
      </c>
      <c r="H4949" s="12" t="s">
        <v>58</v>
      </c>
      <c r="I4949" s="12" t="str">
        <f>_xlfn.XLOOKUP(Tableau1[[#This Row],[AGENT]],AGENT,TYPE,"",0)</f>
        <v>RO</v>
      </c>
      <c r="J4949" s="13">
        <f>Tableau1[[#This Row],[Fin3]]-Tableau1[[#This Row],[Début2]]</f>
        <v>4.1666666666666685E-2</v>
      </c>
      <c r="K4949" s="12" t="str">
        <f>IF(MONTH(D4949)=1,"JANV",IF(MONTH(D4949)=2,"FEV",IF(MONTH(D4949)=3,"MARS",IF(MONTH(D4949)=4,"AVR",IF(MONTH(D4949)=5,"MAI",IF(MONTH(D4949)=6,"JUIN",IF(MONTH(D4949)=7,"JUILL",IF(MONTH(D4949)=8,"AOU",IF(MONTH(D4949)=9,"SEPT",IF(MONTH(D4949)=10,"OCT",IF(MONTH(D4949)=11,"NOV",IF(MONTH(D4949)=12,"DEC",""))))))))))))</f>
        <v>MARS</v>
      </c>
    </row>
    <row r="4950" spans="1:11" x14ac:dyDescent="0.3">
      <c r="A4950" t="s">
        <v>350</v>
      </c>
      <c r="B4950" s="3">
        <v>45373</v>
      </c>
      <c r="C4950" s="4">
        <v>0.33333333333333331</v>
      </c>
      <c r="D4950" s="3">
        <v>45373</v>
      </c>
      <c r="E4950" s="4">
        <v>0.375</v>
      </c>
      <c r="F4950" t="s">
        <v>423</v>
      </c>
      <c r="G4950" t="s">
        <v>350</v>
      </c>
      <c r="H4950" s="12" t="s">
        <v>58</v>
      </c>
      <c r="I4950" s="12" t="str">
        <f>_xlfn.XLOOKUP(Tableau1[[#This Row],[AGENT]],AGENT,TYPE,"",0)</f>
        <v>RO</v>
      </c>
      <c r="J4950" s="13">
        <f>Tableau1[[#This Row],[Fin3]]-Tableau1[[#This Row],[Début2]]</f>
        <v>4.1666666666666685E-2</v>
      </c>
      <c r="K4950" s="12" t="str">
        <f>IF(MONTH(D4950)=1,"JANV",IF(MONTH(D4950)=2,"FEV",IF(MONTH(D4950)=3,"MARS",IF(MONTH(D4950)=4,"AVR",IF(MONTH(D4950)=5,"MAI",IF(MONTH(D4950)=6,"JUIN",IF(MONTH(D4950)=7,"JUILL",IF(MONTH(D4950)=8,"AOU",IF(MONTH(D4950)=9,"SEPT",IF(MONTH(D4950)=10,"OCT",IF(MONTH(D4950)=11,"NOV",IF(MONTH(D4950)=12,"DEC",""))))))))))))</f>
        <v>MARS</v>
      </c>
    </row>
    <row r="4951" spans="1:11" x14ac:dyDescent="0.3">
      <c r="A4951" t="s">
        <v>350</v>
      </c>
      <c r="B4951" s="3">
        <v>45377</v>
      </c>
      <c r="C4951" s="4">
        <v>0.45833333333333331</v>
      </c>
      <c r="D4951" s="3">
        <v>45377</v>
      </c>
      <c r="E4951" s="4">
        <v>0.5</v>
      </c>
      <c r="F4951" t="s">
        <v>423</v>
      </c>
      <c r="G4951" t="s">
        <v>350</v>
      </c>
      <c r="H4951" s="12" t="s">
        <v>58</v>
      </c>
      <c r="I4951" s="12" t="str">
        <f>_xlfn.XLOOKUP(Tableau1[[#This Row],[AGENT]],AGENT,TYPE,"",0)</f>
        <v>RO</v>
      </c>
      <c r="J4951" s="13">
        <f>Tableau1[[#This Row],[Fin3]]-Tableau1[[#This Row],[Début2]]</f>
        <v>4.1666666666666685E-2</v>
      </c>
      <c r="K4951" s="12" t="str">
        <f>IF(MONTH(D4951)=1,"JANV",IF(MONTH(D4951)=2,"FEV",IF(MONTH(D4951)=3,"MARS",IF(MONTH(D4951)=4,"AVR",IF(MONTH(D4951)=5,"MAI",IF(MONTH(D4951)=6,"JUIN",IF(MONTH(D4951)=7,"JUILL",IF(MONTH(D4951)=8,"AOU",IF(MONTH(D4951)=9,"SEPT",IF(MONTH(D4951)=10,"OCT",IF(MONTH(D4951)=11,"NOV",IF(MONTH(D4951)=12,"DEC",""))))))))))))</f>
        <v>MARS</v>
      </c>
    </row>
    <row r="4952" spans="1:11" x14ac:dyDescent="0.3">
      <c r="A4952" t="s">
        <v>350</v>
      </c>
      <c r="B4952" s="3">
        <v>45356</v>
      </c>
      <c r="C4952" s="4">
        <v>0.33333333333333331</v>
      </c>
      <c r="D4952" s="3">
        <v>45356</v>
      </c>
      <c r="E4952" s="4">
        <v>0.41666666666666669</v>
      </c>
      <c r="F4952" t="s">
        <v>423</v>
      </c>
      <c r="G4952" t="s">
        <v>350</v>
      </c>
      <c r="H4952" s="12" t="s">
        <v>58</v>
      </c>
      <c r="I4952" s="12" t="str">
        <f>_xlfn.XLOOKUP(Tableau1[[#This Row],[AGENT]],AGENT,TYPE,"",0)</f>
        <v>RO</v>
      </c>
      <c r="J4952" s="13">
        <f>Tableau1[[#This Row],[Fin3]]-Tableau1[[#This Row],[Début2]]</f>
        <v>8.333333333333337E-2</v>
      </c>
      <c r="K4952" s="12" t="str">
        <f>IF(MONTH(D4952)=1,"JANV",IF(MONTH(D4952)=2,"FEV",IF(MONTH(D4952)=3,"MARS",IF(MONTH(D4952)=4,"AVR",IF(MONTH(D4952)=5,"MAI",IF(MONTH(D4952)=6,"JUIN",IF(MONTH(D4952)=7,"JUILL",IF(MONTH(D4952)=8,"AOU",IF(MONTH(D4952)=9,"SEPT",IF(MONTH(D4952)=10,"OCT",IF(MONTH(D4952)=11,"NOV",IF(MONTH(D4952)=12,"DEC",""))))))))))))</f>
        <v>MARS</v>
      </c>
    </row>
    <row r="4953" spans="1:11" x14ac:dyDescent="0.3">
      <c r="A4953" t="s">
        <v>350</v>
      </c>
      <c r="B4953" s="3">
        <v>45358</v>
      </c>
      <c r="C4953" s="4">
        <v>0.41666666666666669</v>
      </c>
      <c r="D4953" s="3">
        <v>45358</v>
      </c>
      <c r="E4953" s="4">
        <v>0.5</v>
      </c>
      <c r="F4953" t="s">
        <v>423</v>
      </c>
      <c r="G4953" t="s">
        <v>350</v>
      </c>
      <c r="H4953" s="12" t="s">
        <v>58</v>
      </c>
      <c r="I4953" s="12" t="str">
        <f>_xlfn.XLOOKUP(Tableau1[[#This Row],[AGENT]],AGENT,TYPE,"",0)</f>
        <v>RO</v>
      </c>
      <c r="J4953" s="13">
        <f>Tableau1[[#This Row],[Fin3]]-Tableau1[[#This Row],[Début2]]</f>
        <v>8.3333333333333315E-2</v>
      </c>
      <c r="K4953" s="12" t="str">
        <f>IF(MONTH(D4953)=1,"JANV",IF(MONTH(D4953)=2,"FEV",IF(MONTH(D4953)=3,"MARS",IF(MONTH(D4953)=4,"AVR",IF(MONTH(D4953)=5,"MAI",IF(MONTH(D4953)=6,"JUIN",IF(MONTH(D4953)=7,"JUILL",IF(MONTH(D4953)=8,"AOU",IF(MONTH(D4953)=9,"SEPT",IF(MONTH(D4953)=10,"OCT",IF(MONTH(D4953)=11,"NOV",IF(MONTH(D4953)=12,"DEC",""))))))))))))</f>
        <v>MARS</v>
      </c>
    </row>
    <row r="4954" spans="1:11" x14ac:dyDescent="0.3">
      <c r="A4954" t="s">
        <v>350</v>
      </c>
      <c r="B4954" s="3">
        <v>45362</v>
      </c>
      <c r="C4954" s="4">
        <v>0.625</v>
      </c>
      <c r="D4954" s="3">
        <v>45362</v>
      </c>
      <c r="E4954" s="4">
        <v>0.70833333333333337</v>
      </c>
      <c r="F4954" t="s">
        <v>423</v>
      </c>
      <c r="G4954" t="s">
        <v>350</v>
      </c>
      <c r="H4954" s="12" t="s">
        <v>58</v>
      </c>
      <c r="I4954" s="12" t="str">
        <f>_xlfn.XLOOKUP(Tableau1[[#This Row],[AGENT]],AGENT,TYPE,"",0)</f>
        <v>RO</v>
      </c>
      <c r="J4954" s="13">
        <f>Tableau1[[#This Row],[Fin3]]-Tableau1[[#This Row],[Début2]]</f>
        <v>8.333333333333337E-2</v>
      </c>
      <c r="K4954" s="12" t="str">
        <f>IF(MONTH(D4954)=1,"JANV",IF(MONTH(D4954)=2,"FEV",IF(MONTH(D4954)=3,"MARS",IF(MONTH(D4954)=4,"AVR",IF(MONTH(D4954)=5,"MAI",IF(MONTH(D4954)=6,"JUIN",IF(MONTH(D4954)=7,"JUILL",IF(MONTH(D4954)=8,"AOU",IF(MONTH(D4954)=9,"SEPT",IF(MONTH(D4954)=10,"OCT",IF(MONTH(D4954)=11,"NOV",IF(MONTH(D4954)=12,"DEC",""))))))))))))</f>
        <v>MARS</v>
      </c>
    </row>
    <row r="4955" spans="1:11" x14ac:dyDescent="0.3">
      <c r="A4955" t="s">
        <v>350</v>
      </c>
      <c r="B4955" s="3">
        <v>45364</v>
      </c>
      <c r="C4955" s="4">
        <v>0.54166666666666663</v>
      </c>
      <c r="D4955" s="3">
        <v>45364</v>
      </c>
      <c r="E4955" s="4">
        <v>0.625</v>
      </c>
      <c r="F4955" t="s">
        <v>423</v>
      </c>
      <c r="G4955" t="s">
        <v>350</v>
      </c>
      <c r="H4955" s="12" t="s">
        <v>58</v>
      </c>
      <c r="I4955" s="12" t="str">
        <f>_xlfn.XLOOKUP(Tableau1[[#This Row],[AGENT]],AGENT,TYPE,"",0)</f>
        <v>RO</v>
      </c>
      <c r="J4955" s="13">
        <f>Tableau1[[#This Row],[Fin3]]-Tableau1[[#This Row],[Début2]]</f>
        <v>8.333333333333337E-2</v>
      </c>
      <c r="K4955" s="12" t="str">
        <f>IF(MONTH(D4955)=1,"JANV",IF(MONTH(D4955)=2,"FEV",IF(MONTH(D4955)=3,"MARS",IF(MONTH(D4955)=4,"AVR",IF(MONTH(D4955)=5,"MAI",IF(MONTH(D4955)=6,"JUIN",IF(MONTH(D4955)=7,"JUILL",IF(MONTH(D4955)=8,"AOU",IF(MONTH(D4955)=9,"SEPT",IF(MONTH(D4955)=10,"OCT",IF(MONTH(D4955)=11,"NOV",IF(MONTH(D4955)=12,"DEC",""))))))))))))</f>
        <v>MARS</v>
      </c>
    </row>
    <row r="4956" spans="1:11" x14ac:dyDescent="0.3">
      <c r="A4956" t="s">
        <v>350</v>
      </c>
      <c r="B4956" s="3">
        <v>45386</v>
      </c>
      <c r="C4956" s="4">
        <v>0.54166666666666663</v>
      </c>
      <c r="D4956" s="3">
        <v>45386</v>
      </c>
      <c r="E4956" s="4">
        <v>0.58333333333333337</v>
      </c>
      <c r="F4956" t="s">
        <v>423</v>
      </c>
      <c r="G4956" t="s">
        <v>350</v>
      </c>
      <c r="H4956" s="12" t="s">
        <v>58</v>
      </c>
      <c r="I4956" s="12" t="str">
        <f>_xlfn.XLOOKUP(Tableau1[[#This Row],[AGENT]],AGENT,TYPE,"",0)</f>
        <v>RO</v>
      </c>
      <c r="J4956" s="13">
        <f>Tableau1[[#This Row],[Fin3]]-Tableau1[[#This Row],[Début2]]</f>
        <v>4.1666666666666741E-2</v>
      </c>
      <c r="K4956" s="12" t="str">
        <f>IF(MONTH(D4956)=1,"JANV",IF(MONTH(D4956)=2,"FEV",IF(MONTH(D4956)=3,"MARS",IF(MONTH(D4956)=4,"AVR",IF(MONTH(D4956)=5,"MAI",IF(MONTH(D4956)=6,"JUIN",IF(MONTH(D4956)=7,"JUILL",IF(MONTH(D4956)=8,"AOU",IF(MONTH(D4956)=9,"SEPT",IF(MONTH(D4956)=10,"OCT",IF(MONTH(D4956)=11,"NOV",IF(MONTH(D4956)=12,"DEC",""))))))))))))</f>
        <v>AVR</v>
      </c>
    </row>
    <row r="4957" spans="1:11" x14ac:dyDescent="0.3">
      <c r="A4957" t="s">
        <v>350</v>
      </c>
      <c r="B4957" s="3">
        <v>45390</v>
      </c>
      <c r="C4957" s="4">
        <v>0.64583333333333337</v>
      </c>
      <c r="D4957" s="3">
        <v>45390</v>
      </c>
      <c r="E4957" s="4">
        <v>0.70833333333333337</v>
      </c>
      <c r="F4957" t="s">
        <v>423</v>
      </c>
      <c r="G4957" t="s">
        <v>350</v>
      </c>
      <c r="H4957" s="12" t="s">
        <v>58</v>
      </c>
      <c r="I4957" s="12" t="str">
        <f>_xlfn.XLOOKUP(Tableau1[[#This Row],[AGENT]],AGENT,TYPE,"",0)</f>
        <v>RO</v>
      </c>
      <c r="J4957" s="13">
        <f>Tableau1[[#This Row],[Fin3]]-Tableau1[[#This Row],[Début2]]</f>
        <v>6.25E-2</v>
      </c>
      <c r="K4957" s="12" t="str">
        <f>IF(MONTH(D4957)=1,"JANV",IF(MONTH(D4957)=2,"FEV",IF(MONTH(D4957)=3,"MARS",IF(MONTH(D4957)=4,"AVR",IF(MONTH(D4957)=5,"MAI",IF(MONTH(D4957)=6,"JUIN",IF(MONTH(D4957)=7,"JUILL",IF(MONTH(D4957)=8,"AOU",IF(MONTH(D4957)=9,"SEPT",IF(MONTH(D4957)=10,"OCT",IF(MONTH(D4957)=11,"NOV",IF(MONTH(D4957)=12,"DEC",""))))))))))))</f>
        <v>AVR</v>
      </c>
    </row>
    <row r="4958" spans="1:11" x14ac:dyDescent="0.3">
      <c r="A4958" t="s">
        <v>350</v>
      </c>
      <c r="B4958" s="3">
        <v>45393</v>
      </c>
      <c r="C4958" s="4">
        <v>0.39583333333333331</v>
      </c>
      <c r="D4958" s="3">
        <v>45393</v>
      </c>
      <c r="E4958" s="4">
        <v>0.45833333333333331</v>
      </c>
      <c r="F4958" t="s">
        <v>423</v>
      </c>
      <c r="G4958" t="s">
        <v>350</v>
      </c>
      <c r="H4958" s="12" t="s">
        <v>58</v>
      </c>
      <c r="I4958" s="12" t="str">
        <f>_xlfn.XLOOKUP(Tableau1[[#This Row],[AGENT]],AGENT,TYPE,"",0)</f>
        <v>RO</v>
      </c>
      <c r="J4958" s="13">
        <f>Tableau1[[#This Row],[Fin3]]-Tableau1[[#This Row],[Début2]]</f>
        <v>6.25E-2</v>
      </c>
      <c r="K4958" s="12" t="str">
        <f>IF(MONTH(D4958)=1,"JANV",IF(MONTH(D4958)=2,"FEV",IF(MONTH(D4958)=3,"MARS",IF(MONTH(D4958)=4,"AVR",IF(MONTH(D4958)=5,"MAI",IF(MONTH(D4958)=6,"JUIN",IF(MONTH(D4958)=7,"JUILL",IF(MONTH(D4958)=8,"AOU",IF(MONTH(D4958)=9,"SEPT",IF(MONTH(D4958)=10,"OCT",IF(MONTH(D4958)=11,"NOV",IF(MONTH(D4958)=12,"DEC",""))))))))))))</f>
        <v>AVR</v>
      </c>
    </row>
    <row r="4959" spans="1:11" x14ac:dyDescent="0.3">
      <c r="A4959" t="s">
        <v>350</v>
      </c>
      <c r="B4959" s="3">
        <v>45397</v>
      </c>
      <c r="C4959" s="4">
        <v>0.54166666666666663</v>
      </c>
      <c r="D4959" s="3">
        <v>45397</v>
      </c>
      <c r="E4959" s="4">
        <v>0.64583333333333337</v>
      </c>
      <c r="F4959" t="s">
        <v>423</v>
      </c>
      <c r="G4959" t="s">
        <v>350</v>
      </c>
      <c r="H4959" s="12" t="s">
        <v>58</v>
      </c>
      <c r="I4959" s="12" t="str">
        <f>_xlfn.XLOOKUP(Tableau1[[#This Row],[AGENT]],AGENT,TYPE,"",0)</f>
        <v>RO</v>
      </c>
      <c r="J4959" s="13">
        <f>Tableau1[[#This Row],[Fin3]]-Tableau1[[#This Row],[Début2]]</f>
        <v>0.10416666666666674</v>
      </c>
      <c r="K4959" s="12" t="str">
        <f>IF(MONTH(D4959)=1,"JANV",IF(MONTH(D4959)=2,"FEV",IF(MONTH(D4959)=3,"MARS",IF(MONTH(D4959)=4,"AVR",IF(MONTH(D4959)=5,"MAI",IF(MONTH(D4959)=6,"JUIN",IF(MONTH(D4959)=7,"JUILL",IF(MONTH(D4959)=8,"AOU",IF(MONTH(D4959)=9,"SEPT",IF(MONTH(D4959)=10,"OCT",IF(MONTH(D4959)=11,"NOV",IF(MONTH(D4959)=12,"DEC",""))))))))))))</f>
        <v>AVR</v>
      </c>
    </row>
    <row r="4960" spans="1:11" x14ac:dyDescent="0.3">
      <c r="A4960" t="s">
        <v>350</v>
      </c>
      <c r="B4960" s="3">
        <v>45404</v>
      </c>
      <c r="C4960" s="4">
        <v>0.375</v>
      </c>
      <c r="D4960" s="3">
        <v>45404</v>
      </c>
      <c r="E4960" s="4">
        <v>0.5</v>
      </c>
      <c r="F4960" t="s">
        <v>423</v>
      </c>
      <c r="G4960" t="s">
        <v>350</v>
      </c>
      <c r="H4960" s="12" t="s">
        <v>58</v>
      </c>
      <c r="I4960" s="12" t="str">
        <f>_xlfn.XLOOKUP(Tableau1[[#This Row],[AGENT]],AGENT,TYPE,"",0)</f>
        <v>RO</v>
      </c>
      <c r="J4960" s="13">
        <f>Tableau1[[#This Row],[Fin3]]-Tableau1[[#This Row],[Début2]]</f>
        <v>0.125</v>
      </c>
      <c r="K4960" s="12" t="str">
        <f>IF(MONTH(D4960)=1,"JANV",IF(MONTH(D4960)=2,"FEV",IF(MONTH(D4960)=3,"MARS",IF(MONTH(D4960)=4,"AVR",IF(MONTH(D4960)=5,"MAI",IF(MONTH(D4960)=6,"JUIN",IF(MONTH(D4960)=7,"JUILL",IF(MONTH(D4960)=8,"AOU",IF(MONTH(D4960)=9,"SEPT",IF(MONTH(D4960)=10,"OCT",IF(MONTH(D4960)=11,"NOV",IF(MONTH(D4960)=12,"DEC",""))))))))))))</f>
        <v>AVR</v>
      </c>
    </row>
    <row r="4961" spans="1:11" x14ac:dyDescent="0.3">
      <c r="A4961" t="s">
        <v>350</v>
      </c>
      <c r="B4961" s="3">
        <v>45404</v>
      </c>
      <c r="C4961" s="4">
        <v>0.54166666666666663</v>
      </c>
      <c r="D4961" s="3">
        <v>45404</v>
      </c>
      <c r="E4961" s="4">
        <v>0.625</v>
      </c>
      <c r="F4961" t="s">
        <v>423</v>
      </c>
      <c r="G4961" t="s">
        <v>350</v>
      </c>
      <c r="H4961" s="12" t="s">
        <v>58</v>
      </c>
      <c r="I4961" s="12" t="str">
        <f>_xlfn.XLOOKUP(Tableau1[[#This Row],[AGENT]],AGENT,TYPE,"",0)</f>
        <v>RO</v>
      </c>
      <c r="J4961" s="13">
        <f>Tableau1[[#This Row],[Fin3]]-Tableau1[[#This Row],[Début2]]</f>
        <v>8.333333333333337E-2</v>
      </c>
      <c r="K4961" s="12" t="str">
        <f>IF(MONTH(D4961)=1,"JANV",IF(MONTH(D4961)=2,"FEV",IF(MONTH(D4961)=3,"MARS",IF(MONTH(D4961)=4,"AVR",IF(MONTH(D4961)=5,"MAI",IF(MONTH(D4961)=6,"JUIN",IF(MONTH(D4961)=7,"JUILL",IF(MONTH(D4961)=8,"AOU",IF(MONTH(D4961)=9,"SEPT",IF(MONTH(D4961)=10,"OCT",IF(MONTH(D4961)=11,"NOV",IF(MONTH(D4961)=12,"DEC",""))))))))))))</f>
        <v>AVR</v>
      </c>
    </row>
    <row r="4962" spans="1:11" x14ac:dyDescent="0.3">
      <c r="A4962" t="s">
        <v>350</v>
      </c>
      <c r="B4962" s="3">
        <v>45425</v>
      </c>
      <c r="C4962" s="4">
        <v>0.33333333333333331</v>
      </c>
      <c r="D4962" s="3">
        <v>45425</v>
      </c>
      <c r="E4962" s="4">
        <v>0.5</v>
      </c>
      <c r="F4962" t="s">
        <v>423</v>
      </c>
      <c r="G4962" t="s">
        <v>350</v>
      </c>
      <c r="H4962" s="12" t="s">
        <v>58</v>
      </c>
      <c r="I4962" s="12" t="str">
        <f>_xlfn.XLOOKUP(Tableau1[[#This Row],[AGENT]],AGENT,TYPE,"",0)</f>
        <v>RO</v>
      </c>
      <c r="J4962" s="13">
        <f>Tableau1[[#This Row],[Fin3]]-Tableau1[[#This Row],[Début2]]</f>
        <v>0.16666666666666669</v>
      </c>
      <c r="K4962" s="12" t="str">
        <f>IF(MONTH(D4962)=1,"JANV",IF(MONTH(D4962)=2,"FEV",IF(MONTH(D4962)=3,"MARS",IF(MONTH(D4962)=4,"AVR",IF(MONTH(D4962)=5,"MAI",IF(MONTH(D4962)=6,"JUIN",IF(MONTH(D4962)=7,"JUILL",IF(MONTH(D4962)=8,"AOU",IF(MONTH(D4962)=9,"SEPT",IF(MONTH(D4962)=10,"OCT",IF(MONTH(D4962)=11,"NOV",IF(MONTH(D4962)=12,"DEC",""))))))))))))</f>
        <v>MAI</v>
      </c>
    </row>
    <row r="4963" spans="1:11" x14ac:dyDescent="0.3">
      <c r="A4963" t="s">
        <v>2575</v>
      </c>
      <c r="B4963" s="3">
        <v>45434</v>
      </c>
      <c r="C4963" s="4">
        <v>0.58333333333333337</v>
      </c>
      <c r="D4963" s="3">
        <v>45434</v>
      </c>
      <c r="E4963" s="4">
        <v>0.625</v>
      </c>
      <c r="F4963" t="s">
        <v>423</v>
      </c>
      <c r="G4963" t="s">
        <v>350</v>
      </c>
      <c r="H4963" s="12" t="s">
        <v>58</v>
      </c>
      <c r="I4963" s="12" t="str">
        <f>_xlfn.XLOOKUP(Tableau1[[#This Row],[AGENT]],AGENT,TYPE,"",0)</f>
        <v>RO</v>
      </c>
      <c r="J4963" s="13">
        <f>Tableau1[[#This Row],[Fin3]]-Tableau1[[#This Row],[Début2]]</f>
        <v>4.166666666666663E-2</v>
      </c>
      <c r="K4963" s="12" t="str">
        <f>IF(MONTH(D4963)=1,"JANV",IF(MONTH(D4963)=2,"FEV",IF(MONTH(D4963)=3,"MARS",IF(MONTH(D4963)=4,"AVR",IF(MONTH(D4963)=5,"MAI",IF(MONTH(D4963)=6,"JUIN",IF(MONTH(D4963)=7,"JUILL",IF(MONTH(D4963)=8,"AOU",IF(MONTH(D4963)=9,"SEPT",IF(MONTH(D4963)=10,"OCT",IF(MONTH(D4963)=11,"NOV",IF(MONTH(D4963)=12,"DEC",""))))))))))))</f>
        <v>MAI</v>
      </c>
    </row>
    <row r="4964" spans="1:11" x14ac:dyDescent="0.3">
      <c r="A4964" t="s">
        <v>350</v>
      </c>
      <c r="B4964" s="3">
        <v>45427</v>
      </c>
      <c r="C4964" s="4">
        <v>0.625</v>
      </c>
      <c r="D4964" s="3">
        <v>45427</v>
      </c>
      <c r="E4964" s="4">
        <v>0.70833333333333337</v>
      </c>
      <c r="F4964" t="s">
        <v>423</v>
      </c>
      <c r="G4964" t="s">
        <v>350</v>
      </c>
      <c r="H4964" s="12" t="s">
        <v>58</v>
      </c>
      <c r="I4964" s="12" t="str">
        <f>_xlfn.XLOOKUP(Tableau1[[#This Row],[AGENT]],AGENT,TYPE,"",0)</f>
        <v>RO</v>
      </c>
      <c r="J4964" s="13">
        <f>Tableau1[[#This Row],[Fin3]]-Tableau1[[#This Row],[Début2]]</f>
        <v>8.333333333333337E-2</v>
      </c>
      <c r="K4964" s="12" t="str">
        <f>IF(MONTH(D4964)=1,"JANV",IF(MONTH(D4964)=2,"FEV",IF(MONTH(D4964)=3,"MARS",IF(MONTH(D4964)=4,"AVR",IF(MONTH(D4964)=5,"MAI",IF(MONTH(D4964)=6,"JUIN",IF(MONTH(D4964)=7,"JUILL",IF(MONTH(D4964)=8,"AOU",IF(MONTH(D4964)=9,"SEPT",IF(MONTH(D4964)=10,"OCT",IF(MONTH(D4964)=11,"NOV",IF(MONTH(D4964)=12,"DEC",""))))))))))))</f>
        <v>MAI</v>
      </c>
    </row>
    <row r="4965" spans="1:11" x14ac:dyDescent="0.3">
      <c r="A4965" t="s">
        <v>350</v>
      </c>
      <c r="B4965" s="3">
        <v>45435</v>
      </c>
      <c r="C4965" s="4">
        <v>0.33333333333333331</v>
      </c>
      <c r="D4965" s="3">
        <v>45435</v>
      </c>
      <c r="E4965" s="4">
        <v>0.41666666666666669</v>
      </c>
      <c r="F4965" t="s">
        <v>423</v>
      </c>
      <c r="G4965" t="s">
        <v>350</v>
      </c>
      <c r="H4965" s="12" t="s">
        <v>58</v>
      </c>
      <c r="I4965" s="12" t="str">
        <f>_xlfn.XLOOKUP(Tableau1[[#This Row],[AGENT]],AGENT,TYPE,"",0)</f>
        <v>RO</v>
      </c>
      <c r="J4965" s="13">
        <f>Tableau1[[#This Row],[Fin3]]-Tableau1[[#This Row],[Début2]]</f>
        <v>8.333333333333337E-2</v>
      </c>
      <c r="K4965" s="12" t="str">
        <f>IF(MONTH(D4965)=1,"JANV",IF(MONTH(D4965)=2,"FEV",IF(MONTH(D4965)=3,"MARS",IF(MONTH(D4965)=4,"AVR",IF(MONTH(D4965)=5,"MAI",IF(MONTH(D4965)=6,"JUIN",IF(MONTH(D4965)=7,"JUILL",IF(MONTH(D4965)=8,"AOU",IF(MONTH(D4965)=9,"SEPT",IF(MONTH(D4965)=10,"OCT",IF(MONTH(D4965)=11,"NOV",IF(MONTH(D4965)=12,"DEC",""))))))))))))</f>
        <v>MAI</v>
      </c>
    </row>
    <row r="4966" spans="1:11" x14ac:dyDescent="0.3">
      <c r="A4966" t="s">
        <v>350</v>
      </c>
      <c r="B4966" s="3">
        <v>45433</v>
      </c>
      <c r="C4966" s="4">
        <v>0.33333333333333331</v>
      </c>
      <c r="D4966" s="3">
        <v>45433</v>
      </c>
      <c r="E4966" s="4">
        <v>0.5</v>
      </c>
      <c r="F4966" t="s">
        <v>423</v>
      </c>
      <c r="G4966" t="s">
        <v>350</v>
      </c>
      <c r="H4966" s="12" t="s">
        <v>58</v>
      </c>
      <c r="I4966" s="12" t="str">
        <f>_xlfn.XLOOKUP(Tableau1[[#This Row],[AGENT]],AGENT,TYPE,"",0)</f>
        <v>RO</v>
      </c>
      <c r="J4966" s="13">
        <f>Tableau1[[#This Row],[Fin3]]-Tableau1[[#This Row],[Début2]]</f>
        <v>0.16666666666666669</v>
      </c>
      <c r="K4966" s="12" t="str">
        <f>IF(MONTH(D4966)=1,"JANV",IF(MONTH(D4966)=2,"FEV",IF(MONTH(D4966)=3,"MARS",IF(MONTH(D4966)=4,"AVR",IF(MONTH(D4966)=5,"MAI",IF(MONTH(D4966)=6,"JUIN",IF(MONTH(D4966)=7,"JUILL",IF(MONTH(D4966)=8,"AOU",IF(MONTH(D4966)=9,"SEPT",IF(MONTH(D4966)=10,"OCT",IF(MONTH(D4966)=11,"NOV",IF(MONTH(D4966)=12,"DEC",""))))))))))))</f>
        <v>MAI</v>
      </c>
    </row>
    <row r="4967" spans="1:11" x14ac:dyDescent="0.3">
      <c r="A4967" t="s">
        <v>350</v>
      </c>
      <c r="B4967" s="3">
        <v>45442</v>
      </c>
      <c r="C4967" s="4">
        <v>0.54166666666666663</v>
      </c>
      <c r="D4967" s="3">
        <v>45442</v>
      </c>
      <c r="E4967" s="4">
        <v>0.64583333333333337</v>
      </c>
      <c r="F4967" t="s">
        <v>423</v>
      </c>
      <c r="G4967" t="s">
        <v>350</v>
      </c>
      <c r="H4967" s="12" t="s">
        <v>58</v>
      </c>
      <c r="I4967" s="12" t="str">
        <f>_xlfn.XLOOKUP(Tableau1[[#This Row],[AGENT]],AGENT,TYPE,"",0)</f>
        <v>RO</v>
      </c>
      <c r="J4967" s="13">
        <f>Tableau1[[#This Row],[Fin3]]-Tableau1[[#This Row],[Début2]]</f>
        <v>0.10416666666666674</v>
      </c>
      <c r="K4967" s="12" t="str">
        <f>IF(MONTH(D4967)=1,"JANV",IF(MONTH(D4967)=2,"FEV",IF(MONTH(D4967)=3,"MARS",IF(MONTH(D4967)=4,"AVR",IF(MONTH(D4967)=5,"MAI",IF(MONTH(D4967)=6,"JUIN",IF(MONTH(D4967)=7,"JUILL",IF(MONTH(D4967)=8,"AOU",IF(MONTH(D4967)=9,"SEPT",IF(MONTH(D4967)=10,"OCT",IF(MONTH(D4967)=11,"NOV",IF(MONTH(D4967)=12,"DEC",""))))))))))))</f>
        <v>MAI</v>
      </c>
    </row>
    <row r="4968" spans="1:11" x14ac:dyDescent="0.3">
      <c r="A4968" t="s">
        <v>350</v>
      </c>
      <c r="B4968" s="3">
        <v>45456</v>
      </c>
      <c r="C4968" s="4">
        <v>0.54166666666666663</v>
      </c>
      <c r="D4968" s="3">
        <v>45456</v>
      </c>
      <c r="E4968" s="4">
        <v>0.625</v>
      </c>
      <c r="F4968" t="s">
        <v>423</v>
      </c>
      <c r="G4968" t="s">
        <v>350</v>
      </c>
      <c r="H4968" s="12" t="s">
        <v>58</v>
      </c>
      <c r="I4968" s="12" t="str">
        <f>_xlfn.XLOOKUP(Tableau1[[#This Row],[AGENT]],AGENT,TYPE,"",0)</f>
        <v>RO</v>
      </c>
      <c r="J4968" s="13">
        <f>Tableau1[[#This Row],[Fin3]]-Tableau1[[#This Row],[Début2]]</f>
        <v>8.333333333333337E-2</v>
      </c>
      <c r="K4968" s="12" t="str">
        <f>IF(MONTH(D4968)=1,"JANV",IF(MONTH(D4968)=2,"FEV",IF(MONTH(D4968)=3,"MARS",IF(MONTH(D4968)=4,"AVR",IF(MONTH(D4968)=5,"MAI",IF(MONTH(D4968)=6,"JUIN",IF(MONTH(D4968)=7,"JUILL",IF(MONTH(D4968)=8,"AOU",IF(MONTH(D4968)=9,"SEPT",IF(MONTH(D4968)=10,"OCT",IF(MONTH(D4968)=11,"NOV",IF(MONTH(D4968)=12,"DEC",""))))))))))))</f>
        <v>JUIN</v>
      </c>
    </row>
    <row r="4969" spans="1:11" x14ac:dyDescent="0.3">
      <c r="A4969" t="s">
        <v>350</v>
      </c>
      <c r="B4969" s="3">
        <v>45477</v>
      </c>
      <c r="C4969" s="4">
        <v>0.54166666666666663</v>
      </c>
      <c r="D4969" s="3">
        <v>45477</v>
      </c>
      <c r="E4969" s="4">
        <v>0.625</v>
      </c>
      <c r="F4969" t="s">
        <v>423</v>
      </c>
      <c r="G4969" t="s">
        <v>350</v>
      </c>
      <c r="H4969" s="12" t="s">
        <v>58</v>
      </c>
      <c r="I4969" s="12" t="str">
        <f>_xlfn.XLOOKUP(Tableau1[[#This Row],[AGENT]],AGENT,TYPE,"",0)</f>
        <v>RO</v>
      </c>
      <c r="J4969" s="13">
        <f>Tableau1[[#This Row],[Fin3]]-Tableau1[[#This Row],[Début2]]</f>
        <v>8.333333333333337E-2</v>
      </c>
      <c r="K4969" s="12" t="str">
        <f>IF(MONTH(D4969)=1,"JANV",IF(MONTH(D4969)=2,"FEV",IF(MONTH(D4969)=3,"MARS",IF(MONTH(D4969)=4,"AVR",IF(MONTH(D4969)=5,"MAI",IF(MONTH(D4969)=6,"JUIN",IF(MONTH(D4969)=7,"JUILL",IF(MONTH(D4969)=8,"AOU",IF(MONTH(D4969)=9,"SEPT",IF(MONTH(D4969)=10,"OCT",IF(MONTH(D4969)=11,"NOV",IF(MONTH(D4969)=12,"DEC",""))))))))))))</f>
        <v>JUILL</v>
      </c>
    </row>
    <row r="4970" spans="1:11" x14ac:dyDescent="0.3">
      <c r="A4970" t="s">
        <v>350</v>
      </c>
      <c r="B4970" s="3">
        <v>45489</v>
      </c>
      <c r="C4970" s="4">
        <v>0.33333333333333331</v>
      </c>
      <c r="D4970" s="3">
        <v>45489</v>
      </c>
      <c r="E4970" s="4">
        <v>0.41666666666666669</v>
      </c>
      <c r="F4970" t="s">
        <v>423</v>
      </c>
      <c r="G4970" t="s">
        <v>350</v>
      </c>
      <c r="H4970" s="12" t="s">
        <v>58</v>
      </c>
      <c r="I4970" s="12" t="str">
        <f>_xlfn.XLOOKUP(Tableau1[[#This Row],[AGENT]],AGENT,TYPE,"",0)</f>
        <v>RO</v>
      </c>
      <c r="J4970" s="13">
        <f>Tableau1[[#This Row],[Fin3]]-Tableau1[[#This Row],[Début2]]</f>
        <v>8.333333333333337E-2</v>
      </c>
      <c r="K4970" s="12" t="str">
        <f>IF(MONTH(D4970)=1,"JANV",IF(MONTH(D4970)=2,"FEV",IF(MONTH(D4970)=3,"MARS",IF(MONTH(D4970)=4,"AVR",IF(MONTH(D4970)=5,"MAI",IF(MONTH(D4970)=6,"JUIN",IF(MONTH(D4970)=7,"JUILL",IF(MONTH(D4970)=8,"AOU",IF(MONTH(D4970)=9,"SEPT",IF(MONTH(D4970)=10,"OCT",IF(MONTH(D4970)=11,"NOV",IF(MONTH(D4970)=12,"DEC",""))))))))))))</f>
        <v>JUILL</v>
      </c>
    </row>
    <row r="4971" spans="1:11" x14ac:dyDescent="0.3">
      <c r="A4971" t="s">
        <v>350</v>
      </c>
      <c r="B4971" s="3">
        <v>45504</v>
      </c>
      <c r="C4971" s="4">
        <v>0.41666666666666669</v>
      </c>
      <c r="D4971" s="3">
        <v>45504</v>
      </c>
      <c r="E4971" s="4">
        <v>0.5</v>
      </c>
      <c r="F4971" t="s">
        <v>423</v>
      </c>
      <c r="G4971" t="s">
        <v>350</v>
      </c>
      <c r="H4971" s="12" t="s">
        <v>58</v>
      </c>
      <c r="I4971" s="12" t="str">
        <f>_xlfn.XLOOKUP(Tableau1[[#This Row],[AGENT]],AGENT,TYPE,"",0)</f>
        <v>RO</v>
      </c>
      <c r="J4971" s="13">
        <f>Tableau1[[#This Row],[Fin3]]-Tableau1[[#This Row],[Début2]]</f>
        <v>8.3333333333333315E-2</v>
      </c>
      <c r="K4971" s="12" t="str">
        <f>IF(MONTH(D4971)=1,"JANV",IF(MONTH(D4971)=2,"FEV",IF(MONTH(D4971)=3,"MARS",IF(MONTH(D4971)=4,"AVR",IF(MONTH(D4971)=5,"MAI",IF(MONTH(D4971)=6,"JUIN",IF(MONTH(D4971)=7,"JUILL",IF(MONTH(D4971)=8,"AOU",IF(MONTH(D4971)=9,"SEPT",IF(MONTH(D4971)=10,"OCT",IF(MONTH(D4971)=11,"NOV",IF(MONTH(D4971)=12,"DEC",""))))))))))))</f>
        <v>JUILL</v>
      </c>
    </row>
    <row r="4972" spans="1:11" x14ac:dyDescent="0.3">
      <c r="A4972" t="s">
        <v>350</v>
      </c>
      <c r="B4972" s="3">
        <v>45509</v>
      </c>
      <c r="C4972" s="4">
        <v>0.33333333333333331</v>
      </c>
      <c r="D4972" s="3">
        <v>45509</v>
      </c>
      <c r="E4972" s="4">
        <v>0.5</v>
      </c>
      <c r="F4972" t="s">
        <v>423</v>
      </c>
      <c r="G4972" t="s">
        <v>350</v>
      </c>
      <c r="H4972" s="12" t="s">
        <v>58</v>
      </c>
      <c r="I4972" s="12" t="str">
        <f>_xlfn.XLOOKUP(Tableau1[[#This Row],[AGENT]],AGENT,TYPE,"",0)</f>
        <v>RO</v>
      </c>
      <c r="J4972" s="13">
        <f>Tableau1[[#This Row],[Fin3]]-Tableau1[[#This Row],[Début2]]</f>
        <v>0.16666666666666669</v>
      </c>
      <c r="K4972" s="12" t="str">
        <f>IF(MONTH(D4972)=1,"JANV",IF(MONTH(D4972)=2,"FEV",IF(MONTH(D4972)=3,"MARS",IF(MONTH(D4972)=4,"AVR",IF(MONTH(D4972)=5,"MAI",IF(MONTH(D4972)=6,"JUIN",IF(MONTH(D4972)=7,"JUILL",IF(MONTH(D4972)=8,"AOU",IF(MONTH(D4972)=9,"SEPT",IF(MONTH(D4972)=10,"OCT",IF(MONTH(D4972)=11,"NOV",IF(MONTH(D4972)=12,"DEC",""))))))))))))</f>
        <v>AOU</v>
      </c>
    </row>
    <row r="4973" spans="1:11" x14ac:dyDescent="0.3">
      <c r="A4973" t="s">
        <v>350</v>
      </c>
      <c r="B4973" s="3">
        <v>45530</v>
      </c>
      <c r="C4973" s="4">
        <v>0.33333333333333331</v>
      </c>
      <c r="D4973" s="3">
        <v>45530</v>
      </c>
      <c r="E4973" s="4">
        <v>0.5</v>
      </c>
      <c r="F4973" t="s">
        <v>423</v>
      </c>
      <c r="G4973" t="s">
        <v>350</v>
      </c>
      <c r="H4973" s="12" t="s">
        <v>58</v>
      </c>
      <c r="I4973" s="12" t="str">
        <f>_xlfn.XLOOKUP(Tableau1[[#This Row],[AGENT]],AGENT,TYPE,"",0)</f>
        <v>RO</v>
      </c>
      <c r="J4973" s="13">
        <f>Tableau1[[#This Row],[Fin3]]-Tableau1[[#This Row],[Début2]]</f>
        <v>0.16666666666666669</v>
      </c>
      <c r="K4973" s="12" t="str">
        <f>IF(MONTH(D4973)=1,"JANV",IF(MONTH(D4973)=2,"FEV",IF(MONTH(D4973)=3,"MARS",IF(MONTH(D4973)=4,"AVR",IF(MONTH(D4973)=5,"MAI",IF(MONTH(D4973)=6,"JUIN",IF(MONTH(D4973)=7,"JUILL",IF(MONTH(D4973)=8,"AOU",IF(MONTH(D4973)=9,"SEPT",IF(MONTH(D4973)=10,"OCT",IF(MONTH(D4973)=11,"NOV",IF(MONTH(D4973)=12,"DEC",""))))))))))))</f>
        <v>AOU</v>
      </c>
    </row>
    <row r="4974" spans="1:11" x14ac:dyDescent="0.3">
      <c r="A4974" t="s">
        <v>423</v>
      </c>
      <c r="B4974" s="3">
        <v>45384</v>
      </c>
      <c r="C4974" s="4">
        <v>0.35416666666666669</v>
      </c>
      <c r="D4974" s="3">
        <v>45384</v>
      </c>
      <c r="E4974" s="4">
        <v>0.39583333333333331</v>
      </c>
      <c r="F4974" t="s">
        <v>423</v>
      </c>
      <c r="G4974" t="s">
        <v>12</v>
      </c>
      <c r="H4974" s="12" t="s">
        <v>35</v>
      </c>
      <c r="I4974" s="12" t="str">
        <f>_xlfn.XLOOKUP(Tableau1[[#This Row],[AGENT]],AGENT,TYPE,"",0)</f>
        <v>ASS</v>
      </c>
      <c r="J4974" s="13">
        <f>Tableau1[[#This Row],[Fin3]]-Tableau1[[#This Row],[Début2]]</f>
        <v>4.166666666666663E-2</v>
      </c>
      <c r="K4974" s="12" t="str">
        <f>IF(MONTH(D4974)=1,"JANV",IF(MONTH(D4974)=2,"FEV",IF(MONTH(D4974)=3,"MARS",IF(MONTH(D4974)=4,"AVR",IF(MONTH(D4974)=5,"MAI",IF(MONTH(D4974)=6,"JUIN",IF(MONTH(D4974)=7,"JUILL",IF(MONTH(D4974)=8,"AOU",IF(MONTH(D4974)=9,"SEPT",IF(MONTH(D4974)=10,"OCT",IF(MONTH(D4974)=11,"NOV",IF(MONTH(D4974)=12,"DEC",""))))))))))))</f>
        <v>AVR</v>
      </c>
    </row>
    <row r="4975" spans="1:11" x14ac:dyDescent="0.3">
      <c r="A4975" t="s">
        <v>423</v>
      </c>
      <c r="B4975" s="3">
        <v>45385</v>
      </c>
      <c r="C4975" s="4">
        <v>0.58333333333333337</v>
      </c>
      <c r="D4975" s="3">
        <v>45385</v>
      </c>
      <c r="E4975" s="4">
        <v>0.60416666666666663</v>
      </c>
      <c r="F4975" t="s">
        <v>423</v>
      </c>
      <c r="G4975" t="s">
        <v>12</v>
      </c>
      <c r="H4975" s="12" t="s">
        <v>35</v>
      </c>
      <c r="I4975" s="12" t="str">
        <f>_xlfn.XLOOKUP(Tableau1[[#This Row],[AGENT]],AGENT,TYPE,"",0)</f>
        <v>ASS</v>
      </c>
      <c r="J4975" s="13">
        <f>Tableau1[[#This Row],[Fin3]]-Tableau1[[#This Row],[Début2]]</f>
        <v>2.0833333333333259E-2</v>
      </c>
      <c r="K4975" s="12" t="str">
        <f>IF(MONTH(D4975)=1,"JANV",IF(MONTH(D4975)=2,"FEV",IF(MONTH(D4975)=3,"MARS",IF(MONTH(D4975)=4,"AVR",IF(MONTH(D4975)=5,"MAI",IF(MONTH(D4975)=6,"JUIN",IF(MONTH(D4975)=7,"JUILL",IF(MONTH(D4975)=8,"AOU",IF(MONTH(D4975)=9,"SEPT",IF(MONTH(D4975)=10,"OCT",IF(MONTH(D4975)=11,"NOV",IF(MONTH(D4975)=12,"DEC",""))))))))))))</f>
        <v>AVR</v>
      </c>
    </row>
    <row r="4976" spans="1:11" x14ac:dyDescent="0.3">
      <c r="A4976" t="s">
        <v>423</v>
      </c>
      <c r="B4976" s="3">
        <v>45386</v>
      </c>
      <c r="C4976" s="4">
        <v>0.39583333333333331</v>
      </c>
      <c r="D4976" s="3">
        <v>45386</v>
      </c>
      <c r="E4976" s="4">
        <v>0.4375</v>
      </c>
      <c r="F4976" t="s">
        <v>423</v>
      </c>
      <c r="G4976" t="s">
        <v>12</v>
      </c>
      <c r="H4976" s="12" t="s">
        <v>35</v>
      </c>
      <c r="I4976" s="12" t="str">
        <f>_xlfn.XLOOKUP(Tableau1[[#This Row],[AGENT]],AGENT,TYPE,"",0)</f>
        <v>ASS</v>
      </c>
      <c r="J4976" s="13">
        <f>Tableau1[[#This Row],[Fin3]]-Tableau1[[#This Row],[Début2]]</f>
        <v>4.1666666666666685E-2</v>
      </c>
      <c r="K4976" s="12" t="str">
        <f>IF(MONTH(D4976)=1,"JANV",IF(MONTH(D4976)=2,"FEV",IF(MONTH(D4976)=3,"MARS",IF(MONTH(D4976)=4,"AVR",IF(MONTH(D4976)=5,"MAI",IF(MONTH(D4976)=6,"JUIN",IF(MONTH(D4976)=7,"JUILL",IF(MONTH(D4976)=8,"AOU",IF(MONTH(D4976)=9,"SEPT",IF(MONTH(D4976)=10,"OCT",IF(MONTH(D4976)=11,"NOV",IF(MONTH(D4976)=12,"DEC",""))))))))))))</f>
        <v>AVR</v>
      </c>
    </row>
    <row r="4977" spans="1:11" x14ac:dyDescent="0.3">
      <c r="A4977" t="s">
        <v>423</v>
      </c>
      <c r="B4977" s="3">
        <v>45387</v>
      </c>
      <c r="C4977" s="4">
        <v>0.375</v>
      </c>
      <c r="D4977" s="3">
        <v>45387</v>
      </c>
      <c r="E4977" s="4">
        <v>0.41666666666666669</v>
      </c>
      <c r="F4977" t="s">
        <v>423</v>
      </c>
      <c r="G4977" t="s">
        <v>12</v>
      </c>
      <c r="H4977" s="12" t="s">
        <v>35</v>
      </c>
      <c r="I4977" s="12" t="str">
        <f>_xlfn.XLOOKUP(Tableau1[[#This Row],[AGENT]],AGENT,TYPE,"",0)</f>
        <v>ASS</v>
      </c>
      <c r="J4977" s="13">
        <f>Tableau1[[#This Row],[Fin3]]-Tableau1[[#This Row],[Début2]]</f>
        <v>4.1666666666666685E-2</v>
      </c>
      <c r="K4977" s="12" t="str">
        <f>IF(MONTH(D4977)=1,"JANV",IF(MONTH(D4977)=2,"FEV",IF(MONTH(D4977)=3,"MARS",IF(MONTH(D4977)=4,"AVR",IF(MONTH(D4977)=5,"MAI",IF(MONTH(D4977)=6,"JUIN",IF(MONTH(D4977)=7,"JUILL",IF(MONTH(D4977)=8,"AOU",IF(MONTH(D4977)=9,"SEPT",IF(MONTH(D4977)=10,"OCT",IF(MONTH(D4977)=11,"NOV",IF(MONTH(D4977)=12,"DEC",""))))))))))))</f>
        <v>AVR</v>
      </c>
    </row>
    <row r="4978" spans="1:11" x14ac:dyDescent="0.3">
      <c r="A4978" t="s">
        <v>423</v>
      </c>
      <c r="B4978" s="3">
        <v>45390</v>
      </c>
      <c r="C4978" s="4">
        <v>0.58333333333333337</v>
      </c>
      <c r="D4978" s="3">
        <v>45390</v>
      </c>
      <c r="E4978" s="4">
        <v>0.625</v>
      </c>
      <c r="F4978" t="s">
        <v>423</v>
      </c>
      <c r="G4978" t="s">
        <v>12</v>
      </c>
      <c r="H4978" s="12" t="s">
        <v>35</v>
      </c>
      <c r="I4978" s="12" t="str">
        <f>_xlfn.XLOOKUP(Tableau1[[#This Row],[AGENT]],AGENT,TYPE,"",0)</f>
        <v>ASS</v>
      </c>
      <c r="J4978" s="13">
        <f>Tableau1[[#This Row],[Fin3]]-Tableau1[[#This Row],[Début2]]</f>
        <v>4.166666666666663E-2</v>
      </c>
      <c r="K4978" s="12" t="str">
        <f>IF(MONTH(D4978)=1,"JANV",IF(MONTH(D4978)=2,"FEV",IF(MONTH(D4978)=3,"MARS",IF(MONTH(D4978)=4,"AVR",IF(MONTH(D4978)=5,"MAI",IF(MONTH(D4978)=6,"JUIN",IF(MONTH(D4978)=7,"JUILL",IF(MONTH(D4978)=8,"AOU",IF(MONTH(D4978)=9,"SEPT",IF(MONTH(D4978)=10,"OCT",IF(MONTH(D4978)=11,"NOV",IF(MONTH(D4978)=12,"DEC",""))))))))))))</f>
        <v>AVR</v>
      </c>
    </row>
    <row r="4979" spans="1:11" x14ac:dyDescent="0.3">
      <c r="A4979" t="s">
        <v>423</v>
      </c>
      <c r="B4979" s="3">
        <v>45391</v>
      </c>
      <c r="C4979" s="4">
        <v>0.58333333333333337</v>
      </c>
      <c r="D4979" s="3">
        <v>45391</v>
      </c>
      <c r="E4979" s="4">
        <v>0.60416666666666663</v>
      </c>
      <c r="F4979" t="s">
        <v>423</v>
      </c>
      <c r="G4979" t="s">
        <v>12</v>
      </c>
      <c r="H4979" s="12" t="s">
        <v>35</v>
      </c>
      <c r="I4979" s="12" t="str">
        <f>_xlfn.XLOOKUP(Tableau1[[#This Row],[AGENT]],AGENT,TYPE,"",0)</f>
        <v>ASS</v>
      </c>
      <c r="J4979" s="13">
        <f>Tableau1[[#This Row],[Fin3]]-Tableau1[[#This Row],[Début2]]</f>
        <v>2.0833333333333259E-2</v>
      </c>
      <c r="K4979" s="12" t="str">
        <f>IF(MONTH(D4979)=1,"JANV",IF(MONTH(D4979)=2,"FEV",IF(MONTH(D4979)=3,"MARS",IF(MONTH(D4979)=4,"AVR",IF(MONTH(D4979)=5,"MAI",IF(MONTH(D4979)=6,"JUIN",IF(MONTH(D4979)=7,"JUILL",IF(MONTH(D4979)=8,"AOU",IF(MONTH(D4979)=9,"SEPT",IF(MONTH(D4979)=10,"OCT",IF(MONTH(D4979)=11,"NOV",IF(MONTH(D4979)=12,"DEC",""))))))))))))</f>
        <v>AVR</v>
      </c>
    </row>
    <row r="4980" spans="1:11" x14ac:dyDescent="0.3">
      <c r="A4980" t="s">
        <v>423</v>
      </c>
      <c r="B4980" s="3">
        <v>45393</v>
      </c>
      <c r="C4980" s="4">
        <v>0.45833333333333331</v>
      </c>
      <c r="D4980" s="3">
        <v>45393</v>
      </c>
      <c r="E4980" s="4">
        <v>0.5</v>
      </c>
      <c r="F4980" t="s">
        <v>423</v>
      </c>
      <c r="G4980" t="s">
        <v>12</v>
      </c>
      <c r="H4980" s="12" t="s">
        <v>35</v>
      </c>
      <c r="I4980" s="12" t="str">
        <f>_xlfn.XLOOKUP(Tableau1[[#This Row],[AGENT]],AGENT,TYPE,"",0)</f>
        <v>ASS</v>
      </c>
      <c r="J4980" s="13">
        <f>Tableau1[[#This Row],[Fin3]]-Tableau1[[#This Row],[Début2]]</f>
        <v>4.1666666666666685E-2</v>
      </c>
      <c r="K4980" s="12" t="str">
        <f>IF(MONTH(D4980)=1,"JANV",IF(MONTH(D4980)=2,"FEV",IF(MONTH(D4980)=3,"MARS",IF(MONTH(D4980)=4,"AVR",IF(MONTH(D4980)=5,"MAI",IF(MONTH(D4980)=6,"JUIN",IF(MONTH(D4980)=7,"JUILL",IF(MONTH(D4980)=8,"AOU",IF(MONTH(D4980)=9,"SEPT",IF(MONTH(D4980)=10,"OCT",IF(MONTH(D4980)=11,"NOV",IF(MONTH(D4980)=12,"DEC",""))))))))))))</f>
        <v>AVR</v>
      </c>
    </row>
    <row r="4981" spans="1:11" x14ac:dyDescent="0.3">
      <c r="A4981" t="s">
        <v>423</v>
      </c>
      <c r="B4981" s="3">
        <v>45411</v>
      </c>
      <c r="C4981" s="4">
        <v>0.58333333333333337</v>
      </c>
      <c r="D4981" s="3">
        <v>45411</v>
      </c>
      <c r="E4981" s="4">
        <v>0.60416666666666663</v>
      </c>
      <c r="F4981" t="s">
        <v>423</v>
      </c>
      <c r="G4981" t="s">
        <v>12</v>
      </c>
      <c r="H4981" s="12" t="s">
        <v>35</v>
      </c>
      <c r="I4981" s="12" t="str">
        <f>_xlfn.XLOOKUP(Tableau1[[#This Row],[AGENT]],AGENT,TYPE,"",0)</f>
        <v>ASS</v>
      </c>
      <c r="J4981" s="13">
        <f>Tableau1[[#This Row],[Fin3]]-Tableau1[[#This Row],[Début2]]</f>
        <v>2.0833333333333259E-2</v>
      </c>
      <c r="K4981" s="12" t="str">
        <f>IF(MONTH(D4981)=1,"JANV",IF(MONTH(D4981)=2,"FEV",IF(MONTH(D4981)=3,"MARS",IF(MONTH(D4981)=4,"AVR",IF(MONTH(D4981)=5,"MAI",IF(MONTH(D4981)=6,"JUIN",IF(MONTH(D4981)=7,"JUILL",IF(MONTH(D4981)=8,"AOU",IF(MONTH(D4981)=9,"SEPT",IF(MONTH(D4981)=10,"OCT",IF(MONTH(D4981)=11,"NOV",IF(MONTH(D4981)=12,"DEC",""))))))))))))</f>
        <v>AVR</v>
      </c>
    </row>
    <row r="4982" spans="1:11" x14ac:dyDescent="0.3">
      <c r="A4982" t="s">
        <v>423</v>
      </c>
      <c r="B4982" s="3">
        <v>45406</v>
      </c>
      <c r="C4982" s="4">
        <v>0.54166666666666663</v>
      </c>
      <c r="D4982" s="3">
        <v>45406</v>
      </c>
      <c r="E4982" s="4">
        <v>0.64583333333333337</v>
      </c>
      <c r="F4982" t="s">
        <v>423</v>
      </c>
      <c r="G4982" t="s">
        <v>12</v>
      </c>
      <c r="H4982" s="12" t="s">
        <v>35</v>
      </c>
      <c r="I4982" s="12" t="str">
        <f>_xlfn.XLOOKUP(Tableau1[[#This Row],[AGENT]],AGENT,TYPE,"",0)</f>
        <v>ASS</v>
      </c>
      <c r="J4982" s="13">
        <f>Tableau1[[#This Row],[Fin3]]-Tableau1[[#This Row],[Début2]]</f>
        <v>0.10416666666666674</v>
      </c>
      <c r="K4982" s="12" t="str">
        <f>IF(MONTH(D4982)=1,"JANV",IF(MONTH(D4982)=2,"FEV",IF(MONTH(D4982)=3,"MARS",IF(MONTH(D4982)=4,"AVR",IF(MONTH(D4982)=5,"MAI",IF(MONTH(D4982)=6,"JUIN",IF(MONTH(D4982)=7,"JUILL",IF(MONTH(D4982)=8,"AOU",IF(MONTH(D4982)=9,"SEPT",IF(MONTH(D4982)=10,"OCT",IF(MONTH(D4982)=11,"NOV",IF(MONTH(D4982)=12,"DEC",""))))))))))))</f>
        <v>AVR</v>
      </c>
    </row>
    <row r="4983" spans="1:11" x14ac:dyDescent="0.3">
      <c r="A4983" t="s">
        <v>423</v>
      </c>
      <c r="B4983" s="3">
        <v>45408</v>
      </c>
      <c r="C4983" s="4">
        <v>0.33333333333333331</v>
      </c>
      <c r="D4983" s="3">
        <v>45408</v>
      </c>
      <c r="E4983" s="4">
        <v>0.39583333333333331</v>
      </c>
      <c r="F4983" t="s">
        <v>423</v>
      </c>
      <c r="G4983" t="s">
        <v>12</v>
      </c>
      <c r="H4983" s="12" t="s">
        <v>35</v>
      </c>
      <c r="I4983" s="12" t="str">
        <f>_xlfn.XLOOKUP(Tableau1[[#This Row],[AGENT]],AGENT,TYPE,"",0)</f>
        <v>ASS</v>
      </c>
      <c r="J4983" s="13">
        <f>Tableau1[[#This Row],[Fin3]]-Tableau1[[#This Row],[Début2]]</f>
        <v>6.25E-2</v>
      </c>
      <c r="K4983" s="12" t="str">
        <f>IF(MONTH(D4983)=1,"JANV",IF(MONTH(D4983)=2,"FEV",IF(MONTH(D4983)=3,"MARS",IF(MONTH(D4983)=4,"AVR",IF(MONTH(D4983)=5,"MAI",IF(MONTH(D4983)=6,"JUIN",IF(MONTH(D4983)=7,"JUILL",IF(MONTH(D4983)=8,"AOU",IF(MONTH(D4983)=9,"SEPT",IF(MONTH(D4983)=10,"OCT",IF(MONTH(D4983)=11,"NOV",IF(MONTH(D4983)=12,"DEC",""))))))))))))</f>
        <v>AVR</v>
      </c>
    </row>
    <row r="4984" spans="1:11" x14ac:dyDescent="0.3">
      <c r="A4984" t="s">
        <v>423</v>
      </c>
      <c r="B4984" s="3">
        <v>45405</v>
      </c>
      <c r="C4984" s="4">
        <v>0.625</v>
      </c>
      <c r="D4984" s="3">
        <v>45405</v>
      </c>
      <c r="E4984" s="4">
        <v>0.6875</v>
      </c>
      <c r="F4984" t="s">
        <v>423</v>
      </c>
      <c r="G4984" t="s">
        <v>12</v>
      </c>
      <c r="H4984" s="12" t="s">
        <v>35</v>
      </c>
      <c r="I4984" s="12" t="str">
        <f>_xlfn.XLOOKUP(Tableau1[[#This Row],[AGENT]],AGENT,TYPE,"",0)</f>
        <v>ASS</v>
      </c>
      <c r="J4984" s="13">
        <f>Tableau1[[#This Row],[Fin3]]-Tableau1[[#This Row],[Début2]]</f>
        <v>6.25E-2</v>
      </c>
      <c r="K4984" s="12" t="str">
        <f>IF(MONTH(D4984)=1,"JANV",IF(MONTH(D4984)=2,"FEV",IF(MONTH(D4984)=3,"MARS",IF(MONTH(D4984)=4,"AVR",IF(MONTH(D4984)=5,"MAI",IF(MONTH(D4984)=6,"JUIN",IF(MONTH(D4984)=7,"JUILL",IF(MONTH(D4984)=8,"AOU",IF(MONTH(D4984)=9,"SEPT",IF(MONTH(D4984)=10,"OCT",IF(MONTH(D4984)=11,"NOV",IF(MONTH(D4984)=12,"DEC",""))))))))))))</f>
        <v>AVR</v>
      </c>
    </row>
    <row r="4985" spans="1:11" x14ac:dyDescent="0.3">
      <c r="A4985" t="s">
        <v>423</v>
      </c>
      <c r="B4985" s="3">
        <v>45404</v>
      </c>
      <c r="C4985" s="4">
        <v>0.58333333333333337</v>
      </c>
      <c r="D4985" s="3">
        <v>45404</v>
      </c>
      <c r="E4985" s="4">
        <v>0.625</v>
      </c>
      <c r="F4985" t="s">
        <v>423</v>
      </c>
      <c r="G4985" t="s">
        <v>12</v>
      </c>
      <c r="H4985" s="12" t="s">
        <v>35</v>
      </c>
      <c r="I4985" s="12" t="str">
        <f>_xlfn.XLOOKUP(Tableau1[[#This Row],[AGENT]],AGENT,TYPE,"",0)</f>
        <v>ASS</v>
      </c>
      <c r="J4985" s="13">
        <f>Tableau1[[#This Row],[Fin3]]-Tableau1[[#This Row],[Début2]]</f>
        <v>4.166666666666663E-2</v>
      </c>
      <c r="K4985" s="12" t="str">
        <f>IF(MONTH(D4985)=1,"JANV",IF(MONTH(D4985)=2,"FEV",IF(MONTH(D4985)=3,"MARS",IF(MONTH(D4985)=4,"AVR",IF(MONTH(D4985)=5,"MAI",IF(MONTH(D4985)=6,"JUIN",IF(MONTH(D4985)=7,"JUILL",IF(MONTH(D4985)=8,"AOU",IF(MONTH(D4985)=9,"SEPT",IF(MONTH(D4985)=10,"OCT",IF(MONTH(D4985)=11,"NOV",IF(MONTH(D4985)=12,"DEC",""))))))))))))</f>
        <v>AVR</v>
      </c>
    </row>
    <row r="4986" spans="1:11" x14ac:dyDescent="0.3">
      <c r="A4986" t="s">
        <v>423</v>
      </c>
      <c r="B4986" s="3">
        <v>45401</v>
      </c>
      <c r="C4986" s="4">
        <v>0.375</v>
      </c>
      <c r="D4986" s="3">
        <v>45401</v>
      </c>
      <c r="E4986" s="4">
        <v>0.4375</v>
      </c>
      <c r="F4986" t="s">
        <v>423</v>
      </c>
      <c r="G4986" t="s">
        <v>12</v>
      </c>
      <c r="H4986" s="12" t="s">
        <v>35</v>
      </c>
      <c r="I4986" s="12" t="str">
        <f>_xlfn.XLOOKUP(Tableau1[[#This Row],[AGENT]],AGENT,TYPE,"",0)</f>
        <v>ASS</v>
      </c>
      <c r="J4986" s="13">
        <f>Tableau1[[#This Row],[Fin3]]-Tableau1[[#This Row],[Début2]]</f>
        <v>6.25E-2</v>
      </c>
      <c r="K4986" s="12" t="str">
        <f>IF(MONTH(D4986)=1,"JANV",IF(MONTH(D4986)=2,"FEV",IF(MONTH(D4986)=3,"MARS",IF(MONTH(D4986)=4,"AVR",IF(MONTH(D4986)=5,"MAI",IF(MONTH(D4986)=6,"JUIN",IF(MONTH(D4986)=7,"JUILL",IF(MONTH(D4986)=8,"AOU",IF(MONTH(D4986)=9,"SEPT",IF(MONTH(D4986)=10,"OCT",IF(MONTH(D4986)=11,"NOV",IF(MONTH(D4986)=12,"DEC",""))))))))))))</f>
        <v>AVR</v>
      </c>
    </row>
    <row r="4987" spans="1:11" x14ac:dyDescent="0.3">
      <c r="A4987" t="s">
        <v>423</v>
      </c>
      <c r="B4987" s="3">
        <v>45400</v>
      </c>
      <c r="C4987" s="4">
        <v>0.41666666666666669</v>
      </c>
      <c r="D4987" s="3">
        <v>45400</v>
      </c>
      <c r="E4987" s="4">
        <v>0.45833333333333331</v>
      </c>
      <c r="F4987" t="s">
        <v>423</v>
      </c>
      <c r="G4987" t="s">
        <v>12</v>
      </c>
      <c r="H4987" s="12" t="s">
        <v>35</v>
      </c>
      <c r="I4987" s="12" t="str">
        <f>_xlfn.XLOOKUP(Tableau1[[#This Row],[AGENT]],AGENT,TYPE,"",0)</f>
        <v>ASS</v>
      </c>
      <c r="J4987" s="13">
        <f>Tableau1[[#This Row],[Fin3]]-Tableau1[[#This Row],[Début2]]</f>
        <v>4.166666666666663E-2</v>
      </c>
      <c r="K4987" s="12" t="str">
        <f>IF(MONTH(D4987)=1,"JANV",IF(MONTH(D4987)=2,"FEV",IF(MONTH(D4987)=3,"MARS",IF(MONTH(D4987)=4,"AVR",IF(MONTH(D4987)=5,"MAI",IF(MONTH(D4987)=6,"JUIN",IF(MONTH(D4987)=7,"JUILL",IF(MONTH(D4987)=8,"AOU",IF(MONTH(D4987)=9,"SEPT",IF(MONTH(D4987)=10,"OCT",IF(MONTH(D4987)=11,"NOV",IF(MONTH(D4987)=12,"DEC",""))))))))))))</f>
        <v>AVR</v>
      </c>
    </row>
    <row r="4988" spans="1:11" x14ac:dyDescent="0.3">
      <c r="A4988" t="s">
        <v>423</v>
      </c>
      <c r="B4988" s="3">
        <v>45400</v>
      </c>
      <c r="C4988" s="4">
        <v>0.54166666666666663</v>
      </c>
      <c r="D4988" s="3">
        <v>45400</v>
      </c>
      <c r="E4988" s="4">
        <v>0.60416666666666663</v>
      </c>
      <c r="F4988" t="s">
        <v>423</v>
      </c>
      <c r="G4988" t="s">
        <v>12</v>
      </c>
      <c r="H4988" s="12" t="s">
        <v>35</v>
      </c>
      <c r="I4988" s="12" t="str">
        <f>_xlfn.XLOOKUP(Tableau1[[#This Row],[AGENT]],AGENT,TYPE,"",0)</f>
        <v>ASS</v>
      </c>
      <c r="J4988" s="13">
        <f>Tableau1[[#This Row],[Fin3]]-Tableau1[[#This Row],[Début2]]</f>
        <v>6.25E-2</v>
      </c>
      <c r="K4988" s="12" t="str">
        <f>IF(MONTH(D4988)=1,"JANV",IF(MONTH(D4988)=2,"FEV",IF(MONTH(D4988)=3,"MARS",IF(MONTH(D4988)=4,"AVR",IF(MONTH(D4988)=5,"MAI",IF(MONTH(D4988)=6,"JUIN",IF(MONTH(D4988)=7,"JUILL",IF(MONTH(D4988)=8,"AOU",IF(MONTH(D4988)=9,"SEPT",IF(MONTH(D4988)=10,"OCT",IF(MONTH(D4988)=11,"NOV",IF(MONTH(D4988)=12,"DEC",""))))))))))))</f>
        <v>AVR</v>
      </c>
    </row>
    <row r="4989" spans="1:11" x14ac:dyDescent="0.3">
      <c r="A4989" t="s">
        <v>423</v>
      </c>
      <c r="B4989" s="3">
        <v>45398</v>
      </c>
      <c r="C4989" s="4">
        <v>0.39583333333333331</v>
      </c>
      <c r="D4989" s="3">
        <v>45398</v>
      </c>
      <c r="E4989" s="4">
        <v>0.45833333333333331</v>
      </c>
      <c r="F4989" t="s">
        <v>423</v>
      </c>
      <c r="G4989" t="s">
        <v>12</v>
      </c>
      <c r="H4989" s="12" t="s">
        <v>35</v>
      </c>
      <c r="I4989" s="12" t="str">
        <f>_xlfn.XLOOKUP(Tableau1[[#This Row],[AGENT]],AGENT,TYPE,"",0)</f>
        <v>ASS</v>
      </c>
      <c r="J4989" s="13">
        <f>Tableau1[[#This Row],[Fin3]]-Tableau1[[#This Row],[Début2]]</f>
        <v>6.25E-2</v>
      </c>
      <c r="K4989" s="12" t="str">
        <f>IF(MONTH(D4989)=1,"JANV",IF(MONTH(D4989)=2,"FEV",IF(MONTH(D4989)=3,"MARS",IF(MONTH(D4989)=4,"AVR",IF(MONTH(D4989)=5,"MAI",IF(MONTH(D4989)=6,"JUIN",IF(MONTH(D4989)=7,"JUILL",IF(MONTH(D4989)=8,"AOU",IF(MONTH(D4989)=9,"SEPT",IF(MONTH(D4989)=10,"OCT",IF(MONTH(D4989)=11,"NOV",IF(MONTH(D4989)=12,"DEC",""))))))))))))</f>
        <v>AVR</v>
      </c>
    </row>
    <row r="4990" spans="1:11" x14ac:dyDescent="0.3">
      <c r="A4990" t="s">
        <v>423</v>
      </c>
      <c r="B4990" s="3">
        <v>45399</v>
      </c>
      <c r="C4990" s="4">
        <v>0.39583333333333331</v>
      </c>
      <c r="D4990" s="3">
        <v>45399</v>
      </c>
      <c r="E4990" s="4">
        <v>0.4375</v>
      </c>
      <c r="F4990" t="s">
        <v>423</v>
      </c>
      <c r="G4990" t="s">
        <v>12</v>
      </c>
      <c r="H4990" s="12" t="s">
        <v>35</v>
      </c>
      <c r="I4990" s="12" t="str">
        <f>_xlfn.XLOOKUP(Tableau1[[#This Row],[AGENT]],AGENT,TYPE,"",0)</f>
        <v>ASS</v>
      </c>
      <c r="J4990" s="13">
        <f>Tableau1[[#This Row],[Fin3]]-Tableau1[[#This Row],[Début2]]</f>
        <v>4.1666666666666685E-2</v>
      </c>
      <c r="K4990" s="12" t="str">
        <f>IF(MONTH(D4990)=1,"JANV",IF(MONTH(D4990)=2,"FEV",IF(MONTH(D4990)=3,"MARS",IF(MONTH(D4990)=4,"AVR",IF(MONTH(D4990)=5,"MAI",IF(MONTH(D4990)=6,"JUIN",IF(MONTH(D4990)=7,"JUILL",IF(MONTH(D4990)=8,"AOU",IF(MONTH(D4990)=9,"SEPT",IF(MONTH(D4990)=10,"OCT",IF(MONTH(D4990)=11,"NOV",IF(MONTH(D4990)=12,"DEC",""))))))))))))</f>
        <v>AVR</v>
      </c>
    </row>
    <row r="4991" spans="1:11" x14ac:dyDescent="0.3">
      <c r="A4991" t="s">
        <v>2583</v>
      </c>
      <c r="B4991" s="3">
        <v>45309</v>
      </c>
      <c r="C4991" s="4">
        <v>0.33333333333333331</v>
      </c>
      <c r="D4991" s="3">
        <v>45309</v>
      </c>
      <c r="E4991" s="4">
        <v>0.5</v>
      </c>
      <c r="F4991" t="s">
        <v>423</v>
      </c>
      <c r="G4991" t="s">
        <v>282</v>
      </c>
      <c r="H4991" s="12" t="s">
        <v>220</v>
      </c>
      <c r="I4991" s="12" t="str">
        <f>_xlfn.XLOOKUP(Tableau1[[#This Row],[AGENT]],AGENT,TYPE,"",0)</f>
        <v>CT</v>
      </c>
      <c r="J4991" s="13">
        <f>Tableau1[[#This Row],[Fin3]]-Tableau1[[#This Row],[Début2]]</f>
        <v>0.16666666666666669</v>
      </c>
      <c r="K4991" s="12" t="str">
        <f>IF(MONTH(D4991)=1,"JANV",IF(MONTH(D4991)=2,"FEV",IF(MONTH(D4991)=3,"MARS",IF(MONTH(D4991)=4,"AVR",IF(MONTH(D4991)=5,"MAI",IF(MONTH(D4991)=6,"JUIN",IF(MONTH(D4991)=7,"JUILL",IF(MONTH(D4991)=8,"AOU",IF(MONTH(D4991)=9,"SEPT",IF(MONTH(D4991)=10,"OCT",IF(MONTH(D4991)=11,"NOV",IF(MONTH(D4991)=12,"DEC",""))))))))))))</f>
        <v>JANV</v>
      </c>
    </row>
    <row r="4992" spans="1:11" x14ac:dyDescent="0.3">
      <c r="A4992" t="s">
        <v>1563</v>
      </c>
      <c r="B4992" s="3">
        <v>45384</v>
      </c>
      <c r="C4992" s="4">
        <v>0.33333333333333331</v>
      </c>
      <c r="D4992" s="3">
        <v>45384</v>
      </c>
      <c r="E4992" s="4">
        <v>0.41666666666666669</v>
      </c>
      <c r="F4992" t="s">
        <v>423</v>
      </c>
      <c r="G4992" t="s">
        <v>222</v>
      </c>
      <c r="H4992" s="12" t="s">
        <v>58</v>
      </c>
      <c r="I4992" s="12" t="str">
        <f>_xlfn.XLOOKUP(Tableau1[[#This Row],[AGENT]],AGENT,TYPE,"",0)</f>
        <v>RO</v>
      </c>
      <c r="J4992" s="13">
        <f>Tableau1[[#This Row],[Fin3]]-Tableau1[[#This Row],[Début2]]</f>
        <v>8.333333333333337E-2</v>
      </c>
      <c r="K4992" s="12" t="str">
        <f>IF(MONTH(D4992)=1,"JANV",IF(MONTH(D4992)=2,"FEV",IF(MONTH(D4992)=3,"MARS",IF(MONTH(D4992)=4,"AVR",IF(MONTH(D4992)=5,"MAI",IF(MONTH(D4992)=6,"JUIN",IF(MONTH(D4992)=7,"JUILL",IF(MONTH(D4992)=8,"AOU",IF(MONTH(D4992)=9,"SEPT",IF(MONTH(D4992)=10,"OCT",IF(MONTH(D4992)=11,"NOV",IF(MONTH(D4992)=12,"DEC",""))))))))))))</f>
        <v>AVR</v>
      </c>
    </row>
    <row r="4993" spans="1:11" x14ac:dyDescent="0.3">
      <c r="A4993" t="s">
        <v>1574</v>
      </c>
      <c r="B4993" s="3">
        <v>45309</v>
      </c>
      <c r="C4993" s="4">
        <v>0.33333333333333331</v>
      </c>
      <c r="D4993" s="3">
        <v>45309</v>
      </c>
      <c r="E4993" s="4">
        <v>0.41666666666666669</v>
      </c>
      <c r="F4993" t="s">
        <v>423</v>
      </c>
      <c r="G4993" t="s">
        <v>222</v>
      </c>
      <c r="H4993" s="12" t="s">
        <v>58</v>
      </c>
      <c r="I4993" s="12" t="str">
        <f>_xlfn.XLOOKUP(Tableau1[[#This Row],[AGENT]],AGENT,TYPE,"",0)</f>
        <v>RO</v>
      </c>
      <c r="J4993" s="13">
        <f>Tableau1[[#This Row],[Fin3]]-Tableau1[[#This Row],[Début2]]</f>
        <v>8.333333333333337E-2</v>
      </c>
      <c r="K4993" s="12" t="str">
        <f>IF(MONTH(D4993)=1,"JANV",IF(MONTH(D4993)=2,"FEV",IF(MONTH(D4993)=3,"MARS",IF(MONTH(D4993)=4,"AVR",IF(MONTH(D4993)=5,"MAI",IF(MONTH(D4993)=6,"JUIN",IF(MONTH(D4993)=7,"JUILL",IF(MONTH(D4993)=8,"AOU",IF(MONTH(D4993)=9,"SEPT",IF(MONTH(D4993)=10,"OCT",IF(MONTH(D4993)=11,"NOV",IF(MONTH(D4993)=12,"DEC",""))))))))))))</f>
        <v>JANV</v>
      </c>
    </row>
    <row r="4994" spans="1:11" x14ac:dyDescent="0.3">
      <c r="A4994" t="s">
        <v>1574</v>
      </c>
      <c r="B4994" s="3">
        <v>45313</v>
      </c>
      <c r="C4994" s="4">
        <v>0.33333333333333331</v>
      </c>
      <c r="D4994" s="3">
        <v>45313</v>
      </c>
      <c r="E4994" s="4">
        <v>0.41666666666666669</v>
      </c>
      <c r="F4994" t="s">
        <v>423</v>
      </c>
      <c r="G4994" t="s">
        <v>222</v>
      </c>
      <c r="H4994" s="12" t="s">
        <v>58</v>
      </c>
      <c r="I4994" s="12" t="str">
        <f>_xlfn.XLOOKUP(Tableau1[[#This Row],[AGENT]],AGENT,TYPE,"",0)</f>
        <v>RO</v>
      </c>
      <c r="J4994" s="13">
        <f>Tableau1[[#This Row],[Fin3]]-Tableau1[[#This Row],[Début2]]</f>
        <v>8.333333333333337E-2</v>
      </c>
      <c r="K4994" s="12" t="str">
        <f>IF(MONTH(D4994)=1,"JANV",IF(MONTH(D4994)=2,"FEV",IF(MONTH(D4994)=3,"MARS",IF(MONTH(D4994)=4,"AVR",IF(MONTH(D4994)=5,"MAI",IF(MONTH(D4994)=6,"JUIN",IF(MONTH(D4994)=7,"JUILL",IF(MONTH(D4994)=8,"AOU",IF(MONTH(D4994)=9,"SEPT",IF(MONTH(D4994)=10,"OCT",IF(MONTH(D4994)=11,"NOV",IF(MONTH(D4994)=12,"DEC",""))))))))))))</f>
        <v>JANV</v>
      </c>
    </row>
    <row r="4995" spans="1:11" x14ac:dyDescent="0.3">
      <c r="A4995" t="s">
        <v>1574</v>
      </c>
      <c r="B4995" s="3">
        <v>45317</v>
      </c>
      <c r="C4995" s="4">
        <v>0.33333333333333331</v>
      </c>
      <c r="D4995" s="3">
        <v>45317</v>
      </c>
      <c r="E4995" s="4">
        <v>0.375</v>
      </c>
      <c r="F4995" t="s">
        <v>423</v>
      </c>
      <c r="G4995" t="s">
        <v>222</v>
      </c>
      <c r="H4995" s="12" t="s">
        <v>58</v>
      </c>
      <c r="I4995" s="12" t="str">
        <f>_xlfn.XLOOKUP(Tableau1[[#This Row],[AGENT]],AGENT,TYPE,"",0)</f>
        <v>RO</v>
      </c>
      <c r="J4995" s="13">
        <f>Tableau1[[#This Row],[Fin3]]-Tableau1[[#This Row],[Début2]]</f>
        <v>4.1666666666666685E-2</v>
      </c>
      <c r="K4995" s="12" t="str">
        <f>IF(MONTH(D4995)=1,"JANV",IF(MONTH(D4995)=2,"FEV",IF(MONTH(D4995)=3,"MARS",IF(MONTH(D4995)=4,"AVR",IF(MONTH(D4995)=5,"MAI",IF(MONTH(D4995)=6,"JUIN",IF(MONTH(D4995)=7,"JUILL",IF(MONTH(D4995)=8,"AOU",IF(MONTH(D4995)=9,"SEPT",IF(MONTH(D4995)=10,"OCT",IF(MONTH(D4995)=11,"NOV",IF(MONTH(D4995)=12,"DEC",""))))))))))))</f>
        <v>JANV</v>
      </c>
    </row>
    <row r="4996" spans="1:11" x14ac:dyDescent="0.3">
      <c r="A4996" t="s">
        <v>1574</v>
      </c>
      <c r="B4996" s="3">
        <v>45316</v>
      </c>
      <c r="C4996" s="4">
        <v>0.33333333333333331</v>
      </c>
      <c r="D4996" s="3">
        <v>45316</v>
      </c>
      <c r="E4996" s="4">
        <v>0.41666666666666669</v>
      </c>
      <c r="F4996" t="s">
        <v>423</v>
      </c>
      <c r="G4996" t="s">
        <v>222</v>
      </c>
      <c r="H4996" s="12" t="s">
        <v>58</v>
      </c>
      <c r="I4996" s="12" t="str">
        <f>_xlfn.XLOOKUP(Tableau1[[#This Row],[AGENT]],AGENT,TYPE,"",0)</f>
        <v>RO</v>
      </c>
      <c r="J4996" s="13">
        <f>Tableau1[[#This Row],[Fin3]]-Tableau1[[#This Row],[Début2]]</f>
        <v>8.333333333333337E-2</v>
      </c>
      <c r="K4996" s="12" t="str">
        <f>IF(MONTH(D4996)=1,"JANV",IF(MONTH(D4996)=2,"FEV",IF(MONTH(D4996)=3,"MARS",IF(MONTH(D4996)=4,"AVR",IF(MONTH(D4996)=5,"MAI",IF(MONTH(D4996)=6,"JUIN",IF(MONTH(D4996)=7,"JUILL",IF(MONTH(D4996)=8,"AOU",IF(MONTH(D4996)=9,"SEPT",IF(MONTH(D4996)=10,"OCT",IF(MONTH(D4996)=11,"NOV",IF(MONTH(D4996)=12,"DEC",""))))))))))))</f>
        <v>JANV</v>
      </c>
    </row>
    <row r="4997" spans="1:11" x14ac:dyDescent="0.3">
      <c r="A4997" t="s">
        <v>1574</v>
      </c>
      <c r="B4997" s="3">
        <v>45320</v>
      </c>
      <c r="C4997" s="4">
        <v>0.33333333333333331</v>
      </c>
      <c r="D4997" s="3">
        <v>45320</v>
      </c>
      <c r="E4997" s="4">
        <v>0.41666666666666669</v>
      </c>
      <c r="F4997" t="s">
        <v>423</v>
      </c>
      <c r="G4997" t="s">
        <v>222</v>
      </c>
      <c r="H4997" s="12" t="s">
        <v>58</v>
      </c>
      <c r="I4997" s="12" t="str">
        <f>_xlfn.XLOOKUP(Tableau1[[#This Row],[AGENT]],AGENT,TYPE,"",0)</f>
        <v>RO</v>
      </c>
      <c r="J4997" s="13">
        <f>Tableau1[[#This Row],[Fin3]]-Tableau1[[#This Row],[Début2]]</f>
        <v>8.333333333333337E-2</v>
      </c>
      <c r="K4997" s="12" t="str">
        <f>IF(MONTH(D4997)=1,"JANV",IF(MONTH(D4997)=2,"FEV",IF(MONTH(D4997)=3,"MARS",IF(MONTH(D4997)=4,"AVR",IF(MONTH(D4997)=5,"MAI",IF(MONTH(D4997)=6,"JUIN",IF(MONTH(D4997)=7,"JUILL",IF(MONTH(D4997)=8,"AOU",IF(MONTH(D4997)=9,"SEPT",IF(MONTH(D4997)=10,"OCT",IF(MONTH(D4997)=11,"NOV",IF(MONTH(D4997)=12,"DEC",""))))))))))))</f>
        <v>JANV</v>
      </c>
    </row>
    <row r="4998" spans="1:11" x14ac:dyDescent="0.3">
      <c r="A4998" t="s">
        <v>2573</v>
      </c>
      <c r="B4998" s="3">
        <v>45324</v>
      </c>
      <c r="C4998" s="4">
        <v>0.35416666666666669</v>
      </c>
      <c r="D4998" s="3">
        <v>45324</v>
      </c>
      <c r="E4998" s="4">
        <v>0.41666666666666669</v>
      </c>
      <c r="F4998" t="s">
        <v>423</v>
      </c>
      <c r="G4998" t="s">
        <v>222</v>
      </c>
      <c r="H4998" s="12" t="s">
        <v>58</v>
      </c>
      <c r="I4998" s="12" t="str">
        <f>_xlfn.XLOOKUP(Tableau1[[#This Row],[AGENT]],AGENT,TYPE,"",0)</f>
        <v>RO</v>
      </c>
      <c r="J4998" s="13">
        <f>Tableau1[[#This Row],[Fin3]]-Tableau1[[#This Row],[Début2]]</f>
        <v>6.25E-2</v>
      </c>
      <c r="K4998" s="12" t="str">
        <f>IF(MONTH(D4998)=1,"JANV",IF(MONTH(D4998)=2,"FEV",IF(MONTH(D4998)=3,"MARS",IF(MONTH(D4998)=4,"AVR",IF(MONTH(D4998)=5,"MAI",IF(MONTH(D4998)=6,"JUIN",IF(MONTH(D4998)=7,"JUILL",IF(MONTH(D4998)=8,"AOU",IF(MONTH(D4998)=9,"SEPT",IF(MONTH(D4998)=10,"OCT",IF(MONTH(D4998)=11,"NOV",IF(MONTH(D4998)=12,"DEC",""))))))))))))</f>
        <v>FEV</v>
      </c>
    </row>
    <row r="4999" spans="1:11" x14ac:dyDescent="0.3">
      <c r="A4999" t="s">
        <v>2255</v>
      </c>
      <c r="B4999" s="3">
        <v>45324</v>
      </c>
      <c r="C4999" s="4">
        <v>0.41666666666666669</v>
      </c>
      <c r="D4999" s="3">
        <v>45324</v>
      </c>
      <c r="E4999" s="4">
        <v>0.45833333333333331</v>
      </c>
      <c r="F4999" t="s">
        <v>423</v>
      </c>
      <c r="G4999" t="s">
        <v>222</v>
      </c>
      <c r="H4999" s="12" t="s">
        <v>58</v>
      </c>
      <c r="I4999" s="12" t="str">
        <f>_xlfn.XLOOKUP(Tableau1[[#This Row],[AGENT]],AGENT,TYPE,"",0)</f>
        <v>RO</v>
      </c>
      <c r="J4999" s="13">
        <f>Tableau1[[#This Row],[Fin3]]-Tableau1[[#This Row],[Début2]]</f>
        <v>4.166666666666663E-2</v>
      </c>
      <c r="K4999" s="12" t="str">
        <f>IF(MONTH(D4999)=1,"JANV",IF(MONTH(D4999)=2,"FEV",IF(MONTH(D4999)=3,"MARS",IF(MONTH(D4999)=4,"AVR",IF(MONTH(D4999)=5,"MAI",IF(MONTH(D4999)=6,"JUIN",IF(MONTH(D4999)=7,"JUILL",IF(MONTH(D4999)=8,"AOU",IF(MONTH(D4999)=9,"SEPT",IF(MONTH(D4999)=10,"OCT",IF(MONTH(D4999)=11,"NOV",IF(MONTH(D4999)=12,"DEC",""))))))))))))</f>
        <v>FEV</v>
      </c>
    </row>
    <row r="5000" spans="1:11" x14ac:dyDescent="0.3">
      <c r="A5000" t="s">
        <v>2256</v>
      </c>
      <c r="B5000" s="3">
        <v>45338</v>
      </c>
      <c r="C5000" s="4">
        <v>0.33333333333333331</v>
      </c>
      <c r="D5000" s="3">
        <v>45338</v>
      </c>
      <c r="E5000" s="4">
        <v>0.45833333333333331</v>
      </c>
      <c r="F5000" t="s">
        <v>423</v>
      </c>
      <c r="G5000" t="s">
        <v>222</v>
      </c>
      <c r="H5000" s="12" t="s">
        <v>58</v>
      </c>
      <c r="I5000" s="12" t="str">
        <f>_xlfn.XLOOKUP(Tableau1[[#This Row],[AGENT]],AGENT,TYPE,"",0)</f>
        <v>RO</v>
      </c>
      <c r="J5000" s="13">
        <f>Tableau1[[#This Row],[Fin3]]-Tableau1[[#This Row],[Début2]]</f>
        <v>0.125</v>
      </c>
      <c r="K5000" s="12" t="str">
        <f>IF(MONTH(D5000)=1,"JANV",IF(MONTH(D5000)=2,"FEV",IF(MONTH(D5000)=3,"MARS",IF(MONTH(D5000)=4,"AVR",IF(MONTH(D5000)=5,"MAI",IF(MONTH(D5000)=6,"JUIN",IF(MONTH(D5000)=7,"JUILL",IF(MONTH(D5000)=8,"AOU",IF(MONTH(D5000)=9,"SEPT",IF(MONTH(D5000)=10,"OCT",IF(MONTH(D5000)=11,"NOV",IF(MONTH(D5000)=12,"DEC",""))))))))))))</f>
        <v>FEV</v>
      </c>
    </row>
    <row r="5001" spans="1:11" x14ac:dyDescent="0.3">
      <c r="A5001" t="s">
        <v>1574</v>
      </c>
      <c r="B5001" s="3">
        <v>45327</v>
      </c>
      <c r="C5001" s="4">
        <v>0.33333333333333331</v>
      </c>
      <c r="D5001" s="3">
        <v>45327</v>
      </c>
      <c r="E5001" s="4">
        <v>0.41666666666666669</v>
      </c>
      <c r="F5001" t="s">
        <v>423</v>
      </c>
      <c r="G5001" t="s">
        <v>222</v>
      </c>
      <c r="H5001" s="12" t="s">
        <v>58</v>
      </c>
      <c r="I5001" s="12" t="str">
        <f>_xlfn.XLOOKUP(Tableau1[[#This Row],[AGENT]],AGENT,TYPE,"",0)</f>
        <v>RO</v>
      </c>
      <c r="J5001" s="13">
        <f>Tableau1[[#This Row],[Fin3]]-Tableau1[[#This Row],[Début2]]</f>
        <v>8.333333333333337E-2</v>
      </c>
      <c r="K5001" s="12" t="str">
        <f>IF(MONTH(D5001)=1,"JANV",IF(MONTH(D5001)=2,"FEV",IF(MONTH(D5001)=3,"MARS",IF(MONTH(D5001)=4,"AVR",IF(MONTH(D5001)=5,"MAI",IF(MONTH(D5001)=6,"JUIN",IF(MONTH(D5001)=7,"JUILL",IF(MONTH(D5001)=8,"AOU",IF(MONTH(D5001)=9,"SEPT",IF(MONTH(D5001)=10,"OCT",IF(MONTH(D5001)=11,"NOV",IF(MONTH(D5001)=12,"DEC",""))))))))))))</f>
        <v>FEV</v>
      </c>
    </row>
    <row r="5002" spans="1:11" x14ac:dyDescent="0.3">
      <c r="A5002" t="s">
        <v>1574</v>
      </c>
      <c r="B5002" s="3">
        <v>45328</v>
      </c>
      <c r="C5002" s="4">
        <v>0.33333333333333331</v>
      </c>
      <c r="D5002" s="3">
        <v>45328</v>
      </c>
      <c r="E5002" s="4">
        <v>0.41666666666666669</v>
      </c>
      <c r="F5002" t="s">
        <v>423</v>
      </c>
      <c r="G5002" t="s">
        <v>222</v>
      </c>
      <c r="H5002" s="12" t="s">
        <v>58</v>
      </c>
      <c r="I5002" s="12" t="str">
        <f>_xlfn.XLOOKUP(Tableau1[[#This Row],[AGENT]],AGENT,TYPE,"",0)</f>
        <v>RO</v>
      </c>
      <c r="J5002" s="13">
        <f>Tableau1[[#This Row],[Fin3]]-Tableau1[[#This Row],[Début2]]</f>
        <v>8.333333333333337E-2</v>
      </c>
      <c r="K5002" s="12" t="str">
        <f>IF(MONTH(D5002)=1,"JANV",IF(MONTH(D5002)=2,"FEV",IF(MONTH(D5002)=3,"MARS",IF(MONTH(D5002)=4,"AVR",IF(MONTH(D5002)=5,"MAI",IF(MONTH(D5002)=6,"JUIN",IF(MONTH(D5002)=7,"JUILL",IF(MONTH(D5002)=8,"AOU",IF(MONTH(D5002)=9,"SEPT",IF(MONTH(D5002)=10,"OCT",IF(MONTH(D5002)=11,"NOV",IF(MONTH(D5002)=12,"DEC",""))))))))))))</f>
        <v>FEV</v>
      </c>
    </row>
    <row r="5003" spans="1:11" x14ac:dyDescent="0.3">
      <c r="A5003" t="s">
        <v>1574</v>
      </c>
      <c r="B5003" s="3">
        <v>45334</v>
      </c>
      <c r="C5003" s="4">
        <v>0.33333333333333331</v>
      </c>
      <c r="D5003" s="3">
        <v>45334</v>
      </c>
      <c r="E5003" s="4">
        <v>0.41666666666666669</v>
      </c>
      <c r="F5003" t="s">
        <v>423</v>
      </c>
      <c r="G5003" t="s">
        <v>222</v>
      </c>
      <c r="H5003" s="12" t="s">
        <v>58</v>
      </c>
      <c r="I5003" s="12" t="str">
        <f>_xlfn.XLOOKUP(Tableau1[[#This Row],[AGENT]],AGENT,TYPE,"",0)</f>
        <v>RO</v>
      </c>
      <c r="J5003" s="13">
        <f>Tableau1[[#This Row],[Fin3]]-Tableau1[[#This Row],[Début2]]</f>
        <v>8.333333333333337E-2</v>
      </c>
      <c r="K5003" s="12" t="str">
        <f>IF(MONTH(D5003)=1,"JANV",IF(MONTH(D5003)=2,"FEV",IF(MONTH(D5003)=3,"MARS",IF(MONTH(D5003)=4,"AVR",IF(MONTH(D5003)=5,"MAI",IF(MONTH(D5003)=6,"JUIN",IF(MONTH(D5003)=7,"JUILL",IF(MONTH(D5003)=8,"AOU",IF(MONTH(D5003)=9,"SEPT",IF(MONTH(D5003)=10,"OCT",IF(MONTH(D5003)=11,"NOV",IF(MONTH(D5003)=12,"DEC",""))))))))))))</f>
        <v>FEV</v>
      </c>
    </row>
    <row r="5004" spans="1:11" x14ac:dyDescent="0.3">
      <c r="A5004" t="s">
        <v>1574</v>
      </c>
      <c r="B5004" s="3">
        <v>45335</v>
      </c>
      <c r="C5004" s="4">
        <v>0.33333333333333331</v>
      </c>
      <c r="D5004" s="3">
        <v>45335</v>
      </c>
      <c r="E5004" s="4">
        <v>0.41666666666666669</v>
      </c>
      <c r="F5004" t="s">
        <v>423</v>
      </c>
      <c r="G5004" t="s">
        <v>222</v>
      </c>
      <c r="H5004" s="12" t="s">
        <v>58</v>
      </c>
      <c r="I5004" s="12" t="str">
        <f>_xlfn.XLOOKUP(Tableau1[[#This Row],[AGENT]],AGENT,TYPE,"",0)</f>
        <v>RO</v>
      </c>
      <c r="J5004" s="13">
        <f>Tableau1[[#This Row],[Fin3]]-Tableau1[[#This Row],[Début2]]</f>
        <v>8.333333333333337E-2</v>
      </c>
      <c r="K5004" s="12" t="str">
        <f>IF(MONTH(D5004)=1,"JANV",IF(MONTH(D5004)=2,"FEV",IF(MONTH(D5004)=3,"MARS",IF(MONTH(D5004)=4,"AVR",IF(MONTH(D5004)=5,"MAI",IF(MONTH(D5004)=6,"JUIN",IF(MONTH(D5004)=7,"JUILL",IF(MONTH(D5004)=8,"AOU",IF(MONTH(D5004)=9,"SEPT",IF(MONTH(D5004)=10,"OCT",IF(MONTH(D5004)=11,"NOV",IF(MONTH(D5004)=12,"DEC",""))))))))))))</f>
        <v>FEV</v>
      </c>
    </row>
    <row r="5005" spans="1:11" x14ac:dyDescent="0.3">
      <c r="A5005" t="s">
        <v>1574</v>
      </c>
      <c r="B5005" s="3">
        <v>45337</v>
      </c>
      <c r="C5005" s="4">
        <v>0.33333333333333331</v>
      </c>
      <c r="D5005" s="3">
        <v>45337</v>
      </c>
      <c r="E5005" s="4">
        <v>0.41666666666666669</v>
      </c>
      <c r="F5005" t="s">
        <v>423</v>
      </c>
      <c r="G5005" t="s">
        <v>222</v>
      </c>
      <c r="H5005" s="12" t="s">
        <v>58</v>
      </c>
      <c r="I5005" s="12" t="str">
        <f>_xlfn.XLOOKUP(Tableau1[[#This Row],[AGENT]],AGENT,TYPE,"",0)</f>
        <v>RO</v>
      </c>
      <c r="J5005" s="13">
        <f>Tableau1[[#This Row],[Fin3]]-Tableau1[[#This Row],[Début2]]</f>
        <v>8.333333333333337E-2</v>
      </c>
      <c r="K5005" s="12" t="str">
        <f>IF(MONTH(D5005)=1,"JANV",IF(MONTH(D5005)=2,"FEV",IF(MONTH(D5005)=3,"MARS",IF(MONTH(D5005)=4,"AVR",IF(MONTH(D5005)=5,"MAI",IF(MONTH(D5005)=6,"JUIN",IF(MONTH(D5005)=7,"JUILL",IF(MONTH(D5005)=8,"AOU",IF(MONTH(D5005)=9,"SEPT",IF(MONTH(D5005)=10,"OCT",IF(MONTH(D5005)=11,"NOV",IF(MONTH(D5005)=12,"DEC",""))))))))))))</f>
        <v>FEV</v>
      </c>
    </row>
    <row r="5006" spans="1:11" x14ac:dyDescent="0.3">
      <c r="A5006" t="s">
        <v>1574</v>
      </c>
      <c r="B5006" s="3">
        <v>45342</v>
      </c>
      <c r="C5006" s="4">
        <v>0.33333333333333331</v>
      </c>
      <c r="D5006" s="3">
        <v>45342</v>
      </c>
      <c r="E5006" s="4">
        <v>0.41666666666666669</v>
      </c>
      <c r="F5006" t="s">
        <v>423</v>
      </c>
      <c r="G5006" t="s">
        <v>222</v>
      </c>
      <c r="H5006" s="12" t="s">
        <v>58</v>
      </c>
      <c r="I5006" s="12" t="str">
        <f>_xlfn.XLOOKUP(Tableau1[[#This Row],[AGENT]],AGENT,TYPE,"",0)</f>
        <v>RO</v>
      </c>
      <c r="J5006" s="13">
        <f>Tableau1[[#This Row],[Fin3]]-Tableau1[[#This Row],[Début2]]</f>
        <v>8.333333333333337E-2</v>
      </c>
      <c r="K5006" s="12" t="str">
        <f>IF(MONTH(D5006)=1,"JANV",IF(MONTH(D5006)=2,"FEV",IF(MONTH(D5006)=3,"MARS",IF(MONTH(D5006)=4,"AVR",IF(MONTH(D5006)=5,"MAI",IF(MONTH(D5006)=6,"JUIN",IF(MONTH(D5006)=7,"JUILL",IF(MONTH(D5006)=8,"AOU",IF(MONTH(D5006)=9,"SEPT",IF(MONTH(D5006)=10,"OCT",IF(MONTH(D5006)=11,"NOV",IF(MONTH(D5006)=12,"DEC",""))))))))))))</f>
        <v>FEV</v>
      </c>
    </row>
    <row r="5007" spans="1:11" x14ac:dyDescent="0.3">
      <c r="A5007" t="s">
        <v>1574</v>
      </c>
      <c r="B5007" s="3">
        <v>45343</v>
      </c>
      <c r="C5007" s="4">
        <v>0.33333333333333331</v>
      </c>
      <c r="D5007" s="3">
        <v>45343</v>
      </c>
      <c r="E5007" s="4">
        <v>0.41666666666666669</v>
      </c>
      <c r="F5007" t="s">
        <v>423</v>
      </c>
      <c r="G5007" t="s">
        <v>222</v>
      </c>
      <c r="H5007" s="12" t="s">
        <v>58</v>
      </c>
      <c r="I5007" s="12" t="str">
        <f>_xlfn.XLOOKUP(Tableau1[[#This Row],[AGENT]],AGENT,TYPE,"",0)</f>
        <v>RO</v>
      </c>
      <c r="J5007" s="13">
        <f>Tableau1[[#This Row],[Fin3]]-Tableau1[[#This Row],[Début2]]</f>
        <v>8.333333333333337E-2</v>
      </c>
      <c r="K5007" s="12" t="str">
        <f>IF(MONTH(D5007)=1,"JANV",IF(MONTH(D5007)=2,"FEV",IF(MONTH(D5007)=3,"MARS",IF(MONTH(D5007)=4,"AVR",IF(MONTH(D5007)=5,"MAI",IF(MONTH(D5007)=6,"JUIN",IF(MONTH(D5007)=7,"JUILL",IF(MONTH(D5007)=8,"AOU",IF(MONTH(D5007)=9,"SEPT",IF(MONTH(D5007)=10,"OCT",IF(MONTH(D5007)=11,"NOV",IF(MONTH(D5007)=12,"DEC",""))))))))))))</f>
        <v>FEV</v>
      </c>
    </row>
    <row r="5008" spans="1:11" x14ac:dyDescent="0.3">
      <c r="A5008" t="s">
        <v>1574</v>
      </c>
      <c r="B5008" s="3">
        <v>45348</v>
      </c>
      <c r="C5008" s="4">
        <v>0.33333333333333331</v>
      </c>
      <c r="D5008" s="3">
        <v>45348</v>
      </c>
      <c r="E5008" s="4">
        <v>0.41666666666666669</v>
      </c>
      <c r="F5008" t="s">
        <v>423</v>
      </c>
      <c r="G5008" t="s">
        <v>222</v>
      </c>
      <c r="H5008" s="12" t="s">
        <v>58</v>
      </c>
      <c r="I5008" s="12" t="str">
        <f>_xlfn.XLOOKUP(Tableau1[[#This Row],[AGENT]],AGENT,TYPE,"",0)</f>
        <v>RO</v>
      </c>
      <c r="J5008" s="13">
        <f>Tableau1[[#This Row],[Fin3]]-Tableau1[[#This Row],[Début2]]</f>
        <v>8.333333333333337E-2</v>
      </c>
      <c r="K5008" s="12" t="str">
        <f>IF(MONTH(D5008)=1,"JANV",IF(MONTH(D5008)=2,"FEV",IF(MONTH(D5008)=3,"MARS",IF(MONTH(D5008)=4,"AVR",IF(MONTH(D5008)=5,"MAI",IF(MONTH(D5008)=6,"JUIN",IF(MONTH(D5008)=7,"JUILL",IF(MONTH(D5008)=8,"AOU",IF(MONTH(D5008)=9,"SEPT",IF(MONTH(D5008)=10,"OCT",IF(MONTH(D5008)=11,"NOV",IF(MONTH(D5008)=12,"DEC",""))))))))))))</f>
        <v>FEV</v>
      </c>
    </row>
    <row r="5009" spans="1:11" x14ac:dyDescent="0.3">
      <c r="A5009" t="s">
        <v>1574</v>
      </c>
      <c r="B5009" s="3">
        <v>45349</v>
      </c>
      <c r="C5009" s="4">
        <v>0.33333333333333331</v>
      </c>
      <c r="D5009" s="3">
        <v>45349</v>
      </c>
      <c r="E5009" s="4">
        <v>0.41666666666666669</v>
      </c>
      <c r="F5009" t="s">
        <v>423</v>
      </c>
      <c r="G5009" t="s">
        <v>222</v>
      </c>
      <c r="H5009" s="12" t="s">
        <v>58</v>
      </c>
      <c r="I5009" s="12" t="str">
        <f>_xlfn.XLOOKUP(Tableau1[[#This Row],[AGENT]],AGENT,TYPE,"",0)</f>
        <v>RO</v>
      </c>
      <c r="J5009" s="13">
        <f>Tableau1[[#This Row],[Fin3]]-Tableau1[[#This Row],[Début2]]</f>
        <v>8.333333333333337E-2</v>
      </c>
      <c r="K5009" s="12" t="str">
        <f>IF(MONTH(D5009)=1,"JANV",IF(MONTH(D5009)=2,"FEV",IF(MONTH(D5009)=3,"MARS",IF(MONTH(D5009)=4,"AVR",IF(MONTH(D5009)=5,"MAI",IF(MONTH(D5009)=6,"JUIN",IF(MONTH(D5009)=7,"JUILL",IF(MONTH(D5009)=8,"AOU",IF(MONTH(D5009)=9,"SEPT",IF(MONTH(D5009)=10,"OCT",IF(MONTH(D5009)=11,"NOV",IF(MONTH(D5009)=12,"DEC",""))))))))))))</f>
        <v>FEV</v>
      </c>
    </row>
    <row r="5010" spans="1:11" x14ac:dyDescent="0.3">
      <c r="A5010" t="s">
        <v>1574</v>
      </c>
      <c r="B5010" s="3">
        <v>45351</v>
      </c>
      <c r="C5010" s="4">
        <v>0.33333333333333331</v>
      </c>
      <c r="D5010" s="3">
        <v>45351</v>
      </c>
      <c r="E5010" s="4">
        <v>0.41666666666666669</v>
      </c>
      <c r="F5010" t="s">
        <v>423</v>
      </c>
      <c r="G5010" t="s">
        <v>222</v>
      </c>
      <c r="H5010" s="12" t="s">
        <v>58</v>
      </c>
      <c r="I5010" s="12" t="str">
        <f>_xlfn.XLOOKUP(Tableau1[[#This Row],[AGENT]],AGENT,TYPE,"",0)</f>
        <v>RO</v>
      </c>
      <c r="J5010" s="13">
        <f>Tableau1[[#This Row],[Fin3]]-Tableau1[[#This Row],[Début2]]</f>
        <v>8.333333333333337E-2</v>
      </c>
      <c r="K5010" s="12" t="str">
        <f>IF(MONTH(D5010)=1,"JANV",IF(MONTH(D5010)=2,"FEV",IF(MONTH(D5010)=3,"MARS",IF(MONTH(D5010)=4,"AVR",IF(MONTH(D5010)=5,"MAI",IF(MONTH(D5010)=6,"JUIN",IF(MONTH(D5010)=7,"JUILL",IF(MONTH(D5010)=8,"AOU",IF(MONTH(D5010)=9,"SEPT",IF(MONTH(D5010)=10,"OCT",IF(MONTH(D5010)=11,"NOV",IF(MONTH(D5010)=12,"DEC",""))))))))))))</f>
        <v>FEV</v>
      </c>
    </row>
    <row r="5011" spans="1:11" x14ac:dyDescent="0.3">
      <c r="A5011" t="s">
        <v>2574</v>
      </c>
      <c r="B5011" s="3">
        <v>45352</v>
      </c>
      <c r="C5011" s="4">
        <v>0.33333333333333331</v>
      </c>
      <c r="D5011" s="3">
        <v>45352</v>
      </c>
      <c r="E5011" s="4">
        <v>0.45833333333333331</v>
      </c>
      <c r="F5011" t="s">
        <v>423</v>
      </c>
      <c r="G5011" t="s">
        <v>222</v>
      </c>
      <c r="H5011" s="12" t="s">
        <v>58</v>
      </c>
      <c r="I5011" s="12" t="str">
        <f>_xlfn.XLOOKUP(Tableau1[[#This Row],[AGENT]],AGENT,TYPE,"",0)</f>
        <v>RO</v>
      </c>
      <c r="J5011" s="13">
        <f>Tableau1[[#This Row],[Fin3]]-Tableau1[[#This Row],[Début2]]</f>
        <v>0.125</v>
      </c>
      <c r="K5011" s="12" t="str">
        <f>IF(MONTH(D5011)=1,"JANV",IF(MONTH(D5011)=2,"FEV",IF(MONTH(D5011)=3,"MARS",IF(MONTH(D5011)=4,"AVR",IF(MONTH(D5011)=5,"MAI",IF(MONTH(D5011)=6,"JUIN",IF(MONTH(D5011)=7,"JUILL",IF(MONTH(D5011)=8,"AOU",IF(MONTH(D5011)=9,"SEPT",IF(MONTH(D5011)=10,"OCT",IF(MONTH(D5011)=11,"NOV",IF(MONTH(D5011)=12,"DEC",""))))))))))))</f>
        <v>MARS</v>
      </c>
    </row>
    <row r="5012" spans="1:11" x14ac:dyDescent="0.3">
      <c r="A5012" t="s">
        <v>1574</v>
      </c>
      <c r="B5012" s="3">
        <v>45363</v>
      </c>
      <c r="C5012" s="4">
        <v>0.33333333333333331</v>
      </c>
      <c r="D5012" s="3">
        <v>45363</v>
      </c>
      <c r="E5012" s="4">
        <v>0.39583333333333331</v>
      </c>
      <c r="F5012" t="s">
        <v>423</v>
      </c>
      <c r="G5012" t="s">
        <v>222</v>
      </c>
      <c r="H5012" s="12" t="s">
        <v>58</v>
      </c>
      <c r="I5012" s="12" t="str">
        <f>_xlfn.XLOOKUP(Tableau1[[#This Row],[AGENT]],AGENT,TYPE,"",0)</f>
        <v>RO</v>
      </c>
      <c r="J5012" s="13">
        <f>Tableau1[[#This Row],[Fin3]]-Tableau1[[#This Row],[Début2]]</f>
        <v>6.25E-2</v>
      </c>
      <c r="K5012" s="12" t="str">
        <f>IF(MONTH(D5012)=1,"JANV",IF(MONTH(D5012)=2,"FEV",IF(MONTH(D5012)=3,"MARS",IF(MONTH(D5012)=4,"AVR",IF(MONTH(D5012)=5,"MAI",IF(MONTH(D5012)=6,"JUIN",IF(MONTH(D5012)=7,"JUILL",IF(MONTH(D5012)=8,"AOU",IF(MONTH(D5012)=9,"SEPT",IF(MONTH(D5012)=10,"OCT",IF(MONTH(D5012)=11,"NOV",IF(MONTH(D5012)=12,"DEC",""))))))))))))</f>
        <v>MARS</v>
      </c>
    </row>
    <row r="5013" spans="1:11" x14ac:dyDescent="0.3">
      <c r="A5013" t="s">
        <v>2261</v>
      </c>
      <c r="B5013" s="3">
        <v>45377</v>
      </c>
      <c r="C5013" s="4">
        <v>0.33333333333333331</v>
      </c>
      <c r="D5013" s="3">
        <v>45377</v>
      </c>
      <c r="E5013" s="4">
        <v>0.41666666666666669</v>
      </c>
      <c r="F5013" t="s">
        <v>423</v>
      </c>
      <c r="G5013" t="s">
        <v>222</v>
      </c>
      <c r="H5013" s="12" t="s">
        <v>58</v>
      </c>
      <c r="I5013" s="12" t="str">
        <f>_xlfn.XLOOKUP(Tableau1[[#This Row],[AGENT]],AGENT,TYPE,"",0)</f>
        <v>RO</v>
      </c>
      <c r="J5013" s="13">
        <f>Tableau1[[#This Row],[Fin3]]-Tableau1[[#This Row],[Début2]]</f>
        <v>8.333333333333337E-2</v>
      </c>
      <c r="K5013" s="12" t="str">
        <f>IF(MONTH(D5013)=1,"JANV",IF(MONTH(D5013)=2,"FEV",IF(MONTH(D5013)=3,"MARS",IF(MONTH(D5013)=4,"AVR",IF(MONTH(D5013)=5,"MAI",IF(MONTH(D5013)=6,"JUIN",IF(MONTH(D5013)=7,"JUILL",IF(MONTH(D5013)=8,"AOU",IF(MONTH(D5013)=9,"SEPT",IF(MONTH(D5013)=10,"OCT",IF(MONTH(D5013)=11,"NOV",IF(MONTH(D5013)=12,"DEC",""))))))))))))</f>
        <v>MARS</v>
      </c>
    </row>
    <row r="5014" spans="1:11" x14ac:dyDescent="0.3">
      <c r="A5014" t="s">
        <v>2567</v>
      </c>
      <c r="B5014" s="3">
        <v>45377</v>
      </c>
      <c r="C5014" s="4">
        <v>0.41666666666666669</v>
      </c>
      <c r="D5014" s="3">
        <v>45377</v>
      </c>
      <c r="E5014" s="4">
        <v>0.45833333333333331</v>
      </c>
      <c r="F5014" t="s">
        <v>423</v>
      </c>
      <c r="G5014" t="s">
        <v>222</v>
      </c>
      <c r="H5014" s="12" t="s">
        <v>58</v>
      </c>
      <c r="I5014" s="12" t="str">
        <f>_xlfn.XLOOKUP(Tableau1[[#This Row],[AGENT]],AGENT,TYPE,"",0)</f>
        <v>RO</v>
      </c>
      <c r="J5014" s="13">
        <f>Tableau1[[#This Row],[Fin3]]-Tableau1[[#This Row],[Début2]]</f>
        <v>4.166666666666663E-2</v>
      </c>
      <c r="K5014" s="12" t="str">
        <f>IF(MONTH(D5014)=1,"JANV",IF(MONTH(D5014)=2,"FEV",IF(MONTH(D5014)=3,"MARS",IF(MONTH(D5014)=4,"AVR",IF(MONTH(D5014)=5,"MAI",IF(MONTH(D5014)=6,"JUIN",IF(MONTH(D5014)=7,"JUILL",IF(MONTH(D5014)=8,"AOU",IF(MONTH(D5014)=9,"SEPT",IF(MONTH(D5014)=10,"OCT",IF(MONTH(D5014)=11,"NOV",IF(MONTH(D5014)=12,"DEC",""))))))))))))</f>
        <v>MARS</v>
      </c>
    </row>
    <row r="5015" spans="1:11" x14ac:dyDescent="0.3">
      <c r="A5015" t="s">
        <v>2263</v>
      </c>
      <c r="B5015" s="3">
        <v>45380</v>
      </c>
      <c r="C5015" s="4">
        <v>0.375</v>
      </c>
      <c r="D5015" s="3">
        <v>45380</v>
      </c>
      <c r="E5015" s="4">
        <v>0.45833333333333331</v>
      </c>
      <c r="F5015" t="s">
        <v>423</v>
      </c>
      <c r="G5015" t="s">
        <v>222</v>
      </c>
      <c r="H5015" s="12" t="s">
        <v>58</v>
      </c>
      <c r="I5015" s="12" t="str">
        <f>_xlfn.XLOOKUP(Tableau1[[#This Row],[AGENT]],AGENT,TYPE,"",0)</f>
        <v>RO</v>
      </c>
      <c r="J5015" s="13">
        <f>Tableau1[[#This Row],[Fin3]]-Tableau1[[#This Row],[Début2]]</f>
        <v>8.3333333333333315E-2</v>
      </c>
      <c r="K5015" s="12" t="str">
        <f>IF(MONTH(D5015)=1,"JANV",IF(MONTH(D5015)=2,"FEV",IF(MONTH(D5015)=3,"MARS",IF(MONTH(D5015)=4,"AVR",IF(MONTH(D5015)=5,"MAI",IF(MONTH(D5015)=6,"JUIN",IF(MONTH(D5015)=7,"JUILL",IF(MONTH(D5015)=8,"AOU",IF(MONTH(D5015)=9,"SEPT",IF(MONTH(D5015)=10,"OCT",IF(MONTH(D5015)=11,"NOV",IF(MONTH(D5015)=12,"DEC",""))))))))))))</f>
        <v>MARS</v>
      </c>
    </row>
    <row r="5016" spans="1:11" x14ac:dyDescent="0.3">
      <c r="A5016" t="s">
        <v>2266</v>
      </c>
      <c r="B5016" s="3">
        <v>45380</v>
      </c>
      <c r="C5016" s="4">
        <v>0.33333333333333331</v>
      </c>
      <c r="D5016" s="3">
        <v>45380</v>
      </c>
      <c r="E5016" s="4">
        <v>0.375</v>
      </c>
      <c r="F5016" t="s">
        <v>423</v>
      </c>
      <c r="G5016" t="s">
        <v>222</v>
      </c>
      <c r="H5016" s="12" t="s">
        <v>58</v>
      </c>
      <c r="I5016" s="12" t="str">
        <f>_xlfn.XLOOKUP(Tableau1[[#This Row],[AGENT]],AGENT,TYPE,"",0)</f>
        <v>RO</v>
      </c>
      <c r="J5016" s="13">
        <f>Tableau1[[#This Row],[Fin3]]-Tableau1[[#This Row],[Début2]]</f>
        <v>4.1666666666666685E-2</v>
      </c>
      <c r="K5016" s="12" t="str">
        <f>IF(MONTH(D5016)=1,"JANV",IF(MONTH(D5016)=2,"FEV",IF(MONTH(D5016)=3,"MARS",IF(MONTH(D5016)=4,"AVR",IF(MONTH(D5016)=5,"MAI",IF(MONTH(D5016)=6,"JUIN",IF(MONTH(D5016)=7,"JUILL",IF(MONTH(D5016)=8,"AOU",IF(MONTH(D5016)=9,"SEPT",IF(MONTH(D5016)=10,"OCT",IF(MONTH(D5016)=11,"NOV",IF(MONTH(D5016)=12,"DEC",""))))))))))))</f>
        <v>MARS</v>
      </c>
    </row>
    <row r="5017" spans="1:11" x14ac:dyDescent="0.3">
      <c r="A5017" t="s">
        <v>1567</v>
      </c>
      <c r="B5017" s="3">
        <v>45387</v>
      </c>
      <c r="C5017" s="4">
        <v>0.33333333333333331</v>
      </c>
      <c r="D5017" s="3">
        <v>45387</v>
      </c>
      <c r="E5017" s="4">
        <v>0.45833333333333331</v>
      </c>
      <c r="F5017" t="s">
        <v>423</v>
      </c>
      <c r="G5017" t="s">
        <v>222</v>
      </c>
      <c r="H5017" s="12" t="s">
        <v>58</v>
      </c>
      <c r="I5017" s="12" t="str">
        <f>_xlfn.XLOOKUP(Tableau1[[#This Row],[AGENT]],AGENT,TYPE,"",0)</f>
        <v>RO</v>
      </c>
      <c r="J5017" s="13">
        <f>Tableau1[[#This Row],[Fin3]]-Tableau1[[#This Row],[Début2]]</f>
        <v>0.125</v>
      </c>
      <c r="K5017" s="12" t="str">
        <f>IF(MONTH(D5017)=1,"JANV",IF(MONTH(D5017)=2,"FEV",IF(MONTH(D5017)=3,"MARS",IF(MONTH(D5017)=4,"AVR",IF(MONTH(D5017)=5,"MAI",IF(MONTH(D5017)=6,"JUIN",IF(MONTH(D5017)=7,"JUILL",IF(MONTH(D5017)=8,"AOU",IF(MONTH(D5017)=9,"SEPT",IF(MONTH(D5017)=10,"OCT",IF(MONTH(D5017)=11,"NOV",IF(MONTH(D5017)=12,"DEC",""))))))))))))</f>
        <v>AVR</v>
      </c>
    </row>
    <row r="5018" spans="1:11" x14ac:dyDescent="0.3">
      <c r="A5018" t="s">
        <v>1568</v>
      </c>
      <c r="B5018" s="3">
        <v>45390</v>
      </c>
      <c r="C5018" s="4">
        <v>0.33333333333333331</v>
      </c>
      <c r="D5018" s="3">
        <v>45390</v>
      </c>
      <c r="E5018" s="4">
        <v>0.39583333333333331</v>
      </c>
      <c r="F5018" t="s">
        <v>423</v>
      </c>
      <c r="G5018" t="s">
        <v>222</v>
      </c>
      <c r="H5018" s="12" t="s">
        <v>58</v>
      </c>
      <c r="I5018" s="12" t="str">
        <f>_xlfn.XLOOKUP(Tableau1[[#This Row],[AGENT]],AGENT,TYPE,"",0)</f>
        <v>RO</v>
      </c>
      <c r="J5018" s="13">
        <f>Tableau1[[#This Row],[Fin3]]-Tableau1[[#This Row],[Début2]]</f>
        <v>6.25E-2</v>
      </c>
      <c r="K5018" s="12" t="str">
        <f>IF(MONTH(D5018)=1,"JANV",IF(MONTH(D5018)=2,"FEV",IF(MONTH(D5018)=3,"MARS",IF(MONTH(D5018)=4,"AVR",IF(MONTH(D5018)=5,"MAI",IF(MONTH(D5018)=6,"JUIN",IF(MONTH(D5018)=7,"JUILL",IF(MONTH(D5018)=8,"AOU",IF(MONTH(D5018)=9,"SEPT",IF(MONTH(D5018)=10,"OCT",IF(MONTH(D5018)=11,"NOV",IF(MONTH(D5018)=12,"DEC",""))))))))))))</f>
        <v>AVR</v>
      </c>
    </row>
    <row r="5019" spans="1:11" x14ac:dyDescent="0.3">
      <c r="A5019" t="s">
        <v>1574</v>
      </c>
      <c r="B5019" s="3">
        <v>45400</v>
      </c>
      <c r="C5019" s="4">
        <v>0.33333333333333331</v>
      </c>
      <c r="D5019" s="3">
        <v>45400</v>
      </c>
      <c r="E5019" s="4">
        <v>0.39583333333333331</v>
      </c>
      <c r="F5019" t="s">
        <v>423</v>
      </c>
      <c r="G5019" t="s">
        <v>222</v>
      </c>
      <c r="H5019" s="12" t="s">
        <v>58</v>
      </c>
      <c r="I5019" s="12" t="str">
        <f>_xlfn.XLOOKUP(Tableau1[[#This Row],[AGENT]],AGENT,TYPE,"",0)</f>
        <v>RO</v>
      </c>
      <c r="J5019" s="13">
        <f>Tableau1[[#This Row],[Fin3]]-Tableau1[[#This Row],[Début2]]</f>
        <v>6.25E-2</v>
      </c>
      <c r="K5019" s="12" t="str">
        <f>IF(MONTH(D5019)=1,"JANV",IF(MONTH(D5019)=2,"FEV",IF(MONTH(D5019)=3,"MARS",IF(MONTH(D5019)=4,"AVR",IF(MONTH(D5019)=5,"MAI",IF(MONTH(D5019)=6,"JUIN",IF(MONTH(D5019)=7,"JUILL",IF(MONTH(D5019)=8,"AOU",IF(MONTH(D5019)=9,"SEPT",IF(MONTH(D5019)=10,"OCT",IF(MONTH(D5019)=11,"NOV",IF(MONTH(D5019)=12,"DEC",""))))))))))))</f>
        <v>AVR</v>
      </c>
    </row>
    <row r="5020" spans="1:11" x14ac:dyDescent="0.3">
      <c r="A5020" t="s">
        <v>2568</v>
      </c>
      <c r="B5020" s="3">
        <v>45401</v>
      </c>
      <c r="C5020" s="4">
        <v>0.33333333333333331</v>
      </c>
      <c r="D5020" s="3">
        <v>45401</v>
      </c>
      <c r="E5020" s="4">
        <v>0.45833333333333331</v>
      </c>
      <c r="F5020" t="s">
        <v>423</v>
      </c>
      <c r="G5020" t="s">
        <v>222</v>
      </c>
      <c r="H5020" s="12" t="s">
        <v>58</v>
      </c>
      <c r="I5020" s="12" t="str">
        <f>_xlfn.XLOOKUP(Tableau1[[#This Row],[AGENT]],AGENT,TYPE,"",0)</f>
        <v>RO</v>
      </c>
      <c r="J5020" s="13">
        <f>Tableau1[[#This Row],[Fin3]]-Tableau1[[#This Row],[Début2]]</f>
        <v>0.125</v>
      </c>
      <c r="K5020" s="12" t="str">
        <f>IF(MONTH(D5020)=1,"JANV",IF(MONTH(D5020)=2,"FEV",IF(MONTH(D5020)=3,"MARS",IF(MONTH(D5020)=4,"AVR",IF(MONTH(D5020)=5,"MAI",IF(MONTH(D5020)=6,"JUIN",IF(MONTH(D5020)=7,"JUILL",IF(MONTH(D5020)=8,"AOU",IF(MONTH(D5020)=9,"SEPT",IF(MONTH(D5020)=10,"OCT",IF(MONTH(D5020)=11,"NOV",IF(MONTH(D5020)=12,"DEC",""))))))))))))</f>
        <v>AVR</v>
      </c>
    </row>
    <row r="5021" spans="1:11" x14ac:dyDescent="0.3">
      <c r="A5021" t="s">
        <v>1574</v>
      </c>
      <c r="B5021" s="3">
        <v>45404</v>
      </c>
      <c r="C5021" s="4">
        <v>0.33333333333333331</v>
      </c>
      <c r="D5021" s="3">
        <v>45404</v>
      </c>
      <c r="E5021" s="4">
        <v>0.375</v>
      </c>
      <c r="F5021" t="s">
        <v>423</v>
      </c>
      <c r="G5021" t="s">
        <v>222</v>
      </c>
      <c r="H5021" s="12" t="s">
        <v>58</v>
      </c>
      <c r="I5021" s="12" t="str">
        <f>_xlfn.XLOOKUP(Tableau1[[#This Row],[AGENT]],AGENT,TYPE,"",0)</f>
        <v>RO</v>
      </c>
      <c r="J5021" s="13">
        <f>Tableau1[[#This Row],[Fin3]]-Tableau1[[#This Row],[Début2]]</f>
        <v>4.1666666666666685E-2</v>
      </c>
      <c r="K5021" s="12" t="str">
        <f>IF(MONTH(D5021)=1,"JANV",IF(MONTH(D5021)=2,"FEV",IF(MONTH(D5021)=3,"MARS",IF(MONTH(D5021)=4,"AVR",IF(MONTH(D5021)=5,"MAI",IF(MONTH(D5021)=6,"JUIN",IF(MONTH(D5021)=7,"JUILL",IF(MONTH(D5021)=8,"AOU",IF(MONTH(D5021)=9,"SEPT",IF(MONTH(D5021)=10,"OCT",IF(MONTH(D5021)=11,"NOV",IF(MONTH(D5021)=12,"DEC",""))))))))))))</f>
        <v>AVR</v>
      </c>
    </row>
    <row r="5022" spans="1:11" x14ac:dyDescent="0.3">
      <c r="A5022" t="s">
        <v>1575</v>
      </c>
      <c r="B5022" s="3">
        <v>45411</v>
      </c>
      <c r="C5022" s="4">
        <v>0.33333333333333331</v>
      </c>
      <c r="D5022" s="3">
        <v>45411</v>
      </c>
      <c r="E5022" s="4">
        <v>0.41666666666666669</v>
      </c>
      <c r="F5022" t="s">
        <v>423</v>
      </c>
      <c r="G5022" t="s">
        <v>222</v>
      </c>
      <c r="H5022" s="12" t="s">
        <v>58</v>
      </c>
      <c r="I5022" s="12" t="str">
        <f>_xlfn.XLOOKUP(Tableau1[[#This Row],[AGENT]],AGENT,TYPE,"",0)</f>
        <v>RO</v>
      </c>
      <c r="J5022" s="13">
        <f>Tableau1[[#This Row],[Fin3]]-Tableau1[[#This Row],[Début2]]</f>
        <v>8.333333333333337E-2</v>
      </c>
      <c r="K5022" s="12" t="str">
        <f>IF(MONTH(D5022)=1,"JANV",IF(MONTH(D5022)=2,"FEV",IF(MONTH(D5022)=3,"MARS",IF(MONTH(D5022)=4,"AVR",IF(MONTH(D5022)=5,"MAI",IF(MONTH(D5022)=6,"JUIN",IF(MONTH(D5022)=7,"JUILL",IF(MONTH(D5022)=8,"AOU",IF(MONTH(D5022)=9,"SEPT",IF(MONTH(D5022)=10,"OCT",IF(MONTH(D5022)=11,"NOV",IF(MONTH(D5022)=12,"DEC",""))))))))))))</f>
        <v>AVR</v>
      </c>
    </row>
    <row r="5023" spans="1:11" x14ac:dyDescent="0.3">
      <c r="A5023" t="s">
        <v>1563</v>
      </c>
      <c r="B5023" s="3">
        <v>45434</v>
      </c>
      <c r="C5023" s="4">
        <v>0.3125</v>
      </c>
      <c r="D5023" s="3">
        <v>45434</v>
      </c>
      <c r="E5023" s="4">
        <v>0.375</v>
      </c>
      <c r="F5023" t="s">
        <v>423</v>
      </c>
      <c r="G5023" t="s">
        <v>222</v>
      </c>
      <c r="H5023" s="12" t="s">
        <v>58</v>
      </c>
      <c r="I5023" s="12" t="str">
        <f>_xlfn.XLOOKUP(Tableau1[[#This Row],[AGENT]],AGENT,TYPE,"",0)</f>
        <v>RO</v>
      </c>
      <c r="J5023" s="13">
        <f>Tableau1[[#This Row],[Fin3]]-Tableau1[[#This Row],[Début2]]</f>
        <v>6.25E-2</v>
      </c>
      <c r="K5023" s="12" t="str">
        <f>IF(MONTH(D5023)=1,"JANV",IF(MONTH(D5023)=2,"FEV",IF(MONTH(D5023)=3,"MARS",IF(MONTH(D5023)=4,"AVR",IF(MONTH(D5023)=5,"MAI",IF(MONTH(D5023)=6,"JUIN",IF(MONTH(D5023)=7,"JUILL",IF(MONTH(D5023)=8,"AOU",IF(MONTH(D5023)=9,"SEPT",IF(MONTH(D5023)=10,"OCT",IF(MONTH(D5023)=11,"NOV",IF(MONTH(D5023)=12,"DEC",""))))))))))))</f>
        <v>MAI</v>
      </c>
    </row>
    <row r="5024" spans="1:11" x14ac:dyDescent="0.3">
      <c r="A5024" t="s">
        <v>2272</v>
      </c>
      <c r="B5024" s="3">
        <v>45442</v>
      </c>
      <c r="C5024" s="4">
        <v>0.64583333333333337</v>
      </c>
      <c r="D5024" s="3">
        <v>45442</v>
      </c>
      <c r="E5024" s="4">
        <v>0.70833333333333337</v>
      </c>
      <c r="F5024" t="s">
        <v>423</v>
      </c>
      <c r="G5024" t="s">
        <v>222</v>
      </c>
      <c r="H5024" s="12" t="s">
        <v>58</v>
      </c>
      <c r="I5024" s="12" t="str">
        <f>_xlfn.XLOOKUP(Tableau1[[#This Row],[AGENT]],AGENT,TYPE,"",0)</f>
        <v>RO</v>
      </c>
      <c r="J5024" s="13">
        <f>Tableau1[[#This Row],[Fin3]]-Tableau1[[#This Row],[Début2]]</f>
        <v>6.25E-2</v>
      </c>
      <c r="K5024" s="12" t="str">
        <f>IF(MONTH(D5024)=1,"JANV",IF(MONTH(D5024)=2,"FEV",IF(MONTH(D5024)=3,"MARS",IF(MONTH(D5024)=4,"AVR",IF(MONTH(D5024)=5,"MAI",IF(MONTH(D5024)=6,"JUIN",IF(MONTH(D5024)=7,"JUILL",IF(MONTH(D5024)=8,"AOU",IF(MONTH(D5024)=9,"SEPT",IF(MONTH(D5024)=10,"OCT",IF(MONTH(D5024)=11,"NOV",IF(MONTH(D5024)=12,"DEC",""))))))))))))</f>
        <v>MAI</v>
      </c>
    </row>
    <row r="5025" spans="1:11" x14ac:dyDescent="0.3">
      <c r="A5025" t="s">
        <v>1574</v>
      </c>
      <c r="B5025" s="3">
        <v>45427</v>
      </c>
      <c r="C5025" s="4">
        <v>0.33333333333333331</v>
      </c>
      <c r="D5025" s="3">
        <v>45427</v>
      </c>
      <c r="E5025" s="4">
        <v>0.41666666666666669</v>
      </c>
      <c r="F5025" t="s">
        <v>423</v>
      </c>
      <c r="G5025" t="s">
        <v>222</v>
      </c>
      <c r="H5025" s="12" t="s">
        <v>58</v>
      </c>
      <c r="I5025" s="12" t="str">
        <f>_xlfn.XLOOKUP(Tableau1[[#This Row],[AGENT]],AGENT,TYPE,"",0)</f>
        <v>RO</v>
      </c>
      <c r="J5025" s="13">
        <f>Tableau1[[#This Row],[Fin3]]-Tableau1[[#This Row],[Début2]]</f>
        <v>8.333333333333337E-2</v>
      </c>
      <c r="K5025" s="12" t="str">
        <f>IF(MONTH(D5025)=1,"JANV",IF(MONTH(D5025)=2,"FEV",IF(MONTH(D5025)=3,"MARS",IF(MONTH(D5025)=4,"AVR",IF(MONTH(D5025)=5,"MAI",IF(MONTH(D5025)=6,"JUIN",IF(MONTH(D5025)=7,"JUILL",IF(MONTH(D5025)=8,"AOU",IF(MONTH(D5025)=9,"SEPT",IF(MONTH(D5025)=10,"OCT",IF(MONTH(D5025)=11,"NOV",IF(MONTH(D5025)=12,"DEC",""))))))))))))</f>
        <v>MAI</v>
      </c>
    </row>
    <row r="5026" spans="1:11" x14ac:dyDescent="0.3">
      <c r="A5026" t="s">
        <v>350</v>
      </c>
      <c r="B5026" s="3">
        <v>45432</v>
      </c>
      <c r="C5026" s="4">
        <v>0.33333333333333331</v>
      </c>
      <c r="D5026" s="3">
        <v>45432</v>
      </c>
      <c r="E5026" s="4">
        <v>0.41666666666666669</v>
      </c>
      <c r="F5026" t="s">
        <v>423</v>
      </c>
      <c r="G5026" t="s">
        <v>222</v>
      </c>
      <c r="H5026" s="12" t="s">
        <v>58</v>
      </c>
      <c r="I5026" s="12" t="str">
        <f>_xlfn.XLOOKUP(Tableau1[[#This Row],[AGENT]],AGENT,TYPE,"",0)</f>
        <v>RO</v>
      </c>
      <c r="J5026" s="13">
        <f>Tableau1[[#This Row],[Fin3]]-Tableau1[[#This Row],[Début2]]</f>
        <v>8.333333333333337E-2</v>
      </c>
      <c r="K5026" s="12" t="str">
        <f>IF(MONTH(D5026)=1,"JANV",IF(MONTH(D5026)=2,"FEV",IF(MONTH(D5026)=3,"MARS",IF(MONTH(D5026)=4,"AVR",IF(MONTH(D5026)=5,"MAI",IF(MONTH(D5026)=6,"JUIN",IF(MONTH(D5026)=7,"JUILL",IF(MONTH(D5026)=8,"AOU",IF(MONTH(D5026)=9,"SEPT",IF(MONTH(D5026)=10,"OCT",IF(MONTH(D5026)=11,"NOV",IF(MONTH(D5026)=12,"DEC",""))))))))))))</f>
        <v>MAI</v>
      </c>
    </row>
    <row r="5027" spans="1:11" x14ac:dyDescent="0.3">
      <c r="A5027" t="s">
        <v>2569</v>
      </c>
      <c r="B5027" s="3">
        <v>45447</v>
      </c>
      <c r="C5027" s="4">
        <v>0.64583333333333337</v>
      </c>
      <c r="D5027" s="3">
        <v>45447</v>
      </c>
      <c r="E5027" s="4">
        <v>0.70833333333333337</v>
      </c>
      <c r="F5027" t="s">
        <v>423</v>
      </c>
      <c r="G5027" t="s">
        <v>222</v>
      </c>
      <c r="H5027" s="12" t="s">
        <v>58</v>
      </c>
      <c r="I5027" s="12" t="str">
        <f>_xlfn.XLOOKUP(Tableau1[[#This Row],[AGENT]],AGENT,TYPE,"",0)</f>
        <v>RO</v>
      </c>
      <c r="J5027" s="13">
        <f>Tableau1[[#This Row],[Fin3]]-Tableau1[[#This Row],[Début2]]</f>
        <v>6.25E-2</v>
      </c>
      <c r="K5027" s="12" t="str">
        <f>IF(MONTH(D5027)=1,"JANV",IF(MONTH(D5027)=2,"FEV",IF(MONTH(D5027)=3,"MARS",IF(MONTH(D5027)=4,"AVR",IF(MONTH(D5027)=5,"MAI",IF(MONTH(D5027)=6,"JUIN",IF(MONTH(D5027)=7,"JUILL",IF(MONTH(D5027)=8,"AOU",IF(MONTH(D5027)=9,"SEPT",IF(MONTH(D5027)=10,"OCT",IF(MONTH(D5027)=11,"NOV",IF(MONTH(D5027)=12,"DEC",""))))))))))))</f>
        <v>JUIN</v>
      </c>
    </row>
    <row r="5028" spans="1:11" x14ac:dyDescent="0.3">
      <c r="A5028" t="s">
        <v>2274</v>
      </c>
      <c r="B5028" s="3">
        <v>45464</v>
      </c>
      <c r="C5028" s="4">
        <v>0.33333333333333331</v>
      </c>
      <c r="D5028" s="3">
        <v>45464</v>
      </c>
      <c r="E5028" s="4">
        <v>0.45833333333333331</v>
      </c>
      <c r="F5028" t="s">
        <v>423</v>
      </c>
      <c r="G5028" t="s">
        <v>222</v>
      </c>
      <c r="H5028" s="12" t="s">
        <v>58</v>
      </c>
      <c r="I5028" s="12" t="str">
        <f>_xlfn.XLOOKUP(Tableau1[[#This Row],[AGENT]],AGENT,TYPE,"",0)</f>
        <v>RO</v>
      </c>
      <c r="J5028" s="13">
        <f>Tableau1[[#This Row],[Fin3]]-Tableau1[[#This Row],[Début2]]</f>
        <v>0.125</v>
      </c>
      <c r="K5028" s="12" t="str">
        <f>IF(MONTH(D5028)=1,"JANV",IF(MONTH(D5028)=2,"FEV",IF(MONTH(D5028)=3,"MARS",IF(MONTH(D5028)=4,"AVR",IF(MONTH(D5028)=5,"MAI",IF(MONTH(D5028)=6,"JUIN",IF(MONTH(D5028)=7,"JUILL",IF(MONTH(D5028)=8,"AOU",IF(MONTH(D5028)=9,"SEPT",IF(MONTH(D5028)=10,"OCT",IF(MONTH(D5028)=11,"NOV",IF(MONTH(D5028)=12,"DEC",""))))))))))))</f>
        <v>JUIN</v>
      </c>
    </row>
    <row r="5029" spans="1:11" x14ac:dyDescent="0.3">
      <c r="A5029" t="s">
        <v>2282</v>
      </c>
      <c r="B5029" s="3">
        <v>45483</v>
      </c>
      <c r="C5029" s="4">
        <v>0.33333333333333331</v>
      </c>
      <c r="D5029" s="3">
        <v>45483</v>
      </c>
      <c r="E5029" s="4">
        <v>0.41666666666666669</v>
      </c>
      <c r="F5029" t="s">
        <v>423</v>
      </c>
      <c r="G5029" t="s">
        <v>222</v>
      </c>
      <c r="H5029" s="12" t="s">
        <v>58</v>
      </c>
      <c r="I5029" s="12" t="str">
        <f>_xlfn.XLOOKUP(Tableau1[[#This Row],[AGENT]],AGENT,TYPE,"",0)</f>
        <v>RO</v>
      </c>
      <c r="J5029" s="13">
        <f>Tableau1[[#This Row],[Fin3]]-Tableau1[[#This Row],[Début2]]</f>
        <v>8.333333333333337E-2</v>
      </c>
      <c r="K5029" s="12" t="str">
        <f>IF(MONTH(D5029)=1,"JANV",IF(MONTH(D5029)=2,"FEV",IF(MONTH(D5029)=3,"MARS",IF(MONTH(D5029)=4,"AVR",IF(MONTH(D5029)=5,"MAI",IF(MONTH(D5029)=6,"JUIN",IF(MONTH(D5029)=7,"JUILL",IF(MONTH(D5029)=8,"AOU",IF(MONTH(D5029)=9,"SEPT",IF(MONTH(D5029)=10,"OCT",IF(MONTH(D5029)=11,"NOV",IF(MONTH(D5029)=12,"DEC",""))))))))))))</f>
        <v>JUILL</v>
      </c>
    </row>
    <row r="5030" spans="1:11" x14ac:dyDescent="0.3">
      <c r="A5030" t="s">
        <v>101</v>
      </c>
      <c r="B5030" s="3">
        <v>45314</v>
      </c>
      <c r="C5030" s="4">
        <v>0.375</v>
      </c>
      <c r="D5030" s="3">
        <v>45314</v>
      </c>
      <c r="E5030" s="4">
        <v>0.45833333333333331</v>
      </c>
      <c r="F5030" t="s">
        <v>1569</v>
      </c>
      <c r="G5030" t="s">
        <v>350</v>
      </c>
      <c r="H5030" s="12" t="s">
        <v>58</v>
      </c>
      <c r="I5030" s="12" t="str">
        <f>_xlfn.XLOOKUP(Tableau1[[#This Row],[AGENT]],AGENT,TYPE,"",0)</f>
        <v>RO</v>
      </c>
      <c r="J5030" s="13">
        <f>Tableau1[[#This Row],[Fin3]]-Tableau1[[#This Row],[Début2]]</f>
        <v>8.3333333333333315E-2</v>
      </c>
      <c r="K5030" s="12" t="str">
        <f>IF(MONTH(D5030)=1,"JANV",IF(MONTH(D5030)=2,"FEV",IF(MONTH(D5030)=3,"MARS",IF(MONTH(D5030)=4,"AVR",IF(MONTH(D5030)=5,"MAI",IF(MONTH(D5030)=6,"JUIN",IF(MONTH(D5030)=7,"JUILL",IF(MONTH(D5030)=8,"AOU",IF(MONTH(D5030)=9,"SEPT",IF(MONTH(D5030)=10,"OCT",IF(MONTH(D5030)=11,"NOV",IF(MONTH(D5030)=12,"DEC",""))))))))))))</f>
        <v>JANV</v>
      </c>
    </row>
    <row r="5031" spans="1:11" x14ac:dyDescent="0.3">
      <c r="A5031" t="s">
        <v>1350</v>
      </c>
      <c r="B5031" s="3">
        <v>45390</v>
      </c>
      <c r="C5031" s="4">
        <v>0.39583333333333331</v>
      </c>
      <c r="D5031" s="3">
        <v>45390</v>
      </c>
      <c r="E5031" s="4">
        <v>0.45833333333333331</v>
      </c>
      <c r="F5031" t="s">
        <v>1569</v>
      </c>
      <c r="G5031" t="s">
        <v>350</v>
      </c>
      <c r="H5031" s="12" t="s">
        <v>58</v>
      </c>
      <c r="I5031" s="12" t="str">
        <f>_xlfn.XLOOKUP(Tableau1[[#This Row],[AGENT]],AGENT,TYPE,"",0)</f>
        <v>RO</v>
      </c>
      <c r="J5031" s="13">
        <f>Tableau1[[#This Row],[Fin3]]-Tableau1[[#This Row],[Début2]]</f>
        <v>6.25E-2</v>
      </c>
      <c r="K5031" s="12" t="str">
        <f>IF(MONTH(D5031)=1,"JANV",IF(MONTH(D5031)=2,"FEV",IF(MONTH(D5031)=3,"MARS",IF(MONTH(D5031)=4,"AVR",IF(MONTH(D5031)=5,"MAI",IF(MONTH(D5031)=6,"JUIN",IF(MONTH(D5031)=7,"JUILL",IF(MONTH(D5031)=8,"AOU",IF(MONTH(D5031)=9,"SEPT",IF(MONTH(D5031)=10,"OCT",IF(MONTH(D5031)=11,"NOV",IF(MONTH(D5031)=12,"DEC",""))))))))))))</f>
        <v>AVR</v>
      </c>
    </row>
    <row r="5032" spans="1:11" x14ac:dyDescent="0.3">
      <c r="A5032" t="s">
        <v>1089</v>
      </c>
      <c r="B5032" s="3">
        <v>45392</v>
      </c>
      <c r="C5032" s="4">
        <v>0.33333333333333331</v>
      </c>
      <c r="D5032" s="3">
        <v>45392</v>
      </c>
      <c r="E5032" s="4">
        <v>0.4375</v>
      </c>
      <c r="F5032" t="s">
        <v>1569</v>
      </c>
      <c r="G5032" t="s">
        <v>350</v>
      </c>
      <c r="H5032" s="12" t="s">
        <v>58</v>
      </c>
      <c r="I5032" s="12" t="str">
        <f>_xlfn.XLOOKUP(Tableau1[[#This Row],[AGENT]],AGENT,TYPE,"",0)</f>
        <v>RO</v>
      </c>
      <c r="J5032" s="13">
        <f>Tableau1[[#This Row],[Fin3]]-Tableau1[[#This Row],[Début2]]</f>
        <v>0.10416666666666669</v>
      </c>
      <c r="K5032" s="12" t="str">
        <f>IF(MONTH(D5032)=1,"JANV",IF(MONTH(D5032)=2,"FEV",IF(MONTH(D5032)=3,"MARS",IF(MONTH(D5032)=4,"AVR",IF(MONTH(D5032)=5,"MAI",IF(MONTH(D5032)=6,"JUIN",IF(MONTH(D5032)=7,"JUILL",IF(MONTH(D5032)=8,"AOU",IF(MONTH(D5032)=9,"SEPT",IF(MONTH(D5032)=10,"OCT",IF(MONTH(D5032)=11,"NOV",IF(MONTH(D5032)=12,"DEC",""))))))))))))</f>
        <v>AVR</v>
      </c>
    </row>
    <row r="5033" spans="1:11" x14ac:dyDescent="0.3">
      <c r="A5033" t="s">
        <v>1383</v>
      </c>
      <c r="B5033" s="3">
        <v>45484</v>
      </c>
      <c r="C5033" s="4">
        <v>0.58333333333333337</v>
      </c>
      <c r="D5033" s="3">
        <v>45484</v>
      </c>
      <c r="E5033" s="4">
        <v>0.64583333333333337</v>
      </c>
      <c r="F5033" t="s">
        <v>1569</v>
      </c>
      <c r="G5033" t="s">
        <v>350</v>
      </c>
      <c r="H5033" s="12" t="s">
        <v>58</v>
      </c>
      <c r="I5033" s="12" t="str">
        <f>_xlfn.XLOOKUP(Tableau1[[#This Row],[AGENT]],AGENT,TYPE,"",0)</f>
        <v>RO</v>
      </c>
      <c r="J5033" s="13">
        <f>Tableau1[[#This Row],[Fin3]]-Tableau1[[#This Row],[Début2]]</f>
        <v>6.25E-2</v>
      </c>
      <c r="K5033" s="12" t="str">
        <f>IF(MONTH(D5033)=1,"JANV",IF(MONTH(D5033)=2,"FEV",IF(MONTH(D5033)=3,"MARS",IF(MONTH(D5033)=4,"AVR",IF(MONTH(D5033)=5,"MAI",IF(MONTH(D5033)=6,"JUIN",IF(MONTH(D5033)=7,"JUILL",IF(MONTH(D5033)=8,"AOU",IF(MONTH(D5033)=9,"SEPT",IF(MONTH(D5033)=10,"OCT",IF(MONTH(D5033)=11,"NOV",IF(MONTH(D5033)=12,"DEC",""))))))))))))</f>
        <v>JUILL</v>
      </c>
    </row>
    <row r="5034" spans="1:11" x14ac:dyDescent="0.3">
      <c r="A5034" t="s">
        <v>1728</v>
      </c>
      <c r="B5034" s="3">
        <v>45496</v>
      </c>
      <c r="C5034" s="4">
        <v>0.60416666666666663</v>
      </c>
      <c r="D5034" s="3">
        <v>45496</v>
      </c>
      <c r="E5034" s="4">
        <v>0.70833333333333337</v>
      </c>
      <c r="F5034" t="s">
        <v>1569</v>
      </c>
      <c r="G5034" t="s">
        <v>350</v>
      </c>
      <c r="H5034" s="12" t="s">
        <v>58</v>
      </c>
      <c r="I5034" s="12" t="str">
        <f>_xlfn.XLOOKUP(Tableau1[[#This Row],[AGENT]],AGENT,TYPE,"",0)</f>
        <v>RO</v>
      </c>
      <c r="J5034" s="13">
        <f>Tableau1[[#This Row],[Fin3]]-Tableau1[[#This Row],[Début2]]</f>
        <v>0.10416666666666674</v>
      </c>
      <c r="K5034" s="12" t="str">
        <f>IF(MONTH(D5034)=1,"JANV",IF(MONTH(D5034)=2,"FEV",IF(MONTH(D5034)=3,"MARS",IF(MONTH(D5034)=4,"AVR",IF(MONTH(D5034)=5,"MAI",IF(MONTH(D5034)=6,"JUIN",IF(MONTH(D5034)=7,"JUILL",IF(MONTH(D5034)=8,"AOU",IF(MONTH(D5034)=9,"SEPT",IF(MONTH(D5034)=10,"OCT",IF(MONTH(D5034)=11,"NOV",IF(MONTH(D5034)=12,"DEC",""))))))))))))</f>
        <v>JUILL</v>
      </c>
    </row>
    <row r="5035" spans="1:11" x14ac:dyDescent="0.3">
      <c r="A5035" t="s">
        <v>2521</v>
      </c>
      <c r="B5035" s="3">
        <v>45560</v>
      </c>
      <c r="C5035" s="4">
        <v>0.5625</v>
      </c>
      <c r="D5035" s="3">
        <v>45560</v>
      </c>
      <c r="E5035" s="4">
        <v>0.64583333333333337</v>
      </c>
      <c r="F5035" t="s">
        <v>1569</v>
      </c>
      <c r="G5035" t="s">
        <v>350</v>
      </c>
      <c r="H5035" s="12" t="s">
        <v>58</v>
      </c>
      <c r="I5035" s="12" t="str">
        <f>_xlfn.XLOOKUP(Tableau1[[#This Row],[AGENT]],AGENT,TYPE,"",0)</f>
        <v>RO</v>
      </c>
      <c r="J5035" s="13">
        <f>Tableau1[[#This Row],[Fin3]]-Tableau1[[#This Row],[Début2]]</f>
        <v>8.333333333333337E-2</v>
      </c>
      <c r="K5035" s="12" t="str">
        <f>IF(MONTH(D5035)=1,"JANV",IF(MONTH(D5035)=2,"FEV",IF(MONTH(D5035)=3,"MARS",IF(MONTH(D5035)=4,"AVR",IF(MONTH(D5035)=5,"MAI",IF(MONTH(D5035)=6,"JUIN",IF(MONTH(D5035)=7,"JUILL",IF(MONTH(D5035)=8,"AOU",IF(MONTH(D5035)=9,"SEPT",IF(MONTH(D5035)=10,"OCT",IF(MONTH(D5035)=11,"NOV",IF(MONTH(D5035)=12,"DEC",""))))))))))))</f>
        <v>SEPT</v>
      </c>
    </row>
    <row r="5036" spans="1:11" x14ac:dyDescent="0.3">
      <c r="A5036" t="s">
        <v>2279</v>
      </c>
      <c r="B5036" s="3">
        <v>45474</v>
      </c>
      <c r="C5036" s="4">
        <v>0.375</v>
      </c>
      <c r="D5036" s="3">
        <v>45474</v>
      </c>
      <c r="E5036" s="4">
        <v>0.41666666666666669</v>
      </c>
      <c r="F5036" t="s">
        <v>1569</v>
      </c>
      <c r="H5036" s="12" t="s">
        <v>58</v>
      </c>
      <c r="I5036" s="12" t="str">
        <f>_xlfn.XLOOKUP(Tableau1[[#This Row],[AGENT]],AGENT,TYPE,"",0)</f>
        <v>RO</v>
      </c>
      <c r="J5036" s="13">
        <f>Tableau1[[#This Row],[Fin3]]-Tableau1[[#This Row],[Début2]]</f>
        <v>4.1666666666666685E-2</v>
      </c>
      <c r="K5036" s="12" t="str">
        <f>IF(MONTH(D5036)=1,"JANV",IF(MONTH(D5036)=2,"FEV",IF(MONTH(D5036)=3,"MARS",IF(MONTH(D5036)=4,"AVR",IF(MONTH(D5036)=5,"MAI",IF(MONTH(D5036)=6,"JUIN",IF(MONTH(D5036)=7,"JUILL",IF(MONTH(D5036)=8,"AOU",IF(MONTH(D5036)=9,"SEPT",IF(MONTH(D5036)=10,"OCT",IF(MONTH(D5036)=11,"NOV",IF(MONTH(D5036)=12,"DEC",""))))))))))))</f>
        <v>JUILL</v>
      </c>
    </row>
    <row r="5037" spans="1:11" x14ac:dyDescent="0.3">
      <c r="A5037" t="s">
        <v>350</v>
      </c>
      <c r="B5037" s="3">
        <v>45560</v>
      </c>
      <c r="C5037" s="4">
        <v>0.64583333333333337</v>
      </c>
      <c r="D5037" s="3">
        <v>45560</v>
      </c>
      <c r="E5037" s="4">
        <v>0.70833333333333337</v>
      </c>
      <c r="F5037" t="s">
        <v>2744</v>
      </c>
      <c r="G5037" t="s">
        <v>350</v>
      </c>
      <c r="H5037" s="12" t="s">
        <v>58</v>
      </c>
      <c r="I5037" s="12" t="str">
        <f>_xlfn.XLOOKUP(Tableau1[[#This Row],[AGENT]],AGENT,TYPE,"",0)</f>
        <v>RO</v>
      </c>
      <c r="J5037" s="13">
        <f>Tableau1[[#This Row],[Fin3]]-Tableau1[[#This Row],[Début2]]</f>
        <v>6.25E-2</v>
      </c>
      <c r="K5037" s="12" t="str">
        <f>IF(MONTH(D5037)=1,"JANV",IF(MONTH(D5037)=2,"FEV",IF(MONTH(D5037)=3,"MARS",IF(MONTH(D5037)=4,"AVR",IF(MONTH(D5037)=5,"MAI",IF(MONTH(D5037)=6,"JUIN",IF(MONTH(D5037)=7,"JUILL",IF(MONTH(D5037)=8,"AOU",IF(MONTH(D5037)=9,"SEPT",IF(MONTH(D5037)=10,"OCT",IF(MONTH(D5037)=11,"NOV",IF(MONTH(D5037)=12,"DEC",""))))))))))))</f>
        <v>SEPT</v>
      </c>
    </row>
    <row r="5038" spans="1:11" x14ac:dyDescent="0.3">
      <c r="A5038" t="s">
        <v>2662</v>
      </c>
      <c r="B5038" s="3">
        <v>45547</v>
      </c>
      <c r="C5038" s="4">
        <v>0.54166666666666663</v>
      </c>
      <c r="D5038" s="3">
        <v>45547</v>
      </c>
      <c r="E5038" s="4">
        <v>0.70833333333333337</v>
      </c>
      <c r="F5038" t="s">
        <v>2744</v>
      </c>
      <c r="G5038" t="s">
        <v>222</v>
      </c>
      <c r="H5038" s="12" t="s">
        <v>58</v>
      </c>
      <c r="I5038" s="12" t="str">
        <f>_xlfn.XLOOKUP(Tableau1[[#This Row],[AGENT]],AGENT,TYPE,"",0)</f>
        <v>RO</v>
      </c>
      <c r="J5038" s="13">
        <f>Tableau1[[#This Row],[Fin3]]-Tableau1[[#This Row],[Début2]]</f>
        <v>0.16666666666666674</v>
      </c>
      <c r="K5038" s="12" t="str">
        <f>IF(MONTH(D5038)=1,"JANV",IF(MONTH(D5038)=2,"FEV",IF(MONTH(D5038)=3,"MARS",IF(MONTH(D5038)=4,"AVR",IF(MONTH(D5038)=5,"MAI",IF(MONTH(D5038)=6,"JUIN",IF(MONTH(D5038)=7,"JUILL",IF(MONTH(D5038)=8,"AOU",IF(MONTH(D5038)=9,"SEPT",IF(MONTH(D5038)=10,"OCT",IF(MONTH(D5038)=11,"NOV",IF(MONTH(D5038)=12,"DEC",""))))))))))))</f>
        <v>SEPT</v>
      </c>
    </row>
    <row r="5039" spans="1:11" x14ac:dyDescent="0.3">
      <c r="A5039" t="s">
        <v>2747</v>
      </c>
      <c r="B5039" s="3">
        <v>45540</v>
      </c>
      <c r="C5039" s="4">
        <v>0.54166666666666663</v>
      </c>
      <c r="D5039" s="3">
        <v>45540</v>
      </c>
      <c r="E5039" s="4">
        <v>0.70833333333333337</v>
      </c>
      <c r="F5039" t="s">
        <v>2744</v>
      </c>
      <c r="G5039" t="s">
        <v>222</v>
      </c>
      <c r="H5039" s="12" t="s">
        <v>58</v>
      </c>
      <c r="I5039" s="12" t="str">
        <f>_xlfn.XLOOKUP(Tableau1[[#This Row],[AGENT]],AGENT,TYPE,"",0)</f>
        <v>RO</v>
      </c>
      <c r="J5039" s="13">
        <f>Tableau1[[#This Row],[Fin3]]-Tableau1[[#This Row],[Début2]]</f>
        <v>0.16666666666666674</v>
      </c>
      <c r="K5039" s="12" t="str">
        <f>IF(MONTH(D5039)=1,"JANV",IF(MONTH(D5039)=2,"FEV",IF(MONTH(D5039)=3,"MARS",IF(MONTH(D5039)=4,"AVR",IF(MONTH(D5039)=5,"MAI",IF(MONTH(D5039)=6,"JUIN",IF(MONTH(D5039)=7,"JUILL",IF(MONTH(D5039)=8,"AOU",IF(MONTH(D5039)=9,"SEPT",IF(MONTH(D5039)=10,"OCT",IF(MONTH(D5039)=11,"NOV",IF(MONTH(D5039)=12,"DEC",""))))))))))))</f>
        <v>SEPT</v>
      </c>
    </row>
    <row r="5040" spans="1:11" x14ac:dyDescent="0.3">
      <c r="A5040" t="s">
        <v>2752</v>
      </c>
      <c r="B5040" s="3">
        <v>45546</v>
      </c>
      <c r="C5040" s="4">
        <v>0.45833333333333331</v>
      </c>
      <c r="D5040" s="3">
        <v>45546</v>
      </c>
      <c r="E5040" s="4">
        <v>0.52083333333333337</v>
      </c>
      <c r="F5040" t="s">
        <v>2744</v>
      </c>
      <c r="G5040" t="s">
        <v>222</v>
      </c>
      <c r="H5040" s="12" t="s">
        <v>58</v>
      </c>
      <c r="I5040" s="12" t="str">
        <f>_xlfn.XLOOKUP(Tableau1[[#This Row],[AGENT]],AGENT,TYPE,"",0)</f>
        <v>RO</v>
      </c>
      <c r="J5040" s="13">
        <f>Tableau1[[#This Row],[Fin3]]-Tableau1[[#This Row],[Début2]]</f>
        <v>6.2500000000000056E-2</v>
      </c>
      <c r="K5040" s="12" t="str">
        <f>IF(MONTH(D5040)=1,"JANV",IF(MONTH(D5040)=2,"FEV",IF(MONTH(D5040)=3,"MARS",IF(MONTH(D5040)=4,"AVR",IF(MONTH(D5040)=5,"MAI",IF(MONTH(D5040)=6,"JUIN",IF(MONTH(D5040)=7,"JUILL",IF(MONTH(D5040)=8,"AOU",IF(MONTH(D5040)=9,"SEPT",IF(MONTH(D5040)=10,"OCT",IF(MONTH(D5040)=11,"NOV",IF(MONTH(D5040)=12,"DEC",""))))))))))))</f>
        <v>SEPT</v>
      </c>
    </row>
    <row r="5041" spans="1:11" x14ac:dyDescent="0.3">
      <c r="A5041" t="s">
        <v>2756</v>
      </c>
      <c r="B5041" s="3">
        <v>45559</v>
      </c>
      <c r="C5041" s="4">
        <v>0.66666666666666663</v>
      </c>
      <c r="D5041" s="3">
        <v>45559</v>
      </c>
      <c r="E5041" s="4">
        <v>0.70833333333333337</v>
      </c>
      <c r="F5041" t="s">
        <v>2744</v>
      </c>
      <c r="G5041" t="s">
        <v>222</v>
      </c>
      <c r="H5041" s="12" t="s">
        <v>58</v>
      </c>
      <c r="I5041" s="12" t="str">
        <f>_xlfn.XLOOKUP(Tableau1[[#This Row],[AGENT]],AGENT,TYPE,"",0)</f>
        <v>RO</v>
      </c>
      <c r="J5041" s="13">
        <f>Tableau1[[#This Row],[Fin3]]-Tableau1[[#This Row],[Début2]]</f>
        <v>4.1666666666666741E-2</v>
      </c>
      <c r="K5041" s="12" t="str">
        <f>IF(MONTH(D5041)=1,"JANV",IF(MONTH(D5041)=2,"FEV",IF(MONTH(D5041)=3,"MARS",IF(MONTH(D5041)=4,"AVR",IF(MONTH(D5041)=5,"MAI",IF(MONTH(D5041)=6,"JUIN",IF(MONTH(D5041)=7,"JUILL",IF(MONTH(D5041)=8,"AOU",IF(MONTH(D5041)=9,"SEPT",IF(MONTH(D5041)=10,"OCT",IF(MONTH(D5041)=11,"NOV",IF(MONTH(D5041)=12,"DEC",""))))))))))))</f>
        <v>SEPT</v>
      </c>
    </row>
    <row r="5042" spans="1:11" x14ac:dyDescent="0.3">
      <c r="A5042" t="s">
        <v>443</v>
      </c>
      <c r="B5042" s="3">
        <v>45364</v>
      </c>
      <c r="C5042" s="4">
        <v>0.47916666666666669</v>
      </c>
      <c r="D5042" s="3">
        <v>45364</v>
      </c>
      <c r="E5042" s="4">
        <v>0.5</v>
      </c>
      <c r="F5042" t="s">
        <v>443</v>
      </c>
      <c r="G5042" t="s">
        <v>12</v>
      </c>
      <c r="H5042" s="12" t="s">
        <v>35</v>
      </c>
      <c r="I5042" s="12" t="str">
        <f>_xlfn.XLOOKUP(Tableau1[[#This Row],[AGENT]],AGENT,TYPE,"",0)</f>
        <v>ASS</v>
      </c>
      <c r="J5042" s="13">
        <f>Tableau1[[#This Row],[Fin3]]-Tableau1[[#This Row],[Début2]]</f>
        <v>2.0833333333333315E-2</v>
      </c>
      <c r="K5042" s="12" t="str">
        <f>IF(MONTH(D5042)=1,"JANV",IF(MONTH(D5042)=2,"FEV",IF(MONTH(D5042)=3,"MARS",IF(MONTH(D5042)=4,"AVR",IF(MONTH(D5042)=5,"MAI",IF(MONTH(D5042)=6,"JUIN",IF(MONTH(D5042)=7,"JUILL",IF(MONTH(D5042)=8,"AOU",IF(MONTH(D5042)=9,"SEPT",IF(MONTH(D5042)=10,"OCT",IF(MONTH(D5042)=11,"NOV",IF(MONTH(D5042)=12,"DEC",""))))))))))))</f>
        <v>MARS</v>
      </c>
    </row>
    <row r="5043" spans="1:11" x14ac:dyDescent="0.3">
      <c r="A5043" t="s">
        <v>412</v>
      </c>
      <c r="B5043" s="3">
        <v>45334</v>
      </c>
      <c r="C5043" s="4">
        <v>0.375</v>
      </c>
      <c r="D5043" s="3">
        <v>45334</v>
      </c>
      <c r="E5043" s="4">
        <v>0.45833333333333331</v>
      </c>
      <c r="F5043" t="s">
        <v>1341</v>
      </c>
      <c r="G5043" t="s">
        <v>12</v>
      </c>
      <c r="H5043" s="12" t="s">
        <v>35</v>
      </c>
      <c r="I5043" s="12" t="str">
        <f>_xlfn.XLOOKUP(Tableau1[[#This Row],[AGENT]],AGENT,TYPE,"",0)</f>
        <v>ASS</v>
      </c>
      <c r="J5043" s="13">
        <f>Tableau1[[#This Row],[Fin3]]-Tableau1[[#This Row],[Début2]]</f>
        <v>8.3333333333333315E-2</v>
      </c>
      <c r="K5043" s="12" t="str">
        <f>IF(MONTH(D5043)=1,"JANV",IF(MONTH(D5043)=2,"FEV",IF(MONTH(D5043)=3,"MARS",IF(MONTH(D5043)=4,"AVR",IF(MONTH(D5043)=5,"MAI",IF(MONTH(D5043)=6,"JUIN",IF(MONTH(D5043)=7,"JUILL",IF(MONTH(D5043)=8,"AOU",IF(MONTH(D5043)=9,"SEPT",IF(MONTH(D5043)=10,"OCT",IF(MONTH(D5043)=11,"NOV",IF(MONTH(D5043)=12,"DEC",""))))))))))))</f>
        <v>FEV</v>
      </c>
    </row>
    <row r="5044" spans="1:11" x14ac:dyDescent="0.3">
      <c r="A5044" t="s">
        <v>1169</v>
      </c>
      <c r="B5044" s="3">
        <v>45352</v>
      </c>
      <c r="C5044" s="4">
        <v>0.33333333333333331</v>
      </c>
      <c r="D5044" s="3">
        <v>45352</v>
      </c>
      <c r="E5044" s="4">
        <v>0.41666666666666669</v>
      </c>
      <c r="F5044" t="s">
        <v>1341</v>
      </c>
      <c r="G5044" t="s">
        <v>1131</v>
      </c>
      <c r="H5044" s="12" t="s">
        <v>37</v>
      </c>
      <c r="I5044" s="12" t="str">
        <f>_xlfn.XLOOKUP(Tableau1[[#This Row],[AGENT]],AGENT,TYPE,"",0)</f>
        <v>RO</v>
      </c>
      <c r="J5044" s="13">
        <f>Tableau1[[#This Row],[Fin3]]-Tableau1[[#This Row],[Début2]]</f>
        <v>8.333333333333337E-2</v>
      </c>
      <c r="K5044" s="12" t="str">
        <f>IF(MONTH(D5044)=1,"JANV",IF(MONTH(D5044)=2,"FEV",IF(MONTH(D5044)=3,"MARS",IF(MONTH(D5044)=4,"AVR",IF(MONTH(D5044)=5,"MAI",IF(MONTH(D5044)=6,"JUIN",IF(MONTH(D5044)=7,"JUILL",IF(MONTH(D5044)=8,"AOU",IF(MONTH(D5044)=9,"SEPT",IF(MONTH(D5044)=10,"OCT",IF(MONTH(D5044)=11,"NOV",IF(MONTH(D5044)=12,"DEC",""))))))))))))</f>
        <v>MARS</v>
      </c>
    </row>
    <row r="5045" spans="1:11" x14ac:dyDescent="0.3">
      <c r="A5045" t="s">
        <v>412</v>
      </c>
      <c r="B5045" s="3">
        <v>45334</v>
      </c>
      <c r="C5045" s="4">
        <v>0.375</v>
      </c>
      <c r="D5045" s="3">
        <v>45334</v>
      </c>
      <c r="E5045" s="4">
        <v>0.45833333333333331</v>
      </c>
      <c r="F5045" t="s">
        <v>1341</v>
      </c>
      <c r="G5045" t="s">
        <v>1131</v>
      </c>
      <c r="H5045" s="12" t="s">
        <v>37</v>
      </c>
      <c r="I5045" s="12" t="str">
        <f>_xlfn.XLOOKUP(Tableau1[[#This Row],[AGENT]],AGENT,TYPE,"",0)</f>
        <v>RO</v>
      </c>
      <c r="J5045" s="13">
        <f>Tableau1[[#This Row],[Fin3]]-Tableau1[[#This Row],[Début2]]</f>
        <v>8.3333333333333315E-2</v>
      </c>
      <c r="K5045" s="12" t="str">
        <f>IF(MONTH(D5045)=1,"JANV",IF(MONTH(D5045)=2,"FEV",IF(MONTH(D5045)=3,"MARS",IF(MONTH(D5045)=4,"AVR",IF(MONTH(D5045)=5,"MAI",IF(MONTH(D5045)=6,"JUIN",IF(MONTH(D5045)=7,"JUILL",IF(MONTH(D5045)=8,"AOU",IF(MONTH(D5045)=9,"SEPT",IF(MONTH(D5045)=10,"OCT",IF(MONTH(D5045)=11,"NOV",IF(MONTH(D5045)=12,"DEC",""))))))))))))</f>
        <v>FEV</v>
      </c>
    </row>
    <row r="5046" spans="1:11" x14ac:dyDescent="0.3">
      <c r="A5046" t="s">
        <v>2066</v>
      </c>
      <c r="B5046" s="3">
        <v>45351</v>
      </c>
      <c r="C5046" s="4">
        <v>0.375</v>
      </c>
      <c r="D5046" s="3">
        <v>45351</v>
      </c>
      <c r="E5046" s="4">
        <v>0.45833333333333331</v>
      </c>
      <c r="F5046" t="s">
        <v>1341</v>
      </c>
      <c r="G5046" t="s">
        <v>1131</v>
      </c>
      <c r="H5046" s="12" t="s">
        <v>37</v>
      </c>
      <c r="I5046" s="12" t="str">
        <f>_xlfn.XLOOKUP(Tableau1[[#This Row],[AGENT]],AGENT,TYPE,"",0)</f>
        <v>RO</v>
      </c>
      <c r="J5046" s="13">
        <f>Tableau1[[#This Row],[Fin3]]-Tableau1[[#This Row],[Début2]]</f>
        <v>8.3333333333333315E-2</v>
      </c>
      <c r="K5046" s="12" t="str">
        <f>IF(MONTH(D5046)=1,"JANV",IF(MONTH(D5046)=2,"FEV",IF(MONTH(D5046)=3,"MARS",IF(MONTH(D5046)=4,"AVR",IF(MONTH(D5046)=5,"MAI",IF(MONTH(D5046)=6,"JUIN",IF(MONTH(D5046)=7,"JUILL",IF(MONTH(D5046)=8,"AOU",IF(MONTH(D5046)=9,"SEPT",IF(MONTH(D5046)=10,"OCT",IF(MONTH(D5046)=11,"NOV",IF(MONTH(D5046)=12,"DEC",""))))))))))))</f>
        <v>FEV</v>
      </c>
    </row>
    <row r="5047" spans="1:11" x14ac:dyDescent="0.3">
      <c r="A5047" t="s">
        <v>2073</v>
      </c>
      <c r="B5047" s="3">
        <v>45330</v>
      </c>
      <c r="C5047" s="4">
        <v>0.54166666666666663</v>
      </c>
      <c r="D5047" s="3">
        <v>45330</v>
      </c>
      <c r="E5047" s="4">
        <v>0.58333333333333337</v>
      </c>
      <c r="F5047" t="s">
        <v>1341</v>
      </c>
      <c r="G5047" t="s">
        <v>1131</v>
      </c>
      <c r="H5047" s="12" t="s">
        <v>37</v>
      </c>
      <c r="I5047" s="12" t="str">
        <f>_xlfn.XLOOKUP(Tableau1[[#This Row],[AGENT]],AGENT,TYPE,"",0)</f>
        <v>RO</v>
      </c>
      <c r="J5047" s="13">
        <f>Tableau1[[#This Row],[Fin3]]-Tableau1[[#This Row],[Début2]]</f>
        <v>4.1666666666666741E-2</v>
      </c>
      <c r="K5047" s="12" t="str">
        <f>IF(MONTH(D5047)=1,"JANV",IF(MONTH(D5047)=2,"FEV",IF(MONTH(D5047)=3,"MARS",IF(MONTH(D5047)=4,"AVR",IF(MONTH(D5047)=5,"MAI",IF(MONTH(D5047)=6,"JUIN",IF(MONTH(D5047)=7,"JUILL",IF(MONTH(D5047)=8,"AOU",IF(MONTH(D5047)=9,"SEPT",IF(MONTH(D5047)=10,"OCT",IF(MONTH(D5047)=11,"NOV",IF(MONTH(D5047)=12,"DEC",""))))))))))))</f>
        <v>FEV</v>
      </c>
    </row>
    <row r="5048" spans="1:11" x14ac:dyDescent="0.3">
      <c r="A5048" t="s">
        <v>2078</v>
      </c>
      <c r="B5048" s="3">
        <v>45336</v>
      </c>
      <c r="C5048" s="4">
        <v>0.33333333333333331</v>
      </c>
      <c r="D5048" s="3">
        <v>45336</v>
      </c>
      <c r="E5048" s="4">
        <v>0.41666666666666669</v>
      </c>
      <c r="F5048" t="s">
        <v>1341</v>
      </c>
      <c r="G5048" t="s">
        <v>1131</v>
      </c>
      <c r="H5048" s="12" t="s">
        <v>37</v>
      </c>
      <c r="I5048" s="12" t="str">
        <f>_xlfn.XLOOKUP(Tableau1[[#This Row],[AGENT]],AGENT,TYPE,"",0)</f>
        <v>RO</v>
      </c>
      <c r="J5048" s="13">
        <f>Tableau1[[#This Row],[Fin3]]-Tableau1[[#This Row],[Début2]]</f>
        <v>8.333333333333337E-2</v>
      </c>
      <c r="K5048" s="12" t="str">
        <f>IF(MONTH(D5048)=1,"JANV",IF(MONTH(D5048)=2,"FEV",IF(MONTH(D5048)=3,"MARS",IF(MONTH(D5048)=4,"AVR",IF(MONTH(D5048)=5,"MAI",IF(MONTH(D5048)=6,"JUIN",IF(MONTH(D5048)=7,"JUILL",IF(MONTH(D5048)=8,"AOU",IF(MONTH(D5048)=9,"SEPT",IF(MONTH(D5048)=10,"OCT",IF(MONTH(D5048)=11,"NOV",IF(MONTH(D5048)=12,"DEC",""))))))))))))</f>
        <v>FEV</v>
      </c>
    </row>
    <row r="5049" spans="1:11" x14ac:dyDescent="0.3">
      <c r="A5049" t="s">
        <v>2079</v>
      </c>
      <c r="B5049" s="3">
        <v>45336</v>
      </c>
      <c r="C5049" s="4">
        <v>0.625</v>
      </c>
      <c r="D5049" s="3">
        <v>45336</v>
      </c>
      <c r="E5049" s="4">
        <v>0.70833333333333337</v>
      </c>
      <c r="F5049" t="s">
        <v>1341</v>
      </c>
      <c r="G5049" t="s">
        <v>1131</v>
      </c>
      <c r="H5049" s="12" t="s">
        <v>37</v>
      </c>
      <c r="I5049" s="12" t="str">
        <f>_xlfn.XLOOKUP(Tableau1[[#This Row],[AGENT]],AGENT,TYPE,"",0)</f>
        <v>RO</v>
      </c>
      <c r="J5049" s="13">
        <f>Tableau1[[#This Row],[Fin3]]-Tableau1[[#This Row],[Début2]]</f>
        <v>8.333333333333337E-2</v>
      </c>
      <c r="K5049" s="12" t="str">
        <f>IF(MONTH(D5049)=1,"JANV",IF(MONTH(D5049)=2,"FEV",IF(MONTH(D5049)=3,"MARS",IF(MONTH(D5049)=4,"AVR",IF(MONTH(D5049)=5,"MAI",IF(MONTH(D5049)=6,"JUIN",IF(MONTH(D5049)=7,"JUILL",IF(MONTH(D5049)=8,"AOU",IF(MONTH(D5049)=9,"SEPT",IF(MONTH(D5049)=10,"OCT",IF(MONTH(D5049)=11,"NOV",IF(MONTH(D5049)=12,"DEC",""))))))))))))</f>
        <v>FEV</v>
      </c>
    </row>
    <row r="5050" spans="1:11" x14ac:dyDescent="0.3">
      <c r="A5050" t="s">
        <v>2089</v>
      </c>
      <c r="B5050" s="3">
        <v>45344</v>
      </c>
      <c r="C5050" s="4">
        <v>0.45833333333333331</v>
      </c>
      <c r="D5050" s="3">
        <v>45344</v>
      </c>
      <c r="E5050" s="4">
        <v>0.5</v>
      </c>
      <c r="F5050" t="s">
        <v>1341</v>
      </c>
      <c r="G5050" t="s">
        <v>1131</v>
      </c>
      <c r="H5050" s="12" t="s">
        <v>37</v>
      </c>
      <c r="I5050" s="12" t="str">
        <f>_xlfn.XLOOKUP(Tableau1[[#This Row],[AGENT]],AGENT,TYPE,"",0)</f>
        <v>RO</v>
      </c>
      <c r="J5050" s="13">
        <f>Tableau1[[#This Row],[Fin3]]-Tableau1[[#This Row],[Début2]]</f>
        <v>4.1666666666666685E-2</v>
      </c>
      <c r="K5050" s="12" t="str">
        <f>IF(MONTH(D5050)=1,"JANV",IF(MONTH(D5050)=2,"FEV",IF(MONTH(D5050)=3,"MARS",IF(MONTH(D5050)=4,"AVR",IF(MONTH(D5050)=5,"MAI",IF(MONTH(D5050)=6,"JUIN",IF(MONTH(D5050)=7,"JUILL",IF(MONTH(D5050)=8,"AOU",IF(MONTH(D5050)=9,"SEPT",IF(MONTH(D5050)=10,"OCT",IF(MONTH(D5050)=11,"NOV",IF(MONTH(D5050)=12,"DEC",""))))))))))))</f>
        <v>FEV</v>
      </c>
    </row>
    <row r="5051" spans="1:11" x14ac:dyDescent="0.3">
      <c r="A5051" t="s">
        <v>492</v>
      </c>
      <c r="B5051" s="3">
        <v>45345</v>
      </c>
      <c r="C5051" s="4">
        <v>0.33333333333333331</v>
      </c>
      <c r="D5051" s="3">
        <v>45345</v>
      </c>
      <c r="E5051" s="4">
        <v>0.41666666666666669</v>
      </c>
      <c r="F5051" t="s">
        <v>1341</v>
      </c>
      <c r="G5051" t="s">
        <v>1131</v>
      </c>
      <c r="H5051" s="12" t="s">
        <v>37</v>
      </c>
      <c r="I5051" s="12" t="str">
        <f>_xlfn.XLOOKUP(Tableau1[[#This Row],[AGENT]],AGENT,TYPE,"",0)</f>
        <v>RO</v>
      </c>
      <c r="J5051" s="13">
        <f>Tableau1[[#This Row],[Fin3]]-Tableau1[[#This Row],[Début2]]</f>
        <v>8.333333333333337E-2</v>
      </c>
      <c r="K5051" s="12" t="str">
        <f>IF(MONTH(D5051)=1,"JANV",IF(MONTH(D5051)=2,"FEV",IF(MONTH(D5051)=3,"MARS",IF(MONTH(D5051)=4,"AVR",IF(MONTH(D5051)=5,"MAI",IF(MONTH(D5051)=6,"JUIN",IF(MONTH(D5051)=7,"JUILL",IF(MONTH(D5051)=8,"AOU",IF(MONTH(D5051)=9,"SEPT",IF(MONTH(D5051)=10,"OCT",IF(MONTH(D5051)=11,"NOV",IF(MONTH(D5051)=12,"DEC",""))))))))))))</f>
        <v>FEV</v>
      </c>
    </row>
    <row r="5052" spans="1:11" x14ac:dyDescent="0.3">
      <c r="A5052" t="s">
        <v>2094</v>
      </c>
      <c r="B5052" s="3">
        <v>45349</v>
      </c>
      <c r="C5052" s="4">
        <v>0.64583333333333337</v>
      </c>
      <c r="D5052" s="3">
        <v>45349</v>
      </c>
      <c r="E5052" s="4">
        <v>0.70833333333333337</v>
      </c>
      <c r="F5052" t="s">
        <v>1341</v>
      </c>
      <c r="G5052" s="19" t="s">
        <v>350</v>
      </c>
      <c r="H5052" s="12" t="s">
        <v>37</v>
      </c>
      <c r="I5052" s="12" t="str">
        <f>_xlfn.XLOOKUP(Tableau1[[#This Row],[AGENT]],AGENT,TYPE,"",0)</f>
        <v>RO</v>
      </c>
      <c r="J5052" s="13">
        <f>Tableau1[[#This Row],[Fin3]]-Tableau1[[#This Row],[Début2]]</f>
        <v>6.25E-2</v>
      </c>
      <c r="K5052" s="12" t="str">
        <f>IF(MONTH(D5052)=1,"JANV",IF(MONTH(D5052)=2,"FEV",IF(MONTH(D5052)=3,"MARS",IF(MONTH(D5052)=4,"AVR",IF(MONTH(D5052)=5,"MAI",IF(MONTH(D5052)=6,"JUIN",IF(MONTH(D5052)=7,"JUILL",IF(MONTH(D5052)=8,"AOU",IF(MONTH(D5052)=9,"SEPT",IF(MONTH(D5052)=10,"OCT",IF(MONTH(D5052)=11,"NOV",IF(MONTH(D5052)=12,"DEC",""))))))))))))</f>
        <v>FEV</v>
      </c>
    </row>
    <row r="5053" spans="1:11" x14ac:dyDescent="0.3">
      <c r="A5053" t="s">
        <v>2096</v>
      </c>
      <c r="B5053" s="3">
        <v>45350</v>
      </c>
      <c r="C5053" s="4">
        <v>0.4375</v>
      </c>
      <c r="D5053" s="3">
        <v>45350</v>
      </c>
      <c r="E5053" s="4">
        <v>0.5</v>
      </c>
      <c r="F5053" t="s">
        <v>1341</v>
      </c>
      <c r="G5053" t="s">
        <v>1131</v>
      </c>
      <c r="H5053" s="12" t="s">
        <v>37</v>
      </c>
      <c r="I5053" s="12" t="str">
        <f>_xlfn.XLOOKUP(Tableau1[[#This Row],[AGENT]],AGENT,TYPE,"",0)</f>
        <v>RO</v>
      </c>
      <c r="J5053" s="13">
        <f>Tableau1[[#This Row],[Fin3]]-Tableau1[[#This Row],[Début2]]</f>
        <v>6.25E-2</v>
      </c>
      <c r="K5053" s="12" t="str">
        <f>IF(MONTH(D5053)=1,"JANV",IF(MONTH(D5053)=2,"FEV",IF(MONTH(D5053)=3,"MARS",IF(MONTH(D5053)=4,"AVR",IF(MONTH(D5053)=5,"MAI",IF(MONTH(D5053)=6,"JUIN",IF(MONTH(D5053)=7,"JUILL",IF(MONTH(D5053)=8,"AOU",IF(MONTH(D5053)=9,"SEPT",IF(MONTH(D5053)=10,"OCT",IF(MONTH(D5053)=11,"NOV",IF(MONTH(D5053)=12,"DEC",""))))))))))))</f>
        <v>FEV</v>
      </c>
    </row>
    <row r="5054" spans="1:11" x14ac:dyDescent="0.3">
      <c r="A5054" t="s">
        <v>2097</v>
      </c>
      <c r="B5054" s="3">
        <v>45350</v>
      </c>
      <c r="C5054" s="4">
        <v>0.54166666666666663</v>
      </c>
      <c r="D5054" s="3">
        <v>45350</v>
      </c>
      <c r="E5054" s="4">
        <v>0.70833333333333337</v>
      </c>
      <c r="F5054" t="s">
        <v>1341</v>
      </c>
      <c r="G5054" t="s">
        <v>1131</v>
      </c>
      <c r="H5054" s="12" t="s">
        <v>37</v>
      </c>
      <c r="I5054" s="12" t="str">
        <f>_xlfn.XLOOKUP(Tableau1[[#This Row],[AGENT]],AGENT,TYPE,"",0)</f>
        <v>RO</v>
      </c>
      <c r="J5054" s="13">
        <f>Tableau1[[#This Row],[Fin3]]-Tableau1[[#This Row],[Début2]]</f>
        <v>0.16666666666666674</v>
      </c>
      <c r="K5054" s="12" t="str">
        <f>IF(MONTH(D5054)=1,"JANV",IF(MONTH(D5054)=2,"FEV",IF(MONTH(D5054)=3,"MARS",IF(MONTH(D5054)=4,"AVR",IF(MONTH(D5054)=5,"MAI",IF(MONTH(D5054)=6,"JUIN",IF(MONTH(D5054)=7,"JUILL",IF(MONTH(D5054)=8,"AOU",IF(MONTH(D5054)=9,"SEPT",IF(MONTH(D5054)=10,"OCT",IF(MONTH(D5054)=11,"NOV",IF(MONTH(D5054)=12,"DEC",""))))))))))))</f>
        <v>FEV</v>
      </c>
    </row>
    <row r="5055" spans="1:11" x14ac:dyDescent="0.3">
      <c r="A5055" t="s">
        <v>2094</v>
      </c>
      <c r="B5055" s="3">
        <v>45351</v>
      </c>
      <c r="C5055" s="4">
        <v>0.54166666666666663</v>
      </c>
      <c r="D5055" s="3">
        <v>45351</v>
      </c>
      <c r="E5055" s="4">
        <v>0.70833333333333337</v>
      </c>
      <c r="F5055" t="s">
        <v>1341</v>
      </c>
      <c r="G5055" t="s">
        <v>1131</v>
      </c>
      <c r="H5055" s="12" t="s">
        <v>37</v>
      </c>
      <c r="I5055" s="12" t="str">
        <f>_xlfn.XLOOKUP(Tableau1[[#This Row],[AGENT]],AGENT,TYPE,"",0)</f>
        <v>RO</v>
      </c>
      <c r="J5055" s="13">
        <f>Tableau1[[#This Row],[Fin3]]-Tableau1[[#This Row],[Début2]]</f>
        <v>0.16666666666666674</v>
      </c>
      <c r="K5055" s="12" t="str">
        <f>IF(MONTH(D5055)=1,"JANV",IF(MONTH(D5055)=2,"FEV",IF(MONTH(D5055)=3,"MARS",IF(MONTH(D5055)=4,"AVR",IF(MONTH(D5055)=5,"MAI",IF(MONTH(D5055)=6,"JUIN",IF(MONTH(D5055)=7,"JUILL",IF(MONTH(D5055)=8,"AOU",IF(MONTH(D5055)=9,"SEPT",IF(MONTH(D5055)=10,"OCT",IF(MONTH(D5055)=11,"NOV",IF(MONTH(D5055)=12,"DEC",""))))))))))))</f>
        <v>FEV</v>
      </c>
    </row>
    <row r="5056" spans="1:11" x14ac:dyDescent="0.3">
      <c r="A5056" t="s">
        <v>350</v>
      </c>
      <c r="B5056" s="3">
        <v>45414</v>
      </c>
      <c r="C5056" s="4">
        <v>0.41666666666666669</v>
      </c>
      <c r="D5056" s="3">
        <v>45414</v>
      </c>
      <c r="E5056" s="4">
        <v>0.45833333333333331</v>
      </c>
      <c r="F5056" t="s">
        <v>1341</v>
      </c>
      <c r="G5056" t="s">
        <v>350</v>
      </c>
      <c r="H5056" s="12" t="s">
        <v>58</v>
      </c>
      <c r="I5056" s="12" t="str">
        <f>_xlfn.XLOOKUP(Tableau1[[#This Row],[AGENT]],AGENT,TYPE,"",0)</f>
        <v>RO</v>
      </c>
      <c r="J5056" s="13">
        <f>Tableau1[[#This Row],[Fin3]]-Tableau1[[#This Row],[Début2]]</f>
        <v>4.166666666666663E-2</v>
      </c>
      <c r="K5056" s="12" t="str">
        <f>IF(MONTH(D5056)=1,"JANV",IF(MONTH(D5056)=2,"FEV",IF(MONTH(D5056)=3,"MARS",IF(MONTH(D5056)=4,"AVR",IF(MONTH(D5056)=5,"MAI",IF(MONTH(D5056)=6,"JUIN",IF(MONTH(D5056)=7,"JUILL",IF(MONTH(D5056)=8,"AOU",IF(MONTH(D5056)=9,"SEPT",IF(MONTH(D5056)=10,"OCT",IF(MONTH(D5056)=11,"NOV",IF(MONTH(D5056)=12,"DEC",""))))))))))))</f>
        <v>MAI</v>
      </c>
    </row>
    <row r="5057" spans="1:11" x14ac:dyDescent="0.3">
      <c r="A5057" t="s">
        <v>350</v>
      </c>
      <c r="B5057" s="3">
        <v>45482</v>
      </c>
      <c r="C5057" s="4">
        <v>0.4375</v>
      </c>
      <c r="D5057" s="3">
        <v>45482</v>
      </c>
      <c r="E5057" s="4">
        <v>0.5</v>
      </c>
      <c r="F5057" t="s">
        <v>1341</v>
      </c>
      <c r="G5057" t="s">
        <v>350</v>
      </c>
      <c r="H5057" s="12" t="s">
        <v>58</v>
      </c>
      <c r="I5057" s="12" t="str">
        <f>_xlfn.XLOOKUP(Tableau1[[#This Row],[AGENT]],AGENT,TYPE,"",0)</f>
        <v>RO</v>
      </c>
      <c r="J5057" s="13">
        <f>Tableau1[[#This Row],[Fin3]]-Tableau1[[#This Row],[Début2]]</f>
        <v>6.25E-2</v>
      </c>
      <c r="K5057" s="12" t="str">
        <f>IF(MONTH(D5057)=1,"JANV",IF(MONTH(D5057)=2,"FEV",IF(MONTH(D5057)=3,"MARS",IF(MONTH(D5057)=4,"AVR",IF(MONTH(D5057)=5,"MAI",IF(MONTH(D5057)=6,"JUIN",IF(MONTH(D5057)=7,"JUILL",IF(MONTH(D5057)=8,"AOU",IF(MONTH(D5057)=9,"SEPT",IF(MONTH(D5057)=10,"OCT",IF(MONTH(D5057)=11,"NOV",IF(MONTH(D5057)=12,"DEC",""))))))))))))</f>
        <v>JUILL</v>
      </c>
    </row>
    <row r="5058" spans="1:11" x14ac:dyDescent="0.3">
      <c r="A5058" t="s">
        <v>350</v>
      </c>
      <c r="B5058" s="3">
        <v>45505</v>
      </c>
      <c r="C5058" s="4">
        <v>0.41666666666666669</v>
      </c>
      <c r="D5058" s="3">
        <v>45505</v>
      </c>
      <c r="E5058" s="4">
        <v>0.5</v>
      </c>
      <c r="F5058" t="s">
        <v>1341</v>
      </c>
      <c r="G5058" t="s">
        <v>350</v>
      </c>
      <c r="H5058" s="12" t="s">
        <v>58</v>
      </c>
      <c r="I5058" s="12" t="str">
        <f>_xlfn.XLOOKUP(Tableau1[[#This Row],[AGENT]],AGENT,TYPE,"",0)</f>
        <v>RO</v>
      </c>
      <c r="J5058" s="13">
        <f>Tableau1[[#This Row],[Fin3]]-Tableau1[[#This Row],[Début2]]</f>
        <v>8.3333333333333315E-2</v>
      </c>
      <c r="K5058" s="12" t="str">
        <f>IF(MONTH(D5058)=1,"JANV",IF(MONTH(D5058)=2,"FEV",IF(MONTH(D5058)=3,"MARS",IF(MONTH(D5058)=4,"AVR",IF(MONTH(D5058)=5,"MAI",IF(MONTH(D5058)=6,"JUIN",IF(MONTH(D5058)=7,"JUILL",IF(MONTH(D5058)=8,"AOU",IF(MONTH(D5058)=9,"SEPT",IF(MONTH(D5058)=10,"OCT",IF(MONTH(D5058)=11,"NOV",IF(MONTH(D5058)=12,"DEC",""))))))))))))</f>
        <v>AOU</v>
      </c>
    </row>
    <row r="5059" spans="1:11" x14ac:dyDescent="0.3">
      <c r="A5059" t="s">
        <v>1470</v>
      </c>
      <c r="B5059" s="3">
        <v>45330</v>
      </c>
      <c r="C5059" s="4">
        <v>0.58333333333333337</v>
      </c>
      <c r="D5059" s="3">
        <v>45330</v>
      </c>
      <c r="E5059" s="4">
        <v>0.70833333333333337</v>
      </c>
      <c r="F5059" t="s">
        <v>1341</v>
      </c>
      <c r="G5059" t="s">
        <v>1135</v>
      </c>
      <c r="H5059" s="12" t="s">
        <v>37</v>
      </c>
      <c r="I5059" s="12" t="str">
        <f>_xlfn.XLOOKUP(Tableau1[[#This Row],[AGENT]],AGENT,TYPE,"",0)</f>
        <v>RO</v>
      </c>
      <c r="J5059" s="13">
        <f>Tableau1[[#This Row],[Fin3]]-Tableau1[[#This Row],[Début2]]</f>
        <v>0.125</v>
      </c>
      <c r="K5059" s="12" t="str">
        <f>IF(MONTH(D5059)=1,"JANV",IF(MONTH(D5059)=2,"FEV",IF(MONTH(D5059)=3,"MARS",IF(MONTH(D5059)=4,"AVR",IF(MONTH(D5059)=5,"MAI",IF(MONTH(D5059)=6,"JUIN",IF(MONTH(D5059)=7,"JUILL",IF(MONTH(D5059)=8,"AOU",IF(MONTH(D5059)=9,"SEPT",IF(MONTH(D5059)=10,"OCT",IF(MONTH(D5059)=11,"NOV",IF(MONTH(D5059)=12,"DEC",""))))))))))))</f>
        <v>FEV</v>
      </c>
    </row>
    <row r="5060" spans="1:11" x14ac:dyDescent="0.3">
      <c r="A5060" t="s">
        <v>1470</v>
      </c>
      <c r="B5060" s="3">
        <v>45330</v>
      </c>
      <c r="C5060" s="4">
        <v>0.54166666666666663</v>
      </c>
      <c r="D5060" s="3">
        <v>45330</v>
      </c>
      <c r="E5060" s="4">
        <v>0.70833333333333337</v>
      </c>
      <c r="F5060" t="s">
        <v>1341</v>
      </c>
      <c r="G5060" t="s">
        <v>222</v>
      </c>
      <c r="H5060" s="12" t="s">
        <v>58</v>
      </c>
      <c r="I5060" s="12" t="str">
        <f>_xlfn.XLOOKUP(Tableau1[[#This Row],[AGENT]],AGENT,TYPE,"",0)</f>
        <v>RO</v>
      </c>
      <c r="J5060" s="13">
        <f>Tableau1[[#This Row],[Fin3]]-Tableau1[[#This Row],[Début2]]</f>
        <v>0.16666666666666674</v>
      </c>
      <c r="K5060" s="12" t="str">
        <f>IF(MONTH(D5060)=1,"JANV",IF(MONTH(D5060)=2,"FEV",IF(MONTH(D5060)=3,"MARS",IF(MONTH(D5060)=4,"AVR",IF(MONTH(D5060)=5,"MAI",IF(MONTH(D5060)=6,"JUIN",IF(MONTH(D5060)=7,"JUILL",IF(MONTH(D5060)=8,"AOU",IF(MONTH(D5060)=9,"SEPT",IF(MONTH(D5060)=10,"OCT",IF(MONTH(D5060)=11,"NOV",IF(MONTH(D5060)=12,"DEC",""))))))))))))</f>
        <v>FEV</v>
      </c>
    </row>
    <row r="5061" spans="1:11" x14ac:dyDescent="0.3">
      <c r="A5061" t="s">
        <v>2259</v>
      </c>
      <c r="B5061" s="3">
        <v>45363</v>
      </c>
      <c r="C5061" s="4">
        <v>0.66666666666666663</v>
      </c>
      <c r="D5061" s="3">
        <v>45363</v>
      </c>
      <c r="E5061" s="4">
        <v>0.70833333333333337</v>
      </c>
      <c r="F5061" t="s">
        <v>1341</v>
      </c>
      <c r="G5061" t="s">
        <v>222</v>
      </c>
      <c r="H5061" s="12" t="s">
        <v>58</v>
      </c>
      <c r="I5061" s="12" t="str">
        <f>_xlfn.XLOOKUP(Tableau1[[#This Row],[AGENT]],AGENT,TYPE,"",0)</f>
        <v>RO</v>
      </c>
      <c r="J5061" s="13">
        <f>Tableau1[[#This Row],[Fin3]]-Tableau1[[#This Row],[Début2]]</f>
        <v>4.1666666666666741E-2</v>
      </c>
      <c r="K5061" s="12" t="str">
        <f>IF(MONTH(D5061)=1,"JANV",IF(MONTH(D5061)=2,"FEV",IF(MONTH(D5061)=3,"MARS",IF(MONTH(D5061)=4,"AVR",IF(MONTH(D5061)=5,"MAI",IF(MONTH(D5061)=6,"JUIN",IF(MONTH(D5061)=7,"JUILL",IF(MONTH(D5061)=8,"AOU",IF(MONTH(D5061)=9,"SEPT",IF(MONTH(D5061)=10,"OCT",IF(MONTH(D5061)=11,"NOV",IF(MONTH(D5061)=12,"DEC",""))))))))))))</f>
        <v>MARS</v>
      </c>
    </row>
    <row r="5062" spans="1:11" x14ac:dyDescent="0.3">
      <c r="A5062" t="s">
        <v>1578</v>
      </c>
      <c r="B5062" s="3">
        <v>45412</v>
      </c>
      <c r="C5062" s="4">
        <v>0.66666666666666663</v>
      </c>
      <c r="D5062" s="3">
        <v>45412</v>
      </c>
      <c r="E5062" s="4">
        <v>0.70833333333333337</v>
      </c>
      <c r="F5062" t="s">
        <v>1341</v>
      </c>
      <c r="G5062" t="s">
        <v>222</v>
      </c>
      <c r="H5062" s="12" t="s">
        <v>58</v>
      </c>
      <c r="I5062" s="12" t="str">
        <f>_xlfn.XLOOKUP(Tableau1[[#This Row],[AGENT]],AGENT,TYPE,"",0)</f>
        <v>RO</v>
      </c>
      <c r="J5062" s="13">
        <f>Tableau1[[#This Row],[Fin3]]-Tableau1[[#This Row],[Début2]]</f>
        <v>4.1666666666666741E-2</v>
      </c>
      <c r="K5062" s="12" t="str">
        <f>IF(MONTH(D5062)=1,"JANV",IF(MONTH(D5062)=2,"FEV",IF(MONTH(D5062)=3,"MARS",IF(MONTH(D5062)=4,"AVR",IF(MONTH(D5062)=5,"MAI",IF(MONTH(D5062)=6,"JUIN",IF(MONTH(D5062)=7,"JUILL",IF(MONTH(D5062)=8,"AOU",IF(MONTH(D5062)=9,"SEPT",IF(MONTH(D5062)=10,"OCT",IF(MONTH(D5062)=11,"NOV",IF(MONTH(D5062)=12,"DEC",""))))))))))))</f>
        <v>AVR</v>
      </c>
    </row>
    <row r="5063" spans="1:11" x14ac:dyDescent="0.3">
      <c r="A5063" t="s">
        <v>2273</v>
      </c>
      <c r="B5063" s="3">
        <v>45450</v>
      </c>
      <c r="C5063" s="4">
        <v>0.33333333333333331</v>
      </c>
      <c r="D5063" s="3">
        <v>45450</v>
      </c>
      <c r="E5063" s="4">
        <v>0.45833333333333331</v>
      </c>
      <c r="F5063" t="s">
        <v>1341</v>
      </c>
      <c r="G5063" t="s">
        <v>222</v>
      </c>
      <c r="H5063" s="12" t="s">
        <v>58</v>
      </c>
      <c r="I5063" s="12" t="str">
        <f>_xlfn.XLOOKUP(Tableau1[[#This Row],[AGENT]],AGENT,TYPE,"",0)</f>
        <v>RO</v>
      </c>
      <c r="J5063" s="13">
        <f>Tableau1[[#This Row],[Fin3]]-Tableau1[[#This Row],[Début2]]</f>
        <v>0.125</v>
      </c>
      <c r="K5063" s="12" t="str">
        <f>IF(MONTH(D5063)=1,"JANV",IF(MONTH(D5063)=2,"FEV",IF(MONTH(D5063)=3,"MARS",IF(MONTH(D5063)=4,"AVR",IF(MONTH(D5063)=5,"MAI",IF(MONTH(D5063)=6,"JUIN",IF(MONTH(D5063)=7,"JUILL",IF(MONTH(D5063)=8,"AOU",IF(MONTH(D5063)=9,"SEPT",IF(MONTH(D5063)=10,"OCT",IF(MONTH(D5063)=11,"NOV",IF(MONTH(D5063)=12,"DEC",""))))))))))))</f>
        <v>JUIN</v>
      </c>
    </row>
    <row r="5064" spans="1:11" x14ac:dyDescent="0.3">
      <c r="A5064" t="s">
        <v>2291</v>
      </c>
      <c r="B5064" s="3">
        <v>45505</v>
      </c>
      <c r="C5064" s="4">
        <v>0.54166666666666663</v>
      </c>
      <c r="D5064" s="3">
        <v>45505</v>
      </c>
      <c r="E5064" s="4">
        <v>0.70833333333333337</v>
      </c>
      <c r="F5064" t="s">
        <v>1341</v>
      </c>
      <c r="G5064" t="s">
        <v>222</v>
      </c>
      <c r="H5064" s="12" t="s">
        <v>58</v>
      </c>
      <c r="I5064" s="12" t="str">
        <f>_xlfn.XLOOKUP(Tableau1[[#This Row],[AGENT]],AGENT,TYPE,"",0)</f>
        <v>RO</v>
      </c>
      <c r="J5064" s="13">
        <f>Tableau1[[#This Row],[Fin3]]-Tableau1[[#This Row],[Début2]]</f>
        <v>0.16666666666666674</v>
      </c>
      <c r="K5064" s="12" t="str">
        <f>IF(MONTH(D5064)=1,"JANV",IF(MONTH(D5064)=2,"FEV",IF(MONTH(D5064)=3,"MARS",IF(MONTH(D5064)=4,"AVR",IF(MONTH(D5064)=5,"MAI",IF(MONTH(D5064)=6,"JUIN",IF(MONTH(D5064)=7,"JUILL",IF(MONTH(D5064)=8,"AOU",IF(MONTH(D5064)=9,"SEPT",IF(MONTH(D5064)=10,"OCT",IF(MONTH(D5064)=11,"NOV",IF(MONTH(D5064)=12,"DEC",""))))))))))))</f>
        <v>AOU</v>
      </c>
    </row>
    <row r="5065" spans="1:11" x14ac:dyDescent="0.3">
      <c r="B5065" s="3">
        <v>45309</v>
      </c>
      <c r="C5065" s="4">
        <v>0.375</v>
      </c>
      <c r="D5065" s="3">
        <v>45309</v>
      </c>
      <c r="E5065" s="4">
        <v>0.5</v>
      </c>
      <c r="F5065" t="s">
        <v>393</v>
      </c>
      <c r="G5065" t="s">
        <v>350</v>
      </c>
      <c r="H5065" s="12" t="s">
        <v>38</v>
      </c>
      <c r="I5065" s="12" t="str">
        <f>_xlfn.XLOOKUP(Tableau1[[#This Row],[AGENT]],AGENT,TYPE,"",0)</f>
        <v>RO</v>
      </c>
      <c r="J5065" s="13">
        <f>Tableau1[[#This Row],[Fin3]]-Tableau1[[#This Row],[Début2]]</f>
        <v>0.125</v>
      </c>
      <c r="K5065" s="12" t="str">
        <f>IF(MONTH(D5065)=1,"JANV",IF(MONTH(D5065)=2,"FEV",IF(MONTH(D5065)=3,"MARS",IF(MONTH(D5065)=4,"AVR",IF(MONTH(D5065)=5,"MAI",IF(MONTH(D5065)=6,"JUIN",IF(MONTH(D5065)=7,"JUILL",IF(MONTH(D5065)=8,"AOU",IF(MONTH(D5065)=9,"SEPT",IF(MONTH(D5065)=10,"OCT",IF(MONTH(D5065)=11,"NOV",IF(MONTH(D5065)=12,"DEC",""))))))))))))</f>
        <v>JANV</v>
      </c>
    </row>
    <row r="5066" spans="1:11" x14ac:dyDescent="0.3">
      <c r="B5066" s="3">
        <v>45309</v>
      </c>
      <c r="C5066" s="4">
        <v>0.625</v>
      </c>
      <c r="D5066" s="3">
        <v>45309</v>
      </c>
      <c r="E5066" s="4">
        <v>0.70833333333333337</v>
      </c>
      <c r="F5066" t="s">
        <v>393</v>
      </c>
      <c r="G5066" t="s">
        <v>350</v>
      </c>
      <c r="H5066" s="12" t="s">
        <v>38</v>
      </c>
      <c r="I5066" s="12" t="str">
        <f>_xlfn.XLOOKUP(Tableau1[[#This Row],[AGENT]],AGENT,TYPE,"",0)</f>
        <v>RO</v>
      </c>
      <c r="J5066" s="13">
        <f>Tableau1[[#This Row],[Fin3]]-Tableau1[[#This Row],[Début2]]</f>
        <v>8.333333333333337E-2</v>
      </c>
      <c r="K5066" s="12" t="str">
        <f>IF(MONTH(D5066)=1,"JANV",IF(MONTH(D5066)=2,"FEV",IF(MONTH(D5066)=3,"MARS",IF(MONTH(D5066)=4,"AVR",IF(MONTH(D5066)=5,"MAI",IF(MONTH(D5066)=6,"JUIN",IF(MONTH(D5066)=7,"JUILL",IF(MONTH(D5066)=8,"AOU",IF(MONTH(D5066)=9,"SEPT",IF(MONTH(D5066)=10,"OCT",IF(MONTH(D5066)=11,"NOV",IF(MONTH(D5066)=12,"DEC",""))))))))))))</f>
        <v>JANV</v>
      </c>
    </row>
    <row r="5067" spans="1:11" x14ac:dyDescent="0.3">
      <c r="A5067" t="s">
        <v>393</v>
      </c>
      <c r="B5067" s="3">
        <v>45378</v>
      </c>
      <c r="C5067" s="4">
        <v>0.58333333333333337</v>
      </c>
      <c r="D5067" s="3">
        <v>45378</v>
      </c>
      <c r="E5067" s="4">
        <v>0.625</v>
      </c>
      <c r="F5067" t="s">
        <v>393</v>
      </c>
      <c r="G5067" t="s">
        <v>12</v>
      </c>
      <c r="H5067" s="12" t="s">
        <v>35</v>
      </c>
      <c r="I5067" s="12" t="str">
        <f>_xlfn.XLOOKUP(Tableau1[[#This Row],[AGENT]],AGENT,TYPE,"",0)</f>
        <v>ASS</v>
      </c>
      <c r="J5067" s="13">
        <f>Tableau1[[#This Row],[Fin3]]-Tableau1[[#This Row],[Début2]]</f>
        <v>4.166666666666663E-2</v>
      </c>
      <c r="K5067" s="12" t="str">
        <f>IF(MONTH(D5067)=1,"JANV",IF(MONTH(D5067)=2,"FEV",IF(MONTH(D5067)=3,"MARS",IF(MONTH(D5067)=4,"AVR",IF(MONTH(D5067)=5,"MAI",IF(MONTH(D5067)=6,"JUIN",IF(MONTH(D5067)=7,"JUILL",IF(MONTH(D5067)=8,"AOU",IF(MONTH(D5067)=9,"SEPT",IF(MONTH(D5067)=10,"OCT",IF(MONTH(D5067)=11,"NOV",IF(MONTH(D5067)=12,"DEC",""))))))))))))</f>
        <v>MARS</v>
      </c>
    </row>
    <row r="5068" spans="1:11" x14ac:dyDescent="0.3">
      <c r="A5068" t="s">
        <v>393</v>
      </c>
      <c r="B5068" s="3">
        <v>45377</v>
      </c>
      <c r="C5068" s="4">
        <v>0.375</v>
      </c>
      <c r="D5068" s="3">
        <v>45377</v>
      </c>
      <c r="E5068" s="4">
        <v>0.4375</v>
      </c>
      <c r="F5068" t="s">
        <v>393</v>
      </c>
      <c r="G5068" t="s">
        <v>12</v>
      </c>
      <c r="H5068" s="12" t="s">
        <v>35</v>
      </c>
      <c r="I5068" s="12" t="str">
        <f>_xlfn.XLOOKUP(Tableau1[[#This Row],[AGENT]],AGENT,TYPE,"",0)</f>
        <v>ASS</v>
      </c>
      <c r="J5068" s="13">
        <f>Tableau1[[#This Row],[Fin3]]-Tableau1[[#This Row],[Début2]]</f>
        <v>6.25E-2</v>
      </c>
      <c r="K5068" s="12" t="str">
        <f>IF(MONTH(D5068)=1,"JANV",IF(MONTH(D5068)=2,"FEV",IF(MONTH(D5068)=3,"MARS",IF(MONTH(D5068)=4,"AVR",IF(MONTH(D5068)=5,"MAI",IF(MONTH(D5068)=6,"JUIN",IF(MONTH(D5068)=7,"JUILL",IF(MONTH(D5068)=8,"AOU",IF(MONTH(D5068)=9,"SEPT",IF(MONTH(D5068)=10,"OCT",IF(MONTH(D5068)=11,"NOV",IF(MONTH(D5068)=12,"DEC",""))))))))))))</f>
        <v>MARS</v>
      </c>
    </row>
    <row r="5069" spans="1:11" x14ac:dyDescent="0.3">
      <c r="A5069" t="s">
        <v>393</v>
      </c>
      <c r="B5069" s="3">
        <v>45376</v>
      </c>
      <c r="C5069" s="4">
        <v>0.64583333333333337</v>
      </c>
      <c r="D5069" s="3">
        <v>45376</v>
      </c>
      <c r="E5069" s="4">
        <v>0.66666666666666663</v>
      </c>
      <c r="F5069" t="s">
        <v>393</v>
      </c>
      <c r="G5069" t="s">
        <v>12</v>
      </c>
      <c r="H5069" s="12" t="s">
        <v>35</v>
      </c>
      <c r="I5069" s="12" t="str">
        <f>_xlfn.XLOOKUP(Tableau1[[#This Row],[AGENT]],AGENT,TYPE,"",0)</f>
        <v>ASS</v>
      </c>
      <c r="J5069" s="13">
        <f>Tableau1[[#This Row],[Fin3]]-Tableau1[[#This Row],[Début2]]</f>
        <v>2.0833333333333259E-2</v>
      </c>
      <c r="K5069" s="12" t="str">
        <f>IF(MONTH(D5069)=1,"JANV",IF(MONTH(D5069)=2,"FEV",IF(MONTH(D5069)=3,"MARS",IF(MONTH(D5069)=4,"AVR",IF(MONTH(D5069)=5,"MAI",IF(MONTH(D5069)=6,"JUIN",IF(MONTH(D5069)=7,"JUILL",IF(MONTH(D5069)=8,"AOU",IF(MONTH(D5069)=9,"SEPT",IF(MONTH(D5069)=10,"OCT",IF(MONTH(D5069)=11,"NOV",IF(MONTH(D5069)=12,"DEC",""))))))))))))</f>
        <v>MARS</v>
      </c>
    </row>
    <row r="5070" spans="1:11" x14ac:dyDescent="0.3">
      <c r="A5070" t="s">
        <v>393</v>
      </c>
      <c r="B5070" s="3">
        <v>45362</v>
      </c>
      <c r="C5070" s="4">
        <v>0.375</v>
      </c>
      <c r="D5070" s="3">
        <v>45362</v>
      </c>
      <c r="E5070" s="4">
        <v>0.39583333333333331</v>
      </c>
      <c r="F5070" t="s">
        <v>393</v>
      </c>
      <c r="G5070" t="s">
        <v>12</v>
      </c>
      <c r="H5070" s="12" t="s">
        <v>35</v>
      </c>
      <c r="I5070" s="12" t="str">
        <f>_xlfn.XLOOKUP(Tableau1[[#This Row],[AGENT]],AGENT,TYPE,"",0)</f>
        <v>ASS</v>
      </c>
      <c r="J5070" s="13">
        <f>Tableau1[[#This Row],[Fin3]]-Tableau1[[#This Row],[Début2]]</f>
        <v>2.0833333333333315E-2</v>
      </c>
      <c r="K5070" s="12" t="str">
        <f>IF(MONTH(D5070)=1,"JANV",IF(MONTH(D5070)=2,"FEV",IF(MONTH(D5070)=3,"MARS",IF(MONTH(D5070)=4,"AVR",IF(MONTH(D5070)=5,"MAI",IF(MONTH(D5070)=6,"JUIN",IF(MONTH(D5070)=7,"JUILL",IF(MONTH(D5070)=8,"AOU",IF(MONTH(D5070)=9,"SEPT",IF(MONTH(D5070)=10,"OCT",IF(MONTH(D5070)=11,"NOV",IF(MONTH(D5070)=12,"DEC",""))))))))))))</f>
        <v>MARS</v>
      </c>
    </row>
    <row r="5071" spans="1:11" x14ac:dyDescent="0.3">
      <c r="A5071" t="s">
        <v>393</v>
      </c>
      <c r="B5071" s="3">
        <v>45363</v>
      </c>
      <c r="C5071" s="4">
        <v>0.375</v>
      </c>
      <c r="D5071" s="3">
        <v>45363</v>
      </c>
      <c r="E5071" s="4">
        <v>0.39583333333333331</v>
      </c>
      <c r="F5071" t="s">
        <v>393</v>
      </c>
      <c r="G5071" t="s">
        <v>12</v>
      </c>
      <c r="H5071" s="12" t="s">
        <v>35</v>
      </c>
      <c r="I5071" s="12" t="str">
        <f>_xlfn.XLOOKUP(Tableau1[[#This Row],[AGENT]],AGENT,TYPE,"",0)</f>
        <v>ASS</v>
      </c>
      <c r="J5071" s="13">
        <f>Tableau1[[#This Row],[Fin3]]-Tableau1[[#This Row],[Début2]]</f>
        <v>2.0833333333333315E-2</v>
      </c>
      <c r="K5071" s="12" t="str">
        <f>IF(MONTH(D5071)=1,"JANV",IF(MONTH(D5071)=2,"FEV",IF(MONTH(D5071)=3,"MARS",IF(MONTH(D5071)=4,"AVR",IF(MONTH(D5071)=5,"MAI",IF(MONTH(D5071)=6,"JUIN",IF(MONTH(D5071)=7,"JUILL",IF(MONTH(D5071)=8,"AOU",IF(MONTH(D5071)=9,"SEPT",IF(MONTH(D5071)=10,"OCT",IF(MONTH(D5071)=11,"NOV",IF(MONTH(D5071)=12,"DEC",""))))))))))))</f>
        <v>MARS</v>
      </c>
    </row>
    <row r="5072" spans="1:11" x14ac:dyDescent="0.3">
      <c r="A5072" t="s">
        <v>393</v>
      </c>
      <c r="B5072" s="3">
        <v>45365</v>
      </c>
      <c r="C5072" s="4">
        <v>0.35416666666666669</v>
      </c>
      <c r="D5072" s="3">
        <v>45365</v>
      </c>
      <c r="E5072" s="4">
        <v>0.39583333333333331</v>
      </c>
      <c r="F5072" t="s">
        <v>393</v>
      </c>
      <c r="G5072" t="s">
        <v>12</v>
      </c>
      <c r="H5072" s="12" t="s">
        <v>35</v>
      </c>
      <c r="I5072" s="12" t="str">
        <f>_xlfn.XLOOKUP(Tableau1[[#This Row],[AGENT]],AGENT,TYPE,"",0)</f>
        <v>ASS</v>
      </c>
      <c r="J5072" s="13">
        <f>Tableau1[[#This Row],[Fin3]]-Tableau1[[#This Row],[Début2]]</f>
        <v>4.166666666666663E-2</v>
      </c>
      <c r="K5072" s="12" t="str">
        <f>IF(MONTH(D5072)=1,"JANV",IF(MONTH(D5072)=2,"FEV",IF(MONTH(D5072)=3,"MARS",IF(MONTH(D5072)=4,"AVR",IF(MONTH(D5072)=5,"MAI",IF(MONTH(D5072)=6,"JUIN",IF(MONTH(D5072)=7,"JUILL",IF(MONTH(D5072)=8,"AOU",IF(MONTH(D5072)=9,"SEPT",IF(MONTH(D5072)=10,"OCT",IF(MONTH(D5072)=11,"NOV",IF(MONTH(D5072)=12,"DEC",""))))))))))))</f>
        <v>MARS</v>
      </c>
    </row>
    <row r="5073" spans="1:11" x14ac:dyDescent="0.3">
      <c r="A5073" t="s">
        <v>393</v>
      </c>
      <c r="B5073" s="3">
        <v>45369</v>
      </c>
      <c r="C5073" s="4">
        <v>0.41666666666666669</v>
      </c>
      <c r="D5073" s="3">
        <v>45369</v>
      </c>
      <c r="E5073" s="4">
        <v>0.4375</v>
      </c>
      <c r="F5073" t="s">
        <v>393</v>
      </c>
      <c r="G5073" t="s">
        <v>12</v>
      </c>
      <c r="H5073" s="12" t="s">
        <v>35</v>
      </c>
      <c r="I5073" s="12" t="str">
        <f>_xlfn.XLOOKUP(Tableau1[[#This Row],[AGENT]],AGENT,TYPE,"",0)</f>
        <v>ASS</v>
      </c>
      <c r="J5073" s="13">
        <f>Tableau1[[#This Row],[Fin3]]-Tableau1[[#This Row],[Début2]]</f>
        <v>2.0833333333333315E-2</v>
      </c>
      <c r="K5073" s="12" t="str">
        <f>IF(MONTH(D5073)=1,"JANV",IF(MONTH(D5073)=2,"FEV",IF(MONTH(D5073)=3,"MARS",IF(MONTH(D5073)=4,"AVR",IF(MONTH(D5073)=5,"MAI",IF(MONTH(D5073)=6,"JUIN",IF(MONTH(D5073)=7,"JUILL",IF(MONTH(D5073)=8,"AOU",IF(MONTH(D5073)=9,"SEPT",IF(MONTH(D5073)=10,"OCT",IF(MONTH(D5073)=11,"NOV",IF(MONTH(D5073)=12,"DEC",""))))))))))))</f>
        <v>MARS</v>
      </c>
    </row>
    <row r="5074" spans="1:11" x14ac:dyDescent="0.3">
      <c r="A5074" t="s">
        <v>393</v>
      </c>
      <c r="B5074" s="3">
        <v>45371</v>
      </c>
      <c r="C5074" s="4">
        <v>0.39583333333333331</v>
      </c>
      <c r="D5074" s="3">
        <v>45371</v>
      </c>
      <c r="E5074" s="4">
        <v>0.41666666666666669</v>
      </c>
      <c r="F5074" t="s">
        <v>393</v>
      </c>
      <c r="G5074" t="s">
        <v>12</v>
      </c>
      <c r="H5074" s="12" t="s">
        <v>35</v>
      </c>
      <c r="I5074" s="12" t="str">
        <f>_xlfn.XLOOKUP(Tableau1[[#This Row],[AGENT]],AGENT,TYPE,"",0)</f>
        <v>ASS</v>
      </c>
      <c r="J5074" s="13">
        <f>Tableau1[[#This Row],[Fin3]]-Tableau1[[#This Row],[Début2]]</f>
        <v>2.083333333333337E-2</v>
      </c>
      <c r="K5074" s="12" t="str">
        <f>IF(MONTH(D5074)=1,"JANV",IF(MONTH(D5074)=2,"FEV",IF(MONTH(D5074)=3,"MARS",IF(MONTH(D5074)=4,"AVR",IF(MONTH(D5074)=5,"MAI",IF(MONTH(D5074)=6,"JUIN",IF(MONTH(D5074)=7,"JUILL",IF(MONTH(D5074)=8,"AOU",IF(MONTH(D5074)=9,"SEPT",IF(MONTH(D5074)=10,"OCT",IF(MONTH(D5074)=11,"NOV",IF(MONTH(D5074)=12,"DEC",""))))))))))))</f>
        <v>MARS</v>
      </c>
    </row>
    <row r="5075" spans="1:11" x14ac:dyDescent="0.3">
      <c r="B5075" s="3">
        <v>45329</v>
      </c>
      <c r="C5075" s="4">
        <v>0.33333333333333331</v>
      </c>
      <c r="D5075" s="3">
        <v>45329</v>
      </c>
      <c r="E5075" s="4">
        <v>0.5</v>
      </c>
      <c r="F5075" t="s">
        <v>393</v>
      </c>
      <c r="G5075" t="s">
        <v>350</v>
      </c>
      <c r="H5075" s="12" t="s">
        <v>38</v>
      </c>
      <c r="I5075" s="12" t="str">
        <f>_xlfn.XLOOKUP(Tableau1[[#This Row],[AGENT]],AGENT,TYPE,"",0)</f>
        <v>RO</v>
      </c>
      <c r="J5075" s="13">
        <f>Tableau1[[#This Row],[Fin3]]-Tableau1[[#This Row],[Début2]]</f>
        <v>0.16666666666666669</v>
      </c>
      <c r="K5075" s="12" t="str">
        <f>IF(MONTH(D5075)=1,"JANV",IF(MONTH(D5075)=2,"FEV",IF(MONTH(D5075)=3,"MARS",IF(MONTH(D5075)=4,"AVR",IF(MONTH(D5075)=5,"MAI",IF(MONTH(D5075)=6,"JUIN",IF(MONTH(D5075)=7,"JUILL",IF(MONTH(D5075)=8,"AOU",IF(MONTH(D5075)=9,"SEPT",IF(MONTH(D5075)=10,"OCT",IF(MONTH(D5075)=11,"NOV",IF(MONTH(D5075)=12,"DEC",""))))))))))))</f>
        <v>FEV</v>
      </c>
    </row>
    <row r="5076" spans="1:11" x14ac:dyDescent="0.3">
      <c r="B5076" s="3">
        <v>45329</v>
      </c>
      <c r="C5076" s="4">
        <v>0.625</v>
      </c>
      <c r="D5076" s="3">
        <v>45329</v>
      </c>
      <c r="E5076" s="4">
        <v>0.70833333333333337</v>
      </c>
      <c r="F5076" t="s">
        <v>393</v>
      </c>
      <c r="G5076" t="s">
        <v>350</v>
      </c>
      <c r="H5076" s="12" t="s">
        <v>38</v>
      </c>
      <c r="I5076" s="12" t="str">
        <f>_xlfn.XLOOKUP(Tableau1[[#This Row],[AGENT]],AGENT,TYPE,"",0)</f>
        <v>RO</v>
      </c>
      <c r="J5076" s="13">
        <f>Tableau1[[#This Row],[Fin3]]-Tableau1[[#This Row],[Début2]]</f>
        <v>8.333333333333337E-2</v>
      </c>
      <c r="K5076" s="12" t="str">
        <f>IF(MONTH(D5076)=1,"JANV",IF(MONTH(D5076)=2,"FEV",IF(MONTH(D5076)=3,"MARS",IF(MONTH(D5076)=4,"AVR",IF(MONTH(D5076)=5,"MAI",IF(MONTH(D5076)=6,"JUIN",IF(MONTH(D5076)=7,"JUILL",IF(MONTH(D5076)=8,"AOU",IF(MONTH(D5076)=9,"SEPT",IF(MONTH(D5076)=10,"OCT",IF(MONTH(D5076)=11,"NOV",IF(MONTH(D5076)=12,"DEC",""))))))))))))</f>
        <v>FEV</v>
      </c>
    </row>
    <row r="5077" spans="1:11" x14ac:dyDescent="0.3">
      <c r="A5077" t="s">
        <v>412</v>
      </c>
      <c r="B5077" s="3">
        <v>45334</v>
      </c>
      <c r="C5077" s="4">
        <v>0.375</v>
      </c>
      <c r="D5077" s="3">
        <v>45334</v>
      </c>
      <c r="E5077" s="4">
        <v>0.45833333333333331</v>
      </c>
      <c r="F5077" t="s">
        <v>393</v>
      </c>
      <c r="G5077" t="s">
        <v>350</v>
      </c>
      <c r="H5077" s="12" t="s">
        <v>38</v>
      </c>
      <c r="I5077" s="12" t="str">
        <f>_xlfn.XLOOKUP(Tableau1[[#This Row],[AGENT]],AGENT,TYPE,"",0)</f>
        <v>RO</v>
      </c>
      <c r="J5077" s="13">
        <f>Tableau1[[#This Row],[Fin3]]-Tableau1[[#This Row],[Début2]]</f>
        <v>8.3333333333333315E-2</v>
      </c>
      <c r="K5077" s="12" t="str">
        <f>IF(MONTH(D5077)=1,"JANV",IF(MONTH(D5077)=2,"FEV",IF(MONTH(D5077)=3,"MARS",IF(MONTH(D5077)=4,"AVR",IF(MONTH(D5077)=5,"MAI",IF(MONTH(D5077)=6,"JUIN",IF(MONTH(D5077)=7,"JUILL",IF(MONTH(D5077)=8,"AOU",IF(MONTH(D5077)=9,"SEPT",IF(MONTH(D5077)=10,"OCT",IF(MONTH(D5077)=11,"NOV",IF(MONTH(D5077)=12,"DEC",""))))))))))))</f>
        <v>FEV</v>
      </c>
    </row>
    <row r="5078" spans="1:11" x14ac:dyDescent="0.3">
      <c r="B5078" s="3">
        <v>45334</v>
      </c>
      <c r="C5078" s="4">
        <v>0.33333333333333331</v>
      </c>
      <c r="D5078" s="3">
        <v>45334</v>
      </c>
      <c r="E5078" s="4">
        <v>0.375</v>
      </c>
      <c r="F5078" t="s">
        <v>393</v>
      </c>
      <c r="G5078" t="s">
        <v>350</v>
      </c>
      <c r="H5078" s="12" t="s">
        <v>38</v>
      </c>
      <c r="I5078" s="12" t="str">
        <f>_xlfn.XLOOKUP(Tableau1[[#This Row],[AGENT]],AGENT,TYPE,"",0)</f>
        <v>RO</v>
      </c>
      <c r="J5078" s="13">
        <f>Tableau1[[#This Row],[Fin3]]-Tableau1[[#This Row],[Début2]]</f>
        <v>4.1666666666666685E-2</v>
      </c>
      <c r="K5078" s="12" t="str">
        <f>IF(MONTH(D5078)=1,"JANV",IF(MONTH(D5078)=2,"FEV",IF(MONTH(D5078)=3,"MARS",IF(MONTH(D5078)=4,"AVR",IF(MONTH(D5078)=5,"MAI",IF(MONTH(D5078)=6,"JUIN",IF(MONTH(D5078)=7,"JUILL",IF(MONTH(D5078)=8,"AOU",IF(MONTH(D5078)=9,"SEPT",IF(MONTH(D5078)=10,"OCT",IF(MONTH(D5078)=11,"NOV",IF(MONTH(D5078)=12,"DEC",""))))))))))))</f>
        <v>FEV</v>
      </c>
    </row>
    <row r="5079" spans="1:11" x14ac:dyDescent="0.3">
      <c r="B5079" s="3">
        <v>45334</v>
      </c>
      <c r="C5079" s="4">
        <v>0.45833333333333331</v>
      </c>
      <c r="D5079" s="3">
        <v>45334</v>
      </c>
      <c r="E5079" s="4">
        <v>0.5</v>
      </c>
      <c r="F5079" t="s">
        <v>393</v>
      </c>
      <c r="G5079" t="s">
        <v>350</v>
      </c>
      <c r="H5079" s="12" t="s">
        <v>38</v>
      </c>
      <c r="I5079" s="12" t="str">
        <f>_xlfn.XLOOKUP(Tableau1[[#This Row],[AGENT]],AGENT,TYPE,"",0)</f>
        <v>RO</v>
      </c>
      <c r="J5079" s="13">
        <f>Tableau1[[#This Row],[Fin3]]-Tableau1[[#This Row],[Début2]]</f>
        <v>4.1666666666666685E-2</v>
      </c>
      <c r="K5079" s="12" t="str">
        <f>IF(MONTH(D5079)=1,"JANV",IF(MONTH(D5079)=2,"FEV",IF(MONTH(D5079)=3,"MARS",IF(MONTH(D5079)=4,"AVR",IF(MONTH(D5079)=5,"MAI",IF(MONTH(D5079)=6,"JUIN",IF(MONTH(D5079)=7,"JUILL",IF(MONTH(D5079)=8,"AOU",IF(MONTH(D5079)=9,"SEPT",IF(MONTH(D5079)=10,"OCT",IF(MONTH(D5079)=11,"NOV",IF(MONTH(D5079)=12,"DEC",""))))))))))))</f>
        <v>FEV</v>
      </c>
    </row>
    <row r="5080" spans="1:11" x14ac:dyDescent="0.3">
      <c r="B5080" s="3">
        <v>45336</v>
      </c>
      <c r="C5080" s="4">
        <v>0.54166666666666663</v>
      </c>
      <c r="D5080" s="3">
        <v>45336</v>
      </c>
      <c r="E5080" s="4">
        <v>0.70833333333333337</v>
      </c>
      <c r="F5080" t="s">
        <v>393</v>
      </c>
      <c r="G5080" t="s">
        <v>350</v>
      </c>
      <c r="H5080" s="12" t="s">
        <v>38</v>
      </c>
      <c r="I5080" s="12" t="str">
        <f>_xlfn.XLOOKUP(Tableau1[[#This Row],[AGENT]],AGENT,TYPE,"",0)</f>
        <v>RO</v>
      </c>
      <c r="J5080" s="13">
        <f>Tableau1[[#This Row],[Fin3]]-Tableau1[[#This Row],[Début2]]</f>
        <v>0.16666666666666674</v>
      </c>
      <c r="K5080" s="12" t="str">
        <f>IF(MONTH(D5080)=1,"JANV",IF(MONTH(D5080)=2,"FEV",IF(MONTH(D5080)=3,"MARS",IF(MONTH(D5080)=4,"AVR",IF(MONTH(D5080)=5,"MAI",IF(MONTH(D5080)=6,"JUIN",IF(MONTH(D5080)=7,"JUILL",IF(MONTH(D5080)=8,"AOU",IF(MONTH(D5080)=9,"SEPT",IF(MONTH(D5080)=10,"OCT",IF(MONTH(D5080)=11,"NOV",IF(MONTH(D5080)=12,"DEC",""))))))))))))</f>
        <v>FEV</v>
      </c>
    </row>
    <row r="5081" spans="1:11" x14ac:dyDescent="0.3">
      <c r="A5081" t="s">
        <v>666</v>
      </c>
      <c r="B5081" s="3">
        <v>45336</v>
      </c>
      <c r="C5081" s="4">
        <v>0.35416666666666669</v>
      </c>
      <c r="D5081" s="3">
        <v>45336</v>
      </c>
      <c r="E5081" s="4">
        <v>0.41666666666666669</v>
      </c>
      <c r="F5081" t="s">
        <v>393</v>
      </c>
      <c r="G5081" t="s">
        <v>350</v>
      </c>
      <c r="H5081" s="12" t="s">
        <v>38</v>
      </c>
      <c r="I5081" s="12" t="str">
        <f>_xlfn.XLOOKUP(Tableau1[[#This Row],[AGENT]],AGENT,TYPE,"",0)</f>
        <v>RO</v>
      </c>
      <c r="J5081" s="13">
        <f>Tableau1[[#This Row],[Fin3]]-Tableau1[[#This Row],[Début2]]</f>
        <v>6.25E-2</v>
      </c>
      <c r="K5081" s="12" t="str">
        <f>IF(MONTH(D5081)=1,"JANV",IF(MONTH(D5081)=2,"FEV",IF(MONTH(D5081)=3,"MARS",IF(MONTH(D5081)=4,"AVR",IF(MONTH(D5081)=5,"MAI",IF(MONTH(D5081)=6,"JUIN",IF(MONTH(D5081)=7,"JUILL",IF(MONTH(D5081)=8,"AOU",IF(MONTH(D5081)=9,"SEPT",IF(MONTH(D5081)=10,"OCT",IF(MONTH(D5081)=11,"NOV",IF(MONTH(D5081)=12,"DEC",""))))))))))))</f>
        <v>FEV</v>
      </c>
    </row>
    <row r="5082" spans="1:11" x14ac:dyDescent="0.3">
      <c r="B5082" s="3">
        <v>45336</v>
      </c>
      <c r="C5082" s="4">
        <v>0.33333333333333331</v>
      </c>
      <c r="D5082" s="3">
        <v>45336</v>
      </c>
      <c r="E5082" s="4">
        <v>0.35416666666666669</v>
      </c>
      <c r="F5082" t="s">
        <v>393</v>
      </c>
      <c r="G5082" t="s">
        <v>350</v>
      </c>
      <c r="H5082" s="12" t="s">
        <v>38</v>
      </c>
      <c r="I5082" s="12" t="str">
        <f>_xlfn.XLOOKUP(Tableau1[[#This Row],[AGENT]],AGENT,TYPE,"",0)</f>
        <v>RO</v>
      </c>
      <c r="J5082" s="13">
        <f>Tableau1[[#This Row],[Fin3]]-Tableau1[[#This Row],[Début2]]</f>
        <v>2.083333333333337E-2</v>
      </c>
      <c r="K5082" s="12" t="str">
        <f>IF(MONTH(D5082)=1,"JANV",IF(MONTH(D5082)=2,"FEV",IF(MONTH(D5082)=3,"MARS",IF(MONTH(D5082)=4,"AVR",IF(MONTH(D5082)=5,"MAI",IF(MONTH(D5082)=6,"JUIN",IF(MONTH(D5082)=7,"JUILL",IF(MONTH(D5082)=8,"AOU",IF(MONTH(D5082)=9,"SEPT",IF(MONTH(D5082)=10,"OCT",IF(MONTH(D5082)=11,"NOV",IF(MONTH(D5082)=12,"DEC",""))))))))))))</f>
        <v>FEV</v>
      </c>
    </row>
    <row r="5083" spans="1:11" x14ac:dyDescent="0.3">
      <c r="B5083" s="3">
        <v>45336</v>
      </c>
      <c r="C5083" s="4">
        <v>0.41666666666666669</v>
      </c>
      <c r="D5083" s="3">
        <v>45336</v>
      </c>
      <c r="E5083" s="4">
        <v>0.5</v>
      </c>
      <c r="F5083" t="s">
        <v>393</v>
      </c>
      <c r="G5083" t="s">
        <v>350</v>
      </c>
      <c r="H5083" s="12" t="s">
        <v>38</v>
      </c>
      <c r="I5083" s="12" t="str">
        <f>_xlfn.XLOOKUP(Tableau1[[#This Row],[AGENT]],AGENT,TYPE,"",0)</f>
        <v>RO</v>
      </c>
      <c r="J5083" s="13">
        <f>Tableau1[[#This Row],[Fin3]]-Tableau1[[#This Row],[Début2]]</f>
        <v>8.3333333333333315E-2</v>
      </c>
      <c r="K5083" s="12" t="str">
        <f>IF(MONTH(D5083)=1,"JANV",IF(MONTH(D5083)=2,"FEV",IF(MONTH(D5083)=3,"MARS",IF(MONTH(D5083)=4,"AVR",IF(MONTH(D5083)=5,"MAI",IF(MONTH(D5083)=6,"JUIN",IF(MONTH(D5083)=7,"JUILL",IF(MONTH(D5083)=8,"AOU",IF(MONTH(D5083)=9,"SEPT",IF(MONTH(D5083)=10,"OCT",IF(MONTH(D5083)=11,"NOV",IF(MONTH(D5083)=12,"DEC",""))))))))))))</f>
        <v>FEV</v>
      </c>
    </row>
    <row r="5084" spans="1:11" x14ac:dyDescent="0.3">
      <c r="A5084" t="s">
        <v>665</v>
      </c>
      <c r="B5084" s="3">
        <v>45337</v>
      </c>
      <c r="C5084" s="4">
        <v>0.5625</v>
      </c>
      <c r="D5084" s="3">
        <v>45337</v>
      </c>
      <c r="E5084" s="4">
        <v>0.75</v>
      </c>
      <c r="F5084" t="s">
        <v>393</v>
      </c>
      <c r="G5084" t="s">
        <v>350</v>
      </c>
      <c r="H5084" s="12" t="s">
        <v>38</v>
      </c>
      <c r="I5084" s="12" t="str">
        <f>_xlfn.XLOOKUP(Tableau1[[#This Row],[AGENT]],AGENT,TYPE,"",0)</f>
        <v>RO</v>
      </c>
      <c r="J5084" s="13">
        <f>Tableau1[[#This Row],[Fin3]]-Tableau1[[#This Row],[Début2]]</f>
        <v>0.1875</v>
      </c>
      <c r="K5084" s="12" t="str">
        <f>IF(MONTH(D5084)=1,"JANV",IF(MONTH(D5084)=2,"FEV",IF(MONTH(D5084)=3,"MARS",IF(MONTH(D5084)=4,"AVR",IF(MONTH(D5084)=5,"MAI",IF(MONTH(D5084)=6,"JUIN",IF(MONTH(D5084)=7,"JUILL",IF(MONTH(D5084)=8,"AOU",IF(MONTH(D5084)=9,"SEPT",IF(MONTH(D5084)=10,"OCT",IF(MONTH(D5084)=11,"NOV",IF(MONTH(D5084)=12,"DEC",""))))))))))))</f>
        <v>FEV</v>
      </c>
    </row>
    <row r="5085" spans="1:11" x14ac:dyDescent="0.3">
      <c r="B5085" s="3">
        <v>45341</v>
      </c>
      <c r="C5085" s="4">
        <v>0.33333333333333331</v>
      </c>
      <c r="D5085" s="3">
        <v>45341</v>
      </c>
      <c r="E5085" s="4">
        <v>0.5</v>
      </c>
      <c r="F5085" t="s">
        <v>393</v>
      </c>
      <c r="G5085" t="s">
        <v>350</v>
      </c>
      <c r="H5085" s="12" t="s">
        <v>38</v>
      </c>
      <c r="I5085" s="12" t="str">
        <f>_xlfn.XLOOKUP(Tableau1[[#This Row],[AGENT]],AGENT,TYPE,"",0)</f>
        <v>RO</v>
      </c>
      <c r="J5085" s="13">
        <f>Tableau1[[#This Row],[Fin3]]-Tableau1[[#This Row],[Début2]]</f>
        <v>0.16666666666666669</v>
      </c>
      <c r="K5085" s="12" t="str">
        <f>IF(MONTH(D5085)=1,"JANV",IF(MONTH(D5085)=2,"FEV",IF(MONTH(D5085)=3,"MARS",IF(MONTH(D5085)=4,"AVR",IF(MONTH(D5085)=5,"MAI",IF(MONTH(D5085)=6,"JUIN",IF(MONTH(D5085)=7,"JUILL",IF(MONTH(D5085)=8,"AOU",IF(MONTH(D5085)=9,"SEPT",IF(MONTH(D5085)=10,"OCT",IF(MONTH(D5085)=11,"NOV",IF(MONTH(D5085)=12,"DEC",""))))))))))))</f>
        <v>FEV</v>
      </c>
    </row>
    <row r="5086" spans="1:11" x14ac:dyDescent="0.3">
      <c r="B5086" s="3">
        <v>45351</v>
      </c>
      <c r="C5086" s="4">
        <v>0.33333333333333331</v>
      </c>
      <c r="D5086" s="3">
        <v>45351</v>
      </c>
      <c r="E5086" s="4">
        <v>0.45833333333333331</v>
      </c>
      <c r="F5086" t="s">
        <v>393</v>
      </c>
      <c r="G5086" t="s">
        <v>350</v>
      </c>
      <c r="H5086" s="12" t="s">
        <v>38</v>
      </c>
      <c r="I5086" s="12" t="str">
        <f>_xlfn.XLOOKUP(Tableau1[[#This Row],[AGENT]],AGENT,TYPE,"",0)</f>
        <v>RO</v>
      </c>
      <c r="J5086" s="13">
        <f>Tableau1[[#This Row],[Fin3]]-Tableau1[[#This Row],[Début2]]</f>
        <v>0.125</v>
      </c>
      <c r="K5086" s="12" t="str">
        <f>IF(MONTH(D5086)=1,"JANV",IF(MONTH(D5086)=2,"FEV",IF(MONTH(D5086)=3,"MARS",IF(MONTH(D5086)=4,"AVR",IF(MONTH(D5086)=5,"MAI",IF(MONTH(D5086)=6,"JUIN",IF(MONTH(D5086)=7,"JUILL",IF(MONTH(D5086)=8,"AOU",IF(MONTH(D5086)=9,"SEPT",IF(MONTH(D5086)=10,"OCT",IF(MONTH(D5086)=11,"NOV",IF(MONTH(D5086)=12,"DEC",""))))))))))))</f>
        <v>FEV</v>
      </c>
    </row>
    <row r="5087" spans="1:11" x14ac:dyDescent="0.3">
      <c r="B5087" s="3">
        <v>45355</v>
      </c>
      <c r="C5087" s="4">
        <v>0.625</v>
      </c>
      <c r="D5087" s="3">
        <v>45355</v>
      </c>
      <c r="E5087" s="4">
        <v>0.70833333333333337</v>
      </c>
      <c r="F5087" t="s">
        <v>393</v>
      </c>
      <c r="G5087" t="s">
        <v>350</v>
      </c>
      <c r="H5087" s="12" t="s">
        <v>38</v>
      </c>
      <c r="I5087" s="12" t="str">
        <f>_xlfn.XLOOKUP(Tableau1[[#This Row],[AGENT]],AGENT,TYPE,"",0)</f>
        <v>RO</v>
      </c>
      <c r="J5087" s="13">
        <f>Tableau1[[#This Row],[Fin3]]-Tableau1[[#This Row],[Début2]]</f>
        <v>8.333333333333337E-2</v>
      </c>
      <c r="K5087" s="12" t="str">
        <f>IF(MONTH(D5087)=1,"JANV",IF(MONTH(D5087)=2,"FEV",IF(MONTH(D5087)=3,"MARS",IF(MONTH(D5087)=4,"AVR",IF(MONTH(D5087)=5,"MAI",IF(MONTH(D5087)=6,"JUIN",IF(MONTH(D5087)=7,"JUILL",IF(MONTH(D5087)=8,"AOU",IF(MONTH(D5087)=9,"SEPT",IF(MONTH(D5087)=10,"OCT",IF(MONTH(D5087)=11,"NOV",IF(MONTH(D5087)=12,"DEC",""))))))))))))</f>
        <v>MARS</v>
      </c>
    </row>
    <row r="5088" spans="1:11" x14ac:dyDescent="0.3">
      <c r="B5088" s="3">
        <v>45365</v>
      </c>
      <c r="C5088" s="4">
        <v>0.54166666666666663</v>
      </c>
      <c r="D5088" s="3">
        <v>45365</v>
      </c>
      <c r="E5088" s="4">
        <v>0.66666666666666663</v>
      </c>
      <c r="F5088" t="s">
        <v>393</v>
      </c>
      <c r="G5088" t="s">
        <v>350</v>
      </c>
      <c r="H5088" s="12" t="s">
        <v>38</v>
      </c>
      <c r="I5088" s="12" t="str">
        <f>_xlfn.XLOOKUP(Tableau1[[#This Row],[AGENT]],AGENT,TYPE,"",0)</f>
        <v>RO</v>
      </c>
      <c r="J5088" s="13">
        <f>Tableau1[[#This Row],[Fin3]]-Tableau1[[#This Row],[Début2]]</f>
        <v>0.125</v>
      </c>
      <c r="K5088" s="12" t="str">
        <f>IF(MONTH(D5088)=1,"JANV",IF(MONTH(D5088)=2,"FEV",IF(MONTH(D5088)=3,"MARS",IF(MONTH(D5088)=4,"AVR",IF(MONTH(D5088)=5,"MAI",IF(MONTH(D5088)=6,"JUIN",IF(MONTH(D5088)=7,"JUILL",IF(MONTH(D5088)=8,"AOU",IF(MONTH(D5088)=9,"SEPT",IF(MONTH(D5088)=10,"OCT",IF(MONTH(D5088)=11,"NOV",IF(MONTH(D5088)=12,"DEC",""))))))))))))</f>
        <v>MARS</v>
      </c>
    </row>
    <row r="5089" spans="1:11" x14ac:dyDescent="0.3">
      <c r="B5089" s="3">
        <v>45365</v>
      </c>
      <c r="C5089" s="4">
        <v>0.4375</v>
      </c>
      <c r="D5089" s="3">
        <v>45365</v>
      </c>
      <c r="E5089" s="4">
        <v>0.5</v>
      </c>
      <c r="F5089" t="s">
        <v>393</v>
      </c>
      <c r="G5089" t="s">
        <v>350</v>
      </c>
      <c r="H5089" s="12" t="s">
        <v>38</v>
      </c>
      <c r="I5089" s="12" t="str">
        <f>_xlfn.XLOOKUP(Tableau1[[#This Row],[AGENT]],AGENT,TYPE,"",0)</f>
        <v>RO</v>
      </c>
      <c r="J5089" s="13">
        <f>Tableau1[[#This Row],[Fin3]]-Tableau1[[#This Row],[Début2]]</f>
        <v>6.25E-2</v>
      </c>
      <c r="K5089" s="12" t="str">
        <f>IF(MONTH(D5089)=1,"JANV",IF(MONTH(D5089)=2,"FEV",IF(MONTH(D5089)=3,"MARS",IF(MONTH(D5089)=4,"AVR",IF(MONTH(D5089)=5,"MAI",IF(MONTH(D5089)=6,"JUIN",IF(MONTH(D5089)=7,"JUILL",IF(MONTH(D5089)=8,"AOU",IF(MONTH(D5089)=9,"SEPT",IF(MONTH(D5089)=10,"OCT",IF(MONTH(D5089)=11,"NOV",IF(MONTH(D5089)=12,"DEC",""))))))))))))</f>
        <v>MARS</v>
      </c>
    </row>
    <row r="5090" spans="1:11" x14ac:dyDescent="0.3">
      <c r="B5090" s="3">
        <v>45371</v>
      </c>
      <c r="C5090" s="4">
        <v>0.625</v>
      </c>
      <c r="D5090" s="3">
        <v>45371</v>
      </c>
      <c r="E5090" s="4">
        <v>0.70833333333333337</v>
      </c>
      <c r="F5090" t="s">
        <v>393</v>
      </c>
      <c r="G5090" t="s">
        <v>350</v>
      </c>
      <c r="H5090" s="12" t="s">
        <v>38</v>
      </c>
      <c r="I5090" s="12" t="str">
        <f>_xlfn.XLOOKUP(Tableau1[[#This Row],[AGENT]],AGENT,TYPE,"",0)</f>
        <v>RO</v>
      </c>
      <c r="J5090" s="13">
        <f>Tableau1[[#This Row],[Fin3]]-Tableau1[[#This Row],[Début2]]</f>
        <v>8.333333333333337E-2</v>
      </c>
      <c r="K5090" s="12" t="str">
        <f>IF(MONTH(D5090)=1,"JANV",IF(MONTH(D5090)=2,"FEV",IF(MONTH(D5090)=3,"MARS",IF(MONTH(D5090)=4,"AVR",IF(MONTH(D5090)=5,"MAI",IF(MONTH(D5090)=6,"JUIN",IF(MONTH(D5090)=7,"JUILL",IF(MONTH(D5090)=8,"AOU",IF(MONTH(D5090)=9,"SEPT",IF(MONTH(D5090)=10,"OCT",IF(MONTH(D5090)=11,"NOV",IF(MONTH(D5090)=12,"DEC",""))))))))))))</f>
        <v>MARS</v>
      </c>
    </row>
    <row r="5091" spans="1:11" x14ac:dyDescent="0.3">
      <c r="B5091" s="3">
        <v>45372</v>
      </c>
      <c r="C5091" s="4">
        <v>0.54166666666666663</v>
      </c>
      <c r="D5091" s="3">
        <v>45372</v>
      </c>
      <c r="E5091" s="4">
        <v>0.70833333333333337</v>
      </c>
      <c r="F5091" t="s">
        <v>393</v>
      </c>
      <c r="G5091" t="s">
        <v>350</v>
      </c>
      <c r="H5091" s="12" t="s">
        <v>38</v>
      </c>
      <c r="I5091" s="12" t="str">
        <f>_xlfn.XLOOKUP(Tableau1[[#This Row],[AGENT]],AGENT,TYPE,"",0)</f>
        <v>RO</v>
      </c>
      <c r="J5091" s="13">
        <f>Tableau1[[#This Row],[Fin3]]-Tableau1[[#This Row],[Début2]]</f>
        <v>0.16666666666666674</v>
      </c>
      <c r="K5091" s="12" t="str">
        <f>IF(MONTH(D5091)=1,"JANV",IF(MONTH(D5091)=2,"FEV",IF(MONTH(D5091)=3,"MARS",IF(MONTH(D5091)=4,"AVR",IF(MONTH(D5091)=5,"MAI",IF(MONTH(D5091)=6,"JUIN",IF(MONTH(D5091)=7,"JUILL",IF(MONTH(D5091)=8,"AOU",IF(MONTH(D5091)=9,"SEPT",IF(MONTH(D5091)=10,"OCT",IF(MONTH(D5091)=11,"NOV",IF(MONTH(D5091)=12,"DEC",""))))))))))))</f>
        <v>MARS</v>
      </c>
    </row>
    <row r="5092" spans="1:11" x14ac:dyDescent="0.3">
      <c r="B5092" s="3">
        <v>45372</v>
      </c>
      <c r="C5092" s="4">
        <v>0.45833333333333331</v>
      </c>
      <c r="D5092" s="3">
        <v>45372</v>
      </c>
      <c r="E5092" s="4">
        <v>0.5</v>
      </c>
      <c r="F5092" t="s">
        <v>393</v>
      </c>
      <c r="G5092" t="s">
        <v>350</v>
      </c>
      <c r="H5092" s="12" t="s">
        <v>38</v>
      </c>
      <c r="I5092" s="12" t="str">
        <f>_xlfn.XLOOKUP(Tableau1[[#This Row],[AGENT]],AGENT,TYPE,"",0)</f>
        <v>RO</v>
      </c>
      <c r="J5092" s="13">
        <f>Tableau1[[#This Row],[Fin3]]-Tableau1[[#This Row],[Début2]]</f>
        <v>4.1666666666666685E-2</v>
      </c>
      <c r="K5092" s="12" t="str">
        <f>IF(MONTH(D5092)=1,"JANV",IF(MONTH(D5092)=2,"FEV",IF(MONTH(D5092)=3,"MARS",IF(MONTH(D5092)=4,"AVR",IF(MONTH(D5092)=5,"MAI",IF(MONTH(D5092)=6,"JUIN",IF(MONTH(D5092)=7,"JUILL",IF(MONTH(D5092)=8,"AOU",IF(MONTH(D5092)=9,"SEPT",IF(MONTH(D5092)=10,"OCT",IF(MONTH(D5092)=11,"NOV",IF(MONTH(D5092)=12,"DEC",""))))))))))))</f>
        <v>MARS</v>
      </c>
    </row>
    <row r="5093" spans="1:11" x14ac:dyDescent="0.3">
      <c r="B5093" s="3">
        <v>45376</v>
      </c>
      <c r="C5093" s="4">
        <v>0.54166666666666663</v>
      </c>
      <c r="D5093" s="3">
        <v>45376</v>
      </c>
      <c r="E5093" s="4">
        <v>0.70833333333333337</v>
      </c>
      <c r="F5093" t="s">
        <v>393</v>
      </c>
      <c r="G5093" t="s">
        <v>350</v>
      </c>
      <c r="H5093" s="12" t="s">
        <v>38</v>
      </c>
      <c r="I5093" s="12" t="str">
        <f>_xlfn.XLOOKUP(Tableau1[[#This Row],[AGENT]],AGENT,TYPE,"",0)</f>
        <v>RO</v>
      </c>
      <c r="J5093" s="13">
        <f>Tableau1[[#This Row],[Fin3]]-Tableau1[[#This Row],[Début2]]</f>
        <v>0.16666666666666674</v>
      </c>
      <c r="K5093" s="12" t="str">
        <f>IF(MONTH(D5093)=1,"JANV",IF(MONTH(D5093)=2,"FEV",IF(MONTH(D5093)=3,"MARS",IF(MONTH(D5093)=4,"AVR",IF(MONTH(D5093)=5,"MAI",IF(MONTH(D5093)=6,"JUIN",IF(MONTH(D5093)=7,"JUILL",IF(MONTH(D5093)=8,"AOU",IF(MONTH(D5093)=9,"SEPT",IF(MONTH(D5093)=10,"OCT",IF(MONTH(D5093)=11,"NOV",IF(MONTH(D5093)=12,"DEC",""))))))))))))</f>
        <v>MARS</v>
      </c>
    </row>
    <row r="5094" spans="1:11" x14ac:dyDescent="0.3">
      <c r="B5094" s="3">
        <v>45378</v>
      </c>
      <c r="C5094" s="4">
        <v>0.41666666666666669</v>
      </c>
      <c r="D5094" s="3">
        <v>45378</v>
      </c>
      <c r="E5094" s="4">
        <v>0.5</v>
      </c>
      <c r="F5094" t="s">
        <v>393</v>
      </c>
      <c r="G5094" t="s">
        <v>350</v>
      </c>
      <c r="H5094" s="12" t="s">
        <v>38</v>
      </c>
      <c r="I5094" s="12" t="str">
        <f>_xlfn.XLOOKUP(Tableau1[[#This Row],[AGENT]],AGENT,TYPE,"",0)</f>
        <v>RO</v>
      </c>
      <c r="J5094" s="13">
        <f>Tableau1[[#This Row],[Fin3]]-Tableau1[[#This Row],[Début2]]</f>
        <v>8.3333333333333315E-2</v>
      </c>
      <c r="K5094" s="12" t="str">
        <f>IF(MONTH(D5094)=1,"JANV",IF(MONTH(D5094)=2,"FEV",IF(MONTH(D5094)=3,"MARS",IF(MONTH(D5094)=4,"AVR",IF(MONTH(D5094)=5,"MAI",IF(MONTH(D5094)=6,"JUIN",IF(MONTH(D5094)=7,"JUILL",IF(MONTH(D5094)=8,"AOU",IF(MONTH(D5094)=9,"SEPT",IF(MONTH(D5094)=10,"OCT",IF(MONTH(D5094)=11,"NOV",IF(MONTH(D5094)=12,"DEC",""))))))))))))</f>
        <v>MARS</v>
      </c>
    </row>
    <row r="5095" spans="1:11" x14ac:dyDescent="0.3">
      <c r="B5095" s="3">
        <v>45378</v>
      </c>
      <c r="C5095" s="4">
        <v>0.54166666666666663</v>
      </c>
      <c r="D5095" s="3">
        <v>45378</v>
      </c>
      <c r="E5095" s="4">
        <v>0.70833333333333337</v>
      </c>
      <c r="F5095" t="s">
        <v>393</v>
      </c>
      <c r="G5095" t="s">
        <v>350</v>
      </c>
      <c r="H5095" s="12" t="s">
        <v>38</v>
      </c>
      <c r="I5095" s="12" t="str">
        <f>_xlfn.XLOOKUP(Tableau1[[#This Row],[AGENT]],AGENT,TYPE,"",0)</f>
        <v>RO</v>
      </c>
      <c r="J5095" s="13">
        <f>Tableau1[[#This Row],[Fin3]]-Tableau1[[#This Row],[Début2]]</f>
        <v>0.16666666666666674</v>
      </c>
      <c r="K5095" s="12" t="str">
        <f>IF(MONTH(D5095)=1,"JANV",IF(MONTH(D5095)=2,"FEV",IF(MONTH(D5095)=3,"MARS",IF(MONTH(D5095)=4,"AVR",IF(MONTH(D5095)=5,"MAI",IF(MONTH(D5095)=6,"JUIN",IF(MONTH(D5095)=7,"JUILL",IF(MONTH(D5095)=8,"AOU",IF(MONTH(D5095)=9,"SEPT",IF(MONTH(D5095)=10,"OCT",IF(MONTH(D5095)=11,"NOV",IF(MONTH(D5095)=12,"DEC",""))))))))))))</f>
        <v>MARS</v>
      </c>
    </row>
    <row r="5096" spans="1:11" x14ac:dyDescent="0.3">
      <c r="B5096" s="3">
        <v>45379</v>
      </c>
      <c r="C5096" s="4">
        <v>0.33333333333333331</v>
      </c>
      <c r="D5096" s="3">
        <v>45379</v>
      </c>
      <c r="E5096" s="4">
        <v>0.375</v>
      </c>
      <c r="F5096" t="s">
        <v>393</v>
      </c>
      <c r="G5096" t="s">
        <v>350</v>
      </c>
      <c r="H5096" s="12" t="s">
        <v>38</v>
      </c>
      <c r="I5096" s="12" t="str">
        <f>_xlfn.XLOOKUP(Tableau1[[#This Row],[AGENT]],AGENT,TYPE,"",0)</f>
        <v>RO</v>
      </c>
      <c r="J5096" s="13">
        <f>Tableau1[[#This Row],[Fin3]]-Tableau1[[#This Row],[Début2]]</f>
        <v>4.1666666666666685E-2</v>
      </c>
      <c r="K5096" s="12" t="str">
        <f>IF(MONTH(D5096)=1,"JANV",IF(MONTH(D5096)=2,"FEV",IF(MONTH(D5096)=3,"MARS",IF(MONTH(D5096)=4,"AVR",IF(MONTH(D5096)=5,"MAI",IF(MONTH(D5096)=6,"JUIN",IF(MONTH(D5096)=7,"JUILL",IF(MONTH(D5096)=8,"AOU",IF(MONTH(D5096)=9,"SEPT",IF(MONTH(D5096)=10,"OCT",IF(MONTH(D5096)=11,"NOV",IF(MONTH(D5096)=12,"DEC",""))))))))))))</f>
        <v>MARS</v>
      </c>
    </row>
    <row r="5097" spans="1:11" x14ac:dyDescent="0.3">
      <c r="B5097" s="3">
        <v>45384</v>
      </c>
      <c r="C5097" s="4">
        <v>0.33333333333333331</v>
      </c>
      <c r="D5097" s="3">
        <v>45384</v>
      </c>
      <c r="E5097" s="4">
        <v>0.4375</v>
      </c>
      <c r="F5097" t="s">
        <v>393</v>
      </c>
      <c r="G5097" t="s">
        <v>350</v>
      </c>
      <c r="H5097" s="12" t="s">
        <v>38</v>
      </c>
      <c r="I5097" s="12" t="str">
        <f>_xlfn.XLOOKUP(Tableau1[[#This Row],[AGENT]],AGENT,TYPE,"",0)</f>
        <v>RO</v>
      </c>
      <c r="J5097" s="13">
        <f>Tableau1[[#This Row],[Fin3]]-Tableau1[[#This Row],[Début2]]</f>
        <v>0.10416666666666669</v>
      </c>
      <c r="K5097" s="12" t="str">
        <f>IF(MONTH(D5097)=1,"JANV",IF(MONTH(D5097)=2,"FEV",IF(MONTH(D5097)=3,"MARS",IF(MONTH(D5097)=4,"AVR",IF(MONTH(D5097)=5,"MAI",IF(MONTH(D5097)=6,"JUIN",IF(MONTH(D5097)=7,"JUILL",IF(MONTH(D5097)=8,"AOU",IF(MONTH(D5097)=9,"SEPT",IF(MONTH(D5097)=10,"OCT",IF(MONTH(D5097)=11,"NOV",IF(MONTH(D5097)=12,"DEC",""))))))))))))</f>
        <v>AVR</v>
      </c>
    </row>
    <row r="5098" spans="1:11" x14ac:dyDescent="0.3">
      <c r="B5098" s="3">
        <v>45384</v>
      </c>
      <c r="C5098" s="4">
        <v>0.4375</v>
      </c>
      <c r="D5098" s="3">
        <v>45384</v>
      </c>
      <c r="E5098" s="4">
        <v>0.5</v>
      </c>
      <c r="F5098" t="s">
        <v>393</v>
      </c>
      <c r="G5098" t="s">
        <v>350</v>
      </c>
      <c r="H5098" s="12" t="s">
        <v>38</v>
      </c>
      <c r="I5098" s="12" t="str">
        <f>_xlfn.XLOOKUP(Tableau1[[#This Row],[AGENT]],AGENT,TYPE,"",0)</f>
        <v>RO</v>
      </c>
      <c r="J5098" s="13">
        <f>Tableau1[[#This Row],[Fin3]]-Tableau1[[#This Row],[Début2]]</f>
        <v>6.25E-2</v>
      </c>
      <c r="K5098" s="12" t="str">
        <f>IF(MONTH(D5098)=1,"JANV",IF(MONTH(D5098)=2,"FEV",IF(MONTH(D5098)=3,"MARS",IF(MONTH(D5098)=4,"AVR",IF(MONTH(D5098)=5,"MAI",IF(MONTH(D5098)=6,"JUIN",IF(MONTH(D5098)=7,"JUILL",IF(MONTH(D5098)=8,"AOU",IF(MONTH(D5098)=9,"SEPT",IF(MONTH(D5098)=10,"OCT",IF(MONTH(D5098)=11,"NOV",IF(MONTH(D5098)=12,"DEC",""))))))))))))</f>
        <v>AVR</v>
      </c>
    </row>
    <row r="5099" spans="1:11" x14ac:dyDescent="0.3">
      <c r="A5099" t="s">
        <v>1066</v>
      </c>
      <c r="B5099" s="3">
        <v>45385</v>
      </c>
      <c r="C5099" s="4">
        <v>0.33333333333333331</v>
      </c>
      <c r="D5099" s="3">
        <v>45385</v>
      </c>
      <c r="E5099" s="4">
        <v>0.5</v>
      </c>
      <c r="F5099" t="s">
        <v>393</v>
      </c>
      <c r="G5099" t="s">
        <v>350</v>
      </c>
      <c r="H5099" s="12" t="s">
        <v>38</v>
      </c>
      <c r="I5099" s="12" t="str">
        <f>_xlfn.XLOOKUP(Tableau1[[#This Row],[AGENT]],AGENT,TYPE,"",0)</f>
        <v>RO</v>
      </c>
      <c r="J5099" s="13">
        <f>Tableau1[[#This Row],[Fin3]]-Tableau1[[#This Row],[Début2]]</f>
        <v>0.16666666666666669</v>
      </c>
      <c r="K5099" s="12" t="str">
        <f>IF(MONTH(D5099)=1,"JANV",IF(MONTH(D5099)=2,"FEV",IF(MONTH(D5099)=3,"MARS",IF(MONTH(D5099)=4,"AVR",IF(MONTH(D5099)=5,"MAI",IF(MONTH(D5099)=6,"JUIN",IF(MONTH(D5099)=7,"JUILL",IF(MONTH(D5099)=8,"AOU",IF(MONTH(D5099)=9,"SEPT",IF(MONTH(D5099)=10,"OCT",IF(MONTH(D5099)=11,"NOV",IF(MONTH(D5099)=12,"DEC",""))))))))))))</f>
        <v>AVR</v>
      </c>
    </row>
    <row r="5100" spans="1:11" x14ac:dyDescent="0.3">
      <c r="B5100" s="3">
        <v>45386</v>
      </c>
      <c r="C5100" s="4">
        <v>0.33333333333333331</v>
      </c>
      <c r="D5100" s="3">
        <v>45386</v>
      </c>
      <c r="E5100" s="4">
        <v>0.45833333333333331</v>
      </c>
      <c r="F5100" t="s">
        <v>393</v>
      </c>
      <c r="G5100" t="s">
        <v>350</v>
      </c>
      <c r="H5100" s="12" t="s">
        <v>38</v>
      </c>
      <c r="I5100" s="12" t="str">
        <f>_xlfn.XLOOKUP(Tableau1[[#This Row],[AGENT]],AGENT,TYPE,"",0)</f>
        <v>RO</v>
      </c>
      <c r="J5100" s="13">
        <f>Tableau1[[#This Row],[Fin3]]-Tableau1[[#This Row],[Début2]]</f>
        <v>0.125</v>
      </c>
      <c r="K5100" s="12" t="str">
        <f>IF(MONTH(D5100)=1,"JANV",IF(MONTH(D5100)=2,"FEV",IF(MONTH(D5100)=3,"MARS",IF(MONTH(D5100)=4,"AVR",IF(MONTH(D5100)=5,"MAI",IF(MONTH(D5100)=6,"JUIN",IF(MONTH(D5100)=7,"JUILL",IF(MONTH(D5100)=8,"AOU",IF(MONTH(D5100)=9,"SEPT",IF(MONTH(D5100)=10,"OCT",IF(MONTH(D5100)=11,"NOV",IF(MONTH(D5100)=12,"DEC",""))))))))))))</f>
        <v>AVR</v>
      </c>
    </row>
    <row r="5101" spans="1:11" x14ac:dyDescent="0.3">
      <c r="B5101" s="3">
        <v>45386</v>
      </c>
      <c r="C5101" s="4">
        <v>0.47916666666666669</v>
      </c>
      <c r="D5101" s="3">
        <v>45386</v>
      </c>
      <c r="E5101" s="4">
        <v>0.5</v>
      </c>
      <c r="F5101" t="s">
        <v>393</v>
      </c>
      <c r="G5101" t="s">
        <v>350</v>
      </c>
      <c r="H5101" s="12" t="s">
        <v>38</v>
      </c>
      <c r="I5101" s="12" t="str">
        <f>_xlfn.XLOOKUP(Tableau1[[#This Row],[AGENT]],AGENT,TYPE,"",0)</f>
        <v>RO</v>
      </c>
      <c r="J5101" s="13">
        <f>Tableau1[[#This Row],[Fin3]]-Tableau1[[#This Row],[Début2]]</f>
        <v>2.0833333333333315E-2</v>
      </c>
      <c r="K5101" s="12" t="str">
        <f>IF(MONTH(D5101)=1,"JANV",IF(MONTH(D5101)=2,"FEV",IF(MONTH(D5101)=3,"MARS",IF(MONTH(D5101)=4,"AVR",IF(MONTH(D5101)=5,"MAI",IF(MONTH(D5101)=6,"JUIN",IF(MONTH(D5101)=7,"JUILL",IF(MONTH(D5101)=8,"AOU",IF(MONTH(D5101)=9,"SEPT",IF(MONTH(D5101)=10,"OCT",IF(MONTH(D5101)=11,"NOV",IF(MONTH(D5101)=12,"DEC",""))))))))))))</f>
        <v>AVR</v>
      </c>
    </row>
    <row r="5102" spans="1:11" x14ac:dyDescent="0.3">
      <c r="B5102" s="3">
        <v>45386</v>
      </c>
      <c r="C5102" s="4">
        <v>0.54166666666666663</v>
      </c>
      <c r="D5102" s="3">
        <v>45386</v>
      </c>
      <c r="E5102" s="4">
        <v>0.58333333333333337</v>
      </c>
      <c r="F5102" t="s">
        <v>393</v>
      </c>
      <c r="G5102" t="s">
        <v>350</v>
      </c>
      <c r="H5102" s="12" t="s">
        <v>38</v>
      </c>
      <c r="I5102" s="12" t="str">
        <f>_xlfn.XLOOKUP(Tableau1[[#This Row],[AGENT]],AGENT,TYPE,"",0)</f>
        <v>RO</v>
      </c>
      <c r="J5102" s="13">
        <f>Tableau1[[#This Row],[Fin3]]-Tableau1[[#This Row],[Début2]]</f>
        <v>4.1666666666666741E-2</v>
      </c>
      <c r="K5102" s="12" t="str">
        <f>IF(MONTH(D5102)=1,"JANV",IF(MONTH(D5102)=2,"FEV",IF(MONTH(D5102)=3,"MARS",IF(MONTH(D5102)=4,"AVR",IF(MONTH(D5102)=5,"MAI",IF(MONTH(D5102)=6,"JUIN",IF(MONTH(D5102)=7,"JUILL",IF(MONTH(D5102)=8,"AOU",IF(MONTH(D5102)=9,"SEPT",IF(MONTH(D5102)=10,"OCT",IF(MONTH(D5102)=11,"NOV",IF(MONTH(D5102)=12,"DEC",""))))))))))))</f>
        <v>AVR</v>
      </c>
    </row>
    <row r="5103" spans="1:11" x14ac:dyDescent="0.3">
      <c r="B5103" s="3">
        <v>45386</v>
      </c>
      <c r="C5103" s="4">
        <v>0.64583333333333337</v>
      </c>
      <c r="D5103" s="3">
        <v>45386</v>
      </c>
      <c r="E5103" s="4">
        <v>0.70833333333333337</v>
      </c>
      <c r="F5103" t="s">
        <v>393</v>
      </c>
      <c r="G5103" t="s">
        <v>350</v>
      </c>
      <c r="H5103" s="12" t="s">
        <v>38</v>
      </c>
      <c r="I5103" s="12" t="str">
        <f>_xlfn.XLOOKUP(Tableau1[[#This Row],[AGENT]],AGENT,TYPE,"",0)</f>
        <v>RO</v>
      </c>
      <c r="J5103" s="13">
        <f>Tableau1[[#This Row],[Fin3]]-Tableau1[[#This Row],[Début2]]</f>
        <v>6.25E-2</v>
      </c>
      <c r="K5103" s="12" t="str">
        <f>IF(MONTH(D5103)=1,"JANV",IF(MONTH(D5103)=2,"FEV",IF(MONTH(D5103)=3,"MARS",IF(MONTH(D5103)=4,"AVR",IF(MONTH(D5103)=5,"MAI",IF(MONTH(D5103)=6,"JUIN",IF(MONTH(D5103)=7,"JUILL",IF(MONTH(D5103)=8,"AOU",IF(MONTH(D5103)=9,"SEPT",IF(MONTH(D5103)=10,"OCT",IF(MONTH(D5103)=11,"NOV",IF(MONTH(D5103)=12,"DEC",""))))))))))))</f>
        <v>AVR</v>
      </c>
    </row>
    <row r="5104" spans="1:11" x14ac:dyDescent="0.3">
      <c r="B5104" s="3">
        <v>45387</v>
      </c>
      <c r="C5104" s="4">
        <v>0.33333333333333331</v>
      </c>
      <c r="D5104" s="3">
        <v>45387</v>
      </c>
      <c r="E5104" s="4">
        <v>0.35416666666666669</v>
      </c>
      <c r="F5104" t="s">
        <v>393</v>
      </c>
      <c r="G5104" t="s">
        <v>350</v>
      </c>
      <c r="H5104" s="12" t="s">
        <v>38</v>
      </c>
      <c r="I5104" s="12" t="str">
        <f>_xlfn.XLOOKUP(Tableau1[[#This Row],[AGENT]],AGENT,TYPE,"",0)</f>
        <v>RO</v>
      </c>
      <c r="J5104" s="13">
        <f>Tableau1[[#This Row],[Fin3]]-Tableau1[[#This Row],[Début2]]</f>
        <v>2.083333333333337E-2</v>
      </c>
      <c r="K5104" s="12" t="str">
        <f>IF(MONTH(D5104)=1,"JANV",IF(MONTH(D5104)=2,"FEV",IF(MONTH(D5104)=3,"MARS",IF(MONTH(D5104)=4,"AVR",IF(MONTH(D5104)=5,"MAI",IF(MONTH(D5104)=6,"JUIN",IF(MONTH(D5104)=7,"JUILL",IF(MONTH(D5104)=8,"AOU",IF(MONTH(D5104)=9,"SEPT",IF(MONTH(D5104)=10,"OCT",IF(MONTH(D5104)=11,"NOV",IF(MONTH(D5104)=12,"DEC",""))))))))))))</f>
        <v>AVR</v>
      </c>
    </row>
    <row r="5105" spans="2:11" x14ac:dyDescent="0.3">
      <c r="B5105" s="3">
        <v>45390</v>
      </c>
      <c r="C5105" s="4">
        <v>0.33333333333333331</v>
      </c>
      <c r="D5105" s="3">
        <v>45390</v>
      </c>
      <c r="E5105" s="4">
        <v>0.5</v>
      </c>
      <c r="F5105" t="s">
        <v>393</v>
      </c>
      <c r="G5105" t="s">
        <v>350</v>
      </c>
      <c r="H5105" s="12" t="s">
        <v>38</v>
      </c>
      <c r="I5105" s="12" t="str">
        <f>_xlfn.XLOOKUP(Tableau1[[#This Row],[AGENT]],AGENT,TYPE,"",0)</f>
        <v>RO</v>
      </c>
      <c r="J5105" s="13">
        <f>Tableau1[[#This Row],[Fin3]]-Tableau1[[#This Row],[Début2]]</f>
        <v>0.16666666666666669</v>
      </c>
      <c r="K5105" s="12" t="str">
        <f>IF(MONTH(D5105)=1,"JANV",IF(MONTH(D5105)=2,"FEV",IF(MONTH(D5105)=3,"MARS",IF(MONTH(D5105)=4,"AVR",IF(MONTH(D5105)=5,"MAI",IF(MONTH(D5105)=6,"JUIN",IF(MONTH(D5105)=7,"JUILL",IF(MONTH(D5105)=8,"AOU",IF(MONTH(D5105)=9,"SEPT",IF(MONTH(D5105)=10,"OCT",IF(MONTH(D5105)=11,"NOV",IF(MONTH(D5105)=12,"DEC",""))))))))))))</f>
        <v>AVR</v>
      </c>
    </row>
    <row r="5106" spans="2:11" x14ac:dyDescent="0.3">
      <c r="B5106" s="3">
        <v>45390</v>
      </c>
      <c r="C5106" s="4">
        <v>0.54166666666666663</v>
      </c>
      <c r="D5106" s="3">
        <v>45390</v>
      </c>
      <c r="E5106" s="4">
        <v>0.70833333333333337</v>
      </c>
      <c r="F5106" t="s">
        <v>393</v>
      </c>
      <c r="G5106" t="s">
        <v>350</v>
      </c>
      <c r="H5106" s="12" t="s">
        <v>38</v>
      </c>
      <c r="I5106" s="12" t="str">
        <f>_xlfn.XLOOKUP(Tableau1[[#This Row],[AGENT]],AGENT,TYPE,"",0)</f>
        <v>RO</v>
      </c>
      <c r="J5106" s="13">
        <f>Tableau1[[#This Row],[Fin3]]-Tableau1[[#This Row],[Début2]]</f>
        <v>0.16666666666666674</v>
      </c>
      <c r="K5106" s="12" t="str">
        <f>IF(MONTH(D5106)=1,"JANV",IF(MONTH(D5106)=2,"FEV",IF(MONTH(D5106)=3,"MARS",IF(MONTH(D5106)=4,"AVR",IF(MONTH(D5106)=5,"MAI",IF(MONTH(D5106)=6,"JUIN",IF(MONTH(D5106)=7,"JUILL",IF(MONTH(D5106)=8,"AOU",IF(MONTH(D5106)=9,"SEPT",IF(MONTH(D5106)=10,"OCT",IF(MONTH(D5106)=11,"NOV",IF(MONTH(D5106)=12,"DEC",""))))))))))))</f>
        <v>AVR</v>
      </c>
    </row>
    <row r="5107" spans="2:11" x14ac:dyDescent="0.3">
      <c r="B5107" s="3">
        <v>45393</v>
      </c>
      <c r="C5107" s="4">
        <v>0.39583333333333331</v>
      </c>
      <c r="D5107" s="3">
        <v>45393</v>
      </c>
      <c r="E5107" s="4">
        <v>0.5</v>
      </c>
      <c r="F5107" t="s">
        <v>393</v>
      </c>
      <c r="G5107" t="s">
        <v>350</v>
      </c>
      <c r="H5107" s="12" t="s">
        <v>38</v>
      </c>
      <c r="I5107" s="12" t="str">
        <f>_xlfn.XLOOKUP(Tableau1[[#This Row],[AGENT]],AGENT,TYPE,"",0)</f>
        <v>RO</v>
      </c>
      <c r="J5107" s="13">
        <f>Tableau1[[#This Row],[Fin3]]-Tableau1[[#This Row],[Début2]]</f>
        <v>0.10416666666666669</v>
      </c>
      <c r="K5107" s="12" t="str">
        <f>IF(MONTH(D5107)=1,"JANV",IF(MONTH(D5107)=2,"FEV",IF(MONTH(D5107)=3,"MARS",IF(MONTH(D5107)=4,"AVR",IF(MONTH(D5107)=5,"MAI",IF(MONTH(D5107)=6,"JUIN",IF(MONTH(D5107)=7,"JUILL",IF(MONTH(D5107)=8,"AOU",IF(MONTH(D5107)=9,"SEPT",IF(MONTH(D5107)=10,"OCT",IF(MONTH(D5107)=11,"NOV",IF(MONTH(D5107)=12,"DEC",""))))))))))))</f>
        <v>AVR</v>
      </c>
    </row>
    <row r="5108" spans="2:11" x14ac:dyDescent="0.3">
      <c r="B5108" s="3">
        <v>45397</v>
      </c>
      <c r="C5108" s="4">
        <v>0.45833333333333331</v>
      </c>
      <c r="D5108" s="3">
        <v>45397</v>
      </c>
      <c r="E5108" s="4">
        <v>0.5</v>
      </c>
      <c r="F5108" t="s">
        <v>393</v>
      </c>
      <c r="G5108" t="s">
        <v>350</v>
      </c>
      <c r="H5108" s="12" t="s">
        <v>38</v>
      </c>
      <c r="I5108" s="12" t="str">
        <f>_xlfn.XLOOKUP(Tableau1[[#This Row],[AGENT]],AGENT,TYPE,"",0)</f>
        <v>RO</v>
      </c>
      <c r="J5108" s="13">
        <f>Tableau1[[#This Row],[Fin3]]-Tableau1[[#This Row],[Début2]]</f>
        <v>4.1666666666666685E-2</v>
      </c>
      <c r="K5108" s="12" t="str">
        <f>IF(MONTH(D5108)=1,"JANV",IF(MONTH(D5108)=2,"FEV",IF(MONTH(D5108)=3,"MARS",IF(MONTH(D5108)=4,"AVR",IF(MONTH(D5108)=5,"MAI",IF(MONTH(D5108)=6,"JUIN",IF(MONTH(D5108)=7,"JUILL",IF(MONTH(D5108)=8,"AOU",IF(MONTH(D5108)=9,"SEPT",IF(MONTH(D5108)=10,"OCT",IF(MONTH(D5108)=11,"NOV",IF(MONTH(D5108)=12,"DEC",""))))))))))))</f>
        <v>AVR</v>
      </c>
    </row>
    <row r="5109" spans="2:11" x14ac:dyDescent="0.3">
      <c r="B5109" s="3">
        <v>45397</v>
      </c>
      <c r="C5109" s="4">
        <v>0.54166666666666663</v>
      </c>
      <c r="D5109" s="3">
        <v>45397</v>
      </c>
      <c r="E5109" s="4">
        <v>0.625</v>
      </c>
      <c r="F5109" t="s">
        <v>393</v>
      </c>
      <c r="G5109" t="s">
        <v>350</v>
      </c>
      <c r="H5109" s="12" t="s">
        <v>38</v>
      </c>
      <c r="I5109" s="12" t="str">
        <f>_xlfn.XLOOKUP(Tableau1[[#This Row],[AGENT]],AGENT,TYPE,"",0)</f>
        <v>RO</v>
      </c>
      <c r="J5109" s="13">
        <f>Tableau1[[#This Row],[Fin3]]-Tableau1[[#This Row],[Début2]]</f>
        <v>8.333333333333337E-2</v>
      </c>
      <c r="K5109" s="12" t="str">
        <f>IF(MONTH(D5109)=1,"JANV",IF(MONTH(D5109)=2,"FEV",IF(MONTH(D5109)=3,"MARS",IF(MONTH(D5109)=4,"AVR",IF(MONTH(D5109)=5,"MAI",IF(MONTH(D5109)=6,"JUIN",IF(MONTH(D5109)=7,"JUILL",IF(MONTH(D5109)=8,"AOU",IF(MONTH(D5109)=9,"SEPT",IF(MONTH(D5109)=10,"OCT",IF(MONTH(D5109)=11,"NOV",IF(MONTH(D5109)=12,"DEC",""))))))))))))</f>
        <v>AVR</v>
      </c>
    </row>
    <row r="5110" spans="2:11" x14ac:dyDescent="0.3">
      <c r="B5110" s="3">
        <v>45399</v>
      </c>
      <c r="C5110" s="4">
        <v>0.33333333333333331</v>
      </c>
      <c r="D5110" s="3">
        <v>45399</v>
      </c>
      <c r="E5110" s="4">
        <v>0.5</v>
      </c>
      <c r="F5110" t="s">
        <v>393</v>
      </c>
      <c r="G5110" t="s">
        <v>350</v>
      </c>
      <c r="H5110" s="12" t="s">
        <v>38</v>
      </c>
      <c r="I5110" s="12" t="str">
        <f>_xlfn.XLOOKUP(Tableau1[[#This Row],[AGENT]],AGENT,TYPE,"",0)</f>
        <v>RO</v>
      </c>
      <c r="J5110" s="13">
        <f>Tableau1[[#This Row],[Fin3]]-Tableau1[[#This Row],[Début2]]</f>
        <v>0.16666666666666669</v>
      </c>
      <c r="K5110" s="12" t="str">
        <f>IF(MONTH(D5110)=1,"JANV",IF(MONTH(D5110)=2,"FEV",IF(MONTH(D5110)=3,"MARS",IF(MONTH(D5110)=4,"AVR",IF(MONTH(D5110)=5,"MAI",IF(MONTH(D5110)=6,"JUIN",IF(MONTH(D5110)=7,"JUILL",IF(MONTH(D5110)=8,"AOU",IF(MONTH(D5110)=9,"SEPT",IF(MONTH(D5110)=10,"OCT",IF(MONTH(D5110)=11,"NOV",IF(MONTH(D5110)=12,"DEC",""))))))))))))</f>
        <v>AVR</v>
      </c>
    </row>
    <row r="5111" spans="2:11" x14ac:dyDescent="0.3">
      <c r="B5111" s="3">
        <v>45404</v>
      </c>
      <c r="C5111" s="4">
        <v>0.41666666666666669</v>
      </c>
      <c r="D5111" s="3">
        <v>45404</v>
      </c>
      <c r="E5111" s="4">
        <v>0.5</v>
      </c>
      <c r="F5111" t="s">
        <v>393</v>
      </c>
      <c r="G5111" t="s">
        <v>350</v>
      </c>
      <c r="H5111" s="12" t="s">
        <v>38</v>
      </c>
      <c r="I5111" s="12" t="str">
        <f>_xlfn.XLOOKUP(Tableau1[[#This Row],[AGENT]],AGENT,TYPE,"",0)</f>
        <v>RO</v>
      </c>
      <c r="J5111" s="13">
        <f>Tableau1[[#This Row],[Fin3]]-Tableau1[[#This Row],[Début2]]</f>
        <v>8.3333333333333315E-2</v>
      </c>
      <c r="K5111" s="12" t="str">
        <f>IF(MONTH(D5111)=1,"JANV",IF(MONTH(D5111)=2,"FEV",IF(MONTH(D5111)=3,"MARS",IF(MONTH(D5111)=4,"AVR",IF(MONTH(D5111)=5,"MAI",IF(MONTH(D5111)=6,"JUIN",IF(MONTH(D5111)=7,"JUILL",IF(MONTH(D5111)=8,"AOU",IF(MONTH(D5111)=9,"SEPT",IF(MONTH(D5111)=10,"OCT",IF(MONTH(D5111)=11,"NOV",IF(MONTH(D5111)=12,"DEC",""))))))))))))</f>
        <v>AVR</v>
      </c>
    </row>
    <row r="5112" spans="2:11" x14ac:dyDescent="0.3">
      <c r="B5112" s="3">
        <v>45404</v>
      </c>
      <c r="C5112" s="4">
        <v>0.625</v>
      </c>
      <c r="D5112" s="3">
        <v>45404</v>
      </c>
      <c r="E5112" s="4">
        <v>0.70833333333333337</v>
      </c>
      <c r="F5112" t="s">
        <v>393</v>
      </c>
      <c r="G5112" t="s">
        <v>350</v>
      </c>
      <c r="H5112" s="12" t="s">
        <v>38</v>
      </c>
      <c r="I5112" s="12" t="str">
        <f>_xlfn.XLOOKUP(Tableau1[[#This Row],[AGENT]],AGENT,TYPE,"",0)</f>
        <v>RO</v>
      </c>
      <c r="J5112" s="13">
        <f>Tableau1[[#This Row],[Fin3]]-Tableau1[[#This Row],[Début2]]</f>
        <v>8.333333333333337E-2</v>
      </c>
      <c r="K5112" s="12" t="str">
        <f>IF(MONTH(D5112)=1,"JANV",IF(MONTH(D5112)=2,"FEV",IF(MONTH(D5112)=3,"MARS",IF(MONTH(D5112)=4,"AVR",IF(MONTH(D5112)=5,"MAI",IF(MONTH(D5112)=6,"JUIN",IF(MONTH(D5112)=7,"JUILL",IF(MONTH(D5112)=8,"AOU",IF(MONTH(D5112)=9,"SEPT",IF(MONTH(D5112)=10,"OCT",IF(MONTH(D5112)=11,"NOV",IF(MONTH(D5112)=12,"DEC",""))))))))))))</f>
        <v>AVR</v>
      </c>
    </row>
    <row r="5113" spans="2:11" x14ac:dyDescent="0.3">
      <c r="B5113" s="3">
        <v>45405</v>
      </c>
      <c r="C5113" s="4">
        <v>0.33333333333333331</v>
      </c>
      <c r="D5113" s="3">
        <v>45405</v>
      </c>
      <c r="E5113" s="4">
        <v>0.41666666666666669</v>
      </c>
      <c r="F5113" t="s">
        <v>393</v>
      </c>
      <c r="G5113" t="s">
        <v>350</v>
      </c>
      <c r="H5113" s="12" t="s">
        <v>38</v>
      </c>
      <c r="I5113" s="12" t="str">
        <f>_xlfn.XLOOKUP(Tableau1[[#This Row],[AGENT]],AGENT,TYPE,"",0)</f>
        <v>RO</v>
      </c>
      <c r="J5113" s="13">
        <f>Tableau1[[#This Row],[Fin3]]-Tableau1[[#This Row],[Début2]]</f>
        <v>8.333333333333337E-2</v>
      </c>
      <c r="K5113" s="12" t="str">
        <f>IF(MONTH(D5113)=1,"JANV",IF(MONTH(D5113)=2,"FEV",IF(MONTH(D5113)=3,"MARS",IF(MONTH(D5113)=4,"AVR",IF(MONTH(D5113)=5,"MAI",IF(MONTH(D5113)=6,"JUIN",IF(MONTH(D5113)=7,"JUILL",IF(MONTH(D5113)=8,"AOU",IF(MONTH(D5113)=9,"SEPT",IF(MONTH(D5113)=10,"OCT",IF(MONTH(D5113)=11,"NOV",IF(MONTH(D5113)=12,"DEC",""))))))))))))</f>
        <v>AVR</v>
      </c>
    </row>
    <row r="5114" spans="2:11" x14ac:dyDescent="0.3">
      <c r="B5114" s="3">
        <v>45406</v>
      </c>
      <c r="C5114" s="4">
        <v>0.41666666666666669</v>
      </c>
      <c r="D5114" s="3">
        <v>45406</v>
      </c>
      <c r="E5114" s="4">
        <v>0.5</v>
      </c>
      <c r="F5114" t="s">
        <v>393</v>
      </c>
      <c r="G5114" t="s">
        <v>350</v>
      </c>
      <c r="H5114" s="12" t="s">
        <v>38</v>
      </c>
      <c r="I5114" s="12" t="str">
        <f>_xlfn.XLOOKUP(Tableau1[[#This Row],[AGENT]],AGENT,TYPE,"",0)</f>
        <v>RO</v>
      </c>
      <c r="J5114" s="13">
        <f>Tableau1[[#This Row],[Fin3]]-Tableau1[[#This Row],[Début2]]</f>
        <v>8.3333333333333315E-2</v>
      </c>
      <c r="K5114" s="12" t="str">
        <f>IF(MONTH(D5114)=1,"JANV",IF(MONTH(D5114)=2,"FEV",IF(MONTH(D5114)=3,"MARS",IF(MONTH(D5114)=4,"AVR",IF(MONTH(D5114)=5,"MAI",IF(MONTH(D5114)=6,"JUIN",IF(MONTH(D5114)=7,"JUILL",IF(MONTH(D5114)=8,"AOU",IF(MONTH(D5114)=9,"SEPT",IF(MONTH(D5114)=10,"OCT",IF(MONTH(D5114)=11,"NOV",IF(MONTH(D5114)=12,"DEC",""))))))))))))</f>
        <v>AVR</v>
      </c>
    </row>
    <row r="5115" spans="2:11" x14ac:dyDescent="0.3">
      <c r="B5115" s="3">
        <v>45406</v>
      </c>
      <c r="C5115" s="4">
        <v>0.625</v>
      </c>
      <c r="D5115" s="3">
        <v>45406</v>
      </c>
      <c r="E5115" s="4">
        <v>0.70833333333333337</v>
      </c>
      <c r="F5115" t="s">
        <v>393</v>
      </c>
      <c r="G5115" t="s">
        <v>350</v>
      </c>
      <c r="H5115" s="12" t="s">
        <v>38</v>
      </c>
      <c r="I5115" s="12" t="str">
        <f>_xlfn.XLOOKUP(Tableau1[[#This Row],[AGENT]],AGENT,TYPE,"",0)</f>
        <v>RO</v>
      </c>
      <c r="J5115" s="13">
        <f>Tableau1[[#This Row],[Fin3]]-Tableau1[[#This Row],[Début2]]</f>
        <v>8.333333333333337E-2</v>
      </c>
      <c r="K5115" s="12" t="str">
        <f>IF(MONTH(D5115)=1,"JANV",IF(MONTH(D5115)=2,"FEV",IF(MONTH(D5115)=3,"MARS",IF(MONTH(D5115)=4,"AVR",IF(MONTH(D5115)=5,"MAI",IF(MONTH(D5115)=6,"JUIN",IF(MONTH(D5115)=7,"JUILL",IF(MONTH(D5115)=8,"AOU",IF(MONTH(D5115)=9,"SEPT",IF(MONTH(D5115)=10,"OCT",IF(MONTH(D5115)=11,"NOV",IF(MONTH(D5115)=12,"DEC",""))))))))))))</f>
        <v>AVR</v>
      </c>
    </row>
    <row r="5116" spans="2:11" x14ac:dyDescent="0.3">
      <c r="B5116" s="3">
        <v>45407</v>
      </c>
      <c r="C5116" s="4">
        <v>0.39583333333333331</v>
      </c>
      <c r="D5116" s="3">
        <v>45407</v>
      </c>
      <c r="E5116" s="4">
        <v>0.4375</v>
      </c>
      <c r="F5116" t="s">
        <v>393</v>
      </c>
      <c r="G5116" t="s">
        <v>350</v>
      </c>
      <c r="H5116" s="12" t="s">
        <v>38</v>
      </c>
      <c r="I5116" s="12" t="str">
        <f>_xlfn.XLOOKUP(Tableau1[[#This Row],[AGENT]],AGENT,TYPE,"",0)</f>
        <v>RO</v>
      </c>
      <c r="J5116" s="13">
        <f>Tableau1[[#This Row],[Fin3]]-Tableau1[[#This Row],[Début2]]</f>
        <v>4.1666666666666685E-2</v>
      </c>
      <c r="K5116" s="12" t="str">
        <f>IF(MONTH(D5116)=1,"JANV",IF(MONTH(D5116)=2,"FEV",IF(MONTH(D5116)=3,"MARS",IF(MONTH(D5116)=4,"AVR",IF(MONTH(D5116)=5,"MAI",IF(MONTH(D5116)=6,"JUIN",IF(MONTH(D5116)=7,"JUILL",IF(MONTH(D5116)=8,"AOU",IF(MONTH(D5116)=9,"SEPT",IF(MONTH(D5116)=10,"OCT",IF(MONTH(D5116)=11,"NOV",IF(MONTH(D5116)=12,"DEC",""))))))))))))</f>
        <v>AVR</v>
      </c>
    </row>
    <row r="5117" spans="2:11" x14ac:dyDescent="0.3">
      <c r="B5117" s="3">
        <v>45407</v>
      </c>
      <c r="C5117" s="4">
        <v>0.54166666666666663</v>
      </c>
      <c r="D5117" s="3">
        <v>45407</v>
      </c>
      <c r="E5117" s="4">
        <v>0.70833333333333337</v>
      </c>
      <c r="F5117" t="s">
        <v>393</v>
      </c>
      <c r="G5117" t="s">
        <v>350</v>
      </c>
      <c r="H5117" s="12" t="s">
        <v>38</v>
      </c>
      <c r="I5117" s="12" t="str">
        <f>_xlfn.XLOOKUP(Tableau1[[#This Row],[AGENT]],AGENT,TYPE,"",0)</f>
        <v>RO</v>
      </c>
      <c r="J5117" s="13">
        <f>Tableau1[[#This Row],[Fin3]]-Tableau1[[#This Row],[Début2]]</f>
        <v>0.16666666666666674</v>
      </c>
      <c r="K5117" s="12" t="str">
        <f>IF(MONTH(D5117)=1,"JANV",IF(MONTH(D5117)=2,"FEV",IF(MONTH(D5117)=3,"MARS",IF(MONTH(D5117)=4,"AVR",IF(MONTH(D5117)=5,"MAI",IF(MONTH(D5117)=6,"JUIN",IF(MONTH(D5117)=7,"JUILL",IF(MONTH(D5117)=8,"AOU",IF(MONTH(D5117)=9,"SEPT",IF(MONTH(D5117)=10,"OCT",IF(MONTH(D5117)=11,"NOV",IF(MONTH(D5117)=12,"DEC",""))))))))))))</f>
        <v>AVR</v>
      </c>
    </row>
    <row r="5118" spans="2:11" x14ac:dyDescent="0.3">
      <c r="B5118" s="3">
        <v>45408</v>
      </c>
      <c r="C5118" s="4">
        <v>0.33333333333333331</v>
      </c>
      <c r="D5118" s="3">
        <v>45408</v>
      </c>
      <c r="E5118" s="4">
        <v>0.375</v>
      </c>
      <c r="F5118" t="s">
        <v>393</v>
      </c>
      <c r="G5118" t="s">
        <v>350</v>
      </c>
      <c r="H5118" s="12" t="s">
        <v>38</v>
      </c>
      <c r="I5118" s="12" t="str">
        <f>_xlfn.XLOOKUP(Tableau1[[#This Row],[AGENT]],AGENT,TYPE,"",0)</f>
        <v>RO</v>
      </c>
      <c r="J5118" s="13">
        <f>Tableau1[[#This Row],[Fin3]]-Tableau1[[#This Row],[Début2]]</f>
        <v>4.1666666666666685E-2</v>
      </c>
      <c r="K5118" s="12" t="str">
        <f>IF(MONTH(D5118)=1,"JANV",IF(MONTH(D5118)=2,"FEV",IF(MONTH(D5118)=3,"MARS",IF(MONTH(D5118)=4,"AVR",IF(MONTH(D5118)=5,"MAI",IF(MONTH(D5118)=6,"JUIN",IF(MONTH(D5118)=7,"JUILL",IF(MONTH(D5118)=8,"AOU",IF(MONTH(D5118)=9,"SEPT",IF(MONTH(D5118)=10,"OCT",IF(MONTH(D5118)=11,"NOV",IF(MONTH(D5118)=12,"DEC",""))))))))))))</f>
        <v>AVR</v>
      </c>
    </row>
    <row r="5119" spans="2:11" x14ac:dyDescent="0.3">
      <c r="B5119" s="3">
        <v>45411</v>
      </c>
      <c r="C5119" s="4">
        <v>0.33333333333333331</v>
      </c>
      <c r="D5119" s="3">
        <v>45411</v>
      </c>
      <c r="E5119" s="4">
        <v>0.375</v>
      </c>
      <c r="F5119" t="s">
        <v>393</v>
      </c>
      <c r="G5119" t="s">
        <v>350</v>
      </c>
      <c r="H5119" s="12" t="s">
        <v>38</v>
      </c>
      <c r="I5119" s="12" t="str">
        <f>_xlfn.XLOOKUP(Tableau1[[#This Row],[AGENT]],AGENT,TYPE,"",0)</f>
        <v>RO</v>
      </c>
      <c r="J5119" s="13">
        <f>Tableau1[[#This Row],[Fin3]]-Tableau1[[#This Row],[Début2]]</f>
        <v>4.1666666666666685E-2</v>
      </c>
      <c r="K5119" s="12" t="str">
        <f>IF(MONTH(D5119)=1,"JANV",IF(MONTH(D5119)=2,"FEV",IF(MONTH(D5119)=3,"MARS",IF(MONTH(D5119)=4,"AVR",IF(MONTH(D5119)=5,"MAI",IF(MONTH(D5119)=6,"JUIN",IF(MONTH(D5119)=7,"JUILL",IF(MONTH(D5119)=8,"AOU",IF(MONTH(D5119)=9,"SEPT",IF(MONTH(D5119)=10,"OCT",IF(MONTH(D5119)=11,"NOV",IF(MONTH(D5119)=12,"DEC",""))))))))))))</f>
        <v>AVR</v>
      </c>
    </row>
    <row r="5120" spans="2:11" x14ac:dyDescent="0.3">
      <c r="B5120" s="3">
        <v>45412</v>
      </c>
      <c r="C5120" s="4">
        <v>0.4375</v>
      </c>
      <c r="D5120" s="3">
        <v>45412</v>
      </c>
      <c r="E5120" s="4">
        <v>0.5</v>
      </c>
      <c r="F5120" t="s">
        <v>393</v>
      </c>
      <c r="G5120" t="s">
        <v>350</v>
      </c>
      <c r="H5120" s="12" t="s">
        <v>38</v>
      </c>
      <c r="I5120" s="12" t="str">
        <f>_xlfn.XLOOKUP(Tableau1[[#This Row],[AGENT]],AGENT,TYPE,"",0)</f>
        <v>RO</v>
      </c>
      <c r="J5120" s="13">
        <f>Tableau1[[#This Row],[Fin3]]-Tableau1[[#This Row],[Début2]]</f>
        <v>6.25E-2</v>
      </c>
      <c r="K5120" s="12" t="str">
        <f>IF(MONTH(D5120)=1,"JANV",IF(MONTH(D5120)=2,"FEV",IF(MONTH(D5120)=3,"MARS",IF(MONTH(D5120)=4,"AVR",IF(MONTH(D5120)=5,"MAI",IF(MONTH(D5120)=6,"JUIN",IF(MONTH(D5120)=7,"JUILL",IF(MONTH(D5120)=8,"AOU",IF(MONTH(D5120)=9,"SEPT",IF(MONTH(D5120)=10,"OCT",IF(MONTH(D5120)=11,"NOV",IF(MONTH(D5120)=12,"DEC",""))))))))))))</f>
        <v>AVR</v>
      </c>
    </row>
    <row r="5121" spans="1:11" x14ac:dyDescent="0.3">
      <c r="A5121" t="s">
        <v>1078</v>
      </c>
      <c r="B5121" s="3">
        <v>45419</v>
      </c>
      <c r="C5121" s="4">
        <v>0.60416666666666663</v>
      </c>
      <c r="D5121" s="3">
        <v>45419</v>
      </c>
      <c r="E5121" s="4">
        <v>0.70833333333333337</v>
      </c>
      <c r="F5121" t="s">
        <v>393</v>
      </c>
      <c r="G5121" t="s">
        <v>350</v>
      </c>
      <c r="H5121" s="12" t="s">
        <v>38</v>
      </c>
      <c r="I5121" s="12" t="str">
        <f>_xlfn.XLOOKUP(Tableau1[[#This Row],[AGENT]],AGENT,TYPE,"",0)</f>
        <v>RO</v>
      </c>
      <c r="J5121" s="13">
        <f>Tableau1[[#This Row],[Fin3]]-Tableau1[[#This Row],[Début2]]</f>
        <v>0.10416666666666674</v>
      </c>
      <c r="K5121" s="12" t="str">
        <f>IF(MONTH(D5121)=1,"JANV",IF(MONTH(D5121)=2,"FEV",IF(MONTH(D5121)=3,"MARS",IF(MONTH(D5121)=4,"AVR",IF(MONTH(D5121)=5,"MAI",IF(MONTH(D5121)=6,"JUIN",IF(MONTH(D5121)=7,"JUILL",IF(MONTH(D5121)=8,"AOU",IF(MONTH(D5121)=9,"SEPT",IF(MONTH(D5121)=10,"OCT",IF(MONTH(D5121)=11,"NOV",IF(MONTH(D5121)=12,"DEC",""))))))))))))</f>
        <v>MAI</v>
      </c>
    </row>
    <row r="5122" spans="1:11" x14ac:dyDescent="0.3">
      <c r="A5122" t="s">
        <v>1080</v>
      </c>
      <c r="B5122" s="3">
        <v>45419</v>
      </c>
      <c r="C5122" s="4">
        <v>0.54166666666666663</v>
      </c>
      <c r="D5122" s="3">
        <v>45419</v>
      </c>
      <c r="E5122" s="4">
        <v>0.60416666666666663</v>
      </c>
      <c r="F5122" t="s">
        <v>393</v>
      </c>
      <c r="G5122" t="s">
        <v>350</v>
      </c>
      <c r="H5122" s="12" t="s">
        <v>38</v>
      </c>
      <c r="I5122" s="12" t="str">
        <f>_xlfn.XLOOKUP(Tableau1[[#This Row],[AGENT]],AGENT,TYPE,"",0)</f>
        <v>RO</v>
      </c>
      <c r="J5122" s="13">
        <f>Tableau1[[#This Row],[Fin3]]-Tableau1[[#This Row],[Début2]]</f>
        <v>6.25E-2</v>
      </c>
      <c r="K5122" s="12" t="str">
        <f>IF(MONTH(D5122)=1,"JANV",IF(MONTH(D5122)=2,"FEV",IF(MONTH(D5122)=3,"MARS",IF(MONTH(D5122)=4,"AVR",IF(MONTH(D5122)=5,"MAI",IF(MONTH(D5122)=6,"JUIN",IF(MONTH(D5122)=7,"JUILL",IF(MONTH(D5122)=8,"AOU",IF(MONTH(D5122)=9,"SEPT",IF(MONTH(D5122)=10,"OCT",IF(MONTH(D5122)=11,"NOV",IF(MONTH(D5122)=12,"DEC",""))))))))))))</f>
        <v>MAI</v>
      </c>
    </row>
    <row r="5123" spans="1:11" x14ac:dyDescent="0.3">
      <c r="B5123" s="3">
        <v>45425</v>
      </c>
      <c r="C5123" s="4">
        <v>0.33333333333333331</v>
      </c>
      <c r="D5123" s="3">
        <v>45425</v>
      </c>
      <c r="E5123" s="4">
        <v>0.375</v>
      </c>
      <c r="F5123" t="s">
        <v>393</v>
      </c>
      <c r="G5123" t="s">
        <v>350</v>
      </c>
      <c r="H5123" s="12" t="s">
        <v>38</v>
      </c>
      <c r="I5123" s="12" t="str">
        <f>_xlfn.XLOOKUP(Tableau1[[#This Row],[AGENT]],AGENT,TYPE,"",0)</f>
        <v>RO</v>
      </c>
      <c r="J5123" s="13">
        <f>Tableau1[[#This Row],[Fin3]]-Tableau1[[#This Row],[Début2]]</f>
        <v>4.1666666666666685E-2</v>
      </c>
      <c r="K5123" s="12" t="str">
        <f>IF(MONTH(D5123)=1,"JANV",IF(MONTH(D5123)=2,"FEV",IF(MONTH(D5123)=3,"MARS",IF(MONTH(D5123)=4,"AVR",IF(MONTH(D5123)=5,"MAI",IF(MONTH(D5123)=6,"JUIN",IF(MONTH(D5123)=7,"JUILL",IF(MONTH(D5123)=8,"AOU",IF(MONTH(D5123)=9,"SEPT",IF(MONTH(D5123)=10,"OCT",IF(MONTH(D5123)=11,"NOV",IF(MONTH(D5123)=12,"DEC",""))))))))))))</f>
        <v>MAI</v>
      </c>
    </row>
    <row r="5124" spans="1:11" x14ac:dyDescent="0.3">
      <c r="B5124" s="3">
        <v>45426</v>
      </c>
      <c r="C5124" s="4">
        <v>0.54166666666666663</v>
      </c>
      <c r="D5124" s="3">
        <v>45426</v>
      </c>
      <c r="E5124" s="4">
        <v>0.625</v>
      </c>
      <c r="F5124" t="s">
        <v>393</v>
      </c>
      <c r="G5124" t="s">
        <v>350</v>
      </c>
      <c r="H5124" s="12" t="s">
        <v>38</v>
      </c>
      <c r="I5124" s="12" t="str">
        <f>_xlfn.XLOOKUP(Tableau1[[#This Row],[AGENT]],AGENT,TYPE,"",0)</f>
        <v>RO</v>
      </c>
      <c r="J5124" s="13">
        <f>Tableau1[[#This Row],[Fin3]]-Tableau1[[#This Row],[Début2]]</f>
        <v>8.333333333333337E-2</v>
      </c>
      <c r="K5124" s="12" t="str">
        <f>IF(MONTH(D5124)=1,"JANV",IF(MONTH(D5124)=2,"FEV",IF(MONTH(D5124)=3,"MARS",IF(MONTH(D5124)=4,"AVR",IF(MONTH(D5124)=5,"MAI",IF(MONTH(D5124)=6,"JUIN",IF(MONTH(D5124)=7,"JUILL",IF(MONTH(D5124)=8,"AOU",IF(MONTH(D5124)=9,"SEPT",IF(MONTH(D5124)=10,"OCT",IF(MONTH(D5124)=11,"NOV",IF(MONTH(D5124)=12,"DEC",""))))))))))))</f>
        <v>MAI</v>
      </c>
    </row>
    <row r="5125" spans="1:11" x14ac:dyDescent="0.3">
      <c r="B5125" s="3">
        <v>45440</v>
      </c>
      <c r="C5125" s="4">
        <v>0.33333333333333331</v>
      </c>
      <c r="D5125" s="3">
        <v>45440</v>
      </c>
      <c r="E5125" s="4">
        <v>0.41666666666666669</v>
      </c>
      <c r="F5125" t="s">
        <v>393</v>
      </c>
      <c r="G5125" t="s">
        <v>350</v>
      </c>
      <c r="H5125" s="12" t="s">
        <v>38</v>
      </c>
      <c r="I5125" s="12" t="str">
        <f>_xlfn.XLOOKUP(Tableau1[[#This Row],[AGENT]],AGENT,TYPE,"",0)</f>
        <v>RO</v>
      </c>
      <c r="J5125" s="13">
        <f>Tableau1[[#This Row],[Fin3]]-Tableau1[[#This Row],[Début2]]</f>
        <v>8.333333333333337E-2</v>
      </c>
      <c r="K5125" s="12" t="str">
        <f>IF(MONTH(D5125)=1,"JANV",IF(MONTH(D5125)=2,"FEV",IF(MONTH(D5125)=3,"MARS",IF(MONTH(D5125)=4,"AVR",IF(MONTH(D5125)=5,"MAI",IF(MONTH(D5125)=6,"JUIN",IF(MONTH(D5125)=7,"JUILL",IF(MONTH(D5125)=8,"AOU",IF(MONTH(D5125)=9,"SEPT",IF(MONTH(D5125)=10,"OCT",IF(MONTH(D5125)=11,"NOV",IF(MONTH(D5125)=12,"DEC",""))))))))))))</f>
        <v>MAI</v>
      </c>
    </row>
    <row r="5126" spans="1:11" x14ac:dyDescent="0.3">
      <c r="B5126" s="3">
        <v>45440</v>
      </c>
      <c r="C5126" s="4">
        <v>0.66666666666666663</v>
      </c>
      <c r="D5126" s="3">
        <v>45440</v>
      </c>
      <c r="E5126" s="4">
        <v>0.70833333333333337</v>
      </c>
      <c r="F5126" t="s">
        <v>393</v>
      </c>
      <c r="G5126" t="s">
        <v>350</v>
      </c>
      <c r="H5126" s="12" t="s">
        <v>38</v>
      </c>
      <c r="I5126" s="12" t="str">
        <f>_xlfn.XLOOKUP(Tableau1[[#This Row],[AGENT]],AGENT,TYPE,"",0)</f>
        <v>RO</v>
      </c>
      <c r="J5126" s="13">
        <f>Tableau1[[#This Row],[Fin3]]-Tableau1[[#This Row],[Début2]]</f>
        <v>4.1666666666666741E-2</v>
      </c>
      <c r="K5126" s="12" t="str">
        <f>IF(MONTH(D5126)=1,"JANV",IF(MONTH(D5126)=2,"FEV",IF(MONTH(D5126)=3,"MARS",IF(MONTH(D5126)=4,"AVR",IF(MONTH(D5126)=5,"MAI",IF(MONTH(D5126)=6,"JUIN",IF(MONTH(D5126)=7,"JUILL",IF(MONTH(D5126)=8,"AOU",IF(MONTH(D5126)=9,"SEPT",IF(MONTH(D5126)=10,"OCT",IF(MONTH(D5126)=11,"NOV",IF(MONTH(D5126)=12,"DEC",""))))))))))))</f>
        <v>MAI</v>
      </c>
    </row>
    <row r="5127" spans="1:11" x14ac:dyDescent="0.3">
      <c r="A5127" t="s">
        <v>1334</v>
      </c>
      <c r="B5127" s="3">
        <v>45447</v>
      </c>
      <c r="C5127" s="4">
        <v>0.58333333333333337</v>
      </c>
      <c r="D5127" s="3">
        <v>45447</v>
      </c>
      <c r="E5127" s="4">
        <v>0.70833333333333337</v>
      </c>
      <c r="F5127" t="s">
        <v>393</v>
      </c>
      <c r="G5127" t="s">
        <v>350</v>
      </c>
      <c r="H5127" s="12" t="s">
        <v>38</v>
      </c>
      <c r="I5127" s="12" t="str">
        <f>_xlfn.XLOOKUP(Tableau1[[#This Row],[AGENT]],AGENT,TYPE,"",0)</f>
        <v>RO</v>
      </c>
      <c r="J5127" s="13">
        <f>Tableau1[[#This Row],[Fin3]]-Tableau1[[#This Row],[Début2]]</f>
        <v>0.125</v>
      </c>
      <c r="K5127" s="12" t="str">
        <f>IF(MONTH(D5127)=1,"JANV",IF(MONTH(D5127)=2,"FEV",IF(MONTH(D5127)=3,"MARS",IF(MONTH(D5127)=4,"AVR",IF(MONTH(D5127)=5,"MAI",IF(MONTH(D5127)=6,"JUIN",IF(MONTH(D5127)=7,"JUILL",IF(MONTH(D5127)=8,"AOU",IF(MONTH(D5127)=9,"SEPT",IF(MONTH(D5127)=10,"OCT",IF(MONTH(D5127)=11,"NOV",IF(MONTH(D5127)=12,"DEC",""))))))))))))</f>
        <v>JUIN</v>
      </c>
    </row>
    <row r="5128" spans="1:11" x14ac:dyDescent="0.3">
      <c r="B5128" s="3">
        <v>45447</v>
      </c>
      <c r="C5128" s="4">
        <v>0.54166666666666663</v>
      </c>
      <c r="D5128" s="3">
        <v>45447</v>
      </c>
      <c r="E5128" s="4">
        <v>0.58333333333333337</v>
      </c>
      <c r="F5128" t="s">
        <v>393</v>
      </c>
      <c r="G5128" t="s">
        <v>350</v>
      </c>
      <c r="H5128" s="12" t="s">
        <v>38</v>
      </c>
      <c r="I5128" s="12" t="str">
        <f>_xlfn.XLOOKUP(Tableau1[[#This Row],[AGENT]],AGENT,TYPE,"",0)</f>
        <v>RO</v>
      </c>
      <c r="J5128" s="13">
        <f>Tableau1[[#This Row],[Fin3]]-Tableau1[[#This Row],[Début2]]</f>
        <v>4.1666666666666741E-2</v>
      </c>
      <c r="K5128" s="12" t="str">
        <f>IF(MONTH(D5128)=1,"JANV",IF(MONTH(D5128)=2,"FEV",IF(MONTH(D5128)=3,"MARS",IF(MONTH(D5128)=4,"AVR",IF(MONTH(D5128)=5,"MAI",IF(MONTH(D5128)=6,"JUIN",IF(MONTH(D5128)=7,"JUILL",IF(MONTH(D5128)=8,"AOU",IF(MONTH(D5128)=9,"SEPT",IF(MONTH(D5128)=10,"OCT",IF(MONTH(D5128)=11,"NOV",IF(MONTH(D5128)=12,"DEC",""))))))))))))</f>
        <v>JUIN</v>
      </c>
    </row>
    <row r="5129" spans="1:11" x14ac:dyDescent="0.3">
      <c r="B5129" s="3">
        <v>45453</v>
      </c>
      <c r="C5129" s="4">
        <v>0.41666666666666669</v>
      </c>
      <c r="D5129" s="3">
        <v>45453</v>
      </c>
      <c r="E5129" s="4">
        <v>0.45833333333333331</v>
      </c>
      <c r="F5129" t="s">
        <v>393</v>
      </c>
      <c r="G5129" t="s">
        <v>350</v>
      </c>
      <c r="H5129" s="12" t="s">
        <v>38</v>
      </c>
      <c r="I5129" s="12" t="str">
        <f>_xlfn.XLOOKUP(Tableau1[[#This Row],[AGENT]],AGENT,TYPE,"",0)</f>
        <v>RO</v>
      </c>
      <c r="J5129" s="13">
        <f>Tableau1[[#This Row],[Fin3]]-Tableau1[[#This Row],[Début2]]</f>
        <v>4.166666666666663E-2</v>
      </c>
      <c r="K5129" s="12" t="str">
        <f>IF(MONTH(D5129)=1,"JANV",IF(MONTH(D5129)=2,"FEV",IF(MONTH(D5129)=3,"MARS",IF(MONTH(D5129)=4,"AVR",IF(MONTH(D5129)=5,"MAI",IF(MONTH(D5129)=6,"JUIN",IF(MONTH(D5129)=7,"JUILL",IF(MONTH(D5129)=8,"AOU",IF(MONTH(D5129)=9,"SEPT",IF(MONTH(D5129)=10,"OCT",IF(MONTH(D5129)=11,"NOV",IF(MONTH(D5129)=12,"DEC",""))))))))))))</f>
        <v>JUIN</v>
      </c>
    </row>
    <row r="5130" spans="1:11" x14ac:dyDescent="0.3">
      <c r="A5130" t="s">
        <v>1341</v>
      </c>
      <c r="B5130" s="3">
        <v>45453</v>
      </c>
      <c r="C5130" s="4">
        <v>0.52083333333333337</v>
      </c>
      <c r="D5130" s="3">
        <v>45453</v>
      </c>
      <c r="E5130" s="4">
        <v>0.70833333333333337</v>
      </c>
      <c r="F5130" t="s">
        <v>393</v>
      </c>
      <c r="G5130" t="s">
        <v>350</v>
      </c>
      <c r="H5130" s="12" t="s">
        <v>38</v>
      </c>
      <c r="I5130" s="12" t="str">
        <f>_xlfn.XLOOKUP(Tableau1[[#This Row],[AGENT]],AGENT,TYPE,"",0)</f>
        <v>RO</v>
      </c>
      <c r="J5130" s="13">
        <f>Tableau1[[#This Row],[Fin3]]-Tableau1[[#This Row],[Début2]]</f>
        <v>0.1875</v>
      </c>
      <c r="K5130" s="12" t="str">
        <f>IF(MONTH(D5130)=1,"JANV",IF(MONTH(D5130)=2,"FEV",IF(MONTH(D5130)=3,"MARS",IF(MONTH(D5130)=4,"AVR",IF(MONTH(D5130)=5,"MAI",IF(MONTH(D5130)=6,"JUIN",IF(MONTH(D5130)=7,"JUILL",IF(MONTH(D5130)=8,"AOU",IF(MONTH(D5130)=9,"SEPT",IF(MONTH(D5130)=10,"OCT",IF(MONTH(D5130)=11,"NOV",IF(MONTH(D5130)=12,"DEC",""))))))))))))</f>
        <v>JUIN</v>
      </c>
    </row>
    <row r="5131" spans="1:11" x14ac:dyDescent="0.3">
      <c r="B5131" s="3">
        <v>45454</v>
      </c>
      <c r="C5131" s="4">
        <v>0.58333333333333337</v>
      </c>
      <c r="D5131" s="3">
        <v>45454</v>
      </c>
      <c r="E5131" s="4">
        <v>0.625</v>
      </c>
      <c r="F5131" t="s">
        <v>393</v>
      </c>
      <c r="G5131" t="s">
        <v>350</v>
      </c>
      <c r="H5131" s="12" t="s">
        <v>38</v>
      </c>
      <c r="I5131" s="12" t="str">
        <f>_xlfn.XLOOKUP(Tableau1[[#This Row],[AGENT]],AGENT,TYPE,"",0)</f>
        <v>RO</v>
      </c>
      <c r="J5131" s="13">
        <f>Tableau1[[#This Row],[Fin3]]-Tableau1[[#This Row],[Début2]]</f>
        <v>4.166666666666663E-2</v>
      </c>
      <c r="K5131" s="12" t="str">
        <f>IF(MONTH(D5131)=1,"JANV",IF(MONTH(D5131)=2,"FEV",IF(MONTH(D5131)=3,"MARS",IF(MONTH(D5131)=4,"AVR",IF(MONTH(D5131)=5,"MAI",IF(MONTH(D5131)=6,"JUIN",IF(MONTH(D5131)=7,"JUILL",IF(MONTH(D5131)=8,"AOU",IF(MONTH(D5131)=9,"SEPT",IF(MONTH(D5131)=10,"OCT",IF(MONTH(D5131)=11,"NOV",IF(MONTH(D5131)=12,"DEC",""))))))))))))</f>
        <v>JUIN</v>
      </c>
    </row>
    <row r="5132" spans="1:11" x14ac:dyDescent="0.3">
      <c r="A5132" t="s">
        <v>1346</v>
      </c>
      <c r="B5132" s="3">
        <v>45467</v>
      </c>
      <c r="C5132" s="4">
        <v>0.5625</v>
      </c>
      <c r="D5132" s="3">
        <v>45467</v>
      </c>
      <c r="E5132" s="4">
        <v>0.60416666666666663</v>
      </c>
      <c r="F5132" t="s">
        <v>393</v>
      </c>
      <c r="G5132" t="s">
        <v>350</v>
      </c>
      <c r="H5132" s="12" t="s">
        <v>38</v>
      </c>
      <c r="I5132" s="12" t="str">
        <f>_xlfn.XLOOKUP(Tableau1[[#This Row],[AGENT]],AGENT,TYPE,"",0)</f>
        <v>RO</v>
      </c>
      <c r="J5132" s="13">
        <f>Tableau1[[#This Row],[Fin3]]-Tableau1[[#This Row],[Début2]]</f>
        <v>4.166666666666663E-2</v>
      </c>
      <c r="K5132" s="12" t="str">
        <f>IF(MONTH(D5132)=1,"JANV",IF(MONTH(D5132)=2,"FEV",IF(MONTH(D5132)=3,"MARS",IF(MONTH(D5132)=4,"AVR",IF(MONTH(D5132)=5,"MAI",IF(MONTH(D5132)=6,"JUIN",IF(MONTH(D5132)=7,"JUILL",IF(MONTH(D5132)=8,"AOU",IF(MONTH(D5132)=9,"SEPT",IF(MONTH(D5132)=10,"OCT",IF(MONTH(D5132)=11,"NOV",IF(MONTH(D5132)=12,"DEC",""))))))))))))</f>
        <v>JUIN</v>
      </c>
    </row>
    <row r="5133" spans="1:11" x14ac:dyDescent="0.3">
      <c r="B5133" s="3">
        <v>45469</v>
      </c>
      <c r="C5133" s="4">
        <v>0.33333333333333331</v>
      </c>
      <c r="D5133" s="3">
        <v>45469</v>
      </c>
      <c r="E5133" s="4">
        <v>0.41666666666666669</v>
      </c>
      <c r="F5133" t="s">
        <v>393</v>
      </c>
      <c r="G5133" t="s">
        <v>350</v>
      </c>
      <c r="H5133" s="12" t="s">
        <v>38</v>
      </c>
      <c r="I5133" s="12" t="str">
        <f>_xlfn.XLOOKUP(Tableau1[[#This Row],[AGENT]],AGENT,TYPE,"",0)</f>
        <v>RO</v>
      </c>
      <c r="J5133" s="13">
        <f>Tableau1[[#This Row],[Fin3]]-Tableau1[[#This Row],[Début2]]</f>
        <v>8.333333333333337E-2</v>
      </c>
      <c r="K5133" s="12" t="str">
        <f>IF(MONTH(D5133)=1,"JANV",IF(MONTH(D5133)=2,"FEV",IF(MONTH(D5133)=3,"MARS",IF(MONTH(D5133)=4,"AVR",IF(MONTH(D5133)=5,"MAI",IF(MONTH(D5133)=6,"JUIN",IF(MONTH(D5133)=7,"JUILL",IF(MONTH(D5133)=8,"AOU",IF(MONTH(D5133)=9,"SEPT",IF(MONTH(D5133)=10,"OCT",IF(MONTH(D5133)=11,"NOV",IF(MONTH(D5133)=12,"DEC",""))))))))))))</f>
        <v>JUIN</v>
      </c>
    </row>
    <row r="5134" spans="1:11" x14ac:dyDescent="0.3">
      <c r="A5134" t="s">
        <v>1383</v>
      </c>
      <c r="B5134" s="3">
        <v>45484</v>
      </c>
      <c r="C5134" s="4">
        <v>0.58333333333333337</v>
      </c>
      <c r="D5134" s="3">
        <v>45484</v>
      </c>
      <c r="E5134" s="4">
        <v>0.625</v>
      </c>
      <c r="F5134" t="s">
        <v>393</v>
      </c>
      <c r="G5134" s="12" t="s">
        <v>12</v>
      </c>
      <c r="H5134" s="12" t="s">
        <v>35</v>
      </c>
      <c r="I5134" s="12" t="str">
        <f>_xlfn.XLOOKUP(Tableau1[[#This Row],[AGENT]],AGENT,TYPE,"",0)</f>
        <v>ASS</v>
      </c>
      <c r="J5134" s="13">
        <f>Tableau1[[#This Row],[Fin3]]-Tableau1[[#This Row],[Début2]]</f>
        <v>4.166666666666663E-2</v>
      </c>
      <c r="K5134" s="12" t="str">
        <f>IF(MONTH(D5134)=1,"JANV",IF(MONTH(D5134)=2,"FEV",IF(MONTH(D5134)=3,"MARS",IF(MONTH(D5134)=4,"AVR",IF(MONTH(D5134)=5,"MAI",IF(MONTH(D5134)=6,"JUIN",IF(MONTH(D5134)=7,"JUILL",IF(MONTH(D5134)=8,"AOU",IF(MONTH(D5134)=9,"SEPT",IF(MONTH(D5134)=10,"OCT",IF(MONTH(D5134)=11,"NOV",IF(MONTH(D5134)=12,"DEC",""))))))))))))</f>
        <v>JUILL</v>
      </c>
    </row>
    <row r="5135" spans="1:11" x14ac:dyDescent="0.3">
      <c r="A5135" t="s">
        <v>393</v>
      </c>
      <c r="B5135" s="3">
        <v>45474</v>
      </c>
      <c r="C5135" s="4">
        <v>0.66666666666666663</v>
      </c>
      <c r="D5135" s="3">
        <v>45474</v>
      </c>
      <c r="E5135" s="4">
        <v>0.6875</v>
      </c>
      <c r="F5135" t="s">
        <v>393</v>
      </c>
      <c r="G5135" s="12" t="s">
        <v>12</v>
      </c>
      <c r="H5135" s="12" t="s">
        <v>35</v>
      </c>
      <c r="I5135" s="12" t="str">
        <f>_xlfn.XLOOKUP(Tableau1[[#This Row],[AGENT]],AGENT,TYPE,"",0)</f>
        <v>ASS</v>
      </c>
      <c r="J5135" s="13">
        <f>Tableau1[[#This Row],[Fin3]]-Tableau1[[#This Row],[Début2]]</f>
        <v>2.083333333333337E-2</v>
      </c>
      <c r="K5135" s="12" t="str">
        <f>IF(MONTH(D5135)=1,"JANV",IF(MONTH(D5135)=2,"FEV",IF(MONTH(D5135)=3,"MARS",IF(MONTH(D5135)=4,"AVR",IF(MONTH(D5135)=5,"MAI",IF(MONTH(D5135)=6,"JUIN",IF(MONTH(D5135)=7,"JUILL",IF(MONTH(D5135)=8,"AOU",IF(MONTH(D5135)=9,"SEPT",IF(MONTH(D5135)=10,"OCT",IF(MONTH(D5135)=11,"NOV",IF(MONTH(D5135)=12,"DEC",""))))))))))))</f>
        <v>JUILL</v>
      </c>
    </row>
    <row r="5136" spans="1:11" x14ac:dyDescent="0.3">
      <c r="A5136" t="s">
        <v>393</v>
      </c>
      <c r="B5136" s="3">
        <v>45477</v>
      </c>
      <c r="C5136" s="4">
        <v>0.45833333333333331</v>
      </c>
      <c r="D5136" s="3">
        <v>45477</v>
      </c>
      <c r="E5136" s="4">
        <v>0.47916666666666669</v>
      </c>
      <c r="F5136" t="s">
        <v>393</v>
      </c>
      <c r="G5136" s="12" t="s">
        <v>12</v>
      </c>
      <c r="H5136" s="12" t="s">
        <v>35</v>
      </c>
      <c r="I5136" s="12" t="str">
        <f>_xlfn.XLOOKUP(Tableau1[[#This Row],[AGENT]],AGENT,TYPE,"",0)</f>
        <v>ASS</v>
      </c>
      <c r="J5136" s="13">
        <f>Tableau1[[#This Row],[Fin3]]-Tableau1[[#This Row],[Début2]]</f>
        <v>2.083333333333337E-2</v>
      </c>
      <c r="K5136" s="12" t="str">
        <f>IF(MONTH(D5136)=1,"JANV",IF(MONTH(D5136)=2,"FEV",IF(MONTH(D5136)=3,"MARS",IF(MONTH(D5136)=4,"AVR",IF(MONTH(D5136)=5,"MAI",IF(MONTH(D5136)=6,"JUIN",IF(MONTH(D5136)=7,"JUILL",IF(MONTH(D5136)=8,"AOU",IF(MONTH(D5136)=9,"SEPT",IF(MONTH(D5136)=10,"OCT",IF(MONTH(D5136)=11,"NOV",IF(MONTH(D5136)=12,"DEC",""))))))))))))</f>
        <v>JUILL</v>
      </c>
    </row>
    <row r="5137" spans="1:11" x14ac:dyDescent="0.3">
      <c r="A5137" t="s">
        <v>393</v>
      </c>
      <c r="B5137" s="3">
        <v>45478</v>
      </c>
      <c r="C5137" s="4">
        <v>0.35416666666666669</v>
      </c>
      <c r="D5137" s="3">
        <v>45478</v>
      </c>
      <c r="E5137" s="4">
        <v>0.375</v>
      </c>
      <c r="F5137" t="s">
        <v>393</v>
      </c>
      <c r="G5137" s="12" t="s">
        <v>12</v>
      </c>
      <c r="H5137" s="12" t="s">
        <v>35</v>
      </c>
      <c r="I5137" s="12" t="str">
        <f>_xlfn.XLOOKUP(Tableau1[[#This Row],[AGENT]],AGENT,TYPE,"",0)</f>
        <v>ASS</v>
      </c>
      <c r="J5137" s="13">
        <f>Tableau1[[#This Row],[Fin3]]-Tableau1[[#This Row],[Début2]]</f>
        <v>2.0833333333333315E-2</v>
      </c>
      <c r="K5137" s="12" t="str">
        <f>IF(MONTH(D5137)=1,"JANV",IF(MONTH(D5137)=2,"FEV",IF(MONTH(D5137)=3,"MARS",IF(MONTH(D5137)=4,"AVR",IF(MONTH(D5137)=5,"MAI",IF(MONTH(D5137)=6,"JUIN",IF(MONTH(D5137)=7,"JUILL",IF(MONTH(D5137)=8,"AOU",IF(MONTH(D5137)=9,"SEPT",IF(MONTH(D5137)=10,"OCT",IF(MONTH(D5137)=11,"NOV",IF(MONTH(D5137)=12,"DEC",""))))))))))))</f>
        <v>JUILL</v>
      </c>
    </row>
    <row r="5138" spans="1:11" x14ac:dyDescent="0.3">
      <c r="A5138" t="s">
        <v>393</v>
      </c>
      <c r="B5138" s="3">
        <v>45503</v>
      </c>
      <c r="C5138" s="4">
        <v>0.35416666666666669</v>
      </c>
      <c r="D5138" s="3">
        <v>45503</v>
      </c>
      <c r="E5138" s="4">
        <v>0.375</v>
      </c>
      <c r="F5138" t="s">
        <v>393</v>
      </c>
      <c r="G5138" s="12" t="s">
        <v>12</v>
      </c>
      <c r="H5138" s="12" t="s">
        <v>35</v>
      </c>
      <c r="I5138" s="12" t="str">
        <f>_xlfn.XLOOKUP(Tableau1[[#This Row],[AGENT]],AGENT,TYPE,"",0)</f>
        <v>ASS</v>
      </c>
      <c r="J5138" s="13">
        <f>Tableau1[[#This Row],[Fin3]]-Tableau1[[#This Row],[Début2]]</f>
        <v>2.0833333333333315E-2</v>
      </c>
      <c r="K5138" s="12" t="str">
        <f>IF(MONTH(D5138)=1,"JANV",IF(MONTH(D5138)=2,"FEV",IF(MONTH(D5138)=3,"MARS",IF(MONTH(D5138)=4,"AVR",IF(MONTH(D5138)=5,"MAI",IF(MONTH(D5138)=6,"JUIN",IF(MONTH(D5138)=7,"JUILL",IF(MONTH(D5138)=8,"AOU",IF(MONTH(D5138)=9,"SEPT",IF(MONTH(D5138)=10,"OCT",IF(MONTH(D5138)=11,"NOV",IF(MONTH(D5138)=12,"DEC",""))))))))))))</f>
        <v>JUILL</v>
      </c>
    </row>
    <row r="5139" spans="1:11" x14ac:dyDescent="0.3">
      <c r="A5139" t="s">
        <v>393</v>
      </c>
      <c r="B5139" s="3">
        <v>45502</v>
      </c>
      <c r="C5139" s="4">
        <v>0.625</v>
      </c>
      <c r="D5139" s="3">
        <v>45502</v>
      </c>
      <c r="E5139" s="4">
        <v>0.64583333333333337</v>
      </c>
      <c r="F5139" t="s">
        <v>393</v>
      </c>
      <c r="G5139" s="12" t="s">
        <v>12</v>
      </c>
      <c r="H5139" s="12" t="s">
        <v>35</v>
      </c>
      <c r="I5139" s="12" t="str">
        <f>_xlfn.XLOOKUP(Tableau1[[#This Row],[AGENT]],AGENT,TYPE,"",0)</f>
        <v>ASS</v>
      </c>
      <c r="J5139" s="13">
        <f>Tableau1[[#This Row],[Fin3]]-Tableau1[[#This Row],[Début2]]</f>
        <v>2.083333333333337E-2</v>
      </c>
      <c r="K5139" s="12" t="str">
        <f>IF(MONTH(D5139)=1,"JANV",IF(MONTH(D5139)=2,"FEV",IF(MONTH(D5139)=3,"MARS",IF(MONTH(D5139)=4,"AVR",IF(MONTH(D5139)=5,"MAI",IF(MONTH(D5139)=6,"JUIN",IF(MONTH(D5139)=7,"JUILL",IF(MONTH(D5139)=8,"AOU",IF(MONTH(D5139)=9,"SEPT",IF(MONTH(D5139)=10,"OCT",IF(MONTH(D5139)=11,"NOV",IF(MONTH(D5139)=12,"DEC",""))))))))))))</f>
        <v>JUILL</v>
      </c>
    </row>
    <row r="5140" spans="1:11" x14ac:dyDescent="0.3">
      <c r="A5140" t="s">
        <v>393</v>
      </c>
      <c r="B5140" s="3">
        <v>45488</v>
      </c>
      <c r="C5140" s="4">
        <v>0.60416666666666663</v>
      </c>
      <c r="D5140" s="3">
        <v>45488</v>
      </c>
      <c r="E5140" s="4">
        <v>0.625</v>
      </c>
      <c r="F5140" t="s">
        <v>393</v>
      </c>
      <c r="G5140" s="12" t="s">
        <v>12</v>
      </c>
      <c r="H5140" s="12" t="s">
        <v>35</v>
      </c>
      <c r="I5140" s="12" t="str">
        <f>_xlfn.XLOOKUP(Tableau1[[#This Row],[AGENT]],AGENT,TYPE,"",0)</f>
        <v>ASS</v>
      </c>
      <c r="J5140" s="13">
        <f>Tableau1[[#This Row],[Fin3]]-Tableau1[[#This Row],[Début2]]</f>
        <v>2.083333333333337E-2</v>
      </c>
      <c r="K5140" s="12" t="str">
        <f>IF(MONTH(D5140)=1,"JANV",IF(MONTH(D5140)=2,"FEV",IF(MONTH(D5140)=3,"MARS",IF(MONTH(D5140)=4,"AVR",IF(MONTH(D5140)=5,"MAI",IF(MONTH(D5140)=6,"JUIN",IF(MONTH(D5140)=7,"JUILL",IF(MONTH(D5140)=8,"AOU",IF(MONTH(D5140)=9,"SEPT",IF(MONTH(D5140)=10,"OCT",IF(MONTH(D5140)=11,"NOV",IF(MONTH(D5140)=12,"DEC",""))))))))))))</f>
        <v>JUILL</v>
      </c>
    </row>
    <row r="5141" spans="1:11" x14ac:dyDescent="0.3">
      <c r="A5141" t="s">
        <v>393</v>
      </c>
      <c r="B5141" s="3">
        <v>45489</v>
      </c>
      <c r="C5141" s="4">
        <v>0.39583333333333331</v>
      </c>
      <c r="D5141" s="3">
        <v>45489</v>
      </c>
      <c r="E5141" s="4">
        <v>0.41666666666666669</v>
      </c>
      <c r="F5141" t="s">
        <v>393</v>
      </c>
      <c r="G5141" s="12" t="s">
        <v>12</v>
      </c>
      <c r="H5141" s="12" t="s">
        <v>35</v>
      </c>
      <c r="I5141" s="12" t="str">
        <f>_xlfn.XLOOKUP(Tableau1[[#This Row],[AGENT]],AGENT,TYPE,"",0)</f>
        <v>ASS</v>
      </c>
      <c r="J5141" s="13">
        <f>Tableau1[[#This Row],[Fin3]]-Tableau1[[#This Row],[Début2]]</f>
        <v>2.083333333333337E-2</v>
      </c>
      <c r="K5141" s="12" t="str">
        <f>IF(MONTH(D5141)=1,"JANV",IF(MONTH(D5141)=2,"FEV",IF(MONTH(D5141)=3,"MARS",IF(MONTH(D5141)=4,"AVR",IF(MONTH(D5141)=5,"MAI",IF(MONTH(D5141)=6,"JUIN",IF(MONTH(D5141)=7,"JUILL",IF(MONTH(D5141)=8,"AOU",IF(MONTH(D5141)=9,"SEPT",IF(MONTH(D5141)=10,"OCT",IF(MONTH(D5141)=11,"NOV",IF(MONTH(D5141)=12,"DEC",""))))))))))))</f>
        <v>JUILL</v>
      </c>
    </row>
    <row r="5142" spans="1:11" x14ac:dyDescent="0.3">
      <c r="A5142" t="s">
        <v>393</v>
      </c>
      <c r="B5142" s="3">
        <v>45490</v>
      </c>
      <c r="C5142" s="4">
        <v>0.66666666666666663</v>
      </c>
      <c r="D5142" s="3">
        <v>45490</v>
      </c>
      <c r="E5142" s="4">
        <v>0.6875</v>
      </c>
      <c r="F5142" t="s">
        <v>393</v>
      </c>
      <c r="G5142" s="12" t="s">
        <v>12</v>
      </c>
      <c r="H5142" s="12" t="s">
        <v>35</v>
      </c>
      <c r="I5142" s="12" t="str">
        <f>_xlfn.XLOOKUP(Tableau1[[#This Row],[AGENT]],AGENT,TYPE,"",0)</f>
        <v>ASS</v>
      </c>
      <c r="J5142" s="13">
        <f>Tableau1[[#This Row],[Fin3]]-Tableau1[[#This Row],[Début2]]</f>
        <v>2.083333333333337E-2</v>
      </c>
      <c r="K5142" s="12" t="str">
        <f>IF(MONTH(D5142)=1,"JANV",IF(MONTH(D5142)=2,"FEV",IF(MONTH(D5142)=3,"MARS",IF(MONTH(D5142)=4,"AVR",IF(MONTH(D5142)=5,"MAI",IF(MONTH(D5142)=6,"JUIN",IF(MONTH(D5142)=7,"JUILL",IF(MONTH(D5142)=8,"AOU",IF(MONTH(D5142)=9,"SEPT",IF(MONTH(D5142)=10,"OCT",IF(MONTH(D5142)=11,"NOV",IF(MONTH(D5142)=12,"DEC",""))))))))))))</f>
        <v>JUILL</v>
      </c>
    </row>
    <row r="5143" spans="1:11" x14ac:dyDescent="0.3">
      <c r="A5143" t="s">
        <v>393</v>
      </c>
      <c r="B5143" s="3">
        <v>45485</v>
      </c>
      <c r="C5143" s="4">
        <v>0.33333333333333331</v>
      </c>
      <c r="D5143" s="3">
        <v>45485</v>
      </c>
      <c r="E5143" s="4">
        <v>0.35416666666666669</v>
      </c>
      <c r="F5143" t="s">
        <v>393</v>
      </c>
      <c r="G5143" s="12" t="s">
        <v>12</v>
      </c>
      <c r="H5143" s="12" t="s">
        <v>35</v>
      </c>
      <c r="I5143" s="12" t="str">
        <f>_xlfn.XLOOKUP(Tableau1[[#This Row],[AGENT]],AGENT,TYPE,"",0)</f>
        <v>ASS</v>
      </c>
      <c r="J5143" s="13">
        <f>Tableau1[[#This Row],[Fin3]]-Tableau1[[#This Row],[Début2]]</f>
        <v>2.083333333333337E-2</v>
      </c>
      <c r="K5143" s="12" t="str">
        <f>IF(MONTH(D5143)=1,"JANV",IF(MONTH(D5143)=2,"FEV",IF(MONTH(D5143)=3,"MARS",IF(MONTH(D5143)=4,"AVR",IF(MONTH(D5143)=5,"MAI",IF(MONTH(D5143)=6,"JUIN",IF(MONTH(D5143)=7,"JUILL",IF(MONTH(D5143)=8,"AOU",IF(MONTH(D5143)=9,"SEPT",IF(MONTH(D5143)=10,"OCT",IF(MONTH(D5143)=11,"NOV",IF(MONTH(D5143)=12,"DEC",""))))))))))))</f>
        <v>JUILL</v>
      </c>
    </row>
    <row r="5144" spans="1:11" x14ac:dyDescent="0.3">
      <c r="A5144" t="s">
        <v>393</v>
      </c>
      <c r="B5144" s="3">
        <v>45496</v>
      </c>
      <c r="C5144" s="4">
        <v>0.64583333333333337</v>
      </c>
      <c r="D5144" s="3">
        <v>45496</v>
      </c>
      <c r="E5144" s="4">
        <v>0.6875</v>
      </c>
      <c r="F5144" t="s">
        <v>393</v>
      </c>
      <c r="G5144" s="12" t="s">
        <v>12</v>
      </c>
      <c r="H5144" s="12" t="s">
        <v>35</v>
      </c>
      <c r="I5144" s="12" t="str">
        <f>_xlfn.XLOOKUP(Tableau1[[#This Row],[AGENT]],AGENT,TYPE,"",0)</f>
        <v>ASS</v>
      </c>
      <c r="J5144" s="13">
        <f>Tableau1[[#This Row],[Fin3]]-Tableau1[[#This Row],[Début2]]</f>
        <v>4.166666666666663E-2</v>
      </c>
      <c r="K5144" s="12" t="str">
        <f>IF(MONTH(D5144)=1,"JANV",IF(MONTH(D5144)=2,"FEV",IF(MONTH(D5144)=3,"MARS",IF(MONTH(D5144)=4,"AVR",IF(MONTH(D5144)=5,"MAI",IF(MONTH(D5144)=6,"JUIN",IF(MONTH(D5144)=7,"JUILL",IF(MONTH(D5144)=8,"AOU",IF(MONTH(D5144)=9,"SEPT",IF(MONTH(D5144)=10,"OCT",IF(MONTH(D5144)=11,"NOV",IF(MONTH(D5144)=12,"DEC",""))))))))))))</f>
        <v>JUILL</v>
      </c>
    </row>
    <row r="5145" spans="1:11" x14ac:dyDescent="0.3">
      <c r="A5145" t="s">
        <v>393</v>
      </c>
      <c r="B5145" s="3">
        <v>45497</v>
      </c>
      <c r="C5145" s="4">
        <v>0.45833333333333331</v>
      </c>
      <c r="D5145" s="3">
        <v>45497</v>
      </c>
      <c r="E5145" s="4">
        <v>0.47916666666666669</v>
      </c>
      <c r="F5145" t="s">
        <v>393</v>
      </c>
      <c r="G5145" s="12" t="s">
        <v>12</v>
      </c>
      <c r="H5145" s="12" t="s">
        <v>35</v>
      </c>
      <c r="I5145" s="12" t="str">
        <f>_xlfn.XLOOKUP(Tableau1[[#This Row],[AGENT]],AGENT,TYPE,"",0)</f>
        <v>ASS</v>
      </c>
      <c r="J5145" s="13">
        <f>Tableau1[[#This Row],[Fin3]]-Tableau1[[#This Row],[Début2]]</f>
        <v>2.083333333333337E-2</v>
      </c>
      <c r="K5145" s="12" t="str">
        <f>IF(MONTH(D5145)=1,"JANV",IF(MONTH(D5145)=2,"FEV",IF(MONTH(D5145)=3,"MARS",IF(MONTH(D5145)=4,"AVR",IF(MONTH(D5145)=5,"MAI",IF(MONTH(D5145)=6,"JUIN",IF(MONTH(D5145)=7,"JUILL",IF(MONTH(D5145)=8,"AOU",IF(MONTH(D5145)=9,"SEPT",IF(MONTH(D5145)=10,"OCT",IF(MONTH(D5145)=11,"NOV",IF(MONTH(D5145)=12,"DEC",""))))))))))))</f>
        <v>JUILL</v>
      </c>
    </row>
    <row r="5146" spans="1:11" x14ac:dyDescent="0.3">
      <c r="A5146" t="s">
        <v>393</v>
      </c>
      <c r="B5146" s="3">
        <v>45498</v>
      </c>
      <c r="C5146" s="4">
        <v>0.64583333333333337</v>
      </c>
      <c r="D5146" s="3">
        <v>45498</v>
      </c>
      <c r="E5146" s="4">
        <v>0.66666666666666663</v>
      </c>
      <c r="F5146" t="s">
        <v>393</v>
      </c>
      <c r="G5146" s="12" t="s">
        <v>12</v>
      </c>
      <c r="H5146" s="12" t="s">
        <v>35</v>
      </c>
      <c r="I5146" s="12" t="str">
        <f>_xlfn.XLOOKUP(Tableau1[[#This Row],[AGENT]],AGENT,TYPE,"",0)</f>
        <v>ASS</v>
      </c>
      <c r="J5146" s="13">
        <f>Tableau1[[#This Row],[Fin3]]-Tableau1[[#This Row],[Début2]]</f>
        <v>2.0833333333333259E-2</v>
      </c>
      <c r="K5146" s="12" t="str">
        <f>IF(MONTH(D5146)=1,"JANV",IF(MONTH(D5146)=2,"FEV",IF(MONTH(D5146)=3,"MARS",IF(MONTH(D5146)=4,"AVR",IF(MONTH(D5146)=5,"MAI",IF(MONTH(D5146)=6,"JUIN",IF(MONTH(D5146)=7,"JUILL",IF(MONTH(D5146)=8,"AOU",IF(MONTH(D5146)=9,"SEPT",IF(MONTH(D5146)=10,"OCT",IF(MONTH(D5146)=11,"NOV",IF(MONTH(D5146)=12,"DEC",""))))))))))))</f>
        <v>JUILL</v>
      </c>
    </row>
    <row r="5147" spans="1:11" x14ac:dyDescent="0.3">
      <c r="A5147" t="s">
        <v>393</v>
      </c>
      <c r="B5147" s="3">
        <v>45491</v>
      </c>
      <c r="C5147" s="4">
        <v>0.35416666666666669</v>
      </c>
      <c r="D5147" s="3">
        <v>45491</v>
      </c>
      <c r="E5147" s="4">
        <v>0.375</v>
      </c>
      <c r="F5147" t="s">
        <v>393</v>
      </c>
      <c r="G5147" s="12" t="s">
        <v>12</v>
      </c>
      <c r="H5147" s="12" t="s">
        <v>35</v>
      </c>
      <c r="I5147" s="12" t="str">
        <f>_xlfn.XLOOKUP(Tableau1[[#This Row],[AGENT]],AGENT,TYPE,"",0)</f>
        <v>ASS</v>
      </c>
      <c r="J5147" s="13">
        <f>Tableau1[[#This Row],[Fin3]]-Tableau1[[#This Row],[Début2]]</f>
        <v>2.0833333333333315E-2</v>
      </c>
      <c r="K5147" s="12" t="str">
        <f>IF(MONTH(D5147)=1,"JANV",IF(MONTH(D5147)=2,"FEV",IF(MONTH(D5147)=3,"MARS",IF(MONTH(D5147)=4,"AVR",IF(MONTH(D5147)=5,"MAI",IF(MONTH(D5147)=6,"JUIN",IF(MONTH(D5147)=7,"JUILL",IF(MONTH(D5147)=8,"AOU",IF(MONTH(D5147)=9,"SEPT",IF(MONTH(D5147)=10,"OCT",IF(MONTH(D5147)=11,"NOV",IF(MONTH(D5147)=12,"DEC",""))))))))))))</f>
        <v>JUILL</v>
      </c>
    </row>
    <row r="5148" spans="1:11" x14ac:dyDescent="0.3">
      <c r="A5148" t="s">
        <v>393</v>
      </c>
      <c r="B5148" s="3">
        <v>45482</v>
      </c>
      <c r="C5148" s="4">
        <v>0.5625</v>
      </c>
      <c r="D5148" s="3">
        <v>45482</v>
      </c>
      <c r="E5148" s="4">
        <v>0.60416666666666663</v>
      </c>
      <c r="F5148" t="s">
        <v>393</v>
      </c>
      <c r="G5148" s="12" t="s">
        <v>12</v>
      </c>
      <c r="H5148" s="12" t="s">
        <v>35</v>
      </c>
      <c r="I5148" s="12" t="str">
        <f>_xlfn.XLOOKUP(Tableau1[[#This Row],[AGENT]],AGENT,TYPE,"",0)</f>
        <v>ASS</v>
      </c>
      <c r="J5148" s="13">
        <f>Tableau1[[#This Row],[Fin3]]-Tableau1[[#This Row],[Début2]]</f>
        <v>4.166666666666663E-2</v>
      </c>
      <c r="K5148" s="12" t="str">
        <f>IF(MONTH(D5148)=1,"JANV",IF(MONTH(D5148)=2,"FEV",IF(MONTH(D5148)=3,"MARS",IF(MONTH(D5148)=4,"AVR",IF(MONTH(D5148)=5,"MAI",IF(MONTH(D5148)=6,"JUIN",IF(MONTH(D5148)=7,"JUILL",IF(MONTH(D5148)=8,"AOU",IF(MONTH(D5148)=9,"SEPT",IF(MONTH(D5148)=10,"OCT",IF(MONTH(D5148)=11,"NOV",IF(MONTH(D5148)=12,"DEC",""))))))))))))</f>
        <v>JUILL</v>
      </c>
    </row>
    <row r="5149" spans="1:11" x14ac:dyDescent="0.3">
      <c r="A5149" t="s">
        <v>393</v>
      </c>
      <c r="B5149" s="3">
        <v>45483</v>
      </c>
      <c r="C5149" s="4">
        <v>0.64583333333333337</v>
      </c>
      <c r="D5149" s="3">
        <v>45483</v>
      </c>
      <c r="E5149" s="4">
        <v>0.66666666666666663</v>
      </c>
      <c r="F5149" t="s">
        <v>393</v>
      </c>
      <c r="G5149" s="12" t="s">
        <v>12</v>
      </c>
      <c r="H5149" s="12" t="s">
        <v>35</v>
      </c>
      <c r="I5149" s="12" t="str">
        <f>_xlfn.XLOOKUP(Tableau1[[#This Row],[AGENT]],AGENT,TYPE,"",0)</f>
        <v>ASS</v>
      </c>
      <c r="J5149" s="13">
        <f>Tableau1[[#This Row],[Fin3]]-Tableau1[[#This Row],[Début2]]</f>
        <v>2.0833333333333259E-2</v>
      </c>
      <c r="K5149" s="12" t="str">
        <f>IF(MONTH(D5149)=1,"JANV",IF(MONTH(D5149)=2,"FEV",IF(MONTH(D5149)=3,"MARS",IF(MONTH(D5149)=4,"AVR",IF(MONTH(D5149)=5,"MAI",IF(MONTH(D5149)=6,"JUIN",IF(MONTH(D5149)=7,"JUILL",IF(MONTH(D5149)=8,"AOU",IF(MONTH(D5149)=9,"SEPT",IF(MONTH(D5149)=10,"OCT",IF(MONTH(D5149)=11,"NOV",IF(MONTH(D5149)=12,"DEC",""))))))))))))</f>
        <v>JUILL</v>
      </c>
    </row>
    <row r="5150" spans="1:11" x14ac:dyDescent="0.3">
      <c r="A5150" t="s">
        <v>1773</v>
      </c>
      <c r="B5150" s="3">
        <v>45432</v>
      </c>
      <c r="C5150" s="4">
        <v>0.375</v>
      </c>
      <c r="D5150" s="3">
        <v>45432</v>
      </c>
      <c r="E5150" s="4">
        <v>0.4375</v>
      </c>
      <c r="F5150" t="s">
        <v>393</v>
      </c>
      <c r="G5150" s="12" t="s">
        <v>12</v>
      </c>
      <c r="H5150" s="12" t="s">
        <v>35</v>
      </c>
      <c r="I5150" s="12" t="str">
        <f>_xlfn.XLOOKUP(Tableau1[[#This Row],[AGENT]],AGENT,TYPE,"",0)</f>
        <v>ASS</v>
      </c>
      <c r="J5150" s="13">
        <f>Tableau1[[#This Row],[Fin3]]-Tableau1[[#This Row],[Début2]]</f>
        <v>6.25E-2</v>
      </c>
      <c r="K5150" s="12" t="str">
        <f>IF(MONTH(D5150)=1,"JANV",IF(MONTH(D5150)=2,"FEV",IF(MONTH(D5150)=3,"MARS",IF(MONTH(D5150)=4,"AVR",IF(MONTH(D5150)=5,"MAI",IF(MONTH(D5150)=6,"JUIN",IF(MONTH(D5150)=7,"JUILL",IF(MONTH(D5150)=8,"AOU",IF(MONTH(D5150)=9,"SEPT",IF(MONTH(D5150)=10,"OCT",IF(MONTH(D5150)=11,"NOV",IF(MONTH(D5150)=12,"DEC",""))))))))))))</f>
        <v>MAI</v>
      </c>
    </row>
    <row r="5151" spans="1:11" x14ac:dyDescent="0.3">
      <c r="A5151" t="s">
        <v>393</v>
      </c>
      <c r="B5151" s="3">
        <v>45414</v>
      </c>
      <c r="C5151" s="4">
        <v>0.35416666666666669</v>
      </c>
      <c r="D5151" s="3">
        <v>45414</v>
      </c>
      <c r="E5151" s="4">
        <v>0.375</v>
      </c>
      <c r="F5151" t="s">
        <v>393</v>
      </c>
      <c r="G5151" s="12" t="s">
        <v>12</v>
      </c>
      <c r="H5151" s="12" t="s">
        <v>35</v>
      </c>
      <c r="I5151" s="12" t="str">
        <f>_xlfn.XLOOKUP(Tableau1[[#This Row],[AGENT]],AGENT,TYPE,"",0)</f>
        <v>ASS</v>
      </c>
      <c r="J5151" s="13">
        <f>Tableau1[[#This Row],[Fin3]]-Tableau1[[#This Row],[Début2]]</f>
        <v>2.0833333333333315E-2</v>
      </c>
      <c r="K5151" s="12" t="str">
        <f>IF(MONTH(D5151)=1,"JANV",IF(MONTH(D5151)=2,"FEV",IF(MONTH(D5151)=3,"MARS",IF(MONTH(D5151)=4,"AVR",IF(MONTH(D5151)=5,"MAI",IF(MONTH(D5151)=6,"JUIN",IF(MONTH(D5151)=7,"JUILL",IF(MONTH(D5151)=8,"AOU",IF(MONTH(D5151)=9,"SEPT",IF(MONTH(D5151)=10,"OCT",IF(MONTH(D5151)=11,"NOV",IF(MONTH(D5151)=12,"DEC",""))))))))))))</f>
        <v>MAI</v>
      </c>
    </row>
    <row r="5152" spans="1:11" x14ac:dyDescent="0.3">
      <c r="A5152" t="s">
        <v>393</v>
      </c>
      <c r="B5152" s="3">
        <v>45429</v>
      </c>
      <c r="C5152" s="4">
        <v>0.375</v>
      </c>
      <c r="D5152" s="3">
        <v>45429</v>
      </c>
      <c r="E5152" s="4">
        <v>0.4375</v>
      </c>
      <c r="F5152" t="s">
        <v>393</v>
      </c>
      <c r="G5152" s="12" t="s">
        <v>12</v>
      </c>
      <c r="H5152" s="12" t="s">
        <v>35</v>
      </c>
      <c r="I5152" s="12" t="str">
        <f>_xlfn.XLOOKUP(Tableau1[[#This Row],[AGENT]],AGENT,TYPE,"",0)</f>
        <v>ASS</v>
      </c>
      <c r="J5152" s="13">
        <f>Tableau1[[#This Row],[Fin3]]-Tableau1[[#This Row],[Début2]]</f>
        <v>6.25E-2</v>
      </c>
      <c r="K5152" s="12" t="str">
        <f>IF(MONTH(D5152)=1,"JANV",IF(MONTH(D5152)=2,"FEV",IF(MONTH(D5152)=3,"MARS",IF(MONTH(D5152)=4,"AVR",IF(MONTH(D5152)=5,"MAI",IF(MONTH(D5152)=6,"JUIN",IF(MONTH(D5152)=7,"JUILL",IF(MONTH(D5152)=8,"AOU",IF(MONTH(D5152)=9,"SEPT",IF(MONTH(D5152)=10,"OCT",IF(MONTH(D5152)=11,"NOV",IF(MONTH(D5152)=12,"DEC",""))))))))))))</f>
        <v>MAI</v>
      </c>
    </row>
    <row r="5153" spans="1:11" x14ac:dyDescent="0.3">
      <c r="A5153" t="s">
        <v>393</v>
      </c>
      <c r="B5153" s="3">
        <v>45428</v>
      </c>
      <c r="C5153" s="4">
        <v>0.5625</v>
      </c>
      <c r="D5153" s="3">
        <v>45428</v>
      </c>
      <c r="E5153" s="4">
        <v>0.60416666666666663</v>
      </c>
      <c r="F5153" t="s">
        <v>393</v>
      </c>
      <c r="G5153" s="12" t="s">
        <v>12</v>
      </c>
      <c r="H5153" s="12" t="s">
        <v>35</v>
      </c>
      <c r="I5153" s="12" t="str">
        <f>_xlfn.XLOOKUP(Tableau1[[#This Row],[AGENT]],AGENT,TYPE,"",0)</f>
        <v>ASS</v>
      </c>
      <c r="J5153" s="13">
        <f>Tableau1[[#This Row],[Fin3]]-Tableau1[[#This Row],[Début2]]</f>
        <v>4.166666666666663E-2</v>
      </c>
      <c r="K5153" s="12" t="str">
        <f>IF(MONTH(D5153)=1,"JANV",IF(MONTH(D5153)=2,"FEV",IF(MONTH(D5153)=3,"MARS",IF(MONTH(D5153)=4,"AVR",IF(MONTH(D5153)=5,"MAI",IF(MONTH(D5153)=6,"JUIN",IF(MONTH(D5153)=7,"JUILL",IF(MONTH(D5153)=8,"AOU",IF(MONTH(D5153)=9,"SEPT",IF(MONTH(D5153)=10,"OCT",IF(MONTH(D5153)=11,"NOV",IF(MONTH(D5153)=12,"DEC",""))))))))))))</f>
        <v>MAI</v>
      </c>
    </row>
    <row r="5154" spans="1:11" x14ac:dyDescent="0.3">
      <c r="A5154" t="s">
        <v>393</v>
      </c>
      <c r="B5154" s="3">
        <v>45428</v>
      </c>
      <c r="C5154" s="4">
        <v>0.66666666666666663</v>
      </c>
      <c r="D5154" s="3">
        <v>45428</v>
      </c>
      <c r="E5154" s="4">
        <v>0.6875</v>
      </c>
      <c r="F5154" t="s">
        <v>393</v>
      </c>
      <c r="G5154" s="12" t="s">
        <v>12</v>
      </c>
      <c r="H5154" s="12" t="s">
        <v>35</v>
      </c>
      <c r="I5154" s="12" t="str">
        <f>_xlfn.XLOOKUP(Tableau1[[#This Row],[AGENT]],AGENT,TYPE,"",0)</f>
        <v>ASS</v>
      </c>
      <c r="J5154" s="13">
        <f>Tableau1[[#This Row],[Fin3]]-Tableau1[[#This Row],[Début2]]</f>
        <v>2.083333333333337E-2</v>
      </c>
      <c r="K5154" s="12" t="str">
        <f>IF(MONTH(D5154)=1,"JANV",IF(MONTH(D5154)=2,"FEV",IF(MONTH(D5154)=3,"MARS",IF(MONTH(D5154)=4,"AVR",IF(MONTH(D5154)=5,"MAI",IF(MONTH(D5154)=6,"JUIN",IF(MONTH(D5154)=7,"JUILL",IF(MONTH(D5154)=8,"AOU",IF(MONTH(D5154)=9,"SEPT",IF(MONTH(D5154)=10,"OCT",IF(MONTH(D5154)=11,"NOV",IF(MONTH(D5154)=12,"DEC",""))))))))))))</f>
        <v>MAI</v>
      </c>
    </row>
    <row r="5155" spans="1:11" x14ac:dyDescent="0.3">
      <c r="A5155" t="s">
        <v>393</v>
      </c>
      <c r="B5155" s="3">
        <v>45427</v>
      </c>
      <c r="C5155" s="4">
        <v>0.375</v>
      </c>
      <c r="D5155" s="3">
        <v>45427</v>
      </c>
      <c r="E5155" s="4">
        <v>0.4375</v>
      </c>
      <c r="F5155" t="s">
        <v>393</v>
      </c>
      <c r="G5155" s="12" t="s">
        <v>12</v>
      </c>
      <c r="H5155" s="12" t="s">
        <v>35</v>
      </c>
      <c r="I5155" s="12" t="str">
        <f>_xlfn.XLOOKUP(Tableau1[[#This Row],[AGENT]],AGENT,TYPE,"",0)</f>
        <v>ASS</v>
      </c>
      <c r="J5155" s="13">
        <f>Tableau1[[#This Row],[Fin3]]-Tableau1[[#This Row],[Début2]]</f>
        <v>6.25E-2</v>
      </c>
      <c r="K5155" s="12" t="str">
        <f>IF(MONTH(D5155)=1,"JANV",IF(MONTH(D5155)=2,"FEV",IF(MONTH(D5155)=3,"MARS",IF(MONTH(D5155)=4,"AVR",IF(MONTH(D5155)=5,"MAI",IF(MONTH(D5155)=6,"JUIN",IF(MONTH(D5155)=7,"JUILL",IF(MONTH(D5155)=8,"AOU",IF(MONTH(D5155)=9,"SEPT",IF(MONTH(D5155)=10,"OCT",IF(MONTH(D5155)=11,"NOV",IF(MONTH(D5155)=12,"DEC",""))))))))))))</f>
        <v>MAI</v>
      </c>
    </row>
    <row r="5156" spans="1:11" x14ac:dyDescent="0.3">
      <c r="A5156" t="s">
        <v>393</v>
      </c>
      <c r="B5156" s="3">
        <v>45427</v>
      </c>
      <c r="C5156" s="4">
        <v>0.58333333333333337</v>
      </c>
      <c r="D5156" s="3">
        <v>45427</v>
      </c>
      <c r="E5156" s="4">
        <v>0.625</v>
      </c>
      <c r="F5156" t="s">
        <v>393</v>
      </c>
      <c r="G5156" s="12" t="s">
        <v>12</v>
      </c>
      <c r="H5156" s="12" t="s">
        <v>35</v>
      </c>
      <c r="I5156" s="12" t="str">
        <f>_xlfn.XLOOKUP(Tableau1[[#This Row],[AGENT]],AGENT,TYPE,"",0)</f>
        <v>ASS</v>
      </c>
      <c r="J5156" s="13">
        <f>Tableau1[[#This Row],[Fin3]]-Tableau1[[#This Row],[Début2]]</f>
        <v>4.166666666666663E-2</v>
      </c>
      <c r="K5156" s="12" t="str">
        <f>IF(MONTH(D5156)=1,"JANV",IF(MONTH(D5156)=2,"FEV",IF(MONTH(D5156)=3,"MARS",IF(MONTH(D5156)=4,"AVR",IF(MONTH(D5156)=5,"MAI",IF(MONTH(D5156)=6,"JUIN",IF(MONTH(D5156)=7,"JUILL",IF(MONTH(D5156)=8,"AOU",IF(MONTH(D5156)=9,"SEPT",IF(MONTH(D5156)=10,"OCT",IF(MONTH(D5156)=11,"NOV",IF(MONTH(D5156)=12,"DEC",""))))))))))))</f>
        <v>MAI</v>
      </c>
    </row>
    <row r="5157" spans="1:11" x14ac:dyDescent="0.3">
      <c r="A5157" t="s">
        <v>393</v>
      </c>
      <c r="B5157" s="3">
        <v>45425</v>
      </c>
      <c r="C5157" s="4">
        <v>0.47916666666666669</v>
      </c>
      <c r="D5157" s="3">
        <v>45425</v>
      </c>
      <c r="E5157" s="4">
        <v>0.5</v>
      </c>
      <c r="F5157" t="s">
        <v>393</v>
      </c>
      <c r="G5157" s="12" t="s">
        <v>12</v>
      </c>
      <c r="H5157" s="12" t="s">
        <v>35</v>
      </c>
      <c r="I5157" s="12" t="str">
        <f>_xlfn.XLOOKUP(Tableau1[[#This Row],[AGENT]],AGENT,TYPE,"",0)</f>
        <v>ASS</v>
      </c>
      <c r="J5157" s="13">
        <f>Tableau1[[#This Row],[Fin3]]-Tableau1[[#This Row],[Début2]]</f>
        <v>2.0833333333333315E-2</v>
      </c>
      <c r="K5157" s="12" t="str">
        <f>IF(MONTH(D5157)=1,"JANV",IF(MONTH(D5157)=2,"FEV",IF(MONTH(D5157)=3,"MARS",IF(MONTH(D5157)=4,"AVR",IF(MONTH(D5157)=5,"MAI",IF(MONTH(D5157)=6,"JUIN",IF(MONTH(D5157)=7,"JUILL",IF(MONTH(D5157)=8,"AOU",IF(MONTH(D5157)=9,"SEPT",IF(MONTH(D5157)=10,"OCT",IF(MONTH(D5157)=11,"NOV",IF(MONTH(D5157)=12,"DEC",""))))))))))))</f>
        <v>MAI</v>
      </c>
    </row>
    <row r="5158" spans="1:11" x14ac:dyDescent="0.3">
      <c r="A5158" t="s">
        <v>393</v>
      </c>
      <c r="B5158" s="3">
        <v>45426</v>
      </c>
      <c r="C5158" s="4">
        <v>0.45833333333333331</v>
      </c>
      <c r="D5158" s="3">
        <v>45426</v>
      </c>
      <c r="E5158" s="4">
        <v>0.48958333333333331</v>
      </c>
      <c r="F5158" t="s">
        <v>393</v>
      </c>
      <c r="G5158" s="12" t="s">
        <v>12</v>
      </c>
      <c r="H5158" s="12" t="s">
        <v>35</v>
      </c>
      <c r="I5158" s="12" t="str">
        <f>_xlfn.XLOOKUP(Tableau1[[#This Row],[AGENT]],AGENT,TYPE,"",0)</f>
        <v>ASS</v>
      </c>
      <c r="J5158" s="13">
        <f>Tableau1[[#This Row],[Fin3]]-Tableau1[[#This Row],[Début2]]</f>
        <v>3.125E-2</v>
      </c>
      <c r="K5158" s="12" t="str">
        <f>IF(MONTH(D5158)=1,"JANV",IF(MONTH(D5158)=2,"FEV",IF(MONTH(D5158)=3,"MARS",IF(MONTH(D5158)=4,"AVR",IF(MONTH(D5158)=5,"MAI",IF(MONTH(D5158)=6,"JUIN",IF(MONTH(D5158)=7,"JUILL",IF(MONTH(D5158)=8,"AOU",IF(MONTH(D5158)=9,"SEPT",IF(MONTH(D5158)=10,"OCT",IF(MONTH(D5158)=11,"NOV",IF(MONTH(D5158)=12,"DEC",""))))))))))))</f>
        <v>MAI</v>
      </c>
    </row>
    <row r="5159" spans="1:11" x14ac:dyDescent="0.3">
      <c r="A5159" t="s">
        <v>393</v>
      </c>
      <c r="B5159" s="3">
        <v>45426</v>
      </c>
      <c r="C5159" s="4">
        <v>0.58333333333333337</v>
      </c>
      <c r="D5159" s="3">
        <v>45426</v>
      </c>
      <c r="E5159" s="4">
        <v>0.625</v>
      </c>
      <c r="F5159" t="s">
        <v>393</v>
      </c>
      <c r="G5159" s="12" t="s">
        <v>12</v>
      </c>
      <c r="H5159" s="12" t="s">
        <v>35</v>
      </c>
      <c r="I5159" s="12" t="str">
        <f>_xlfn.XLOOKUP(Tableau1[[#This Row],[AGENT]],AGENT,TYPE,"",0)</f>
        <v>ASS</v>
      </c>
      <c r="J5159" s="13">
        <f>Tableau1[[#This Row],[Fin3]]-Tableau1[[#This Row],[Début2]]</f>
        <v>4.166666666666663E-2</v>
      </c>
      <c r="K5159" s="12" t="str">
        <f>IF(MONTH(D5159)=1,"JANV",IF(MONTH(D5159)=2,"FEV",IF(MONTH(D5159)=3,"MARS",IF(MONTH(D5159)=4,"AVR",IF(MONTH(D5159)=5,"MAI",IF(MONTH(D5159)=6,"JUIN",IF(MONTH(D5159)=7,"JUILL",IF(MONTH(D5159)=8,"AOU",IF(MONTH(D5159)=9,"SEPT",IF(MONTH(D5159)=10,"OCT",IF(MONTH(D5159)=11,"NOV",IF(MONTH(D5159)=12,"DEC",""))))))))))))</f>
        <v>MAI</v>
      </c>
    </row>
    <row r="5160" spans="1:11" x14ac:dyDescent="0.3">
      <c r="A5160" t="s">
        <v>393</v>
      </c>
      <c r="B5160" s="3">
        <v>45425</v>
      </c>
      <c r="C5160" s="4">
        <v>0.35416666666666669</v>
      </c>
      <c r="D5160" s="3">
        <v>45425</v>
      </c>
      <c r="E5160" s="4">
        <v>0.375</v>
      </c>
      <c r="F5160" t="s">
        <v>393</v>
      </c>
      <c r="G5160" s="12" t="s">
        <v>12</v>
      </c>
      <c r="H5160" s="12" t="s">
        <v>35</v>
      </c>
      <c r="I5160" s="12" t="str">
        <f>_xlfn.XLOOKUP(Tableau1[[#This Row],[AGENT]],AGENT,TYPE,"",0)</f>
        <v>ASS</v>
      </c>
      <c r="J5160" s="13">
        <f>Tableau1[[#This Row],[Fin3]]-Tableau1[[#This Row],[Début2]]</f>
        <v>2.0833333333333315E-2</v>
      </c>
      <c r="K5160" s="12" t="str">
        <f>IF(MONTH(D5160)=1,"JANV",IF(MONTH(D5160)=2,"FEV",IF(MONTH(D5160)=3,"MARS",IF(MONTH(D5160)=4,"AVR",IF(MONTH(D5160)=5,"MAI",IF(MONTH(D5160)=6,"JUIN",IF(MONTH(D5160)=7,"JUILL",IF(MONTH(D5160)=8,"AOU",IF(MONTH(D5160)=9,"SEPT",IF(MONTH(D5160)=10,"OCT",IF(MONTH(D5160)=11,"NOV",IF(MONTH(D5160)=12,"DEC",""))))))))))))</f>
        <v>MAI</v>
      </c>
    </row>
    <row r="5161" spans="1:11" x14ac:dyDescent="0.3">
      <c r="A5161" t="s">
        <v>393</v>
      </c>
      <c r="B5161" s="3">
        <v>45414</v>
      </c>
      <c r="C5161" s="4">
        <v>0.58333333333333337</v>
      </c>
      <c r="D5161" s="3">
        <v>45414</v>
      </c>
      <c r="E5161" s="4">
        <v>0.625</v>
      </c>
      <c r="F5161" t="s">
        <v>393</v>
      </c>
      <c r="G5161" s="12" t="s">
        <v>12</v>
      </c>
      <c r="H5161" s="12" t="s">
        <v>35</v>
      </c>
      <c r="I5161" s="12" t="str">
        <f>_xlfn.XLOOKUP(Tableau1[[#This Row],[AGENT]],AGENT,TYPE,"",0)</f>
        <v>ASS</v>
      </c>
      <c r="J5161" s="13">
        <f>Tableau1[[#This Row],[Fin3]]-Tableau1[[#This Row],[Début2]]</f>
        <v>4.166666666666663E-2</v>
      </c>
      <c r="K5161" s="12" t="str">
        <f>IF(MONTH(D5161)=1,"JANV",IF(MONTH(D5161)=2,"FEV",IF(MONTH(D5161)=3,"MARS",IF(MONTH(D5161)=4,"AVR",IF(MONTH(D5161)=5,"MAI",IF(MONTH(D5161)=6,"JUIN",IF(MONTH(D5161)=7,"JUILL",IF(MONTH(D5161)=8,"AOU",IF(MONTH(D5161)=9,"SEPT",IF(MONTH(D5161)=10,"OCT",IF(MONTH(D5161)=11,"NOV",IF(MONTH(D5161)=12,"DEC",""))))))))))))</f>
        <v>MAI</v>
      </c>
    </row>
    <row r="5162" spans="1:11" x14ac:dyDescent="0.3">
      <c r="A5162" t="s">
        <v>393</v>
      </c>
      <c r="B5162" s="3">
        <v>45418</v>
      </c>
      <c r="C5162" s="4">
        <v>0.35416666666666669</v>
      </c>
      <c r="D5162" s="3">
        <v>45418</v>
      </c>
      <c r="E5162" s="4">
        <v>0.39583333333333331</v>
      </c>
      <c r="F5162" t="s">
        <v>393</v>
      </c>
      <c r="G5162" s="12" t="s">
        <v>12</v>
      </c>
      <c r="H5162" s="12" t="s">
        <v>35</v>
      </c>
      <c r="I5162" s="12" t="str">
        <f>_xlfn.XLOOKUP(Tableau1[[#This Row],[AGENT]],AGENT,TYPE,"",0)</f>
        <v>ASS</v>
      </c>
      <c r="J5162" s="13">
        <f>Tableau1[[#This Row],[Fin3]]-Tableau1[[#This Row],[Début2]]</f>
        <v>4.166666666666663E-2</v>
      </c>
      <c r="K5162" s="12" t="str">
        <f>IF(MONTH(D5162)=1,"JANV",IF(MONTH(D5162)=2,"FEV",IF(MONTH(D5162)=3,"MARS",IF(MONTH(D5162)=4,"AVR",IF(MONTH(D5162)=5,"MAI",IF(MONTH(D5162)=6,"JUIN",IF(MONTH(D5162)=7,"JUILL",IF(MONTH(D5162)=8,"AOU",IF(MONTH(D5162)=9,"SEPT",IF(MONTH(D5162)=10,"OCT",IF(MONTH(D5162)=11,"NOV",IF(MONTH(D5162)=12,"DEC",""))))))))))))</f>
        <v>MAI</v>
      </c>
    </row>
    <row r="5163" spans="1:11" x14ac:dyDescent="0.3">
      <c r="A5163" t="s">
        <v>393</v>
      </c>
      <c r="B5163" s="3">
        <v>45419</v>
      </c>
      <c r="C5163" s="4">
        <v>0.66666666666666663</v>
      </c>
      <c r="D5163" s="3">
        <v>45419</v>
      </c>
      <c r="E5163" s="4">
        <v>0.6875</v>
      </c>
      <c r="F5163" t="s">
        <v>393</v>
      </c>
      <c r="G5163" s="12" t="s">
        <v>12</v>
      </c>
      <c r="H5163" s="12" t="s">
        <v>35</v>
      </c>
      <c r="I5163" s="12" t="str">
        <f>_xlfn.XLOOKUP(Tableau1[[#This Row],[AGENT]],AGENT,TYPE,"",0)</f>
        <v>ASS</v>
      </c>
      <c r="J5163" s="13">
        <f>Tableau1[[#This Row],[Fin3]]-Tableau1[[#This Row],[Début2]]</f>
        <v>2.083333333333337E-2</v>
      </c>
      <c r="K5163" s="12" t="str">
        <f>IF(MONTH(D5163)=1,"JANV",IF(MONTH(D5163)=2,"FEV",IF(MONTH(D5163)=3,"MARS",IF(MONTH(D5163)=4,"AVR",IF(MONTH(D5163)=5,"MAI",IF(MONTH(D5163)=6,"JUIN",IF(MONTH(D5163)=7,"JUILL",IF(MONTH(D5163)=8,"AOU",IF(MONTH(D5163)=9,"SEPT",IF(MONTH(D5163)=10,"OCT",IF(MONTH(D5163)=11,"NOV",IF(MONTH(D5163)=12,"DEC",""))))))))))))</f>
        <v>MAI</v>
      </c>
    </row>
    <row r="5164" spans="1:11" x14ac:dyDescent="0.3">
      <c r="A5164" t="s">
        <v>393</v>
      </c>
      <c r="B5164" s="3">
        <v>45434</v>
      </c>
      <c r="C5164" s="4">
        <v>0.60416666666666663</v>
      </c>
      <c r="D5164" s="3">
        <v>45434</v>
      </c>
      <c r="E5164" s="4">
        <v>0.625</v>
      </c>
      <c r="F5164" t="s">
        <v>393</v>
      </c>
      <c r="G5164" s="12" t="s">
        <v>12</v>
      </c>
      <c r="H5164" s="12" t="s">
        <v>35</v>
      </c>
      <c r="I5164" s="12" t="str">
        <f>_xlfn.XLOOKUP(Tableau1[[#This Row],[AGENT]],AGENT,TYPE,"",0)</f>
        <v>ASS</v>
      </c>
      <c r="J5164" s="13">
        <f>Tableau1[[#This Row],[Fin3]]-Tableau1[[#This Row],[Début2]]</f>
        <v>2.083333333333337E-2</v>
      </c>
      <c r="K5164" s="12" t="str">
        <f>IF(MONTH(D5164)=1,"JANV",IF(MONTH(D5164)=2,"FEV",IF(MONTH(D5164)=3,"MARS",IF(MONTH(D5164)=4,"AVR",IF(MONTH(D5164)=5,"MAI",IF(MONTH(D5164)=6,"JUIN",IF(MONTH(D5164)=7,"JUILL",IF(MONTH(D5164)=8,"AOU",IF(MONTH(D5164)=9,"SEPT",IF(MONTH(D5164)=10,"OCT",IF(MONTH(D5164)=11,"NOV",IF(MONTH(D5164)=12,"DEC",""))))))))))))</f>
        <v>MAI</v>
      </c>
    </row>
    <row r="5165" spans="1:11" x14ac:dyDescent="0.3">
      <c r="A5165" t="s">
        <v>393</v>
      </c>
      <c r="B5165" s="3">
        <v>45443</v>
      </c>
      <c r="C5165" s="4">
        <v>0.375</v>
      </c>
      <c r="D5165" s="3">
        <v>45443</v>
      </c>
      <c r="E5165" s="4">
        <v>0.39583333333333331</v>
      </c>
      <c r="F5165" t="s">
        <v>393</v>
      </c>
      <c r="G5165" s="12" t="s">
        <v>12</v>
      </c>
      <c r="H5165" s="12" t="s">
        <v>35</v>
      </c>
      <c r="I5165" s="12" t="str">
        <f>_xlfn.XLOOKUP(Tableau1[[#This Row],[AGENT]],AGENT,TYPE,"",0)</f>
        <v>ASS</v>
      </c>
      <c r="J5165" s="13">
        <f>Tableau1[[#This Row],[Fin3]]-Tableau1[[#This Row],[Début2]]</f>
        <v>2.0833333333333315E-2</v>
      </c>
      <c r="K5165" s="12" t="str">
        <f>IF(MONTH(D5165)=1,"JANV",IF(MONTH(D5165)=2,"FEV",IF(MONTH(D5165)=3,"MARS",IF(MONTH(D5165)=4,"AVR",IF(MONTH(D5165)=5,"MAI",IF(MONTH(D5165)=6,"JUIN",IF(MONTH(D5165)=7,"JUILL",IF(MONTH(D5165)=8,"AOU",IF(MONTH(D5165)=9,"SEPT",IF(MONTH(D5165)=10,"OCT",IF(MONTH(D5165)=11,"NOV",IF(MONTH(D5165)=12,"DEC",""))))))))))))</f>
        <v>MAI</v>
      </c>
    </row>
    <row r="5166" spans="1:11" x14ac:dyDescent="0.3">
      <c r="A5166" t="s">
        <v>393</v>
      </c>
      <c r="B5166" s="3">
        <v>45435</v>
      </c>
      <c r="C5166" s="4">
        <v>0.33333333333333331</v>
      </c>
      <c r="D5166" s="3">
        <v>45435</v>
      </c>
      <c r="E5166" s="4">
        <v>0.375</v>
      </c>
      <c r="F5166" t="s">
        <v>393</v>
      </c>
      <c r="G5166" s="12" t="s">
        <v>12</v>
      </c>
      <c r="H5166" s="12" t="s">
        <v>35</v>
      </c>
      <c r="I5166" s="12" t="str">
        <f>_xlfn.XLOOKUP(Tableau1[[#This Row],[AGENT]],AGENT,TYPE,"",0)</f>
        <v>ASS</v>
      </c>
      <c r="J5166" s="13">
        <f>Tableau1[[#This Row],[Fin3]]-Tableau1[[#This Row],[Début2]]</f>
        <v>4.1666666666666685E-2</v>
      </c>
      <c r="K5166" s="12" t="str">
        <f>IF(MONTH(D5166)=1,"JANV",IF(MONTH(D5166)=2,"FEV",IF(MONTH(D5166)=3,"MARS",IF(MONTH(D5166)=4,"AVR",IF(MONTH(D5166)=5,"MAI",IF(MONTH(D5166)=6,"JUIN",IF(MONTH(D5166)=7,"JUILL",IF(MONTH(D5166)=8,"AOU",IF(MONTH(D5166)=9,"SEPT",IF(MONTH(D5166)=10,"OCT",IF(MONTH(D5166)=11,"NOV",IF(MONTH(D5166)=12,"DEC",""))))))))))))</f>
        <v>MAI</v>
      </c>
    </row>
    <row r="5167" spans="1:11" x14ac:dyDescent="0.3">
      <c r="A5167" t="s">
        <v>393</v>
      </c>
      <c r="B5167" s="3">
        <v>45439</v>
      </c>
      <c r="C5167" s="4">
        <v>0.54166666666666663</v>
      </c>
      <c r="D5167" s="3">
        <v>45439</v>
      </c>
      <c r="E5167" s="4">
        <v>0.58333333333333337</v>
      </c>
      <c r="F5167" t="s">
        <v>393</v>
      </c>
      <c r="G5167" s="12" t="s">
        <v>12</v>
      </c>
      <c r="H5167" s="12" t="s">
        <v>35</v>
      </c>
      <c r="I5167" s="12" t="str">
        <f>_xlfn.XLOOKUP(Tableau1[[#This Row],[AGENT]],AGENT,TYPE,"",0)</f>
        <v>ASS</v>
      </c>
      <c r="J5167" s="13">
        <f>Tableau1[[#This Row],[Fin3]]-Tableau1[[#This Row],[Début2]]</f>
        <v>4.1666666666666741E-2</v>
      </c>
      <c r="K5167" s="12" t="str">
        <f>IF(MONTH(D5167)=1,"JANV",IF(MONTH(D5167)=2,"FEV",IF(MONTH(D5167)=3,"MARS",IF(MONTH(D5167)=4,"AVR",IF(MONTH(D5167)=5,"MAI",IF(MONTH(D5167)=6,"JUIN",IF(MONTH(D5167)=7,"JUILL",IF(MONTH(D5167)=8,"AOU",IF(MONTH(D5167)=9,"SEPT",IF(MONTH(D5167)=10,"OCT",IF(MONTH(D5167)=11,"NOV",IF(MONTH(D5167)=12,"DEC",""))))))))))))</f>
        <v>MAI</v>
      </c>
    </row>
    <row r="5168" spans="1:11" x14ac:dyDescent="0.3">
      <c r="A5168" t="s">
        <v>393</v>
      </c>
      <c r="B5168" s="3">
        <v>45439</v>
      </c>
      <c r="C5168" s="4">
        <v>0.66666666666666663</v>
      </c>
      <c r="D5168" s="3">
        <v>45439</v>
      </c>
      <c r="E5168" s="4">
        <v>0.6875</v>
      </c>
      <c r="F5168" t="s">
        <v>393</v>
      </c>
      <c r="G5168" s="12" t="s">
        <v>12</v>
      </c>
      <c r="H5168" s="12" t="s">
        <v>35</v>
      </c>
      <c r="I5168" s="12" t="str">
        <f>_xlfn.XLOOKUP(Tableau1[[#This Row],[AGENT]],AGENT,TYPE,"",0)</f>
        <v>ASS</v>
      </c>
      <c r="J5168" s="13">
        <f>Tableau1[[#This Row],[Fin3]]-Tableau1[[#This Row],[Début2]]</f>
        <v>2.083333333333337E-2</v>
      </c>
      <c r="K5168" s="12" t="str">
        <f>IF(MONTH(D5168)=1,"JANV",IF(MONTH(D5168)=2,"FEV",IF(MONTH(D5168)=3,"MARS",IF(MONTH(D5168)=4,"AVR",IF(MONTH(D5168)=5,"MAI",IF(MONTH(D5168)=6,"JUIN",IF(MONTH(D5168)=7,"JUILL",IF(MONTH(D5168)=8,"AOU",IF(MONTH(D5168)=9,"SEPT",IF(MONTH(D5168)=10,"OCT",IF(MONTH(D5168)=11,"NOV",IF(MONTH(D5168)=12,"DEC",""))))))))))))</f>
        <v>MAI</v>
      </c>
    </row>
    <row r="5169" spans="1:11" x14ac:dyDescent="0.3">
      <c r="A5169" t="s">
        <v>393</v>
      </c>
      <c r="B5169" s="3">
        <v>45440</v>
      </c>
      <c r="C5169" s="4">
        <v>0.35416666666666669</v>
      </c>
      <c r="D5169" s="3">
        <v>45440</v>
      </c>
      <c r="E5169" s="4">
        <v>0.375</v>
      </c>
      <c r="F5169" t="s">
        <v>393</v>
      </c>
      <c r="G5169" s="12" t="s">
        <v>12</v>
      </c>
      <c r="H5169" s="12" t="s">
        <v>35</v>
      </c>
      <c r="I5169" s="12" t="str">
        <f>_xlfn.XLOOKUP(Tableau1[[#This Row],[AGENT]],AGENT,TYPE,"",0)</f>
        <v>ASS</v>
      </c>
      <c r="J5169" s="13">
        <f>Tableau1[[#This Row],[Fin3]]-Tableau1[[#This Row],[Début2]]</f>
        <v>2.0833333333333315E-2</v>
      </c>
      <c r="K5169" s="12" t="str">
        <f>IF(MONTH(D5169)=1,"JANV",IF(MONTH(D5169)=2,"FEV",IF(MONTH(D5169)=3,"MARS",IF(MONTH(D5169)=4,"AVR",IF(MONTH(D5169)=5,"MAI",IF(MONTH(D5169)=6,"JUIN",IF(MONTH(D5169)=7,"JUILL",IF(MONTH(D5169)=8,"AOU",IF(MONTH(D5169)=9,"SEPT",IF(MONTH(D5169)=10,"OCT",IF(MONTH(D5169)=11,"NOV",IF(MONTH(D5169)=12,"DEC",""))))))))))))</f>
        <v>MAI</v>
      </c>
    </row>
    <row r="5170" spans="1:11" x14ac:dyDescent="0.3">
      <c r="A5170" t="s">
        <v>393</v>
      </c>
      <c r="B5170" s="3">
        <v>45440</v>
      </c>
      <c r="C5170" s="4">
        <v>0.64583333333333337</v>
      </c>
      <c r="D5170" s="3">
        <v>45440</v>
      </c>
      <c r="E5170" s="4">
        <v>0.66666666666666663</v>
      </c>
      <c r="F5170" t="s">
        <v>393</v>
      </c>
      <c r="G5170" s="12" t="s">
        <v>12</v>
      </c>
      <c r="H5170" s="12" t="s">
        <v>35</v>
      </c>
      <c r="I5170" s="12" t="str">
        <f>_xlfn.XLOOKUP(Tableau1[[#This Row],[AGENT]],AGENT,TYPE,"",0)</f>
        <v>ASS</v>
      </c>
      <c r="J5170" s="13">
        <f>Tableau1[[#This Row],[Fin3]]-Tableau1[[#This Row],[Début2]]</f>
        <v>2.0833333333333259E-2</v>
      </c>
      <c r="K5170" s="12" t="str">
        <f>IF(MONTH(D5170)=1,"JANV",IF(MONTH(D5170)=2,"FEV",IF(MONTH(D5170)=3,"MARS",IF(MONTH(D5170)=4,"AVR",IF(MONTH(D5170)=5,"MAI",IF(MONTH(D5170)=6,"JUIN",IF(MONTH(D5170)=7,"JUILL",IF(MONTH(D5170)=8,"AOU",IF(MONTH(D5170)=9,"SEPT",IF(MONTH(D5170)=10,"OCT",IF(MONTH(D5170)=11,"NOV",IF(MONTH(D5170)=12,"DEC",""))))))))))))</f>
        <v>MAI</v>
      </c>
    </row>
    <row r="5171" spans="1:11" x14ac:dyDescent="0.3">
      <c r="A5171" t="s">
        <v>393</v>
      </c>
      <c r="B5171" s="3">
        <v>45441</v>
      </c>
      <c r="C5171" s="4">
        <v>0.4375</v>
      </c>
      <c r="D5171" s="3">
        <v>45441</v>
      </c>
      <c r="E5171" s="4">
        <v>0.45833333333333331</v>
      </c>
      <c r="F5171" t="s">
        <v>393</v>
      </c>
      <c r="G5171" s="12" t="s">
        <v>12</v>
      </c>
      <c r="H5171" s="12" t="s">
        <v>35</v>
      </c>
      <c r="I5171" s="12" t="str">
        <f>_xlfn.XLOOKUP(Tableau1[[#This Row],[AGENT]],AGENT,TYPE,"",0)</f>
        <v>ASS</v>
      </c>
      <c r="J5171" s="13">
        <f>Tableau1[[#This Row],[Fin3]]-Tableau1[[#This Row],[Début2]]</f>
        <v>2.0833333333333315E-2</v>
      </c>
      <c r="K5171" s="12" t="str">
        <f>IF(MONTH(D5171)=1,"JANV",IF(MONTH(D5171)=2,"FEV",IF(MONTH(D5171)=3,"MARS",IF(MONTH(D5171)=4,"AVR",IF(MONTH(D5171)=5,"MAI",IF(MONTH(D5171)=6,"JUIN",IF(MONTH(D5171)=7,"JUILL",IF(MONTH(D5171)=8,"AOU",IF(MONTH(D5171)=9,"SEPT",IF(MONTH(D5171)=10,"OCT",IF(MONTH(D5171)=11,"NOV",IF(MONTH(D5171)=12,"DEC",""))))))))))))</f>
        <v>MAI</v>
      </c>
    </row>
    <row r="5172" spans="1:11" x14ac:dyDescent="0.3">
      <c r="A5172" t="s">
        <v>393</v>
      </c>
      <c r="B5172" s="3">
        <v>45441</v>
      </c>
      <c r="C5172" s="4">
        <v>0.64583333333333337</v>
      </c>
      <c r="D5172" s="3">
        <v>45441</v>
      </c>
      <c r="E5172" s="4">
        <v>0.66666666666666663</v>
      </c>
      <c r="F5172" t="s">
        <v>393</v>
      </c>
      <c r="G5172" s="12" t="s">
        <v>12</v>
      </c>
      <c r="H5172" s="12" t="s">
        <v>35</v>
      </c>
      <c r="I5172" s="12" t="str">
        <f>_xlfn.XLOOKUP(Tableau1[[#This Row],[AGENT]],AGENT,TYPE,"",0)</f>
        <v>ASS</v>
      </c>
      <c r="J5172" s="13">
        <f>Tableau1[[#This Row],[Fin3]]-Tableau1[[#This Row],[Début2]]</f>
        <v>2.0833333333333259E-2</v>
      </c>
      <c r="K5172" s="12" t="str">
        <f>IF(MONTH(D5172)=1,"JANV",IF(MONTH(D5172)=2,"FEV",IF(MONTH(D5172)=3,"MARS",IF(MONTH(D5172)=4,"AVR",IF(MONTH(D5172)=5,"MAI",IF(MONTH(D5172)=6,"JUIN",IF(MONTH(D5172)=7,"JUILL",IF(MONTH(D5172)=8,"AOU",IF(MONTH(D5172)=9,"SEPT",IF(MONTH(D5172)=10,"OCT",IF(MONTH(D5172)=11,"NOV",IF(MONTH(D5172)=12,"DEC",""))))))))))))</f>
        <v>MAI</v>
      </c>
    </row>
    <row r="5173" spans="1:11" x14ac:dyDescent="0.3">
      <c r="A5173" t="s">
        <v>393</v>
      </c>
      <c r="B5173" s="3">
        <v>45447</v>
      </c>
      <c r="C5173" s="4">
        <v>0.58333333333333337</v>
      </c>
      <c r="D5173" s="3">
        <v>45447</v>
      </c>
      <c r="E5173" s="4">
        <v>0.66666666666666663</v>
      </c>
      <c r="F5173" t="s">
        <v>393</v>
      </c>
      <c r="G5173" s="12" t="s">
        <v>12</v>
      </c>
      <c r="H5173" s="12" t="s">
        <v>35</v>
      </c>
      <c r="I5173" s="12" t="str">
        <f>_xlfn.XLOOKUP(Tableau1[[#This Row],[AGENT]],AGENT,TYPE,"",0)</f>
        <v>ASS</v>
      </c>
      <c r="J5173" s="13">
        <f>Tableau1[[#This Row],[Fin3]]-Tableau1[[#This Row],[Début2]]</f>
        <v>8.3333333333333259E-2</v>
      </c>
      <c r="K5173" s="12" t="str">
        <f>IF(MONTH(D5173)=1,"JANV",IF(MONTH(D5173)=2,"FEV",IF(MONTH(D5173)=3,"MARS",IF(MONTH(D5173)=4,"AVR",IF(MONTH(D5173)=5,"MAI",IF(MONTH(D5173)=6,"JUIN",IF(MONTH(D5173)=7,"JUILL",IF(MONTH(D5173)=8,"AOU",IF(MONTH(D5173)=9,"SEPT",IF(MONTH(D5173)=10,"OCT",IF(MONTH(D5173)=11,"NOV",IF(MONTH(D5173)=12,"DEC",""))))))))))))</f>
        <v>JUIN</v>
      </c>
    </row>
    <row r="5174" spans="1:11" x14ac:dyDescent="0.3">
      <c r="A5174" t="s">
        <v>393</v>
      </c>
      <c r="B5174" s="3">
        <v>45446</v>
      </c>
      <c r="C5174" s="4">
        <v>0.54166666666666663</v>
      </c>
      <c r="D5174" s="3">
        <v>45446</v>
      </c>
      <c r="E5174" s="4">
        <v>0.60416666666666663</v>
      </c>
      <c r="F5174" t="s">
        <v>393</v>
      </c>
      <c r="G5174" s="12" t="s">
        <v>12</v>
      </c>
      <c r="H5174" s="12" t="s">
        <v>35</v>
      </c>
      <c r="I5174" s="12" t="str">
        <f>_xlfn.XLOOKUP(Tableau1[[#This Row],[AGENT]],AGENT,TYPE,"",0)</f>
        <v>ASS</v>
      </c>
      <c r="J5174" s="13">
        <f>Tableau1[[#This Row],[Fin3]]-Tableau1[[#This Row],[Début2]]</f>
        <v>6.25E-2</v>
      </c>
      <c r="K5174" s="12" t="str">
        <f>IF(MONTH(D5174)=1,"JANV",IF(MONTH(D5174)=2,"FEV",IF(MONTH(D5174)=3,"MARS",IF(MONTH(D5174)=4,"AVR",IF(MONTH(D5174)=5,"MAI",IF(MONTH(D5174)=6,"JUIN",IF(MONTH(D5174)=7,"JUILL",IF(MONTH(D5174)=8,"AOU",IF(MONTH(D5174)=9,"SEPT",IF(MONTH(D5174)=10,"OCT",IF(MONTH(D5174)=11,"NOV",IF(MONTH(D5174)=12,"DEC",""))))))))))))</f>
        <v>JUIN</v>
      </c>
    </row>
    <row r="5175" spans="1:11" x14ac:dyDescent="0.3">
      <c r="A5175" t="s">
        <v>393</v>
      </c>
      <c r="B5175" s="3">
        <v>45448</v>
      </c>
      <c r="C5175" s="4">
        <v>0.66666666666666663</v>
      </c>
      <c r="D5175" s="3">
        <v>45448</v>
      </c>
      <c r="E5175" s="4">
        <v>0.70833333333333337</v>
      </c>
      <c r="F5175" t="s">
        <v>393</v>
      </c>
      <c r="G5175" s="12" t="s">
        <v>12</v>
      </c>
      <c r="H5175" s="12" t="s">
        <v>35</v>
      </c>
      <c r="I5175" s="12" t="str">
        <f>_xlfn.XLOOKUP(Tableau1[[#This Row],[AGENT]],AGENT,TYPE,"",0)</f>
        <v>ASS</v>
      </c>
      <c r="J5175" s="13">
        <f>Tableau1[[#This Row],[Fin3]]-Tableau1[[#This Row],[Début2]]</f>
        <v>4.1666666666666741E-2</v>
      </c>
      <c r="K5175" s="12" t="str">
        <f>IF(MONTH(D5175)=1,"JANV",IF(MONTH(D5175)=2,"FEV",IF(MONTH(D5175)=3,"MARS",IF(MONTH(D5175)=4,"AVR",IF(MONTH(D5175)=5,"MAI",IF(MONTH(D5175)=6,"JUIN",IF(MONTH(D5175)=7,"JUILL",IF(MONTH(D5175)=8,"AOU",IF(MONTH(D5175)=9,"SEPT",IF(MONTH(D5175)=10,"OCT",IF(MONTH(D5175)=11,"NOV",IF(MONTH(D5175)=12,"DEC",""))))))))))))</f>
        <v>JUIN</v>
      </c>
    </row>
    <row r="5176" spans="1:11" x14ac:dyDescent="0.3">
      <c r="A5176" t="s">
        <v>393</v>
      </c>
      <c r="B5176" s="3">
        <v>45455</v>
      </c>
      <c r="C5176" s="4">
        <v>0.4375</v>
      </c>
      <c r="D5176" s="3">
        <v>45455</v>
      </c>
      <c r="E5176" s="4">
        <v>0.45833333333333331</v>
      </c>
      <c r="F5176" t="s">
        <v>393</v>
      </c>
      <c r="G5176" s="12" t="s">
        <v>12</v>
      </c>
      <c r="H5176" s="12" t="s">
        <v>35</v>
      </c>
      <c r="I5176" s="12" t="str">
        <f>_xlfn.XLOOKUP(Tableau1[[#This Row],[AGENT]],AGENT,TYPE,"",0)</f>
        <v>ASS</v>
      </c>
      <c r="J5176" s="13">
        <f>Tableau1[[#This Row],[Fin3]]-Tableau1[[#This Row],[Début2]]</f>
        <v>2.0833333333333315E-2</v>
      </c>
      <c r="K5176" s="12" t="str">
        <f>IF(MONTH(D5176)=1,"JANV",IF(MONTH(D5176)=2,"FEV",IF(MONTH(D5176)=3,"MARS",IF(MONTH(D5176)=4,"AVR",IF(MONTH(D5176)=5,"MAI",IF(MONTH(D5176)=6,"JUIN",IF(MONTH(D5176)=7,"JUILL",IF(MONTH(D5176)=8,"AOU",IF(MONTH(D5176)=9,"SEPT",IF(MONTH(D5176)=10,"OCT",IF(MONTH(D5176)=11,"NOV",IF(MONTH(D5176)=12,"DEC",""))))))))))))</f>
        <v>JUIN</v>
      </c>
    </row>
    <row r="5177" spans="1:11" x14ac:dyDescent="0.3">
      <c r="A5177" t="s">
        <v>393</v>
      </c>
      <c r="B5177" s="3">
        <v>45455</v>
      </c>
      <c r="C5177" s="4">
        <v>0.625</v>
      </c>
      <c r="D5177" s="3">
        <v>45455</v>
      </c>
      <c r="E5177" s="4">
        <v>0.64583333333333337</v>
      </c>
      <c r="F5177" t="s">
        <v>393</v>
      </c>
      <c r="G5177" s="12" t="s">
        <v>12</v>
      </c>
      <c r="H5177" s="12" t="s">
        <v>35</v>
      </c>
      <c r="I5177" s="12" t="str">
        <f>_xlfn.XLOOKUP(Tableau1[[#This Row],[AGENT]],AGENT,TYPE,"",0)</f>
        <v>ASS</v>
      </c>
      <c r="J5177" s="13">
        <f>Tableau1[[#This Row],[Fin3]]-Tableau1[[#This Row],[Début2]]</f>
        <v>2.083333333333337E-2</v>
      </c>
      <c r="K5177" s="12" t="str">
        <f>IF(MONTH(D5177)=1,"JANV",IF(MONTH(D5177)=2,"FEV",IF(MONTH(D5177)=3,"MARS",IF(MONTH(D5177)=4,"AVR",IF(MONTH(D5177)=5,"MAI",IF(MONTH(D5177)=6,"JUIN",IF(MONTH(D5177)=7,"JUILL",IF(MONTH(D5177)=8,"AOU",IF(MONTH(D5177)=9,"SEPT",IF(MONTH(D5177)=10,"OCT",IF(MONTH(D5177)=11,"NOV",IF(MONTH(D5177)=12,"DEC",""))))))))))))</f>
        <v>JUIN</v>
      </c>
    </row>
    <row r="5178" spans="1:11" x14ac:dyDescent="0.3">
      <c r="A5178" t="s">
        <v>393</v>
      </c>
      <c r="B5178" s="3">
        <v>45456</v>
      </c>
      <c r="C5178" s="4">
        <v>0.33333333333333331</v>
      </c>
      <c r="D5178" s="3">
        <v>45456</v>
      </c>
      <c r="E5178" s="4">
        <v>0.375</v>
      </c>
      <c r="F5178" t="s">
        <v>393</v>
      </c>
      <c r="G5178" s="12" t="s">
        <v>12</v>
      </c>
      <c r="H5178" s="12" t="s">
        <v>35</v>
      </c>
      <c r="I5178" s="12" t="str">
        <f>_xlfn.XLOOKUP(Tableau1[[#This Row],[AGENT]],AGENT,TYPE,"",0)</f>
        <v>ASS</v>
      </c>
      <c r="J5178" s="13">
        <f>Tableau1[[#This Row],[Fin3]]-Tableau1[[#This Row],[Début2]]</f>
        <v>4.1666666666666685E-2</v>
      </c>
      <c r="K5178" s="12" t="str">
        <f>IF(MONTH(D5178)=1,"JANV",IF(MONTH(D5178)=2,"FEV",IF(MONTH(D5178)=3,"MARS",IF(MONTH(D5178)=4,"AVR",IF(MONTH(D5178)=5,"MAI",IF(MONTH(D5178)=6,"JUIN",IF(MONTH(D5178)=7,"JUILL",IF(MONTH(D5178)=8,"AOU",IF(MONTH(D5178)=9,"SEPT",IF(MONTH(D5178)=10,"OCT",IF(MONTH(D5178)=11,"NOV",IF(MONTH(D5178)=12,"DEC",""))))))))))))</f>
        <v>JUIN</v>
      </c>
    </row>
    <row r="5179" spans="1:11" x14ac:dyDescent="0.3">
      <c r="A5179" t="s">
        <v>393</v>
      </c>
      <c r="B5179" s="3">
        <v>45460</v>
      </c>
      <c r="C5179" s="4">
        <v>0.66666666666666663</v>
      </c>
      <c r="D5179" s="3">
        <v>45460</v>
      </c>
      <c r="E5179" s="4">
        <v>0.6875</v>
      </c>
      <c r="F5179" t="s">
        <v>393</v>
      </c>
      <c r="G5179" s="12" t="s">
        <v>12</v>
      </c>
      <c r="H5179" s="12" t="s">
        <v>35</v>
      </c>
      <c r="I5179" s="12" t="str">
        <f>_xlfn.XLOOKUP(Tableau1[[#This Row],[AGENT]],AGENT,TYPE,"",0)</f>
        <v>ASS</v>
      </c>
      <c r="J5179" s="13">
        <f>Tableau1[[#This Row],[Fin3]]-Tableau1[[#This Row],[Début2]]</f>
        <v>2.083333333333337E-2</v>
      </c>
      <c r="K5179" s="12" t="str">
        <f>IF(MONTH(D5179)=1,"JANV",IF(MONTH(D5179)=2,"FEV",IF(MONTH(D5179)=3,"MARS",IF(MONTH(D5179)=4,"AVR",IF(MONTH(D5179)=5,"MAI",IF(MONTH(D5179)=6,"JUIN",IF(MONTH(D5179)=7,"JUILL",IF(MONTH(D5179)=8,"AOU",IF(MONTH(D5179)=9,"SEPT",IF(MONTH(D5179)=10,"OCT",IF(MONTH(D5179)=11,"NOV",IF(MONTH(D5179)=12,"DEC",""))))))))))))</f>
        <v>JUIN</v>
      </c>
    </row>
    <row r="5180" spans="1:11" x14ac:dyDescent="0.3">
      <c r="A5180" t="s">
        <v>393</v>
      </c>
      <c r="B5180" s="3">
        <v>45461</v>
      </c>
      <c r="C5180" s="4">
        <v>0.39583333333333331</v>
      </c>
      <c r="D5180" s="3">
        <v>45461</v>
      </c>
      <c r="E5180" s="4">
        <v>0.4375</v>
      </c>
      <c r="F5180" t="s">
        <v>393</v>
      </c>
      <c r="G5180" s="12" t="s">
        <v>12</v>
      </c>
      <c r="H5180" s="12" t="s">
        <v>35</v>
      </c>
      <c r="I5180" s="12" t="str">
        <f>_xlfn.XLOOKUP(Tableau1[[#This Row],[AGENT]],AGENT,TYPE,"",0)</f>
        <v>ASS</v>
      </c>
      <c r="J5180" s="13">
        <f>Tableau1[[#This Row],[Fin3]]-Tableau1[[#This Row],[Début2]]</f>
        <v>4.1666666666666685E-2</v>
      </c>
      <c r="K5180" s="12" t="str">
        <f>IF(MONTH(D5180)=1,"JANV",IF(MONTH(D5180)=2,"FEV",IF(MONTH(D5180)=3,"MARS",IF(MONTH(D5180)=4,"AVR",IF(MONTH(D5180)=5,"MAI",IF(MONTH(D5180)=6,"JUIN",IF(MONTH(D5180)=7,"JUILL",IF(MONTH(D5180)=8,"AOU",IF(MONTH(D5180)=9,"SEPT",IF(MONTH(D5180)=10,"OCT",IF(MONTH(D5180)=11,"NOV",IF(MONTH(D5180)=12,"DEC",""))))))))))))</f>
        <v>JUIN</v>
      </c>
    </row>
    <row r="5181" spans="1:11" x14ac:dyDescent="0.3">
      <c r="A5181" t="s">
        <v>393</v>
      </c>
      <c r="B5181" s="3">
        <v>45461</v>
      </c>
      <c r="C5181" s="4">
        <v>0.5625</v>
      </c>
      <c r="D5181" s="3">
        <v>45461</v>
      </c>
      <c r="E5181" s="4">
        <v>0.60416666666666663</v>
      </c>
      <c r="F5181" t="s">
        <v>393</v>
      </c>
      <c r="G5181" s="12" t="s">
        <v>12</v>
      </c>
      <c r="H5181" s="12" t="s">
        <v>35</v>
      </c>
      <c r="I5181" s="12" t="str">
        <f>_xlfn.XLOOKUP(Tableau1[[#This Row],[AGENT]],AGENT,TYPE,"",0)</f>
        <v>ASS</v>
      </c>
      <c r="J5181" s="13">
        <f>Tableau1[[#This Row],[Fin3]]-Tableau1[[#This Row],[Début2]]</f>
        <v>4.166666666666663E-2</v>
      </c>
      <c r="K5181" s="12" t="str">
        <f>IF(MONTH(D5181)=1,"JANV",IF(MONTH(D5181)=2,"FEV",IF(MONTH(D5181)=3,"MARS",IF(MONTH(D5181)=4,"AVR",IF(MONTH(D5181)=5,"MAI",IF(MONTH(D5181)=6,"JUIN",IF(MONTH(D5181)=7,"JUILL",IF(MONTH(D5181)=8,"AOU",IF(MONTH(D5181)=9,"SEPT",IF(MONTH(D5181)=10,"OCT",IF(MONTH(D5181)=11,"NOV",IF(MONTH(D5181)=12,"DEC",""))))))))))))</f>
        <v>JUIN</v>
      </c>
    </row>
    <row r="5182" spans="1:11" x14ac:dyDescent="0.3">
      <c r="A5182" t="s">
        <v>393</v>
      </c>
      <c r="B5182" s="3">
        <v>45462</v>
      </c>
      <c r="C5182" s="4">
        <v>0.58333333333333337</v>
      </c>
      <c r="D5182" s="3">
        <v>45462</v>
      </c>
      <c r="E5182" s="4">
        <v>0.625</v>
      </c>
      <c r="F5182" t="s">
        <v>393</v>
      </c>
      <c r="G5182" s="12" t="s">
        <v>12</v>
      </c>
      <c r="H5182" s="12" t="s">
        <v>35</v>
      </c>
      <c r="I5182" s="12" t="str">
        <f>_xlfn.XLOOKUP(Tableau1[[#This Row],[AGENT]],AGENT,TYPE,"",0)</f>
        <v>ASS</v>
      </c>
      <c r="J5182" s="13">
        <f>Tableau1[[#This Row],[Fin3]]-Tableau1[[#This Row],[Début2]]</f>
        <v>4.166666666666663E-2</v>
      </c>
      <c r="K5182" s="12" t="str">
        <f>IF(MONTH(D5182)=1,"JANV",IF(MONTH(D5182)=2,"FEV",IF(MONTH(D5182)=3,"MARS",IF(MONTH(D5182)=4,"AVR",IF(MONTH(D5182)=5,"MAI",IF(MONTH(D5182)=6,"JUIN",IF(MONTH(D5182)=7,"JUILL",IF(MONTH(D5182)=8,"AOU",IF(MONTH(D5182)=9,"SEPT",IF(MONTH(D5182)=10,"OCT",IF(MONTH(D5182)=11,"NOV",IF(MONTH(D5182)=12,"DEC",""))))))))))))</f>
        <v>JUIN</v>
      </c>
    </row>
    <row r="5183" spans="1:11" x14ac:dyDescent="0.3">
      <c r="A5183" t="s">
        <v>1779</v>
      </c>
      <c r="B5183" s="3">
        <v>45464</v>
      </c>
      <c r="C5183" s="4">
        <v>0.33333333333333331</v>
      </c>
      <c r="D5183" s="3">
        <v>45464</v>
      </c>
      <c r="E5183" s="4">
        <v>0.39583333333333331</v>
      </c>
      <c r="F5183" t="s">
        <v>393</v>
      </c>
      <c r="G5183" s="12" t="s">
        <v>12</v>
      </c>
      <c r="H5183" s="12" t="s">
        <v>35</v>
      </c>
      <c r="I5183" s="12" t="str">
        <f>_xlfn.XLOOKUP(Tableau1[[#This Row],[AGENT]],AGENT,TYPE,"",0)</f>
        <v>ASS</v>
      </c>
      <c r="J5183" s="13">
        <f>Tableau1[[#This Row],[Fin3]]-Tableau1[[#This Row],[Début2]]</f>
        <v>6.25E-2</v>
      </c>
      <c r="K5183" s="12" t="str">
        <f>IF(MONTH(D5183)=1,"JANV",IF(MONTH(D5183)=2,"FEV",IF(MONTH(D5183)=3,"MARS",IF(MONTH(D5183)=4,"AVR",IF(MONTH(D5183)=5,"MAI",IF(MONTH(D5183)=6,"JUIN",IF(MONTH(D5183)=7,"JUILL",IF(MONTH(D5183)=8,"AOU",IF(MONTH(D5183)=9,"SEPT",IF(MONTH(D5183)=10,"OCT",IF(MONTH(D5183)=11,"NOV",IF(MONTH(D5183)=12,"DEC",""))))))))))))</f>
        <v>JUIN</v>
      </c>
    </row>
    <row r="5184" spans="1:11" x14ac:dyDescent="0.3">
      <c r="A5184" t="s">
        <v>393</v>
      </c>
      <c r="B5184" s="3">
        <v>45463</v>
      </c>
      <c r="C5184" s="4">
        <v>0.625</v>
      </c>
      <c r="D5184" s="3">
        <v>45463</v>
      </c>
      <c r="E5184" s="4">
        <v>0.64583333333333337</v>
      </c>
      <c r="F5184" t="s">
        <v>393</v>
      </c>
      <c r="G5184" s="12" t="s">
        <v>12</v>
      </c>
      <c r="H5184" s="12" t="s">
        <v>35</v>
      </c>
      <c r="I5184" s="12" t="str">
        <f>_xlfn.XLOOKUP(Tableau1[[#This Row],[AGENT]],AGENT,TYPE,"",0)</f>
        <v>ASS</v>
      </c>
      <c r="J5184" s="13">
        <f>Tableau1[[#This Row],[Fin3]]-Tableau1[[#This Row],[Début2]]</f>
        <v>2.083333333333337E-2</v>
      </c>
      <c r="K5184" s="12" t="str">
        <f>IF(MONTH(D5184)=1,"JANV",IF(MONTH(D5184)=2,"FEV",IF(MONTH(D5184)=3,"MARS",IF(MONTH(D5184)=4,"AVR",IF(MONTH(D5184)=5,"MAI",IF(MONTH(D5184)=6,"JUIN",IF(MONTH(D5184)=7,"JUILL",IF(MONTH(D5184)=8,"AOU",IF(MONTH(D5184)=9,"SEPT",IF(MONTH(D5184)=10,"OCT",IF(MONTH(D5184)=11,"NOV",IF(MONTH(D5184)=12,"DEC",""))))))))))))</f>
        <v>JUIN</v>
      </c>
    </row>
    <row r="5185" spans="1:11" x14ac:dyDescent="0.3">
      <c r="A5185" t="s">
        <v>393</v>
      </c>
      <c r="B5185" s="3">
        <v>45467</v>
      </c>
      <c r="C5185" s="4">
        <v>0.41666666666666669</v>
      </c>
      <c r="D5185" s="3">
        <v>45467</v>
      </c>
      <c r="E5185" s="4">
        <v>0.4375</v>
      </c>
      <c r="F5185" t="s">
        <v>393</v>
      </c>
      <c r="G5185" s="12" t="s">
        <v>12</v>
      </c>
      <c r="H5185" s="12" t="s">
        <v>35</v>
      </c>
      <c r="I5185" s="12" t="str">
        <f>_xlfn.XLOOKUP(Tableau1[[#This Row],[AGENT]],AGENT,TYPE,"",0)</f>
        <v>ASS</v>
      </c>
      <c r="J5185" s="13">
        <f>Tableau1[[#This Row],[Fin3]]-Tableau1[[#This Row],[Début2]]</f>
        <v>2.0833333333333315E-2</v>
      </c>
      <c r="K5185" s="12" t="str">
        <f>IF(MONTH(D5185)=1,"JANV",IF(MONTH(D5185)=2,"FEV",IF(MONTH(D5185)=3,"MARS",IF(MONTH(D5185)=4,"AVR",IF(MONTH(D5185)=5,"MAI",IF(MONTH(D5185)=6,"JUIN",IF(MONTH(D5185)=7,"JUILL",IF(MONTH(D5185)=8,"AOU",IF(MONTH(D5185)=9,"SEPT",IF(MONTH(D5185)=10,"OCT",IF(MONTH(D5185)=11,"NOV",IF(MONTH(D5185)=12,"DEC",""))))))))))))</f>
        <v>JUIN</v>
      </c>
    </row>
    <row r="5186" spans="1:11" x14ac:dyDescent="0.3">
      <c r="A5186" t="s">
        <v>393</v>
      </c>
      <c r="B5186" s="3">
        <v>45468</v>
      </c>
      <c r="C5186" s="4">
        <v>0.64583333333333337</v>
      </c>
      <c r="D5186" s="3">
        <v>45468</v>
      </c>
      <c r="E5186" s="4">
        <v>0.66666666666666663</v>
      </c>
      <c r="F5186" t="s">
        <v>393</v>
      </c>
      <c r="G5186" s="12" t="s">
        <v>12</v>
      </c>
      <c r="H5186" s="12" t="s">
        <v>35</v>
      </c>
      <c r="I5186" s="12" t="str">
        <f>_xlfn.XLOOKUP(Tableau1[[#This Row],[AGENT]],AGENT,TYPE,"",0)</f>
        <v>ASS</v>
      </c>
      <c r="J5186" s="13">
        <f>Tableau1[[#This Row],[Fin3]]-Tableau1[[#This Row],[Début2]]</f>
        <v>2.0833333333333259E-2</v>
      </c>
      <c r="K5186" s="12" t="str">
        <f>IF(MONTH(D5186)=1,"JANV",IF(MONTH(D5186)=2,"FEV",IF(MONTH(D5186)=3,"MARS",IF(MONTH(D5186)=4,"AVR",IF(MONTH(D5186)=5,"MAI",IF(MONTH(D5186)=6,"JUIN",IF(MONTH(D5186)=7,"JUILL",IF(MONTH(D5186)=8,"AOU",IF(MONTH(D5186)=9,"SEPT",IF(MONTH(D5186)=10,"OCT",IF(MONTH(D5186)=11,"NOV",IF(MONTH(D5186)=12,"DEC",""))))))))))))</f>
        <v>JUIN</v>
      </c>
    </row>
    <row r="5187" spans="1:11" x14ac:dyDescent="0.3">
      <c r="A5187" t="s">
        <v>393</v>
      </c>
      <c r="B5187" s="3">
        <v>45469</v>
      </c>
      <c r="C5187" s="4">
        <v>0.54166666666666663</v>
      </c>
      <c r="D5187" s="3">
        <v>45469</v>
      </c>
      <c r="E5187" s="4">
        <v>0.58333333333333337</v>
      </c>
      <c r="F5187" t="s">
        <v>393</v>
      </c>
      <c r="G5187" s="12" t="s">
        <v>12</v>
      </c>
      <c r="H5187" s="12" t="s">
        <v>35</v>
      </c>
      <c r="I5187" s="12" t="str">
        <f>_xlfn.XLOOKUP(Tableau1[[#This Row],[AGENT]],AGENT,TYPE,"",0)</f>
        <v>ASS</v>
      </c>
      <c r="J5187" s="13">
        <f>Tableau1[[#This Row],[Fin3]]-Tableau1[[#This Row],[Début2]]</f>
        <v>4.1666666666666741E-2</v>
      </c>
      <c r="K5187" s="12" t="str">
        <f>IF(MONTH(D5187)=1,"JANV",IF(MONTH(D5187)=2,"FEV",IF(MONTH(D5187)=3,"MARS",IF(MONTH(D5187)=4,"AVR",IF(MONTH(D5187)=5,"MAI",IF(MONTH(D5187)=6,"JUIN",IF(MONTH(D5187)=7,"JUILL",IF(MONTH(D5187)=8,"AOU",IF(MONTH(D5187)=9,"SEPT",IF(MONTH(D5187)=10,"OCT",IF(MONTH(D5187)=11,"NOV",IF(MONTH(D5187)=12,"DEC",""))))))))))))</f>
        <v>JUIN</v>
      </c>
    </row>
    <row r="5188" spans="1:11" x14ac:dyDescent="0.3">
      <c r="A5188" t="s">
        <v>393</v>
      </c>
      <c r="B5188" s="3">
        <v>45510</v>
      </c>
      <c r="C5188" s="4">
        <v>0.58333333333333337</v>
      </c>
      <c r="D5188" s="3">
        <v>45510</v>
      </c>
      <c r="E5188" s="4">
        <v>0.60416666666666663</v>
      </c>
      <c r="F5188" t="s">
        <v>393</v>
      </c>
      <c r="G5188" s="12" t="s">
        <v>12</v>
      </c>
      <c r="H5188" s="12" t="s">
        <v>35</v>
      </c>
      <c r="I5188" s="12" t="str">
        <f>_xlfn.XLOOKUP(Tableau1[[#This Row],[AGENT]],AGENT,TYPE,"",0)</f>
        <v>ASS</v>
      </c>
      <c r="J5188" s="13">
        <f>Tableau1[[#This Row],[Fin3]]-Tableau1[[#This Row],[Début2]]</f>
        <v>2.0833333333333259E-2</v>
      </c>
      <c r="K5188" s="12" t="str">
        <f>IF(MONTH(D5188)=1,"JANV",IF(MONTH(D5188)=2,"FEV",IF(MONTH(D5188)=3,"MARS",IF(MONTH(D5188)=4,"AVR",IF(MONTH(D5188)=5,"MAI",IF(MONTH(D5188)=6,"JUIN",IF(MONTH(D5188)=7,"JUILL",IF(MONTH(D5188)=8,"AOU",IF(MONTH(D5188)=9,"SEPT",IF(MONTH(D5188)=10,"OCT",IF(MONTH(D5188)=11,"NOV",IF(MONTH(D5188)=12,"DEC",""))))))))))))</f>
        <v>AOU</v>
      </c>
    </row>
    <row r="5189" spans="1:11" x14ac:dyDescent="0.3">
      <c r="A5189" t="s">
        <v>393</v>
      </c>
      <c r="B5189" s="3">
        <v>45511</v>
      </c>
      <c r="C5189" s="4">
        <v>0.35416666666666669</v>
      </c>
      <c r="D5189" s="3">
        <v>45511</v>
      </c>
      <c r="E5189" s="4">
        <v>0.375</v>
      </c>
      <c r="F5189" t="s">
        <v>393</v>
      </c>
      <c r="G5189" s="12" t="s">
        <v>12</v>
      </c>
      <c r="H5189" s="12" t="s">
        <v>35</v>
      </c>
      <c r="I5189" s="12" t="str">
        <f>_xlfn.XLOOKUP(Tableau1[[#This Row],[AGENT]],AGENT,TYPE,"",0)</f>
        <v>ASS</v>
      </c>
      <c r="J5189" s="13">
        <f>Tableau1[[#This Row],[Fin3]]-Tableau1[[#This Row],[Début2]]</f>
        <v>2.0833333333333315E-2</v>
      </c>
      <c r="K5189" s="12" t="str">
        <f>IF(MONTH(D5189)=1,"JANV",IF(MONTH(D5189)=2,"FEV",IF(MONTH(D5189)=3,"MARS",IF(MONTH(D5189)=4,"AVR",IF(MONTH(D5189)=5,"MAI",IF(MONTH(D5189)=6,"JUIN",IF(MONTH(D5189)=7,"JUILL",IF(MONTH(D5189)=8,"AOU",IF(MONTH(D5189)=9,"SEPT",IF(MONTH(D5189)=10,"OCT",IF(MONTH(D5189)=11,"NOV",IF(MONTH(D5189)=12,"DEC",""))))))))))))</f>
        <v>AOU</v>
      </c>
    </row>
    <row r="5190" spans="1:11" x14ac:dyDescent="0.3">
      <c r="A5190" t="s">
        <v>393</v>
      </c>
      <c r="B5190" s="3">
        <v>45512</v>
      </c>
      <c r="C5190" s="4">
        <v>0.33333333333333331</v>
      </c>
      <c r="D5190" s="3">
        <v>45512</v>
      </c>
      <c r="E5190" s="4">
        <v>0.35416666666666669</v>
      </c>
      <c r="F5190" t="s">
        <v>393</v>
      </c>
      <c r="G5190" s="12" t="s">
        <v>12</v>
      </c>
      <c r="H5190" s="12" t="s">
        <v>35</v>
      </c>
      <c r="I5190" s="12" t="str">
        <f>_xlfn.XLOOKUP(Tableau1[[#This Row],[AGENT]],AGENT,TYPE,"",0)</f>
        <v>ASS</v>
      </c>
      <c r="J5190" s="13">
        <f>Tableau1[[#This Row],[Fin3]]-Tableau1[[#This Row],[Début2]]</f>
        <v>2.083333333333337E-2</v>
      </c>
      <c r="K5190" s="12" t="str">
        <f>IF(MONTH(D5190)=1,"JANV",IF(MONTH(D5190)=2,"FEV",IF(MONTH(D5190)=3,"MARS",IF(MONTH(D5190)=4,"AVR",IF(MONTH(D5190)=5,"MAI",IF(MONTH(D5190)=6,"JUIN",IF(MONTH(D5190)=7,"JUILL",IF(MONTH(D5190)=8,"AOU",IF(MONTH(D5190)=9,"SEPT",IF(MONTH(D5190)=10,"OCT",IF(MONTH(D5190)=11,"NOV",IF(MONTH(D5190)=12,"DEC",""))))))))))))</f>
        <v>AOU</v>
      </c>
    </row>
    <row r="5191" spans="1:11" x14ac:dyDescent="0.3">
      <c r="A5191" t="s">
        <v>393</v>
      </c>
      <c r="B5191" s="3">
        <v>45513</v>
      </c>
      <c r="C5191" s="4">
        <v>0.41666666666666669</v>
      </c>
      <c r="D5191" s="3">
        <v>45513</v>
      </c>
      <c r="E5191" s="4">
        <v>0.4375</v>
      </c>
      <c r="F5191" t="s">
        <v>393</v>
      </c>
      <c r="G5191" s="12" t="s">
        <v>12</v>
      </c>
      <c r="H5191" s="12" t="s">
        <v>35</v>
      </c>
      <c r="I5191" s="12" t="str">
        <f>_xlfn.XLOOKUP(Tableau1[[#This Row],[AGENT]],AGENT,TYPE,"",0)</f>
        <v>ASS</v>
      </c>
      <c r="J5191" s="13">
        <f>Tableau1[[#This Row],[Fin3]]-Tableau1[[#This Row],[Début2]]</f>
        <v>2.0833333333333315E-2</v>
      </c>
      <c r="K5191" s="12" t="str">
        <f>IF(MONTH(D5191)=1,"JANV",IF(MONTH(D5191)=2,"FEV",IF(MONTH(D5191)=3,"MARS",IF(MONTH(D5191)=4,"AVR",IF(MONTH(D5191)=5,"MAI",IF(MONTH(D5191)=6,"JUIN",IF(MONTH(D5191)=7,"JUILL",IF(MONTH(D5191)=8,"AOU",IF(MONTH(D5191)=9,"SEPT",IF(MONTH(D5191)=10,"OCT",IF(MONTH(D5191)=11,"NOV",IF(MONTH(D5191)=12,"DEC",""))))))))))))</f>
        <v>AOU</v>
      </c>
    </row>
    <row r="5192" spans="1:11" x14ac:dyDescent="0.3">
      <c r="A5192" t="s">
        <v>393</v>
      </c>
      <c r="B5192" s="3">
        <v>45516</v>
      </c>
      <c r="C5192" s="4">
        <v>0.58333333333333337</v>
      </c>
      <c r="D5192" s="3">
        <v>45516</v>
      </c>
      <c r="E5192" s="4">
        <v>0.60416666666666663</v>
      </c>
      <c r="F5192" t="s">
        <v>393</v>
      </c>
      <c r="G5192" s="12" t="s">
        <v>12</v>
      </c>
      <c r="H5192" s="12" t="s">
        <v>35</v>
      </c>
      <c r="I5192" s="12" t="str">
        <f>_xlfn.XLOOKUP(Tableau1[[#This Row],[AGENT]],AGENT,TYPE,"",0)</f>
        <v>ASS</v>
      </c>
      <c r="J5192" s="13">
        <f>Tableau1[[#This Row],[Fin3]]-Tableau1[[#This Row],[Début2]]</f>
        <v>2.0833333333333259E-2</v>
      </c>
      <c r="K5192" s="12" t="str">
        <f>IF(MONTH(D5192)=1,"JANV",IF(MONTH(D5192)=2,"FEV",IF(MONTH(D5192)=3,"MARS",IF(MONTH(D5192)=4,"AVR",IF(MONTH(D5192)=5,"MAI",IF(MONTH(D5192)=6,"JUIN",IF(MONTH(D5192)=7,"JUILL",IF(MONTH(D5192)=8,"AOU",IF(MONTH(D5192)=9,"SEPT",IF(MONTH(D5192)=10,"OCT",IF(MONTH(D5192)=11,"NOV",IF(MONTH(D5192)=12,"DEC",""))))))))))))</f>
        <v>AOU</v>
      </c>
    </row>
    <row r="5193" spans="1:11" x14ac:dyDescent="0.3">
      <c r="A5193" t="s">
        <v>393</v>
      </c>
      <c r="B5193" s="3">
        <v>45517</v>
      </c>
      <c r="C5193" s="4">
        <v>0.39583333333333331</v>
      </c>
      <c r="D5193" s="3">
        <v>45517</v>
      </c>
      <c r="E5193" s="4">
        <v>0.41666666666666669</v>
      </c>
      <c r="F5193" t="s">
        <v>393</v>
      </c>
      <c r="G5193" s="12" t="s">
        <v>12</v>
      </c>
      <c r="H5193" s="12" t="s">
        <v>35</v>
      </c>
      <c r="I5193" s="12" t="str">
        <f>_xlfn.XLOOKUP(Tableau1[[#This Row],[AGENT]],AGENT,TYPE,"",0)</f>
        <v>ASS</v>
      </c>
      <c r="J5193" s="13">
        <f>Tableau1[[#This Row],[Fin3]]-Tableau1[[#This Row],[Début2]]</f>
        <v>2.083333333333337E-2</v>
      </c>
      <c r="K5193" s="12" t="str">
        <f>IF(MONTH(D5193)=1,"JANV",IF(MONTH(D5193)=2,"FEV",IF(MONTH(D5193)=3,"MARS",IF(MONTH(D5193)=4,"AVR",IF(MONTH(D5193)=5,"MAI",IF(MONTH(D5193)=6,"JUIN",IF(MONTH(D5193)=7,"JUILL",IF(MONTH(D5193)=8,"AOU",IF(MONTH(D5193)=9,"SEPT",IF(MONTH(D5193)=10,"OCT",IF(MONTH(D5193)=11,"NOV",IF(MONTH(D5193)=12,"DEC",""))))))))))))</f>
        <v>AOU</v>
      </c>
    </row>
    <row r="5194" spans="1:11" x14ac:dyDescent="0.3">
      <c r="A5194" t="s">
        <v>393</v>
      </c>
      <c r="B5194" s="3">
        <v>45523</v>
      </c>
      <c r="C5194" s="4">
        <v>0.58333333333333337</v>
      </c>
      <c r="D5194" s="3">
        <v>45523</v>
      </c>
      <c r="E5194" s="4">
        <v>0.60416666666666663</v>
      </c>
      <c r="F5194" t="s">
        <v>393</v>
      </c>
      <c r="G5194" s="12" t="s">
        <v>12</v>
      </c>
      <c r="H5194" s="12" t="s">
        <v>35</v>
      </c>
      <c r="I5194" s="12" t="str">
        <f>_xlfn.XLOOKUP(Tableau1[[#This Row],[AGENT]],AGENT,TYPE,"",0)</f>
        <v>ASS</v>
      </c>
      <c r="J5194" s="13">
        <f>Tableau1[[#This Row],[Fin3]]-Tableau1[[#This Row],[Début2]]</f>
        <v>2.0833333333333259E-2</v>
      </c>
      <c r="K5194" s="12" t="str">
        <f>IF(MONTH(D5194)=1,"JANV",IF(MONTH(D5194)=2,"FEV",IF(MONTH(D5194)=3,"MARS",IF(MONTH(D5194)=4,"AVR",IF(MONTH(D5194)=5,"MAI",IF(MONTH(D5194)=6,"JUIN",IF(MONTH(D5194)=7,"JUILL",IF(MONTH(D5194)=8,"AOU",IF(MONTH(D5194)=9,"SEPT",IF(MONTH(D5194)=10,"OCT",IF(MONTH(D5194)=11,"NOV",IF(MONTH(D5194)=12,"DEC",""))))))))))))</f>
        <v>AOU</v>
      </c>
    </row>
    <row r="5195" spans="1:11" x14ac:dyDescent="0.3">
      <c r="A5195" t="s">
        <v>393</v>
      </c>
      <c r="B5195" s="3">
        <v>45524</v>
      </c>
      <c r="C5195" s="4">
        <v>0.66666666666666663</v>
      </c>
      <c r="D5195" s="3">
        <v>45524</v>
      </c>
      <c r="E5195" s="4">
        <v>0.6875</v>
      </c>
      <c r="F5195" t="s">
        <v>393</v>
      </c>
      <c r="G5195" s="12" t="s">
        <v>12</v>
      </c>
      <c r="H5195" s="12" t="s">
        <v>35</v>
      </c>
      <c r="I5195" s="12" t="str">
        <f>_xlfn.XLOOKUP(Tableau1[[#This Row],[AGENT]],AGENT,TYPE,"",0)</f>
        <v>ASS</v>
      </c>
      <c r="J5195" s="13">
        <f>Tableau1[[#This Row],[Fin3]]-Tableau1[[#This Row],[Début2]]</f>
        <v>2.083333333333337E-2</v>
      </c>
      <c r="K5195" s="12" t="str">
        <f>IF(MONTH(D5195)=1,"JANV",IF(MONTH(D5195)=2,"FEV",IF(MONTH(D5195)=3,"MARS",IF(MONTH(D5195)=4,"AVR",IF(MONTH(D5195)=5,"MAI",IF(MONTH(D5195)=6,"JUIN",IF(MONTH(D5195)=7,"JUILL",IF(MONTH(D5195)=8,"AOU",IF(MONTH(D5195)=9,"SEPT",IF(MONTH(D5195)=10,"OCT",IF(MONTH(D5195)=11,"NOV",IF(MONTH(D5195)=12,"DEC",""))))))))))))</f>
        <v>AOU</v>
      </c>
    </row>
    <row r="5196" spans="1:11" x14ac:dyDescent="0.3">
      <c r="A5196" t="s">
        <v>393</v>
      </c>
      <c r="B5196" s="3">
        <v>45525</v>
      </c>
      <c r="C5196" s="4">
        <v>0.6875</v>
      </c>
      <c r="D5196" s="3">
        <v>45525</v>
      </c>
      <c r="E5196" s="4">
        <v>0.70833333333333337</v>
      </c>
      <c r="F5196" t="s">
        <v>393</v>
      </c>
      <c r="G5196" s="12" t="s">
        <v>12</v>
      </c>
      <c r="H5196" s="12" t="s">
        <v>35</v>
      </c>
      <c r="I5196" s="12" t="str">
        <f>_xlfn.XLOOKUP(Tableau1[[#This Row],[AGENT]],AGENT,TYPE,"",0)</f>
        <v>ASS</v>
      </c>
      <c r="J5196" s="13">
        <f>Tableau1[[#This Row],[Fin3]]-Tableau1[[#This Row],[Début2]]</f>
        <v>2.083333333333337E-2</v>
      </c>
      <c r="K5196" s="12" t="str">
        <f>IF(MONTH(D5196)=1,"JANV",IF(MONTH(D5196)=2,"FEV",IF(MONTH(D5196)=3,"MARS",IF(MONTH(D5196)=4,"AVR",IF(MONTH(D5196)=5,"MAI",IF(MONTH(D5196)=6,"JUIN",IF(MONTH(D5196)=7,"JUILL",IF(MONTH(D5196)=8,"AOU",IF(MONTH(D5196)=9,"SEPT",IF(MONTH(D5196)=10,"OCT",IF(MONTH(D5196)=11,"NOV",IF(MONTH(D5196)=12,"DEC",""))))))))))))</f>
        <v>AOU</v>
      </c>
    </row>
    <row r="5197" spans="1:11" x14ac:dyDescent="0.3">
      <c r="A5197" t="s">
        <v>393</v>
      </c>
      <c r="B5197" s="3">
        <v>45527</v>
      </c>
      <c r="C5197" s="4">
        <v>0.41666666666666669</v>
      </c>
      <c r="D5197" s="3">
        <v>45527</v>
      </c>
      <c r="E5197" s="4">
        <v>0.4375</v>
      </c>
      <c r="F5197" t="s">
        <v>393</v>
      </c>
      <c r="G5197" s="12" t="s">
        <v>12</v>
      </c>
      <c r="H5197" s="12" t="s">
        <v>35</v>
      </c>
      <c r="I5197" s="12" t="str">
        <f>_xlfn.XLOOKUP(Tableau1[[#This Row],[AGENT]],AGENT,TYPE,"",0)</f>
        <v>ASS</v>
      </c>
      <c r="J5197" s="13">
        <f>Tableau1[[#This Row],[Fin3]]-Tableau1[[#This Row],[Début2]]</f>
        <v>2.0833333333333315E-2</v>
      </c>
      <c r="K5197" s="12" t="str">
        <f>IF(MONTH(D5197)=1,"JANV",IF(MONTH(D5197)=2,"FEV",IF(MONTH(D5197)=3,"MARS",IF(MONTH(D5197)=4,"AVR",IF(MONTH(D5197)=5,"MAI",IF(MONTH(D5197)=6,"JUIN",IF(MONTH(D5197)=7,"JUILL",IF(MONTH(D5197)=8,"AOU",IF(MONTH(D5197)=9,"SEPT",IF(MONTH(D5197)=10,"OCT",IF(MONTH(D5197)=11,"NOV",IF(MONTH(D5197)=12,"DEC",""))))))))))))</f>
        <v>AOU</v>
      </c>
    </row>
    <row r="5198" spans="1:11" x14ac:dyDescent="0.3">
      <c r="A5198" t="s">
        <v>393</v>
      </c>
      <c r="B5198" s="3">
        <v>45531</v>
      </c>
      <c r="C5198" s="4">
        <v>0.41666666666666669</v>
      </c>
      <c r="D5198" s="3">
        <v>45531</v>
      </c>
      <c r="E5198" s="4">
        <v>0.4375</v>
      </c>
      <c r="F5198" t="s">
        <v>393</v>
      </c>
      <c r="G5198" s="12" t="s">
        <v>12</v>
      </c>
      <c r="H5198" s="12" t="s">
        <v>35</v>
      </c>
      <c r="I5198" s="12" t="str">
        <f>_xlfn.XLOOKUP(Tableau1[[#This Row],[AGENT]],AGENT,TYPE,"",0)</f>
        <v>ASS</v>
      </c>
      <c r="J5198" s="13">
        <f>Tableau1[[#This Row],[Fin3]]-Tableau1[[#This Row],[Début2]]</f>
        <v>2.0833333333333315E-2</v>
      </c>
      <c r="K5198" s="12" t="str">
        <f>IF(MONTH(D5198)=1,"JANV",IF(MONTH(D5198)=2,"FEV",IF(MONTH(D5198)=3,"MARS",IF(MONTH(D5198)=4,"AVR",IF(MONTH(D5198)=5,"MAI",IF(MONTH(D5198)=6,"JUIN",IF(MONTH(D5198)=7,"JUILL",IF(MONTH(D5198)=8,"AOU",IF(MONTH(D5198)=9,"SEPT",IF(MONTH(D5198)=10,"OCT",IF(MONTH(D5198)=11,"NOV",IF(MONTH(D5198)=12,"DEC",""))))))))))))</f>
        <v>AOU</v>
      </c>
    </row>
    <row r="5199" spans="1:11" x14ac:dyDescent="0.3">
      <c r="A5199" t="s">
        <v>393</v>
      </c>
      <c r="B5199" s="3">
        <v>45532</v>
      </c>
      <c r="C5199" s="4">
        <v>0.375</v>
      </c>
      <c r="D5199" s="3">
        <v>45532</v>
      </c>
      <c r="E5199" s="4">
        <v>0.39583333333333331</v>
      </c>
      <c r="F5199" t="s">
        <v>393</v>
      </c>
      <c r="G5199" s="12" t="s">
        <v>12</v>
      </c>
      <c r="H5199" s="12" t="s">
        <v>35</v>
      </c>
      <c r="I5199" s="12" t="str">
        <f>_xlfn.XLOOKUP(Tableau1[[#This Row],[AGENT]],AGENT,TYPE,"",0)</f>
        <v>ASS</v>
      </c>
      <c r="J5199" s="13">
        <f>Tableau1[[#This Row],[Fin3]]-Tableau1[[#This Row],[Début2]]</f>
        <v>2.0833333333333315E-2</v>
      </c>
      <c r="K5199" s="12" t="str">
        <f>IF(MONTH(D5199)=1,"JANV",IF(MONTH(D5199)=2,"FEV",IF(MONTH(D5199)=3,"MARS",IF(MONTH(D5199)=4,"AVR",IF(MONTH(D5199)=5,"MAI",IF(MONTH(D5199)=6,"JUIN",IF(MONTH(D5199)=7,"JUILL",IF(MONTH(D5199)=8,"AOU",IF(MONTH(D5199)=9,"SEPT",IF(MONTH(D5199)=10,"OCT",IF(MONTH(D5199)=11,"NOV",IF(MONTH(D5199)=12,"DEC",""))))))))))))</f>
        <v>AOU</v>
      </c>
    </row>
    <row r="5200" spans="1:11" x14ac:dyDescent="0.3">
      <c r="A5200" t="s">
        <v>393</v>
      </c>
      <c r="B5200" s="3">
        <v>45530</v>
      </c>
      <c r="C5200" s="4">
        <v>0.60416666666666663</v>
      </c>
      <c r="D5200" s="3">
        <v>45530</v>
      </c>
      <c r="E5200" s="4">
        <v>0.625</v>
      </c>
      <c r="F5200" t="s">
        <v>393</v>
      </c>
      <c r="G5200" s="12" t="s">
        <v>12</v>
      </c>
      <c r="H5200" s="12" t="s">
        <v>35</v>
      </c>
      <c r="I5200" s="12" t="str">
        <f>_xlfn.XLOOKUP(Tableau1[[#This Row],[AGENT]],AGENT,TYPE,"",0)</f>
        <v>ASS</v>
      </c>
      <c r="J5200" s="13">
        <f>Tableau1[[#This Row],[Fin3]]-Tableau1[[#This Row],[Début2]]</f>
        <v>2.083333333333337E-2</v>
      </c>
      <c r="K5200" s="12" t="str">
        <f>IF(MONTH(D5200)=1,"JANV",IF(MONTH(D5200)=2,"FEV",IF(MONTH(D5200)=3,"MARS",IF(MONTH(D5200)=4,"AVR",IF(MONTH(D5200)=5,"MAI",IF(MONTH(D5200)=6,"JUIN",IF(MONTH(D5200)=7,"JUILL",IF(MONTH(D5200)=8,"AOU",IF(MONTH(D5200)=9,"SEPT",IF(MONTH(D5200)=10,"OCT",IF(MONTH(D5200)=11,"NOV",IF(MONTH(D5200)=12,"DEC",""))))))))))))</f>
        <v>AOU</v>
      </c>
    </row>
    <row r="5201" spans="1:11" x14ac:dyDescent="0.3">
      <c r="B5201" s="3">
        <v>45491</v>
      </c>
      <c r="C5201" s="4">
        <v>0.33333333333333331</v>
      </c>
      <c r="D5201" s="3">
        <v>45491</v>
      </c>
      <c r="E5201" s="4">
        <v>0.5</v>
      </c>
      <c r="F5201" t="s">
        <v>393</v>
      </c>
      <c r="G5201" t="s">
        <v>350</v>
      </c>
      <c r="H5201" s="12" t="s">
        <v>38</v>
      </c>
      <c r="I5201" s="12" t="str">
        <f>_xlfn.XLOOKUP(Tableau1[[#This Row],[AGENT]],AGENT,TYPE,"",0)</f>
        <v>RO</v>
      </c>
      <c r="J5201" s="13">
        <f>Tableau1[[#This Row],[Fin3]]-Tableau1[[#This Row],[Début2]]</f>
        <v>0.16666666666666669</v>
      </c>
      <c r="K5201" s="12" t="str">
        <f>IF(MONTH(D5201)=1,"JANV",IF(MONTH(D5201)=2,"FEV",IF(MONTH(D5201)=3,"MARS",IF(MONTH(D5201)=4,"AVR",IF(MONTH(D5201)=5,"MAI",IF(MONTH(D5201)=6,"JUIN",IF(MONTH(D5201)=7,"JUILL",IF(MONTH(D5201)=8,"AOU",IF(MONTH(D5201)=9,"SEPT",IF(MONTH(D5201)=10,"OCT",IF(MONTH(D5201)=11,"NOV",IF(MONTH(D5201)=12,"DEC",""))))))))))))</f>
        <v>JUILL</v>
      </c>
    </row>
    <row r="5202" spans="1:11" x14ac:dyDescent="0.3">
      <c r="A5202" t="s">
        <v>2642</v>
      </c>
      <c r="B5202" s="3">
        <v>45502</v>
      </c>
      <c r="C5202" s="4">
        <v>0.33333333333333331</v>
      </c>
      <c r="D5202" s="3">
        <v>45502</v>
      </c>
      <c r="E5202" s="4">
        <v>0.5</v>
      </c>
      <c r="F5202" t="s">
        <v>393</v>
      </c>
      <c r="G5202" t="s">
        <v>350</v>
      </c>
      <c r="H5202" s="12" t="s">
        <v>38</v>
      </c>
      <c r="I5202" s="12" t="str">
        <f>_xlfn.XLOOKUP(Tableau1[[#This Row],[AGENT]],AGENT,TYPE,"",0)</f>
        <v>RO</v>
      </c>
      <c r="J5202" s="13">
        <f>Tableau1[[#This Row],[Fin3]]-Tableau1[[#This Row],[Début2]]</f>
        <v>0.16666666666666669</v>
      </c>
      <c r="K5202" s="12" t="str">
        <f>IF(MONTH(D5202)=1,"JANV",IF(MONTH(D5202)=2,"FEV",IF(MONTH(D5202)=3,"MARS",IF(MONTH(D5202)=4,"AVR",IF(MONTH(D5202)=5,"MAI",IF(MONTH(D5202)=6,"JUIN",IF(MONTH(D5202)=7,"JUILL",IF(MONTH(D5202)=8,"AOU",IF(MONTH(D5202)=9,"SEPT",IF(MONTH(D5202)=10,"OCT",IF(MONTH(D5202)=11,"NOV",IF(MONTH(D5202)=12,"DEC",""))))))))))))</f>
        <v>JUILL</v>
      </c>
    </row>
    <row r="5203" spans="1:11" x14ac:dyDescent="0.3">
      <c r="A5203" t="s">
        <v>2643</v>
      </c>
      <c r="B5203" s="3">
        <v>45534</v>
      </c>
      <c r="C5203" s="4">
        <v>0.33333333333333331</v>
      </c>
      <c r="D5203" s="3">
        <v>45534</v>
      </c>
      <c r="E5203" s="4">
        <v>0.45833333333333331</v>
      </c>
      <c r="F5203" t="s">
        <v>393</v>
      </c>
      <c r="G5203" t="s">
        <v>350</v>
      </c>
      <c r="H5203" s="12" t="s">
        <v>38</v>
      </c>
      <c r="I5203" s="12" t="str">
        <f>_xlfn.XLOOKUP(Tableau1[[#This Row],[AGENT]],AGENT,TYPE,"",0)</f>
        <v>RO</v>
      </c>
      <c r="J5203" s="13">
        <f>Tableau1[[#This Row],[Fin3]]-Tableau1[[#This Row],[Début2]]</f>
        <v>0.125</v>
      </c>
      <c r="K5203" s="12" t="str">
        <f>IF(MONTH(D5203)=1,"JANV",IF(MONTH(D5203)=2,"FEV",IF(MONTH(D5203)=3,"MARS",IF(MONTH(D5203)=4,"AVR",IF(MONTH(D5203)=5,"MAI",IF(MONTH(D5203)=6,"JUIN",IF(MONTH(D5203)=7,"JUILL",IF(MONTH(D5203)=8,"AOU",IF(MONTH(D5203)=9,"SEPT",IF(MONTH(D5203)=10,"OCT",IF(MONTH(D5203)=11,"NOV",IF(MONTH(D5203)=12,"DEC",""))))))))))))</f>
        <v>AOU</v>
      </c>
    </row>
    <row r="5204" spans="1:11" x14ac:dyDescent="0.3">
      <c r="A5204" t="s">
        <v>2651</v>
      </c>
      <c r="B5204" s="3">
        <v>45518</v>
      </c>
      <c r="C5204" s="4">
        <v>0.33333333333333331</v>
      </c>
      <c r="D5204" s="3">
        <v>45518</v>
      </c>
      <c r="E5204" s="4">
        <v>0.45833333333333331</v>
      </c>
      <c r="F5204" t="s">
        <v>393</v>
      </c>
      <c r="G5204" t="s">
        <v>350</v>
      </c>
      <c r="H5204" s="12" t="s">
        <v>38</v>
      </c>
      <c r="I5204" s="12" t="str">
        <f>_xlfn.XLOOKUP(Tableau1[[#This Row],[AGENT]],AGENT,TYPE,"",0)</f>
        <v>RO</v>
      </c>
      <c r="J5204" s="13">
        <f>Tableau1[[#This Row],[Fin3]]-Tableau1[[#This Row],[Début2]]</f>
        <v>0.125</v>
      </c>
      <c r="K5204" s="12" t="str">
        <f>IF(MONTH(D5204)=1,"JANV",IF(MONTH(D5204)=2,"FEV",IF(MONTH(D5204)=3,"MARS",IF(MONTH(D5204)=4,"AVR",IF(MONTH(D5204)=5,"MAI",IF(MONTH(D5204)=6,"JUIN",IF(MONTH(D5204)=7,"JUILL",IF(MONTH(D5204)=8,"AOU",IF(MONTH(D5204)=9,"SEPT",IF(MONTH(D5204)=10,"OCT",IF(MONTH(D5204)=11,"NOV",IF(MONTH(D5204)=12,"DEC",""))))))))))))</f>
        <v>AOU</v>
      </c>
    </row>
    <row r="5205" spans="1:11" x14ac:dyDescent="0.3">
      <c r="B5205" s="3">
        <v>45520</v>
      </c>
      <c r="C5205" s="4">
        <v>0.33333333333333331</v>
      </c>
      <c r="D5205" s="3">
        <v>45520</v>
      </c>
      <c r="E5205" s="4">
        <v>0.45833333333333331</v>
      </c>
      <c r="F5205" t="s">
        <v>393</v>
      </c>
      <c r="G5205" t="s">
        <v>350</v>
      </c>
      <c r="H5205" s="12" t="s">
        <v>38</v>
      </c>
      <c r="I5205" s="12" t="str">
        <f>_xlfn.XLOOKUP(Tableau1[[#This Row],[AGENT]],AGENT,TYPE,"",0)</f>
        <v>RO</v>
      </c>
      <c r="J5205" s="13">
        <f>Tableau1[[#This Row],[Fin3]]-Tableau1[[#This Row],[Début2]]</f>
        <v>0.125</v>
      </c>
      <c r="K5205" s="12" t="str">
        <f>IF(MONTH(D5205)=1,"JANV",IF(MONTH(D5205)=2,"FEV",IF(MONTH(D5205)=3,"MARS",IF(MONTH(D5205)=4,"AVR",IF(MONTH(D5205)=5,"MAI",IF(MONTH(D5205)=6,"JUIN",IF(MONTH(D5205)=7,"JUILL",IF(MONTH(D5205)=8,"AOU",IF(MONTH(D5205)=9,"SEPT",IF(MONTH(D5205)=10,"OCT",IF(MONTH(D5205)=11,"NOV",IF(MONTH(D5205)=12,"DEC",""))))))))))))</f>
        <v>AOU</v>
      </c>
    </row>
    <row r="5206" spans="1:11" x14ac:dyDescent="0.3">
      <c r="B5206" s="3">
        <v>45524</v>
      </c>
      <c r="C5206" s="4">
        <v>0.33333333333333331</v>
      </c>
      <c r="D5206" s="3">
        <v>45524</v>
      </c>
      <c r="E5206" s="4">
        <v>0.5</v>
      </c>
      <c r="F5206" t="s">
        <v>393</v>
      </c>
      <c r="G5206" t="s">
        <v>350</v>
      </c>
      <c r="H5206" s="12" t="s">
        <v>38</v>
      </c>
      <c r="I5206" s="12" t="str">
        <f>_xlfn.XLOOKUP(Tableau1[[#This Row],[AGENT]],AGENT,TYPE,"",0)</f>
        <v>RO</v>
      </c>
      <c r="J5206" s="13">
        <f>Tableau1[[#This Row],[Fin3]]-Tableau1[[#This Row],[Début2]]</f>
        <v>0.16666666666666669</v>
      </c>
      <c r="K5206" s="12" t="str">
        <f>IF(MONTH(D5206)=1,"JANV",IF(MONTH(D5206)=2,"FEV",IF(MONTH(D5206)=3,"MARS",IF(MONTH(D5206)=4,"AVR",IF(MONTH(D5206)=5,"MAI",IF(MONTH(D5206)=6,"JUIN",IF(MONTH(D5206)=7,"JUILL",IF(MONTH(D5206)=8,"AOU",IF(MONTH(D5206)=9,"SEPT",IF(MONTH(D5206)=10,"OCT",IF(MONTH(D5206)=11,"NOV",IF(MONTH(D5206)=12,"DEC",""))))))))))))</f>
        <v>AOU</v>
      </c>
    </row>
    <row r="5207" spans="1:11" x14ac:dyDescent="0.3">
      <c r="B5207" s="3">
        <v>45531</v>
      </c>
      <c r="C5207" s="4">
        <v>0.33333333333333331</v>
      </c>
      <c r="D5207" s="3">
        <v>45531</v>
      </c>
      <c r="E5207" s="4">
        <v>0.5</v>
      </c>
      <c r="F5207" t="s">
        <v>393</v>
      </c>
      <c r="G5207" t="s">
        <v>350</v>
      </c>
      <c r="H5207" s="12" t="s">
        <v>38</v>
      </c>
      <c r="I5207" s="12" t="str">
        <f>_xlfn.XLOOKUP(Tableau1[[#This Row],[AGENT]],AGENT,TYPE,"",0)</f>
        <v>RO</v>
      </c>
      <c r="J5207" s="13">
        <f>Tableau1[[#This Row],[Fin3]]-Tableau1[[#This Row],[Début2]]</f>
        <v>0.16666666666666669</v>
      </c>
      <c r="K5207" s="12" t="str">
        <f>IF(MONTH(D5207)=1,"JANV",IF(MONTH(D5207)=2,"FEV",IF(MONTH(D5207)=3,"MARS",IF(MONTH(D5207)=4,"AVR",IF(MONTH(D5207)=5,"MAI",IF(MONTH(D5207)=6,"JUIN",IF(MONTH(D5207)=7,"JUILL",IF(MONTH(D5207)=8,"AOU",IF(MONTH(D5207)=9,"SEPT",IF(MONTH(D5207)=10,"OCT",IF(MONTH(D5207)=11,"NOV",IF(MONTH(D5207)=12,"DEC",""))))))))))))</f>
        <v>AOU</v>
      </c>
    </row>
    <row r="5208" spans="1:11" x14ac:dyDescent="0.3">
      <c r="A5208" t="s">
        <v>393</v>
      </c>
      <c r="B5208" s="3">
        <v>45390</v>
      </c>
      <c r="C5208" s="4">
        <v>0.54166666666666663</v>
      </c>
      <c r="D5208" s="3">
        <v>45390</v>
      </c>
      <c r="E5208" s="4">
        <v>0.58333333333333337</v>
      </c>
      <c r="F5208" t="s">
        <v>393</v>
      </c>
      <c r="G5208" t="s">
        <v>12</v>
      </c>
      <c r="H5208" s="12" t="s">
        <v>35</v>
      </c>
      <c r="I5208" s="12" t="str">
        <f>_xlfn.XLOOKUP(Tableau1[[#This Row],[AGENT]],AGENT,TYPE,"",0)</f>
        <v>ASS</v>
      </c>
      <c r="J5208" s="13">
        <f>Tableau1[[#This Row],[Fin3]]-Tableau1[[#This Row],[Début2]]</f>
        <v>4.1666666666666741E-2</v>
      </c>
      <c r="K5208" s="12" t="str">
        <f>IF(MONTH(D5208)=1,"JANV",IF(MONTH(D5208)=2,"FEV",IF(MONTH(D5208)=3,"MARS",IF(MONTH(D5208)=4,"AVR",IF(MONTH(D5208)=5,"MAI",IF(MONTH(D5208)=6,"JUIN",IF(MONTH(D5208)=7,"JUILL",IF(MONTH(D5208)=8,"AOU",IF(MONTH(D5208)=9,"SEPT",IF(MONTH(D5208)=10,"OCT",IF(MONTH(D5208)=11,"NOV",IF(MONTH(D5208)=12,"DEC",""))))))))))))</f>
        <v>AVR</v>
      </c>
    </row>
    <row r="5209" spans="1:11" x14ac:dyDescent="0.3">
      <c r="A5209" t="s">
        <v>393</v>
      </c>
      <c r="B5209" s="3">
        <v>45392</v>
      </c>
      <c r="C5209" s="4">
        <v>0.625</v>
      </c>
      <c r="D5209" s="3">
        <v>45392</v>
      </c>
      <c r="E5209" s="4">
        <v>0.66666666666666663</v>
      </c>
      <c r="F5209" t="s">
        <v>393</v>
      </c>
      <c r="G5209" t="s">
        <v>12</v>
      </c>
      <c r="H5209" s="12" t="s">
        <v>35</v>
      </c>
      <c r="I5209" s="12" t="str">
        <f>_xlfn.XLOOKUP(Tableau1[[#This Row],[AGENT]],AGENT,TYPE,"",0)</f>
        <v>ASS</v>
      </c>
      <c r="J5209" s="13">
        <f>Tableau1[[#This Row],[Fin3]]-Tableau1[[#This Row],[Début2]]</f>
        <v>4.166666666666663E-2</v>
      </c>
      <c r="K5209" s="12" t="str">
        <f>IF(MONTH(D5209)=1,"JANV",IF(MONTH(D5209)=2,"FEV",IF(MONTH(D5209)=3,"MARS",IF(MONTH(D5209)=4,"AVR",IF(MONTH(D5209)=5,"MAI",IF(MONTH(D5209)=6,"JUIN",IF(MONTH(D5209)=7,"JUILL",IF(MONTH(D5209)=8,"AOU",IF(MONTH(D5209)=9,"SEPT",IF(MONTH(D5209)=10,"OCT",IF(MONTH(D5209)=11,"NOV",IF(MONTH(D5209)=12,"DEC",""))))))))))))</f>
        <v>AVR</v>
      </c>
    </row>
    <row r="5210" spans="1:11" x14ac:dyDescent="0.3">
      <c r="A5210" t="s">
        <v>393</v>
      </c>
      <c r="B5210" s="3">
        <v>45393</v>
      </c>
      <c r="C5210" s="4">
        <v>0.5625</v>
      </c>
      <c r="D5210" s="3">
        <v>45393</v>
      </c>
      <c r="E5210" s="4">
        <v>0.625</v>
      </c>
      <c r="F5210" t="s">
        <v>393</v>
      </c>
      <c r="G5210" t="s">
        <v>12</v>
      </c>
      <c r="H5210" s="12" t="s">
        <v>35</v>
      </c>
      <c r="I5210" s="12" t="str">
        <f>_xlfn.XLOOKUP(Tableau1[[#This Row],[AGENT]],AGENT,TYPE,"",0)</f>
        <v>ASS</v>
      </c>
      <c r="J5210" s="13">
        <f>Tableau1[[#This Row],[Fin3]]-Tableau1[[#This Row],[Début2]]</f>
        <v>6.25E-2</v>
      </c>
      <c r="K5210" s="12" t="str">
        <f>IF(MONTH(D5210)=1,"JANV",IF(MONTH(D5210)=2,"FEV",IF(MONTH(D5210)=3,"MARS",IF(MONTH(D5210)=4,"AVR",IF(MONTH(D5210)=5,"MAI",IF(MONTH(D5210)=6,"JUIN",IF(MONTH(D5210)=7,"JUILL",IF(MONTH(D5210)=8,"AOU",IF(MONTH(D5210)=9,"SEPT",IF(MONTH(D5210)=10,"OCT",IF(MONTH(D5210)=11,"NOV",IF(MONTH(D5210)=12,"DEC",""))))))))))))</f>
        <v>AVR</v>
      </c>
    </row>
    <row r="5211" spans="1:11" x14ac:dyDescent="0.3">
      <c r="A5211" t="s">
        <v>393</v>
      </c>
      <c r="B5211" s="3">
        <v>45412</v>
      </c>
      <c r="C5211" s="4">
        <v>0.4375</v>
      </c>
      <c r="D5211" s="3">
        <v>45412</v>
      </c>
      <c r="E5211" s="4">
        <v>0.5</v>
      </c>
      <c r="F5211" t="s">
        <v>393</v>
      </c>
      <c r="G5211" t="s">
        <v>12</v>
      </c>
      <c r="H5211" s="12" t="s">
        <v>35</v>
      </c>
      <c r="I5211" s="12" t="str">
        <f>_xlfn.XLOOKUP(Tableau1[[#This Row],[AGENT]],AGENT,TYPE,"",0)</f>
        <v>ASS</v>
      </c>
      <c r="J5211" s="13">
        <f>Tableau1[[#This Row],[Fin3]]-Tableau1[[#This Row],[Début2]]</f>
        <v>6.25E-2</v>
      </c>
      <c r="K5211" s="12" t="str">
        <f>IF(MONTH(D5211)=1,"JANV",IF(MONTH(D5211)=2,"FEV",IF(MONTH(D5211)=3,"MARS",IF(MONTH(D5211)=4,"AVR",IF(MONTH(D5211)=5,"MAI",IF(MONTH(D5211)=6,"JUIN",IF(MONTH(D5211)=7,"JUILL",IF(MONTH(D5211)=8,"AOU",IF(MONTH(D5211)=9,"SEPT",IF(MONTH(D5211)=10,"OCT",IF(MONTH(D5211)=11,"NOV",IF(MONTH(D5211)=12,"DEC",""))))))))))))</f>
        <v>AVR</v>
      </c>
    </row>
    <row r="5212" spans="1:11" x14ac:dyDescent="0.3">
      <c r="A5212" t="s">
        <v>393</v>
      </c>
      <c r="B5212" s="3">
        <v>45407</v>
      </c>
      <c r="C5212" s="4">
        <v>0.54166666666666663</v>
      </c>
      <c r="D5212" s="3">
        <v>45407</v>
      </c>
      <c r="E5212" s="4">
        <v>0.58333333333333337</v>
      </c>
      <c r="F5212" t="s">
        <v>393</v>
      </c>
      <c r="G5212" t="s">
        <v>12</v>
      </c>
      <c r="H5212" s="12" t="s">
        <v>35</v>
      </c>
      <c r="I5212" s="12" t="str">
        <f>_xlfn.XLOOKUP(Tableau1[[#This Row],[AGENT]],AGENT,TYPE,"",0)</f>
        <v>ASS</v>
      </c>
      <c r="J5212" s="13">
        <f>Tableau1[[#This Row],[Fin3]]-Tableau1[[#This Row],[Début2]]</f>
        <v>4.1666666666666741E-2</v>
      </c>
      <c r="K5212" s="12" t="str">
        <f>IF(MONTH(D5212)=1,"JANV",IF(MONTH(D5212)=2,"FEV",IF(MONTH(D5212)=3,"MARS",IF(MONTH(D5212)=4,"AVR",IF(MONTH(D5212)=5,"MAI",IF(MONTH(D5212)=6,"JUIN",IF(MONTH(D5212)=7,"JUILL",IF(MONTH(D5212)=8,"AOU",IF(MONTH(D5212)=9,"SEPT",IF(MONTH(D5212)=10,"OCT",IF(MONTH(D5212)=11,"NOV",IF(MONTH(D5212)=12,"DEC",""))))))))))))</f>
        <v>AVR</v>
      </c>
    </row>
    <row r="5213" spans="1:11" x14ac:dyDescent="0.3">
      <c r="A5213" t="s">
        <v>393</v>
      </c>
      <c r="B5213" s="3">
        <v>45405</v>
      </c>
      <c r="C5213" s="4">
        <v>0.375</v>
      </c>
      <c r="D5213" s="3">
        <v>45405</v>
      </c>
      <c r="E5213" s="4">
        <v>0.41666666666666669</v>
      </c>
      <c r="F5213" t="s">
        <v>393</v>
      </c>
      <c r="G5213" t="s">
        <v>12</v>
      </c>
      <c r="H5213" s="12" t="s">
        <v>35</v>
      </c>
      <c r="I5213" s="12" t="str">
        <f>_xlfn.XLOOKUP(Tableau1[[#This Row],[AGENT]],AGENT,TYPE,"",0)</f>
        <v>ASS</v>
      </c>
      <c r="J5213" s="13">
        <f>Tableau1[[#This Row],[Fin3]]-Tableau1[[#This Row],[Début2]]</f>
        <v>4.1666666666666685E-2</v>
      </c>
      <c r="K5213" s="12" t="str">
        <f>IF(MONTH(D5213)=1,"JANV",IF(MONTH(D5213)=2,"FEV",IF(MONTH(D5213)=3,"MARS",IF(MONTH(D5213)=4,"AVR",IF(MONTH(D5213)=5,"MAI",IF(MONTH(D5213)=6,"JUIN",IF(MONTH(D5213)=7,"JUILL",IF(MONTH(D5213)=8,"AOU",IF(MONTH(D5213)=9,"SEPT",IF(MONTH(D5213)=10,"OCT",IF(MONTH(D5213)=11,"NOV",IF(MONTH(D5213)=12,"DEC",""))))))))))))</f>
        <v>AVR</v>
      </c>
    </row>
    <row r="5214" spans="1:11" x14ac:dyDescent="0.3">
      <c r="A5214" t="s">
        <v>393</v>
      </c>
      <c r="B5214" s="3">
        <v>45404</v>
      </c>
      <c r="C5214" s="4">
        <v>0.64583333333333337</v>
      </c>
      <c r="D5214" s="3">
        <v>45404</v>
      </c>
      <c r="E5214" s="4">
        <v>0.6875</v>
      </c>
      <c r="F5214" t="s">
        <v>393</v>
      </c>
      <c r="G5214" t="s">
        <v>12</v>
      </c>
      <c r="H5214" s="12" t="s">
        <v>35</v>
      </c>
      <c r="I5214" s="12" t="str">
        <f>_xlfn.XLOOKUP(Tableau1[[#This Row],[AGENT]],AGENT,TYPE,"",0)</f>
        <v>ASS</v>
      </c>
      <c r="J5214" s="13">
        <f>Tableau1[[#This Row],[Fin3]]-Tableau1[[#This Row],[Début2]]</f>
        <v>4.166666666666663E-2</v>
      </c>
      <c r="K5214" s="12" t="str">
        <f>IF(MONTH(D5214)=1,"JANV",IF(MONTH(D5214)=2,"FEV",IF(MONTH(D5214)=3,"MARS",IF(MONTH(D5214)=4,"AVR",IF(MONTH(D5214)=5,"MAI",IF(MONTH(D5214)=6,"JUIN",IF(MONTH(D5214)=7,"JUILL",IF(MONTH(D5214)=8,"AOU",IF(MONTH(D5214)=9,"SEPT",IF(MONTH(D5214)=10,"OCT",IF(MONTH(D5214)=11,"NOV",IF(MONTH(D5214)=12,"DEC",""))))))))))))</f>
        <v>AVR</v>
      </c>
    </row>
    <row r="5215" spans="1:11" x14ac:dyDescent="0.3">
      <c r="A5215" t="s">
        <v>393</v>
      </c>
      <c r="B5215" s="3">
        <v>45397</v>
      </c>
      <c r="C5215" s="4">
        <v>0.54166666666666663</v>
      </c>
      <c r="D5215" s="3">
        <v>45397</v>
      </c>
      <c r="E5215" s="4">
        <v>0.58333333333333337</v>
      </c>
      <c r="F5215" t="s">
        <v>393</v>
      </c>
      <c r="G5215" t="s">
        <v>12</v>
      </c>
      <c r="H5215" s="12" t="s">
        <v>35</v>
      </c>
      <c r="I5215" s="12" t="str">
        <f>_xlfn.XLOOKUP(Tableau1[[#This Row],[AGENT]],AGENT,TYPE,"",0)</f>
        <v>ASS</v>
      </c>
      <c r="J5215" s="13">
        <f>Tableau1[[#This Row],[Fin3]]-Tableau1[[#This Row],[Début2]]</f>
        <v>4.1666666666666741E-2</v>
      </c>
      <c r="K5215" s="12" t="str">
        <f>IF(MONTH(D5215)=1,"JANV",IF(MONTH(D5215)=2,"FEV",IF(MONTH(D5215)=3,"MARS",IF(MONTH(D5215)=4,"AVR",IF(MONTH(D5215)=5,"MAI",IF(MONTH(D5215)=6,"JUIN",IF(MONTH(D5215)=7,"JUILL",IF(MONTH(D5215)=8,"AOU",IF(MONTH(D5215)=9,"SEPT",IF(MONTH(D5215)=10,"OCT",IF(MONTH(D5215)=11,"NOV",IF(MONTH(D5215)=12,"DEC",""))))))))))))</f>
        <v>AVR</v>
      </c>
    </row>
    <row r="5216" spans="1:11" x14ac:dyDescent="0.3">
      <c r="A5216" t="s">
        <v>1446</v>
      </c>
      <c r="B5216" s="3">
        <v>45485</v>
      </c>
      <c r="C5216" s="4">
        <v>0.39583333333333331</v>
      </c>
      <c r="D5216" s="3">
        <v>45485</v>
      </c>
      <c r="E5216" s="4">
        <v>0.41666666666666669</v>
      </c>
      <c r="F5216" t="s">
        <v>1447</v>
      </c>
      <c r="G5216" s="12" t="s">
        <v>12</v>
      </c>
      <c r="H5216" s="12" t="s">
        <v>76</v>
      </c>
      <c r="I5216" s="12" t="str">
        <f>_xlfn.XLOOKUP(Tableau1[[#This Row],[AGENT]],AGENT,TYPE,"",0)</f>
        <v>ASS</v>
      </c>
      <c r="J5216" s="13">
        <f>Tableau1[[#This Row],[Fin3]]-Tableau1[[#This Row],[Début2]]</f>
        <v>2.083333333333337E-2</v>
      </c>
      <c r="K5216" s="12" t="str">
        <f>IF(MONTH(D5216)=1,"JANV",IF(MONTH(D5216)=2,"FEV",IF(MONTH(D5216)=3,"MARS",IF(MONTH(D5216)=4,"AVR",IF(MONTH(D5216)=5,"MAI",IF(MONTH(D5216)=6,"JUIN",IF(MONTH(D5216)=7,"JUILL",IF(MONTH(D5216)=8,"AOU",IF(MONTH(D5216)=9,"SEPT",IF(MONTH(D5216)=10,"OCT",IF(MONTH(D5216)=11,"NOV",IF(MONTH(D5216)=12,"DEC",""))))))))))))</f>
        <v>JUILL</v>
      </c>
    </row>
    <row r="5217" spans="1:11" x14ac:dyDescent="0.3">
      <c r="A5217" t="s">
        <v>1476</v>
      </c>
      <c r="B5217" s="3">
        <v>45323</v>
      </c>
      <c r="C5217" s="4">
        <v>0.60416666666666663</v>
      </c>
      <c r="D5217" s="3">
        <v>45323</v>
      </c>
      <c r="E5217" s="4">
        <v>0.625</v>
      </c>
      <c r="F5217" t="s">
        <v>1447</v>
      </c>
      <c r="G5217" s="12" t="s">
        <v>12</v>
      </c>
      <c r="H5217" s="12" t="s">
        <v>76</v>
      </c>
      <c r="I5217" s="12" t="str">
        <f>_xlfn.XLOOKUP(Tableau1[[#This Row],[AGENT]],AGENT,TYPE,"",0)</f>
        <v>ASS</v>
      </c>
      <c r="J5217" s="13">
        <f>Tableau1[[#This Row],[Fin3]]-Tableau1[[#This Row],[Début2]]</f>
        <v>2.083333333333337E-2</v>
      </c>
      <c r="K5217" s="12" t="str">
        <f>IF(MONTH(D5217)=1,"JANV",IF(MONTH(D5217)=2,"FEV",IF(MONTH(D5217)=3,"MARS",IF(MONTH(D5217)=4,"AVR",IF(MONTH(D5217)=5,"MAI",IF(MONTH(D5217)=6,"JUIN",IF(MONTH(D5217)=7,"JUILL",IF(MONTH(D5217)=8,"AOU",IF(MONTH(D5217)=9,"SEPT",IF(MONTH(D5217)=10,"OCT",IF(MONTH(D5217)=11,"NOV",IF(MONTH(D5217)=12,"DEC",""))))))))))))</f>
        <v>FEV</v>
      </c>
    </row>
    <row r="5218" spans="1:11" x14ac:dyDescent="0.3">
      <c r="B5218" s="3">
        <v>45328</v>
      </c>
      <c r="C5218" s="4">
        <v>0.4375</v>
      </c>
      <c r="D5218" s="3">
        <v>45328</v>
      </c>
      <c r="E5218" s="4">
        <v>0.47916666666666669</v>
      </c>
      <c r="F5218" t="s">
        <v>1447</v>
      </c>
      <c r="G5218" s="12" t="s">
        <v>12</v>
      </c>
      <c r="H5218" s="12" t="s">
        <v>76</v>
      </c>
      <c r="I5218" s="12" t="str">
        <f>_xlfn.XLOOKUP(Tableau1[[#This Row],[AGENT]],AGENT,TYPE,"",0)</f>
        <v>ASS</v>
      </c>
      <c r="J5218" s="13">
        <f>Tableau1[[#This Row],[Fin3]]-Tableau1[[#This Row],[Début2]]</f>
        <v>4.1666666666666685E-2</v>
      </c>
      <c r="K5218" s="12" t="str">
        <f>IF(MONTH(D5218)=1,"JANV",IF(MONTH(D5218)=2,"FEV",IF(MONTH(D5218)=3,"MARS",IF(MONTH(D5218)=4,"AVR",IF(MONTH(D5218)=5,"MAI",IF(MONTH(D5218)=6,"JUIN",IF(MONTH(D5218)=7,"JUILL",IF(MONTH(D5218)=8,"AOU",IF(MONTH(D5218)=9,"SEPT",IF(MONTH(D5218)=10,"OCT",IF(MONTH(D5218)=11,"NOV",IF(MONTH(D5218)=12,"DEC",""))))))))))))</f>
        <v>FEV</v>
      </c>
    </row>
    <row r="5219" spans="1:11" x14ac:dyDescent="0.3">
      <c r="B5219" s="3">
        <v>45342</v>
      </c>
      <c r="C5219" s="4">
        <v>0.58333333333333337</v>
      </c>
      <c r="D5219" s="3">
        <v>45342</v>
      </c>
      <c r="E5219" s="4">
        <v>0.625</v>
      </c>
      <c r="F5219" t="s">
        <v>1447</v>
      </c>
      <c r="G5219" s="12" t="s">
        <v>12</v>
      </c>
      <c r="H5219" s="12" t="s">
        <v>76</v>
      </c>
      <c r="I5219" s="12" t="str">
        <f>_xlfn.XLOOKUP(Tableau1[[#This Row],[AGENT]],AGENT,TYPE,"",0)</f>
        <v>ASS</v>
      </c>
      <c r="J5219" s="13">
        <f>Tableau1[[#This Row],[Fin3]]-Tableau1[[#This Row],[Début2]]</f>
        <v>4.166666666666663E-2</v>
      </c>
      <c r="K5219" s="12" t="str">
        <f>IF(MONTH(D5219)=1,"JANV",IF(MONTH(D5219)=2,"FEV",IF(MONTH(D5219)=3,"MARS",IF(MONTH(D5219)=4,"AVR",IF(MONTH(D5219)=5,"MAI",IF(MONTH(D5219)=6,"JUIN",IF(MONTH(D5219)=7,"JUILL",IF(MONTH(D5219)=8,"AOU",IF(MONTH(D5219)=9,"SEPT",IF(MONTH(D5219)=10,"OCT",IF(MONTH(D5219)=11,"NOV",IF(MONTH(D5219)=12,"DEC",""))))))))))))</f>
        <v>FEV</v>
      </c>
    </row>
    <row r="5220" spans="1:11" x14ac:dyDescent="0.3">
      <c r="B5220" s="3">
        <v>45343</v>
      </c>
      <c r="C5220" s="4">
        <v>0.41666666666666669</v>
      </c>
      <c r="D5220" s="3">
        <v>45343</v>
      </c>
      <c r="E5220" s="4">
        <v>0.4375</v>
      </c>
      <c r="F5220" t="s">
        <v>1447</v>
      </c>
      <c r="G5220" s="12" t="s">
        <v>12</v>
      </c>
      <c r="H5220" s="12" t="s">
        <v>76</v>
      </c>
      <c r="I5220" s="12" t="str">
        <f>_xlfn.XLOOKUP(Tableau1[[#This Row],[AGENT]],AGENT,TYPE,"",0)</f>
        <v>ASS</v>
      </c>
      <c r="J5220" s="13">
        <f>Tableau1[[#This Row],[Fin3]]-Tableau1[[#This Row],[Début2]]</f>
        <v>2.0833333333333315E-2</v>
      </c>
      <c r="K5220" s="12" t="str">
        <f>IF(MONTH(D5220)=1,"JANV",IF(MONTH(D5220)=2,"FEV",IF(MONTH(D5220)=3,"MARS",IF(MONTH(D5220)=4,"AVR",IF(MONTH(D5220)=5,"MAI",IF(MONTH(D5220)=6,"JUIN",IF(MONTH(D5220)=7,"JUILL",IF(MONTH(D5220)=8,"AOU",IF(MONTH(D5220)=9,"SEPT",IF(MONTH(D5220)=10,"OCT",IF(MONTH(D5220)=11,"NOV",IF(MONTH(D5220)=12,"DEC",""))))))))))))</f>
        <v>FEV</v>
      </c>
    </row>
    <row r="5221" spans="1:11" x14ac:dyDescent="0.3">
      <c r="B5221" s="3">
        <v>45412</v>
      </c>
      <c r="C5221" s="4">
        <v>0.47916666666666669</v>
      </c>
      <c r="D5221" s="3">
        <v>45412</v>
      </c>
      <c r="E5221" s="4">
        <v>0.5</v>
      </c>
      <c r="F5221" t="s">
        <v>1447</v>
      </c>
      <c r="G5221" s="12" t="s">
        <v>12</v>
      </c>
      <c r="H5221" s="12" t="s">
        <v>76</v>
      </c>
      <c r="I5221" s="12" t="str">
        <f>_xlfn.XLOOKUP(Tableau1[[#This Row],[AGENT]],AGENT,TYPE,"",0)</f>
        <v>ASS</v>
      </c>
      <c r="J5221" s="13">
        <f>Tableau1[[#This Row],[Fin3]]-Tableau1[[#This Row],[Début2]]</f>
        <v>2.0833333333333315E-2</v>
      </c>
      <c r="K5221" s="12" t="str">
        <f>IF(MONTH(D5221)=1,"JANV",IF(MONTH(D5221)=2,"FEV",IF(MONTH(D5221)=3,"MARS",IF(MONTH(D5221)=4,"AVR",IF(MONTH(D5221)=5,"MAI",IF(MONTH(D5221)=6,"JUIN",IF(MONTH(D5221)=7,"JUILL",IF(MONTH(D5221)=8,"AOU",IF(MONTH(D5221)=9,"SEPT",IF(MONTH(D5221)=10,"OCT",IF(MONTH(D5221)=11,"NOV",IF(MONTH(D5221)=12,"DEC",""))))))))))))</f>
        <v>AVR</v>
      </c>
    </row>
    <row r="5222" spans="1:11" x14ac:dyDescent="0.3">
      <c r="B5222" s="3">
        <v>45425</v>
      </c>
      <c r="C5222" s="4">
        <v>0.60416666666666663</v>
      </c>
      <c r="D5222" s="3">
        <v>45425</v>
      </c>
      <c r="E5222" s="4">
        <v>0.70833333333333337</v>
      </c>
      <c r="F5222" t="s">
        <v>1447</v>
      </c>
      <c r="G5222" s="12" t="s">
        <v>12</v>
      </c>
      <c r="H5222" s="12" t="s">
        <v>76</v>
      </c>
      <c r="I5222" s="12" t="str">
        <f>_xlfn.XLOOKUP(Tableau1[[#This Row],[AGENT]],AGENT,TYPE,"",0)</f>
        <v>ASS</v>
      </c>
      <c r="J5222" s="13">
        <f>Tableau1[[#This Row],[Fin3]]-Tableau1[[#This Row],[Début2]]</f>
        <v>0.10416666666666674</v>
      </c>
      <c r="K5222" s="12" t="str">
        <f>IF(MONTH(D5222)=1,"JANV",IF(MONTH(D5222)=2,"FEV",IF(MONTH(D5222)=3,"MARS",IF(MONTH(D5222)=4,"AVR",IF(MONTH(D5222)=5,"MAI",IF(MONTH(D5222)=6,"JUIN",IF(MONTH(D5222)=7,"JUILL",IF(MONTH(D5222)=8,"AOU",IF(MONTH(D5222)=9,"SEPT",IF(MONTH(D5222)=10,"OCT",IF(MONTH(D5222)=11,"NOV",IF(MONTH(D5222)=12,"DEC",""))))))))))))</f>
        <v>MAI</v>
      </c>
    </row>
    <row r="5223" spans="1:11" x14ac:dyDescent="0.3">
      <c r="A5223" t="s">
        <v>1579</v>
      </c>
      <c r="B5223" s="3">
        <v>45446</v>
      </c>
      <c r="C5223" s="4">
        <v>0.4375</v>
      </c>
      <c r="D5223" s="3">
        <v>45446</v>
      </c>
      <c r="E5223" s="4">
        <v>0.45833333333333331</v>
      </c>
      <c r="F5223" t="s">
        <v>1447</v>
      </c>
      <c r="G5223" s="12" t="s">
        <v>12</v>
      </c>
      <c r="H5223" s="12" t="s">
        <v>76</v>
      </c>
      <c r="I5223" s="12" t="str">
        <f>_xlfn.XLOOKUP(Tableau1[[#This Row],[AGENT]],AGENT,TYPE,"",0)</f>
        <v>ASS</v>
      </c>
      <c r="J5223" s="13">
        <f>Tableau1[[#This Row],[Fin3]]-Tableau1[[#This Row],[Début2]]</f>
        <v>2.0833333333333315E-2</v>
      </c>
      <c r="K5223" s="12" t="str">
        <f>IF(MONTH(D5223)=1,"JANV",IF(MONTH(D5223)=2,"FEV",IF(MONTH(D5223)=3,"MARS",IF(MONTH(D5223)=4,"AVR",IF(MONTH(D5223)=5,"MAI",IF(MONTH(D5223)=6,"JUIN",IF(MONTH(D5223)=7,"JUILL",IF(MONTH(D5223)=8,"AOU",IF(MONTH(D5223)=9,"SEPT",IF(MONTH(D5223)=10,"OCT",IF(MONTH(D5223)=11,"NOV",IF(MONTH(D5223)=12,"DEC",""))))))))))))</f>
        <v>JUIN</v>
      </c>
    </row>
    <row r="5224" spans="1:11" x14ac:dyDescent="0.3">
      <c r="B5224" s="3">
        <v>45446</v>
      </c>
      <c r="C5224" s="4">
        <v>0.41666666666666669</v>
      </c>
      <c r="D5224" s="3">
        <v>45446</v>
      </c>
      <c r="E5224" s="4">
        <v>0.4375</v>
      </c>
      <c r="F5224" t="s">
        <v>1447</v>
      </c>
      <c r="G5224" s="12" t="s">
        <v>12</v>
      </c>
      <c r="H5224" s="12" t="s">
        <v>76</v>
      </c>
      <c r="I5224" s="12" t="str">
        <f>_xlfn.XLOOKUP(Tableau1[[#This Row],[AGENT]],AGENT,TYPE,"",0)</f>
        <v>ASS</v>
      </c>
      <c r="J5224" s="13">
        <f>Tableau1[[#This Row],[Fin3]]-Tableau1[[#This Row],[Début2]]</f>
        <v>2.0833333333333315E-2</v>
      </c>
      <c r="K5224" s="12" t="str">
        <f>IF(MONTH(D5224)=1,"JANV",IF(MONTH(D5224)=2,"FEV",IF(MONTH(D5224)=3,"MARS",IF(MONTH(D5224)=4,"AVR",IF(MONTH(D5224)=5,"MAI",IF(MONTH(D5224)=6,"JUIN",IF(MONTH(D5224)=7,"JUILL",IF(MONTH(D5224)=8,"AOU",IF(MONTH(D5224)=9,"SEPT",IF(MONTH(D5224)=10,"OCT",IF(MONTH(D5224)=11,"NOV",IF(MONTH(D5224)=12,"DEC",""))))))))))))</f>
        <v>JUIN</v>
      </c>
    </row>
    <row r="5225" spans="1:11" x14ac:dyDescent="0.3">
      <c r="A5225" t="s">
        <v>240</v>
      </c>
      <c r="B5225" s="3">
        <v>45295</v>
      </c>
      <c r="C5225" s="4">
        <v>0.60416666666666663</v>
      </c>
      <c r="D5225" s="3">
        <v>45295</v>
      </c>
      <c r="E5225" s="4">
        <v>0.70833333333333337</v>
      </c>
      <c r="F5225" t="s">
        <v>241</v>
      </c>
      <c r="G5225" t="s">
        <v>12</v>
      </c>
      <c r="H5225" s="12" t="s">
        <v>220</v>
      </c>
      <c r="I5225" s="12" t="str">
        <f>_xlfn.XLOOKUP(Tableau1[[#This Row],[AGENT]],AGENT,TYPE,"",0)</f>
        <v>CT</v>
      </c>
      <c r="J5225" s="13">
        <f>Tableau1[[#This Row],[Fin3]]-Tableau1[[#This Row],[Début2]]</f>
        <v>0.10416666666666674</v>
      </c>
      <c r="K5225" s="12" t="str">
        <f>IF(MONTH(D5225)=1,"JANV",IF(MONTH(D5225)=2,"FEV",IF(MONTH(D5225)=3,"MARS",IF(MONTH(D5225)=4,"AVR",IF(MONTH(D5225)=5,"MAI",IF(MONTH(D5225)=6,"JUIN",IF(MONTH(D5225)=7,"JUILL",IF(MONTH(D5225)=8,"AOU",IF(MONTH(D5225)=9,"SEPT",IF(MONTH(D5225)=10,"OCT",IF(MONTH(D5225)=11,"NOV",IF(MONTH(D5225)=12,"DEC",""))))))))))))</f>
        <v>JANV</v>
      </c>
    </row>
    <row r="5226" spans="1:11" x14ac:dyDescent="0.3">
      <c r="A5226" t="s">
        <v>240</v>
      </c>
      <c r="B5226" s="3">
        <v>45299</v>
      </c>
      <c r="C5226" s="4">
        <v>0.41666666666666669</v>
      </c>
      <c r="D5226" s="3">
        <v>45299</v>
      </c>
      <c r="E5226" s="4">
        <v>0.5</v>
      </c>
      <c r="F5226" t="s">
        <v>241</v>
      </c>
      <c r="G5226" t="s">
        <v>12</v>
      </c>
      <c r="H5226" s="12" t="s">
        <v>220</v>
      </c>
      <c r="I5226" s="12" t="str">
        <f>_xlfn.XLOOKUP(Tableau1[[#This Row],[AGENT]],AGENT,TYPE,"",0)</f>
        <v>CT</v>
      </c>
      <c r="J5226" s="13">
        <f>Tableau1[[#This Row],[Fin3]]-Tableau1[[#This Row],[Début2]]</f>
        <v>8.3333333333333315E-2</v>
      </c>
      <c r="K5226" s="12" t="str">
        <f>IF(MONTH(D5226)=1,"JANV",IF(MONTH(D5226)=2,"FEV",IF(MONTH(D5226)=3,"MARS",IF(MONTH(D5226)=4,"AVR",IF(MONTH(D5226)=5,"MAI",IF(MONTH(D5226)=6,"JUIN",IF(MONTH(D5226)=7,"JUILL",IF(MONTH(D5226)=8,"AOU",IF(MONTH(D5226)=9,"SEPT",IF(MONTH(D5226)=10,"OCT",IF(MONTH(D5226)=11,"NOV",IF(MONTH(D5226)=12,"DEC",""))))))))))))</f>
        <v>JANV</v>
      </c>
    </row>
    <row r="5227" spans="1:11" x14ac:dyDescent="0.3">
      <c r="B5227" s="3">
        <v>45299</v>
      </c>
      <c r="C5227" s="4">
        <v>0.54166666666666663</v>
      </c>
      <c r="D5227" s="3">
        <v>45299</v>
      </c>
      <c r="E5227" s="4">
        <v>0.625</v>
      </c>
      <c r="F5227" t="s">
        <v>241</v>
      </c>
      <c r="G5227" t="s">
        <v>12</v>
      </c>
      <c r="H5227" s="12" t="s">
        <v>220</v>
      </c>
      <c r="I5227" s="12" t="str">
        <f>_xlfn.XLOOKUP(Tableau1[[#This Row],[AGENT]],AGENT,TYPE,"",0)</f>
        <v>CT</v>
      </c>
      <c r="J5227" s="13">
        <f>Tableau1[[#This Row],[Fin3]]-Tableau1[[#This Row],[Début2]]</f>
        <v>8.333333333333337E-2</v>
      </c>
      <c r="K5227" s="12" t="str">
        <f>IF(MONTH(D5227)=1,"JANV",IF(MONTH(D5227)=2,"FEV",IF(MONTH(D5227)=3,"MARS",IF(MONTH(D5227)=4,"AVR",IF(MONTH(D5227)=5,"MAI",IF(MONTH(D5227)=6,"JUIN",IF(MONTH(D5227)=7,"JUILL",IF(MONTH(D5227)=8,"AOU",IF(MONTH(D5227)=9,"SEPT",IF(MONTH(D5227)=10,"OCT",IF(MONTH(D5227)=11,"NOV",IF(MONTH(D5227)=12,"DEC",""))))))))))))</f>
        <v>JANV</v>
      </c>
    </row>
    <row r="5228" spans="1:11" x14ac:dyDescent="0.3">
      <c r="A5228" t="s">
        <v>258</v>
      </c>
      <c r="B5228" s="3">
        <v>45309</v>
      </c>
      <c r="C5228" s="4">
        <v>0.58333333333333337</v>
      </c>
      <c r="D5228" s="3">
        <v>45309</v>
      </c>
      <c r="E5228" s="4">
        <v>0.70833333333333337</v>
      </c>
      <c r="F5228" t="s">
        <v>241</v>
      </c>
      <c r="G5228" t="s">
        <v>12</v>
      </c>
      <c r="H5228" s="12" t="s">
        <v>220</v>
      </c>
      <c r="I5228" s="12" t="str">
        <f>_xlfn.XLOOKUP(Tableau1[[#This Row],[AGENT]],AGENT,TYPE,"",0)</f>
        <v>CT</v>
      </c>
      <c r="J5228" s="13">
        <f>Tableau1[[#This Row],[Fin3]]-Tableau1[[#This Row],[Début2]]</f>
        <v>0.125</v>
      </c>
      <c r="K5228" s="12" t="str">
        <f>IF(MONTH(D5228)=1,"JANV",IF(MONTH(D5228)=2,"FEV",IF(MONTH(D5228)=3,"MARS",IF(MONTH(D5228)=4,"AVR",IF(MONTH(D5228)=5,"MAI",IF(MONTH(D5228)=6,"JUIN",IF(MONTH(D5228)=7,"JUILL",IF(MONTH(D5228)=8,"AOU",IF(MONTH(D5228)=9,"SEPT",IF(MONTH(D5228)=10,"OCT",IF(MONTH(D5228)=11,"NOV",IF(MONTH(D5228)=12,"DEC",""))))))))))))</f>
        <v>JANV</v>
      </c>
    </row>
    <row r="5229" spans="1:11" x14ac:dyDescent="0.3">
      <c r="B5229" s="3">
        <v>45313</v>
      </c>
      <c r="C5229" s="4">
        <v>0.4375</v>
      </c>
      <c r="D5229" s="3">
        <v>45313</v>
      </c>
      <c r="E5229" s="4">
        <v>0.5</v>
      </c>
      <c r="F5229" t="s">
        <v>241</v>
      </c>
      <c r="G5229" t="s">
        <v>12</v>
      </c>
      <c r="H5229" s="12" t="s">
        <v>220</v>
      </c>
      <c r="I5229" s="12" t="str">
        <f>_xlfn.XLOOKUP(Tableau1[[#This Row],[AGENT]],AGENT,TYPE,"",0)</f>
        <v>CT</v>
      </c>
      <c r="J5229" s="13">
        <f>Tableau1[[#This Row],[Fin3]]-Tableau1[[#This Row],[Début2]]</f>
        <v>6.25E-2</v>
      </c>
      <c r="K5229" s="12" t="str">
        <f>IF(MONTH(D5229)=1,"JANV",IF(MONTH(D5229)=2,"FEV",IF(MONTH(D5229)=3,"MARS",IF(MONTH(D5229)=4,"AVR",IF(MONTH(D5229)=5,"MAI",IF(MONTH(D5229)=6,"JUIN",IF(MONTH(D5229)=7,"JUILL",IF(MONTH(D5229)=8,"AOU",IF(MONTH(D5229)=9,"SEPT",IF(MONTH(D5229)=10,"OCT",IF(MONTH(D5229)=11,"NOV",IF(MONTH(D5229)=12,"DEC",""))))))))))))</f>
        <v>JANV</v>
      </c>
    </row>
    <row r="5230" spans="1:11" x14ac:dyDescent="0.3">
      <c r="B5230" s="3">
        <v>45321</v>
      </c>
      <c r="C5230" s="4">
        <v>0.60416666666666663</v>
      </c>
      <c r="D5230" s="3">
        <v>45321</v>
      </c>
      <c r="E5230" s="4">
        <v>0.625</v>
      </c>
      <c r="F5230" t="s">
        <v>241</v>
      </c>
      <c r="G5230" t="s">
        <v>12</v>
      </c>
      <c r="H5230" s="12" t="s">
        <v>220</v>
      </c>
      <c r="I5230" s="12" t="str">
        <f>_xlfn.XLOOKUP(Tableau1[[#This Row],[AGENT]],AGENT,TYPE,"",0)</f>
        <v>CT</v>
      </c>
      <c r="J5230" s="13">
        <f>Tableau1[[#This Row],[Fin3]]-Tableau1[[#This Row],[Début2]]</f>
        <v>2.083333333333337E-2</v>
      </c>
      <c r="K5230" s="12" t="str">
        <f>IF(MONTH(D5230)=1,"JANV",IF(MONTH(D5230)=2,"FEV",IF(MONTH(D5230)=3,"MARS",IF(MONTH(D5230)=4,"AVR",IF(MONTH(D5230)=5,"MAI",IF(MONTH(D5230)=6,"JUIN",IF(MONTH(D5230)=7,"JUILL",IF(MONTH(D5230)=8,"AOU",IF(MONTH(D5230)=9,"SEPT",IF(MONTH(D5230)=10,"OCT",IF(MONTH(D5230)=11,"NOV",IF(MONTH(D5230)=12,"DEC",""))))))))))))</f>
        <v>JANV</v>
      </c>
    </row>
    <row r="5231" spans="1:11" x14ac:dyDescent="0.3">
      <c r="A5231" t="s">
        <v>240</v>
      </c>
      <c r="B5231" s="3">
        <v>45295</v>
      </c>
      <c r="C5231" s="4">
        <v>0.60416666666666663</v>
      </c>
      <c r="D5231" s="3">
        <v>45295</v>
      </c>
      <c r="E5231" s="4">
        <v>0.70833333333333337</v>
      </c>
      <c r="F5231" t="s">
        <v>241</v>
      </c>
      <c r="G5231" s="12" t="s">
        <v>12</v>
      </c>
      <c r="H5231" s="12" t="s">
        <v>76</v>
      </c>
      <c r="I5231" s="12" t="str">
        <f>_xlfn.XLOOKUP(Tableau1[[#This Row],[AGENT]],AGENT,TYPE,"",0)</f>
        <v>ASS</v>
      </c>
      <c r="J5231" s="13">
        <f>Tableau1[[#This Row],[Fin3]]-Tableau1[[#This Row],[Début2]]</f>
        <v>0.10416666666666674</v>
      </c>
      <c r="K5231" s="12" t="str">
        <f>IF(MONTH(D5231)=1,"JANV",IF(MONTH(D5231)=2,"FEV",IF(MONTH(D5231)=3,"MARS",IF(MONTH(D5231)=4,"AVR",IF(MONTH(D5231)=5,"MAI",IF(MONTH(D5231)=6,"JUIN",IF(MONTH(D5231)=7,"JUILL",IF(MONTH(D5231)=8,"AOU",IF(MONTH(D5231)=9,"SEPT",IF(MONTH(D5231)=10,"OCT",IF(MONTH(D5231)=11,"NOV",IF(MONTH(D5231)=12,"DEC",""))))))))))))</f>
        <v>JANV</v>
      </c>
    </row>
    <row r="5232" spans="1:11" x14ac:dyDescent="0.3">
      <c r="A5232" t="s">
        <v>240</v>
      </c>
      <c r="B5232" s="3">
        <v>45299</v>
      </c>
      <c r="C5232" s="4">
        <v>0.41666666666666669</v>
      </c>
      <c r="D5232" s="3">
        <v>45299</v>
      </c>
      <c r="E5232" s="4">
        <v>0.5</v>
      </c>
      <c r="F5232" t="s">
        <v>241</v>
      </c>
      <c r="G5232" s="12" t="s">
        <v>12</v>
      </c>
      <c r="H5232" s="12" t="s">
        <v>76</v>
      </c>
      <c r="I5232" s="12" t="str">
        <f>_xlfn.XLOOKUP(Tableau1[[#This Row],[AGENT]],AGENT,TYPE,"",0)</f>
        <v>ASS</v>
      </c>
      <c r="J5232" s="13">
        <f>Tableau1[[#This Row],[Fin3]]-Tableau1[[#This Row],[Début2]]</f>
        <v>8.3333333333333315E-2</v>
      </c>
      <c r="K5232" s="12" t="str">
        <f>IF(MONTH(D5232)=1,"JANV",IF(MONTH(D5232)=2,"FEV",IF(MONTH(D5232)=3,"MARS",IF(MONTH(D5232)=4,"AVR",IF(MONTH(D5232)=5,"MAI",IF(MONTH(D5232)=6,"JUIN",IF(MONTH(D5232)=7,"JUILL",IF(MONTH(D5232)=8,"AOU",IF(MONTH(D5232)=9,"SEPT",IF(MONTH(D5232)=10,"OCT",IF(MONTH(D5232)=11,"NOV",IF(MONTH(D5232)=12,"DEC",""))))))))))))</f>
        <v>JANV</v>
      </c>
    </row>
    <row r="5233" spans="1:11" x14ac:dyDescent="0.3">
      <c r="B5233" s="3">
        <v>45299</v>
      </c>
      <c r="C5233" s="4">
        <v>0.54166666666666663</v>
      </c>
      <c r="D5233" s="3">
        <v>45299</v>
      </c>
      <c r="E5233" s="4">
        <v>0.625</v>
      </c>
      <c r="F5233" t="s">
        <v>241</v>
      </c>
      <c r="G5233" s="12" t="s">
        <v>12</v>
      </c>
      <c r="H5233" s="12" t="s">
        <v>76</v>
      </c>
      <c r="I5233" s="12" t="str">
        <f>_xlfn.XLOOKUP(Tableau1[[#This Row],[AGENT]],AGENT,TYPE,"",0)</f>
        <v>ASS</v>
      </c>
      <c r="J5233" s="13">
        <f>Tableau1[[#This Row],[Fin3]]-Tableau1[[#This Row],[Début2]]</f>
        <v>8.333333333333337E-2</v>
      </c>
      <c r="K5233" s="12" t="str">
        <f>IF(MONTH(D5233)=1,"JANV",IF(MONTH(D5233)=2,"FEV",IF(MONTH(D5233)=3,"MARS",IF(MONTH(D5233)=4,"AVR",IF(MONTH(D5233)=5,"MAI",IF(MONTH(D5233)=6,"JUIN",IF(MONTH(D5233)=7,"JUILL",IF(MONTH(D5233)=8,"AOU",IF(MONTH(D5233)=9,"SEPT",IF(MONTH(D5233)=10,"OCT",IF(MONTH(D5233)=11,"NOV",IF(MONTH(D5233)=12,"DEC",""))))))))))))</f>
        <v>JANV</v>
      </c>
    </row>
    <row r="5234" spans="1:11" x14ac:dyDescent="0.3">
      <c r="A5234" t="s">
        <v>258</v>
      </c>
      <c r="B5234" s="3">
        <v>45309</v>
      </c>
      <c r="C5234" s="4">
        <v>0.58333333333333337</v>
      </c>
      <c r="D5234" s="3">
        <v>45309</v>
      </c>
      <c r="E5234" s="4">
        <v>0.70833333333333337</v>
      </c>
      <c r="F5234" t="s">
        <v>241</v>
      </c>
      <c r="G5234" s="12" t="s">
        <v>12</v>
      </c>
      <c r="H5234" s="12" t="s">
        <v>76</v>
      </c>
      <c r="I5234" s="12" t="str">
        <f>_xlfn.XLOOKUP(Tableau1[[#This Row],[AGENT]],AGENT,TYPE,"",0)</f>
        <v>ASS</v>
      </c>
      <c r="J5234" s="13">
        <f>Tableau1[[#This Row],[Fin3]]-Tableau1[[#This Row],[Début2]]</f>
        <v>0.125</v>
      </c>
      <c r="K5234" s="12" t="str">
        <f>IF(MONTH(D5234)=1,"JANV",IF(MONTH(D5234)=2,"FEV",IF(MONTH(D5234)=3,"MARS",IF(MONTH(D5234)=4,"AVR",IF(MONTH(D5234)=5,"MAI",IF(MONTH(D5234)=6,"JUIN",IF(MONTH(D5234)=7,"JUILL",IF(MONTH(D5234)=8,"AOU",IF(MONTH(D5234)=9,"SEPT",IF(MONTH(D5234)=10,"OCT",IF(MONTH(D5234)=11,"NOV",IF(MONTH(D5234)=12,"DEC",""))))))))))))</f>
        <v>JANV</v>
      </c>
    </row>
    <row r="5235" spans="1:11" x14ac:dyDescent="0.3">
      <c r="B5235" s="3">
        <v>45313</v>
      </c>
      <c r="C5235" s="4">
        <v>0.4375</v>
      </c>
      <c r="D5235" s="3">
        <v>45313</v>
      </c>
      <c r="E5235" s="4">
        <v>0.5</v>
      </c>
      <c r="F5235" t="s">
        <v>241</v>
      </c>
      <c r="G5235" s="12" t="s">
        <v>12</v>
      </c>
      <c r="H5235" s="12" t="s">
        <v>76</v>
      </c>
      <c r="I5235" s="12" t="str">
        <f>_xlfn.XLOOKUP(Tableau1[[#This Row],[AGENT]],AGENT,TYPE,"",0)</f>
        <v>ASS</v>
      </c>
      <c r="J5235" s="13">
        <f>Tableau1[[#This Row],[Fin3]]-Tableau1[[#This Row],[Début2]]</f>
        <v>6.25E-2</v>
      </c>
      <c r="K5235" s="12" t="str">
        <f>IF(MONTH(D5235)=1,"JANV",IF(MONTH(D5235)=2,"FEV",IF(MONTH(D5235)=3,"MARS",IF(MONTH(D5235)=4,"AVR",IF(MONTH(D5235)=5,"MAI",IF(MONTH(D5235)=6,"JUIN",IF(MONTH(D5235)=7,"JUILL",IF(MONTH(D5235)=8,"AOU",IF(MONTH(D5235)=9,"SEPT",IF(MONTH(D5235)=10,"OCT",IF(MONTH(D5235)=11,"NOV",IF(MONTH(D5235)=12,"DEC",""))))))))))))</f>
        <v>JANV</v>
      </c>
    </row>
    <row r="5236" spans="1:11" x14ac:dyDescent="0.3">
      <c r="B5236" s="3">
        <v>45321</v>
      </c>
      <c r="C5236" s="4">
        <v>0.60416666666666663</v>
      </c>
      <c r="D5236" s="3">
        <v>45321</v>
      </c>
      <c r="E5236" s="4">
        <v>0.625</v>
      </c>
      <c r="F5236" t="s">
        <v>241</v>
      </c>
      <c r="G5236" s="12" t="s">
        <v>12</v>
      </c>
      <c r="H5236" s="12" t="s">
        <v>76</v>
      </c>
      <c r="I5236" s="12" t="str">
        <f>_xlfn.XLOOKUP(Tableau1[[#This Row],[AGENT]],AGENT,TYPE,"",0)</f>
        <v>ASS</v>
      </c>
      <c r="J5236" s="13">
        <f>Tableau1[[#This Row],[Fin3]]-Tableau1[[#This Row],[Début2]]</f>
        <v>2.083333333333337E-2</v>
      </c>
      <c r="K5236" s="12" t="str">
        <f>IF(MONTH(D5236)=1,"JANV",IF(MONTH(D5236)=2,"FEV",IF(MONTH(D5236)=3,"MARS",IF(MONTH(D5236)=4,"AVR",IF(MONTH(D5236)=5,"MAI",IF(MONTH(D5236)=6,"JUIN",IF(MONTH(D5236)=7,"JUILL",IF(MONTH(D5236)=8,"AOU",IF(MONTH(D5236)=9,"SEPT",IF(MONTH(D5236)=10,"OCT",IF(MONTH(D5236)=11,"NOV",IF(MONTH(D5236)=12,"DEC",""))))))))))))</f>
        <v>JANV</v>
      </c>
    </row>
    <row r="5237" spans="1:11" x14ac:dyDescent="0.3">
      <c r="B5237" s="3">
        <v>45327</v>
      </c>
      <c r="C5237" s="4">
        <v>0.5625</v>
      </c>
      <c r="D5237" s="3">
        <v>45327</v>
      </c>
      <c r="E5237" s="4">
        <v>0.64583333333333337</v>
      </c>
      <c r="F5237" t="s">
        <v>241</v>
      </c>
      <c r="G5237" s="12" t="s">
        <v>12</v>
      </c>
      <c r="H5237" s="12" t="s">
        <v>76</v>
      </c>
      <c r="I5237" s="12" t="str">
        <f>_xlfn.XLOOKUP(Tableau1[[#This Row],[AGENT]],AGENT,TYPE,"",0)</f>
        <v>ASS</v>
      </c>
      <c r="J5237" s="13">
        <f>Tableau1[[#This Row],[Fin3]]-Tableau1[[#This Row],[Début2]]</f>
        <v>8.333333333333337E-2</v>
      </c>
      <c r="K5237" s="12" t="str">
        <f>IF(MONTH(D5237)=1,"JANV",IF(MONTH(D5237)=2,"FEV",IF(MONTH(D5237)=3,"MARS",IF(MONTH(D5237)=4,"AVR",IF(MONTH(D5237)=5,"MAI",IF(MONTH(D5237)=6,"JUIN",IF(MONTH(D5237)=7,"JUILL",IF(MONTH(D5237)=8,"AOU",IF(MONTH(D5237)=9,"SEPT",IF(MONTH(D5237)=10,"OCT",IF(MONTH(D5237)=11,"NOV",IF(MONTH(D5237)=12,"DEC",""))))))))))))</f>
        <v>FEV</v>
      </c>
    </row>
    <row r="5238" spans="1:11" x14ac:dyDescent="0.3">
      <c r="B5238" s="3">
        <v>45474</v>
      </c>
      <c r="C5238" s="4">
        <v>0.45833333333333331</v>
      </c>
      <c r="D5238" s="3">
        <v>45474</v>
      </c>
      <c r="E5238" s="4">
        <v>0.5</v>
      </c>
      <c r="F5238" t="s">
        <v>392</v>
      </c>
      <c r="G5238" t="s">
        <v>350</v>
      </c>
      <c r="H5238" s="12" t="s">
        <v>38</v>
      </c>
      <c r="I5238" s="12" t="str">
        <f>_xlfn.XLOOKUP(Tableau1[[#This Row],[AGENT]],AGENT,TYPE,"",0)</f>
        <v>RO</v>
      </c>
      <c r="J5238" s="13">
        <f>Tableau1[[#This Row],[Fin3]]-Tableau1[[#This Row],[Début2]]</f>
        <v>4.1666666666666685E-2</v>
      </c>
      <c r="K5238" s="12" t="str">
        <f>IF(MONTH(D5238)=1,"JANV",IF(MONTH(D5238)=2,"FEV",IF(MONTH(D5238)=3,"MARS",IF(MONTH(D5238)=4,"AVR",IF(MONTH(D5238)=5,"MAI",IF(MONTH(D5238)=6,"JUIN",IF(MONTH(D5238)=7,"JUILL",IF(MONTH(D5238)=8,"AOU",IF(MONTH(D5238)=9,"SEPT",IF(MONTH(D5238)=10,"OCT",IF(MONTH(D5238)=11,"NOV",IF(MONTH(D5238)=12,"DEC",""))))))))))))</f>
        <v>JUILL</v>
      </c>
    </row>
    <row r="5239" spans="1:11" x14ac:dyDescent="0.3">
      <c r="B5239" s="3">
        <v>45489</v>
      </c>
      <c r="C5239" s="4">
        <v>0.54166666666666663</v>
      </c>
      <c r="D5239" s="3">
        <v>45489</v>
      </c>
      <c r="E5239" s="4">
        <v>0.70833333333333337</v>
      </c>
      <c r="F5239" t="s">
        <v>392</v>
      </c>
      <c r="G5239" t="s">
        <v>350</v>
      </c>
      <c r="H5239" s="12" t="s">
        <v>38</v>
      </c>
      <c r="I5239" s="12" t="str">
        <f>_xlfn.XLOOKUP(Tableau1[[#This Row],[AGENT]],AGENT,TYPE,"",0)</f>
        <v>RO</v>
      </c>
      <c r="J5239" s="13">
        <f>Tableau1[[#This Row],[Fin3]]-Tableau1[[#This Row],[Début2]]</f>
        <v>0.16666666666666674</v>
      </c>
      <c r="K5239" s="12" t="str">
        <f>IF(MONTH(D5239)=1,"JANV",IF(MONTH(D5239)=2,"FEV",IF(MONTH(D5239)=3,"MARS",IF(MONTH(D5239)=4,"AVR",IF(MONTH(D5239)=5,"MAI",IF(MONTH(D5239)=6,"JUIN",IF(MONTH(D5239)=7,"JUILL",IF(MONTH(D5239)=8,"AOU",IF(MONTH(D5239)=9,"SEPT",IF(MONTH(D5239)=10,"OCT",IF(MONTH(D5239)=11,"NOV",IF(MONTH(D5239)=12,"DEC",""))))))))))))</f>
        <v>JUILL</v>
      </c>
    </row>
    <row r="5240" spans="1:11" x14ac:dyDescent="0.3">
      <c r="A5240" t="s">
        <v>2640</v>
      </c>
      <c r="B5240" s="3">
        <v>45503</v>
      </c>
      <c r="C5240" s="4">
        <v>0.54166666666666663</v>
      </c>
      <c r="D5240" s="3">
        <v>45503</v>
      </c>
      <c r="E5240" s="4">
        <v>0.70833333333333337</v>
      </c>
      <c r="F5240" t="s">
        <v>392</v>
      </c>
      <c r="G5240" t="s">
        <v>350</v>
      </c>
      <c r="H5240" s="12" t="s">
        <v>38</v>
      </c>
      <c r="I5240" s="12" t="str">
        <f>_xlfn.XLOOKUP(Tableau1[[#This Row],[AGENT]],AGENT,TYPE,"",0)</f>
        <v>RO</v>
      </c>
      <c r="J5240" s="13">
        <f>Tableau1[[#This Row],[Fin3]]-Tableau1[[#This Row],[Début2]]</f>
        <v>0.16666666666666674</v>
      </c>
      <c r="K5240" s="12" t="str">
        <f>IF(MONTH(D5240)=1,"JANV",IF(MONTH(D5240)=2,"FEV",IF(MONTH(D5240)=3,"MARS",IF(MONTH(D5240)=4,"AVR",IF(MONTH(D5240)=5,"MAI",IF(MONTH(D5240)=6,"JUIN",IF(MONTH(D5240)=7,"JUILL",IF(MONTH(D5240)=8,"AOU",IF(MONTH(D5240)=9,"SEPT",IF(MONTH(D5240)=10,"OCT",IF(MONTH(D5240)=11,"NOV",IF(MONTH(D5240)=12,"DEC",""))))))))))))</f>
        <v>JUILL</v>
      </c>
    </row>
    <row r="5241" spans="1:11" x14ac:dyDescent="0.3">
      <c r="B5241" s="3">
        <v>45497</v>
      </c>
      <c r="C5241" s="4">
        <v>0.33333333333333331</v>
      </c>
      <c r="D5241" s="3">
        <v>45497</v>
      </c>
      <c r="E5241" s="4">
        <v>0.5</v>
      </c>
      <c r="F5241" t="s">
        <v>392</v>
      </c>
      <c r="G5241" t="s">
        <v>350</v>
      </c>
      <c r="H5241" s="12" t="s">
        <v>38</v>
      </c>
      <c r="I5241" s="12" t="str">
        <f>_xlfn.XLOOKUP(Tableau1[[#This Row],[AGENT]],AGENT,TYPE,"",0)</f>
        <v>RO</v>
      </c>
      <c r="J5241" s="13">
        <f>Tableau1[[#This Row],[Fin3]]-Tableau1[[#This Row],[Début2]]</f>
        <v>0.16666666666666669</v>
      </c>
      <c r="K5241" s="12" t="str">
        <f>IF(MONTH(D5241)=1,"JANV",IF(MONTH(D5241)=2,"FEV",IF(MONTH(D5241)=3,"MARS",IF(MONTH(D5241)=4,"AVR",IF(MONTH(D5241)=5,"MAI",IF(MONTH(D5241)=6,"JUIN",IF(MONTH(D5241)=7,"JUILL",IF(MONTH(D5241)=8,"AOU",IF(MONTH(D5241)=9,"SEPT",IF(MONTH(D5241)=10,"OCT",IF(MONTH(D5241)=11,"NOV",IF(MONTH(D5241)=12,"DEC",""))))))))))))</f>
        <v>JUILL</v>
      </c>
    </row>
    <row r="5242" spans="1:11" x14ac:dyDescent="0.3">
      <c r="B5242" s="3">
        <v>45497</v>
      </c>
      <c r="C5242" s="4">
        <v>0.54166666666666663</v>
      </c>
      <c r="D5242" s="3">
        <v>45497</v>
      </c>
      <c r="E5242" s="4">
        <v>0.70833333333333337</v>
      </c>
      <c r="F5242" t="s">
        <v>392</v>
      </c>
      <c r="G5242" t="s">
        <v>350</v>
      </c>
      <c r="H5242" s="12" t="s">
        <v>38</v>
      </c>
      <c r="I5242" s="12" t="str">
        <f>_xlfn.XLOOKUP(Tableau1[[#This Row],[AGENT]],AGENT,TYPE,"",0)</f>
        <v>RO</v>
      </c>
      <c r="J5242" s="13">
        <f>Tableau1[[#This Row],[Fin3]]-Tableau1[[#This Row],[Début2]]</f>
        <v>0.16666666666666674</v>
      </c>
      <c r="K5242" s="12" t="str">
        <f>IF(MONTH(D5242)=1,"JANV",IF(MONTH(D5242)=2,"FEV",IF(MONTH(D5242)=3,"MARS",IF(MONTH(D5242)=4,"AVR",IF(MONTH(D5242)=5,"MAI",IF(MONTH(D5242)=6,"JUIN",IF(MONTH(D5242)=7,"JUILL",IF(MONTH(D5242)=8,"AOU",IF(MONTH(D5242)=9,"SEPT",IF(MONTH(D5242)=10,"OCT",IF(MONTH(D5242)=11,"NOV",IF(MONTH(D5242)=12,"DEC",""))))))))))))</f>
        <v>JUILL</v>
      </c>
    </row>
    <row r="5243" spans="1:11" x14ac:dyDescent="0.3">
      <c r="B5243" s="3">
        <v>45490</v>
      </c>
      <c r="C5243" s="4">
        <v>0.54166666666666663</v>
      </c>
      <c r="D5243" s="3">
        <v>45490</v>
      </c>
      <c r="E5243" s="4">
        <v>0.70833333333333337</v>
      </c>
      <c r="F5243" t="s">
        <v>392</v>
      </c>
      <c r="G5243" t="s">
        <v>350</v>
      </c>
      <c r="H5243" s="12" t="s">
        <v>38</v>
      </c>
      <c r="I5243" s="12" t="str">
        <f>_xlfn.XLOOKUP(Tableau1[[#This Row],[AGENT]],AGENT,TYPE,"",0)</f>
        <v>RO</v>
      </c>
      <c r="J5243" s="13">
        <f>Tableau1[[#This Row],[Fin3]]-Tableau1[[#This Row],[Début2]]</f>
        <v>0.16666666666666674</v>
      </c>
      <c r="K5243" s="12" t="str">
        <f>IF(MONTH(D5243)=1,"JANV",IF(MONTH(D5243)=2,"FEV",IF(MONTH(D5243)=3,"MARS",IF(MONTH(D5243)=4,"AVR",IF(MONTH(D5243)=5,"MAI",IF(MONTH(D5243)=6,"JUIN",IF(MONTH(D5243)=7,"JUILL",IF(MONTH(D5243)=8,"AOU",IF(MONTH(D5243)=9,"SEPT",IF(MONTH(D5243)=10,"OCT",IF(MONTH(D5243)=11,"NOV",IF(MONTH(D5243)=12,"DEC",""))))))))))))</f>
        <v>JUILL</v>
      </c>
    </row>
    <row r="5244" spans="1:11" x14ac:dyDescent="0.3">
      <c r="B5244" s="3">
        <v>45498</v>
      </c>
      <c r="C5244" s="4">
        <v>0.33333333333333331</v>
      </c>
      <c r="D5244" s="3">
        <v>45498</v>
      </c>
      <c r="E5244" s="4">
        <v>0.41666666666666669</v>
      </c>
      <c r="F5244" t="s">
        <v>392</v>
      </c>
      <c r="G5244" t="s">
        <v>350</v>
      </c>
      <c r="H5244" s="12" t="s">
        <v>38</v>
      </c>
      <c r="I5244" s="12" t="str">
        <f>_xlfn.XLOOKUP(Tableau1[[#This Row],[AGENT]],AGENT,TYPE,"",0)</f>
        <v>RO</v>
      </c>
      <c r="J5244" s="13">
        <f>Tableau1[[#This Row],[Fin3]]-Tableau1[[#This Row],[Début2]]</f>
        <v>8.333333333333337E-2</v>
      </c>
      <c r="K5244" s="12" t="str">
        <f>IF(MONTH(D5244)=1,"JANV",IF(MONTH(D5244)=2,"FEV",IF(MONTH(D5244)=3,"MARS",IF(MONTH(D5244)=4,"AVR",IF(MONTH(D5244)=5,"MAI",IF(MONTH(D5244)=6,"JUIN",IF(MONTH(D5244)=7,"JUILL",IF(MONTH(D5244)=8,"AOU",IF(MONTH(D5244)=9,"SEPT",IF(MONTH(D5244)=10,"OCT",IF(MONTH(D5244)=11,"NOV",IF(MONTH(D5244)=12,"DEC",""))))))))))))</f>
        <v>JUILL</v>
      </c>
    </row>
    <row r="5245" spans="1:11" x14ac:dyDescent="0.3">
      <c r="A5245" t="s">
        <v>2641</v>
      </c>
      <c r="B5245" s="3">
        <v>45502</v>
      </c>
      <c r="C5245" s="4">
        <v>0.54166666666666663</v>
      </c>
      <c r="D5245" s="3">
        <v>45502</v>
      </c>
      <c r="E5245" s="4">
        <v>0.70833333333333337</v>
      </c>
      <c r="F5245" t="s">
        <v>392</v>
      </c>
      <c r="G5245" t="s">
        <v>350</v>
      </c>
      <c r="H5245" s="12" t="s">
        <v>38</v>
      </c>
      <c r="I5245" s="12" t="str">
        <f>_xlfn.XLOOKUP(Tableau1[[#This Row],[AGENT]],AGENT,TYPE,"",0)</f>
        <v>RO</v>
      </c>
      <c r="J5245" s="13">
        <f>Tableau1[[#This Row],[Fin3]]-Tableau1[[#This Row],[Début2]]</f>
        <v>0.16666666666666674</v>
      </c>
      <c r="K5245" s="12" t="str">
        <f>IF(MONTH(D5245)=1,"JANV",IF(MONTH(D5245)=2,"FEV",IF(MONTH(D5245)=3,"MARS",IF(MONTH(D5245)=4,"AVR",IF(MONTH(D5245)=5,"MAI",IF(MONTH(D5245)=6,"JUIN",IF(MONTH(D5245)=7,"JUILL",IF(MONTH(D5245)=8,"AOU",IF(MONTH(D5245)=9,"SEPT",IF(MONTH(D5245)=10,"OCT",IF(MONTH(D5245)=11,"NOV",IF(MONTH(D5245)=12,"DEC",""))))))))))))</f>
        <v>JUILL</v>
      </c>
    </row>
    <row r="5246" spans="1:11" x14ac:dyDescent="0.3">
      <c r="A5246" t="s">
        <v>2647</v>
      </c>
      <c r="B5246" s="3">
        <v>45526</v>
      </c>
      <c r="C5246" s="4">
        <v>0.64583333333333337</v>
      </c>
      <c r="D5246" s="3">
        <v>45526</v>
      </c>
      <c r="E5246" s="4">
        <v>0.70833333333333337</v>
      </c>
      <c r="F5246" t="s">
        <v>392</v>
      </c>
      <c r="G5246" t="s">
        <v>350</v>
      </c>
      <c r="H5246" s="12" t="s">
        <v>38</v>
      </c>
      <c r="I5246" s="12" t="str">
        <f>_xlfn.XLOOKUP(Tableau1[[#This Row],[AGENT]],AGENT,TYPE,"",0)</f>
        <v>RO</v>
      </c>
      <c r="J5246" s="13">
        <f>Tableau1[[#This Row],[Fin3]]-Tableau1[[#This Row],[Début2]]</f>
        <v>6.25E-2</v>
      </c>
      <c r="K5246" s="12" t="str">
        <f>IF(MONTH(D5246)=1,"JANV",IF(MONTH(D5246)=2,"FEV",IF(MONTH(D5246)=3,"MARS",IF(MONTH(D5246)=4,"AVR",IF(MONTH(D5246)=5,"MAI",IF(MONTH(D5246)=6,"JUIN",IF(MONTH(D5246)=7,"JUILL",IF(MONTH(D5246)=8,"AOU",IF(MONTH(D5246)=9,"SEPT",IF(MONTH(D5246)=10,"OCT",IF(MONTH(D5246)=11,"NOV",IF(MONTH(D5246)=12,"DEC",""))))))))))))</f>
        <v>AOU</v>
      </c>
    </row>
    <row r="5247" spans="1:11" x14ac:dyDescent="0.3">
      <c r="A5247" t="s">
        <v>2215</v>
      </c>
      <c r="B5247" s="3">
        <v>45523</v>
      </c>
      <c r="C5247" s="4">
        <v>0.54166666666666663</v>
      </c>
      <c r="D5247" s="3">
        <v>45523</v>
      </c>
      <c r="E5247" s="4">
        <v>0.70833333333333337</v>
      </c>
      <c r="F5247" t="s">
        <v>392</v>
      </c>
      <c r="G5247" t="s">
        <v>350</v>
      </c>
      <c r="H5247" s="12" t="s">
        <v>38</v>
      </c>
      <c r="I5247" s="12" t="str">
        <f>_xlfn.XLOOKUP(Tableau1[[#This Row],[AGENT]],AGENT,TYPE,"",0)</f>
        <v>RO</v>
      </c>
      <c r="J5247" s="13">
        <f>Tableau1[[#This Row],[Fin3]]-Tableau1[[#This Row],[Début2]]</f>
        <v>0.16666666666666674</v>
      </c>
      <c r="K5247" s="12" t="str">
        <f>IF(MONTH(D5247)=1,"JANV",IF(MONTH(D5247)=2,"FEV",IF(MONTH(D5247)=3,"MARS",IF(MONTH(D5247)=4,"AVR",IF(MONTH(D5247)=5,"MAI",IF(MONTH(D5247)=6,"JUIN",IF(MONTH(D5247)=7,"JUILL",IF(MONTH(D5247)=8,"AOU",IF(MONTH(D5247)=9,"SEPT",IF(MONTH(D5247)=10,"OCT",IF(MONTH(D5247)=11,"NOV",IF(MONTH(D5247)=12,"DEC",""))))))))))))</f>
        <v>AOU</v>
      </c>
    </row>
    <row r="5248" spans="1:11" x14ac:dyDescent="0.3">
      <c r="A5248" t="s">
        <v>2648</v>
      </c>
      <c r="B5248" s="3">
        <v>45525</v>
      </c>
      <c r="C5248" s="4">
        <v>0.33333333333333331</v>
      </c>
      <c r="D5248" s="3">
        <v>45525</v>
      </c>
      <c r="E5248" s="4">
        <v>0.5</v>
      </c>
      <c r="F5248" t="s">
        <v>392</v>
      </c>
      <c r="G5248" t="s">
        <v>350</v>
      </c>
      <c r="H5248" s="12" t="s">
        <v>38</v>
      </c>
      <c r="I5248" s="12" t="str">
        <f>_xlfn.XLOOKUP(Tableau1[[#This Row],[AGENT]],AGENT,TYPE,"",0)</f>
        <v>RO</v>
      </c>
      <c r="J5248" s="13">
        <f>Tableau1[[#This Row],[Fin3]]-Tableau1[[#This Row],[Début2]]</f>
        <v>0.16666666666666669</v>
      </c>
      <c r="K5248" s="12" t="str">
        <f>IF(MONTH(D5248)=1,"JANV",IF(MONTH(D5248)=2,"FEV",IF(MONTH(D5248)=3,"MARS",IF(MONTH(D5248)=4,"AVR",IF(MONTH(D5248)=5,"MAI",IF(MONTH(D5248)=6,"JUIN",IF(MONTH(D5248)=7,"JUILL",IF(MONTH(D5248)=8,"AOU",IF(MONTH(D5248)=9,"SEPT",IF(MONTH(D5248)=10,"OCT",IF(MONTH(D5248)=11,"NOV",IF(MONTH(D5248)=12,"DEC",""))))))))))))</f>
        <v>AOU</v>
      </c>
    </row>
    <row r="5249" spans="1:11" x14ac:dyDescent="0.3">
      <c r="A5249" t="s">
        <v>2649</v>
      </c>
      <c r="B5249" s="3">
        <v>45516</v>
      </c>
      <c r="C5249" s="4">
        <v>0.45833333333333331</v>
      </c>
      <c r="D5249" s="3">
        <v>45516</v>
      </c>
      <c r="E5249" s="4">
        <v>0.58333333333333337</v>
      </c>
      <c r="F5249" t="s">
        <v>392</v>
      </c>
      <c r="G5249" t="s">
        <v>350</v>
      </c>
      <c r="H5249" s="12" t="s">
        <v>38</v>
      </c>
      <c r="I5249" s="12" t="str">
        <f>_xlfn.XLOOKUP(Tableau1[[#This Row],[AGENT]],AGENT,TYPE,"",0)</f>
        <v>RO</v>
      </c>
      <c r="J5249" s="13">
        <f>Tableau1[[#This Row],[Fin3]]-Tableau1[[#This Row],[Début2]]</f>
        <v>0.12500000000000006</v>
      </c>
      <c r="K5249" s="12" t="str">
        <f>IF(MONTH(D5249)=1,"JANV",IF(MONTH(D5249)=2,"FEV",IF(MONTH(D5249)=3,"MARS",IF(MONTH(D5249)=4,"AVR",IF(MONTH(D5249)=5,"MAI",IF(MONTH(D5249)=6,"JUIN",IF(MONTH(D5249)=7,"JUILL",IF(MONTH(D5249)=8,"AOU",IF(MONTH(D5249)=9,"SEPT",IF(MONTH(D5249)=10,"OCT",IF(MONTH(D5249)=11,"NOV",IF(MONTH(D5249)=12,"DEC",""))))))))))))</f>
        <v>AOU</v>
      </c>
    </row>
    <row r="5250" spans="1:11" x14ac:dyDescent="0.3">
      <c r="A5250" t="s">
        <v>2650</v>
      </c>
      <c r="B5250" s="3">
        <v>45532</v>
      </c>
      <c r="C5250" s="4">
        <v>0.33333333333333331</v>
      </c>
      <c r="D5250" s="3">
        <v>45532</v>
      </c>
      <c r="E5250" s="4">
        <v>0.5</v>
      </c>
      <c r="F5250" t="s">
        <v>392</v>
      </c>
      <c r="G5250" t="s">
        <v>350</v>
      </c>
      <c r="H5250" s="12" t="s">
        <v>38</v>
      </c>
      <c r="I5250" s="12" t="str">
        <f>_xlfn.XLOOKUP(Tableau1[[#This Row],[AGENT]],AGENT,TYPE,"",0)</f>
        <v>RO</v>
      </c>
      <c r="J5250" s="13">
        <f>Tableau1[[#This Row],[Fin3]]-Tableau1[[#This Row],[Début2]]</f>
        <v>0.16666666666666669</v>
      </c>
      <c r="K5250" s="12" t="str">
        <f>IF(MONTH(D5250)=1,"JANV",IF(MONTH(D5250)=2,"FEV",IF(MONTH(D5250)=3,"MARS",IF(MONTH(D5250)=4,"AVR",IF(MONTH(D5250)=5,"MAI",IF(MONTH(D5250)=6,"JUIN",IF(MONTH(D5250)=7,"JUILL",IF(MONTH(D5250)=8,"AOU",IF(MONTH(D5250)=9,"SEPT",IF(MONTH(D5250)=10,"OCT",IF(MONTH(D5250)=11,"NOV",IF(MONTH(D5250)=12,"DEC",""))))))))))))</f>
        <v>AOU</v>
      </c>
    </row>
    <row r="5251" spans="1:11" x14ac:dyDescent="0.3">
      <c r="B5251" s="3">
        <v>45510</v>
      </c>
      <c r="C5251" s="4">
        <v>0.54166666666666663</v>
      </c>
      <c r="D5251" s="3">
        <v>45510</v>
      </c>
      <c r="E5251" s="4">
        <v>0.70833333333333337</v>
      </c>
      <c r="F5251" t="s">
        <v>392</v>
      </c>
      <c r="G5251" t="s">
        <v>350</v>
      </c>
      <c r="H5251" s="12" t="s">
        <v>38</v>
      </c>
      <c r="I5251" s="12" t="str">
        <f>_xlfn.XLOOKUP(Tableau1[[#This Row],[AGENT]],AGENT,TYPE,"",0)</f>
        <v>RO</v>
      </c>
      <c r="J5251" s="13">
        <f>Tableau1[[#This Row],[Fin3]]-Tableau1[[#This Row],[Début2]]</f>
        <v>0.16666666666666674</v>
      </c>
      <c r="K5251" s="12" t="str">
        <f>IF(MONTH(D5251)=1,"JANV",IF(MONTH(D5251)=2,"FEV",IF(MONTH(D5251)=3,"MARS",IF(MONTH(D5251)=4,"AVR",IF(MONTH(D5251)=5,"MAI",IF(MONTH(D5251)=6,"JUIN",IF(MONTH(D5251)=7,"JUILL",IF(MONTH(D5251)=8,"AOU",IF(MONTH(D5251)=9,"SEPT",IF(MONTH(D5251)=10,"OCT",IF(MONTH(D5251)=11,"NOV",IF(MONTH(D5251)=12,"DEC",""))))))))))))</f>
        <v>AOU</v>
      </c>
    </row>
    <row r="5252" spans="1:11" x14ac:dyDescent="0.3">
      <c r="B5252" s="3">
        <v>45516</v>
      </c>
      <c r="C5252" s="4">
        <v>0.33333333333333331</v>
      </c>
      <c r="D5252" s="3">
        <v>45516</v>
      </c>
      <c r="E5252" s="4">
        <v>0.45833333333333331</v>
      </c>
      <c r="F5252" t="s">
        <v>392</v>
      </c>
      <c r="G5252" t="s">
        <v>350</v>
      </c>
      <c r="H5252" s="12" t="s">
        <v>38</v>
      </c>
      <c r="I5252" s="12" t="str">
        <f>_xlfn.XLOOKUP(Tableau1[[#This Row],[AGENT]],AGENT,TYPE,"",0)</f>
        <v>RO</v>
      </c>
      <c r="J5252" s="13">
        <f>Tableau1[[#This Row],[Fin3]]-Tableau1[[#This Row],[Début2]]</f>
        <v>0.125</v>
      </c>
      <c r="K5252" s="12" t="str">
        <f>IF(MONTH(D5252)=1,"JANV",IF(MONTH(D5252)=2,"FEV",IF(MONTH(D5252)=3,"MARS",IF(MONTH(D5252)=4,"AVR",IF(MONTH(D5252)=5,"MAI",IF(MONTH(D5252)=6,"JUIN",IF(MONTH(D5252)=7,"JUILL",IF(MONTH(D5252)=8,"AOU",IF(MONTH(D5252)=9,"SEPT",IF(MONTH(D5252)=10,"OCT",IF(MONTH(D5252)=11,"NOV",IF(MONTH(D5252)=12,"DEC",""))))))))))))</f>
        <v>AOU</v>
      </c>
    </row>
    <row r="5253" spans="1:11" x14ac:dyDescent="0.3">
      <c r="A5253" t="s">
        <v>426</v>
      </c>
      <c r="B5253" s="3">
        <v>45308</v>
      </c>
      <c r="C5253" s="4">
        <v>0.33333333333333331</v>
      </c>
      <c r="D5253" s="3">
        <v>45308</v>
      </c>
      <c r="E5253" s="4">
        <v>0.5</v>
      </c>
      <c r="F5253" t="s">
        <v>426</v>
      </c>
      <c r="G5253" t="s">
        <v>350</v>
      </c>
      <c r="H5253" s="12" t="s">
        <v>38</v>
      </c>
      <c r="I5253" s="12" t="str">
        <f>_xlfn.XLOOKUP(Tableau1[[#This Row],[AGENT]],AGENT,TYPE,"",0)</f>
        <v>RO</v>
      </c>
      <c r="J5253" s="13">
        <f>Tableau1[[#This Row],[Fin3]]-Tableau1[[#This Row],[Début2]]</f>
        <v>0.16666666666666669</v>
      </c>
      <c r="K5253" s="12" t="str">
        <f>IF(MONTH(D5253)=1,"JANV",IF(MONTH(D5253)=2,"FEV",IF(MONTH(D5253)=3,"MARS",IF(MONTH(D5253)=4,"AVR",IF(MONTH(D5253)=5,"MAI",IF(MONTH(D5253)=6,"JUIN",IF(MONTH(D5253)=7,"JUILL",IF(MONTH(D5253)=8,"AOU",IF(MONTH(D5253)=9,"SEPT",IF(MONTH(D5253)=10,"OCT",IF(MONTH(D5253)=11,"NOV",IF(MONTH(D5253)=12,"DEC",""))))))))))))</f>
        <v>JANV</v>
      </c>
    </row>
    <row r="5254" spans="1:11" x14ac:dyDescent="0.3">
      <c r="A5254" t="s">
        <v>426</v>
      </c>
      <c r="B5254" s="3">
        <v>45324</v>
      </c>
      <c r="C5254" s="4">
        <v>0.33333333333333331</v>
      </c>
      <c r="D5254" s="3">
        <v>45324</v>
      </c>
      <c r="E5254" s="4">
        <v>0.39583333333333331</v>
      </c>
      <c r="F5254" t="s">
        <v>426</v>
      </c>
      <c r="G5254" t="s">
        <v>12</v>
      </c>
      <c r="H5254" s="12" t="s">
        <v>35</v>
      </c>
      <c r="I5254" s="12" t="str">
        <f>_xlfn.XLOOKUP(Tableau1[[#This Row],[AGENT]],AGENT,TYPE,"",0)</f>
        <v>ASS</v>
      </c>
      <c r="J5254" s="13">
        <f>Tableau1[[#This Row],[Fin3]]-Tableau1[[#This Row],[Début2]]</f>
        <v>6.25E-2</v>
      </c>
      <c r="K5254" s="12" t="str">
        <f>IF(MONTH(D5254)=1,"JANV",IF(MONTH(D5254)=2,"FEV",IF(MONTH(D5254)=3,"MARS",IF(MONTH(D5254)=4,"AVR",IF(MONTH(D5254)=5,"MAI",IF(MONTH(D5254)=6,"JUIN",IF(MONTH(D5254)=7,"JUILL",IF(MONTH(D5254)=8,"AOU",IF(MONTH(D5254)=9,"SEPT",IF(MONTH(D5254)=10,"OCT",IF(MONTH(D5254)=11,"NOV",IF(MONTH(D5254)=12,"DEC",""))))))))))))</f>
        <v>FEV</v>
      </c>
    </row>
    <row r="5255" spans="1:11" x14ac:dyDescent="0.3">
      <c r="A5255" t="s">
        <v>426</v>
      </c>
      <c r="B5255" s="3">
        <v>45328</v>
      </c>
      <c r="C5255" s="4">
        <v>0.33333333333333331</v>
      </c>
      <c r="D5255" s="3">
        <v>45328</v>
      </c>
      <c r="E5255" s="4">
        <v>0.4375</v>
      </c>
      <c r="F5255" t="s">
        <v>426</v>
      </c>
      <c r="G5255" t="s">
        <v>12</v>
      </c>
      <c r="H5255" s="12" t="s">
        <v>35</v>
      </c>
      <c r="I5255" s="12" t="str">
        <f>_xlfn.XLOOKUP(Tableau1[[#This Row],[AGENT]],AGENT,TYPE,"",0)</f>
        <v>ASS</v>
      </c>
      <c r="J5255" s="13">
        <f>Tableau1[[#This Row],[Fin3]]-Tableau1[[#This Row],[Début2]]</f>
        <v>0.10416666666666669</v>
      </c>
      <c r="K5255" s="12" t="str">
        <f>IF(MONTH(D5255)=1,"JANV",IF(MONTH(D5255)=2,"FEV",IF(MONTH(D5255)=3,"MARS",IF(MONTH(D5255)=4,"AVR",IF(MONTH(D5255)=5,"MAI",IF(MONTH(D5255)=6,"JUIN",IF(MONTH(D5255)=7,"JUILL",IF(MONTH(D5255)=8,"AOU",IF(MONTH(D5255)=9,"SEPT",IF(MONTH(D5255)=10,"OCT",IF(MONTH(D5255)=11,"NOV",IF(MONTH(D5255)=12,"DEC",""))))))))))))</f>
        <v>FEV</v>
      </c>
    </row>
    <row r="5256" spans="1:11" x14ac:dyDescent="0.3">
      <c r="A5256" t="s">
        <v>426</v>
      </c>
      <c r="B5256" s="3">
        <v>45329</v>
      </c>
      <c r="C5256" s="4">
        <v>0.4375</v>
      </c>
      <c r="D5256" s="3">
        <v>45329</v>
      </c>
      <c r="E5256" s="4">
        <v>0.47916666666666669</v>
      </c>
      <c r="F5256" t="s">
        <v>426</v>
      </c>
      <c r="G5256" t="s">
        <v>12</v>
      </c>
      <c r="H5256" s="12" t="s">
        <v>35</v>
      </c>
      <c r="I5256" s="12" t="str">
        <f>_xlfn.XLOOKUP(Tableau1[[#This Row],[AGENT]],AGENT,TYPE,"",0)</f>
        <v>ASS</v>
      </c>
      <c r="J5256" s="13">
        <f>Tableau1[[#This Row],[Fin3]]-Tableau1[[#This Row],[Début2]]</f>
        <v>4.1666666666666685E-2</v>
      </c>
      <c r="K5256" s="12" t="str">
        <f>IF(MONTH(D5256)=1,"JANV",IF(MONTH(D5256)=2,"FEV",IF(MONTH(D5256)=3,"MARS",IF(MONTH(D5256)=4,"AVR",IF(MONTH(D5256)=5,"MAI",IF(MONTH(D5256)=6,"JUIN",IF(MONTH(D5256)=7,"JUILL",IF(MONTH(D5256)=8,"AOU",IF(MONTH(D5256)=9,"SEPT",IF(MONTH(D5256)=10,"OCT",IF(MONTH(D5256)=11,"NOV",IF(MONTH(D5256)=12,"DEC",""))))))))))))</f>
        <v>FEV</v>
      </c>
    </row>
    <row r="5257" spans="1:11" x14ac:dyDescent="0.3">
      <c r="A5257" t="s">
        <v>426</v>
      </c>
      <c r="B5257" s="3">
        <v>45330</v>
      </c>
      <c r="C5257" s="4">
        <v>0.35416666666666669</v>
      </c>
      <c r="D5257" s="3">
        <v>45330</v>
      </c>
      <c r="E5257" s="4">
        <v>0.41666666666666669</v>
      </c>
      <c r="F5257" t="s">
        <v>426</v>
      </c>
      <c r="G5257" t="s">
        <v>12</v>
      </c>
      <c r="H5257" s="12" t="s">
        <v>35</v>
      </c>
      <c r="I5257" s="12" t="str">
        <f>_xlfn.XLOOKUP(Tableau1[[#This Row],[AGENT]],AGENT,TYPE,"",0)</f>
        <v>ASS</v>
      </c>
      <c r="J5257" s="13">
        <f>Tableau1[[#This Row],[Fin3]]-Tableau1[[#This Row],[Début2]]</f>
        <v>6.25E-2</v>
      </c>
      <c r="K5257" s="12" t="str">
        <f>IF(MONTH(D5257)=1,"JANV",IF(MONTH(D5257)=2,"FEV",IF(MONTH(D5257)=3,"MARS",IF(MONTH(D5257)=4,"AVR",IF(MONTH(D5257)=5,"MAI",IF(MONTH(D5257)=6,"JUIN",IF(MONTH(D5257)=7,"JUILL",IF(MONTH(D5257)=8,"AOU",IF(MONTH(D5257)=9,"SEPT",IF(MONTH(D5257)=10,"OCT",IF(MONTH(D5257)=11,"NOV",IF(MONTH(D5257)=12,"DEC",""))))))))))))</f>
        <v>FEV</v>
      </c>
    </row>
    <row r="5258" spans="1:11" x14ac:dyDescent="0.3">
      <c r="A5258" t="s">
        <v>426</v>
      </c>
      <c r="B5258" s="3">
        <v>45331</v>
      </c>
      <c r="C5258" s="4">
        <v>0.375</v>
      </c>
      <c r="D5258" s="3">
        <v>45331</v>
      </c>
      <c r="E5258" s="4">
        <v>0.41666666666666669</v>
      </c>
      <c r="F5258" t="s">
        <v>426</v>
      </c>
      <c r="G5258" t="s">
        <v>12</v>
      </c>
      <c r="H5258" s="12" t="s">
        <v>35</v>
      </c>
      <c r="I5258" s="12" t="str">
        <f>_xlfn.XLOOKUP(Tableau1[[#This Row],[AGENT]],AGENT,TYPE,"",0)</f>
        <v>ASS</v>
      </c>
      <c r="J5258" s="13">
        <f>Tableau1[[#This Row],[Fin3]]-Tableau1[[#This Row],[Début2]]</f>
        <v>4.1666666666666685E-2</v>
      </c>
      <c r="K5258" s="12" t="str">
        <f>IF(MONTH(D5258)=1,"JANV",IF(MONTH(D5258)=2,"FEV",IF(MONTH(D5258)=3,"MARS",IF(MONTH(D5258)=4,"AVR",IF(MONTH(D5258)=5,"MAI",IF(MONTH(D5258)=6,"JUIN",IF(MONTH(D5258)=7,"JUILL",IF(MONTH(D5258)=8,"AOU",IF(MONTH(D5258)=9,"SEPT",IF(MONTH(D5258)=10,"OCT",IF(MONTH(D5258)=11,"NOV",IF(MONTH(D5258)=12,"DEC",""))))))))))))</f>
        <v>FEV</v>
      </c>
    </row>
    <row r="5259" spans="1:11" x14ac:dyDescent="0.3">
      <c r="A5259" t="s">
        <v>426</v>
      </c>
      <c r="B5259" s="3">
        <v>45334</v>
      </c>
      <c r="C5259" s="4">
        <v>0.375</v>
      </c>
      <c r="D5259" s="3">
        <v>45334</v>
      </c>
      <c r="E5259" s="4">
        <v>0.41666666666666669</v>
      </c>
      <c r="F5259" t="s">
        <v>426</v>
      </c>
      <c r="G5259" t="s">
        <v>12</v>
      </c>
      <c r="H5259" s="12" t="s">
        <v>35</v>
      </c>
      <c r="I5259" s="12" t="str">
        <f>_xlfn.XLOOKUP(Tableau1[[#This Row],[AGENT]],AGENT,TYPE,"",0)</f>
        <v>ASS</v>
      </c>
      <c r="J5259" s="13">
        <f>Tableau1[[#This Row],[Fin3]]-Tableau1[[#This Row],[Début2]]</f>
        <v>4.1666666666666685E-2</v>
      </c>
      <c r="K5259" s="12" t="str">
        <f>IF(MONTH(D5259)=1,"JANV",IF(MONTH(D5259)=2,"FEV",IF(MONTH(D5259)=3,"MARS",IF(MONTH(D5259)=4,"AVR",IF(MONTH(D5259)=5,"MAI",IF(MONTH(D5259)=6,"JUIN",IF(MONTH(D5259)=7,"JUILL",IF(MONTH(D5259)=8,"AOU",IF(MONTH(D5259)=9,"SEPT",IF(MONTH(D5259)=10,"OCT",IF(MONTH(D5259)=11,"NOV",IF(MONTH(D5259)=12,"DEC",""))))))))))))</f>
        <v>FEV</v>
      </c>
    </row>
    <row r="5260" spans="1:11" x14ac:dyDescent="0.3">
      <c r="A5260" t="s">
        <v>426</v>
      </c>
      <c r="B5260" s="3">
        <v>45336</v>
      </c>
      <c r="C5260" s="4">
        <v>0.5625</v>
      </c>
      <c r="D5260" s="3">
        <v>45336</v>
      </c>
      <c r="E5260" s="4">
        <v>0.60416666666666663</v>
      </c>
      <c r="F5260" t="s">
        <v>426</v>
      </c>
      <c r="G5260" t="s">
        <v>12</v>
      </c>
      <c r="H5260" s="12" t="s">
        <v>35</v>
      </c>
      <c r="I5260" s="12" t="str">
        <f>_xlfn.XLOOKUP(Tableau1[[#This Row],[AGENT]],AGENT,TYPE,"",0)</f>
        <v>ASS</v>
      </c>
      <c r="J5260" s="13">
        <f>Tableau1[[#This Row],[Fin3]]-Tableau1[[#This Row],[Début2]]</f>
        <v>4.166666666666663E-2</v>
      </c>
      <c r="K5260" s="12" t="str">
        <f>IF(MONTH(D5260)=1,"JANV",IF(MONTH(D5260)=2,"FEV",IF(MONTH(D5260)=3,"MARS",IF(MONTH(D5260)=4,"AVR",IF(MONTH(D5260)=5,"MAI",IF(MONTH(D5260)=6,"JUIN",IF(MONTH(D5260)=7,"JUILL",IF(MONTH(D5260)=8,"AOU",IF(MONTH(D5260)=9,"SEPT",IF(MONTH(D5260)=10,"OCT",IF(MONTH(D5260)=11,"NOV",IF(MONTH(D5260)=12,"DEC",""))))))))))))</f>
        <v>FEV</v>
      </c>
    </row>
    <row r="5261" spans="1:11" x14ac:dyDescent="0.3">
      <c r="A5261" t="s">
        <v>426</v>
      </c>
      <c r="B5261" s="3">
        <v>45341</v>
      </c>
      <c r="C5261" s="4">
        <v>0.54166666666666663</v>
      </c>
      <c r="D5261" s="3">
        <v>45341</v>
      </c>
      <c r="E5261" s="4">
        <v>0.58333333333333337</v>
      </c>
      <c r="F5261" t="s">
        <v>426</v>
      </c>
      <c r="G5261" t="s">
        <v>12</v>
      </c>
      <c r="H5261" s="12" t="s">
        <v>35</v>
      </c>
      <c r="I5261" s="12" t="str">
        <f>_xlfn.XLOOKUP(Tableau1[[#This Row],[AGENT]],AGENT,TYPE,"",0)</f>
        <v>ASS</v>
      </c>
      <c r="J5261" s="13">
        <f>Tableau1[[#This Row],[Fin3]]-Tableau1[[#This Row],[Début2]]</f>
        <v>4.1666666666666741E-2</v>
      </c>
      <c r="K5261" s="12" t="str">
        <f>IF(MONTH(D5261)=1,"JANV",IF(MONTH(D5261)=2,"FEV",IF(MONTH(D5261)=3,"MARS",IF(MONTH(D5261)=4,"AVR",IF(MONTH(D5261)=5,"MAI",IF(MONTH(D5261)=6,"JUIN",IF(MONTH(D5261)=7,"JUILL",IF(MONTH(D5261)=8,"AOU",IF(MONTH(D5261)=9,"SEPT",IF(MONTH(D5261)=10,"OCT",IF(MONTH(D5261)=11,"NOV",IF(MONTH(D5261)=12,"DEC",""))))))))))))</f>
        <v>FEV</v>
      </c>
    </row>
    <row r="5262" spans="1:11" x14ac:dyDescent="0.3">
      <c r="A5262" t="s">
        <v>426</v>
      </c>
      <c r="B5262" s="3">
        <v>45342</v>
      </c>
      <c r="C5262" s="4">
        <v>0.35416666666666669</v>
      </c>
      <c r="D5262" s="3">
        <v>45342</v>
      </c>
      <c r="E5262" s="4">
        <v>0.39583333333333331</v>
      </c>
      <c r="F5262" t="s">
        <v>426</v>
      </c>
      <c r="G5262" t="s">
        <v>12</v>
      </c>
      <c r="H5262" s="12" t="s">
        <v>35</v>
      </c>
      <c r="I5262" s="12" t="str">
        <f>_xlfn.XLOOKUP(Tableau1[[#This Row],[AGENT]],AGENT,TYPE,"",0)</f>
        <v>ASS</v>
      </c>
      <c r="J5262" s="13">
        <f>Tableau1[[#This Row],[Fin3]]-Tableau1[[#This Row],[Début2]]</f>
        <v>4.166666666666663E-2</v>
      </c>
      <c r="K5262" s="12" t="str">
        <f>IF(MONTH(D5262)=1,"JANV",IF(MONTH(D5262)=2,"FEV",IF(MONTH(D5262)=3,"MARS",IF(MONTH(D5262)=4,"AVR",IF(MONTH(D5262)=5,"MAI",IF(MONTH(D5262)=6,"JUIN",IF(MONTH(D5262)=7,"JUILL",IF(MONTH(D5262)=8,"AOU",IF(MONTH(D5262)=9,"SEPT",IF(MONTH(D5262)=10,"OCT",IF(MONTH(D5262)=11,"NOV",IF(MONTH(D5262)=12,"DEC",""))))))))))))</f>
        <v>FEV</v>
      </c>
    </row>
    <row r="5263" spans="1:11" x14ac:dyDescent="0.3">
      <c r="A5263" t="s">
        <v>426</v>
      </c>
      <c r="B5263" s="3">
        <v>45344</v>
      </c>
      <c r="C5263" s="4">
        <v>0.35416666666666669</v>
      </c>
      <c r="D5263" s="3">
        <v>45344</v>
      </c>
      <c r="E5263" s="4">
        <v>0.41666666666666669</v>
      </c>
      <c r="F5263" t="s">
        <v>426</v>
      </c>
      <c r="G5263" t="s">
        <v>12</v>
      </c>
      <c r="H5263" s="12" t="s">
        <v>35</v>
      </c>
      <c r="I5263" s="12" t="str">
        <f>_xlfn.XLOOKUP(Tableau1[[#This Row],[AGENT]],AGENT,TYPE,"",0)</f>
        <v>ASS</v>
      </c>
      <c r="J5263" s="13">
        <f>Tableau1[[#This Row],[Fin3]]-Tableau1[[#This Row],[Début2]]</f>
        <v>6.25E-2</v>
      </c>
      <c r="K5263" s="12" t="str">
        <f>IF(MONTH(D5263)=1,"JANV",IF(MONTH(D5263)=2,"FEV",IF(MONTH(D5263)=3,"MARS",IF(MONTH(D5263)=4,"AVR",IF(MONTH(D5263)=5,"MAI",IF(MONTH(D5263)=6,"JUIN",IF(MONTH(D5263)=7,"JUILL",IF(MONTH(D5263)=8,"AOU",IF(MONTH(D5263)=9,"SEPT",IF(MONTH(D5263)=10,"OCT",IF(MONTH(D5263)=11,"NOV",IF(MONTH(D5263)=12,"DEC",""))))))))))))</f>
        <v>FEV</v>
      </c>
    </row>
    <row r="5264" spans="1:11" x14ac:dyDescent="0.3">
      <c r="A5264" t="s">
        <v>426</v>
      </c>
      <c r="B5264" s="3">
        <v>45345</v>
      </c>
      <c r="C5264" s="4">
        <v>0.39583333333333331</v>
      </c>
      <c r="D5264" s="3">
        <v>45345</v>
      </c>
      <c r="E5264" s="4">
        <v>0.4375</v>
      </c>
      <c r="F5264" t="s">
        <v>426</v>
      </c>
      <c r="G5264" t="s">
        <v>12</v>
      </c>
      <c r="H5264" s="12" t="s">
        <v>35</v>
      </c>
      <c r="I5264" s="12" t="str">
        <f>_xlfn.XLOOKUP(Tableau1[[#This Row],[AGENT]],AGENT,TYPE,"",0)</f>
        <v>ASS</v>
      </c>
      <c r="J5264" s="13">
        <f>Tableau1[[#This Row],[Fin3]]-Tableau1[[#This Row],[Début2]]</f>
        <v>4.1666666666666685E-2</v>
      </c>
      <c r="K5264" s="12" t="str">
        <f>IF(MONTH(D5264)=1,"JANV",IF(MONTH(D5264)=2,"FEV",IF(MONTH(D5264)=3,"MARS",IF(MONTH(D5264)=4,"AVR",IF(MONTH(D5264)=5,"MAI",IF(MONTH(D5264)=6,"JUIN",IF(MONTH(D5264)=7,"JUILL",IF(MONTH(D5264)=8,"AOU",IF(MONTH(D5264)=9,"SEPT",IF(MONTH(D5264)=10,"OCT",IF(MONTH(D5264)=11,"NOV",IF(MONTH(D5264)=12,"DEC",""))))))))))))</f>
        <v>FEV</v>
      </c>
    </row>
    <row r="5265" spans="1:11" x14ac:dyDescent="0.3">
      <c r="A5265" t="s">
        <v>426</v>
      </c>
      <c r="B5265" s="3">
        <v>45350</v>
      </c>
      <c r="C5265" s="4">
        <v>0.33333333333333331</v>
      </c>
      <c r="D5265" s="3">
        <v>45350</v>
      </c>
      <c r="E5265" s="4">
        <v>0.39583333333333331</v>
      </c>
      <c r="F5265" t="s">
        <v>426</v>
      </c>
      <c r="G5265" t="s">
        <v>12</v>
      </c>
      <c r="H5265" s="12" t="s">
        <v>35</v>
      </c>
      <c r="I5265" s="12" t="str">
        <f>_xlfn.XLOOKUP(Tableau1[[#This Row],[AGENT]],AGENT,TYPE,"",0)</f>
        <v>ASS</v>
      </c>
      <c r="J5265" s="13">
        <f>Tableau1[[#This Row],[Fin3]]-Tableau1[[#This Row],[Début2]]</f>
        <v>6.25E-2</v>
      </c>
      <c r="K5265" s="12" t="str">
        <f>IF(MONTH(D5265)=1,"JANV",IF(MONTH(D5265)=2,"FEV",IF(MONTH(D5265)=3,"MARS",IF(MONTH(D5265)=4,"AVR",IF(MONTH(D5265)=5,"MAI",IF(MONTH(D5265)=6,"JUIN",IF(MONTH(D5265)=7,"JUILL",IF(MONTH(D5265)=8,"AOU",IF(MONTH(D5265)=9,"SEPT",IF(MONTH(D5265)=10,"OCT",IF(MONTH(D5265)=11,"NOV",IF(MONTH(D5265)=12,"DEC",""))))))))))))</f>
        <v>FEV</v>
      </c>
    </row>
    <row r="5266" spans="1:11" x14ac:dyDescent="0.3">
      <c r="A5266" t="s">
        <v>426</v>
      </c>
      <c r="B5266" s="3">
        <v>45350</v>
      </c>
      <c r="C5266" s="4">
        <v>0.45833333333333331</v>
      </c>
      <c r="D5266" s="3">
        <v>45350</v>
      </c>
      <c r="E5266" s="4">
        <v>0.47916666666666669</v>
      </c>
      <c r="F5266" t="s">
        <v>426</v>
      </c>
      <c r="G5266" t="s">
        <v>12</v>
      </c>
      <c r="H5266" s="12" t="s">
        <v>35</v>
      </c>
      <c r="I5266" s="12" t="str">
        <f>_xlfn.XLOOKUP(Tableau1[[#This Row],[AGENT]],AGENT,TYPE,"",0)</f>
        <v>ASS</v>
      </c>
      <c r="J5266" s="13">
        <f>Tableau1[[#This Row],[Fin3]]-Tableau1[[#This Row],[Début2]]</f>
        <v>2.083333333333337E-2</v>
      </c>
      <c r="K5266" s="12" t="str">
        <f>IF(MONTH(D5266)=1,"JANV",IF(MONTH(D5266)=2,"FEV",IF(MONTH(D5266)=3,"MARS",IF(MONTH(D5266)=4,"AVR",IF(MONTH(D5266)=5,"MAI",IF(MONTH(D5266)=6,"JUIN",IF(MONTH(D5266)=7,"JUILL",IF(MONTH(D5266)=8,"AOU",IF(MONTH(D5266)=9,"SEPT",IF(MONTH(D5266)=10,"OCT",IF(MONTH(D5266)=11,"NOV",IF(MONTH(D5266)=12,"DEC",""))))))))))))</f>
        <v>FEV</v>
      </c>
    </row>
    <row r="5267" spans="1:11" x14ac:dyDescent="0.3">
      <c r="A5267" t="s">
        <v>426</v>
      </c>
      <c r="B5267" s="3">
        <v>45351</v>
      </c>
      <c r="C5267" s="4">
        <v>0.35416666666666669</v>
      </c>
      <c r="D5267" s="3">
        <v>45351</v>
      </c>
      <c r="E5267" s="4">
        <v>0.41666666666666669</v>
      </c>
      <c r="F5267" t="s">
        <v>426</v>
      </c>
      <c r="G5267" t="s">
        <v>12</v>
      </c>
      <c r="H5267" s="12" t="s">
        <v>35</v>
      </c>
      <c r="I5267" s="12" t="str">
        <f>_xlfn.XLOOKUP(Tableau1[[#This Row],[AGENT]],AGENT,TYPE,"",0)</f>
        <v>ASS</v>
      </c>
      <c r="J5267" s="13">
        <f>Tableau1[[#This Row],[Fin3]]-Tableau1[[#This Row],[Début2]]</f>
        <v>6.25E-2</v>
      </c>
      <c r="K5267" s="12" t="str">
        <f>IF(MONTH(D5267)=1,"JANV",IF(MONTH(D5267)=2,"FEV",IF(MONTH(D5267)=3,"MARS",IF(MONTH(D5267)=4,"AVR",IF(MONTH(D5267)=5,"MAI",IF(MONTH(D5267)=6,"JUIN",IF(MONTH(D5267)=7,"JUILL",IF(MONTH(D5267)=8,"AOU",IF(MONTH(D5267)=9,"SEPT",IF(MONTH(D5267)=10,"OCT",IF(MONTH(D5267)=11,"NOV",IF(MONTH(D5267)=12,"DEC",""))))))))))))</f>
        <v>FEV</v>
      </c>
    </row>
    <row r="5268" spans="1:11" x14ac:dyDescent="0.3">
      <c r="A5268" t="s">
        <v>433</v>
      </c>
      <c r="B5268" s="3">
        <v>45358</v>
      </c>
      <c r="C5268" s="4">
        <v>0.5625</v>
      </c>
      <c r="D5268" s="3">
        <v>45358</v>
      </c>
      <c r="E5268" s="4">
        <v>0.60416666666666663</v>
      </c>
      <c r="F5268" t="s">
        <v>426</v>
      </c>
      <c r="G5268" t="s">
        <v>12</v>
      </c>
      <c r="H5268" s="12" t="s">
        <v>35</v>
      </c>
      <c r="I5268" s="12" t="str">
        <f>_xlfn.XLOOKUP(Tableau1[[#This Row],[AGENT]],AGENT,TYPE,"",0)</f>
        <v>ASS</v>
      </c>
      <c r="J5268" s="13">
        <f>Tableau1[[#This Row],[Fin3]]-Tableau1[[#This Row],[Début2]]</f>
        <v>4.166666666666663E-2</v>
      </c>
      <c r="K5268" s="12" t="str">
        <f>IF(MONTH(D5268)=1,"JANV",IF(MONTH(D5268)=2,"FEV",IF(MONTH(D5268)=3,"MARS",IF(MONTH(D5268)=4,"AVR",IF(MONTH(D5268)=5,"MAI",IF(MONTH(D5268)=6,"JUIN",IF(MONTH(D5268)=7,"JUILL",IF(MONTH(D5268)=8,"AOU",IF(MONTH(D5268)=9,"SEPT",IF(MONTH(D5268)=10,"OCT",IF(MONTH(D5268)=11,"NOV",IF(MONTH(D5268)=12,"DEC",""))))))))))))</f>
        <v>MARS</v>
      </c>
    </row>
    <row r="5269" spans="1:11" x14ac:dyDescent="0.3">
      <c r="A5269" t="s">
        <v>426</v>
      </c>
      <c r="B5269" s="3">
        <v>45380</v>
      </c>
      <c r="C5269" s="4">
        <v>0.41666666666666669</v>
      </c>
      <c r="D5269" s="3">
        <v>45380</v>
      </c>
      <c r="E5269" s="4">
        <v>0.4375</v>
      </c>
      <c r="F5269" t="s">
        <v>426</v>
      </c>
      <c r="G5269" t="s">
        <v>12</v>
      </c>
      <c r="H5269" s="12" t="s">
        <v>35</v>
      </c>
      <c r="I5269" s="12" t="str">
        <f>_xlfn.XLOOKUP(Tableau1[[#This Row],[AGENT]],AGENT,TYPE,"",0)</f>
        <v>ASS</v>
      </c>
      <c r="J5269" s="13">
        <f>Tableau1[[#This Row],[Fin3]]-Tableau1[[#This Row],[Début2]]</f>
        <v>2.0833333333333315E-2</v>
      </c>
      <c r="K5269" s="12" t="str">
        <f>IF(MONTH(D5269)=1,"JANV",IF(MONTH(D5269)=2,"FEV",IF(MONTH(D5269)=3,"MARS",IF(MONTH(D5269)=4,"AVR",IF(MONTH(D5269)=5,"MAI",IF(MONTH(D5269)=6,"JUIN",IF(MONTH(D5269)=7,"JUILL",IF(MONTH(D5269)=8,"AOU",IF(MONTH(D5269)=9,"SEPT",IF(MONTH(D5269)=10,"OCT",IF(MONTH(D5269)=11,"NOV",IF(MONTH(D5269)=12,"DEC",""))))))))))))</f>
        <v>MARS</v>
      </c>
    </row>
    <row r="5270" spans="1:11" x14ac:dyDescent="0.3">
      <c r="A5270" t="s">
        <v>426</v>
      </c>
      <c r="B5270" s="3">
        <v>45379</v>
      </c>
      <c r="C5270" s="4">
        <v>0.5625</v>
      </c>
      <c r="D5270" s="3">
        <v>45379</v>
      </c>
      <c r="E5270" s="4">
        <v>0.58333333333333337</v>
      </c>
      <c r="F5270" t="s">
        <v>426</v>
      </c>
      <c r="G5270" t="s">
        <v>12</v>
      </c>
      <c r="H5270" s="12" t="s">
        <v>35</v>
      </c>
      <c r="I5270" s="12" t="str">
        <f>_xlfn.XLOOKUP(Tableau1[[#This Row],[AGENT]],AGENT,TYPE,"",0)</f>
        <v>ASS</v>
      </c>
      <c r="J5270" s="13">
        <f>Tableau1[[#This Row],[Fin3]]-Tableau1[[#This Row],[Début2]]</f>
        <v>2.083333333333337E-2</v>
      </c>
      <c r="K5270" s="12" t="str">
        <f>IF(MONTH(D5270)=1,"JANV",IF(MONTH(D5270)=2,"FEV",IF(MONTH(D5270)=3,"MARS",IF(MONTH(D5270)=4,"AVR",IF(MONTH(D5270)=5,"MAI",IF(MONTH(D5270)=6,"JUIN",IF(MONTH(D5270)=7,"JUILL",IF(MONTH(D5270)=8,"AOU",IF(MONTH(D5270)=9,"SEPT",IF(MONTH(D5270)=10,"OCT",IF(MONTH(D5270)=11,"NOV",IF(MONTH(D5270)=12,"DEC",""))))))))))))</f>
        <v>MARS</v>
      </c>
    </row>
    <row r="5271" spans="1:11" x14ac:dyDescent="0.3">
      <c r="A5271" t="s">
        <v>426</v>
      </c>
      <c r="B5271" s="3">
        <v>45378</v>
      </c>
      <c r="C5271" s="4">
        <v>0.54166666666666663</v>
      </c>
      <c r="D5271" s="3">
        <v>45378</v>
      </c>
      <c r="E5271" s="4">
        <v>0.5625</v>
      </c>
      <c r="F5271" t="s">
        <v>426</v>
      </c>
      <c r="G5271" t="s">
        <v>12</v>
      </c>
      <c r="H5271" s="12" t="s">
        <v>35</v>
      </c>
      <c r="I5271" s="12" t="str">
        <f>_xlfn.XLOOKUP(Tableau1[[#This Row],[AGENT]],AGENT,TYPE,"",0)</f>
        <v>ASS</v>
      </c>
      <c r="J5271" s="13">
        <f>Tableau1[[#This Row],[Fin3]]-Tableau1[[#This Row],[Début2]]</f>
        <v>2.083333333333337E-2</v>
      </c>
      <c r="K5271" s="12" t="str">
        <f>IF(MONTH(D5271)=1,"JANV",IF(MONTH(D5271)=2,"FEV",IF(MONTH(D5271)=3,"MARS",IF(MONTH(D5271)=4,"AVR",IF(MONTH(D5271)=5,"MAI",IF(MONTH(D5271)=6,"JUIN",IF(MONTH(D5271)=7,"JUILL",IF(MONTH(D5271)=8,"AOU",IF(MONTH(D5271)=9,"SEPT",IF(MONTH(D5271)=10,"OCT",IF(MONTH(D5271)=11,"NOV",IF(MONTH(D5271)=12,"DEC",""))))))))))))</f>
        <v>MARS</v>
      </c>
    </row>
    <row r="5272" spans="1:11" x14ac:dyDescent="0.3">
      <c r="A5272" t="s">
        <v>426</v>
      </c>
      <c r="B5272" s="3">
        <v>45379</v>
      </c>
      <c r="C5272" s="4">
        <v>0.625</v>
      </c>
      <c r="D5272" s="3">
        <v>45379</v>
      </c>
      <c r="E5272" s="4">
        <v>0.70833333333333337</v>
      </c>
      <c r="F5272" t="s">
        <v>426</v>
      </c>
      <c r="G5272" t="s">
        <v>12</v>
      </c>
      <c r="H5272" s="12" t="s">
        <v>35</v>
      </c>
      <c r="I5272" s="12" t="str">
        <f>_xlfn.XLOOKUP(Tableau1[[#This Row],[AGENT]],AGENT,TYPE,"",0)</f>
        <v>ASS</v>
      </c>
      <c r="J5272" s="13">
        <f>Tableau1[[#This Row],[Fin3]]-Tableau1[[#This Row],[Début2]]</f>
        <v>8.333333333333337E-2</v>
      </c>
      <c r="K5272" s="12" t="str">
        <f>IF(MONTH(D5272)=1,"JANV",IF(MONTH(D5272)=2,"FEV",IF(MONTH(D5272)=3,"MARS",IF(MONTH(D5272)=4,"AVR",IF(MONTH(D5272)=5,"MAI",IF(MONTH(D5272)=6,"JUIN",IF(MONTH(D5272)=7,"JUILL",IF(MONTH(D5272)=8,"AOU",IF(MONTH(D5272)=9,"SEPT",IF(MONTH(D5272)=10,"OCT",IF(MONTH(D5272)=11,"NOV",IF(MONTH(D5272)=12,"DEC",""))))))))))))</f>
        <v>MARS</v>
      </c>
    </row>
    <row r="5273" spans="1:11" x14ac:dyDescent="0.3">
      <c r="A5273" t="s">
        <v>426</v>
      </c>
      <c r="B5273" s="3">
        <v>45377</v>
      </c>
      <c r="C5273" s="4">
        <v>0.33333333333333331</v>
      </c>
      <c r="D5273" s="3">
        <v>45377</v>
      </c>
      <c r="E5273" s="4">
        <v>0.35416666666666669</v>
      </c>
      <c r="F5273" t="s">
        <v>426</v>
      </c>
      <c r="G5273" t="s">
        <v>12</v>
      </c>
      <c r="H5273" s="12" t="s">
        <v>35</v>
      </c>
      <c r="I5273" s="12" t="str">
        <f>_xlfn.XLOOKUP(Tableau1[[#This Row],[AGENT]],AGENT,TYPE,"",0)</f>
        <v>ASS</v>
      </c>
      <c r="J5273" s="13">
        <f>Tableau1[[#This Row],[Fin3]]-Tableau1[[#This Row],[Début2]]</f>
        <v>2.083333333333337E-2</v>
      </c>
      <c r="K5273" s="12" t="str">
        <f>IF(MONTH(D5273)=1,"JANV",IF(MONTH(D5273)=2,"FEV",IF(MONTH(D5273)=3,"MARS",IF(MONTH(D5273)=4,"AVR",IF(MONTH(D5273)=5,"MAI",IF(MONTH(D5273)=6,"JUIN",IF(MONTH(D5273)=7,"JUILL",IF(MONTH(D5273)=8,"AOU",IF(MONTH(D5273)=9,"SEPT",IF(MONTH(D5273)=10,"OCT",IF(MONTH(D5273)=11,"NOV",IF(MONTH(D5273)=12,"DEC",""))))))))))))</f>
        <v>MARS</v>
      </c>
    </row>
    <row r="5274" spans="1:11" x14ac:dyDescent="0.3">
      <c r="A5274" t="s">
        <v>426</v>
      </c>
      <c r="B5274" s="3">
        <v>45376</v>
      </c>
      <c r="C5274" s="4">
        <v>0.41666666666666669</v>
      </c>
      <c r="D5274" s="3">
        <v>45376</v>
      </c>
      <c r="E5274" s="4">
        <v>0.4375</v>
      </c>
      <c r="F5274" t="s">
        <v>426</v>
      </c>
      <c r="G5274" t="s">
        <v>12</v>
      </c>
      <c r="H5274" s="12" t="s">
        <v>35</v>
      </c>
      <c r="I5274" s="12" t="str">
        <f>_xlfn.XLOOKUP(Tableau1[[#This Row],[AGENT]],AGENT,TYPE,"",0)</f>
        <v>ASS</v>
      </c>
      <c r="J5274" s="13">
        <f>Tableau1[[#This Row],[Fin3]]-Tableau1[[#This Row],[Début2]]</f>
        <v>2.0833333333333315E-2</v>
      </c>
      <c r="K5274" s="12" t="str">
        <f>IF(MONTH(D5274)=1,"JANV",IF(MONTH(D5274)=2,"FEV",IF(MONTH(D5274)=3,"MARS",IF(MONTH(D5274)=4,"AVR",IF(MONTH(D5274)=5,"MAI",IF(MONTH(D5274)=6,"JUIN",IF(MONTH(D5274)=7,"JUILL",IF(MONTH(D5274)=8,"AOU",IF(MONTH(D5274)=9,"SEPT",IF(MONTH(D5274)=10,"OCT",IF(MONTH(D5274)=11,"NOV",IF(MONTH(D5274)=12,"DEC",""))))))))))))</f>
        <v>MARS</v>
      </c>
    </row>
    <row r="5275" spans="1:11" x14ac:dyDescent="0.3">
      <c r="A5275" t="s">
        <v>426</v>
      </c>
      <c r="B5275" s="3">
        <v>45376</v>
      </c>
      <c r="C5275" s="4">
        <v>0.625</v>
      </c>
      <c r="D5275" s="3">
        <v>45376</v>
      </c>
      <c r="E5275" s="4">
        <v>0.64583333333333337</v>
      </c>
      <c r="F5275" t="s">
        <v>426</v>
      </c>
      <c r="G5275" t="s">
        <v>12</v>
      </c>
      <c r="H5275" s="12" t="s">
        <v>35</v>
      </c>
      <c r="I5275" s="12" t="str">
        <f>_xlfn.XLOOKUP(Tableau1[[#This Row],[AGENT]],AGENT,TYPE,"",0)</f>
        <v>ASS</v>
      </c>
      <c r="J5275" s="13">
        <f>Tableau1[[#This Row],[Fin3]]-Tableau1[[#This Row],[Début2]]</f>
        <v>2.083333333333337E-2</v>
      </c>
      <c r="K5275" s="12" t="str">
        <f>IF(MONTH(D5275)=1,"JANV",IF(MONTH(D5275)=2,"FEV",IF(MONTH(D5275)=3,"MARS",IF(MONTH(D5275)=4,"AVR",IF(MONTH(D5275)=5,"MAI",IF(MONTH(D5275)=6,"JUIN",IF(MONTH(D5275)=7,"JUILL",IF(MONTH(D5275)=8,"AOU",IF(MONTH(D5275)=9,"SEPT",IF(MONTH(D5275)=10,"OCT",IF(MONTH(D5275)=11,"NOV",IF(MONTH(D5275)=12,"DEC",""))))))))))))</f>
        <v>MARS</v>
      </c>
    </row>
    <row r="5276" spans="1:11" x14ac:dyDescent="0.3">
      <c r="A5276" t="s">
        <v>426</v>
      </c>
      <c r="B5276" s="3">
        <v>45355</v>
      </c>
      <c r="C5276" s="4">
        <v>0.41666666666666669</v>
      </c>
      <c r="D5276" s="3">
        <v>45355</v>
      </c>
      <c r="E5276" s="4">
        <v>0.47916666666666669</v>
      </c>
      <c r="F5276" t="s">
        <v>426</v>
      </c>
      <c r="G5276" t="s">
        <v>12</v>
      </c>
      <c r="H5276" s="12" t="s">
        <v>35</v>
      </c>
      <c r="I5276" s="12" t="str">
        <f>_xlfn.XLOOKUP(Tableau1[[#This Row],[AGENT]],AGENT,TYPE,"",0)</f>
        <v>ASS</v>
      </c>
      <c r="J5276" s="13">
        <f>Tableau1[[#This Row],[Fin3]]-Tableau1[[#This Row],[Début2]]</f>
        <v>6.25E-2</v>
      </c>
      <c r="K5276" s="12" t="str">
        <f>IF(MONTH(D5276)=1,"JANV",IF(MONTH(D5276)=2,"FEV",IF(MONTH(D5276)=3,"MARS",IF(MONTH(D5276)=4,"AVR",IF(MONTH(D5276)=5,"MAI",IF(MONTH(D5276)=6,"JUIN",IF(MONTH(D5276)=7,"JUILL",IF(MONTH(D5276)=8,"AOU",IF(MONTH(D5276)=9,"SEPT",IF(MONTH(D5276)=10,"OCT",IF(MONTH(D5276)=11,"NOV",IF(MONTH(D5276)=12,"DEC",""))))))))))))</f>
        <v>MARS</v>
      </c>
    </row>
    <row r="5277" spans="1:11" x14ac:dyDescent="0.3">
      <c r="A5277" t="s">
        <v>426</v>
      </c>
      <c r="B5277" s="3">
        <v>45357</v>
      </c>
      <c r="C5277" s="4">
        <v>0.33333333333333331</v>
      </c>
      <c r="D5277" s="3">
        <v>45357</v>
      </c>
      <c r="E5277" s="4">
        <v>0.375</v>
      </c>
      <c r="F5277" t="s">
        <v>426</v>
      </c>
      <c r="G5277" t="s">
        <v>12</v>
      </c>
      <c r="H5277" s="12" t="s">
        <v>35</v>
      </c>
      <c r="I5277" s="12" t="str">
        <f>_xlfn.XLOOKUP(Tableau1[[#This Row],[AGENT]],AGENT,TYPE,"",0)</f>
        <v>ASS</v>
      </c>
      <c r="J5277" s="13">
        <f>Tableau1[[#This Row],[Fin3]]-Tableau1[[#This Row],[Début2]]</f>
        <v>4.1666666666666685E-2</v>
      </c>
      <c r="K5277" s="12" t="str">
        <f>IF(MONTH(D5277)=1,"JANV",IF(MONTH(D5277)=2,"FEV",IF(MONTH(D5277)=3,"MARS",IF(MONTH(D5277)=4,"AVR",IF(MONTH(D5277)=5,"MAI",IF(MONTH(D5277)=6,"JUIN",IF(MONTH(D5277)=7,"JUILL",IF(MONTH(D5277)=8,"AOU",IF(MONTH(D5277)=9,"SEPT",IF(MONTH(D5277)=10,"OCT",IF(MONTH(D5277)=11,"NOV",IF(MONTH(D5277)=12,"DEC",""))))))))))))</f>
        <v>MARS</v>
      </c>
    </row>
    <row r="5278" spans="1:11" x14ac:dyDescent="0.3">
      <c r="A5278" t="s">
        <v>426</v>
      </c>
      <c r="B5278" s="3">
        <v>45357</v>
      </c>
      <c r="C5278" s="4">
        <v>0.625</v>
      </c>
      <c r="D5278" s="3">
        <v>45357</v>
      </c>
      <c r="E5278" s="4">
        <v>0.64583333333333337</v>
      </c>
      <c r="F5278" t="s">
        <v>426</v>
      </c>
      <c r="G5278" t="s">
        <v>12</v>
      </c>
      <c r="H5278" s="12" t="s">
        <v>35</v>
      </c>
      <c r="I5278" s="12" t="str">
        <f>_xlfn.XLOOKUP(Tableau1[[#This Row],[AGENT]],AGENT,TYPE,"",0)</f>
        <v>ASS</v>
      </c>
      <c r="J5278" s="13">
        <f>Tableau1[[#This Row],[Fin3]]-Tableau1[[#This Row],[Début2]]</f>
        <v>2.083333333333337E-2</v>
      </c>
      <c r="K5278" s="12" t="str">
        <f>IF(MONTH(D5278)=1,"JANV",IF(MONTH(D5278)=2,"FEV",IF(MONTH(D5278)=3,"MARS",IF(MONTH(D5278)=4,"AVR",IF(MONTH(D5278)=5,"MAI",IF(MONTH(D5278)=6,"JUIN",IF(MONTH(D5278)=7,"JUILL",IF(MONTH(D5278)=8,"AOU",IF(MONTH(D5278)=9,"SEPT",IF(MONTH(D5278)=10,"OCT",IF(MONTH(D5278)=11,"NOV",IF(MONTH(D5278)=12,"DEC",""))))))))))))</f>
        <v>MARS</v>
      </c>
    </row>
    <row r="5279" spans="1:11" x14ac:dyDescent="0.3">
      <c r="A5279" t="s">
        <v>426</v>
      </c>
      <c r="B5279" s="3">
        <v>45358</v>
      </c>
      <c r="C5279" s="4">
        <v>0.5625</v>
      </c>
      <c r="D5279" s="3">
        <v>45358</v>
      </c>
      <c r="E5279" s="4">
        <v>0.60416666666666663</v>
      </c>
      <c r="F5279" t="s">
        <v>426</v>
      </c>
      <c r="G5279" t="s">
        <v>12</v>
      </c>
      <c r="H5279" s="12" t="s">
        <v>35</v>
      </c>
      <c r="I5279" s="12" t="str">
        <f>_xlfn.XLOOKUP(Tableau1[[#This Row],[AGENT]],AGENT,TYPE,"",0)</f>
        <v>ASS</v>
      </c>
      <c r="J5279" s="13">
        <f>Tableau1[[#This Row],[Fin3]]-Tableau1[[#This Row],[Début2]]</f>
        <v>4.166666666666663E-2</v>
      </c>
      <c r="K5279" s="12" t="str">
        <f>IF(MONTH(D5279)=1,"JANV",IF(MONTH(D5279)=2,"FEV",IF(MONTH(D5279)=3,"MARS",IF(MONTH(D5279)=4,"AVR",IF(MONTH(D5279)=5,"MAI",IF(MONTH(D5279)=6,"JUIN",IF(MONTH(D5279)=7,"JUILL",IF(MONTH(D5279)=8,"AOU",IF(MONTH(D5279)=9,"SEPT",IF(MONTH(D5279)=10,"OCT",IF(MONTH(D5279)=11,"NOV",IF(MONTH(D5279)=12,"DEC",""))))))))))))</f>
        <v>MARS</v>
      </c>
    </row>
    <row r="5280" spans="1:11" x14ac:dyDescent="0.3">
      <c r="A5280" t="s">
        <v>426</v>
      </c>
      <c r="B5280" s="3">
        <v>45362</v>
      </c>
      <c r="C5280" s="4">
        <v>0.33333333333333331</v>
      </c>
      <c r="D5280" s="3">
        <v>45362</v>
      </c>
      <c r="E5280" s="4">
        <v>0.35416666666666669</v>
      </c>
      <c r="F5280" t="s">
        <v>426</v>
      </c>
      <c r="G5280" t="s">
        <v>12</v>
      </c>
      <c r="H5280" s="12" t="s">
        <v>35</v>
      </c>
      <c r="I5280" s="12" t="str">
        <f>_xlfn.XLOOKUP(Tableau1[[#This Row],[AGENT]],AGENT,TYPE,"",0)</f>
        <v>ASS</v>
      </c>
      <c r="J5280" s="13">
        <f>Tableau1[[#This Row],[Fin3]]-Tableau1[[#This Row],[Début2]]</f>
        <v>2.083333333333337E-2</v>
      </c>
      <c r="K5280" s="12" t="str">
        <f>IF(MONTH(D5280)=1,"JANV",IF(MONTH(D5280)=2,"FEV",IF(MONTH(D5280)=3,"MARS",IF(MONTH(D5280)=4,"AVR",IF(MONTH(D5280)=5,"MAI",IF(MONTH(D5280)=6,"JUIN",IF(MONTH(D5280)=7,"JUILL",IF(MONTH(D5280)=8,"AOU",IF(MONTH(D5280)=9,"SEPT",IF(MONTH(D5280)=10,"OCT",IF(MONTH(D5280)=11,"NOV",IF(MONTH(D5280)=12,"DEC",""))))))))))))</f>
        <v>MARS</v>
      </c>
    </row>
    <row r="5281" spans="1:11" x14ac:dyDescent="0.3">
      <c r="A5281" t="s">
        <v>426</v>
      </c>
      <c r="B5281" s="3">
        <v>45362</v>
      </c>
      <c r="C5281" s="4">
        <v>0.60416666666666663</v>
      </c>
      <c r="D5281" s="3">
        <v>45362</v>
      </c>
      <c r="E5281" s="4">
        <v>0.64583333333333337</v>
      </c>
      <c r="F5281" t="s">
        <v>426</v>
      </c>
      <c r="G5281" t="s">
        <v>12</v>
      </c>
      <c r="H5281" s="12" t="s">
        <v>35</v>
      </c>
      <c r="I5281" s="12" t="str">
        <f>_xlfn.XLOOKUP(Tableau1[[#This Row],[AGENT]],AGENT,TYPE,"",0)</f>
        <v>ASS</v>
      </c>
      <c r="J5281" s="13">
        <f>Tableau1[[#This Row],[Fin3]]-Tableau1[[#This Row],[Début2]]</f>
        <v>4.1666666666666741E-2</v>
      </c>
      <c r="K5281" s="12" t="str">
        <f>IF(MONTH(D5281)=1,"JANV",IF(MONTH(D5281)=2,"FEV",IF(MONTH(D5281)=3,"MARS",IF(MONTH(D5281)=4,"AVR",IF(MONTH(D5281)=5,"MAI",IF(MONTH(D5281)=6,"JUIN",IF(MONTH(D5281)=7,"JUILL",IF(MONTH(D5281)=8,"AOU",IF(MONTH(D5281)=9,"SEPT",IF(MONTH(D5281)=10,"OCT",IF(MONTH(D5281)=11,"NOV",IF(MONTH(D5281)=12,"DEC",""))))))))))))</f>
        <v>MARS</v>
      </c>
    </row>
    <row r="5282" spans="1:11" x14ac:dyDescent="0.3">
      <c r="A5282" t="s">
        <v>426</v>
      </c>
      <c r="B5282" s="3">
        <v>45364</v>
      </c>
      <c r="C5282" s="4">
        <v>0.41666666666666669</v>
      </c>
      <c r="D5282" s="3">
        <v>45364</v>
      </c>
      <c r="E5282" s="4">
        <v>0.4375</v>
      </c>
      <c r="F5282" t="s">
        <v>426</v>
      </c>
      <c r="G5282" t="s">
        <v>12</v>
      </c>
      <c r="H5282" s="12" t="s">
        <v>35</v>
      </c>
      <c r="I5282" s="12" t="str">
        <f>_xlfn.XLOOKUP(Tableau1[[#This Row],[AGENT]],AGENT,TYPE,"",0)</f>
        <v>ASS</v>
      </c>
      <c r="J5282" s="13">
        <f>Tableau1[[#This Row],[Fin3]]-Tableau1[[#This Row],[Début2]]</f>
        <v>2.0833333333333315E-2</v>
      </c>
      <c r="K5282" s="12" t="str">
        <f>IF(MONTH(D5282)=1,"JANV",IF(MONTH(D5282)=2,"FEV",IF(MONTH(D5282)=3,"MARS",IF(MONTH(D5282)=4,"AVR",IF(MONTH(D5282)=5,"MAI",IF(MONTH(D5282)=6,"JUIN",IF(MONTH(D5282)=7,"JUILL",IF(MONTH(D5282)=8,"AOU",IF(MONTH(D5282)=9,"SEPT",IF(MONTH(D5282)=10,"OCT",IF(MONTH(D5282)=11,"NOV",IF(MONTH(D5282)=12,"DEC",""))))))))))))</f>
        <v>MARS</v>
      </c>
    </row>
    <row r="5283" spans="1:11" x14ac:dyDescent="0.3">
      <c r="A5283" t="s">
        <v>426</v>
      </c>
      <c r="B5283" s="3">
        <v>45366</v>
      </c>
      <c r="C5283" s="4">
        <v>0.33333333333333331</v>
      </c>
      <c r="D5283" s="3">
        <v>45366</v>
      </c>
      <c r="E5283" s="4">
        <v>0.39583333333333331</v>
      </c>
      <c r="F5283" t="s">
        <v>426</v>
      </c>
      <c r="G5283" t="s">
        <v>12</v>
      </c>
      <c r="H5283" s="12" t="s">
        <v>35</v>
      </c>
      <c r="I5283" s="12" t="str">
        <f>_xlfn.XLOOKUP(Tableau1[[#This Row],[AGENT]],AGENT,TYPE,"",0)</f>
        <v>ASS</v>
      </c>
      <c r="J5283" s="13">
        <f>Tableau1[[#This Row],[Fin3]]-Tableau1[[#This Row],[Début2]]</f>
        <v>6.25E-2</v>
      </c>
      <c r="K5283" s="12" t="str">
        <f>IF(MONTH(D5283)=1,"JANV",IF(MONTH(D5283)=2,"FEV",IF(MONTH(D5283)=3,"MARS",IF(MONTH(D5283)=4,"AVR",IF(MONTH(D5283)=5,"MAI",IF(MONTH(D5283)=6,"JUIN",IF(MONTH(D5283)=7,"JUILL",IF(MONTH(D5283)=8,"AOU",IF(MONTH(D5283)=9,"SEPT",IF(MONTH(D5283)=10,"OCT",IF(MONTH(D5283)=11,"NOV",IF(MONTH(D5283)=12,"DEC",""))))))))))))</f>
        <v>MARS</v>
      </c>
    </row>
    <row r="5284" spans="1:11" x14ac:dyDescent="0.3">
      <c r="A5284" t="s">
        <v>426</v>
      </c>
      <c r="B5284" s="3">
        <v>45369</v>
      </c>
      <c r="C5284" s="4">
        <v>0.60416666666666663</v>
      </c>
      <c r="D5284" s="3">
        <v>45369</v>
      </c>
      <c r="E5284" s="4">
        <v>0.64583333333333337</v>
      </c>
      <c r="F5284" t="s">
        <v>426</v>
      </c>
      <c r="G5284" t="s">
        <v>12</v>
      </c>
      <c r="H5284" s="12" t="s">
        <v>35</v>
      </c>
      <c r="I5284" s="12" t="str">
        <f>_xlfn.XLOOKUP(Tableau1[[#This Row],[AGENT]],AGENT,TYPE,"",0)</f>
        <v>ASS</v>
      </c>
      <c r="J5284" s="13">
        <f>Tableau1[[#This Row],[Fin3]]-Tableau1[[#This Row],[Début2]]</f>
        <v>4.1666666666666741E-2</v>
      </c>
      <c r="K5284" s="12" t="str">
        <f>IF(MONTH(D5284)=1,"JANV",IF(MONTH(D5284)=2,"FEV",IF(MONTH(D5284)=3,"MARS",IF(MONTH(D5284)=4,"AVR",IF(MONTH(D5284)=5,"MAI",IF(MONTH(D5284)=6,"JUIN",IF(MONTH(D5284)=7,"JUILL",IF(MONTH(D5284)=8,"AOU",IF(MONTH(D5284)=9,"SEPT",IF(MONTH(D5284)=10,"OCT",IF(MONTH(D5284)=11,"NOV",IF(MONTH(D5284)=12,"DEC",""))))))))))))</f>
        <v>MARS</v>
      </c>
    </row>
    <row r="5285" spans="1:11" x14ac:dyDescent="0.3">
      <c r="A5285" t="s">
        <v>426</v>
      </c>
      <c r="B5285" s="3">
        <v>45370</v>
      </c>
      <c r="C5285" s="4">
        <v>0.625</v>
      </c>
      <c r="D5285" s="3">
        <v>45370</v>
      </c>
      <c r="E5285" s="4">
        <v>0.66666666666666663</v>
      </c>
      <c r="F5285" t="s">
        <v>426</v>
      </c>
      <c r="G5285" t="s">
        <v>12</v>
      </c>
      <c r="H5285" s="12" t="s">
        <v>35</v>
      </c>
      <c r="I5285" s="12" t="str">
        <f>_xlfn.XLOOKUP(Tableau1[[#This Row],[AGENT]],AGENT,TYPE,"",0)</f>
        <v>ASS</v>
      </c>
      <c r="J5285" s="13">
        <f>Tableau1[[#This Row],[Fin3]]-Tableau1[[#This Row],[Début2]]</f>
        <v>4.166666666666663E-2</v>
      </c>
      <c r="K5285" s="12" t="str">
        <f>IF(MONTH(D5285)=1,"JANV",IF(MONTH(D5285)=2,"FEV",IF(MONTH(D5285)=3,"MARS",IF(MONTH(D5285)=4,"AVR",IF(MONTH(D5285)=5,"MAI",IF(MONTH(D5285)=6,"JUIN",IF(MONTH(D5285)=7,"JUILL",IF(MONTH(D5285)=8,"AOU",IF(MONTH(D5285)=9,"SEPT",IF(MONTH(D5285)=10,"OCT",IF(MONTH(D5285)=11,"NOV",IF(MONTH(D5285)=12,"DEC",""))))))))))))</f>
        <v>MARS</v>
      </c>
    </row>
    <row r="5286" spans="1:11" x14ac:dyDescent="0.3">
      <c r="A5286" t="s">
        <v>426</v>
      </c>
      <c r="B5286" s="3">
        <v>45372</v>
      </c>
      <c r="C5286" s="4">
        <v>0.33333333333333331</v>
      </c>
      <c r="D5286" s="3">
        <v>45372</v>
      </c>
      <c r="E5286" s="4">
        <v>0.39583333333333331</v>
      </c>
      <c r="F5286" t="s">
        <v>426</v>
      </c>
      <c r="G5286" t="s">
        <v>12</v>
      </c>
      <c r="H5286" s="12" t="s">
        <v>35</v>
      </c>
      <c r="I5286" s="12" t="str">
        <f>_xlfn.XLOOKUP(Tableau1[[#This Row],[AGENT]],AGENT,TYPE,"",0)</f>
        <v>ASS</v>
      </c>
      <c r="J5286" s="13">
        <f>Tableau1[[#This Row],[Fin3]]-Tableau1[[#This Row],[Début2]]</f>
        <v>6.25E-2</v>
      </c>
      <c r="K5286" s="12" t="str">
        <f>IF(MONTH(D5286)=1,"JANV",IF(MONTH(D5286)=2,"FEV",IF(MONTH(D5286)=3,"MARS",IF(MONTH(D5286)=4,"AVR",IF(MONTH(D5286)=5,"MAI",IF(MONTH(D5286)=6,"JUIN",IF(MONTH(D5286)=7,"JUILL",IF(MONTH(D5286)=8,"AOU",IF(MONTH(D5286)=9,"SEPT",IF(MONTH(D5286)=10,"OCT",IF(MONTH(D5286)=11,"NOV",IF(MONTH(D5286)=12,"DEC",""))))))))))))</f>
        <v>MARS</v>
      </c>
    </row>
    <row r="5287" spans="1:11" x14ac:dyDescent="0.3">
      <c r="A5287" t="s">
        <v>426</v>
      </c>
      <c r="B5287" s="3">
        <v>45372</v>
      </c>
      <c r="C5287" s="4">
        <v>0.625</v>
      </c>
      <c r="D5287" s="3">
        <v>45372</v>
      </c>
      <c r="E5287" s="4">
        <v>0.66666666666666663</v>
      </c>
      <c r="F5287" t="s">
        <v>426</v>
      </c>
      <c r="G5287" t="s">
        <v>12</v>
      </c>
      <c r="H5287" s="12" t="s">
        <v>35</v>
      </c>
      <c r="I5287" s="12" t="str">
        <f>_xlfn.XLOOKUP(Tableau1[[#This Row],[AGENT]],AGENT,TYPE,"",0)</f>
        <v>ASS</v>
      </c>
      <c r="J5287" s="13">
        <f>Tableau1[[#This Row],[Fin3]]-Tableau1[[#This Row],[Début2]]</f>
        <v>4.166666666666663E-2</v>
      </c>
      <c r="K5287" s="12" t="str">
        <f>IF(MONTH(D5287)=1,"JANV",IF(MONTH(D5287)=2,"FEV",IF(MONTH(D5287)=3,"MARS",IF(MONTH(D5287)=4,"AVR",IF(MONTH(D5287)=5,"MAI",IF(MONTH(D5287)=6,"JUIN",IF(MONTH(D5287)=7,"JUILL",IF(MONTH(D5287)=8,"AOU",IF(MONTH(D5287)=9,"SEPT",IF(MONTH(D5287)=10,"OCT",IF(MONTH(D5287)=11,"NOV",IF(MONTH(D5287)=12,"DEC",""))))))))))))</f>
        <v>MARS</v>
      </c>
    </row>
    <row r="5288" spans="1:11" x14ac:dyDescent="0.3">
      <c r="A5288" t="s">
        <v>465</v>
      </c>
      <c r="B5288" s="3">
        <v>45317</v>
      </c>
      <c r="C5288" s="4">
        <v>0.41666666666666669</v>
      </c>
      <c r="D5288" s="3">
        <v>45317</v>
      </c>
      <c r="E5288" s="4">
        <v>0.4375</v>
      </c>
      <c r="F5288" t="s">
        <v>426</v>
      </c>
      <c r="G5288" t="s">
        <v>12</v>
      </c>
      <c r="H5288" s="12" t="s">
        <v>35</v>
      </c>
      <c r="I5288" s="12" t="str">
        <f>_xlfn.XLOOKUP(Tableau1[[#This Row],[AGENT]],AGENT,TYPE,"",0)</f>
        <v>ASS</v>
      </c>
      <c r="J5288" s="13">
        <f>Tableau1[[#This Row],[Fin3]]-Tableau1[[#This Row],[Début2]]</f>
        <v>2.0833333333333315E-2</v>
      </c>
      <c r="K5288" s="12" t="str">
        <f>IF(MONTH(D5288)=1,"JANV",IF(MONTH(D5288)=2,"FEV",IF(MONTH(D5288)=3,"MARS",IF(MONTH(D5288)=4,"AVR",IF(MONTH(D5288)=5,"MAI",IF(MONTH(D5288)=6,"JUIN",IF(MONTH(D5288)=7,"JUILL",IF(MONTH(D5288)=8,"AOU",IF(MONTH(D5288)=9,"SEPT",IF(MONTH(D5288)=10,"OCT",IF(MONTH(D5288)=11,"NOV",IF(MONTH(D5288)=12,"DEC",""))))))))))))</f>
        <v>JANV</v>
      </c>
    </row>
    <row r="5289" spans="1:11" x14ac:dyDescent="0.3">
      <c r="A5289" t="s">
        <v>392</v>
      </c>
      <c r="B5289" s="3">
        <v>45322</v>
      </c>
      <c r="C5289" s="4">
        <v>0.5625</v>
      </c>
      <c r="D5289" s="3">
        <v>45322</v>
      </c>
      <c r="E5289" s="4">
        <v>0.64583333333333337</v>
      </c>
      <c r="F5289" t="s">
        <v>426</v>
      </c>
      <c r="G5289" t="s">
        <v>12</v>
      </c>
      <c r="H5289" s="12" t="s">
        <v>35</v>
      </c>
      <c r="I5289" s="12" t="str">
        <f>_xlfn.XLOOKUP(Tableau1[[#This Row],[AGENT]],AGENT,TYPE,"",0)</f>
        <v>ASS</v>
      </c>
      <c r="J5289" s="13">
        <f>Tableau1[[#This Row],[Fin3]]-Tableau1[[#This Row],[Début2]]</f>
        <v>8.333333333333337E-2</v>
      </c>
      <c r="K5289" s="12" t="str">
        <f>IF(MONTH(D5289)=1,"JANV",IF(MONTH(D5289)=2,"FEV",IF(MONTH(D5289)=3,"MARS",IF(MONTH(D5289)=4,"AVR",IF(MONTH(D5289)=5,"MAI",IF(MONTH(D5289)=6,"JUIN",IF(MONTH(D5289)=7,"JUILL",IF(MONTH(D5289)=8,"AOU",IF(MONTH(D5289)=9,"SEPT",IF(MONTH(D5289)=10,"OCT",IF(MONTH(D5289)=11,"NOV",IF(MONTH(D5289)=12,"DEC",""))))))))))))</f>
        <v>JANV</v>
      </c>
    </row>
    <row r="5290" spans="1:11" x14ac:dyDescent="0.3">
      <c r="A5290" t="s">
        <v>392</v>
      </c>
      <c r="B5290" s="3">
        <v>45321</v>
      </c>
      <c r="C5290" s="4">
        <v>0.58333333333333337</v>
      </c>
      <c r="D5290" s="3">
        <v>45321</v>
      </c>
      <c r="E5290" s="4">
        <v>0.60416666666666663</v>
      </c>
      <c r="F5290" t="s">
        <v>426</v>
      </c>
      <c r="G5290" t="s">
        <v>12</v>
      </c>
      <c r="H5290" s="12" t="s">
        <v>35</v>
      </c>
      <c r="I5290" s="12" t="str">
        <f>_xlfn.XLOOKUP(Tableau1[[#This Row],[AGENT]],AGENT,TYPE,"",0)</f>
        <v>ASS</v>
      </c>
      <c r="J5290" s="13">
        <f>Tableau1[[#This Row],[Fin3]]-Tableau1[[#This Row],[Début2]]</f>
        <v>2.0833333333333259E-2</v>
      </c>
      <c r="K5290" s="12" t="str">
        <f>IF(MONTH(D5290)=1,"JANV",IF(MONTH(D5290)=2,"FEV",IF(MONTH(D5290)=3,"MARS",IF(MONTH(D5290)=4,"AVR",IF(MONTH(D5290)=5,"MAI",IF(MONTH(D5290)=6,"JUIN",IF(MONTH(D5290)=7,"JUILL",IF(MONTH(D5290)=8,"AOU",IF(MONTH(D5290)=9,"SEPT",IF(MONTH(D5290)=10,"OCT",IF(MONTH(D5290)=11,"NOV",IF(MONTH(D5290)=12,"DEC",""))))))))))))</f>
        <v>JANV</v>
      </c>
    </row>
    <row r="5291" spans="1:11" x14ac:dyDescent="0.3">
      <c r="A5291" t="s">
        <v>392</v>
      </c>
      <c r="B5291" s="3">
        <v>45313</v>
      </c>
      <c r="C5291" s="4">
        <v>0.5625</v>
      </c>
      <c r="D5291" s="3">
        <v>45313</v>
      </c>
      <c r="E5291" s="4">
        <v>0.60416666666666663</v>
      </c>
      <c r="F5291" t="s">
        <v>426</v>
      </c>
      <c r="G5291" t="s">
        <v>12</v>
      </c>
      <c r="H5291" s="12" t="s">
        <v>35</v>
      </c>
      <c r="I5291" s="12" t="str">
        <f>_xlfn.XLOOKUP(Tableau1[[#This Row],[AGENT]],AGENT,TYPE,"",0)</f>
        <v>ASS</v>
      </c>
      <c r="J5291" s="13">
        <f>Tableau1[[#This Row],[Fin3]]-Tableau1[[#This Row],[Début2]]</f>
        <v>4.166666666666663E-2</v>
      </c>
      <c r="K5291" s="12" t="str">
        <f>IF(MONTH(D5291)=1,"JANV",IF(MONTH(D5291)=2,"FEV",IF(MONTH(D5291)=3,"MARS",IF(MONTH(D5291)=4,"AVR",IF(MONTH(D5291)=5,"MAI",IF(MONTH(D5291)=6,"JUIN",IF(MONTH(D5291)=7,"JUILL",IF(MONTH(D5291)=8,"AOU",IF(MONTH(D5291)=9,"SEPT",IF(MONTH(D5291)=10,"OCT",IF(MONTH(D5291)=11,"NOV",IF(MONTH(D5291)=12,"DEC",""))))))))))))</f>
        <v>JANV</v>
      </c>
    </row>
    <row r="5292" spans="1:11" x14ac:dyDescent="0.3">
      <c r="A5292" t="s">
        <v>492</v>
      </c>
      <c r="B5292" s="3">
        <v>45324</v>
      </c>
      <c r="C5292" s="4">
        <v>0.375</v>
      </c>
      <c r="D5292" s="3">
        <v>45324</v>
      </c>
      <c r="E5292" s="4">
        <v>0.47916666666666669</v>
      </c>
      <c r="F5292" t="s">
        <v>426</v>
      </c>
      <c r="G5292" t="s">
        <v>350</v>
      </c>
      <c r="H5292" s="12" t="s">
        <v>38</v>
      </c>
      <c r="I5292" s="12" t="str">
        <f>_xlfn.XLOOKUP(Tableau1[[#This Row],[AGENT]],AGENT,TYPE,"",0)</f>
        <v>RO</v>
      </c>
      <c r="J5292" s="13">
        <f>Tableau1[[#This Row],[Fin3]]-Tableau1[[#This Row],[Début2]]</f>
        <v>0.10416666666666669</v>
      </c>
      <c r="K5292" s="12" t="str">
        <f>IF(MONTH(D5292)=1,"JANV",IF(MONTH(D5292)=2,"FEV",IF(MONTH(D5292)=3,"MARS",IF(MONTH(D5292)=4,"AVR",IF(MONTH(D5292)=5,"MAI",IF(MONTH(D5292)=6,"JUIN",IF(MONTH(D5292)=7,"JUILL",IF(MONTH(D5292)=8,"AOU",IF(MONTH(D5292)=9,"SEPT",IF(MONTH(D5292)=10,"OCT",IF(MONTH(D5292)=11,"NOV",IF(MONTH(D5292)=12,"DEC",""))))))))))))</f>
        <v>FEV</v>
      </c>
    </row>
    <row r="5293" spans="1:11" x14ac:dyDescent="0.3">
      <c r="B5293" s="3">
        <v>45342</v>
      </c>
      <c r="C5293" s="4">
        <v>0.33333333333333331</v>
      </c>
      <c r="D5293" s="3">
        <v>45342</v>
      </c>
      <c r="E5293" s="4">
        <v>0.5</v>
      </c>
      <c r="F5293" t="s">
        <v>426</v>
      </c>
      <c r="G5293" t="s">
        <v>350</v>
      </c>
      <c r="H5293" s="12" t="s">
        <v>38</v>
      </c>
      <c r="I5293" s="12" t="str">
        <f>_xlfn.XLOOKUP(Tableau1[[#This Row],[AGENT]],AGENT,TYPE,"",0)</f>
        <v>RO</v>
      </c>
      <c r="J5293" s="13">
        <f>Tableau1[[#This Row],[Fin3]]-Tableau1[[#This Row],[Début2]]</f>
        <v>0.16666666666666669</v>
      </c>
      <c r="K5293" s="12" t="str">
        <f>IF(MONTH(D5293)=1,"JANV",IF(MONTH(D5293)=2,"FEV",IF(MONTH(D5293)=3,"MARS",IF(MONTH(D5293)=4,"AVR",IF(MONTH(D5293)=5,"MAI",IF(MONTH(D5293)=6,"JUIN",IF(MONTH(D5293)=7,"JUILL",IF(MONTH(D5293)=8,"AOU",IF(MONTH(D5293)=9,"SEPT",IF(MONTH(D5293)=10,"OCT",IF(MONTH(D5293)=11,"NOV",IF(MONTH(D5293)=12,"DEC",""))))))))))))</f>
        <v>FEV</v>
      </c>
    </row>
    <row r="5294" spans="1:11" x14ac:dyDescent="0.3">
      <c r="A5294" t="s">
        <v>433</v>
      </c>
      <c r="B5294" s="3">
        <v>45358</v>
      </c>
      <c r="C5294" s="4">
        <v>0.5625</v>
      </c>
      <c r="D5294" s="3">
        <v>45358</v>
      </c>
      <c r="E5294" s="4">
        <v>0.60416666666666663</v>
      </c>
      <c r="F5294" t="s">
        <v>426</v>
      </c>
      <c r="G5294" t="s">
        <v>350</v>
      </c>
      <c r="H5294" s="12" t="s">
        <v>38</v>
      </c>
      <c r="I5294" s="12" t="str">
        <f>_xlfn.XLOOKUP(Tableau1[[#This Row],[AGENT]],AGENT,TYPE,"",0)</f>
        <v>RO</v>
      </c>
      <c r="J5294" s="13">
        <f>Tableau1[[#This Row],[Fin3]]-Tableau1[[#This Row],[Début2]]</f>
        <v>4.166666666666663E-2</v>
      </c>
      <c r="K5294" s="12" t="str">
        <f>IF(MONTH(D5294)=1,"JANV",IF(MONTH(D5294)=2,"FEV",IF(MONTH(D5294)=3,"MARS",IF(MONTH(D5294)=4,"AVR",IF(MONTH(D5294)=5,"MAI",IF(MONTH(D5294)=6,"JUIN",IF(MONTH(D5294)=7,"JUILL",IF(MONTH(D5294)=8,"AOU",IF(MONTH(D5294)=9,"SEPT",IF(MONTH(D5294)=10,"OCT",IF(MONTH(D5294)=11,"NOV",IF(MONTH(D5294)=12,"DEC",""))))))))))))</f>
        <v>MARS</v>
      </c>
    </row>
    <row r="5295" spans="1:11" x14ac:dyDescent="0.3">
      <c r="B5295" s="3">
        <v>45358</v>
      </c>
      <c r="C5295" s="4">
        <v>0.60416666666666663</v>
      </c>
      <c r="D5295" s="3">
        <v>45358</v>
      </c>
      <c r="E5295" s="4">
        <v>0.70833333333333337</v>
      </c>
      <c r="F5295" t="s">
        <v>426</v>
      </c>
      <c r="G5295" t="s">
        <v>350</v>
      </c>
      <c r="H5295" s="12" t="s">
        <v>38</v>
      </c>
      <c r="I5295" s="12" t="str">
        <f>_xlfn.XLOOKUP(Tableau1[[#This Row],[AGENT]],AGENT,TYPE,"",0)</f>
        <v>RO</v>
      </c>
      <c r="J5295" s="13">
        <f>Tableau1[[#This Row],[Fin3]]-Tableau1[[#This Row],[Début2]]</f>
        <v>0.10416666666666674</v>
      </c>
      <c r="K5295" s="12" t="str">
        <f>IF(MONTH(D5295)=1,"JANV",IF(MONTH(D5295)=2,"FEV",IF(MONTH(D5295)=3,"MARS",IF(MONTH(D5295)=4,"AVR",IF(MONTH(D5295)=5,"MAI",IF(MONTH(D5295)=6,"JUIN",IF(MONTH(D5295)=7,"JUILL",IF(MONTH(D5295)=8,"AOU",IF(MONTH(D5295)=9,"SEPT",IF(MONTH(D5295)=10,"OCT",IF(MONTH(D5295)=11,"NOV",IF(MONTH(D5295)=12,"DEC",""))))))))))))</f>
        <v>MARS</v>
      </c>
    </row>
    <row r="5296" spans="1:11" x14ac:dyDescent="0.3">
      <c r="B5296" s="3">
        <v>45362</v>
      </c>
      <c r="C5296" s="4">
        <v>0.33333333333333331</v>
      </c>
      <c r="D5296" s="3">
        <v>45362</v>
      </c>
      <c r="E5296" s="4">
        <v>0.5</v>
      </c>
      <c r="F5296" t="s">
        <v>426</v>
      </c>
      <c r="G5296" t="s">
        <v>350</v>
      </c>
      <c r="H5296" s="12" t="s">
        <v>38</v>
      </c>
      <c r="I5296" s="12" t="str">
        <f>_xlfn.XLOOKUP(Tableau1[[#This Row],[AGENT]],AGENT,TYPE,"",0)</f>
        <v>RO</v>
      </c>
      <c r="J5296" s="13">
        <f>Tableau1[[#This Row],[Fin3]]-Tableau1[[#This Row],[Début2]]</f>
        <v>0.16666666666666669</v>
      </c>
      <c r="K5296" s="12" t="str">
        <f>IF(MONTH(D5296)=1,"JANV",IF(MONTH(D5296)=2,"FEV",IF(MONTH(D5296)=3,"MARS",IF(MONTH(D5296)=4,"AVR",IF(MONTH(D5296)=5,"MAI",IF(MONTH(D5296)=6,"JUIN",IF(MONTH(D5296)=7,"JUILL",IF(MONTH(D5296)=8,"AOU",IF(MONTH(D5296)=9,"SEPT",IF(MONTH(D5296)=10,"OCT",IF(MONTH(D5296)=11,"NOV",IF(MONTH(D5296)=12,"DEC",""))))))))))))</f>
        <v>MARS</v>
      </c>
    </row>
    <row r="5297" spans="1:11" x14ac:dyDescent="0.3">
      <c r="B5297" s="3">
        <v>45362</v>
      </c>
      <c r="C5297" s="4">
        <v>0.54166666666666663</v>
      </c>
      <c r="D5297" s="3">
        <v>45362</v>
      </c>
      <c r="E5297" s="4">
        <v>0.70833333333333337</v>
      </c>
      <c r="F5297" t="s">
        <v>426</v>
      </c>
      <c r="G5297" t="s">
        <v>350</v>
      </c>
      <c r="H5297" s="12" t="s">
        <v>38</v>
      </c>
      <c r="I5297" s="12" t="str">
        <f>_xlfn.XLOOKUP(Tableau1[[#This Row],[AGENT]],AGENT,TYPE,"",0)</f>
        <v>RO</v>
      </c>
      <c r="J5297" s="13">
        <f>Tableau1[[#This Row],[Fin3]]-Tableau1[[#This Row],[Début2]]</f>
        <v>0.16666666666666674</v>
      </c>
      <c r="K5297" s="12" t="str">
        <f>IF(MONTH(D5297)=1,"JANV",IF(MONTH(D5297)=2,"FEV",IF(MONTH(D5297)=3,"MARS",IF(MONTH(D5297)=4,"AVR",IF(MONTH(D5297)=5,"MAI",IF(MONTH(D5297)=6,"JUIN",IF(MONTH(D5297)=7,"JUILL",IF(MONTH(D5297)=8,"AOU",IF(MONTH(D5297)=9,"SEPT",IF(MONTH(D5297)=10,"OCT",IF(MONTH(D5297)=11,"NOV",IF(MONTH(D5297)=12,"DEC",""))))))))))))</f>
        <v>MARS</v>
      </c>
    </row>
    <row r="5298" spans="1:11" x14ac:dyDescent="0.3">
      <c r="B5298" s="3">
        <v>45391</v>
      </c>
      <c r="C5298" s="4">
        <v>0.33333333333333331</v>
      </c>
      <c r="D5298" s="3">
        <v>45391</v>
      </c>
      <c r="E5298" s="4">
        <v>0.41666666666666669</v>
      </c>
      <c r="F5298" t="s">
        <v>426</v>
      </c>
      <c r="G5298" t="s">
        <v>350</v>
      </c>
      <c r="H5298" s="12" t="s">
        <v>38</v>
      </c>
      <c r="I5298" s="12" t="str">
        <f>_xlfn.XLOOKUP(Tableau1[[#This Row],[AGENT]],AGENT,TYPE,"",0)</f>
        <v>RO</v>
      </c>
      <c r="J5298" s="13">
        <f>Tableau1[[#This Row],[Fin3]]-Tableau1[[#This Row],[Début2]]</f>
        <v>8.333333333333337E-2</v>
      </c>
      <c r="K5298" s="12" t="str">
        <f>IF(MONTH(D5298)=1,"JANV",IF(MONTH(D5298)=2,"FEV",IF(MONTH(D5298)=3,"MARS",IF(MONTH(D5298)=4,"AVR",IF(MONTH(D5298)=5,"MAI",IF(MONTH(D5298)=6,"JUIN",IF(MONTH(D5298)=7,"JUILL",IF(MONTH(D5298)=8,"AOU",IF(MONTH(D5298)=9,"SEPT",IF(MONTH(D5298)=10,"OCT",IF(MONTH(D5298)=11,"NOV",IF(MONTH(D5298)=12,"DEC",""))))))))))))</f>
        <v>AVR</v>
      </c>
    </row>
    <row r="5299" spans="1:11" x14ac:dyDescent="0.3">
      <c r="A5299" t="s">
        <v>1082</v>
      </c>
      <c r="B5299" s="3">
        <v>45425</v>
      </c>
      <c r="C5299" s="4">
        <v>0.60416666666666663</v>
      </c>
      <c r="D5299" s="3">
        <v>45425</v>
      </c>
      <c r="E5299" s="4">
        <v>0.70833333333333337</v>
      </c>
      <c r="F5299" t="s">
        <v>426</v>
      </c>
      <c r="G5299" t="s">
        <v>350</v>
      </c>
      <c r="H5299" s="12" t="s">
        <v>38</v>
      </c>
      <c r="I5299" s="12" t="str">
        <f>_xlfn.XLOOKUP(Tableau1[[#This Row],[AGENT]],AGENT,TYPE,"",0)</f>
        <v>RO</v>
      </c>
      <c r="J5299" s="13">
        <f>Tableau1[[#This Row],[Fin3]]-Tableau1[[#This Row],[Début2]]</f>
        <v>0.10416666666666674</v>
      </c>
      <c r="K5299" s="12" t="str">
        <f>IF(MONTH(D5299)=1,"JANV",IF(MONTH(D5299)=2,"FEV",IF(MONTH(D5299)=3,"MARS",IF(MONTH(D5299)=4,"AVR",IF(MONTH(D5299)=5,"MAI",IF(MONTH(D5299)=6,"JUIN",IF(MONTH(D5299)=7,"JUILL",IF(MONTH(D5299)=8,"AOU",IF(MONTH(D5299)=9,"SEPT",IF(MONTH(D5299)=10,"OCT",IF(MONTH(D5299)=11,"NOV",IF(MONTH(D5299)=12,"DEC",""))))))))))))</f>
        <v>MAI</v>
      </c>
    </row>
    <row r="5300" spans="1:11" x14ac:dyDescent="0.3">
      <c r="A5300" t="s">
        <v>1336</v>
      </c>
      <c r="B5300" s="3">
        <v>45449</v>
      </c>
      <c r="C5300" s="4">
        <v>0.54166666666666663</v>
      </c>
      <c r="D5300" s="3">
        <v>45449</v>
      </c>
      <c r="E5300" s="4">
        <v>0.625</v>
      </c>
      <c r="F5300" t="s">
        <v>426</v>
      </c>
      <c r="G5300" t="s">
        <v>350</v>
      </c>
      <c r="H5300" s="12" t="s">
        <v>38</v>
      </c>
      <c r="I5300" s="12" t="str">
        <f>_xlfn.XLOOKUP(Tableau1[[#This Row],[AGENT]],AGENT,TYPE,"",0)</f>
        <v>RO</v>
      </c>
      <c r="J5300" s="13">
        <f>Tableau1[[#This Row],[Fin3]]-Tableau1[[#This Row],[Début2]]</f>
        <v>8.333333333333337E-2</v>
      </c>
      <c r="K5300" s="12" t="str">
        <f>IF(MONTH(D5300)=1,"JANV",IF(MONTH(D5300)=2,"FEV",IF(MONTH(D5300)=3,"MARS",IF(MONTH(D5300)=4,"AVR",IF(MONTH(D5300)=5,"MAI",IF(MONTH(D5300)=6,"JUIN",IF(MONTH(D5300)=7,"JUILL",IF(MONTH(D5300)=8,"AOU",IF(MONTH(D5300)=9,"SEPT",IF(MONTH(D5300)=10,"OCT",IF(MONTH(D5300)=11,"NOV",IF(MONTH(D5300)=12,"DEC",""))))))))))))</f>
        <v>JUIN</v>
      </c>
    </row>
    <row r="5301" spans="1:11" x14ac:dyDescent="0.3">
      <c r="B5301" s="3">
        <v>45453</v>
      </c>
      <c r="C5301" s="4">
        <v>0.375</v>
      </c>
      <c r="D5301" s="3">
        <v>45453</v>
      </c>
      <c r="E5301" s="4">
        <v>0.41666666666666669</v>
      </c>
      <c r="F5301" t="s">
        <v>426</v>
      </c>
      <c r="G5301" t="s">
        <v>350</v>
      </c>
      <c r="H5301" s="12" t="s">
        <v>38</v>
      </c>
      <c r="I5301" s="12" t="str">
        <f>_xlfn.XLOOKUP(Tableau1[[#This Row],[AGENT]],AGENT,TYPE,"",0)</f>
        <v>RO</v>
      </c>
      <c r="J5301" s="13">
        <f>Tableau1[[#This Row],[Fin3]]-Tableau1[[#This Row],[Début2]]</f>
        <v>4.1666666666666685E-2</v>
      </c>
      <c r="K5301" s="12" t="str">
        <f>IF(MONTH(D5301)=1,"JANV",IF(MONTH(D5301)=2,"FEV",IF(MONTH(D5301)=3,"MARS",IF(MONTH(D5301)=4,"AVR",IF(MONTH(D5301)=5,"MAI",IF(MONTH(D5301)=6,"JUIN",IF(MONTH(D5301)=7,"JUILL",IF(MONTH(D5301)=8,"AOU",IF(MONTH(D5301)=9,"SEPT",IF(MONTH(D5301)=10,"OCT",IF(MONTH(D5301)=11,"NOV",IF(MONTH(D5301)=12,"DEC",""))))))))))))</f>
        <v>JUIN</v>
      </c>
    </row>
    <row r="5302" spans="1:11" x14ac:dyDescent="0.3">
      <c r="B5302" s="3">
        <v>45460</v>
      </c>
      <c r="C5302" s="4">
        <v>0.625</v>
      </c>
      <c r="D5302" s="3">
        <v>45460</v>
      </c>
      <c r="E5302" s="4">
        <v>0.70833333333333337</v>
      </c>
      <c r="F5302" t="s">
        <v>426</v>
      </c>
      <c r="G5302" t="s">
        <v>350</v>
      </c>
      <c r="H5302" s="12" t="s">
        <v>38</v>
      </c>
      <c r="I5302" s="12" t="str">
        <f>_xlfn.XLOOKUP(Tableau1[[#This Row],[AGENT]],AGENT,TYPE,"",0)</f>
        <v>RO</v>
      </c>
      <c r="J5302" s="13">
        <f>Tableau1[[#This Row],[Fin3]]-Tableau1[[#This Row],[Début2]]</f>
        <v>8.333333333333337E-2</v>
      </c>
      <c r="K5302" s="12" t="str">
        <f>IF(MONTH(D5302)=1,"JANV",IF(MONTH(D5302)=2,"FEV",IF(MONTH(D5302)=3,"MARS",IF(MONTH(D5302)=4,"AVR",IF(MONTH(D5302)=5,"MAI",IF(MONTH(D5302)=6,"JUIN",IF(MONTH(D5302)=7,"JUILL",IF(MONTH(D5302)=8,"AOU",IF(MONTH(D5302)=9,"SEPT",IF(MONTH(D5302)=10,"OCT",IF(MONTH(D5302)=11,"NOV",IF(MONTH(D5302)=12,"DEC",""))))))))))))</f>
        <v>JUIN</v>
      </c>
    </row>
    <row r="5303" spans="1:11" x14ac:dyDescent="0.3">
      <c r="B5303" s="3">
        <v>45462</v>
      </c>
      <c r="C5303" s="4">
        <v>0.41666666666666669</v>
      </c>
      <c r="D5303" s="3">
        <v>45462</v>
      </c>
      <c r="E5303" s="4">
        <v>0.5</v>
      </c>
      <c r="F5303" t="s">
        <v>426</v>
      </c>
      <c r="G5303" t="s">
        <v>350</v>
      </c>
      <c r="H5303" s="12" t="s">
        <v>38</v>
      </c>
      <c r="I5303" s="12" t="str">
        <f>_xlfn.XLOOKUP(Tableau1[[#This Row],[AGENT]],AGENT,TYPE,"",0)</f>
        <v>RO</v>
      </c>
      <c r="J5303" s="13">
        <f>Tableau1[[#This Row],[Fin3]]-Tableau1[[#This Row],[Début2]]</f>
        <v>8.3333333333333315E-2</v>
      </c>
      <c r="K5303" s="12" t="str">
        <f>IF(MONTH(D5303)=1,"JANV",IF(MONTH(D5303)=2,"FEV",IF(MONTH(D5303)=3,"MARS",IF(MONTH(D5303)=4,"AVR",IF(MONTH(D5303)=5,"MAI",IF(MONTH(D5303)=6,"JUIN",IF(MONTH(D5303)=7,"JUILL",IF(MONTH(D5303)=8,"AOU",IF(MONTH(D5303)=9,"SEPT",IF(MONTH(D5303)=10,"OCT",IF(MONTH(D5303)=11,"NOV",IF(MONTH(D5303)=12,"DEC",""))))))))))))</f>
        <v>JUIN</v>
      </c>
    </row>
    <row r="5304" spans="1:11" x14ac:dyDescent="0.3">
      <c r="A5304" t="s">
        <v>1345</v>
      </c>
      <c r="B5304" s="3">
        <v>45463</v>
      </c>
      <c r="C5304" s="4">
        <v>0.54166666666666663</v>
      </c>
      <c r="D5304" s="3">
        <v>45463</v>
      </c>
      <c r="E5304" s="4">
        <v>0.70833333333333337</v>
      </c>
      <c r="F5304" t="s">
        <v>426</v>
      </c>
      <c r="G5304" t="s">
        <v>350</v>
      </c>
      <c r="H5304" s="12" t="s">
        <v>38</v>
      </c>
      <c r="I5304" s="12" t="str">
        <f>_xlfn.XLOOKUP(Tableau1[[#This Row],[AGENT]],AGENT,TYPE,"",0)</f>
        <v>RO</v>
      </c>
      <c r="J5304" s="13">
        <f>Tableau1[[#This Row],[Fin3]]-Tableau1[[#This Row],[Début2]]</f>
        <v>0.16666666666666674</v>
      </c>
      <c r="K5304" s="12" t="str">
        <f>IF(MONTH(D5304)=1,"JANV",IF(MONTH(D5304)=2,"FEV",IF(MONTH(D5304)=3,"MARS",IF(MONTH(D5304)=4,"AVR",IF(MONTH(D5304)=5,"MAI",IF(MONTH(D5304)=6,"JUIN",IF(MONTH(D5304)=7,"JUILL",IF(MONTH(D5304)=8,"AOU",IF(MONTH(D5304)=9,"SEPT",IF(MONTH(D5304)=10,"OCT",IF(MONTH(D5304)=11,"NOV",IF(MONTH(D5304)=12,"DEC",""))))))))))))</f>
        <v>JUIN</v>
      </c>
    </row>
    <row r="5305" spans="1:11" x14ac:dyDescent="0.3">
      <c r="B5305" s="3">
        <v>45470</v>
      </c>
      <c r="C5305" s="4">
        <v>0.33333333333333331</v>
      </c>
      <c r="D5305" s="3">
        <v>45470</v>
      </c>
      <c r="E5305" s="4">
        <v>0.5</v>
      </c>
      <c r="F5305" t="s">
        <v>426</v>
      </c>
      <c r="G5305" t="s">
        <v>350</v>
      </c>
      <c r="H5305" s="12" t="s">
        <v>38</v>
      </c>
      <c r="I5305" s="12" t="str">
        <f>_xlfn.XLOOKUP(Tableau1[[#This Row],[AGENT]],AGENT,TYPE,"",0)</f>
        <v>RO</v>
      </c>
      <c r="J5305" s="13">
        <f>Tableau1[[#This Row],[Fin3]]-Tableau1[[#This Row],[Début2]]</f>
        <v>0.16666666666666669</v>
      </c>
      <c r="K5305" s="12" t="str">
        <f>IF(MONTH(D5305)=1,"JANV",IF(MONTH(D5305)=2,"FEV",IF(MONTH(D5305)=3,"MARS",IF(MONTH(D5305)=4,"AVR",IF(MONTH(D5305)=5,"MAI",IF(MONTH(D5305)=6,"JUIN",IF(MONTH(D5305)=7,"JUILL",IF(MONTH(D5305)=8,"AOU",IF(MONTH(D5305)=9,"SEPT",IF(MONTH(D5305)=10,"OCT",IF(MONTH(D5305)=11,"NOV",IF(MONTH(D5305)=12,"DEC",""))))))))))))</f>
        <v>JUIN</v>
      </c>
    </row>
    <row r="5306" spans="1:11" x14ac:dyDescent="0.3">
      <c r="B5306" s="3">
        <v>45470</v>
      </c>
      <c r="C5306" s="4">
        <v>0.54166666666666663</v>
      </c>
      <c r="D5306" s="3">
        <v>45470</v>
      </c>
      <c r="E5306" s="4">
        <v>0.625</v>
      </c>
      <c r="F5306" t="s">
        <v>426</v>
      </c>
      <c r="G5306" t="s">
        <v>350</v>
      </c>
      <c r="H5306" s="12" t="s">
        <v>38</v>
      </c>
      <c r="I5306" s="12" t="str">
        <f>_xlfn.XLOOKUP(Tableau1[[#This Row],[AGENT]],AGENT,TYPE,"",0)</f>
        <v>RO</v>
      </c>
      <c r="J5306" s="13">
        <f>Tableau1[[#This Row],[Fin3]]-Tableau1[[#This Row],[Début2]]</f>
        <v>8.333333333333337E-2</v>
      </c>
      <c r="K5306" s="12" t="str">
        <f>IF(MONTH(D5306)=1,"JANV",IF(MONTH(D5306)=2,"FEV",IF(MONTH(D5306)=3,"MARS",IF(MONTH(D5306)=4,"AVR",IF(MONTH(D5306)=5,"MAI",IF(MONTH(D5306)=6,"JUIN",IF(MONTH(D5306)=7,"JUILL",IF(MONTH(D5306)=8,"AOU",IF(MONTH(D5306)=9,"SEPT",IF(MONTH(D5306)=10,"OCT",IF(MONTH(D5306)=11,"NOV",IF(MONTH(D5306)=12,"DEC",""))))))))))))</f>
        <v>JUIN</v>
      </c>
    </row>
    <row r="5307" spans="1:11" x14ac:dyDescent="0.3">
      <c r="A5307" t="s">
        <v>1441</v>
      </c>
      <c r="B5307" s="3">
        <v>45503</v>
      </c>
      <c r="C5307" s="4">
        <v>0.35416666666666669</v>
      </c>
      <c r="D5307" s="3">
        <v>45503</v>
      </c>
      <c r="E5307" s="4">
        <v>0.375</v>
      </c>
      <c r="F5307" t="s">
        <v>426</v>
      </c>
      <c r="G5307" s="12" t="s">
        <v>12</v>
      </c>
      <c r="H5307" s="12" t="s">
        <v>35</v>
      </c>
      <c r="I5307" s="12" t="str">
        <f>_xlfn.XLOOKUP(Tableau1[[#This Row],[AGENT]],AGENT,TYPE,"",0)</f>
        <v>ASS</v>
      </c>
      <c r="J5307" s="13">
        <f>Tableau1[[#This Row],[Fin3]]-Tableau1[[#This Row],[Début2]]</f>
        <v>2.0833333333333315E-2</v>
      </c>
      <c r="K5307" s="12" t="str">
        <f>IF(MONTH(D5307)=1,"JANV",IF(MONTH(D5307)=2,"FEV",IF(MONTH(D5307)=3,"MARS",IF(MONTH(D5307)=4,"AVR",IF(MONTH(D5307)=5,"MAI",IF(MONTH(D5307)=6,"JUIN",IF(MONTH(D5307)=7,"JUILL",IF(MONTH(D5307)=8,"AOU",IF(MONTH(D5307)=9,"SEPT",IF(MONTH(D5307)=10,"OCT",IF(MONTH(D5307)=11,"NOV",IF(MONTH(D5307)=12,"DEC",""))))))))))))</f>
        <v>JUILL</v>
      </c>
    </row>
    <row r="5308" spans="1:11" x14ac:dyDescent="0.3">
      <c r="A5308" t="s">
        <v>426</v>
      </c>
      <c r="B5308" s="3">
        <v>45474</v>
      </c>
      <c r="C5308" s="4">
        <v>0.35416666666666669</v>
      </c>
      <c r="D5308" s="3">
        <v>45474</v>
      </c>
      <c r="E5308" s="4">
        <v>0.41666666666666669</v>
      </c>
      <c r="F5308" t="s">
        <v>426</v>
      </c>
      <c r="G5308" s="12" t="s">
        <v>12</v>
      </c>
      <c r="H5308" s="12" t="s">
        <v>35</v>
      </c>
      <c r="I5308" s="12" t="str">
        <f>_xlfn.XLOOKUP(Tableau1[[#This Row],[AGENT]],AGENT,TYPE,"",0)</f>
        <v>ASS</v>
      </c>
      <c r="J5308" s="13">
        <f>Tableau1[[#This Row],[Fin3]]-Tableau1[[#This Row],[Début2]]</f>
        <v>6.25E-2</v>
      </c>
      <c r="K5308" s="12" t="str">
        <f>IF(MONTH(D5308)=1,"JANV",IF(MONTH(D5308)=2,"FEV",IF(MONTH(D5308)=3,"MARS",IF(MONTH(D5308)=4,"AVR",IF(MONTH(D5308)=5,"MAI",IF(MONTH(D5308)=6,"JUIN",IF(MONTH(D5308)=7,"JUILL",IF(MONTH(D5308)=8,"AOU",IF(MONTH(D5308)=9,"SEPT",IF(MONTH(D5308)=10,"OCT",IF(MONTH(D5308)=11,"NOV",IF(MONTH(D5308)=12,"DEC",""))))))))))))</f>
        <v>JUILL</v>
      </c>
    </row>
    <row r="5309" spans="1:11" x14ac:dyDescent="0.3">
      <c r="A5309" t="s">
        <v>426</v>
      </c>
      <c r="B5309" s="3">
        <v>45476</v>
      </c>
      <c r="C5309" s="4">
        <v>0.4375</v>
      </c>
      <c r="D5309" s="3">
        <v>45476</v>
      </c>
      <c r="E5309" s="4">
        <v>0.47916666666666669</v>
      </c>
      <c r="F5309" t="s">
        <v>426</v>
      </c>
      <c r="G5309" s="12" t="s">
        <v>12</v>
      </c>
      <c r="H5309" s="12" t="s">
        <v>35</v>
      </c>
      <c r="I5309" s="12" t="str">
        <f>_xlfn.XLOOKUP(Tableau1[[#This Row],[AGENT]],AGENT,TYPE,"",0)</f>
        <v>ASS</v>
      </c>
      <c r="J5309" s="13">
        <f>Tableau1[[#This Row],[Fin3]]-Tableau1[[#This Row],[Début2]]</f>
        <v>4.1666666666666685E-2</v>
      </c>
      <c r="K5309" s="12" t="str">
        <f>IF(MONTH(D5309)=1,"JANV",IF(MONTH(D5309)=2,"FEV",IF(MONTH(D5309)=3,"MARS",IF(MONTH(D5309)=4,"AVR",IF(MONTH(D5309)=5,"MAI",IF(MONTH(D5309)=6,"JUIN",IF(MONTH(D5309)=7,"JUILL",IF(MONTH(D5309)=8,"AOU",IF(MONTH(D5309)=9,"SEPT",IF(MONTH(D5309)=10,"OCT",IF(MONTH(D5309)=11,"NOV",IF(MONTH(D5309)=12,"DEC",""))))))))))))</f>
        <v>JUILL</v>
      </c>
    </row>
    <row r="5310" spans="1:11" x14ac:dyDescent="0.3">
      <c r="A5310" t="s">
        <v>426</v>
      </c>
      <c r="B5310" s="3">
        <v>45476</v>
      </c>
      <c r="C5310" s="4">
        <v>0.66666666666666663</v>
      </c>
      <c r="D5310" s="3">
        <v>45476</v>
      </c>
      <c r="E5310" s="4">
        <v>0.6875</v>
      </c>
      <c r="F5310" t="s">
        <v>426</v>
      </c>
      <c r="G5310" s="12" t="s">
        <v>12</v>
      </c>
      <c r="H5310" s="12" t="s">
        <v>35</v>
      </c>
      <c r="I5310" s="12" t="str">
        <f>_xlfn.XLOOKUP(Tableau1[[#This Row],[AGENT]],AGENT,TYPE,"",0)</f>
        <v>ASS</v>
      </c>
      <c r="J5310" s="13">
        <f>Tableau1[[#This Row],[Fin3]]-Tableau1[[#This Row],[Début2]]</f>
        <v>2.083333333333337E-2</v>
      </c>
      <c r="K5310" s="12" t="str">
        <f>IF(MONTH(D5310)=1,"JANV",IF(MONTH(D5310)=2,"FEV",IF(MONTH(D5310)=3,"MARS",IF(MONTH(D5310)=4,"AVR",IF(MONTH(D5310)=5,"MAI",IF(MONTH(D5310)=6,"JUIN",IF(MONTH(D5310)=7,"JUILL",IF(MONTH(D5310)=8,"AOU",IF(MONTH(D5310)=9,"SEPT",IF(MONTH(D5310)=10,"OCT",IF(MONTH(D5310)=11,"NOV",IF(MONTH(D5310)=12,"DEC",""))))))))))))</f>
        <v>JUILL</v>
      </c>
    </row>
    <row r="5311" spans="1:11" x14ac:dyDescent="0.3">
      <c r="A5311" t="s">
        <v>426</v>
      </c>
      <c r="B5311" s="3">
        <v>45477</v>
      </c>
      <c r="C5311" s="4">
        <v>0.60416666666666663</v>
      </c>
      <c r="D5311" s="3">
        <v>45477</v>
      </c>
      <c r="E5311" s="4">
        <v>0.64583333333333337</v>
      </c>
      <c r="F5311" t="s">
        <v>426</v>
      </c>
      <c r="G5311" s="12" t="s">
        <v>12</v>
      </c>
      <c r="H5311" s="12" t="s">
        <v>35</v>
      </c>
      <c r="I5311" s="12" t="str">
        <f>_xlfn.XLOOKUP(Tableau1[[#This Row],[AGENT]],AGENT,TYPE,"",0)</f>
        <v>ASS</v>
      </c>
      <c r="J5311" s="13">
        <f>Tableau1[[#This Row],[Fin3]]-Tableau1[[#This Row],[Début2]]</f>
        <v>4.1666666666666741E-2</v>
      </c>
      <c r="K5311" s="12" t="str">
        <f>IF(MONTH(D5311)=1,"JANV",IF(MONTH(D5311)=2,"FEV",IF(MONTH(D5311)=3,"MARS",IF(MONTH(D5311)=4,"AVR",IF(MONTH(D5311)=5,"MAI",IF(MONTH(D5311)=6,"JUIN",IF(MONTH(D5311)=7,"JUILL",IF(MONTH(D5311)=8,"AOU",IF(MONTH(D5311)=9,"SEPT",IF(MONTH(D5311)=10,"OCT",IF(MONTH(D5311)=11,"NOV",IF(MONTH(D5311)=12,"DEC",""))))))))))))</f>
        <v>JUILL</v>
      </c>
    </row>
    <row r="5312" spans="1:11" x14ac:dyDescent="0.3">
      <c r="A5312" t="s">
        <v>426</v>
      </c>
      <c r="B5312" s="3">
        <v>45478</v>
      </c>
      <c r="C5312" s="4">
        <v>0.41666666666666669</v>
      </c>
      <c r="D5312" s="3">
        <v>45478</v>
      </c>
      <c r="E5312" s="4">
        <v>0.4375</v>
      </c>
      <c r="F5312" t="s">
        <v>426</v>
      </c>
      <c r="G5312" s="12" t="s">
        <v>12</v>
      </c>
      <c r="H5312" s="12" t="s">
        <v>35</v>
      </c>
      <c r="I5312" s="12" t="str">
        <f>_xlfn.XLOOKUP(Tableau1[[#This Row],[AGENT]],AGENT,TYPE,"",0)</f>
        <v>ASS</v>
      </c>
      <c r="J5312" s="13">
        <f>Tableau1[[#This Row],[Fin3]]-Tableau1[[#This Row],[Début2]]</f>
        <v>2.0833333333333315E-2</v>
      </c>
      <c r="K5312" s="12" t="str">
        <f>IF(MONTH(D5312)=1,"JANV",IF(MONTH(D5312)=2,"FEV",IF(MONTH(D5312)=3,"MARS",IF(MONTH(D5312)=4,"AVR",IF(MONTH(D5312)=5,"MAI",IF(MONTH(D5312)=6,"JUIN",IF(MONTH(D5312)=7,"JUILL",IF(MONTH(D5312)=8,"AOU",IF(MONTH(D5312)=9,"SEPT",IF(MONTH(D5312)=10,"OCT",IF(MONTH(D5312)=11,"NOV",IF(MONTH(D5312)=12,"DEC",""))))))))))))</f>
        <v>JUILL</v>
      </c>
    </row>
    <row r="5313" spans="1:11" x14ac:dyDescent="0.3">
      <c r="A5313" t="s">
        <v>426</v>
      </c>
      <c r="B5313" s="3">
        <v>45504</v>
      </c>
      <c r="C5313" s="4">
        <v>0.35416666666666669</v>
      </c>
      <c r="D5313" s="3">
        <v>45504</v>
      </c>
      <c r="E5313" s="4">
        <v>0.4375</v>
      </c>
      <c r="F5313" t="s">
        <v>426</v>
      </c>
      <c r="G5313" s="12" t="s">
        <v>12</v>
      </c>
      <c r="H5313" s="12" t="s">
        <v>35</v>
      </c>
      <c r="I5313" s="12" t="str">
        <f>_xlfn.XLOOKUP(Tableau1[[#This Row],[AGENT]],AGENT,TYPE,"",0)</f>
        <v>ASS</v>
      </c>
      <c r="J5313" s="13">
        <f>Tableau1[[#This Row],[Fin3]]-Tableau1[[#This Row],[Début2]]</f>
        <v>8.3333333333333315E-2</v>
      </c>
      <c r="K5313" s="12" t="str">
        <f>IF(MONTH(D5313)=1,"JANV",IF(MONTH(D5313)=2,"FEV",IF(MONTH(D5313)=3,"MARS",IF(MONTH(D5313)=4,"AVR",IF(MONTH(D5313)=5,"MAI",IF(MONTH(D5313)=6,"JUIN",IF(MONTH(D5313)=7,"JUILL",IF(MONTH(D5313)=8,"AOU",IF(MONTH(D5313)=9,"SEPT",IF(MONTH(D5313)=10,"OCT",IF(MONTH(D5313)=11,"NOV",IF(MONTH(D5313)=12,"DEC",""))))))))))))</f>
        <v>JUILL</v>
      </c>
    </row>
    <row r="5314" spans="1:11" x14ac:dyDescent="0.3">
      <c r="A5314" t="s">
        <v>426</v>
      </c>
      <c r="B5314" s="3">
        <v>45503</v>
      </c>
      <c r="C5314" s="4">
        <v>0.60416666666666663</v>
      </c>
      <c r="D5314" s="3">
        <v>45503</v>
      </c>
      <c r="E5314" s="4">
        <v>0.70833333333333337</v>
      </c>
      <c r="F5314" t="s">
        <v>426</v>
      </c>
      <c r="G5314" s="12" t="s">
        <v>12</v>
      </c>
      <c r="H5314" s="12" t="s">
        <v>35</v>
      </c>
      <c r="I5314" s="12" t="str">
        <f>_xlfn.XLOOKUP(Tableau1[[#This Row],[AGENT]],AGENT,TYPE,"",0)</f>
        <v>ASS</v>
      </c>
      <c r="J5314" s="13">
        <f>Tableau1[[#This Row],[Fin3]]-Tableau1[[#This Row],[Début2]]</f>
        <v>0.10416666666666674</v>
      </c>
      <c r="K5314" s="12" t="str">
        <f>IF(MONTH(D5314)=1,"JANV",IF(MONTH(D5314)=2,"FEV",IF(MONTH(D5314)=3,"MARS",IF(MONTH(D5314)=4,"AVR",IF(MONTH(D5314)=5,"MAI",IF(MONTH(D5314)=6,"JUIN",IF(MONTH(D5314)=7,"JUILL",IF(MONTH(D5314)=8,"AOU",IF(MONTH(D5314)=9,"SEPT",IF(MONTH(D5314)=10,"OCT",IF(MONTH(D5314)=11,"NOV",IF(MONTH(D5314)=12,"DEC",""))))))))))))</f>
        <v>JUILL</v>
      </c>
    </row>
    <row r="5315" spans="1:11" x14ac:dyDescent="0.3">
      <c r="A5315" t="s">
        <v>426</v>
      </c>
      <c r="B5315" s="3">
        <v>45502</v>
      </c>
      <c r="C5315" s="4">
        <v>0.375</v>
      </c>
      <c r="D5315" s="3">
        <v>45502</v>
      </c>
      <c r="E5315" s="4">
        <v>0.41666666666666669</v>
      </c>
      <c r="F5315" t="s">
        <v>426</v>
      </c>
      <c r="G5315" s="12" t="s">
        <v>12</v>
      </c>
      <c r="H5315" s="12" t="s">
        <v>35</v>
      </c>
      <c r="I5315" s="12" t="str">
        <f>_xlfn.XLOOKUP(Tableau1[[#This Row],[AGENT]],AGENT,TYPE,"",0)</f>
        <v>ASS</v>
      </c>
      <c r="J5315" s="13">
        <f>Tableau1[[#This Row],[Fin3]]-Tableau1[[#This Row],[Début2]]</f>
        <v>4.1666666666666685E-2</v>
      </c>
      <c r="K5315" s="12" t="str">
        <f>IF(MONTH(D5315)=1,"JANV",IF(MONTH(D5315)=2,"FEV",IF(MONTH(D5315)=3,"MARS",IF(MONTH(D5315)=4,"AVR",IF(MONTH(D5315)=5,"MAI",IF(MONTH(D5315)=6,"JUIN",IF(MONTH(D5315)=7,"JUILL",IF(MONTH(D5315)=8,"AOU",IF(MONTH(D5315)=9,"SEPT",IF(MONTH(D5315)=10,"OCT",IF(MONTH(D5315)=11,"NOV",IF(MONTH(D5315)=12,"DEC",""))))))))))))</f>
        <v>JUILL</v>
      </c>
    </row>
    <row r="5316" spans="1:11" x14ac:dyDescent="0.3">
      <c r="A5316" t="s">
        <v>426</v>
      </c>
      <c r="B5316" s="3">
        <v>45488</v>
      </c>
      <c r="C5316" s="4">
        <v>0.41666666666666669</v>
      </c>
      <c r="D5316" s="3">
        <v>45488</v>
      </c>
      <c r="E5316" s="4">
        <v>0.47916666666666669</v>
      </c>
      <c r="F5316" t="s">
        <v>426</v>
      </c>
      <c r="G5316" s="12" t="s">
        <v>12</v>
      </c>
      <c r="H5316" s="12" t="s">
        <v>35</v>
      </c>
      <c r="I5316" s="12" t="str">
        <f>_xlfn.XLOOKUP(Tableau1[[#This Row],[AGENT]],AGENT,TYPE,"",0)</f>
        <v>ASS</v>
      </c>
      <c r="J5316" s="13">
        <f>Tableau1[[#This Row],[Fin3]]-Tableau1[[#This Row],[Début2]]</f>
        <v>6.25E-2</v>
      </c>
      <c r="K5316" s="12" t="str">
        <f>IF(MONTH(D5316)=1,"JANV",IF(MONTH(D5316)=2,"FEV",IF(MONTH(D5316)=3,"MARS",IF(MONTH(D5316)=4,"AVR",IF(MONTH(D5316)=5,"MAI",IF(MONTH(D5316)=6,"JUIN",IF(MONTH(D5316)=7,"JUILL",IF(MONTH(D5316)=8,"AOU",IF(MONTH(D5316)=9,"SEPT",IF(MONTH(D5316)=10,"OCT",IF(MONTH(D5316)=11,"NOV",IF(MONTH(D5316)=12,"DEC",""))))))))))))</f>
        <v>JUILL</v>
      </c>
    </row>
    <row r="5317" spans="1:11" x14ac:dyDescent="0.3">
      <c r="A5317" t="s">
        <v>426</v>
      </c>
      <c r="B5317" s="3">
        <v>45489</v>
      </c>
      <c r="C5317" s="4">
        <v>0.60416666666666663</v>
      </c>
      <c r="D5317" s="3">
        <v>45489</v>
      </c>
      <c r="E5317" s="4">
        <v>0.64583333333333337</v>
      </c>
      <c r="F5317" t="s">
        <v>426</v>
      </c>
      <c r="G5317" s="12" t="s">
        <v>12</v>
      </c>
      <c r="H5317" s="12" t="s">
        <v>35</v>
      </c>
      <c r="I5317" s="12" t="str">
        <f>_xlfn.XLOOKUP(Tableau1[[#This Row],[AGENT]],AGENT,TYPE,"",0)</f>
        <v>ASS</v>
      </c>
      <c r="J5317" s="13">
        <f>Tableau1[[#This Row],[Fin3]]-Tableau1[[#This Row],[Début2]]</f>
        <v>4.1666666666666741E-2</v>
      </c>
      <c r="K5317" s="12" t="str">
        <f>IF(MONTH(D5317)=1,"JANV",IF(MONTH(D5317)=2,"FEV",IF(MONTH(D5317)=3,"MARS",IF(MONTH(D5317)=4,"AVR",IF(MONTH(D5317)=5,"MAI",IF(MONTH(D5317)=6,"JUIN",IF(MONTH(D5317)=7,"JUILL",IF(MONTH(D5317)=8,"AOU",IF(MONTH(D5317)=9,"SEPT",IF(MONTH(D5317)=10,"OCT",IF(MONTH(D5317)=11,"NOV",IF(MONTH(D5317)=12,"DEC",""))))))))))))</f>
        <v>JUILL</v>
      </c>
    </row>
    <row r="5318" spans="1:11" x14ac:dyDescent="0.3">
      <c r="A5318" t="s">
        <v>426</v>
      </c>
      <c r="B5318" s="3">
        <v>45490</v>
      </c>
      <c r="C5318" s="4">
        <v>0.35416666666666669</v>
      </c>
      <c r="D5318" s="3">
        <v>45490</v>
      </c>
      <c r="E5318" s="4">
        <v>0.39583333333333331</v>
      </c>
      <c r="F5318" t="s">
        <v>426</v>
      </c>
      <c r="G5318" s="12" t="s">
        <v>12</v>
      </c>
      <c r="H5318" s="12" t="s">
        <v>35</v>
      </c>
      <c r="I5318" s="12" t="str">
        <f>_xlfn.XLOOKUP(Tableau1[[#This Row],[AGENT]],AGENT,TYPE,"",0)</f>
        <v>ASS</v>
      </c>
      <c r="J5318" s="13">
        <f>Tableau1[[#This Row],[Fin3]]-Tableau1[[#This Row],[Début2]]</f>
        <v>4.166666666666663E-2</v>
      </c>
      <c r="K5318" s="12" t="str">
        <f>IF(MONTH(D5318)=1,"JANV",IF(MONTH(D5318)=2,"FEV",IF(MONTH(D5318)=3,"MARS",IF(MONTH(D5318)=4,"AVR",IF(MONTH(D5318)=5,"MAI",IF(MONTH(D5318)=6,"JUIN",IF(MONTH(D5318)=7,"JUILL",IF(MONTH(D5318)=8,"AOU",IF(MONTH(D5318)=9,"SEPT",IF(MONTH(D5318)=10,"OCT",IF(MONTH(D5318)=11,"NOV",IF(MONTH(D5318)=12,"DEC",""))))))))))))</f>
        <v>JUILL</v>
      </c>
    </row>
    <row r="5319" spans="1:11" x14ac:dyDescent="0.3">
      <c r="A5319" t="s">
        <v>426</v>
      </c>
      <c r="B5319" s="3">
        <v>45490</v>
      </c>
      <c r="C5319" s="4">
        <v>0.54166666666666663</v>
      </c>
      <c r="D5319" s="3">
        <v>45490</v>
      </c>
      <c r="E5319" s="4">
        <v>0.5625</v>
      </c>
      <c r="F5319" t="s">
        <v>426</v>
      </c>
      <c r="G5319" s="12" t="s">
        <v>12</v>
      </c>
      <c r="H5319" s="12" t="s">
        <v>35</v>
      </c>
      <c r="I5319" s="12" t="str">
        <f>_xlfn.XLOOKUP(Tableau1[[#This Row],[AGENT]],AGENT,TYPE,"",0)</f>
        <v>ASS</v>
      </c>
      <c r="J5319" s="13">
        <f>Tableau1[[#This Row],[Fin3]]-Tableau1[[#This Row],[Début2]]</f>
        <v>2.083333333333337E-2</v>
      </c>
      <c r="K5319" s="12" t="str">
        <f>IF(MONTH(D5319)=1,"JANV",IF(MONTH(D5319)=2,"FEV",IF(MONTH(D5319)=3,"MARS",IF(MONTH(D5319)=4,"AVR",IF(MONTH(D5319)=5,"MAI",IF(MONTH(D5319)=6,"JUIN",IF(MONTH(D5319)=7,"JUILL",IF(MONTH(D5319)=8,"AOU",IF(MONTH(D5319)=9,"SEPT",IF(MONTH(D5319)=10,"OCT",IF(MONTH(D5319)=11,"NOV",IF(MONTH(D5319)=12,"DEC",""))))))))))))</f>
        <v>JUILL</v>
      </c>
    </row>
    <row r="5320" spans="1:11" x14ac:dyDescent="0.3">
      <c r="A5320" t="s">
        <v>426</v>
      </c>
      <c r="B5320" s="3">
        <v>45492</v>
      </c>
      <c r="C5320" s="4">
        <v>0.33333333333333331</v>
      </c>
      <c r="D5320" s="3">
        <v>45492</v>
      </c>
      <c r="E5320" s="4">
        <v>0.39583333333333331</v>
      </c>
      <c r="F5320" t="s">
        <v>426</v>
      </c>
      <c r="G5320" s="12" t="s">
        <v>12</v>
      </c>
      <c r="H5320" s="12" t="s">
        <v>35</v>
      </c>
      <c r="I5320" s="12" t="str">
        <f>_xlfn.XLOOKUP(Tableau1[[#This Row],[AGENT]],AGENT,TYPE,"",0)</f>
        <v>ASS</v>
      </c>
      <c r="J5320" s="13">
        <f>Tableau1[[#This Row],[Fin3]]-Tableau1[[#This Row],[Début2]]</f>
        <v>6.25E-2</v>
      </c>
      <c r="K5320" s="12" t="str">
        <f>IF(MONTH(D5320)=1,"JANV",IF(MONTH(D5320)=2,"FEV",IF(MONTH(D5320)=3,"MARS",IF(MONTH(D5320)=4,"AVR",IF(MONTH(D5320)=5,"MAI",IF(MONTH(D5320)=6,"JUIN",IF(MONTH(D5320)=7,"JUILL",IF(MONTH(D5320)=8,"AOU",IF(MONTH(D5320)=9,"SEPT",IF(MONTH(D5320)=10,"OCT",IF(MONTH(D5320)=11,"NOV",IF(MONTH(D5320)=12,"DEC",""))))))))))))</f>
        <v>JUILL</v>
      </c>
    </row>
    <row r="5321" spans="1:11" x14ac:dyDescent="0.3">
      <c r="A5321" t="s">
        <v>426</v>
      </c>
      <c r="B5321" s="3">
        <v>45495</v>
      </c>
      <c r="C5321" s="4">
        <v>0.33333333333333331</v>
      </c>
      <c r="D5321" s="3">
        <v>45495</v>
      </c>
      <c r="E5321" s="4">
        <v>0.39583333333333331</v>
      </c>
      <c r="F5321" t="s">
        <v>426</v>
      </c>
      <c r="G5321" s="12" t="s">
        <v>12</v>
      </c>
      <c r="H5321" s="12" t="s">
        <v>35</v>
      </c>
      <c r="I5321" s="12" t="str">
        <f>_xlfn.XLOOKUP(Tableau1[[#This Row],[AGENT]],AGENT,TYPE,"",0)</f>
        <v>ASS</v>
      </c>
      <c r="J5321" s="13">
        <f>Tableau1[[#This Row],[Fin3]]-Tableau1[[#This Row],[Début2]]</f>
        <v>6.25E-2</v>
      </c>
      <c r="K5321" s="12" t="str">
        <f>IF(MONTH(D5321)=1,"JANV",IF(MONTH(D5321)=2,"FEV",IF(MONTH(D5321)=3,"MARS",IF(MONTH(D5321)=4,"AVR",IF(MONTH(D5321)=5,"MAI",IF(MONTH(D5321)=6,"JUIN",IF(MONTH(D5321)=7,"JUILL",IF(MONTH(D5321)=8,"AOU",IF(MONTH(D5321)=9,"SEPT",IF(MONTH(D5321)=10,"OCT",IF(MONTH(D5321)=11,"NOV",IF(MONTH(D5321)=12,"DEC",""))))))))))))</f>
        <v>JUILL</v>
      </c>
    </row>
    <row r="5322" spans="1:11" x14ac:dyDescent="0.3">
      <c r="A5322" t="s">
        <v>426</v>
      </c>
      <c r="B5322" s="3">
        <v>45495</v>
      </c>
      <c r="C5322" s="4">
        <v>0.60416666666666663</v>
      </c>
      <c r="D5322" s="3">
        <v>45495</v>
      </c>
      <c r="E5322" s="4">
        <v>0.625</v>
      </c>
      <c r="F5322" t="s">
        <v>426</v>
      </c>
      <c r="G5322" s="12" t="s">
        <v>12</v>
      </c>
      <c r="H5322" s="12" t="s">
        <v>35</v>
      </c>
      <c r="I5322" s="12" t="str">
        <f>_xlfn.XLOOKUP(Tableau1[[#This Row],[AGENT]],AGENT,TYPE,"",0)</f>
        <v>ASS</v>
      </c>
      <c r="J5322" s="13">
        <f>Tableau1[[#This Row],[Fin3]]-Tableau1[[#This Row],[Début2]]</f>
        <v>2.083333333333337E-2</v>
      </c>
      <c r="K5322" s="12" t="str">
        <f>IF(MONTH(D5322)=1,"JANV",IF(MONTH(D5322)=2,"FEV",IF(MONTH(D5322)=3,"MARS",IF(MONTH(D5322)=4,"AVR",IF(MONTH(D5322)=5,"MAI",IF(MONTH(D5322)=6,"JUIN",IF(MONTH(D5322)=7,"JUILL",IF(MONTH(D5322)=8,"AOU",IF(MONTH(D5322)=9,"SEPT",IF(MONTH(D5322)=10,"OCT",IF(MONTH(D5322)=11,"NOV",IF(MONTH(D5322)=12,"DEC",""))))))))))))</f>
        <v>JUILL</v>
      </c>
    </row>
    <row r="5323" spans="1:11" x14ac:dyDescent="0.3">
      <c r="A5323" t="s">
        <v>426</v>
      </c>
      <c r="B5323" s="3">
        <v>45496</v>
      </c>
      <c r="C5323" s="4">
        <v>0.35416666666666669</v>
      </c>
      <c r="D5323" s="3">
        <v>45496</v>
      </c>
      <c r="E5323" s="4">
        <v>0.39583333333333331</v>
      </c>
      <c r="F5323" t="s">
        <v>426</v>
      </c>
      <c r="G5323" s="12" t="s">
        <v>12</v>
      </c>
      <c r="H5323" s="12" t="s">
        <v>35</v>
      </c>
      <c r="I5323" s="12" t="str">
        <f>_xlfn.XLOOKUP(Tableau1[[#This Row],[AGENT]],AGENT,TYPE,"",0)</f>
        <v>ASS</v>
      </c>
      <c r="J5323" s="13">
        <f>Tableau1[[#This Row],[Fin3]]-Tableau1[[#This Row],[Début2]]</f>
        <v>4.166666666666663E-2</v>
      </c>
      <c r="K5323" s="12" t="str">
        <f>IF(MONTH(D5323)=1,"JANV",IF(MONTH(D5323)=2,"FEV",IF(MONTH(D5323)=3,"MARS",IF(MONTH(D5323)=4,"AVR",IF(MONTH(D5323)=5,"MAI",IF(MONTH(D5323)=6,"JUIN",IF(MONTH(D5323)=7,"JUILL",IF(MONTH(D5323)=8,"AOU",IF(MONTH(D5323)=9,"SEPT",IF(MONTH(D5323)=10,"OCT",IF(MONTH(D5323)=11,"NOV",IF(MONTH(D5323)=12,"DEC",""))))))))))))</f>
        <v>JUILL</v>
      </c>
    </row>
    <row r="5324" spans="1:11" x14ac:dyDescent="0.3">
      <c r="A5324" t="s">
        <v>426</v>
      </c>
      <c r="B5324" s="3">
        <v>45497</v>
      </c>
      <c r="C5324" s="4">
        <v>0.625</v>
      </c>
      <c r="D5324" s="3">
        <v>45497</v>
      </c>
      <c r="E5324" s="4">
        <v>0.66666666666666663</v>
      </c>
      <c r="F5324" t="s">
        <v>426</v>
      </c>
      <c r="G5324" s="12" t="s">
        <v>12</v>
      </c>
      <c r="H5324" s="12" t="s">
        <v>35</v>
      </c>
      <c r="I5324" s="12" t="str">
        <f>_xlfn.XLOOKUP(Tableau1[[#This Row],[AGENT]],AGENT,TYPE,"",0)</f>
        <v>ASS</v>
      </c>
      <c r="J5324" s="13">
        <f>Tableau1[[#This Row],[Fin3]]-Tableau1[[#This Row],[Début2]]</f>
        <v>4.166666666666663E-2</v>
      </c>
      <c r="K5324" s="12" t="str">
        <f>IF(MONTH(D5324)=1,"JANV",IF(MONTH(D5324)=2,"FEV",IF(MONTH(D5324)=3,"MARS",IF(MONTH(D5324)=4,"AVR",IF(MONTH(D5324)=5,"MAI",IF(MONTH(D5324)=6,"JUIN",IF(MONTH(D5324)=7,"JUILL",IF(MONTH(D5324)=8,"AOU",IF(MONTH(D5324)=9,"SEPT",IF(MONTH(D5324)=10,"OCT",IF(MONTH(D5324)=11,"NOV",IF(MONTH(D5324)=12,"DEC",""))))))))))))</f>
        <v>JUILL</v>
      </c>
    </row>
    <row r="5325" spans="1:11" x14ac:dyDescent="0.3">
      <c r="A5325" t="s">
        <v>426</v>
      </c>
      <c r="B5325" s="3">
        <v>45498</v>
      </c>
      <c r="C5325" s="4">
        <v>0.35416666666666669</v>
      </c>
      <c r="D5325" s="3">
        <v>45498</v>
      </c>
      <c r="E5325" s="4">
        <v>0.39583333333333331</v>
      </c>
      <c r="F5325" t="s">
        <v>426</v>
      </c>
      <c r="G5325" s="12" t="s">
        <v>12</v>
      </c>
      <c r="H5325" s="12" t="s">
        <v>35</v>
      </c>
      <c r="I5325" s="12" t="str">
        <f>_xlfn.XLOOKUP(Tableau1[[#This Row],[AGENT]],AGENT,TYPE,"",0)</f>
        <v>ASS</v>
      </c>
      <c r="J5325" s="13">
        <f>Tableau1[[#This Row],[Fin3]]-Tableau1[[#This Row],[Début2]]</f>
        <v>4.166666666666663E-2</v>
      </c>
      <c r="K5325" s="12" t="str">
        <f>IF(MONTH(D5325)=1,"JANV",IF(MONTH(D5325)=2,"FEV",IF(MONTH(D5325)=3,"MARS",IF(MONTH(D5325)=4,"AVR",IF(MONTH(D5325)=5,"MAI",IF(MONTH(D5325)=6,"JUIN",IF(MONTH(D5325)=7,"JUILL",IF(MONTH(D5325)=8,"AOU",IF(MONTH(D5325)=9,"SEPT",IF(MONTH(D5325)=10,"OCT",IF(MONTH(D5325)=11,"NOV",IF(MONTH(D5325)=12,"DEC",""))))))))))))</f>
        <v>JUILL</v>
      </c>
    </row>
    <row r="5326" spans="1:11" x14ac:dyDescent="0.3">
      <c r="A5326" t="s">
        <v>426</v>
      </c>
      <c r="B5326" s="3">
        <v>45498</v>
      </c>
      <c r="C5326" s="4">
        <v>0.54166666666666663</v>
      </c>
      <c r="D5326" s="3">
        <v>45498</v>
      </c>
      <c r="E5326" s="4">
        <v>0.60416666666666663</v>
      </c>
      <c r="F5326" t="s">
        <v>426</v>
      </c>
      <c r="G5326" s="12" t="s">
        <v>12</v>
      </c>
      <c r="H5326" s="12" t="s">
        <v>35</v>
      </c>
      <c r="I5326" s="12" t="str">
        <f>_xlfn.XLOOKUP(Tableau1[[#This Row],[AGENT]],AGENT,TYPE,"",0)</f>
        <v>ASS</v>
      </c>
      <c r="J5326" s="13">
        <f>Tableau1[[#This Row],[Fin3]]-Tableau1[[#This Row],[Début2]]</f>
        <v>6.25E-2</v>
      </c>
      <c r="K5326" s="12" t="str">
        <f>IF(MONTH(D5326)=1,"JANV",IF(MONTH(D5326)=2,"FEV",IF(MONTH(D5326)=3,"MARS",IF(MONTH(D5326)=4,"AVR",IF(MONTH(D5326)=5,"MAI",IF(MONTH(D5326)=6,"JUIN",IF(MONTH(D5326)=7,"JUILL",IF(MONTH(D5326)=8,"AOU",IF(MONTH(D5326)=9,"SEPT",IF(MONTH(D5326)=10,"OCT",IF(MONTH(D5326)=11,"NOV",IF(MONTH(D5326)=12,"DEC",""))))))))))))</f>
        <v>JUILL</v>
      </c>
    </row>
    <row r="5327" spans="1:11" x14ac:dyDescent="0.3">
      <c r="A5327" t="s">
        <v>426</v>
      </c>
      <c r="B5327" s="3">
        <v>45481</v>
      </c>
      <c r="C5327" s="4">
        <v>0.39583333333333331</v>
      </c>
      <c r="D5327" s="3">
        <v>45481</v>
      </c>
      <c r="E5327" s="4">
        <v>0.4375</v>
      </c>
      <c r="F5327" t="s">
        <v>426</v>
      </c>
      <c r="G5327" s="12" t="s">
        <v>12</v>
      </c>
      <c r="H5327" s="12" t="s">
        <v>35</v>
      </c>
      <c r="I5327" s="12" t="str">
        <f>_xlfn.XLOOKUP(Tableau1[[#This Row],[AGENT]],AGENT,TYPE,"",0)</f>
        <v>ASS</v>
      </c>
      <c r="J5327" s="13">
        <f>Tableau1[[#This Row],[Fin3]]-Tableau1[[#This Row],[Début2]]</f>
        <v>4.1666666666666685E-2</v>
      </c>
      <c r="K5327" s="12" t="str">
        <f>IF(MONTH(D5327)=1,"JANV",IF(MONTH(D5327)=2,"FEV",IF(MONTH(D5327)=3,"MARS",IF(MONTH(D5327)=4,"AVR",IF(MONTH(D5327)=5,"MAI",IF(MONTH(D5327)=6,"JUIN",IF(MONTH(D5327)=7,"JUILL",IF(MONTH(D5327)=8,"AOU",IF(MONTH(D5327)=9,"SEPT",IF(MONTH(D5327)=10,"OCT",IF(MONTH(D5327)=11,"NOV",IF(MONTH(D5327)=12,"DEC",""))))))))))))</f>
        <v>JUILL</v>
      </c>
    </row>
    <row r="5328" spans="1:11" x14ac:dyDescent="0.3">
      <c r="A5328" t="s">
        <v>426</v>
      </c>
      <c r="B5328" s="3">
        <v>45481</v>
      </c>
      <c r="C5328" s="4">
        <v>0.58333333333333337</v>
      </c>
      <c r="D5328" s="3">
        <v>45481</v>
      </c>
      <c r="E5328" s="4">
        <v>0.625</v>
      </c>
      <c r="F5328" t="s">
        <v>426</v>
      </c>
      <c r="G5328" s="12" t="s">
        <v>12</v>
      </c>
      <c r="H5328" s="12" t="s">
        <v>35</v>
      </c>
      <c r="I5328" s="12" t="str">
        <f>_xlfn.XLOOKUP(Tableau1[[#This Row],[AGENT]],AGENT,TYPE,"",0)</f>
        <v>ASS</v>
      </c>
      <c r="J5328" s="13">
        <f>Tableau1[[#This Row],[Fin3]]-Tableau1[[#This Row],[Début2]]</f>
        <v>4.166666666666663E-2</v>
      </c>
      <c r="K5328" s="12" t="str">
        <f>IF(MONTH(D5328)=1,"JANV",IF(MONTH(D5328)=2,"FEV",IF(MONTH(D5328)=3,"MARS",IF(MONTH(D5328)=4,"AVR",IF(MONTH(D5328)=5,"MAI",IF(MONTH(D5328)=6,"JUIN",IF(MONTH(D5328)=7,"JUILL",IF(MONTH(D5328)=8,"AOU",IF(MONTH(D5328)=9,"SEPT",IF(MONTH(D5328)=10,"OCT",IF(MONTH(D5328)=11,"NOV",IF(MONTH(D5328)=12,"DEC",""))))))))))))</f>
        <v>JUILL</v>
      </c>
    </row>
    <row r="5329" spans="1:11" x14ac:dyDescent="0.3">
      <c r="A5329" t="s">
        <v>426</v>
      </c>
      <c r="B5329" s="3">
        <v>45482</v>
      </c>
      <c r="C5329" s="4">
        <v>0.41666666666666669</v>
      </c>
      <c r="D5329" s="3">
        <v>45482</v>
      </c>
      <c r="E5329" s="4">
        <v>0.47916666666666669</v>
      </c>
      <c r="F5329" t="s">
        <v>426</v>
      </c>
      <c r="G5329" s="12" t="s">
        <v>12</v>
      </c>
      <c r="H5329" s="12" t="s">
        <v>35</v>
      </c>
      <c r="I5329" s="12" t="str">
        <f>_xlfn.XLOOKUP(Tableau1[[#This Row],[AGENT]],AGENT,TYPE,"",0)</f>
        <v>ASS</v>
      </c>
      <c r="J5329" s="13">
        <f>Tableau1[[#This Row],[Fin3]]-Tableau1[[#This Row],[Début2]]</f>
        <v>6.25E-2</v>
      </c>
      <c r="K5329" s="12" t="str">
        <f>IF(MONTH(D5329)=1,"JANV",IF(MONTH(D5329)=2,"FEV",IF(MONTH(D5329)=3,"MARS",IF(MONTH(D5329)=4,"AVR",IF(MONTH(D5329)=5,"MAI",IF(MONTH(D5329)=6,"JUIN",IF(MONTH(D5329)=7,"JUILL",IF(MONTH(D5329)=8,"AOU",IF(MONTH(D5329)=9,"SEPT",IF(MONTH(D5329)=10,"OCT",IF(MONTH(D5329)=11,"NOV",IF(MONTH(D5329)=12,"DEC",""))))))))))))</f>
        <v>JUILL</v>
      </c>
    </row>
    <row r="5330" spans="1:11" x14ac:dyDescent="0.3">
      <c r="A5330" t="s">
        <v>426</v>
      </c>
      <c r="B5330" s="3">
        <v>45482</v>
      </c>
      <c r="C5330" s="4">
        <v>0.625</v>
      </c>
      <c r="D5330" s="3">
        <v>45482</v>
      </c>
      <c r="E5330" s="4">
        <v>0.6875</v>
      </c>
      <c r="F5330" t="s">
        <v>426</v>
      </c>
      <c r="G5330" s="12" t="s">
        <v>12</v>
      </c>
      <c r="H5330" s="12" t="s">
        <v>35</v>
      </c>
      <c r="I5330" s="12" t="str">
        <f>_xlfn.XLOOKUP(Tableau1[[#This Row],[AGENT]],AGENT,TYPE,"",0)</f>
        <v>ASS</v>
      </c>
      <c r="J5330" s="13">
        <f>Tableau1[[#This Row],[Fin3]]-Tableau1[[#This Row],[Début2]]</f>
        <v>6.25E-2</v>
      </c>
      <c r="K5330" s="12" t="str">
        <f>IF(MONTH(D5330)=1,"JANV",IF(MONTH(D5330)=2,"FEV",IF(MONTH(D5330)=3,"MARS",IF(MONTH(D5330)=4,"AVR",IF(MONTH(D5330)=5,"MAI",IF(MONTH(D5330)=6,"JUIN",IF(MONTH(D5330)=7,"JUILL",IF(MONTH(D5330)=8,"AOU",IF(MONTH(D5330)=9,"SEPT",IF(MONTH(D5330)=10,"OCT",IF(MONTH(D5330)=11,"NOV",IF(MONTH(D5330)=12,"DEC",""))))))))))))</f>
        <v>JUILL</v>
      </c>
    </row>
    <row r="5331" spans="1:11" x14ac:dyDescent="0.3">
      <c r="A5331" t="s">
        <v>426</v>
      </c>
      <c r="B5331" s="3">
        <v>45484</v>
      </c>
      <c r="C5331" s="4">
        <v>0.35416666666666669</v>
      </c>
      <c r="D5331" s="3">
        <v>45484</v>
      </c>
      <c r="E5331" s="4">
        <v>0.375</v>
      </c>
      <c r="F5331" t="s">
        <v>426</v>
      </c>
      <c r="G5331" s="12" t="s">
        <v>12</v>
      </c>
      <c r="H5331" s="12" t="s">
        <v>35</v>
      </c>
      <c r="I5331" s="12" t="str">
        <f>_xlfn.XLOOKUP(Tableau1[[#This Row],[AGENT]],AGENT,TYPE,"",0)</f>
        <v>ASS</v>
      </c>
      <c r="J5331" s="13">
        <f>Tableau1[[#This Row],[Fin3]]-Tableau1[[#This Row],[Début2]]</f>
        <v>2.0833333333333315E-2</v>
      </c>
      <c r="K5331" s="12" t="str">
        <f>IF(MONTH(D5331)=1,"JANV",IF(MONTH(D5331)=2,"FEV",IF(MONTH(D5331)=3,"MARS",IF(MONTH(D5331)=4,"AVR",IF(MONTH(D5331)=5,"MAI",IF(MONTH(D5331)=6,"JUIN",IF(MONTH(D5331)=7,"JUILL",IF(MONTH(D5331)=8,"AOU",IF(MONTH(D5331)=9,"SEPT",IF(MONTH(D5331)=10,"OCT",IF(MONTH(D5331)=11,"NOV",IF(MONTH(D5331)=12,"DEC",""))))))))))))</f>
        <v>JUILL</v>
      </c>
    </row>
    <row r="5332" spans="1:11" x14ac:dyDescent="0.3">
      <c r="A5332" t="s">
        <v>426</v>
      </c>
      <c r="B5332" s="3">
        <v>45484</v>
      </c>
      <c r="C5332" s="4">
        <v>0.41666666666666669</v>
      </c>
      <c r="D5332" s="3">
        <v>45484</v>
      </c>
      <c r="E5332" s="4">
        <v>0.45833333333333331</v>
      </c>
      <c r="F5332" t="s">
        <v>426</v>
      </c>
      <c r="G5332" s="12" t="s">
        <v>12</v>
      </c>
      <c r="H5332" s="12" t="s">
        <v>35</v>
      </c>
      <c r="I5332" s="12" t="str">
        <f>_xlfn.XLOOKUP(Tableau1[[#This Row],[AGENT]],AGENT,TYPE,"",0)</f>
        <v>ASS</v>
      </c>
      <c r="J5332" s="13">
        <f>Tableau1[[#This Row],[Fin3]]-Tableau1[[#This Row],[Début2]]</f>
        <v>4.166666666666663E-2</v>
      </c>
      <c r="K5332" s="12" t="str">
        <f>IF(MONTH(D5332)=1,"JANV",IF(MONTH(D5332)=2,"FEV",IF(MONTH(D5332)=3,"MARS",IF(MONTH(D5332)=4,"AVR",IF(MONTH(D5332)=5,"MAI",IF(MONTH(D5332)=6,"JUIN",IF(MONTH(D5332)=7,"JUILL",IF(MONTH(D5332)=8,"AOU",IF(MONTH(D5332)=9,"SEPT",IF(MONTH(D5332)=10,"OCT",IF(MONTH(D5332)=11,"NOV",IF(MONTH(D5332)=12,"DEC",""))))))))))))</f>
        <v>JUILL</v>
      </c>
    </row>
    <row r="5333" spans="1:11" x14ac:dyDescent="0.3">
      <c r="A5333" t="s">
        <v>426</v>
      </c>
      <c r="B5333" s="3">
        <v>45432</v>
      </c>
      <c r="C5333" s="4">
        <v>0.60416666666666663</v>
      </c>
      <c r="D5333" s="3">
        <v>45432</v>
      </c>
      <c r="E5333" s="4">
        <v>0.625</v>
      </c>
      <c r="F5333" t="s">
        <v>426</v>
      </c>
      <c r="G5333" s="12" t="s">
        <v>12</v>
      </c>
      <c r="H5333" s="12" t="s">
        <v>35</v>
      </c>
      <c r="I5333" s="12" t="str">
        <f>_xlfn.XLOOKUP(Tableau1[[#This Row],[AGENT]],AGENT,TYPE,"",0)</f>
        <v>ASS</v>
      </c>
      <c r="J5333" s="13">
        <f>Tableau1[[#This Row],[Fin3]]-Tableau1[[#This Row],[Début2]]</f>
        <v>2.083333333333337E-2</v>
      </c>
      <c r="K5333" s="12" t="str">
        <f>IF(MONTH(D5333)=1,"JANV",IF(MONTH(D5333)=2,"FEV",IF(MONTH(D5333)=3,"MARS",IF(MONTH(D5333)=4,"AVR",IF(MONTH(D5333)=5,"MAI",IF(MONTH(D5333)=6,"JUIN",IF(MONTH(D5333)=7,"JUILL",IF(MONTH(D5333)=8,"AOU",IF(MONTH(D5333)=9,"SEPT",IF(MONTH(D5333)=10,"OCT",IF(MONTH(D5333)=11,"NOV",IF(MONTH(D5333)=12,"DEC",""))))))))))))</f>
        <v>MAI</v>
      </c>
    </row>
    <row r="5334" spans="1:11" x14ac:dyDescent="0.3">
      <c r="A5334" t="s">
        <v>426</v>
      </c>
      <c r="B5334" s="3">
        <v>45428</v>
      </c>
      <c r="C5334" s="4">
        <v>0.60416666666666663</v>
      </c>
      <c r="D5334" s="3">
        <v>45428</v>
      </c>
      <c r="E5334" s="4">
        <v>0.64583333333333337</v>
      </c>
      <c r="F5334" t="s">
        <v>426</v>
      </c>
      <c r="G5334" s="12" t="s">
        <v>12</v>
      </c>
      <c r="H5334" s="12" t="s">
        <v>35</v>
      </c>
      <c r="I5334" s="12" t="str">
        <f>_xlfn.XLOOKUP(Tableau1[[#This Row],[AGENT]],AGENT,TYPE,"",0)</f>
        <v>ASS</v>
      </c>
      <c r="J5334" s="13">
        <f>Tableau1[[#This Row],[Fin3]]-Tableau1[[#This Row],[Début2]]</f>
        <v>4.1666666666666741E-2</v>
      </c>
      <c r="K5334" s="12" t="str">
        <f>IF(MONTH(D5334)=1,"JANV",IF(MONTH(D5334)=2,"FEV",IF(MONTH(D5334)=3,"MARS",IF(MONTH(D5334)=4,"AVR",IF(MONTH(D5334)=5,"MAI",IF(MONTH(D5334)=6,"JUIN",IF(MONTH(D5334)=7,"JUILL",IF(MONTH(D5334)=8,"AOU",IF(MONTH(D5334)=9,"SEPT",IF(MONTH(D5334)=10,"OCT",IF(MONTH(D5334)=11,"NOV",IF(MONTH(D5334)=12,"DEC",""))))))))))))</f>
        <v>MAI</v>
      </c>
    </row>
    <row r="5335" spans="1:11" x14ac:dyDescent="0.3">
      <c r="A5335" t="s">
        <v>426</v>
      </c>
      <c r="B5335" s="3">
        <v>45427</v>
      </c>
      <c r="C5335" s="4">
        <v>0.4375</v>
      </c>
      <c r="D5335" s="3">
        <v>45427</v>
      </c>
      <c r="E5335" s="4">
        <v>0.45833333333333331</v>
      </c>
      <c r="F5335" t="s">
        <v>426</v>
      </c>
      <c r="G5335" s="12" t="s">
        <v>12</v>
      </c>
      <c r="H5335" s="12" t="s">
        <v>35</v>
      </c>
      <c r="I5335" s="12" t="str">
        <f>_xlfn.XLOOKUP(Tableau1[[#This Row],[AGENT]],AGENT,TYPE,"",0)</f>
        <v>ASS</v>
      </c>
      <c r="J5335" s="13">
        <f>Tableau1[[#This Row],[Fin3]]-Tableau1[[#This Row],[Début2]]</f>
        <v>2.0833333333333315E-2</v>
      </c>
      <c r="K5335" s="12" t="str">
        <f>IF(MONTH(D5335)=1,"JANV",IF(MONTH(D5335)=2,"FEV",IF(MONTH(D5335)=3,"MARS",IF(MONTH(D5335)=4,"AVR",IF(MONTH(D5335)=5,"MAI",IF(MONTH(D5335)=6,"JUIN",IF(MONTH(D5335)=7,"JUILL",IF(MONTH(D5335)=8,"AOU",IF(MONTH(D5335)=9,"SEPT",IF(MONTH(D5335)=10,"OCT",IF(MONTH(D5335)=11,"NOV",IF(MONTH(D5335)=12,"DEC",""))))))))))))</f>
        <v>MAI</v>
      </c>
    </row>
    <row r="5336" spans="1:11" x14ac:dyDescent="0.3">
      <c r="A5336" t="s">
        <v>426</v>
      </c>
      <c r="B5336" s="3">
        <v>45426</v>
      </c>
      <c r="C5336" s="4">
        <v>0.33333333333333331</v>
      </c>
      <c r="D5336" s="3">
        <v>45426</v>
      </c>
      <c r="E5336" s="4">
        <v>0.375</v>
      </c>
      <c r="F5336" t="s">
        <v>426</v>
      </c>
      <c r="G5336" s="12" t="s">
        <v>12</v>
      </c>
      <c r="H5336" s="12" t="s">
        <v>35</v>
      </c>
      <c r="I5336" s="12" t="str">
        <f>_xlfn.XLOOKUP(Tableau1[[#This Row],[AGENT]],AGENT,TYPE,"",0)</f>
        <v>ASS</v>
      </c>
      <c r="J5336" s="13">
        <f>Tableau1[[#This Row],[Fin3]]-Tableau1[[#This Row],[Début2]]</f>
        <v>4.1666666666666685E-2</v>
      </c>
      <c r="K5336" s="12" t="str">
        <f>IF(MONTH(D5336)=1,"JANV",IF(MONTH(D5336)=2,"FEV",IF(MONTH(D5336)=3,"MARS",IF(MONTH(D5336)=4,"AVR",IF(MONTH(D5336)=5,"MAI",IF(MONTH(D5336)=6,"JUIN",IF(MONTH(D5336)=7,"JUILL",IF(MONTH(D5336)=8,"AOU",IF(MONTH(D5336)=9,"SEPT",IF(MONTH(D5336)=10,"OCT",IF(MONTH(D5336)=11,"NOV",IF(MONTH(D5336)=12,"DEC",""))))))))))))</f>
        <v>MAI</v>
      </c>
    </row>
    <row r="5337" spans="1:11" x14ac:dyDescent="0.3">
      <c r="A5337" t="s">
        <v>426</v>
      </c>
      <c r="B5337" s="3">
        <v>45425</v>
      </c>
      <c r="C5337" s="4">
        <v>0.60416666666666663</v>
      </c>
      <c r="D5337" s="3">
        <v>45425</v>
      </c>
      <c r="E5337" s="4">
        <v>0.6875</v>
      </c>
      <c r="F5337" t="s">
        <v>426</v>
      </c>
      <c r="G5337" s="12" t="s">
        <v>12</v>
      </c>
      <c r="H5337" s="12" t="s">
        <v>35</v>
      </c>
      <c r="I5337" s="12" t="str">
        <f>_xlfn.XLOOKUP(Tableau1[[#This Row],[AGENT]],AGENT,TYPE,"",0)</f>
        <v>ASS</v>
      </c>
      <c r="J5337" s="13">
        <f>Tableau1[[#This Row],[Fin3]]-Tableau1[[#This Row],[Début2]]</f>
        <v>8.333333333333337E-2</v>
      </c>
      <c r="K5337" s="12" t="str">
        <f>IF(MONTH(D5337)=1,"JANV",IF(MONTH(D5337)=2,"FEV",IF(MONTH(D5337)=3,"MARS",IF(MONTH(D5337)=4,"AVR",IF(MONTH(D5337)=5,"MAI",IF(MONTH(D5337)=6,"JUIN",IF(MONTH(D5337)=7,"JUILL",IF(MONTH(D5337)=8,"AOU",IF(MONTH(D5337)=9,"SEPT",IF(MONTH(D5337)=10,"OCT",IF(MONTH(D5337)=11,"NOV",IF(MONTH(D5337)=12,"DEC",""))))))))))))</f>
        <v>MAI</v>
      </c>
    </row>
    <row r="5338" spans="1:11" x14ac:dyDescent="0.3">
      <c r="A5338" t="s">
        <v>426</v>
      </c>
      <c r="B5338" s="3">
        <v>45425</v>
      </c>
      <c r="C5338" s="4">
        <v>0.45833333333333331</v>
      </c>
      <c r="D5338" s="3">
        <v>45425</v>
      </c>
      <c r="E5338" s="4">
        <v>0.47916666666666669</v>
      </c>
      <c r="F5338" t="s">
        <v>426</v>
      </c>
      <c r="G5338" s="12" t="s">
        <v>12</v>
      </c>
      <c r="H5338" s="12" t="s">
        <v>35</v>
      </c>
      <c r="I5338" s="12" t="str">
        <f>_xlfn.XLOOKUP(Tableau1[[#This Row],[AGENT]],AGENT,TYPE,"",0)</f>
        <v>ASS</v>
      </c>
      <c r="J5338" s="13">
        <f>Tableau1[[#This Row],[Fin3]]-Tableau1[[#This Row],[Début2]]</f>
        <v>2.083333333333337E-2</v>
      </c>
      <c r="K5338" s="12" t="str">
        <f>IF(MONTH(D5338)=1,"JANV",IF(MONTH(D5338)=2,"FEV",IF(MONTH(D5338)=3,"MARS",IF(MONTH(D5338)=4,"AVR",IF(MONTH(D5338)=5,"MAI",IF(MONTH(D5338)=6,"JUIN",IF(MONTH(D5338)=7,"JUILL",IF(MONTH(D5338)=8,"AOU",IF(MONTH(D5338)=9,"SEPT",IF(MONTH(D5338)=10,"OCT",IF(MONTH(D5338)=11,"NOV",IF(MONTH(D5338)=12,"DEC",""))))))))))))</f>
        <v>MAI</v>
      </c>
    </row>
    <row r="5339" spans="1:11" x14ac:dyDescent="0.3">
      <c r="A5339" t="s">
        <v>426</v>
      </c>
      <c r="B5339" s="3">
        <v>45415</v>
      </c>
      <c r="C5339" s="4">
        <v>0.33333333333333331</v>
      </c>
      <c r="D5339" s="3">
        <v>45415</v>
      </c>
      <c r="E5339" s="4">
        <v>0.375</v>
      </c>
      <c r="F5339" t="s">
        <v>426</v>
      </c>
      <c r="G5339" s="12" t="s">
        <v>12</v>
      </c>
      <c r="H5339" s="12" t="s">
        <v>35</v>
      </c>
      <c r="I5339" s="12" t="str">
        <f>_xlfn.XLOOKUP(Tableau1[[#This Row],[AGENT]],AGENT,TYPE,"",0)</f>
        <v>ASS</v>
      </c>
      <c r="J5339" s="13">
        <f>Tableau1[[#This Row],[Fin3]]-Tableau1[[#This Row],[Début2]]</f>
        <v>4.1666666666666685E-2</v>
      </c>
      <c r="K5339" s="12" t="str">
        <f>IF(MONTH(D5339)=1,"JANV",IF(MONTH(D5339)=2,"FEV",IF(MONTH(D5339)=3,"MARS",IF(MONTH(D5339)=4,"AVR",IF(MONTH(D5339)=5,"MAI",IF(MONTH(D5339)=6,"JUIN",IF(MONTH(D5339)=7,"JUILL",IF(MONTH(D5339)=8,"AOU",IF(MONTH(D5339)=9,"SEPT",IF(MONTH(D5339)=10,"OCT",IF(MONTH(D5339)=11,"NOV",IF(MONTH(D5339)=12,"DEC",""))))))))))))</f>
        <v>MAI</v>
      </c>
    </row>
    <row r="5340" spans="1:11" x14ac:dyDescent="0.3">
      <c r="A5340" t="s">
        <v>426</v>
      </c>
      <c r="B5340" s="3">
        <v>45414</v>
      </c>
      <c r="C5340" s="4">
        <v>0.54166666666666663</v>
      </c>
      <c r="D5340" s="3">
        <v>45414</v>
      </c>
      <c r="E5340" s="4">
        <v>0.5625</v>
      </c>
      <c r="F5340" t="s">
        <v>426</v>
      </c>
      <c r="G5340" s="12" t="s">
        <v>12</v>
      </c>
      <c r="H5340" s="12" t="s">
        <v>35</v>
      </c>
      <c r="I5340" s="12" t="str">
        <f>_xlfn.XLOOKUP(Tableau1[[#This Row],[AGENT]],AGENT,TYPE,"",0)</f>
        <v>ASS</v>
      </c>
      <c r="J5340" s="13">
        <f>Tableau1[[#This Row],[Fin3]]-Tableau1[[#This Row],[Début2]]</f>
        <v>2.083333333333337E-2</v>
      </c>
      <c r="K5340" s="12" t="str">
        <f>IF(MONTH(D5340)=1,"JANV",IF(MONTH(D5340)=2,"FEV",IF(MONTH(D5340)=3,"MARS",IF(MONTH(D5340)=4,"AVR",IF(MONTH(D5340)=5,"MAI",IF(MONTH(D5340)=6,"JUIN",IF(MONTH(D5340)=7,"JUILL",IF(MONTH(D5340)=8,"AOU",IF(MONTH(D5340)=9,"SEPT",IF(MONTH(D5340)=10,"OCT",IF(MONTH(D5340)=11,"NOV",IF(MONTH(D5340)=12,"DEC",""))))))))))))</f>
        <v>MAI</v>
      </c>
    </row>
    <row r="5341" spans="1:11" x14ac:dyDescent="0.3">
      <c r="A5341" t="s">
        <v>426</v>
      </c>
      <c r="B5341" s="3">
        <v>45414</v>
      </c>
      <c r="C5341" s="4">
        <v>0.66666666666666663</v>
      </c>
      <c r="D5341" s="3">
        <v>45414</v>
      </c>
      <c r="E5341" s="4">
        <v>0.6875</v>
      </c>
      <c r="F5341" t="s">
        <v>426</v>
      </c>
      <c r="G5341" s="12" t="s">
        <v>12</v>
      </c>
      <c r="H5341" s="12" t="s">
        <v>35</v>
      </c>
      <c r="I5341" s="12" t="str">
        <f>_xlfn.XLOOKUP(Tableau1[[#This Row],[AGENT]],AGENT,TYPE,"",0)</f>
        <v>ASS</v>
      </c>
      <c r="J5341" s="13">
        <f>Tableau1[[#This Row],[Fin3]]-Tableau1[[#This Row],[Début2]]</f>
        <v>2.083333333333337E-2</v>
      </c>
      <c r="K5341" s="12" t="str">
        <f>IF(MONTH(D5341)=1,"JANV",IF(MONTH(D5341)=2,"FEV",IF(MONTH(D5341)=3,"MARS",IF(MONTH(D5341)=4,"AVR",IF(MONTH(D5341)=5,"MAI",IF(MONTH(D5341)=6,"JUIN",IF(MONTH(D5341)=7,"JUILL",IF(MONTH(D5341)=8,"AOU",IF(MONTH(D5341)=9,"SEPT",IF(MONTH(D5341)=10,"OCT",IF(MONTH(D5341)=11,"NOV",IF(MONTH(D5341)=12,"DEC",""))))))))))))</f>
        <v>MAI</v>
      </c>
    </row>
    <row r="5342" spans="1:11" x14ac:dyDescent="0.3">
      <c r="A5342" t="s">
        <v>426</v>
      </c>
      <c r="B5342" s="3">
        <v>45418</v>
      </c>
      <c r="C5342" s="4">
        <v>0.54166666666666663</v>
      </c>
      <c r="D5342" s="3">
        <v>45418</v>
      </c>
      <c r="E5342" s="4">
        <v>0.5625</v>
      </c>
      <c r="F5342" t="s">
        <v>426</v>
      </c>
      <c r="G5342" s="12" t="s">
        <v>12</v>
      </c>
      <c r="H5342" s="12" t="s">
        <v>35</v>
      </c>
      <c r="I5342" s="12" t="str">
        <f>_xlfn.XLOOKUP(Tableau1[[#This Row],[AGENT]],AGENT,TYPE,"",0)</f>
        <v>ASS</v>
      </c>
      <c r="J5342" s="13">
        <f>Tableau1[[#This Row],[Fin3]]-Tableau1[[#This Row],[Début2]]</f>
        <v>2.083333333333337E-2</v>
      </c>
      <c r="K5342" s="12" t="str">
        <f>IF(MONTH(D5342)=1,"JANV",IF(MONTH(D5342)=2,"FEV",IF(MONTH(D5342)=3,"MARS",IF(MONTH(D5342)=4,"AVR",IF(MONTH(D5342)=5,"MAI",IF(MONTH(D5342)=6,"JUIN",IF(MONTH(D5342)=7,"JUILL",IF(MONTH(D5342)=8,"AOU",IF(MONTH(D5342)=9,"SEPT",IF(MONTH(D5342)=10,"OCT",IF(MONTH(D5342)=11,"NOV",IF(MONTH(D5342)=12,"DEC",""))))))))))))</f>
        <v>MAI</v>
      </c>
    </row>
    <row r="5343" spans="1:11" x14ac:dyDescent="0.3">
      <c r="A5343" t="s">
        <v>426</v>
      </c>
      <c r="B5343" s="3">
        <v>45418</v>
      </c>
      <c r="C5343" s="4">
        <v>0.625</v>
      </c>
      <c r="D5343" s="3">
        <v>45418</v>
      </c>
      <c r="E5343" s="4">
        <v>0.64583333333333337</v>
      </c>
      <c r="F5343" t="s">
        <v>426</v>
      </c>
      <c r="G5343" s="12" t="s">
        <v>12</v>
      </c>
      <c r="H5343" s="12" t="s">
        <v>35</v>
      </c>
      <c r="I5343" s="12" t="str">
        <f>_xlfn.XLOOKUP(Tableau1[[#This Row],[AGENT]],AGENT,TYPE,"",0)</f>
        <v>ASS</v>
      </c>
      <c r="J5343" s="13">
        <f>Tableau1[[#This Row],[Fin3]]-Tableau1[[#This Row],[Début2]]</f>
        <v>2.083333333333337E-2</v>
      </c>
      <c r="K5343" s="12" t="str">
        <f>IF(MONTH(D5343)=1,"JANV",IF(MONTH(D5343)=2,"FEV",IF(MONTH(D5343)=3,"MARS",IF(MONTH(D5343)=4,"AVR",IF(MONTH(D5343)=5,"MAI",IF(MONTH(D5343)=6,"JUIN",IF(MONTH(D5343)=7,"JUILL",IF(MONTH(D5343)=8,"AOU",IF(MONTH(D5343)=9,"SEPT",IF(MONTH(D5343)=10,"OCT",IF(MONTH(D5343)=11,"NOV",IF(MONTH(D5343)=12,"DEC",""))))))))))))</f>
        <v>MAI</v>
      </c>
    </row>
    <row r="5344" spans="1:11" x14ac:dyDescent="0.3">
      <c r="A5344" t="s">
        <v>426</v>
      </c>
      <c r="B5344" s="3">
        <v>45419</v>
      </c>
      <c r="C5344" s="4">
        <v>0.4375</v>
      </c>
      <c r="D5344" s="3">
        <v>45419</v>
      </c>
      <c r="E5344" s="4">
        <v>0.45833333333333331</v>
      </c>
      <c r="F5344" t="s">
        <v>426</v>
      </c>
      <c r="G5344" s="12" t="s">
        <v>12</v>
      </c>
      <c r="H5344" s="12" t="s">
        <v>35</v>
      </c>
      <c r="I5344" s="12" t="str">
        <f>_xlfn.XLOOKUP(Tableau1[[#This Row],[AGENT]],AGENT,TYPE,"",0)</f>
        <v>ASS</v>
      </c>
      <c r="J5344" s="13">
        <f>Tableau1[[#This Row],[Fin3]]-Tableau1[[#This Row],[Début2]]</f>
        <v>2.0833333333333315E-2</v>
      </c>
      <c r="K5344" s="12" t="str">
        <f>IF(MONTH(D5344)=1,"JANV",IF(MONTH(D5344)=2,"FEV",IF(MONTH(D5344)=3,"MARS",IF(MONTH(D5344)=4,"AVR",IF(MONTH(D5344)=5,"MAI",IF(MONTH(D5344)=6,"JUIN",IF(MONTH(D5344)=7,"JUILL",IF(MONTH(D5344)=8,"AOU",IF(MONTH(D5344)=9,"SEPT",IF(MONTH(D5344)=10,"OCT",IF(MONTH(D5344)=11,"NOV",IF(MONTH(D5344)=12,"DEC",""))))))))))))</f>
        <v>MAI</v>
      </c>
    </row>
    <row r="5345" spans="1:11" x14ac:dyDescent="0.3">
      <c r="A5345" t="s">
        <v>426</v>
      </c>
      <c r="B5345" s="3">
        <v>45419</v>
      </c>
      <c r="C5345" s="4">
        <v>0.5625</v>
      </c>
      <c r="D5345" s="3">
        <v>45419</v>
      </c>
      <c r="E5345" s="4">
        <v>0.60416666666666663</v>
      </c>
      <c r="F5345" t="s">
        <v>426</v>
      </c>
      <c r="G5345" s="12" t="s">
        <v>12</v>
      </c>
      <c r="H5345" s="12" t="s">
        <v>35</v>
      </c>
      <c r="I5345" s="12" t="str">
        <f>_xlfn.XLOOKUP(Tableau1[[#This Row],[AGENT]],AGENT,TYPE,"",0)</f>
        <v>ASS</v>
      </c>
      <c r="J5345" s="13">
        <f>Tableau1[[#This Row],[Fin3]]-Tableau1[[#This Row],[Début2]]</f>
        <v>4.166666666666663E-2</v>
      </c>
      <c r="K5345" s="12" t="str">
        <f>IF(MONTH(D5345)=1,"JANV",IF(MONTH(D5345)=2,"FEV",IF(MONTH(D5345)=3,"MARS",IF(MONTH(D5345)=4,"AVR",IF(MONTH(D5345)=5,"MAI",IF(MONTH(D5345)=6,"JUIN",IF(MONTH(D5345)=7,"JUILL",IF(MONTH(D5345)=8,"AOU",IF(MONTH(D5345)=9,"SEPT",IF(MONTH(D5345)=10,"OCT",IF(MONTH(D5345)=11,"NOV",IF(MONTH(D5345)=12,"DEC",""))))))))))))</f>
        <v>MAI</v>
      </c>
    </row>
    <row r="5346" spans="1:11" x14ac:dyDescent="0.3">
      <c r="A5346" t="s">
        <v>426</v>
      </c>
      <c r="B5346" s="3">
        <v>45434</v>
      </c>
      <c r="C5346" s="4">
        <v>0.33333333333333331</v>
      </c>
      <c r="D5346" s="3">
        <v>45434</v>
      </c>
      <c r="E5346" s="4">
        <v>0.375</v>
      </c>
      <c r="F5346" t="s">
        <v>426</v>
      </c>
      <c r="G5346" s="12" t="s">
        <v>12</v>
      </c>
      <c r="H5346" s="12" t="s">
        <v>35</v>
      </c>
      <c r="I5346" s="12" t="str">
        <f>_xlfn.XLOOKUP(Tableau1[[#This Row],[AGENT]],AGENT,TYPE,"",0)</f>
        <v>ASS</v>
      </c>
      <c r="J5346" s="13">
        <f>Tableau1[[#This Row],[Fin3]]-Tableau1[[#This Row],[Début2]]</f>
        <v>4.1666666666666685E-2</v>
      </c>
      <c r="K5346" s="12" t="str">
        <f>IF(MONTH(D5346)=1,"JANV",IF(MONTH(D5346)=2,"FEV",IF(MONTH(D5346)=3,"MARS",IF(MONTH(D5346)=4,"AVR",IF(MONTH(D5346)=5,"MAI",IF(MONTH(D5346)=6,"JUIN",IF(MONTH(D5346)=7,"JUILL",IF(MONTH(D5346)=8,"AOU",IF(MONTH(D5346)=9,"SEPT",IF(MONTH(D5346)=10,"OCT",IF(MONTH(D5346)=11,"NOV",IF(MONTH(D5346)=12,"DEC",""))))))))))))</f>
        <v>MAI</v>
      </c>
    </row>
    <row r="5347" spans="1:11" x14ac:dyDescent="0.3">
      <c r="A5347" t="s">
        <v>426</v>
      </c>
      <c r="B5347" s="3">
        <v>45442</v>
      </c>
      <c r="C5347" s="4">
        <v>0.39583333333333331</v>
      </c>
      <c r="D5347" s="3">
        <v>45442</v>
      </c>
      <c r="E5347" s="4">
        <v>0.41666666666666669</v>
      </c>
      <c r="F5347" t="s">
        <v>426</v>
      </c>
      <c r="G5347" s="12" t="s">
        <v>12</v>
      </c>
      <c r="H5347" s="12" t="s">
        <v>35</v>
      </c>
      <c r="I5347" s="12" t="str">
        <f>_xlfn.XLOOKUP(Tableau1[[#This Row],[AGENT]],AGENT,TYPE,"",0)</f>
        <v>ASS</v>
      </c>
      <c r="J5347" s="13">
        <f>Tableau1[[#This Row],[Fin3]]-Tableau1[[#This Row],[Début2]]</f>
        <v>2.083333333333337E-2</v>
      </c>
      <c r="K5347" s="12" t="str">
        <f>IF(MONTH(D5347)=1,"JANV",IF(MONTH(D5347)=2,"FEV",IF(MONTH(D5347)=3,"MARS",IF(MONTH(D5347)=4,"AVR",IF(MONTH(D5347)=5,"MAI",IF(MONTH(D5347)=6,"JUIN",IF(MONTH(D5347)=7,"JUILL",IF(MONTH(D5347)=8,"AOU",IF(MONTH(D5347)=9,"SEPT",IF(MONTH(D5347)=10,"OCT",IF(MONTH(D5347)=11,"NOV",IF(MONTH(D5347)=12,"DEC",""))))))))))))</f>
        <v>MAI</v>
      </c>
    </row>
    <row r="5348" spans="1:11" x14ac:dyDescent="0.3">
      <c r="A5348" t="s">
        <v>426</v>
      </c>
      <c r="B5348" s="3">
        <v>45435</v>
      </c>
      <c r="C5348" s="4">
        <v>0.54166666666666663</v>
      </c>
      <c r="D5348" s="3">
        <v>45435</v>
      </c>
      <c r="E5348" s="4">
        <v>0.5625</v>
      </c>
      <c r="F5348" t="s">
        <v>426</v>
      </c>
      <c r="G5348" s="12" t="s">
        <v>12</v>
      </c>
      <c r="H5348" s="12" t="s">
        <v>35</v>
      </c>
      <c r="I5348" s="12" t="str">
        <f>_xlfn.XLOOKUP(Tableau1[[#This Row],[AGENT]],AGENT,TYPE,"",0)</f>
        <v>ASS</v>
      </c>
      <c r="J5348" s="13">
        <f>Tableau1[[#This Row],[Fin3]]-Tableau1[[#This Row],[Début2]]</f>
        <v>2.083333333333337E-2</v>
      </c>
      <c r="K5348" s="12" t="str">
        <f>IF(MONTH(D5348)=1,"JANV",IF(MONTH(D5348)=2,"FEV",IF(MONTH(D5348)=3,"MARS",IF(MONTH(D5348)=4,"AVR",IF(MONTH(D5348)=5,"MAI",IF(MONTH(D5348)=6,"JUIN",IF(MONTH(D5348)=7,"JUILL",IF(MONTH(D5348)=8,"AOU",IF(MONTH(D5348)=9,"SEPT",IF(MONTH(D5348)=10,"OCT",IF(MONTH(D5348)=11,"NOV",IF(MONTH(D5348)=12,"DEC",""))))))))))))</f>
        <v>MAI</v>
      </c>
    </row>
    <row r="5349" spans="1:11" x14ac:dyDescent="0.3">
      <c r="A5349" t="s">
        <v>426</v>
      </c>
      <c r="B5349" s="3">
        <v>45439</v>
      </c>
      <c r="C5349" s="4">
        <v>0.60416666666666663</v>
      </c>
      <c r="D5349" s="3">
        <v>45439</v>
      </c>
      <c r="E5349" s="4">
        <v>0.625</v>
      </c>
      <c r="F5349" t="s">
        <v>426</v>
      </c>
      <c r="G5349" s="12" t="s">
        <v>12</v>
      </c>
      <c r="H5349" s="12" t="s">
        <v>35</v>
      </c>
      <c r="I5349" s="12" t="str">
        <f>_xlfn.XLOOKUP(Tableau1[[#This Row],[AGENT]],AGENT,TYPE,"",0)</f>
        <v>ASS</v>
      </c>
      <c r="J5349" s="13">
        <f>Tableau1[[#This Row],[Fin3]]-Tableau1[[#This Row],[Début2]]</f>
        <v>2.083333333333337E-2</v>
      </c>
      <c r="K5349" s="12" t="str">
        <f>IF(MONTH(D5349)=1,"JANV",IF(MONTH(D5349)=2,"FEV",IF(MONTH(D5349)=3,"MARS",IF(MONTH(D5349)=4,"AVR",IF(MONTH(D5349)=5,"MAI",IF(MONTH(D5349)=6,"JUIN",IF(MONTH(D5349)=7,"JUILL",IF(MONTH(D5349)=8,"AOU",IF(MONTH(D5349)=9,"SEPT",IF(MONTH(D5349)=10,"OCT",IF(MONTH(D5349)=11,"NOV",IF(MONTH(D5349)=12,"DEC",""))))))))))))</f>
        <v>MAI</v>
      </c>
    </row>
    <row r="5350" spans="1:11" x14ac:dyDescent="0.3">
      <c r="A5350" t="s">
        <v>426</v>
      </c>
      <c r="B5350" s="3">
        <v>45440</v>
      </c>
      <c r="C5350" s="4">
        <v>0.5625</v>
      </c>
      <c r="D5350" s="3">
        <v>45440</v>
      </c>
      <c r="E5350" s="4">
        <v>0.58333333333333337</v>
      </c>
      <c r="F5350" t="s">
        <v>426</v>
      </c>
      <c r="G5350" s="12" t="s">
        <v>12</v>
      </c>
      <c r="H5350" s="12" t="s">
        <v>35</v>
      </c>
      <c r="I5350" s="12" t="str">
        <f>_xlfn.XLOOKUP(Tableau1[[#This Row],[AGENT]],AGENT,TYPE,"",0)</f>
        <v>ASS</v>
      </c>
      <c r="J5350" s="13">
        <f>Tableau1[[#This Row],[Fin3]]-Tableau1[[#This Row],[Début2]]</f>
        <v>2.083333333333337E-2</v>
      </c>
      <c r="K5350" s="12" t="str">
        <f>IF(MONTH(D5350)=1,"JANV",IF(MONTH(D5350)=2,"FEV",IF(MONTH(D5350)=3,"MARS",IF(MONTH(D5350)=4,"AVR",IF(MONTH(D5350)=5,"MAI",IF(MONTH(D5350)=6,"JUIN",IF(MONTH(D5350)=7,"JUILL",IF(MONTH(D5350)=8,"AOU",IF(MONTH(D5350)=9,"SEPT",IF(MONTH(D5350)=10,"OCT",IF(MONTH(D5350)=11,"NOV",IF(MONTH(D5350)=12,"DEC",""))))))))))))</f>
        <v>MAI</v>
      </c>
    </row>
    <row r="5351" spans="1:11" x14ac:dyDescent="0.3">
      <c r="A5351" t="s">
        <v>1336</v>
      </c>
      <c r="B5351" s="3">
        <v>45449</v>
      </c>
      <c r="C5351" s="4">
        <v>0.58333333333333337</v>
      </c>
      <c r="D5351" s="3">
        <v>45449</v>
      </c>
      <c r="E5351" s="4">
        <v>0.625</v>
      </c>
      <c r="F5351" t="s">
        <v>426</v>
      </c>
      <c r="G5351" s="12" t="s">
        <v>12</v>
      </c>
      <c r="H5351" s="12" t="s">
        <v>35</v>
      </c>
      <c r="I5351" s="12" t="str">
        <f>_xlfn.XLOOKUP(Tableau1[[#This Row],[AGENT]],AGENT,TYPE,"",0)</f>
        <v>ASS</v>
      </c>
      <c r="J5351" s="13">
        <f>Tableau1[[#This Row],[Fin3]]-Tableau1[[#This Row],[Début2]]</f>
        <v>4.166666666666663E-2</v>
      </c>
      <c r="K5351" s="12" t="str">
        <f>IF(MONTH(D5351)=1,"JANV",IF(MONTH(D5351)=2,"FEV",IF(MONTH(D5351)=3,"MARS",IF(MONTH(D5351)=4,"AVR",IF(MONTH(D5351)=5,"MAI",IF(MONTH(D5351)=6,"JUIN",IF(MONTH(D5351)=7,"JUILL",IF(MONTH(D5351)=8,"AOU",IF(MONTH(D5351)=9,"SEPT",IF(MONTH(D5351)=10,"OCT",IF(MONTH(D5351)=11,"NOV",IF(MONTH(D5351)=12,"DEC",""))))))))))))</f>
        <v>JUIN</v>
      </c>
    </row>
    <row r="5352" spans="1:11" x14ac:dyDescent="0.3">
      <c r="A5352" t="s">
        <v>426</v>
      </c>
      <c r="B5352" s="3">
        <v>45471</v>
      </c>
      <c r="C5352" s="4">
        <v>0.4375</v>
      </c>
      <c r="D5352" s="3">
        <v>45471</v>
      </c>
      <c r="E5352" s="4">
        <v>0.45833333333333331</v>
      </c>
      <c r="F5352" t="s">
        <v>426</v>
      </c>
      <c r="G5352" s="12" t="s">
        <v>12</v>
      </c>
      <c r="H5352" s="12" t="s">
        <v>35</v>
      </c>
      <c r="I5352" s="12" t="str">
        <f>_xlfn.XLOOKUP(Tableau1[[#This Row],[AGENT]],AGENT,TYPE,"",0)</f>
        <v>ASS</v>
      </c>
      <c r="J5352" s="13">
        <f>Tableau1[[#This Row],[Fin3]]-Tableau1[[#This Row],[Début2]]</f>
        <v>2.0833333333333315E-2</v>
      </c>
      <c r="K5352" s="12" t="str">
        <f>IF(MONTH(D5352)=1,"JANV",IF(MONTH(D5352)=2,"FEV",IF(MONTH(D5352)=3,"MARS",IF(MONTH(D5352)=4,"AVR",IF(MONTH(D5352)=5,"MAI",IF(MONTH(D5352)=6,"JUIN",IF(MONTH(D5352)=7,"JUILL",IF(MONTH(D5352)=8,"AOU",IF(MONTH(D5352)=9,"SEPT",IF(MONTH(D5352)=10,"OCT",IF(MONTH(D5352)=11,"NOV",IF(MONTH(D5352)=12,"DEC",""))))))))))))</f>
        <v>JUIN</v>
      </c>
    </row>
    <row r="5353" spans="1:11" x14ac:dyDescent="0.3">
      <c r="A5353" t="s">
        <v>426</v>
      </c>
      <c r="B5353" s="3">
        <v>45449</v>
      </c>
      <c r="C5353" s="4">
        <v>0.58333333333333337</v>
      </c>
      <c r="D5353" s="3">
        <v>45449</v>
      </c>
      <c r="E5353" s="4">
        <v>0.625</v>
      </c>
      <c r="F5353" t="s">
        <v>426</v>
      </c>
      <c r="G5353" s="12" t="s">
        <v>12</v>
      </c>
      <c r="H5353" s="12" t="s">
        <v>35</v>
      </c>
      <c r="I5353" s="12" t="str">
        <f>_xlfn.XLOOKUP(Tableau1[[#This Row],[AGENT]],AGENT,TYPE,"",0)</f>
        <v>ASS</v>
      </c>
      <c r="J5353" s="13">
        <f>Tableau1[[#This Row],[Fin3]]-Tableau1[[#This Row],[Début2]]</f>
        <v>4.166666666666663E-2</v>
      </c>
      <c r="K5353" s="12" t="str">
        <f>IF(MONTH(D5353)=1,"JANV",IF(MONTH(D5353)=2,"FEV",IF(MONTH(D5353)=3,"MARS",IF(MONTH(D5353)=4,"AVR",IF(MONTH(D5353)=5,"MAI",IF(MONTH(D5353)=6,"JUIN",IF(MONTH(D5353)=7,"JUILL",IF(MONTH(D5353)=8,"AOU",IF(MONTH(D5353)=9,"SEPT",IF(MONTH(D5353)=10,"OCT",IF(MONTH(D5353)=11,"NOV",IF(MONTH(D5353)=12,"DEC",""))))))))))))</f>
        <v>JUIN</v>
      </c>
    </row>
    <row r="5354" spans="1:11" x14ac:dyDescent="0.3">
      <c r="A5354" t="s">
        <v>426</v>
      </c>
      <c r="B5354" s="3">
        <v>45450</v>
      </c>
      <c r="C5354" s="4">
        <v>0.33333333333333331</v>
      </c>
      <c r="D5354" s="3">
        <v>45450</v>
      </c>
      <c r="E5354" s="4">
        <v>0.39583333333333331</v>
      </c>
      <c r="F5354" t="s">
        <v>426</v>
      </c>
      <c r="G5354" s="12" t="s">
        <v>12</v>
      </c>
      <c r="H5354" s="12" t="s">
        <v>35</v>
      </c>
      <c r="I5354" s="12" t="str">
        <f>_xlfn.XLOOKUP(Tableau1[[#This Row],[AGENT]],AGENT,TYPE,"",0)</f>
        <v>ASS</v>
      </c>
      <c r="J5354" s="13">
        <f>Tableau1[[#This Row],[Fin3]]-Tableau1[[#This Row],[Début2]]</f>
        <v>6.25E-2</v>
      </c>
      <c r="K5354" s="12" t="str">
        <f>IF(MONTH(D5354)=1,"JANV",IF(MONTH(D5354)=2,"FEV",IF(MONTH(D5354)=3,"MARS",IF(MONTH(D5354)=4,"AVR",IF(MONTH(D5354)=5,"MAI",IF(MONTH(D5354)=6,"JUIN",IF(MONTH(D5354)=7,"JUILL",IF(MONTH(D5354)=8,"AOU",IF(MONTH(D5354)=9,"SEPT",IF(MONTH(D5354)=10,"OCT",IF(MONTH(D5354)=11,"NOV",IF(MONTH(D5354)=12,"DEC",""))))))))))))</f>
        <v>JUIN</v>
      </c>
    </row>
    <row r="5355" spans="1:11" x14ac:dyDescent="0.3">
      <c r="A5355" t="s">
        <v>426</v>
      </c>
      <c r="B5355" s="3">
        <v>45447</v>
      </c>
      <c r="C5355" s="4">
        <v>0.33333333333333331</v>
      </c>
      <c r="D5355" s="3">
        <v>45447</v>
      </c>
      <c r="E5355" s="4">
        <v>0.41666666666666669</v>
      </c>
      <c r="F5355" t="s">
        <v>426</v>
      </c>
      <c r="G5355" s="12" t="s">
        <v>12</v>
      </c>
      <c r="H5355" s="12" t="s">
        <v>35</v>
      </c>
      <c r="I5355" s="12" t="str">
        <f>_xlfn.XLOOKUP(Tableau1[[#This Row],[AGENT]],AGENT,TYPE,"",0)</f>
        <v>ASS</v>
      </c>
      <c r="J5355" s="13">
        <f>Tableau1[[#This Row],[Fin3]]-Tableau1[[#This Row],[Début2]]</f>
        <v>8.333333333333337E-2</v>
      </c>
      <c r="K5355" s="12" t="str">
        <f>IF(MONTH(D5355)=1,"JANV",IF(MONTH(D5355)=2,"FEV",IF(MONTH(D5355)=3,"MARS",IF(MONTH(D5355)=4,"AVR",IF(MONTH(D5355)=5,"MAI",IF(MONTH(D5355)=6,"JUIN",IF(MONTH(D5355)=7,"JUILL",IF(MONTH(D5355)=8,"AOU",IF(MONTH(D5355)=9,"SEPT",IF(MONTH(D5355)=10,"OCT",IF(MONTH(D5355)=11,"NOV",IF(MONTH(D5355)=12,"DEC",""))))))))))))</f>
        <v>JUIN</v>
      </c>
    </row>
    <row r="5356" spans="1:11" x14ac:dyDescent="0.3">
      <c r="A5356" t="s">
        <v>426</v>
      </c>
      <c r="B5356" s="3">
        <v>45448</v>
      </c>
      <c r="C5356" s="4">
        <v>0.54166666666666663</v>
      </c>
      <c r="D5356" s="3">
        <v>45448</v>
      </c>
      <c r="E5356" s="4">
        <v>0.58333333333333337</v>
      </c>
      <c r="F5356" t="s">
        <v>426</v>
      </c>
      <c r="G5356" s="12" t="s">
        <v>12</v>
      </c>
      <c r="H5356" s="12" t="s">
        <v>35</v>
      </c>
      <c r="I5356" s="12" t="str">
        <f>_xlfn.XLOOKUP(Tableau1[[#This Row],[AGENT]],AGENT,TYPE,"",0)</f>
        <v>ASS</v>
      </c>
      <c r="J5356" s="13">
        <f>Tableau1[[#This Row],[Fin3]]-Tableau1[[#This Row],[Début2]]</f>
        <v>4.1666666666666741E-2</v>
      </c>
      <c r="K5356" s="12" t="str">
        <f>IF(MONTH(D5356)=1,"JANV",IF(MONTH(D5356)=2,"FEV",IF(MONTH(D5356)=3,"MARS",IF(MONTH(D5356)=4,"AVR",IF(MONTH(D5356)=5,"MAI",IF(MONTH(D5356)=6,"JUIN",IF(MONTH(D5356)=7,"JUILL",IF(MONTH(D5356)=8,"AOU",IF(MONTH(D5356)=9,"SEPT",IF(MONTH(D5356)=10,"OCT",IF(MONTH(D5356)=11,"NOV",IF(MONTH(D5356)=12,"DEC",""))))))))))))</f>
        <v>JUIN</v>
      </c>
    </row>
    <row r="5357" spans="1:11" x14ac:dyDescent="0.3">
      <c r="A5357" t="s">
        <v>426</v>
      </c>
      <c r="B5357" s="3">
        <v>45453</v>
      </c>
      <c r="C5357" s="4">
        <v>0.625</v>
      </c>
      <c r="D5357" s="3">
        <v>45453</v>
      </c>
      <c r="E5357" s="4">
        <v>0.66666666666666663</v>
      </c>
      <c r="F5357" t="s">
        <v>426</v>
      </c>
      <c r="G5357" s="12" t="s">
        <v>12</v>
      </c>
      <c r="H5357" s="12" t="s">
        <v>35</v>
      </c>
      <c r="I5357" s="12" t="str">
        <f>_xlfn.XLOOKUP(Tableau1[[#This Row],[AGENT]],AGENT,TYPE,"",0)</f>
        <v>ASS</v>
      </c>
      <c r="J5357" s="13">
        <f>Tableau1[[#This Row],[Fin3]]-Tableau1[[#This Row],[Début2]]</f>
        <v>4.166666666666663E-2</v>
      </c>
      <c r="K5357" s="12" t="str">
        <f>IF(MONTH(D5357)=1,"JANV",IF(MONTH(D5357)=2,"FEV",IF(MONTH(D5357)=3,"MARS",IF(MONTH(D5357)=4,"AVR",IF(MONTH(D5357)=5,"MAI",IF(MONTH(D5357)=6,"JUIN",IF(MONTH(D5357)=7,"JUILL",IF(MONTH(D5357)=8,"AOU",IF(MONTH(D5357)=9,"SEPT",IF(MONTH(D5357)=10,"OCT",IF(MONTH(D5357)=11,"NOV",IF(MONTH(D5357)=12,"DEC",""))))))))))))</f>
        <v>JUIN</v>
      </c>
    </row>
    <row r="5358" spans="1:11" x14ac:dyDescent="0.3">
      <c r="A5358" t="s">
        <v>426</v>
      </c>
      <c r="B5358" s="3">
        <v>45454</v>
      </c>
      <c r="C5358" s="4">
        <v>0.54166666666666663</v>
      </c>
      <c r="D5358" s="3">
        <v>45454</v>
      </c>
      <c r="E5358" s="4">
        <v>0.58333333333333337</v>
      </c>
      <c r="F5358" t="s">
        <v>426</v>
      </c>
      <c r="G5358" s="12" t="s">
        <v>12</v>
      </c>
      <c r="H5358" s="12" t="s">
        <v>35</v>
      </c>
      <c r="I5358" s="12" t="str">
        <f>_xlfn.XLOOKUP(Tableau1[[#This Row],[AGENT]],AGENT,TYPE,"",0)</f>
        <v>ASS</v>
      </c>
      <c r="J5358" s="13">
        <f>Tableau1[[#This Row],[Fin3]]-Tableau1[[#This Row],[Début2]]</f>
        <v>4.1666666666666741E-2</v>
      </c>
      <c r="K5358" s="12" t="str">
        <f>IF(MONTH(D5358)=1,"JANV",IF(MONTH(D5358)=2,"FEV",IF(MONTH(D5358)=3,"MARS",IF(MONTH(D5358)=4,"AVR",IF(MONTH(D5358)=5,"MAI",IF(MONTH(D5358)=6,"JUIN",IF(MONTH(D5358)=7,"JUILL",IF(MONTH(D5358)=8,"AOU",IF(MONTH(D5358)=9,"SEPT",IF(MONTH(D5358)=10,"OCT",IF(MONTH(D5358)=11,"NOV",IF(MONTH(D5358)=12,"DEC",""))))))))))))</f>
        <v>JUIN</v>
      </c>
    </row>
    <row r="5359" spans="1:11" x14ac:dyDescent="0.3">
      <c r="A5359" t="s">
        <v>426</v>
      </c>
      <c r="B5359" s="3">
        <v>45456</v>
      </c>
      <c r="C5359" s="4">
        <v>0.41666666666666669</v>
      </c>
      <c r="D5359" s="3">
        <v>45456</v>
      </c>
      <c r="E5359" s="4">
        <v>0.45833333333333331</v>
      </c>
      <c r="F5359" t="s">
        <v>426</v>
      </c>
      <c r="G5359" s="12" t="s">
        <v>12</v>
      </c>
      <c r="H5359" s="12" t="s">
        <v>35</v>
      </c>
      <c r="I5359" s="12" t="str">
        <f>_xlfn.XLOOKUP(Tableau1[[#This Row],[AGENT]],AGENT,TYPE,"",0)</f>
        <v>ASS</v>
      </c>
      <c r="J5359" s="13">
        <f>Tableau1[[#This Row],[Fin3]]-Tableau1[[#This Row],[Début2]]</f>
        <v>4.166666666666663E-2</v>
      </c>
      <c r="K5359" s="12" t="str">
        <f>IF(MONTH(D5359)=1,"JANV",IF(MONTH(D5359)=2,"FEV",IF(MONTH(D5359)=3,"MARS",IF(MONTH(D5359)=4,"AVR",IF(MONTH(D5359)=5,"MAI",IF(MONTH(D5359)=6,"JUIN",IF(MONTH(D5359)=7,"JUILL",IF(MONTH(D5359)=8,"AOU",IF(MONTH(D5359)=9,"SEPT",IF(MONTH(D5359)=10,"OCT",IF(MONTH(D5359)=11,"NOV",IF(MONTH(D5359)=12,"DEC",""))))))))))))</f>
        <v>JUIN</v>
      </c>
    </row>
    <row r="5360" spans="1:11" x14ac:dyDescent="0.3">
      <c r="A5360" t="s">
        <v>426</v>
      </c>
      <c r="B5360" s="3">
        <v>45456</v>
      </c>
      <c r="C5360" s="4">
        <v>0.60416666666666663</v>
      </c>
      <c r="D5360" s="3">
        <v>45456</v>
      </c>
      <c r="E5360" s="4">
        <v>0.625</v>
      </c>
      <c r="F5360" t="s">
        <v>426</v>
      </c>
      <c r="G5360" s="12" t="s">
        <v>12</v>
      </c>
      <c r="H5360" s="12" t="s">
        <v>35</v>
      </c>
      <c r="I5360" s="12" t="str">
        <f>_xlfn.XLOOKUP(Tableau1[[#This Row],[AGENT]],AGENT,TYPE,"",0)</f>
        <v>ASS</v>
      </c>
      <c r="J5360" s="13">
        <f>Tableau1[[#This Row],[Fin3]]-Tableau1[[#This Row],[Début2]]</f>
        <v>2.083333333333337E-2</v>
      </c>
      <c r="K5360" s="12" t="str">
        <f>IF(MONTH(D5360)=1,"JANV",IF(MONTH(D5360)=2,"FEV",IF(MONTH(D5360)=3,"MARS",IF(MONTH(D5360)=4,"AVR",IF(MONTH(D5360)=5,"MAI",IF(MONTH(D5360)=6,"JUIN",IF(MONTH(D5360)=7,"JUILL",IF(MONTH(D5360)=8,"AOU",IF(MONTH(D5360)=9,"SEPT",IF(MONTH(D5360)=10,"OCT",IF(MONTH(D5360)=11,"NOV",IF(MONTH(D5360)=12,"DEC",""))))))))))))</f>
        <v>JUIN</v>
      </c>
    </row>
    <row r="5361" spans="1:11" x14ac:dyDescent="0.3">
      <c r="A5361" t="s">
        <v>426</v>
      </c>
      <c r="B5361" s="3">
        <v>45457</v>
      </c>
      <c r="C5361" s="4">
        <v>0.39583333333333331</v>
      </c>
      <c r="D5361" s="3">
        <v>45457</v>
      </c>
      <c r="E5361" s="4">
        <v>0.45833333333333331</v>
      </c>
      <c r="F5361" t="s">
        <v>426</v>
      </c>
      <c r="G5361" s="12" t="s">
        <v>12</v>
      </c>
      <c r="H5361" s="12" t="s">
        <v>35</v>
      </c>
      <c r="I5361" s="12" t="str">
        <f>_xlfn.XLOOKUP(Tableau1[[#This Row],[AGENT]],AGENT,TYPE,"",0)</f>
        <v>ASS</v>
      </c>
      <c r="J5361" s="13">
        <f>Tableau1[[#This Row],[Fin3]]-Tableau1[[#This Row],[Début2]]</f>
        <v>6.25E-2</v>
      </c>
      <c r="K5361" s="12" t="str">
        <f>IF(MONTH(D5361)=1,"JANV",IF(MONTH(D5361)=2,"FEV",IF(MONTH(D5361)=3,"MARS",IF(MONTH(D5361)=4,"AVR",IF(MONTH(D5361)=5,"MAI",IF(MONTH(D5361)=6,"JUIN",IF(MONTH(D5361)=7,"JUILL",IF(MONTH(D5361)=8,"AOU",IF(MONTH(D5361)=9,"SEPT",IF(MONTH(D5361)=10,"OCT",IF(MONTH(D5361)=11,"NOV",IF(MONTH(D5361)=12,"DEC",""))))))))))))</f>
        <v>JUIN</v>
      </c>
    </row>
    <row r="5362" spans="1:11" x14ac:dyDescent="0.3">
      <c r="A5362" t="s">
        <v>426</v>
      </c>
      <c r="B5362" s="3">
        <v>45460</v>
      </c>
      <c r="C5362" s="4">
        <v>0.33333333333333331</v>
      </c>
      <c r="D5362" s="3">
        <v>45460</v>
      </c>
      <c r="E5362" s="4">
        <v>0.41666666666666669</v>
      </c>
      <c r="F5362" t="s">
        <v>426</v>
      </c>
      <c r="G5362" s="12" t="s">
        <v>12</v>
      </c>
      <c r="H5362" s="12" t="s">
        <v>35</v>
      </c>
      <c r="I5362" s="12" t="str">
        <f>_xlfn.XLOOKUP(Tableau1[[#This Row],[AGENT]],AGENT,TYPE,"",0)</f>
        <v>ASS</v>
      </c>
      <c r="J5362" s="13">
        <f>Tableau1[[#This Row],[Fin3]]-Tableau1[[#This Row],[Début2]]</f>
        <v>8.333333333333337E-2</v>
      </c>
      <c r="K5362" s="12" t="str">
        <f>IF(MONTH(D5362)=1,"JANV",IF(MONTH(D5362)=2,"FEV",IF(MONTH(D5362)=3,"MARS",IF(MONTH(D5362)=4,"AVR",IF(MONTH(D5362)=5,"MAI",IF(MONTH(D5362)=6,"JUIN",IF(MONTH(D5362)=7,"JUILL",IF(MONTH(D5362)=8,"AOU",IF(MONTH(D5362)=9,"SEPT",IF(MONTH(D5362)=10,"OCT",IF(MONTH(D5362)=11,"NOV",IF(MONTH(D5362)=12,"DEC",""))))))))))))</f>
        <v>JUIN</v>
      </c>
    </row>
    <row r="5363" spans="1:11" x14ac:dyDescent="0.3">
      <c r="A5363" t="s">
        <v>426</v>
      </c>
      <c r="B5363" s="3">
        <v>45462</v>
      </c>
      <c r="C5363" s="4">
        <v>0.39583333333333331</v>
      </c>
      <c r="D5363" s="3">
        <v>45462</v>
      </c>
      <c r="E5363" s="4">
        <v>0.41666666666666669</v>
      </c>
      <c r="F5363" t="s">
        <v>426</v>
      </c>
      <c r="G5363" s="12" t="s">
        <v>12</v>
      </c>
      <c r="H5363" s="12" t="s">
        <v>35</v>
      </c>
      <c r="I5363" s="12" t="str">
        <f>_xlfn.XLOOKUP(Tableau1[[#This Row],[AGENT]],AGENT,TYPE,"",0)</f>
        <v>ASS</v>
      </c>
      <c r="J5363" s="13">
        <f>Tableau1[[#This Row],[Fin3]]-Tableau1[[#This Row],[Début2]]</f>
        <v>2.083333333333337E-2</v>
      </c>
      <c r="K5363" s="12" t="str">
        <f>IF(MONTH(D5363)=1,"JANV",IF(MONTH(D5363)=2,"FEV",IF(MONTH(D5363)=3,"MARS",IF(MONTH(D5363)=4,"AVR",IF(MONTH(D5363)=5,"MAI",IF(MONTH(D5363)=6,"JUIN",IF(MONTH(D5363)=7,"JUILL",IF(MONTH(D5363)=8,"AOU",IF(MONTH(D5363)=9,"SEPT",IF(MONTH(D5363)=10,"OCT",IF(MONTH(D5363)=11,"NOV",IF(MONTH(D5363)=12,"DEC",""))))))))))))</f>
        <v>JUIN</v>
      </c>
    </row>
    <row r="5364" spans="1:11" x14ac:dyDescent="0.3">
      <c r="A5364" t="s">
        <v>426</v>
      </c>
      <c r="B5364" s="3">
        <v>45463</v>
      </c>
      <c r="C5364" s="4">
        <v>0.33333333333333331</v>
      </c>
      <c r="D5364" s="3">
        <v>45463</v>
      </c>
      <c r="E5364" s="4">
        <v>0.35416666666666669</v>
      </c>
      <c r="F5364" t="s">
        <v>426</v>
      </c>
      <c r="G5364" s="12" t="s">
        <v>12</v>
      </c>
      <c r="H5364" s="12" t="s">
        <v>35</v>
      </c>
      <c r="I5364" s="12" t="str">
        <f>_xlfn.XLOOKUP(Tableau1[[#This Row],[AGENT]],AGENT,TYPE,"",0)</f>
        <v>ASS</v>
      </c>
      <c r="J5364" s="13">
        <f>Tableau1[[#This Row],[Fin3]]-Tableau1[[#This Row],[Début2]]</f>
        <v>2.083333333333337E-2</v>
      </c>
      <c r="K5364" s="12" t="str">
        <f>IF(MONTH(D5364)=1,"JANV",IF(MONTH(D5364)=2,"FEV",IF(MONTH(D5364)=3,"MARS",IF(MONTH(D5364)=4,"AVR",IF(MONTH(D5364)=5,"MAI",IF(MONTH(D5364)=6,"JUIN",IF(MONTH(D5364)=7,"JUILL",IF(MONTH(D5364)=8,"AOU",IF(MONTH(D5364)=9,"SEPT",IF(MONTH(D5364)=10,"OCT",IF(MONTH(D5364)=11,"NOV",IF(MONTH(D5364)=12,"DEC",""))))))))))))</f>
        <v>JUIN</v>
      </c>
    </row>
    <row r="5365" spans="1:11" x14ac:dyDescent="0.3">
      <c r="A5365" t="s">
        <v>426</v>
      </c>
      <c r="B5365" s="3">
        <v>45464</v>
      </c>
      <c r="C5365" s="4">
        <v>0.41666666666666669</v>
      </c>
      <c r="D5365" s="3">
        <v>45464</v>
      </c>
      <c r="E5365" s="4">
        <v>0.4375</v>
      </c>
      <c r="F5365" t="s">
        <v>426</v>
      </c>
      <c r="G5365" s="12" t="s">
        <v>12</v>
      </c>
      <c r="H5365" s="12" t="s">
        <v>35</v>
      </c>
      <c r="I5365" s="12" t="str">
        <f>_xlfn.XLOOKUP(Tableau1[[#This Row],[AGENT]],AGENT,TYPE,"",0)</f>
        <v>ASS</v>
      </c>
      <c r="J5365" s="13">
        <f>Tableau1[[#This Row],[Fin3]]-Tableau1[[#This Row],[Début2]]</f>
        <v>2.0833333333333315E-2</v>
      </c>
      <c r="K5365" s="12" t="str">
        <f>IF(MONTH(D5365)=1,"JANV",IF(MONTH(D5365)=2,"FEV",IF(MONTH(D5365)=3,"MARS",IF(MONTH(D5365)=4,"AVR",IF(MONTH(D5365)=5,"MAI",IF(MONTH(D5365)=6,"JUIN",IF(MONTH(D5365)=7,"JUILL",IF(MONTH(D5365)=8,"AOU",IF(MONTH(D5365)=9,"SEPT",IF(MONTH(D5365)=10,"OCT",IF(MONTH(D5365)=11,"NOV",IF(MONTH(D5365)=12,"DEC",""))))))))))))</f>
        <v>JUIN</v>
      </c>
    </row>
    <row r="5366" spans="1:11" x14ac:dyDescent="0.3">
      <c r="A5366" t="s">
        <v>426</v>
      </c>
      <c r="B5366" s="3">
        <v>45463</v>
      </c>
      <c r="C5366" s="4">
        <v>0.4375</v>
      </c>
      <c r="D5366" s="3">
        <v>45463</v>
      </c>
      <c r="E5366" s="4">
        <v>0.47916666666666669</v>
      </c>
      <c r="F5366" t="s">
        <v>426</v>
      </c>
      <c r="G5366" s="12" t="s">
        <v>12</v>
      </c>
      <c r="H5366" s="12" t="s">
        <v>35</v>
      </c>
      <c r="I5366" s="12" t="str">
        <f>_xlfn.XLOOKUP(Tableau1[[#This Row],[AGENT]],AGENT,TYPE,"",0)</f>
        <v>ASS</v>
      </c>
      <c r="J5366" s="13">
        <f>Tableau1[[#This Row],[Fin3]]-Tableau1[[#This Row],[Début2]]</f>
        <v>4.1666666666666685E-2</v>
      </c>
      <c r="K5366" s="12" t="str">
        <f>IF(MONTH(D5366)=1,"JANV",IF(MONTH(D5366)=2,"FEV",IF(MONTH(D5366)=3,"MARS",IF(MONTH(D5366)=4,"AVR",IF(MONTH(D5366)=5,"MAI",IF(MONTH(D5366)=6,"JUIN",IF(MONTH(D5366)=7,"JUILL",IF(MONTH(D5366)=8,"AOU",IF(MONTH(D5366)=9,"SEPT",IF(MONTH(D5366)=10,"OCT",IF(MONTH(D5366)=11,"NOV",IF(MONTH(D5366)=12,"DEC",""))))))))))))</f>
        <v>JUIN</v>
      </c>
    </row>
    <row r="5367" spans="1:11" x14ac:dyDescent="0.3">
      <c r="A5367" t="s">
        <v>426</v>
      </c>
      <c r="B5367" s="3">
        <v>45467</v>
      </c>
      <c r="C5367" s="4">
        <v>0.54166666666666663</v>
      </c>
      <c r="D5367" s="3">
        <v>45467</v>
      </c>
      <c r="E5367" s="4">
        <v>0.58333333333333337</v>
      </c>
      <c r="F5367" t="s">
        <v>426</v>
      </c>
      <c r="G5367" s="12" t="s">
        <v>12</v>
      </c>
      <c r="H5367" s="12" t="s">
        <v>35</v>
      </c>
      <c r="I5367" s="12" t="str">
        <f>_xlfn.XLOOKUP(Tableau1[[#This Row],[AGENT]],AGENT,TYPE,"",0)</f>
        <v>ASS</v>
      </c>
      <c r="J5367" s="13">
        <f>Tableau1[[#This Row],[Fin3]]-Tableau1[[#This Row],[Début2]]</f>
        <v>4.1666666666666741E-2</v>
      </c>
      <c r="K5367" s="12" t="str">
        <f>IF(MONTH(D5367)=1,"JANV",IF(MONTH(D5367)=2,"FEV",IF(MONTH(D5367)=3,"MARS",IF(MONTH(D5367)=4,"AVR",IF(MONTH(D5367)=5,"MAI",IF(MONTH(D5367)=6,"JUIN",IF(MONTH(D5367)=7,"JUILL",IF(MONTH(D5367)=8,"AOU",IF(MONTH(D5367)=9,"SEPT",IF(MONTH(D5367)=10,"OCT",IF(MONTH(D5367)=11,"NOV",IF(MONTH(D5367)=12,"DEC",""))))))))))))</f>
        <v>JUIN</v>
      </c>
    </row>
    <row r="5368" spans="1:11" x14ac:dyDescent="0.3">
      <c r="A5368" t="s">
        <v>426</v>
      </c>
      <c r="B5368" s="3">
        <v>45468</v>
      </c>
      <c r="C5368" s="4">
        <v>0.375</v>
      </c>
      <c r="D5368" s="3">
        <v>45468</v>
      </c>
      <c r="E5368" s="4">
        <v>0.41666666666666669</v>
      </c>
      <c r="F5368" t="s">
        <v>426</v>
      </c>
      <c r="G5368" s="12" t="s">
        <v>12</v>
      </c>
      <c r="H5368" s="12" t="s">
        <v>35</v>
      </c>
      <c r="I5368" s="12" t="str">
        <f>_xlfn.XLOOKUP(Tableau1[[#This Row],[AGENT]],AGENT,TYPE,"",0)</f>
        <v>ASS</v>
      </c>
      <c r="J5368" s="13">
        <f>Tableau1[[#This Row],[Fin3]]-Tableau1[[#This Row],[Début2]]</f>
        <v>4.1666666666666685E-2</v>
      </c>
      <c r="K5368" s="12" t="str">
        <f>IF(MONTH(D5368)=1,"JANV",IF(MONTH(D5368)=2,"FEV",IF(MONTH(D5368)=3,"MARS",IF(MONTH(D5368)=4,"AVR",IF(MONTH(D5368)=5,"MAI",IF(MONTH(D5368)=6,"JUIN",IF(MONTH(D5368)=7,"JUILL",IF(MONTH(D5368)=8,"AOU",IF(MONTH(D5368)=9,"SEPT",IF(MONTH(D5368)=10,"OCT",IF(MONTH(D5368)=11,"NOV",IF(MONTH(D5368)=12,"DEC",""))))))))))))</f>
        <v>JUIN</v>
      </c>
    </row>
    <row r="5369" spans="1:11" x14ac:dyDescent="0.3">
      <c r="A5369" t="s">
        <v>426</v>
      </c>
      <c r="B5369" s="3">
        <v>45468</v>
      </c>
      <c r="C5369" s="4">
        <v>0.625</v>
      </c>
      <c r="D5369" s="3">
        <v>45468</v>
      </c>
      <c r="E5369" s="4">
        <v>0.64583333333333337</v>
      </c>
      <c r="F5369" t="s">
        <v>426</v>
      </c>
      <c r="G5369" s="12" t="s">
        <v>12</v>
      </c>
      <c r="H5369" s="12" t="s">
        <v>35</v>
      </c>
      <c r="I5369" s="12" t="str">
        <f>_xlfn.XLOOKUP(Tableau1[[#This Row],[AGENT]],AGENT,TYPE,"",0)</f>
        <v>ASS</v>
      </c>
      <c r="J5369" s="13">
        <f>Tableau1[[#This Row],[Fin3]]-Tableau1[[#This Row],[Début2]]</f>
        <v>2.083333333333337E-2</v>
      </c>
      <c r="K5369" s="12" t="str">
        <f>IF(MONTH(D5369)=1,"JANV",IF(MONTH(D5369)=2,"FEV",IF(MONTH(D5369)=3,"MARS",IF(MONTH(D5369)=4,"AVR",IF(MONTH(D5369)=5,"MAI",IF(MONTH(D5369)=6,"JUIN",IF(MONTH(D5369)=7,"JUILL",IF(MONTH(D5369)=8,"AOU",IF(MONTH(D5369)=9,"SEPT",IF(MONTH(D5369)=10,"OCT",IF(MONTH(D5369)=11,"NOV",IF(MONTH(D5369)=12,"DEC",""))))))))))))</f>
        <v>JUIN</v>
      </c>
    </row>
    <row r="5370" spans="1:11" x14ac:dyDescent="0.3">
      <c r="A5370" t="s">
        <v>426</v>
      </c>
      <c r="B5370" s="3">
        <v>45469</v>
      </c>
      <c r="C5370" s="4">
        <v>0.625</v>
      </c>
      <c r="D5370" s="3">
        <v>45469</v>
      </c>
      <c r="E5370" s="4">
        <v>0.64583333333333337</v>
      </c>
      <c r="F5370" t="s">
        <v>426</v>
      </c>
      <c r="G5370" s="12" t="s">
        <v>12</v>
      </c>
      <c r="H5370" s="12" t="s">
        <v>35</v>
      </c>
      <c r="I5370" s="12" t="str">
        <f>_xlfn.XLOOKUP(Tableau1[[#This Row],[AGENT]],AGENT,TYPE,"",0)</f>
        <v>ASS</v>
      </c>
      <c r="J5370" s="13">
        <f>Tableau1[[#This Row],[Fin3]]-Tableau1[[#This Row],[Début2]]</f>
        <v>2.083333333333337E-2</v>
      </c>
      <c r="K5370" s="12" t="str">
        <f>IF(MONTH(D5370)=1,"JANV",IF(MONTH(D5370)=2,"FEV",IF(MONTH(D5370)=3,"MARS",IF(MONTH(D5370)=4,"AVR",IF(MONTH(D5370)=5,"MAI",IF(MONTH(D5370)=6,"JUIN",IF(MONTH(D5370)=7,"JUILL",IF(MONTH(D5370)=8,"AOU",IF(MONTH(D5370)=9,"SEPT",IF(MONTH(D5370)=10,"OCT",IF(MONTH(D5370)=11,"NOV",IF(MONTH(D5370)=12,"DEC",""))))))))))))</f>
        <v>JUIN</v>
      </c>
    </row>
    <row r="5371" spans="1:11" x14ac:dyDescent="0.3">
      <c r="A5371" t="s">
        <v>426</v>
      </c>
      <c r="B5371" s="3">
        <v>45470</v>
      </c>
      <c r="C5371" s="4">
        <v>0.64583333333333337</v>
      </c>
      <c r="D5371" s="3">
        <v>45470</v>
      </c>
      <c r="E5371" s="4">
        <v>0.6875</v>
      </c>
      <c r="F5371" t="s">
        <v>426</v>
      </c>
      <c r="G5371" s="12" t="s">
        <v>12</v>
      </c>
      <c r="H5371" s="12" t="s">
        <v>35</v>
      </c>
      <c r="I5371" s="12" t="str">
        <f>_xlfn.XLOOKUP(Tableau1[[#This Row],[AGENT]],AGENT,TYPE,"",0)</f>
        <v>ASS</v>
      </c>
      <c r="J5371" s="13">
        <f>Tableau1[[#This Row],[Fin3]]-Tableau1[[#This Row],[Début2]]</f>
        <v>4.166666666666663E-2</v>
      </c>
      <c r="K5371" s="12" t="str">
        <f>IF(MONTH(D5371)=1,"JANV",IF(MONTH(D5371)=2,"FEV",IF(MONTH(D5371)=3,"MARS",IF(MONTH(D5371)=4,"AVR",IF(MONTH(D5371)=5,"MAI",IF(MONTH(D5371)=6,"JUIN",IF(MONTH(D5371)=7,"JUILL",IF(MONTH(D5371)=8,"AOU",IF(MONTH(D5371)=9,"SEPT",IF(MONTH(D5371)=10,"OCT",IF(MONTH(D5371)=11,"NOV",IF(MONTH(D5371)=12,"DEC",""))))))))))))</f>
        <v>JUIN</v>
      </c>
    </row>
    <row r="5372" spans="1:11" x14ac:dyDescent="0.3">
      <c r="A5372" t="s">
        <v>426</v>
      </c>
      <c r="B5372" s="3">
        <v>45505</v>
      </c>
      <c r="C5372" s="4">
        <v>0.33333333333333331</v>
      </c>
      <c r="D5372" s="3">
        <v>45505</v>
      </c>
      <c r="E5372" s="4">
        <v>0.39583333333333331</v>
      </c>
      <c r="F5372" t="s">
        <v>426</v>
      </c>
      <c r="G5372" s="12" t="s">
        <v>12</v>
      </c>
      <c r="H5372" s="12" t="s">
        <v>35</v>
      </c>
      <c r="I5372" s="12" t="str">
        <f>_xlfn.XLOOKUP(Tableau1[[#This Row],[AGENT]],AGENT,TYPE,"",0)</f>
        <v>ASS</v>
      </c>
      <c r="J5372" s="13">
        <f>Tableau1[[#This Row],[Fin3]]-Tableau1[[#This Row],[Début2]]</f>
        <v>6.25E-2</v>
      </c>
      <c r="K5372" s="12" t="str">
        <f>IF(MONTH(D5372)=1,"JANV",IF(MONTH(D5372)=2,"FEV",IF(MONTH(D5372)=3,"MARS",IF(MONTH(D5372)=4,"AVR",IF(MONTH(D5372)=5,"MAI",IF(MONTH(D5372)=6,"JUIN",IF(MONTH(D5372)=7,"JUILL",IF(MONTH(D5372)=8,"AOU",IF(MONTH(D5372)=9,"SEPT",IF(MONTH(D5372)=10,"OCT",IF(MONTH(D5372)=11,"NOV",IF(MONTH(D5372)=12,"DEC",""))))))))))))</f>
        <v>AOU</v>
      </c>
    </row>
    <row r="5373" spans="1:11" x14ac:dyDescent="0.3">
      <c r="A5373" t="s">
        <v>426</v>
      </c>
      <c r="B5373" s="3">
        <v>45509</v>
      </c>
      <c r="C5373" s="4">
        <v>0.5625</v>
      </c>
      <c r="D5373" s="3">
        <v>45509</v>
      </c>
      <c r="E5373" s="4">
        <v>0.60416666666666663</v>
      </c>
      <c r="F5373" t="s">
        <v>426</v>
      </c>
      <c r="G5373" s="12" t="s">
        <v>12</v>
      </c>
      <c r="H5373" s="12" t="s">
        <v>35</v>
      </c>
      <c r="I5373" s="12" t="str">
        <f>_xlfn.XLOOKUP(Tableau1[[#This Row],[AGENT]],AGENT,TYPE,"",0)</f>
        <v>ASS</v>
      </c>
      <c r="J5373" s="13">
        <f>Tableau1[[#This Row],[Fin3]]-Tableau1[[#This Row],[Début2]]</f>
        <v>4.166666666666663E-2</v>
      </c>
      <c r="K5373" s="12" t="str">
        <f>IF(MONTH(D5373)=1,"JANV",IF(MONTH(D5373)=2,"FEV",IF(MONTH(D5373)=3,"MARS",IF(MONTH(D5373)=4,"AVR",IF(MONTH(D5373)=5,"MAI",IF(MONTH(D5373)=6,"JUIN",IF(MONTH(D5373)=7,"JUILL",IF(MONTH(D5373)=8,"AOU",IF(MONTH(D5373)=9,"SEPT",IF(MONTH(D5373)=10,"OCT",IF(MONTH(D5373)=11,"NOV",IF(MONTH(D5373)=12,"DEC",""))))))))))))</f>
        <v>AOU</v>
      </c>
    </row>
    <row r="5374" spans="1:11" x14ac:dyDescent="0.3">
      <c r="A5374" t="s">
        <v>426</v>
      </c>
      <c r="B5374" s="3">
        <v>45511</v>
      </c>
      <c r="C5374" s="4">
        <v>0.58333333333333337</v>
      </c>
      <c r="D5374" s="3">
        <v>45511</v>
      </c>
      <c r="E5374" s="4">
        <v>0.625</v>
      </c>
      <c r="F5374" t="s">
        <v>426</v>
      </c>
      <c r="G5374" s="12" t="s">
        <v>12</v>
      </c>
      <c r="H5374" s="12" t="s">
        <v>35</v>
      </c>
      <c r="I5374" s="12" t="str">
        <f>_xlfn.XLOOKUP(Tableau1[[#This Row],[AGENT]],AGENT,TYPE,"",0)</f>
        <v>ASS</v>
      </c>
      <c r="J5374" s="13">
        <f>Tableau1[[#This Row],[Fin3]]-Tableau1[[#This Row],[Début2]]</f>
        <v>4.166666666666663E-2</v>
      </c>
      <c r="K5374" s="12" t="str">
        <f>IF(MONTH(D5374)=1,"JANV",IF(MONTH(D5374)=2,"FEV",IF(MONTH(D5374)=3,"MARS",IF(MONTH(D5374)=4,"AVR",IF(MONTH(D5374)=5,"MAI",IF(MONTH(D5374)=6,"JUIN",IF(MONTH(D5374)=7,"JUILL",IF(MONTH(D5374)=8,"AOU",IF(MONTH(D5374)=9,"SEPT",IF(MONTH(D5374)=10,"OCT",IF(MONTH(D5374)=11,"NOV",IF(MONTH(D5374)=12,"DEC",""))))))))))))</f>
        <v>AOU</v>
      </c>
    </row>
    <row r="5375" spans="1:11" x14ac:dyDescent="0.3">
      <c r="A5375" t="s">
        <v>426</v>
      </c>
      <c r="B5375" s="3">
        <v>45512</v>
      </c>
      <c r="C5375" s="4">
        <v>0.35416666666666669</v>
      </c>
      <c r="D5375" s="3">
        <v>45512</v>
      </c>
      <c r="E5375" s="4">
        <v>0.39583333333333331</v>
      </c>
      <c r="F5375" t="s">
        <v>426</v>
      </c>
      <c r="G5375" s="12" t="s">
        <v>12</v>
      </c>
      <c r="H5375" s="12" t="s">
        <v>35</v>
      </c>
      <c r="I5375" s="12" t="str">
        <f>_xlfn.XLOOKUP(Tableau1[[#This Row],[AGENT]],AGENT,TYPE,"",0)</f>
        <v>ASS</v>
      </c>
      <c r="J5375" s="13">
        <f>Tableau1[[#This Row],[Fin3]]-Tableau1[[#This Row],[Début2]]</f>
        <v>4.166666666666663E-2</v>
      </c>
      <c r="K5375" s="12" t="str">
        <f>IF(MONTH(D5375)=1,"JANV",IF(MONTH(D5375)=2,"FEV",IF(MONTH(D5375)=3,"MARS",IF(MONTH(D5375)=4,"AVR",IF(MONTH(D5375)=5,"MAI",IF(MONTH(D5375)=6,"JUIN",IF(MONTH(D5375)=7,"JUILL",IF(MONTH(D5375)=8,"AOU",IF(MONTH(D5375)=9,"SEPT",IF(MONTH(D5375)=10,"OCT",IF(MONTH(D5375)=11,"NOV",IF(MONTH(D5375)=12,"DEC",""))))))))))))</f>
        <v>AOU</v>
      </c>
    </row>
    <row r="5376" spans="1:11" x14ac:dyDescent="0.3">
      <c r="A5376" t="s">
        <v>426</v>
      </c>
      <c r="B5376" s="3">
        <v>45513</v>
      </c>
      <c r="C5376" s="4">
        <v>0.375</v>
      </c>
      <c r="D5376" s="3">
        <v>45513</v>
      </c>
      <c r="E5376" s="4">
        <v>0.41666666666666669</v>
      </c>
      <c r="F5376" t="s">
        <v>426</v>
      </c>
      <c r="G5376" s="12" t="s">
        <v>12</v>
      </c>
      <c r="H5376" s="12" t="s">
        <v>35</v>
      </c>
      <c r="I5376" s="12" t="str">
        <f>_xlfn.XLOOKUP(Tableau1[[#This Row],[AGENT]],AGENT,TYPE,"",0)</f>
        <v>ASS</v>
      </c>
      <c r="J5376" s="13">
        <f>Tableau1[[#This Row],[Fin3]]-Tableau1[[#This Row],[Début2]]</f>
        <v>4.1666666666666685E-2</v>
      </c>
      <c r="K5376" s="12" t="str">
        <f>IF(MONTH(D5376)=1,"JANV",IF(MONTH(D5376)=2,"FEV",IF(MONTH(D5376)=3,"MARS",IF(MONTH(D5376)=4,"AVR",IF(MONTH(D5376)=5,"MAI",IF(MONTH(D5376)=6,"JUIN",IF(MONTH(D5376)=7,"JUILL",IF(MONTH(D5376)=8,"AOU",IF(MONTH(D5376)=9,"SEPT",IF(MONTH(D5376)=10,"OCT",IF(MONTH(D5376)=11,"NOV",IF(MONTH(D5376)=12,"DEC",""))))))))))))</f>
        <v>AOU</v>
      </c>
    </row>
    <row r="5377" spans="1:11" x14ac:dyDescent="0.3">
      <c r="A5377" t="s">
        <v>426</v>
      </c>
      <c r="B5377" s="3">
        <v>45516</v>
      </c>
      <c r="C5377" s="4">
        <v>0.33333333333333331</v>
      </c>
      <c r="D5377" s="3">
        <v>45516</v>
      </c>
      <c r="E5377" s="4">
        <v>0.39583333333333331</v>
      </c>
      <c r="F5377" t="s">
        <v>426</v>
      </c>
      <c r="G5377" s="12" t="s">
        <v>12</v>
      </c>
      <c r="H5377" s="12" t="s">
        <v>35</v>
      </c>
      <c r="I5377" s="12" t="str">
        <f>_xlfn.XLOOKUP(Tableau1[[#This Row],[AGENT]],AGENT,TYPE,"",0)</f>
        <v>ASS</v>
      </c>
      <c r="J5377" s="13">
        <f>Tableau1[[#This Row],[Fin3]]-Tableau1[[#This Row],[Début2]]</f>
        <v>6.25E-2</v>
      </c>
      <c r="K5377" s="12" t="str">
        <f>IF(MONTH(D5377)=1,"JANV",IF(MONTH(D5377)=2,"FEV",IF(MONTH(D5377)=3,"MARS",IF(MONTH(D5377)=4,"AVR",IF(MONTH(D5377)=5,"MAI",IF(MONTH(D5377)=6,"JUIN",IF(MONTH(D5377)=7,"JUILL",IF(MONTH(D5377)=8,"AOU",IF(MONTH(D5377)=9,"SEPT",IF(MONTH(D5377)=10,"OCT",IF(MONTH(D5377)=11,"NOV",IF(MONTH(D5377)=12,"DEC",""))))))))))))</f>
        <v>AOU</v>
      </c>
    </row>
    <row r="5378" spans="1:11" x14ac:dyDescent="0.3">
      <c r="A5378" t="s">
        <v>426</v>
      </c>
      <c r="B5378" s="3">
        <v>45516</v>
      </c>
      <c r="C5378" s="4">
        <v>0.5625</v>
      </c>
      <c r="D5378" s="3">
        <v>45516</v>
      </c>
      <c r="E5378" s="4">
        <v>0.58333333333333337</v>
      </c>
      <c r="F5378" t="s">
        <v>426</v>
      </c>
      <c r="G5378" s="12" t="s">
        <v>12</v>
      </c>
      <c r="H5378" s="12" t="s">
        <v>35</v>
      </c>
      <c r="I5378" s="12" t="str">
        <f>_xlfn.XLOOKUP(Tableau1[[#This Row],[AGENT]],AGENT,TYPE,"",0)</f>
        <v>ASS</v>
      </c>
      <c r="J5378" s="13">
        <f>Tableau1[[#This Row],[Fin3]]-Tableau1[[#This Row],[Début2]]</f>
        <v>2.083333333333337E-2</v>
      </c>
      <c r="K5378" s="12" t="str">
        <f>IF(MONTH(D5378)=1,"JANV",IF(MONTH(D5378)=2,"FEV",IF(MONTH(D5378)=3,"MARS",IF(MONTH(D5378)=4,"AVR",IF(MONTH(D5378)=5,"MAI",IF(MONTH(D5378)=6,"JUIN",IF(MONTH(D5378)=7,"JUILL",IF(MONTH(D5378)=8,"AOU",IF(MONTH(D5378)=9,"SEPT",IF(MONTH(D5378)=10,"OCT",IF(MONTH(D5378)=11,"NOV",IF(MONTH(D5378)=12,"DEC",""))))))))))))</f>
        <v>AOU</v>
      </c>
    </row>
    <row r="5379" spans="1:11" x14ac:dyDescent="0.3">
      <c r="A5379" t="s">
        <v>426</v>
      </c>
      <c r="B5379" s="3">
        <v>45517</v>
      </c>
      <c r="C5379" s="4">
        <v>0.35416666666666669</v>
      </c>
      <c r="D5379" s="3">
        <v>45517</v>
      </c>
      <c r="E5379" s="4">
        <v>0.39583333333333331</v>
      </c>
      <c r="F5379" t="s">
        <v>426</v>
      </c>
      <c r="G5379" s="12" t="s">
        <v>12</v>
      </c>
      <c r="H5379" s="12" t="s">
        <v>35</v>
      </c>
      <c r="I5379" s="12" t="str">
        <f>_xlfn.XLOOKUP(Tableau1[[#This Row],[AGENT]],AGENT,TYPE,"",0)</f>
        <v>ASS</v>
      </c>
      <c r="J5379" s="13">
        <f>Tableau1[[#This Row],[Fin3]]-Tableau1[[#This Row],[Début2]]</f>
        <v>4.166666666666663E-2</v>
      </c>
      <c r="K5379" s="12" t="str">
        <f>IF(MONTH(D5379)=1,"JANV",IF(MONTH(D5379)=2,"FEV",IF(MONTH(D5379)=3,"MARS",IF(MONTH(D5379)=4,"AVR",IF(MONTH(D5379)=5,"MAI",IF(MONTH(D5379)=6,"JUIN",IF(MONTH(D5379)=7,"JUILL",IF(MONTH(D5379)=8,"AOU",IF(MONTH(D5379)=9,"SEPT",IF(MONTH(D5379)=10,"OCT",IF(MONTH(D5379)=11,"NOV",IF(MONTH(D5379)=12,"DEC",""))))))))))))</f>
        <v>AOU</v>
      </c>
    </row>
    <row r="5380" spans="1:11" x14ac:dyDescent="0.3">
      <c r="A5380" t="s">
        <v>426</v>
      </c>
      <c r="B5380" s="3">
        <v>45517</v>
      </c>
      <c r="C5380" s="4">
        <v>0.6875</v>
      </c>
      <c r="D5380" s="3">
        <v>45517</v>
      </c>
      <c r="E5380" s="4">
        <v>0.70833333333333337</v>
      </c>
      <c r="F5380" t="s">
        <v>426</v>
      </c>
      <c r="G5380" s="12" t="s">
        <v>12</v>
      </c>
      <c r="H5380" s="12" t="s">
        <v>35</v>
      </c>
      <c r="I5380" s="12" t="str">
        <f>_xlfn.XLOOKUP(Tableau1[[#This Row],[AGENT]],AGENT,TYPE,"",0)</f>
        <v>ASS</v>
      </c>
      <c r="J5380" s="13">
        <f>Tableau1[[#This Row],[Fin3]]-Tableau1[[#This Row],[Début2]]</f>
        <v>2.083333333333337E-2</v>
      </c>
      <c r="K5380" s="12" t="str">
        <f>IF(MONTH(D5380)=1,"JANV",IF(MONTH(D5380)=2,"FEV",IF(MONTH(D5380)=3,"MARS",IF(MONTH(D5380)=4,"AVR",IF(MONTH(D5380)=5,"MAI",IF(MONTH(D5380)=6,"JUIN",IF(MONTH(D5380)=7,"JUILL",IF(MONTH(D5380)=8,"AOU",IF(MONTH(D5380)=9,"SEPT",IF(MONTH(D5380)=10,"OCT",IF(MONTH(D5380)=11,"NOV",IF(MONTH(D5380)=12,"DEC",""))))))))))))</f>
        <v>AOU</v>
      </c>
    </row>
    <row r="5381" spans="1:11" x14ac:dyDescent="0.3">
      <c r="A5381" t="s">
        <v>426</v>
      </c>
      <c r="B5381" s="3">
        <v>45524</v>
      </c>
      <c r="C5381" s="4">
        <v>0.58333333333333337</v>
      </c>
      <c r="D5381" s="3">
        <v>45524</v>
      </c>
      <c r="E5381" s="4">
        <v>0.625</v>
      </c>
      <c r="F5381" t="s">
        <v>426</v>
      </c>
      <c r="G5381" s="12" t="s">
        <v>12</v>
      </c>
      <c r="H5381" s="12" t="s">
        <v>35</v>
      </c>
      <c r="I5381" s="12" t="str">
        <f>_xlfn.XLOOKUP(Tableau1[[#This Row],[AGENT]],AGENT,TYPE,"",0)</f>
        <v>ASS</v>
      </c>
      <c r="J5381" s="13">
        <f>Tableau1[[#This Row],[Fin3]]-Tableau1[[#This Row],[Début2]]</f>
        <v>4.166666666666663E-2</v>
      </c>
      <c r="K5381" s="12" t="str">
        <f>IF(MONTH(D5381)=1,"JANV",IF(MONTH(D5381)=2,"FEV",IF(MONTH(D5381)=3,"MARS",IF(MONTH(D5381)=4,"AVR",IF(MONTH(D5381)=5,"MAI",IF(MONTH(D5381)=6,"JUIN",IF(MONTH(D5381)=7,"JUILL",IF(MONTH(D5381)=8,"AOU",IF(MONTH(D5381)=9,"SEPT",IF(MONTH(D5381)=10,"OCT",IF(MONTH(D5381)=11,"NOV",IF(MONTH(D5381)=12,"DEC",""))))))))))))</f>
        <v>AOU</v>
      </c>
    </row>
    <row r="5382" spans="1:11" x14ac:dyDescent="0.3">
      <c r="A5382" t="s">
        <v>426</v>
      </c>
      <c r="B5382" s="3">
        <v>45526</v>
      </c>
      <c r="C5382" s="4">
        <v>0.64583333333333337</v>
      </c>
      <c r="D5382" s="3">
        <v>45526</v>
      </c>
      <c r="E5382" s="4">
        <v>0.70833333333333337</v>
      </c>
      <c r="F5382" t="s">
        <v>426</v>
      </c>
      <c r="G5382" s="12" t="s">
        <v>12</v>
      </c>
      <c r="H5382" s="12" t="s">
        <v>35</v>
      </c>
      <c r="I5382" s="12" t="str">
        <f>_xlfn.XLOOKUP(Tableau1[[#This Row],[AGENT]],AGENT,TYPE,"",0)</f>
        <v>ASS</v>
      </c>
      <c r="J5382" s="13">
        <f>Tableau1[[#This Row],[Fin3]]-Tableau1[[#This Row],[Début2]]</f>
        <v>6.25E-2</v>
      </c>
      <c r="K5382" s="12" t="str">
        <f>IF(MONTH(D5382)=1,"JANV",IF(MONTH(D5382)=2,"FEV",IF(MONTH(D5382)=3,"MARS",IF(MONTH(D5382)=4,"AVR",IF(MONTH(D5382)=5,"MAI",IF(MONTH(D5382)=6,"JUIN",IF(MONTH(D5382)=7,"JUILL",IF(MONTH(D5382)=8,"AOU",IF(MONTH(D5382)=9,"SEPT",IF(MONTH(D5382)=10,"OCT",IF(MONTH(D5382)=11,"NOV",IF(MONTH(D5382)=12,"DEC",""))))))))))))</f>
        <v>AOU</v>
      </c>
    </row>
    <row r="5383" spans="1:11" x14ac:dyDescent="0.3">
      <c r="A5383" t="s">
        <v>426</v>
      </c>
      <c r="B5383" s="3">
        <v>45525</v>
      </c>
      <c r="C5383" s="4">
        <v>0.5625</v>
      </c>
      <c r="D5383" s="3">
        <v>45525</v>
      </c>
      <c r="E5383" s="4">
        <v>0.60416666666666663</v>
      </c>
      <c r="F5383" t="s">
        <v>426</v>
      </c>
      <c r="G5383" s="12" t="s">
        <v>12</v>
      </c>
      <c r="H5383" s="12" t="s">
        <v>35</v>
      </c>
      <c r="I5383" s="12" t="str">
        <f>_xlfn.XLOOKUP(Tableau1[[#This Row],[AGENT]],AGENT,TYPE,"",0)</f>
        <v>ASS</v>
      </c>
      <c r="J5383" s="13">
        <f>Tableau1[[#This Row],[Fin3]]-Tableau1[[#This Row],[Début2]]</f>
        <v>4.166666666666663E-2</v>
      </c>
      <c r="K5383" s="12" t="str">
        <f>IF(MONTH(D5383)=1,"JANV",IF(MONTH(D5383)=2,"FEV",IF(MONTH(D5383)=3,"MARS",IF(MONTH(D5383)=4,"AVR",IF(MONTH(D5383)=5,"MAI",IF(MONTH(D5383)=6,"JUIN",IF(MONTH(D5383)=7,"JUILL",IF(MONTH(D5383)=8,"AOU",IF(MONTH(D5383)=9,"SEPT",IF(MONTH(D5383)=10,"OCT",IF(MONTH(D5383)=11,"NOV",IF(MONTH(D5383)=12,"DEC",""))))))))))))</f>
        <v>AOU</v>
      </c>
    </row>
    <row r="5384" spans="1:11" x14ac:dyDescent="0.3">
      <c r="A5384" t="s">
        <v>426</v>
      </c>
      <c r="B5384" s="3">
        <v>45531</v>
      </c>
      <c r="C5384" s="4">
        <v>0.45833333333333331</v>
      </c>
      <c r="D5384" s="3">
        <v>45531</v>
      </c>
      <c r="E5384" s="4">
        <v>0.5</v>
      </c>
      <c r="F5384" t="s">
        <v>426</v>
      </c>
      <c r="G5384" s="12" t="s">
        <v>12</v>
      </c>
      <c r="H5384" s="12" t="s">
        <v>35</v>
      </c>
      <c r="I5384" s="12" t="str">
        <f>_xlfn.XLOOKUP(Tableau1[[#This Row],[AGENT]],AGENT,TYPE,"",0)</f>
        <v>ASS</v>
      </c>
      <c r="J5384" s="13">
        <f>Tableau1[[#This Row],[Fin3]]-Tableau1[[#This Row],[Début2]]</f>
        <v>4.1666666666666685E-2</v>
      </c>
      <c r="K5384" s="12" t="str">
        <f>IF(MONTH(D5384)=1,"JANV",IF(MONTH(D5384)=2,"FEV",IF(MONTH(D5384)=3,"MARS",IF(MONTH(D5384)=4,"AVR",IF(MONTH(D5384)=5,"MAI",IF(MONTH(D5384)=6,"JUIN",IF(MONTH(D5384)=7,"JUILL",IF(MONTH(D5384)=8,"AOU",IF(MONTH(D5384)=9,"SEPT",IF(MONTH(D5384)=10,"OCT",IF(MONTH(D5384)=11,"NOV",IF(MONTH(D5384)=12,"DEC",""))))))))))))</f>
        <v>AOU</v>
      </c>
    </row>
    <row r="5385" spans="1:11" x14ac:dyDescent="0.3">
      <c r="A5385" t="s">
        <v>426</v>
      </c>
      <c r="B5385" s="3">
        <v>45532</v>
      </c>
      <c r="C5385" s="4">
        <v>0.39583333333333331</v>
      </c>
      <c r="D5385" s="3">
        <v>45532</v>
      </c>
      <c r="E5385" s="4">
        <v>0.4375</v>
      </c>
      <c r="F5385" t="s">
        <v>426</v>
      </c>
      <c r="G5385" s="12" t="s">
        <v>12</v>
      </c>
      <c r="H5385" s="12" t="s">
        <v>35</v>
      </c>
      <c r="I5385" s="12" t="str">
        <f>_xlfn.XLOOKUP(Tableau1[[#This Row],[AGENT]],AGENT,TYPE,"",0)</f>
        <v>ASS</v>
      </c>
      <c r="J5385" s="13">
        <f>Tableau1[[#This Row],[Fin3]]-Tableau1[[#This Row],[Début2]]</f>
        <v>4.1666666666666685E-2</v>
      </c>
      <c r="K5385" s="12" t="str">
        <f>IF(MONTH(D5385)=1,"JANV",IF(MONTH(D5385)=2,"FEV",IF(MONTH(D5385)=3,"MARS",IF(MONTH(D5385)=4,"AVR",IF(MONTH(D5385)=5,"MAI",IF(MONTH(D5385)=6,"JUIN",IF(MONTH(D5385)=7,"JUILL",IF(MONTH(D5385)=8,"AOU",IF(MONTH(D5385)=9,"SEPT",IF(MONTH(D5385)=10,"OCT",IF(MONTH(D5385)=11,"NOV",IF(MONTH(D5385)=12,"DEC",""))))))))))))</f>
        <v>AOU</v>
      </c>
    </row>
    <row r="5386" spans="1:11" x14ac:dyDescent="0.3">
      <c r="A5386" t="s">
        <v>426</v>
      </c>
      <c r="B5386" s="3">
        <v>45530</v>
      </c>
      <c r="C5386" s="4">
        <v>0.66666666666666663</v>
      </c>
      <c r="D5386" s="3">
        <v>45530</v>
      </c>
      <c r="E5386" s="4">
        <v>0.6875</v>
      </c>
      <c r="F5386" t="s">
        <v>426</v>
      </c>
      <c r="G5386" s="12" t="s">
        <v>12</v>
      </c>
      <c r="H5386" s="12" t="s">
        <v>35</v>
      </c>
      <c r="I5386" s="12" t="str">
        <f>_xlfn.XLOOKUP(Tableau1[[#This Row],[AGENT]],AGENT,TYPE,"",0)</f>
        <v>ASS</v>
      </c>
      <c r="J5386" s="13">
        <f>Tableau1[[#This Row],[Fin3]]-Tableau1[[#This Row],[Début2]]</f>
        <v>2.083333333333337E-2</v>
      </c>
      <c r="K5386" s="12" t="str">
        <f>IF(MONTH(D5386)=1,"JANV",IF(MONTH(D5386)=2,"FEV",IF(MONTH(D5386)=3,"MARS",IF(MONTH(D5386)=4,"AVR",IF(MONTH(D5386)=5,"MAI",IF(MONTH(D5386)=6,"JUIN",IF(MONTH(D5386)=7,"JUILL",IF(MONTH(D5386)=8,"AOU",IF(MONTH(D5386)=9,"SEPT",IF(MONTH(D5386)=10,"OCT",IF(MONTH(D5386)=11,"NOV",IF(MONTH(D5386)=12,"DEC",""))))))))))))</f>
        <v>AOU</v>
      </c>
    </row>
    <row r="5387" spans="1:11" x14ac:dyDescent="0.3">
      <c r="A5387" t="s">
        <v>426</v>
      </c>
      <c r="B5387" s="3">
        <v>45530</v>
      </c>
      <c r="C5387" s="4">
        <v>0.41666666666666669</v>
      </c>
      <c r="D5387" s="3">
        <v>45530</v>
      </c>
      <c r="E5387" s="4">
        <v>0.4375</v>
      </c>
      <c r="F5387" t="s">
        <v>426</v>
      </c>
      <c r="G5387" s="12" t="s">
        <v>12</v>
      </c>
      <c r="H5387" s="12" t="s">
        <v>35</v>
      </c>
      <c r="I5387" s="12" t="str">
        <f>_xlfn.XLOOKUP(Tableau1[[#This Row],[AGENT]],AGENT,TYPE,"",0)</f>
        <v>ASS</v>
      </c>
      <c r="J5387" s="13">
        <f>Tableau1[[#This Row],[Fin3]]-Tableau1[[#This Row],[Début2]]</f>
        <v>2.0833333333333315E-2</v>
      </c>
      <c r="K5387" s="12" t="str">
        <f>IF(MONTH(D5387)=1,"JANV",IF(MONTH(D5387)=2,"FEV",IF(MONTH(D5387)=3,"MARS",IF(MONTH(D5387)=4,"AVR",IF(MONTH(D5387)=5,"MAI",IF(MONTH(D5387)=6,"JUIN",IF(MONTH(D5387)=7,"JUILL",IF(MONTH(D5387)=8,"AOU",IF(MONTH(D5387)=9,"SEPT",IF(MONTH(D5387)=10,"OCT",IF(MONTH(D5387)=11,"NOV",IF(MONTH(D5387)=12,"DEC",""))))))))))))</f>
        <v>AOU</v>
      </c>
    </row>
    <row r="5388" spans="1:11" x14ac:dyDescent="0.3">
      <c r="A5388" t="s">
        <v>2655</v>
      </c>
      <c r="B5388" s="3">
        <v>45523</v>
      </c>
      <c r="C5388" s="4">
        <v>0.41666666666666669</v>
      </c>
      <c r="D5388" s="3">
        <v>45523</v>
      </c>
      <c r="E5388" s="4">
        <v>0.5</v>
      </c>
      <c r="F5388" t="s">
        <v>426</v>
      </c>
      <c r="G5388" t="s">
        <v>350</v>
      </c>
      <c r="H5388" s="12" t="s">
        <v>38</v>
      </c>
      <c r="I5388" s="12" t="str">
        <f>_xlfn.XLOOKUP(Tableau1[[#This Row],[AGENT]],AGENT,TYPE,"",0)</f>
        <v>RO</v>
      </c>
      <c r="J5388" s="13">
        <f>Tableau1[[#This Row],[Fin3]]-Tableau1[[#This Row],[Début2]]</f>
        <v>8.3333333333333315E-2</v>
      </c>
      <c r="K5388" s="12" t="str">
        <f>IF(MONTH(D5388)=1,"JANV",IF(MONTH(D5388)=2,"FEV",IF(MONTH(D5388)=3,"MARS",IF(MONTH(D5388)=4,"AVR",IF(MONTH(D5388)=5,"MAI",IF(MONTH(D5388)=6,"JUIN",IF(MONTH(D5388)=7,"JUILL",IF(MONTH(D5388)=8,"AOU",IF(MONTH(D5388)=9,"SEPT",IF(MONTH(D5388)=10,"OCT",IF(MONTH(D5388)=11,"NOV",IF(MONTH(D5388)=12,"DEC",""))))))))))))</f>
        <v>AOU</v>
      </c>
    </row>
    <row r="5389" spans="1:11" x14ac:dyDescent="0.3">
      <c r="A5389" t="s">
        <v>2732</v>
      </c>
      <c r="B5389" s="3">
        <v>45391</v>
      </c>
      <c r="C5389" s="4">
        <v>0.64583333333333337</v>
      </c>
      <c r="D5389" s="3">
        <v>45391</v>
      </c>
      <c r="E5389" s="4">
        <v>0.6875</v>
      </c>
      <c r="F5389" t="s">
        <v>426</v>
      </c>
      <c r="G5389" t="s">
        <v>12</v>
      </c>
      <c r="H5389" s="12" t="s">
        <v>35</v>
      </c>
      <c r="I5389" s="12" t="str">
        <f>_xlfn.XLOOKUP(Tableau1[[#This Row],[AGENT]],AGENT,TYPE,"",0)</f>
        <v>ASS</v>
      </c>
      <c r="J5389" s="13">
        <f>Tableau1[[#This Row],[Fin3]]-Tableau1[[#This Row],[Début2]]</f>
        <v>4.166666666666663E-2</v>
      </c>
      <c r="K5389" s="12" t="str">
        <f>IF(MONTH(D5389)=1,"JANV",IF(MONTH(D5389)=2,"FEV",IF(MONTH(D5389)=3,"MARS",IF(MONTH(D5389)=4,"AVR",IF(MONTH(D5389)=5,"MAI",IF(MONTH(D5389)=6,"JUIN",IF(MONTH(D5389)=7,"JUILL",IF(MONTH(D5389)=8,"AOU",IF(MONTH(D5389)=9,"SEPT",IF(MONTH(D5389)=10,"OCT",IF(MONTH(D5389)=11,"NOV",IF(MONTH(D5389)=12,"DEC",""))))))))))))</f>
        <v>AVR</v>
      </c>
    </row>
    <row r="5390" spans="1:11" x14ac:dyDescent="0.3">
      <c r="A5390" t="s">
        <v>2734</v>
      </c>
      <c r="B5390" s="3">
        <v>45391</v>
      </c>
      <c r="C5390" s="4">
        <v>0.64583333333333337</v>
      </c>
      <c r="D5390" s="3">
        <v>45391</v>
      </c>
      <c r="E5390" s="4">
        <v>0.6875</v>
      </c>
      <c r="F5390" t="s">
        <v>426</v>
      </c>
      <c r="G5390" t="s">
        <v>12</v>
      </c>
      <c r="H5390" s="12" t="s">
        <v>35</v>
      </c>
      <c r="I5390" s="12" t="str">
        <f>_xlfn.XLOOKUP(Tableau1[[#This Row],[AGENT]],AGENT,TYPE,"",0)</f>
        <v>ASS</v>
      </c>
      <c r="J5390" s="13">
        <f>Tableau1[[#This Row],[Fin3]]-Tableau1[[#This Row],[Début2]]</f>
        <v>4.166666666666663E-2</v>
      </c>
      <c r="K5390" s="12" t="str">
        <f>IF(MONTH(D5390)=1,"JANV",IF(MONTH(D5390)=2,"FEV",IF(MONTH(D5390)=3,"MARS",IF(MONTH(D5390)=4,"AVR",IF(MONTH(D5390)=5,"MAI",IF(MONTH(D5390)=6,"JUIN",IF(MONTH(D5390)=7,"JUILL",IF(MONTH(D5390)=8,"AOU",IF(MONTH(D5390)=9,"SEPT",IF(MONTH(D5390)=10,"OCT",IF(MONTH(D5390)=11,"NOV",IF(MONTH(D5390)=12,"DEC",""))))))))))))</f>
        <v>AVR</v>
      </c>
    </row>
    <row r="5391" spans="1:11" x14ac:dyDescent="0.3">
      <c r="A5391" t="s">
        <v>426</v>
      </c>
      <c r="B5391" s="3">
        <v>45385</v>
      </c>
      <c r="C5391" s="4">
        <v>0.41666666666666669</v>
      </c>
      <c r="D5391" s="3">
        <v>45385</v>
      </c>
      <c r="E5391" s="4">
        <v>0.45833333333333331</v>
      </c>
      <c r="F5391" t="s">
        <v>426</v>
      </c>
      <c r="G5391" t="s">
        <v>12</v>
      </c>
      <c r="H5391" s="12" t="s">
        <v>35</v>
      </c>
      <c r="I5391" s="12" t="str">
        <f>_xlfn.XLOOKUP(Tableau1[[#This Row],[AGENT]],AGENT,TYPE,"",0)</f>
        <v>ASS</v>
      </c>
      <c r="J5391" s="13">
        <f>Tableau1[[#This Row],[Fin3]]-Tableau1[[#This Row],[Début2]]</f>
        <v>4.166666666666663E-2</v>
      </c>
      <c r="K5391" s="12" t="str">
        <f>IF(MONTH(D5391)=1,"JANV",IF(MONTH(D5391)=2,"FEV",IF(MONTH(D5391)=3,"MARS",IF(MONTH(D5391)=4,"AVR",IF(MONTH(D5391)=5,"MAI",IF(MONTH(D5391)=6,"JUIN",IF(MONTH(D5391)=7,"JUILL",IF(MONTH(D5391)=8,"AOU",IF(MONTH(D5391)=9,"SEPT",IF(MONTH(D5391)=10,"OCT",IF(MONTH(D5391)=11,"NOV",IF(MONTH(D5391)=12,"DEC",""))))))))))))</f>
        <v>AVR</v>
      </c>
    </row>
    <row r="5392" spans="1:11" x14ac:dyDescent="0.3">
      <c r="A5392" t="s">
        <v>426</v>
      </c>
      <c r="B5392" s="3">
        <v>45385</v>
      </c>
      <c r="C5392" s="4">
        <v>0.60416666666666663</v>
      </c>
      <c r="D5392" s="3">
        <v>45385</v>
      </c>
      <c r="E5392" s="4">
        <v>0.625</v>
      </c>
      <c r="F5392" t="s">
        <v>426</v>
      </c>
      <c r="G5392" t="s">
        <v>12</v>
      </c>
      <c r="H5392" s="12" t="s">
        <v>35</v>
      </c>
      <c r="I5392" s="12" t="str">
        <f>_xlfn.XLOOKUP(Tableau1[[#This Row],[AGENT]],AGENT,TYPE,"",0)</f>
        <v>ASS</v>
      </c>
      <c r="J5392" s="13">
        <f>Tableau1[[#This Row],[Fin3]]-Tableau1[[#This Row],[Début2]]</f>
        <v>2.083333333333337E-2</v>
      </c>
      <c r="K5392" s="12" t="str">
        <f>IF(MONTH(D5392)=1,"JANV",IF(MONTH(D5392)=2,"FEV",IF(MONTH(D5392)=3,"MARS",IF(MONTH(D5392)=4,"AVR",IF(MONTH(D5392)=5,"MAI",IF(MONTH(D5392)=6,"JUIN",IF(MONTH(D5392)=7,"JUILL",IF(MONTH(D5392)=8,"AOU",IF(MONTH(D5392)=9,"SEPT",IF(MONTH(D5392)=10,"OCT",IF(MONTH(D5392)=11,"NOV",IF(MONTH(D5392)=12,"DEC",""))))))))))))</f>
        <v>AVR</v>
      </c>
    </row>
    <row r="5393" spans="1:11" x14ac:dyDescent="0.3">
      <c r="A5393" t="s">
        <v>426</v>
      </c>
      <c r="B5393" s="3">
        <v>45391</v>
      </c>
      <c r="C5393" s="4">
        <v>0.64583333333333337</v>
      </c>
      <c r="D5393" s="3">
        <v>45391</v>
      </c>
      <c r="E5393" s="4">
        <v>0.6875</v>
      </c>
      <c r="F5393" t="s">
        <v>426</v>
      </c>
      <c r="G5393" t="s">
        <v>12</v>
      </c>
      <c r="H5393" s="12" t="s">
        <v>35</v>
      </c>
      <c r="I5393" s="12" t="str">
        <f>_xlfn.XLOOKUP(Tableau1[[#This Row],[AGENT]],AGENT,TYPE,"",0)</f>
        <v>ASS</v>
      </c>
      <c r="J5393" s="13">
        <f>Tableau1[[#This Row],[Fin3]]-Tableau1[[#This Row],[Début2]]</f>
        <v>4.166666666666663E-2</v>
      </c>
      <c r="K5393" s="12" t="str">
        <f>IF(MONTH(D5393)=1,"JANV",IF(MONTH(D5393)=2,"FEV",IF(MONTH(D5393)=3,"MARS",IF(MONTH(D5393)=4,"AVR",IF(MONTH(D5393)=5,"MAI",IF(MONTH(D5393)=6,"JUIN",IF(MONTH(D5393)=7,"JUILL",IF(MONTH(D5393)=8,"AOU",IF(MONTH(D5393)=9,"SEPT",IF(MONTH(D5393)=10,"OCT",IF(MONTH(D5393)=11,"NOV",IF(MONTH(D5393)=12,"DEC",""))))))))))))</f>
        <v>AVR</v>
      </c>
    </row>
    <row r="5394" spans="1:11" x14ac:dyDescent="0.3">
      <c r="A5394" t="s">
        <v>426</v>
      </c>
      <c r="B5394" s="3">
        <v>45390</v>
      </c>
      <c r="C5394" s="4">
        <v>0.64583333333333337</v>
      </c>
      <c r="D5394" s="3">
        <v>45390</v>
      </c>
      <c r="E5394" s="4">
        <v>0.70833333333333337</v>
      </c>
      <c r="F5394" t="s">
        <v>426</v>
      </c>
      <c r="G5394" t="s">
        <v>12</v>
      </c>
      <c r="H5394" s="12" t="s">
        <v>35</v>
      </c>
      <c r="I5394" s="12" t="str">
        <f>_xlfn.XLOOKUP(Tableau1[[#This Row],[AGENT]],AGENT,TYPE,"",0)</f>
        <v>ASS</v>
      </c>
      <c r="J5394" s="13">
        <f>Tableau1[[#This Row],[Fin3]]-Tableau1[[#This Row],[Début2]]</f>
        <v>6.25E-2</v>
      </c>
      <c r="K5394" s="12" t="str">
        <f>IF(MONTH(D5394)=1,"JANV",IF(MONTH(D5394)=2,"FEV",IF(MONTH(D5394)=3,"MARS",IF(MONTH(D5394)=4,"AVR",IF(MONTH(D5394)=5,"MAI",IF(MONTH(D5394)=6,"JUIN",IF(MONTH(D5394)=7,"JUILL",IF(MONTH(D5394)=8,"AOU",IF(MONTH(D5394)=9,"SEPT",IF(MONTH(D5394)=10,"OCT",IF(MONTH(D5394)=11,"NOV",IF(MONTH(D5394)=12,"DEC",""))))))))))))</f>
        <v>AVR</v>
      </c>
    </row>
    <row r="5395" spans="1:11" x14ac:dyDescent="0.3">
      <c r="A5395" t="s">
        <v>426</v>
      </c>
      <c r="B5395" s="3">
        <v>45391</v>
      </c>
      <c r="C5395" s="4">
        <v>0.64583333333333337</v>
      </c>
      <c r="D5395" s="3">
        <v>45391</v>
      </c>
      <c r="E5395" s="4">
        <v>0.70833333333333337</v>
      </c>
      <c r="F5395" t="s">
        <v>426</v>
      </c>
      <c r="G5395" t="s">
        <v>12</v>
      </c>
      <c r="H5395" s="12" t="s">
        <v>35</v>
      </c>
      <c r="I5395" s="12" t="str">
        <f>_xlfn.XLOOKUP(Tableau1[[#This Row],[AGENT]],AGENT,TYPE,"",0)</f>
        <v>ASS</v>
      </c>
      <c r="J5395" s="13">
        <f>Tableau1[[#This Row],[Fin3]]-Tableau1[[#This Row],[Début2]]</f>
        <v>6.25E-2</v>
      </c>
      <c r="K5395" s="12" t="str">
        <f>IF(MONTH(D5395)=1,"JANV",IF(MONTH(D5395)=2,"FEV",IF(MONTH(D5395)=3,"MARS",IF(MONTH(D5395)=4,"AVR",IF(MONTH(D5395)=5,"MAI",IF(MONTH(D5395)=6,"JUIN",IF(MONTH(D5395)=7,"JUILL",IF(MONTH(D5395)=8,"AOU",IF(MONTH(D5395)=9,"SEPT",IF(MONTH(D5395)=10,"OCT",IF(MONTH(D5395)=11,"NOV",IF(MONTH(D5395)=12,"DEC",""))))))))))))</f>
        <v>AVR</v>
      </c>
    </row>
    <row r="5396" spans="1:11" x14ac:dyDescent="0.3">
      <c r="A5396" t="s">
        <v>426</v>
      </c>
      <c r="B5396" s="3">
        <v>45392</v>
      </c>
      <c r="C5396" s="4">
        <v>0.33333333333333331</v>
      </c>
      <c r="D5396" s="3">
        <v>45392</v>
      </c>
      <c r="E5396" s="4">
        <v>0.39583333333333331</v>
      </c>
      <c r="F5396" t="s">
        <v>426</v>
      </c>
      <c r="G5396" t="s">
        <v>12</v>
      </c>
      <c r="H5396" s="12" t="s">
        <v>35</v>
      </c>
      <c r="I5396" s="12" t="str">
        <f>_xlfn.XLOOKUP(Tableau1[[#This Row],[AGENT]],AGENT,TYPE,"",0)</f>
        <v>ASS</v>
      </c>
      <c r="J5396" s="13">
        <f>Tableau1[[#This Row],[Fin3]]-Tableau1[[#This Row],[Début2]]</f>
        <v>6.25E-2</v>
      </c>
      <c r="K5396" s="12" t="str">
        <f>IF(MONTH(D5396)=1,"JANV",IF(MONTH(D5396)=2,"FEV",IF(MONTH(D5396)=3,"MARS",IF(MONTH(D5396)=4,"AVR",IF(MONTH(D5396)=5,"MAI",IF(MONTH(D5396)=6,"JUIN",IF(MONTH(D5396)=7,"JUILL",IF(MONTH(D5396)=8,"AOU",IF(MONTH(D5396)=9,"SEPT",IF(MONTH(D5396)=10,"OCT",IF(MONTH(D5396)=11,"NOV",IF(MONTH(D5396)=12,"DEC",""))))))))))))</f>
        <v>AVR</v>
      </c>
    </row>
    <row r="5397" spans="1:11" x14ac:dyDescent="0.3">
      <c r="A5397" t="s">
        <v>426</v>
      </c>
      <c r="B5397" s="3">
        <v>45392</v>
      </c>
      <c r="C5397" s="4">
        <v>0.60416666666666663</v>
      </c>
      <c r="D5397" s="3">
        <v>45392</v>
      </c>
      <c r="E5397" s="4">
        <v>0.625</v>
      </c>
      <c r="F5397" t="s">
        <v>426</v>
      </c>
      <c r="G5397" t="s">
        <v>12</v>
      </c>
      <c r="H5397" s="12" t="s">
        <v>35</v>
      </c>
      <c r="I5397" s="12" t="str">
        <f>_xlfn.XLOOKUP(Tableau1[[#This Row],[AGENT]],AGENT,TYPE,"",0)</f>
        <v>ASS</v>
      </c>
      <c r="J5397" s="13">
        <f>Tableau1[[#This Row],[Fin3]]-Tableau1[[#This Row],[Début2]]</f>
        <v>2.083333333333337E-2</v>
      </c>
      <c r="K5397" s="12" t="str">
        <f>IF(MONTH(D5397)=1,"JANV",IF(MONTH(D5397)=2,"FEV",IF(MONTH(D5397)=3,"MARS",IF(MONTH(D5397)=4,"AVR",IF(MONTH(D5397)=5,"MAI",IF(MONTH(D5397)=6,"JUIN",IF(MONTH(D5397)=7,"JUILL",IF(MONTH(D5397)=8,"AOU",IF(MONTH(D5397)=9,"SEPT",IF(MONTH(D5397)=10,"OCT",IF(MONTH(D5397)=11,"NOV",IF(MONTH(D5397)=12,"DEC",""))))))))))))</f>
        <v>AVR</v>
      </c>
    </row>
    <row r="5398" spans="1:11" x14ac:dyDescent="0.3">
      <c r="A5398" t="s">
        <v>426</v>
      </c>
      <c r="B5398" s="3">
        <v>45393</v>
      </c>
      <c r="C5398" s="4">
        <v>0.39583333333333331</v>
      </c>
      <c r="D5398" s="3">
        <v>45393</v>
      </c>
      <c r="E5398" s="4">
        <v>0.4375</v>
      </c>
      <c r="F5398" t="s">
        <v>426</v>
      </c>
      <c r="G5398" t="s">
        <v>12</v>
      </c>
      <c r="H5398" s="12" t="s">
        <v>35</v>
      </c>
      <c r="I5398" s="12" t="str">
        <f>_xlfn.XLOOKUP(Tableau1[[#This Row],[AGENT]],AGENT,TYPE,"",0)</f>
        <v>ASS</v>
      </c>
      <c r="J5398" s="13">
        <f>Tableau1[[#This Row],[Fin3]]-Tableau1[[#This Row],[Début2]]</f>
        <v>4.1666666666666685E-2</v>
      </c>
      <c r="K5398" s="12" t="str">
        <f>IF(MONTH(D5398)=1,"JANV",IF(MONTH(D5398)=2,"FEV",IF(MONTH(D5398)=3,"MARS",IF(MONTH(D5398)=4,"AVR",IF(MONTH(D5398)=5,"MAI",IF(MONTH(D5398)=6,"JUIN",IF(MONTH(D5398)=7,"JUILL",IF(MONTH(D5398)=8,"AOU",IF(MONTH(D5398)=9,"SEPT",IF(MONTH(D5398)=10,"OCT",IF(MONTH(D5398)=11,"NOV",IF(MONTH(D5398)=12,"DEC",""))))))))))))</f>
        <v>AVR</v>
      </c>
    </row>
    <row r="5399" spans="1:11" x14ac:dyDescent="0.3">
      <c r="A5399" t="s">
        <v>426</v>
      </c>
      <c r="B5399" s="3">
        <v>45408</v>
      </c>
      <c r="C5399" s="4">
        <v>0.39583333333333331</v>
      </c>
      <c r="D5399" s="3">
        <v>45408</v>
      </c>
      <c r="E5399" s="4">
        <v>0.4375</v>
      </c>
      <c r="F5399" t="s">
        <v>426</v>
      </c>
      <c r="G5399" t="s">
        <v>12</v>
      </c>
      <c r="H5399" s="12" t="s">
        <v>35</v>
      </c>
      <c r="I5399" s="12" t="str">
        <f>_xlfn.XLOOKUP(Tableau1[[#This Row],[AGENT]],AGENT,TYPE,"",0)</f>
        <v>ASS</v>
      </c>
      <c r="J5399" s="13">
        <f>Tableau1[[#This Row],[Fin3]]-Tableau1[[#This Row],[Début2]]</f>
        <v>4.1666666666666685E-2</v>
      </c>
      <c r="K5399" s="12" t="str">
        <f>IF(MONTH(D5399)=1,"JANV",IF(MONTH(D5399)=2,"FEV",IF(MONTH(D5399)=3,"MARS",IF(MONTH(D5399)=4,"AVR",IF(MONTH(D5399)=5,"MAI",IF(MONTH(D5399)=6,"JUIN",IF(MONTH(D5399)=7,"JUILL",IF(MONTH(D5399)=8,"AOU",IF(MONTH(D5399)=9,"SEPT",IF(MONTH(D5399)=10,"OCT",IF(MONTH(D5399)=11,"NOV",IF(MONTH(D5399)=12,"DEC",""))))))))))))</f>
        <v>AVR</v>
      </c>
    </row>
    <row r="5400" spans="1:11" x14ac:dyDescent="0.3">
      <c r="A5400" t="s">
        <v>426</v>
      </c>
      <c r="B5400" s="3">
        <v>45406</v>
      </c>
      <c r="C5400" s="4">
        <v>0.41666666666666669</v>
      </c>
      <c r="D5400" s="3">
        <v>45406</v>
      </c>
      <c r="E5400" s="4">
        <v>0.47916666666666669</v>
      </c>
      <c r="F5400" t="s">
        <v>426</v>
      </c>
      <c r="G5400" t="s">
        <v>12</v>
      </c>
      <c r="H5400" s="12" t="s">
        <v>35</v>
      </c>
      <c r="I5400" s="12" t="str">
        <f>_xlfn.XLOOKUP(Tableau1[[#This Row],[AGENT]],AGENT,TYPE,"",0)</f>
        <v>ASS</v>
      </c>
      <c r="J5400" s="13">
        <f>Tableau1[[#This Row],[Fin3]]-Tableau1[[#This Row],[Début2]]</f>
        <v>6.25E-2</v>
      </c>
      <c r="K5400" s="12" t="str">
        <f>IF(MONTH(D5400)=1,"JANV",IF(MONTH(D5400)=2,"FEV",IF(MONTH(D5400)=3,"MARS",IF(MONTH(D5400)=4,"AVR",IF(MONTH(D5400)=5,"MAI",IF(MONTH(D5400)=6,"JUIN",IF(MONTH(D5400)=7,"JUILL",IF(MONTH(D5400)=8,"AOU",IF(MONTH(D5400)=9,"SEPT",IF(MONTH(D5400)=10,"OCT",IF(MONTH(D5400)=11,"NOV",IF(MONTH(D5400)=12,"DEC",""))))))))))))</f>
        <v>AVR</v>
      </c>
    </row>
    <row r="5401" spans="1:11" x14ac:dyDescent="0.3">
      <c r="A5401" t="s">
        <v>426</v>
      </c>
      <c r="B5401" s="3">
        <v>45405</v>
      </c>
      <c r="C5401" s="4">
        <v>0.45833333333333331</v>
      </c>
      <c r="D5401" s="3">
        <v>45405</v>
      </c>
      <c r="E5401" s="4">
        <v>0.5</v>
      </c>
      <c r="F5401" t="s">
        <v>426</v>
      </c>
      <c r="G5401" t="s">
        <v>12</v>
      </c>
      <c r="H5401" s="12" t="s">
        <v>35</v>
      </c>
      <c r="I5401" s="12" t="str">
        <f>_xlfn.XLOOKUP(Tableau1[[#This Row],[AGENT]],AGENT,TYPE,"",0)</f>
        <v>ASS</v>
      </c>
      <c r="J5401" s="13">
        <f>Tableau1[[#This Row],[Fin3]]-Tableau1[[#This Row],[Début2]]</f>
        <v>4.1666666666666685E-2</v>
      </c>
      <c r="K5401" s="12" t="str">
        <f>IF(MONTH(D5401)=1,"JANV",IF(MONTH(D5401)=2,"FEV",IF(MONTH(D5401)=3,"MARS",IF(MONTH(D5401)=4,"AVR",IF(MONTH(D5401)=5,"MAI",IF(MONTH(D5401)=6,"JUIN",IF(MONTH(D5401)=7,"JUILL",IF(MONTH(D5401)=8,"AOU",IF(MONTH(D5401)=9,"SEPT",IF(MONTH(D5401)=10,"OCT",IF(MONTH(D5401)=11,"NOV",IF(MONTH(D5401)=12,"DEC",""))))))))))))</f>
        <v>AVR</v>
      </c>
    </row>
    <row r="5402" spans="1:11" x14ac:dyDescent="0.3">
      <c r="A5402" t="s">
        <v>426</v>
      </c>
      <c r="B5402" s="3">
        <v>45404</v>
      </c>
      <c r="C5402" s="4">
        <v>0.33333333333333331</v>
      </c>
      <c r="D5402" s="3">
        <v>45404</v>
      </c>
      <c r="E5402" s="4">
        <v>0.39583333333333331</v>
      </c>
      <c r="F5402" t="s">
        <v>426</v>
      </c>
      <c r="G5402" t="s">
        <v>12</v>
      </c>
      <c r="H5402" s="12" t="s">
        <v>35</v>
      </c>
      <c r="I5402" s="12" t="str">
        <f>_xlfn.XLOOKUP(Tableau1[[#This Row],[AGENT]],AGENT,TYPE,"",0)</f>
        <v>ASS</v>
      </c>
      <c r="J5402" s="13">
        <f>Tableau1[[#This Row],[Fin3]]-Tableau1[[#This Row],[Début2]]</f>
        <v>6.25E-2</v>
      </c>
      <c r="K5402" s="12" t="str">
        <f>IF(MONTH(D5402)=1,"JANV",IF(MONTH(D5402)=2,"FEV",IF(MONTH(D5402)=3,"MARS",IF(MONTH(D5402)=4,"AVR",IF(MONTH(D5402)=5,"MAI",IF(MONTH(D5402)=6,"JUIN",IF(MONTH(D5402)=7,"JUILL",IF(MONTH(D5402)=8,"AOU",IF(MONTH(D5402)=9,"SEPT",IF(MONTH(D5402)=10,"OCT",IF(MONTH(D5402)=11,"NOV",IF(MONTH(D5402)=12,"DEC",""))))))))))))</f>
        <v>AVR</v>
      </c>
    </row>
    <row r="5403" spans="1:11" x14ac:dyDescent="0.3">
      <c r="A5403" t="s">
        <v>426</v>
      </c>
      <c r="B5403" s="3">
        <v>45406</v>
      </c>
      <c r="C5403" s="4">
        <v>0.64583333333333337</v>
      </c>
      <c r="D5403" s="3">
        <v>45406</v>
      </c>
      <c r="E5403" s="4">
        <v>0.6875</v>
      </c>
      <c r="F5403" t="s">
        <v>426</v>
      </c>
      <c r="G5403" t="s">
        <v>12</v>
      </c>
      <c r="H5403" s="12" t="s">
        <v>35</v>
      </c>
      <c r="I5403" s="12" t="str">
        <f>_xlfn.XLOOKUP(Tableau1[[#This Row],[AGENT]],AGENT,TYPE,"",0)</f>
        <v>ASS</v>
      </c>
      <c r="J5403" s="13">
        <f>Tableau1[[#This Row],[Fin3]]-Tableau1[[#This Row],[Début2]]</f>
        <v>4.166666666666663E-2</v>
      </c>
      <c r="K5403" s="12" t="str">
        <f>IF(MONTH(D5403)=1,"JANV",IF(MONTH(D5403)=2,"FEV",IF(MONTH(D5403)=3,"MARS",IF(MONTH(D5403)=4,"AVR",IF(MONTH(D5403)=5,"MAI",IF(MONTH(D5403)=6,"JUIN",IF(MONTH(D5403)=7,"JUILL",IF(MONTH(D5403)=8,"AOU",IF(MONTH(D5403)=9,"SEPT",IF(MONTH(D5403)=10,"OCT",IF(MONTH(D5403)=11,"NOV",IF(MONTH(D5403)=12,"DEC",""))))))))))))</f>
        <v>AVR</v>
      </c>
    </row>
    <row r="5404" spans="1:11" x14ac:dyDescent="0.3">
      <c r="A5404" t="s">
        <v>426</v>
      </c>
      <c r="B5404" s="3">
        <v>45400</v>
      </c>
      <c r="C5404" s="4">
        <v>0.375</v>
      </c>
      <c r="D5404" s="3">
        <v>45400</v>
      </c>
      <c r="E5404" s="4">
        <v>0.41666666666666669</v>
      </c>
      <c r="F5404" t="s">
        <v>426</v>
      </c>
      <c r="G5404" t="s">
        <v>12</v>
      </c>
      <c r="H5404" s="12" t="s">
        <v>35</v>
      </c>
      <c r="I5404" s="12" t="str">
        <f>_xlfn.XLOOKUP(Tableau1[[#This Row],[AGENT]],AGENT,TYPE,"",0)</f>
        <v>ASS</v>
      </c>
      <c r="J5404" s="13">
        <f>Tableau1[[#This Row],[Fin3]]-Tableau1[[#This Row],[Début2]]</f>
        <v>4.1666666666666685E-2</v>
      </c>
      <c r="K5404" s="12" t="str">
        <f>IF(MONTH(D5404)=1,"JANV",IF(MONTH(D5404)=2,"FEV",IF(MONTH(D5404)=3,"MARS",IF(MONTH(D5404)=4,"AVR",IF(MONTH(D5404)=5,"MAI",IF(MONTH(D5404)=6,"JUIN",IF(MONTH(D5404)=7,"JUILL",IF(MONTH(D5404)=8,"AOU",IF(MONTH(D5404)=9,"SEPT",IF(MONTH(D5404)=10,"OCT",IF(MONTH(D5404)=11,"NOV",IF(MONTH(D5404)=12,"DEC",""))))))))))))</f>
        <v>AVR</v>
      </c>
    </row>
    <row r="5405" spans="1:11" x14ac:dyDescent="0.3">
      <c r="A5405" t="s">
        <v>426</v>
      </c>
      <c r="B5405" s="3">
        <v>45400</v>
      </c>
      <c r="C5405" s="4">
        <v>0.64583333333333337</v>
      </c>
      <c r="D5405" s="3">
        <v>45400</v>
      </c>
      <c r="E5405" s="4">
        <v>0.6875</v>
      </c>
      <c r="F5405" t="s">
        <v>426</v>
      </c>
      <c r="G5405" t="s">
        <v>12</v>
      </c>
      <c r="H5405" s="12" t="s">
        <v>35</v>
      </c>
      <c r="I5405" s="12" t="str">
        <f>_xlfn.XLOOKUP(Tableau1[[#This Row],[AGENT]],AGENT,TYPE,"",0)</f>
        <v>ASS</v>
      </c>
      <c r="J5405" s="13">
        <f>Tableau1[[#This Row],[Fin3]]-Tableau1[[#This Row],[Début2]]</f>
        <v>4.166666666666663E-2</v>
      </c>
      <c r="K5405" s="12" t="str">
        <f>IF(MONTH(D5405)=1,"JANV",IF(MONTH(D5405)=2,"FEV",IF(MONTH(D5405)=3,"MARS",IF(MONTH(D5405)=4,"AVR",IF(MONTH(D5405)=5,"MAI",IF(MONTH(D5405)=6,"JUIN",IF(MONTH(D5405)=7,"JUILL",IF(MONTH(D5405)=8,"AOU",IF(MONTH(D5405)=9,"SEPT",IF(MONTH(D5405)=10,"OCT",IF(MONTH(D5405)=11,"NOV",IF(MONTH(D5405)=12,"DEC",""))))))))))))</f>
        <v>AVR</v>
      </c>
    </row>
    <row r="5406" spans="1:11" x14ac:dyDescent="0.3">
      <c r="A5406" t="s">
        <v>490</v>
      </c>
      <c r="B5406" s="3">
        <v>45302</v>
      </c>
      <c r="C5406" s="4">
        <v>0.47916666666666669</v>
      </c>
      <c r="D5406" s="3">
        <v>45302</v>
      </c>
      <c r="E5406" s="4">
        <v>0.5</v>
      </c>
      <c r="F5406" t="s">
        <v>375</v>
      </c>
      <c r="G5406" t="s">
        <v>350</v>
      </c>
      <c r="H5406" s="12" t="s">
        <v>50</v>
      </c>
      <c r="I5406" s="12" t="str">
        <f>_xlfn.XLOOKUP(Tableau1[[#This Row],[AGENT]],AGENT,TYPE,"",0)</f>
        <v>RO</v>
      </c>
      <c r="J5406" s="13">
        <f>Tableau1[[#This Row],[Fin3]]-Tableau1[[#This Row],[Début2]]</f>
        <v>2.0833333333333315E-2</v>
      </c>
      <c r="K5406" s="12" t="str">
        <f>IF(MONTH(D5406)=1,"JANV",IF(MONTH(D5406)=2,"FEV",IF(MONTH(D5406)=3,"MARS",IF(MONTH(D5406)=4,"AVR",IF(MONTH(D5406)=5,"MAI",IF(MONTH(D5406)=6,"JUIN",IF(MONTH(D5406)=7,"JUILL",IF(MONTH(D5406)=8,"AOU",IF(MONTH(D5406)=9,"SEPT",IF(MONTH(D5406)=10,"OCT",IF(MONTH(D5406)=11,"NOV",IF(MONTH(D5406)=12,"DEC",""))))))))))))</f>
        <v>JANV</v>
      </c>
    </row>
    <row r="5407" spans="1:11" x14ac:dyDescent="0.3">
      <c r="A5407" t="s">
        <v>375</v>
      </c>
      <c r="B5407" s="3">
        <v>45310</v>
      </c>
      <c r="C5407" s="4">
        <v>0.33333333333333331</v>
      </c>
      <c r="D5407" s="3">
        <v>45310</v>
      </c>
      <c r="E5407" s="4">
        <v>0.35416666666666669</v>
      </c>
      <c r="F5407" t="s">
        <v>375</v>
      </c>
      <c r="G5407" t="s">
        <v>350</v>
      </c>
      <c r="H5407" s="12" t="s">
        <v>50</v>
      </c>
      <c r="I5407" s="12" t="str">
        <f>_xlfn.XLOOKUP(Tableau1[[#This Row],[AGENT]],AGENT,TYPE,"",0)</f>
        <v>RO</v>
      </c>
      <c r="J5407" s="13">
        <f>Tableau1[[#This Row],[Fin3]]-Tableau1[[#This Row],[Début2]]</f>
        <v>2.083333333333337E-2</v>
      </c>
      <c r="K5407" s="12" t="str">
        <f>IF(MONTH(D5407)=1,"JANV",IF(MONTH(D5407)=2,"FEV",IF(MONTH(D5407)=3,"MARS",IF(MONTH(D5407)=4,"AVR",IF(MONTH(D5407)=5,"MAI",IF(MONTH(D5407)=6,"JUIN",IF(MONTH(D5407)=7,"JUILL",IF(MONTH(D5407)=8,"AOU",IF(MONTH(D5407)=9,"SEPT",IF(MONTH(D5407)=10,"OCT",IF(MONTH(D5407)=11,"NOV",IF(MONTH(D5407)=12,"DEC",""))))))))))))</f>
        <v>JANV</v>
      </c>
    </row>
    <row r="5408" spans="1:11" x14ac:dyDescent="0.3">
      <c r="A5408" t="s">
        <v>375</v>
      </c>
      <c r="B5408" s="3">
        <v>45314</v>
      </c>
      <c r="C5408" s="4">
        <v>0.35416666666666669</v>
      </c>
      <c r="D5408" s="3">
        <v>45314</v>
      </c>
      <c r="E5408" s="4">
        <v>0.375</v>
      </c>
      <c r="F5408" t="s">
        <v>375</v>
      </c>
      <c r="G5408" t="s">
        <v>350</v>
      </c>
      <c r="H5408" s="12" t="s">
        <v>50</v>
      </c>
      <c r="I5408" s="12" t="str">
        <f>_xlfn.XLOOKUP(Tableau1[[#This Row],[AGENT]],AGENT,TYPE,"",0)</f>
        <v>RO</v>
      </c>
      <c r="J5408" s="13">
        <f>Tableau1[[#This Row],[Fin3]]-Tableau1[[#This Row],[Début2]]</f>
        <v>2.0833333333333315E-2</v>
      </c>
      <c r="K5408" s="12" t="str">
        <f>IF(MONTH(D5408)=1,"JANV",IF(MONTH(D5408)=2,"FEV",IF(MONTH(D5408)=3,"MARS",IF(MONTH(D5408)=4,"AVR",IF(MONTH(D5408)=5,"MAI",IF(MONTH(D5408)=6,"JUIN",IF(MONTH(D5408)=7,"JUILL",IF(MONTH(D5408)=8,"AOU",IF(MONTH(D5408)=9,"SEPT",IF(MONTH(D5408)=10,"OCT",IF(MONTH(D5408)=11,"NOV",IF(MONTH(D5408)=12,"DEC",""))))))))))))</f>
        <v>JANV</v>
      </c>
    </row>
    <row r="5409" spans="1:11" x14ac:dyDescent="0.3">
      <c r="A5409" t="s">
        <v>375</v>
      </c>
      <c r="B5409" s="3">
        <v>45315</v>
      </c>
      <c r="C5409" s="4">
        <v>0.375</v>
      </c>
      <c r="D5409" s="3">
        <v>45315</v>
      </c>
      <c r="E5409" s="4">
        <v>0.39583333333333331</v>
      </c>
      <c r="F5409" t="s">
        <v>375</v>
      </c>
      <c r="G5409" t="s">
        <v>350</v>
      </c>
      <c r="H5409" s="12" t="s">
        <v>50</v>
      </c>
      <c r="I5409" s="12" t="str">
        <f>_xlfn.XLOOKUP(Tableau1[[#This Row],[AGENT]],AGENT,TYPE,"",0)</f>
        <v>RO</v>
      </c>
      <c r="J5409" s="13">
        <f>Tableau1[[#This Row],[Fin3]]-Tableau1[[#This Row],[Début2]]</f>
        <v>2.0833333333333315E-2</v>
      </c>
      <c r="K5409" s="12" t="str">
        <f>IF(MONTH(D5409)=1,"JANV",IF(MONTH(D5409)=2,"FEV",IF(MONTH(D5409)=3,"MARS",IF(MONTH(D5409)=4,"AVR",IF(MONTH(D5409)=5,"MAI",IF(MONTH(D5409)=6,"JUIN",IF(MONTH(D5409)=7,"JUILL",IF(MONTH(D5409)=8,"AOU",IF(MONTH(D5409)=9,"SEPT",IF(MONTH(D5409)=10,"OCT",IF(MONTH(D5409)=11,"NOV",IF(MONTH(D5409)=12,"DEC",""))))))))))))</f>
        <v>JANV</v>
      </c>
    </row>
    <row r="5410" spans="1:11" x14ac:dyDescent="0.3">
      <c r="A5410" t="s">
        <v>375</v>
      </c>
      <c r="B5410" s="3">
        <v>45317</v>
      </c>
      <c r="C5410" s="4">
        <v>0.33333333333333331</v>
      </c>
      <c r="D5410" s="3">
        <v>45317</v>
      </c>
      <c r="E5410" s="4">
        <v>0.35416666666666669</v>
      </c>
      <c r="F5410" t="s">
        <v>375</v>
      </c>
      <c r="G5410" t="s">
        <v>350</v>
      </c>
      <c r="H5410" s="12" t="s">
        <v>50</v>
      </c>
      <c r="I5410" s="12" t="str">
        <f>_xlfn.XLOOKUP(Tableau1[[#This Row],[AGENT]],AGENT,TYPE,"",0)</f>
        <v>RO</v>
      </c>
      <c r="J5410" s="13">
        <f>Tableau1[[#This Row],[Fin3]]-Tableau1[[#This Row],[Début2]]</f>
        <v>2.083333333333337E-2</v>
      </c>
      <c r="K5410" s="12" t="str">
        <f>IF(MONTH(D5410)=1,"JANV",IF(MONTH(D5410)=2,"FEV",IF(MONTH(D5410)=3,"MARS",IF(MONTH(D5410)=4,"AVR",IF(MONTH(D5410)=5,"MAI",IF(MONTH(D5410)=6,"JUIN",IF(MONTH(D5410)=7,"JUILL",IF(MONTH(D5410)=8,"AOU",IF(MONTH(D5410)=9,"SEPT",IF(MONTH(D5410)=10,"OCT",IF(MONTH(D5410)=11,"NOV",IF(MONTH(D5410)=12,"DEC",""))))))))))))</f>
        <v>JANV</v>
      </c>
    </row>
    <row r="5411" spans="1:11" x14ac:dyDescent="0.3">
      <c r="A5411" t="s">
        <v>375</v>
      </c>
      <c r="B5411" s="3">
        <v>45320</v>
      </c>
      <c r="C5411" s="4">
        <v>0.35416666666666669</v>
      </c>
      <c r="D5411" s="3">
        <v>45320</v>
      </c>
      <c r="E5411" s="4">
        <v>0.375</v>
      </c>
      <c r="F5411" t="s">
        <v>375</v>
      </c>
      <c r="G5411" t="s">
        <v>350</v>
      </c>
      <c r="H5411" s="12" t="s">
        <v>50</v>
      </c>
      <c r="I5411" s="12" t="str">
        <f>_xlfn.XLOOKUP(Tableau1[[#This Row],[AGENT]],AGENT,TYPE,"",0)</f>
        <v>RO</v>
      </c>
      <c r="J5411" s="13">
        <f>Tableau1[[#This Row],[Fin3]]-Tableau1[[#This Row],[Début2]]</f>
        <v>2.0833333333333315E-2</v>
      </c>
      <c r="K5411" s="12" t="str">
        <f>IF(MONTH(D5411)=1,"JANV",IF(MONTH(D5411)=2,"FEV",IF(MONTH(D5411)=3,"MARS",IF(MONTH(D5411)=4,"AVR",IF(MONTH(D5411)=5,"MAI",IF(MONTH(D5411)=6,"JUIN",IF(MONTH(D5411)=7,"JUILL",IF(MONTH(D5411)=8,"AOU",IF(MONTH(D5411)=9,"SEPT",IF(MONTH(D5411)=10,"OCT",IF(MONTH(D5411)=11,"NOV",IF(MONTH(D5411)=12,"DEC",""))))))))))))</f>
        <v>JANV</v>
      </c>
    </row>
    <row r="5412" spans="1:11" x14ac:dyDescent="0.3">
      <c r="A5412" t="s">
        <v>375</v>
      </c>
      <c r="B5412" s="3">
        <v>45320</v>
      </c>
      <c r="C5412" s="4">
        <v>0.6875</v>
      </c>
      <c r="D5412" s="3">
        <v>45320</v>
      </c>
      <c r="E5412" s="4">
        <v>0.70833333333333337</v>
      </c>
      <c r="F5412" t="s">
        <v>375</v>
      </c>
      <c r="G5412" t="s">
        <v>350</v>
      </c>
      <c r="H5412" s="12" t="s">
        <v>50</v>
      </c>
      <c r="I5412" s="12" t="str">
        <f>_xlfn.XLOOKUP(Tableau1[[#This Row],[AGENT]],AGENT,TYPE,"",0)</f>
        <v>RO</v>
      </c>
      <c r="J5412" s="13">
        <f>Tableau1[[#This Row],[Fin3]]-Tableau1[[#This Row],[Début2]]</f>
        <v>2.083333333333337E-2</v>
      </c>
      <c r="K5412" s="12" t="str">
        <f>IF(MONTH(D5412)=1,"JANV",IF(MONTH(D5412)=2,"FEV",IF(MONTH(D5412)=3,"MARS",IF(MONTH(D5412)=4,"AVR",IF(MONTH(D5412)=5,"MAI",IF(MONTH(D5412)=6,"JUIN",IF(MONTH(D5412)=7,"JUILL",IF(MONTH(D5412)=8,"AOU",IF(MONTH(D5412)=9,"SEPT",IF(MONTH(D5412)=10,"OCT",IF(MONTH(D5412)=11,"NOV",IF(MONTH(D5412)=12,"DEC",""))))))))))))</f>
        <v>JANV</v>
      </c>
    </row>
    <row r="5413" spans="1:11" x14ac:dyDescent="0.3">
      <c r="A5413" t="s">
        <v>527</v>
      </c>
      <c r="B5413" s="3">
        <v>45330</v>
      </c>
      <c r="C5413" s="4">
        <v>0.45833333333333331</v>
      </c>
      <c r="D5413" s="3">
        <v>45330</v>
      </c>
      <c r="E5413" s="4">
        <v>0.5</v>
      </c>
      <c r="F5413" t="s">
        <v>375</v>
      </c>
      <c r="G5413" t="s">
        <v>350</v>
      </c>
      <c r="H5413" s="12" t="s">
        <v>50</v>
      </c>
      <c r="I5413" s="12" t="str">
        <f>_xlfn.XLOOKUP(Tableau1[[#This Row],[AGENT]],AGENT,TYPE,"",0)</f>
        <v>RO</v>
      </c>
      <c r="J5413" s="13">
        <f>Tableau1[[#This Row],[Fin3]]-Tableau1[[#This Row],[Début2]]</f>
        <v>4.1666666666666685E-2</v>
      </c>
      <c r="K5413" s="12" t="str">
        <f>IF(MONTH(D5413)=1,"JANV",IF(MONTH(D5413)=2,"FEV",IF(MONTH(D5413)=3,"MARS",IF(MONTH(D5413)=4,"AVR",IF(MONTH(D5413)=5,"MAI",IF(MONTH(D5413)=6,"JUIN",IF(MONTH(D5413)=7,"JUILL",IF(MONTH(D5413)=8,"AOU",IF(MONTH(D5413)=9,"SEPT",IF(MONTH(D5413)=10,"OCT",IF(MONTH(D5413)=11,"NOV",IF(MONTH(D5413)=12,"DEC",""))))))))))))</f>
        <v>FEV</v>
      </c>
    </row>
    <row r="5414" spans="1:11" x14ac:dyDescent="0.3">
      <c r="A5414" t="s">
        <v>375</v>
      </c>
      <c r="B5414" s="3">
        <v>45328</v>
      </c>
      <c r="C5414" s="4">
        <v>0.54166666666666663</v>
      </c>
      <c r="D5414" s="3">
        <v>45328</v>
      </c>
      <c r="E5414" s="4">
        <v>0.5625</v>
      </c>
      <c r="F5414" t="s">
        <v>375</v>
      </c>
      <c r="G5414" t="s">
        <v>350</v>
      </c>
      <c r="H5414" s="12" t="s">
        <v>50</v>
      </c>
      <c r="I5414" s="12" t="str">
        <f>_xlfn.XLOOKUP(Tableau1[[#This Row],[AGENT]],AGENT,TYPE,"",0)</f>
        <v>RO</v>
      </c>
      <c r="J5414" s="13">
        <f>Tableau1[[#This Row],[Fin3]]-Tableau1[[#This Row],[Début2]]</f>
        <v>2.083333333333337E-2</v>
      </c>
      <c r="K5414" s="12" t="str">
        <f>IF(MONTH(D5414)=1,"JANV",IF(MONTH(D5414)=2,"FEV",IF(MONTH(D5414)=3,"MARS",IF(MONTH(D5414)=4,"AVR",IF(MONTH(D5414)=5,"MAI",IF(MONTH(D5414)=6,"JUIN",IF(MONTH(D5414)=7,"JUILL",IF(MONTH(D5414)=8,"AOU",IF(MONTH(D5414)=9,"SEPT",IF(MONTH(D5414)=10,"OCT",IF(MONTH(D5414)=11,"NOV",IF(MONTH(D5414)=12,"DEC",""))))))))))))</f>
        <v>FEV</v>
      </c>
    </row>
    <row r="5415" spans="1:11" x14ac:dyDescent="0.3">
      <c r="A5415" t="s">
        <v>375</v>
      </c>
      <c r="B5415" s="3">
        <v>45329</v>
      </c>
      <c r="C5415" s="4">
        <v>0.33333333333333331</v>
      </c>
      <c r="D5415" s="3">
        <v>45329</v>
      </c>
      <c r="E5415" s="4">
        <v>0.35416666666666669</v>
      </c>
      <c r="F5415" t="s">
        <v>375</v>
      </c>
      <c r="G5415" t="s">
        <v>350</v>
      </c>
      <c r="H5415" s="12" t="s">
        <v>50</v>
      </c>
      <c r="I5415" s="12" t="str">
        <f>_xlfn.XLOOKUP(Tableau1[[#This Row],[AGENT]],AGENT,TYPE,"",0)</f>
        <v>RO</v>
      </c>
      <c r="J5415" s="13">
        <f>Tableau1[[#This Row],[Fin3]]-Tableau1[[#This Row],[Début2]]</f>
        <v>2.083333333333337E-2</v>
      </c>
      <c r="K5415" s="12" t="str">
        <f>IF(MONTH(D5415)=1,"JANV",IF(MONTH(D5415)=2,"FEV",IF(MONTH(D5415)=3,"MARS",IF(MONTH(D5415)=4,"AVR",IF(MONTH(D5415)=5,"MAI",IF(MONTH(D5415)=6,"JUIN",IF(MONTH(D5415)=7,"JUILL",IF(MONTH(D5415)=8,"AOU",IF(MONTH(D5415)=9,"SEPT",IF(MONTH(D5415)=10,"OCT",IF(MONTH(D5415)=11,"NOV",IF(MONTH(D5415)=12,"DEC",""))))))))))))</f>
        <v>FEV</v>
      </c>
    </row>
    <row r="5416" spans="1:11" x14ac:dyDescent="0.3">
      <c r="A5416" t="s">
        <v>571</v>
      </c>
      <c r="B5416" s="3">
        <v>45344</v>
      </c>
      <c r="C5416" s="4">
        <v>0.35416666666666669</v>
      </c>
      <c r="D5416" s="3">
        <v>45344</v>
      </c>
      <c r="E5416" s="4">
        <v>0.41666666666666669</v>
      </c>
      <c r="F5416" t="s">
        <v>375</v>
      </c>
      <c r="G5416" t="s">
        <v>350</v>
      </c>
      <c r="H5416" s="12" t="s">
        <v>50</v>
      </c>
      <c r="I5416" s="12" t="str">
        <f>_xlfn.XLOOKUP(Tableau1[[#This Row],[AGENT]],AGENT,TYPE,"",0)</f>
        <v>RO</v>
      </c>
      <c r="J5416" s="13">
        <f>Tableau1[[#This Row],[Fin3]]-Tableau1[[#This Row],[Début2]]</f>
        <v>6.25E-2</v>
      </c>
      <c r="K5416" s="12" t="str">
        <f>IF(MONTH(D5416)=1,"JANV",IF(MONTH(D5416)=2,"FEV",IF(MONTH(D5416)=3,"MARS",IF(MONTH(D5416)=4,"AVR",IF(MONTH(D5416)=5,"MAI",IF(MONTH(D5416)=6,"JUIN",IF(MONTH(D5416)=7,"JUILL",IF(MONTH(D5416)=8,"AOU",IF(MONTH(D5416)=9,"SEPT",IF(MONTH(D5416)=10,"OCT",IF(MONTH(D5416)=11,"NOV",IF(MONTH(D5416)=12,"DEC",""))))))))))))</f>
        <v>FEV</v>
      </c>
    </row>
    <row r="5417" spans="1:11" x14ac:dyDescent="0.3">
      <c r="A5417" t="s">
        <v>375</v>
      </c>
      <c r="B5417" s="3">
        <v>45344</v>
      </c>
      <c r="C5417" s="4">
        <v>0.54166666666666663</v>
      </c>
      <c r="D5417" s="3">
        <v>45344</v>
      </c>
      <c r="E5417" s="4">
        <v>0.5625</v>
      </c>
      <c r="F5417" t="s">
        <v>375</v>
      </c>
      <c r="G5417" t="s">
        <v>350</v>
      </c>
      <c r="H5417" s="12" t="s">
        <v>50</v>
      </c>
      <c r="I5417" s="12" t="str">
        <f>_xlfn.XLOOKUP(Tableau1[[#This Row],[AGENT]],AGENT,TYPE,"",0)</f>
        <v>RO</v>
      </c>
      <c r="J5417" s="13">
        <f>Tableau1[[#This Row],[Fin3]]-Tableau1[[#This Row],[Début2]]</f>
        <v>2.083333333333337E-2</v>
      </c>
      <c r="K5417" s="12" t="str">
        <f>IF(MONTH(D5417)=1,"JANV",IF(MONTH(D5417)=2,"FEV",IF(MONTH(D5417)=3,"MARS",IF(MONTH(D5417)=4,"AVR",IF(MONTH(D5417)=5,"MAI",IF(MONTH(D5417)=6,"JUIN",IF(MONTH(D5417)=7,"JUILL",IF(MONTH(D5417)=8,"AOU",IF(MONTH(D5417)=9,"SEPT",IF(MONTH(D5417)=10,"OCT",IF(MONTH(D5417)=11,"NOV",IF(MONTH(D5417)=12,"DEC",""))))))))))))</f>
        <v>FEV</v>
      </c>
    </row>
    <row r="5418" spans="1:11" x14ac:dyDescent="0.3">
      <c r="A5418" t="s">
        <v>375</v>
      </c>
      <c r="B5418" s="3">
        <v>45351</v>
      </c>
      <c r="C5418" s="4">
        <v>0.45833333333333331</v>
      </c>
      <c r="D5418" s="3">
        <v>45351</v>
      </c>
      <c r="E5418" s="4">
        <v>0.47916666666666669</v>
      </c>
      <c r="F5418" t="s">
        <v>375</v>
      </c>
      <c r="G5418" t="s">
        <v>350</v>
      </c>
      <c r="H5418" s="12" t="s">
        <v>50</v>
      </c>
      <c r="I5418" s="12" t="str">
        <f>_xlfn.XLOOKUP(Tableau1[[#This Row],[AGENT]],AGENT,TYPE,"",0)</f>
        <v>RO</v>
      </c>
      <c r="J5418" s="13">
        <f>Tableau1[[#This Row],[Fin3]]-Tableau1[[#This Row],[Début2]]</f>
        <v>2.083333333333337E-2</v>
      </c>
      <c r="K5418" s="12" t="str">
        <f>IF(MONTH(D5418)=1,"JANV",IF(MONTH(D5418)=2,"FEV",IF(MONTH(D5418)=3,"MARS",IF(MONTH(D5418)=4,"AVR",IF(MONTH(D5418)=5,"MAI",IF(MONTH(D5418)=6,"JUIN",IF(MONTH(D5418)=7,"JUILL",IF(MONTH(D5418)=8,"AOU",IF(MONTH(D5418)=9,"SEPT",IF(MONTH(D5418)=10,"OCT",IF(MONTH(D5418)=11,"NOV",IF(MONTH(D5418)=12,"DEC",""))))))))))))</f>
        <v>FEV</v>
      </c>
    </row>
    <row r="5419" spans="1:11" x14ac:dyDescent="0.3">
      <c r="A5419" t="s">
        <v>1314</v>
      </c>
      <c r="B5419" s="3">
        <v>45386</v>
      </c>
      <c r="C5419" s="4">
        <v>0.58333333333333337</v>
      </c>
      <c r="D5419" s="3">
        <v>45386</v>
      </c>
      <c r="E5419" s="4">
        <v>0.625</v>
      </c>
      <c r="F5419" t="s">
        <v>375</v>
      </c>
      <c r="G5419" s="12" t="s">
        <v>12</v>
      </c>
      <c r="H5419" s="12" t="s">
        <v>33</v>
      </c>
      <c r="I5419" s="12" t="str">
        <f>_xlfn.XLOOKUP(Tableau1[[#This Row],[AGENT]],AGENT,TYPE,"",0)</f>
        <v>ASS</v>
      </c>
      <c r="J5419" s="13">
        <f>Tableau1[[#This Row],[Fin3]]-Tableau1[[#This Row],[Début2]]</f>
        <v>4.166666666666663E-2</v>
      </c>
      <c r="K5419" s="12" t="str">
        <f>IF(MONTH(D5419)=1,"JANV",IF(MONTH(D5419)=2,"FEV",IF(MONTH(D5419)=3,"MARS",IF(MONTH(D5419)=4,"AVR",IF(MONTH(D5419)=5,"MAI",IF(MONTH(D5419)=6,"JUIN",IF(MONTH(D5419)=7,"JUILL",IF(MONTH(D5419)=8,"AOU",IF(MONTH(D5419)=9,"SEPT",IF(MONTH(D5419)=10,"OCT",IF(MONTH(D5419)=11,"NOV",IF(MONTH(D5419)=12,"DEC",""))))))))))))</f>
        <v>AVR</v>
      </c>
    </row>
    <row r="5420" spans="1:11" x14ac:dyDescent="0.3">
      <c r="B5420" s="3">
        <v>45393</v>
      </c>
      <c r="C5420" s="4">
        <v>0.60416666666666663</v>
      </c>
      <c r="D5420" s="3">
        <v>45393</v>
      </c>
      <c r="E5420" s="4">
        <v>0.625</v>
      </c>
      <c r="F5420" t="s">
        <v>375</v>
      </c>
      <c r="G5420" s="12" t="s">
        <v>12</v>
      </c>
      <c r="H5420" s="12" t="s">
        <v>33</v>
      </c>
      <c r="I5420" s="12" t="str">
        <f>_xlfn.XLOOKUP(Tableau1[[#This Row],[AGENT]],AGENT,TYPE,"",0)</f>
        <v>ASS</v>
      </c>
      <c r="J5420" s="13">
        <f>Tableau1[[#This Row],[Fin3]]-Tableau1[[#This Row],[Début2]]</f>
        <v>2.083333333333337E-2</v>
      </c>
      <c r="K5420" s="12" t="str">
        <f>IF(MONTH(D5420)=1,"JANV",IF(MONTH(D5420)=2,"FEV",IF(MONTH(D5420)=3,"MARS",IF(MONTH(D5420)=4,"AVR",IF(MONTH(D5420)=5,"MAI",IF(MONTH(D5420)=6,"JUIN",IF(MONTH(D5420)=7,"JUILL",IF(MONTH(D5420)=8,"AOU",IF(MONTH(D5420)=9,"SEPT",IF(MONTH(D5420)=10,"OCT",IF(MONTH(D5420)=11,"NOV",IF(MONTH(D5420)=12,"DEC",""))))))))))))</f>
        <v>AVR</v>
      </c>
    </row>
    <row r="5421" spans="1:11" x14ac:dyDescent="0.3">
      <c r="B5421" s="3">
        <v>45393</v>
      </c>
      <c r="C5421" s="4">
        <v>0.625</v>
      </c>
      <c r="D5421" s="3">
        <v>45393</v>
      </c>
      <c r="E5421" s="4">
        <v>0.64583333333333337</v>
      </c>
      <c r="F5421" t="s">
        <v>375</v>
      </c>
      <c r="G5421" s="12" t="s">
        <v>12</v>
      </c>
      <c r="H5421" s="12" t="s">
        <v>33</v>
      </c>
      <c r="I5421" s="12" t="str">
        <f>_xlfn.XLOOKUP(Tableau1[[#This Row],[AGENT]],AGENT,TYPE,"",0)</f>
        <v>ASS</v>
      </c>
      <c r="J5421" s="13">
        <f>Tableau1[[#This Row],[Fin3]]-Tableau1[[#This Row],[Début2]]</f>
        <v>2.083333333333337E-2</v>
      </c>
      <c r="K5421" s="12" t="str">
        <f>IF(MONTH(D5421)=1,"JANV",IF(MONTH(D5421)=2,"FEV",IF(MONTH(D5421)=3,"MARS",IF(MONTH(D5421)=4,"AVR",IF(MONTH(D5421)=5,"MAI",IF(MONTH(D5421)=6,"JUIN",IF(MONTH(D5421)=7,"JUILL",IF(MONTH(D5421)=8,"AOU",IF(MONTH(D5421)=9,"SEPT",IF(MONTH(D5421)=10,"OCT",IF(MONTH(D5421)=11,"NOV",IF(MONTH(D5421)=12,"DEC",""))))))))))))</f>
        <v>AVR</v>
      </c>
    </row>
    <row r="5422" spans="1:11" x14ac:dyDescent="0.3">
      <c r="B5422" s="3">
        <v>45407</v>
      </c>
      <c r="C5422" s="4">
        <v>0.39583333333333331</v>
      </c>
      <c r="D5422" s="3">
        <v>45407</v>
      </c>
      <c r="E5422" s="4">
        <v>0.41666666666666669</v>
      </c>
      <c r="F5422" t="s">
        <v>375</v>
      </c>
      <c r="G5422" s="12" t="s">
        <v>12</v>
      </c>
      <c r="H5422" s="12" t="s">
        <v>33</v>
      </c>
      <c r="I5422" s="12" t="str">
        <f>_xlfn.XLOOKUP(Tableau1[[#This Row],[AGENT]],AGENT,TYPE,"",0)</f>
        <v>ASS</v>
      </c>
      <c r="J5422" s="13">
        <f>Tableau1[[#This Row],[Fin3]]-Tableau1[[#This Row],[Début2]]</f>
        <v>2.083333333333337E-2</v>
      </c>
      <c r="K5422" s="12" t="str">
        <f>IF(MONTH(D5422)=1,"JANV",IF(MONTH(D5422)=2,"FEV",IF(MONTH(D5422)=3,"MARS",IF(MONTH(D5422)=4,"AVR",IF(MONTH(D5422)=5,"MAI",IF(MONTH(D5422)=6,"JUIN",IF(MONTH(D5422)=7,"JUILL",IF(MONTH(D5422)=8,"AOU",IF(MONTH(D5422)=9,"SEPT",IF(MONTH(D5422)=10,"OCT",IF(MONTH(D5422)=11,"NOV",IF(MONTH(D5422)=12,"DEC",""))))))))))))</f>
        <v>AVR</v>
      </c>
    </row>
    <row r="5423" spans="1:11" x14ac:dyDescent="0.3">
      <c r="B5423" s="3">
        <v>45323</v>
      </c>
      <c r="C5423" s="4">
        <v>0.47916666666666669</v>
      </c>
      <c r="D5423" s="3">
        <v>45323</v>
      </c>
      <c r="E5423" s="4">
        <v>0.5</v>
      </c>
      <c r="F5423" t="s">
        <v>375</v>
      </c>
      <c r="G5423" s="12" t="s">
        <v>12</v>
      </c>
      <c r="H5423" s="12" t="s">
        <v>33</v>
      </c>
      <c r="I5423" s="12" t="str">
        <f>_xlfn.XLOOKUP(Tableau1[[#This Row],[AGENT]],AGENT,TYPE,"",0)</f>
        <v>ASS</v>
      </c>
      <c r="J5423" s="13">
        <f>Tableau1[[#This Row],[Fin3]]-Tableau1[[#This Row],[Début2]]</f>
        <v>2.0833333333333315E-2</v>
      </c>
      <c r="K5423" s="12" t="str">
        <f>IF(MONTH(D5423)=1,"JANV",IF(MONTH(D5423)=2,"FEV",IF(MONTH(D5423)=3,"MARS",IF(MONTH(D5423)=4,"AVR",IF(MONTH(D5423)=5,"MAI",IF(MONTH(D5423)=6,"JUIN",IF(MONTH(D5423)=7,"JUILL",IF(MONTH(D5423)=8,"AOU",IF(MONTH(D5423)=9,"SEPT",IF(MONTH(D5423)=10,"OCT",IF(MONTH(D5423)=11,"NOV",IF(MONTH(D5423)=12,"DEC",""))))))))))))</f>
        <v>FEV</v>
      </c>
    </row>
    <row r="5424" spans="1:11" x14ac:dyDescent="0.3">
      <c r="B5424" s="3">
        <v>45329</v>
      </c>
      <c r="C5424" s="4">
        <v>0.6875</v>
      </c>
      <c r="D5424" s="3">
        <v>45329</v>
      </c>
      <c r="E5424" s="4">
        <v>0.70833333333333337</v>
      </c>
      <c r="F5424" t="s">
        <v>375</v>
      </c>
      <c r="G5424" s="12" t="s">
        <v>12</v>
      </c>
      <c r="H5424" s="12" t="s">
        <v>33</v>
      </c>
      <c r="I5424" s="12" t="str">
        <f>_xlfn.XLOOKUP(Tableau1[[#This Row],[AGENT]],AGENT,TYPE,"",0)</f>
        <v>ASS</v>
      </c>
      <c r="J5424" s="13">
        <f>Tableau1[[#This Row],[Fin3]]-Tableau1[[#This Row],[Début2]]</f>
        <v>2.083333333333337E-2</v>
      </c>
      <c r="K5424" s="12" t="str">
        <f>IF(MONTH(D5424)=1,"JANV",IF(MONTH(D5424)=2,"FEV",IF(MONTH(D5424)=3,"MARS",IF(MONTH(D5424)=4,"AVR",IF(MONTH(D5424)=5,"MAI",IF(MONTH(D5424)=6,"JUIN",IF(MONTH(D5424)=7,"JUILL",IF(MONTH(D5424)=8,"AOU",IF(MONTH(D5424)=9,"SEPT",IF(MONTH(D5424)=10,"OCT",IF(MONTH(D5424)=11,"NOV",IF(MONTH(D5424)=12,"DEC",""))))))))))))</f>
        <v>FEV</v>
      </c>
    </row>
    <row r="5425" spans="1:11" x14ac:dyDescent="0.3">
      <c r="A5425" t="s">
        <v>1303</v>
      </c>
      <c r="B5425" s="3">
        <v>45331</v>
      </c>
      <c r="C5425" s="4">
        <v>0.375</v>
      </c>
      <c r="D5425" s="3">
        <v>45331</v>
      </c>
      <c r="E5425" s="4">
        <v>0.39583333333333331</v>
      </c>
      <c r="F5425" t="s">
        <v>375</v>
      </c>
      <c r="G5425" s="12" t="s">
        <v>12</v>
      </c>
      <c r="H5425" s="12" t="s">
        <v>33</v>
      </c>
      <c r="I5425" s="12" t="str">
        <f>_xlfn.XLOOKUP(Tableau1[[#This Row],[AGENT]],AGENT,TYPE,"",0)</f>
        <v>ASS</v>
      </c>
      <c r="J5425" s="13">
        <f>Tableau1[[#This Row],[Fin3]]-Tableau1[[#This Row],[Début2]]</f>
        <v>2.0833333333333315E-2</v>
      </c>
      <c r="K5425" s="12" t="str">
        <f>IF(MONTH(D5425)=1,"JANV",IF(MONTH(D5425)=2,"FEV",IF(MONTH(D5425)=3,"MARS",IF(MONTH(D5425)=4,"AVR",IF(MONTH(D5425)=5,"MAI",IF(MONTH(D5425)=6,"JUIN",IF(MONTH(D5425)=7,"JUILL",IF(MONTH(D5425)=8,"AOU",IF(MONTH(D5425)=9,"SEPT",IF(MONTH(D5425)=10,"OCT",IF(MONTH(D5425)=11,"NOV",IF(MONTH(D5425)=12,"DEC",""))))))))))))</f>
        <v>FEV</v>
      </c>
    </row>
    <row r="5426" spans="1:11" x14ac:dyDescent="0.3">
      <c r="A5426" t="s">
        <v>1305</v>
      </c>
      <c r="B5426" s="3">
        <v>45335</v>
      </c>
      <c r="C5426" s="4">
        <v>0.375</v>
      </c>
      <c r="D5426" s="3">
        <v>45335</v>
      </c>
      <c r="E5426" s="4">
        <v>0.41666666666666669</v>
      </c>
      <c r="F5426" t="s">
        <v>375</v>
      </c>
      <c r="G5426" s="12" t="s">
        <v>12</v>
      </c>
      <c r="H5426" s="12" t="s">
        <v>33</v>
      </c>
      <c r="I5426" s="12" t="str">
        <f>_xlfn.XLOOKUP(Tableau1[[#This Row],[AGENT]],AGENT,TYPE,"",0)</f>
        <v>ASS</v>
      </c>
      <c r="J5426" s="13">
        <f>Tableau1[[#This Row],[Fin3]]-Tableau1[[#This Row],[Début2]]</f>
        <v>4.1666666666666685E-2</v>
      </c>
      <c r="K5426" s="12" t="str">
        <f>IF(MONTH(D5426)=1,"JANV",IF(MONTH(D5426)=2,"FEV",IF(MONTH(D5426)=3,"MARS",IF(MONTH(D5426)=4,"AVR",IF(MONTH(D5426)=5,"MAI",IF(MONTH(D5426)=6,"JUIN",IF(MONTH(D5426)=7,"JUILL",IF(MONTH(D5426)=8,"AOU",IF(MONTH(D5426)=9,"SEPT",IF(MONTH(D5426)=10,"OCT",IF(MONTH(D5426)=11,"NOV",IF(MONTH(D5426)=12,"DEC",""))))))))))))</f>
        <v>FEV</v>
      </c>
    </row>
    <row r="5427" spans="1:11" x14ac:dyDescent="0.3">
      <c r="B5427" s="3">
        <v>45336</v>
      </c>
      <c r="C5427" s="4">
        <v>0.5625</v>
      </c>
      <c r="D5427" s="3">
        <v>45336</v>
      </c>
      <c r="E5427" s="4">
        <v>0.58333333333333337</v>
      </c>
      <c r="F5427" t="s">
        <v>375</v>
      </c>
      <c r="G5427" s="12" t="s">
        <v>12</v>
      </c>
      <c r="H5427" s="12" t="s">
        <v>33</v>
      </c>
      <c r="I5427" s="12" t="str">
        <f>_xlfn.XLOOKUP(Tableau1[[#This Row],[AGENT]],AGENT,TYPE,"",0)</f>
        <v>ASS</v>
      </c>
      <c r="J5427" s="13">
        <f>Tableau1[[#This Row],[Fin3]]-Tableau1[[#This Row],[Début2]]</f>
        <v>2.083333333333337E-2</v>
      </c>
      <c r="K5427" s="12" t="str">
        <f>IF(MONTH(D5427)=1,"JANV",IF(MONTH(D5427)=2,"FEV",IF(MONTH(D5427)=3,"MARS",IF(MONTH(D5427)=4,"AVR",IF(MONTH(D5427)=5,"MAI",IF(MONTH(D5427)=6,"JUIN",IF(MONTH(D5427)=7,"JUILL",IF(MONTH(D5427)=8,"AOU",IF(MONTH(D5427)=9,"SEPT",IF(MONTH(D5427)=10,"OCT",IF(MONTH(D5427)=11,"NOV",IF(MONTH(D5427)=12,"DEC",""))))))))))))</f>
        <v>FEV</v>
      </c>
    </row>
    <row r="5428" spans="1:11" x14ac:dyDescent="0.3">
      <c r="A5428" t="s">
        <v>917</v>
      </c>
      <c r="B5428" s="3">
        <v>45337</v>
      </c>
      <c r="C5428" s="4">
        <v>0.41666666666666669</v>
      </c>
      <c r="D5428" s="3">
        <v>45337</v>
      </c>
      <c r="E5428" s="4">
        <v>0.45833333333333331</v>
      </c>
      <c r="F5428" t="s">
        <v>375</v>
      </c>
      <c r="G5428" s="12" t="s">
        <v>12</v>
      </c>
      <c r="H5428" s="12" t="s">
        <v>33</v>
      </c>
      <c r="I5428" s="12" t="str">
        <f>_xlfn.XLOOKUP(Tableau1[[#This Row],[AGENT]],AGENT,TYPE,"",0)</f>
        <v>ASS</v>
      </c>
      <c r="J5428" s="13">
        <f>Tableau1[[#This Row],[Fin3]]-Tableau1[[#This Row],[Début2]]</f>
        <v>4.166666666666663E-2</v>
      </c>
      <c r="K5428" s="12" t="str">
        <f>IF(MONTH(D5428)=1,"JANV",IF(MONTH(D5428)=2,"FEV",IF(MONTH(D5428)=3,"MARS",IF(MONTH(D5428)=4,"AVR",IF(MONTH(D5428)=5,"MAI",IF(MONTH(D5428)=6,"JUIN",IF(MONTH(D5428)=7,"JUILL",IF(MONTH(D5428)=8,"AOU",IF(MONTH(D5428)=9,"SEPT",IF(MONTH(D5428)=10,"OCT",IF(MONTH(D5428)=11,"NOV",IF(MONTH(D5428)=12,"DEC",""))))))))))))</f>
        <v>FEV</v>
      </c>
    </row>
    <row r="5429" spans="1:11" x14ac:dyDescent="0.3">
      <c r="B5429" s="3">
        <v>45342</v>
      </c>
      <c r="C5429" s="4">
        <v>0.54166666666666663</v>
      </c>
      <c r="D5429" s="3">
        <v>45342</v>
      </c>
      <c r="E5429" s="4">
        <v>0.5625</v>
      </c>
      <c r="F5429" t="s">
        <v>375</v>
      </c>
      <c r="G5429" s="12" t="s">
        <v>12</v>
      </c>
      <c r="H5429" s="12" t="s">
        <v>33</v>
      </c>
      <c r="I5429" s="12" t="str">
        <f>_xlfn.XLOOKUP(Tableau1[[#This Row],[AGENT]],AGENT,TYPE,"",0)</f>
        <v>ASS</v>
      </c>
      <c r="J5429" s="13">
        <f>Tableau1[[#This Row],[Fin3]]-Tableau1[[#This Row],[Début2]]</f>
        <v>2.083333333333337E-2</v>
      </c>
      <c r="K5429" s="12" t="str">
        <f>IF(MONTH(D5429)=1,"JANV",IF(MONTH(D5429)=2,"FEV",IF(MONTH(D5429)=3,"MARS",IF(MONTH(D5429)=4,"AVR",IF(MONTH(D5429)=5,"MAI",IF(MONTH(D5429)=6,"JUIN",IF(MONTH(D5429)=7,"JUILL",IF(MONTH(D5429)=8,"AOU",IF(MONTH(D5429)=9,"SEPT",IF(MONTH(D5429)=10,"OCT",IF(MONTH(D5429)=11,"NOV",IF(MONTH(D5429)=12,"DEC",""))))))))))))</f>
        <v>FEV</v>
      </c>
    </row>
    <row r="5430" spans="1:11" x14ac:dyDescent="0.3">
      <c r="B5430" s="3">
        <v>45343</v>
      </c>
      <c r="C5430" s="4">
        <v>0.4375</v>
      </c>
      <c r="D5430" s="3">
        <v>45343</v>
      </c>
      <c r="E5430" s="4">
        <v>0.45833333333333331</v>
      </c>
      <c r="F5430" t="s">
        <v>375</v>
      </c>
      <c r="G5430" s="12" t="s">
        <v>12</v>
      </c>
      <c r="H5430" s="12" t="s">
        <v>33</v>
      </c>
      <c r="I5430" s="12" t="str">
        <f>_xlfn.XLOOKUP(Tableau1[[#This Row],[AGENT]],AGENT,TYPE,"",0)</f>
        <v>ASS</v>
      </c>
      <c r="J5430" s="13">
        <f>Tableau1[[#This Row],[Fin3]]-Tableau1[[#This Row],[Début2]]</f>
        <v>2.0833333333333315E-2</v>
      </c>
      <c r="K5430" s="12" t="str">
        <f>IF(MONTH(D5430)=1,"JANV",IF(MONTH(D5430)=2,"FEV",IF(MONTH(D5430)=3,"MARS",IF(MONTH(D5430)=4,"AVR",IF(MONTH(D5430)=5,"MAI",IF(MONTH(D5430)=6,"JUIN",IF(MONTH(D5430)=7,"JUILL",IF(MONTH(D5430)=8,"AOU",IF(MONTH(D5430)=9,"SEPT",IF(MONTH(D5430)=10,"OCT",IF(MONTH(D5430)=11,"NOV",IF(MONTH(D5430)=12,"DEC",""))))))))))))</f>
        <v>FEV</v>
      </c>
    </row>
    <row r="5431" spans="1:11" x14ac:dyDescent="0.3">
      <c r="B5431" s="3">
        <v>45341</v>
      </c>
      <c r="C5431" s="4">
        <v>0.60416666666666663</v>
      </c>
      <c r="D5431" s="3">
        <v>45341</v>
      </c>
      <c r="E5431" s="4">
        <v>0.625</v>
      </c>
      <c r="F5431" t="s">
        <v>375</v>
      </c>
      <c r="G5431" s="12" t="s">
        <v>12</v>
      </c>
      <c r="H5431" s="12" t="s">
        <v>33</v>
      </c>
      <c r="I5431" s="12" t="str">
        <f>_xlfn.XLOOKUP(Tableau1[[#This Row],[AGENT]],AGENT,TYPE,"",0)</f>
        <v>ASS</v>
      </c>
      <c r="J5431" s="13">
        <f>Tableau1[[#This Row],[Fin3]]-Tableau1[[#This Row],[Début2]]</f>
        <v>2.083333333333337E-2</v>
      </c>
      <c r="K5431" s="12" t="str">
        <f>IF(MONTH(D5431)=1,"JANV",IF(MONTH(D5431)=2,"FEV",IF(MONTH(D5431)=3,"MARS",IF(MONTH(D5431)=4,"AVR",IF(MONTH(D5431)=5,"MAI",IF(MONTH(D5431)=6,"JUIN",IF(MONTH(D5431)=7,"JUILL",IF(MONTH(D5431)=8,"AOU",IF(MONTH(D5431)=9,"SEPT",IF(MONTH(D5431)=10,"OCT",IF(MONTH(D5431)=11,"NOV",IF(MONTH(D5431)=12,"DEC",""))))))))))))</f>
        <v>FEV</v>
      </c>
    </row>
    <row r="5432" spans="1:11" x14ac:dyDescent="0.3">
      <c r="B5432" s="3">
        <v>45344</v>
      </c>
      <c r="C5432" s="4">
        <v>0.625</v>
      </c>
      <c r="D5432" s="3">
        <v>45344</v>
      </c>
      <c r="E5432" s="4">
        <v>0.64583333333333337</v>
      </c>
      <c r="F5432" t="s">
        <v>375</v>
      </c>
      <c r="G5432" s="12" t="s">
        <v>12</v>
      </c>
      <c r="H5432" s="12" t="s">
        <v>33</v>
      </c>
      <c r="I5432" s="12" t="str">
        <f>_xlfn.XLOOKUP(Tableau1[[#This Row],[AGENT]],AGENT,TYPE,"",0)</f>
        <v>ASS</v>
      </c>
      <c r="J5432" s="13">
        <f>Tableau1[[#This Row],[Fin3]]-Tableau1[[#This Row],[Début2]]</f>
        <v>2.083333333333337E-2</v>
      </c>
      <c r="K5432" s="12" t="str">
        <f>IF(MONTH(D5432)=1,"JANV",IF(MONTH(D5432)=2,"FEV",IF(MONTH(D5432)=3,"MARS",IF(MONTH(D5432)=4,"AVR",IF(MONTH(D5432)=5,"MAI",IF(MONTH(D5432)=6,"JUIN",IF(MONTH(D5432)=7,"JUILL",IF(MONTH(D5432)=8,"AOU",IF(MONTH(D5432)=9,"SEPT",IF(MONTH(D5432)=10,"OCT",IF(MONTH(D5432)=11,"NOV",IF(MONTH(D5432)=12,"DEC",""))))))))))))</f>
        <v>FEV</v>
      </c>
    </row>
    <row r="5433" spans="1:11" x14ac:dyDescent="0.3">
      <c r="B5433" s="3">
        <v>45345</v>
      </c>
      <c r="C5433" s="4">
        <v>0.375</v>
      </c>
      <c r="D5433" s="3">
        <v>45345</v>
      </c>
      <c r="E5433" s="4">
        <v>0.39583333333333331</v>
      </c>
      <c r="F5433" t="s">
        <v>375</v>
      </c>
      <c r="G5433" s="12" t="s">
        <v>12</v>
      </c>
      <c r="H5433" s="12" t="s">
        <v>33</v>
      </c>
      <c r="I5433" s="12" t="str">
        <f>_xlfn.XLOOKUP(Tableau1[[#This Row],[AGENT]],AGENT,TYPE,"",0)</f>
        <v>ASS</v>
      </c>
      <c r="J5433" s="13">
        <f>Tableau1[[#This Row],[Fin3]]-Tableau1[[#This Row],[Début2]]</f>
        <v>2.0833333333333315E-2</v>
      </c>
      <c r="K5433" s="12" t="str">
        <f>IF(MONTH(D5433)=1,"JANV",IF(MONTH(D5433)=2,"FEV",IF(MONTH(D5433)=3,"MARS",IF(MONTH(D5433)=4,"AVR",IF(MONTH(D5433)=5,"MAI",IF(MONTH(D5433)=6,"JUIN",IF(MONTH(D5433)=7,"JUILL",IF(MONTH(D5433)=8,"AOU",IF(MONTH(D5433)=9,"SEPT",IF(MONTH(D5433)=10,"OCT",IF(MONTH(D5433)=11,"NOV",IF(MONTH(D5433)=12,"DEC",""))))))))))))</f>
        <v>FEV</v>
      </c>
    </row>
    <row r="5434" spans="1:11" x14ac:dyDescent="0.3">
      <c r="B5434" s="3">
        <v>45351</v>
      </c>
      <c r="C5434" s="4">
        <v>0.5625</v>
      </c>
      <c r="D5434" s="3">
        <v>45351</v>
      </c>
      <c r="E5434" s="4">
        <v>0.58333333333333337</v>
      </c>
      <c r="F5434" t="s">
        <v>375</v>
      </c>
      <c r="G5434" s="12" t="s">
        <v>12</v>
      </c>
      <c r="H5434" s="12" t="s">
        <v>33</v>
      </c>
      <c r="I5434" s="12" t="str">
        <f>_xlfn.XLOOKUP(Tableau1[[#This Row],[AGENT]],AGENT,TYPE,"",0)</f>
        <v>ASS</v>
      </c>
      <c r="J5434" s="13">
        <f>Tableau1[[#This Row],[Fin3]]-Tableau1[[#This Row],[Début2]]</f>
        <v>2.083333333333337E-2</v>
      </c>
      <c r="K5434" s="12" t="str">
        <f>IF(MONTH(D5434)=1,"JANV",IF(MONTH(D5434)=2,"FEV",IF(MONTH(D5434)=3,"MARS",IF(MONTH(D5434)=4,"AVR",IF(MONTH(D5434)=5,"MAI",IF(MONTH(D5434)=6,"JUIN",IF(MONTH(D5434)=7,"JUILL",IF(MONTH(D5434)=8,"AOU",IF(MONTH(D5434)=9,"SEPT",IF(MONTH(D5434)=10,"OCT",IF(MONTH(D5434)=11,"NOV",IF(MONTH(D5434)=12,"DEC",""))))))))))))</f>
        <v>FEV</v>
      </c>
    </row>
    <row r="5435" spans="1:11" x14ac:dyDescent="0.3">
      <c r="B5435" s="3">
        <v>45300</v>
      </c>
      <c r="C5435" s="4">
        <v>0.375</v>
      </c>
      <c r="D5435" s="3">
        <v>45300</v>
      </c>
      <c r="E5435" s="4">
        <v>0.39583333333333331</v>
      </c>
      <c r="F5435" t="s">
        <v>375</v>
      </c>
      <c r="G5435" t="s">
        <v>12</v>
      </c>
      <c r="H5435" s="12" t="s">
        <v>33</v>
      </c>
      <c r="I5435" s="12" t="str">
        <f>_xlfn.XLOOKUP(Tableau1[[#This Row],[AGENT]],AGENT,TYPE,"",0)</f>
        <v>ASS</v>
      </c>
      <c r="J5435" s="13">
        <f>Tableau1[[#This Row],[Fin3]]-Tableau1[[#This Row],[Début2]]</f>
        <v>2.0833333333333315E-2</v>
      </c>
      <c r="K5435" s="12" t="str">
        <f>IF(MONTH(D5435)=1,"JANV",IF(MONTH(D5435)=2,"FEV",IF(MONTH(D5435)=3,"MARS",IF(MONTH(D5435)=4,"AVR",IF(MONTH(D5435)=5,"MAI",IF(MONTH(D5435)=6,"JUIN",IF(MONTH(D5435)=7,"JUILL",IF(MONTH(D5435)=8,"AOU",IF(MONTH(D5435)=9,"SEPT",IF(MONTH(D5435)=10,"OCT",IF(MONTH(D5435)=11,"NOV",IF(MONTH(D5435)=12,"DEC",""))))))))))))</f>
        <v>JANV</v>
      </c>
    </row>
    <row r="5436" spans="1:11" x14ac:dyDescent="0.3">
      <c r="B5436" s="3">
        <v>45355</v>
      </c>
      <c r="C5436" s="4">
        <v>0.39583333333333331</v>
      </c>
      <c r="D5436" s="3">
        <v>45355</v>
      </c>
      <c r="E5436" s="4">
        <v>0.4375</v>
      </c>
      <c r="F5436" t="s">
        <v>375</v>
      </c>
      <c r="G5436" s="12" t="s">
        <v>12</v>
      </c>
      <c r="H5436" s="12" t="s">
        <v>33</v>
      </c>
      <c r="I5436" s="12" t="str">
        <f>_xlfn.XLOOKUP(Tableau1[[#This Row],[AGENT]],AGENT,TYPE,"",0)</f>
        <v>ASS</v>
      </c>
      <c r="J5436" s="13">
        <f>Tableau1[[#This Row],[Fin3]]-Tableau1[[#This Row],[Début2]]</f>
        <v>4.1666666666666685E-2</v>
      </c>
      <c r="K5436" s="12" t="str">
        <f>IF(MONTH(D5436)=1,"JANV",IF(MONTH(D5436)=2,"FEV",IF(MONTH(D5436)=3,"MARS",IF(MONTH(D5436)=4,"AVR",IF(MONTH(D5436)=5,"MAI",IF(MONTH(D5436)=6,"JUIN",IF(MONTH(D5436)=7,"JUILL",IF(MONTH(D5436)=8,"AOU",IF(MONTH(D5436)=9,"SEPT",IF(MONTH(D5436)=10,"OCT",IF(MONTH(D5436)=11,"NOV",IF(MONTH(D5436)=12,"DEC",""))))))))))))</f>
        <v>MARS</v>
      </c>
    </row>
    <row r="5437" spans="1:11" x14ac:dyDescent="0.3">
      <c r="A5437" t="s">
        <v>927</v>
      </c>
      <c r="B5437" s="3">
        <v>45358</v>
      </c>
      <c r="C5437" s="4">
        <v>0.54166666666666663</v>
      </c>
      <c r="D5437" s="3">
        <v>45358</v>
      </c>
      <c r="E5437" s="4">
        <v>0.60416666666666663</v>
      </c>
      <c r="F5437" t="s">
        <v>375</v>
      </c>
      <c r="G5437" s="12" t="s">
        <v>12</v>
      </c>
      <c r="H5437" s="12" t="s">
        <v>33</v>
      </c>
      <c r="I5437" s="12" t="str">
        <f>_xlfn.XLOOKUP(Tableau1[[#This Row],[AGENT]],AGENT,TYPE,"",0)</f>
        <v>ASS</v>
      </c>
      <c r="J5437" s="13">
        <f>Tableau1[[#This Row],[Fin3]]-Tableau1[[#This Row],[Début2]]</f>
        <v>6.25E-2</v>
      </c>
      <c r="K5437" s="12" t="str">
        <f>IF(MONTH(D5437)=1,"JANV",IF(MONTH(D5437)=2,"FEV",IF(MONTH(D5437)=3,"MARS",IF(MONTH(D5437)=4,"AVR",IF(MONTH(D5437)=5,"MAI",IF(MONTH(D5437)=6,"JUIN",IF(MONTH(D5437)=7,"JUILL",IF(MONTH(D5437)=8,"AOU",IF(MONTH(D5437)=9,"SEPT",IF(MONTH(D5437)=10,"OCT",IF(MONTH(D5437)=11,"NOV",IF(MONTH(D5437)=12,"DEC",""))))))))))))</f>
        <v>MARS</v>
      </c>
    </row>
    <row r="5438" spans="1:11" x14ac:dyDescent="0.3">
      <c r="A5438" t="s">
        <v>928</v>
      </c>
      <c r="B5438" s="3">
        <v>45356</v>
      </c>
      <c r="C5438" s="4">
        <v>0.41666666666666669</v>
      </c>
      <c r="D5438" s="3">
        <v>45356</v>
      </c>
      <c r="E5438" s="4">
        <v>0.45833333333333331</v>
      </c>
      <c r="F5438" t="s">
        <v>375</v>
      </c>
      <c r="G5438" s="12" t="s">
        <v>12</v>
      </c>
      <c r="H5438" s="12" t="s">
        <v>33</v>
      </c>
      <c r="I5438" s="12" t="str">
        <f>_xlfn.XLOOKUP(Tableau1[[#This Row],[AGENT]],AGENT,TYPE,"",0)</f>
        <v>ASS</v>
      </c>
      <c r="J5438" s="13">
        <f>Tableau1[[#This Row],[Fin3]]-Tableau1[[#This Row],[Début2]]</f>
        <v>4.166666666666663E-2</v>
      </c>
      <c r="K5438" s="12" t="str">
        <f>IF(MONTH(D5438)=1,"JANV",IF(MONTH(D5438)=2,"FEV",IF(MONTH(D5438)=3,"MARS",IF(MONTH(D5438)=4,"AVR",IF(MONTH(D5438)=5,"MAI",IF(MONTH(D5438)=6,"JUIN",IF(MONTH(D5438)=7,"JUILL",IF(MONTH(D5438)=8,"AOU",IF(MONTH(D5438)=9,"SEPT",IF(MONTH(D5438)=10,"OCT",IF(MONTH(D5438)=11,"NOV",IF(MONTH(D5438)=12,"DEC",""))))))))))))</f>
        <v>MARS</v>
      </c>
    </row>
    <row r="5439" spans="1:11" x14ac:dyDescent="0.3">
      <c r="B5439" s="3">
        <v>45357</v>
      </c>
      <c r="C5439" s="4">
        <v>0.45833333333333331</v>
      </c>
      <c r="D5439" s="3">
        <v>45357</v>
      </c>
      <c r="E5439" s="4">
        <v>0.5</v>
      </c>
      <c r="F5439" t="s">
        <v>375</v>
      </c>
      <c r="G5439" s="12" t="s">
        <v>12</v>
      </c>
      <c r="H5439" s="12" t="s">
        <v>33</v>
      </c>
      <c r="I5439" s="12" t="str">
        <f>_xlfn.XLOOKUP(Tableau1[[#This Row],[AGENT]],AGENT,TYPE,"",0)</f>
        <v>ASS</v>
      </c>
      <c r="J5439" s="13">
        <f>Tableau1[[#This Row],[Fin3]]-Tableau1[[#This Row],[Début2]]</f>
        <v>4.1666666666666685E-2</v>
      </c>
      <c r="K5439" s="12" t="str">
        <f>IF(MONTH(D5439)=1,"JANV",IF(MONTH(D5439)=2,"FEV",IF(MONTH(D5439)=3,"MARS",IF(MONTH(D5439)=4,"AVR",IF(MONTH(D5439)=5,"MAI",IF(MONTH(D5439)=6,"JUIN",IF(MONTH(D5439)=7,"JUILL",IF(MONTH(D5439)=8,"AOU",IF(MONTH(D5439)=9,"SEPT",IF(MONTH(D5439)=10,"OCT",IF(MONTH(D5439)=11,"NOV",IF(MONTH(D5439)=12,"DEC",""))))))))))))</f>
        <v>MARS</v>
      </c>
    </row>
    <row r="5440" spans="1:11" x14ac:dyDescent="0.3">
      <c r="B5440" s="3">
        <v>45363</v>
      </c>
      <c r="C5440" s="4">
        <v>0.41666666666666669</v>
      </c>
      <c r="D5440" s="3">
        <v>45363</v>
      </c>
      <c r="E5440" s="4">
        <v>0.4375</v>
      </c>
      <c r="F5440" t="s">
        <v>375</v>
      </c>
      <c r="G5440" s="12" t="s">
        <v>12</v>
      </c>
      <c r="H5440" s="12" t="s">
        <v>33</v>
      </c>
      <c r="I5440" s="12" t="str">
        <f>_xlfn.XLOOKUP(Tableau1[[#This Row],[AGENT]],AGENT,TYPE,"",0)</f>
        <v>ASS</v>
      </c>
      <c r="J5440" s="13">
        <f>Tableau1[[#This Row],[Fin3]]-Tableau1[[#This Row],[Début2]]</f>
        <v>2.0833333333333315E-2</v>
      </c>
      <c r="K5440" s="12" t="str">
        <f>IF(MONTH(D5440)=1,"JANV",IF(MONTH(D5440)=2,"FEV",IF(MONTH(D5440)=3,"MARS",IF(MONTH(D5440)=4,"AVR",IF(MONTH(D5440)=5,"MAI",IF(MONTH(D5440)=6,"JUIN",IF(MONTH(D5440)=7,"JUILL",IF(MONTH(D5440)=8,"AOU",IF(MONTH(D5440)=9,"SEPT",IF(MONTH(D5440)=10,"OCT",IF(MONTH(D5440)=11,"NOV",IF(MONTH(D5440)=12,"DEC",""))))))))))))</f>
        <v>MARS</v>
      </c>
    </row>
    <row r="5441" spans="1:11" x14ac:dyDescent="0.3">
      <c r="B5441" s="3">
        <v>45365</v>
      </c>
      <c r="C5441" s="4">
        <v>0.60416666666666663</v>
      </c>
      <c r="D5441" s="3">
        <v>45365</v>
      </c>
      <c r="E5441" s="4">
        <v>0.625</v>
      </c>
      <c r="F5441" t="s">
        <v>375</v>
      </c>
      <c r="G5441" s="12" t="s">
        <v>12</v>
      </c>
      <c r="H5441" s="12" t="s">
        <v>33</v>
      </c>
      <c r="I5441" s="12" t="str">
        <f>_xlfn.XLOOKUP(Tableau1[[#This Row],[AGENT]],AGENT,TYPE,"",0)</f>
        <v>ASS</v>
      </c>
      <c r="J5441" s="13">
        <f>Tableau1[[#This Row],[Fin3]]-Tableau1[[#This Row],[Début2]]</f>
        <v>2.083333333333337E-2</v>
      </c>
      <c r="K5441" s="12" t="str">
        <f>IF(MONTH(D5441)=1,"JANV",IF(MONTH(D5441)=2,"FEV",IF(MONTH(D5441)=3,"MARS",IF(MONTH(D5441)=4,"AVR",IF(MONTH(D5441)=5,"MAI",IF(MONTH(D5441)=6,"JUIN",IF(MONTH(D5441)=7,"JUILL",IF(MONTH(D5441)=8,"AOU",IF(MONTH(D5441)=9,"SEPT",IF(MONTH(D5441)=10,"OCT",IF(MONTH(D5441)=11,"NOV",IF(MONTH(D5441)=12,"DEC",""))))))))))))</f>
        <v>MARS</v>
      </c>
    </row>
    <row r="5442" spans="1:11" x14ac:dyDescent="0.3">
      <c r="B5442" s="3">
        <v>45369</v>
      </c>
      <c r="C5442" s="4">
        <v>0.41666666666666669</v>
      </c>
      <c r="D5442" s="3">
        <v>45369</v>
      </c>
      <c r="E5442" s="4">
        <v>0.4375</v>
      </c>
      <c r="F5442" t="s">
        <v>375</v>
      </c>
      <c r="G5442" s="12" t="s">
        <v>12</v>
      </c>
      <c r="H5442" s="12" t="s">
        <v>33</v>
      </c>
      <c r="I5442" s="12" t="str">
        <f>_xlfn.XLOOKUP(Tableau1[[#This Row],[AGENT]],AGENT,TYPE,"",0)</f>
        <v>ASS</v>
      </c>
      <c r="J5442" s="13">
        <f>Tableau1[[#This Row],[Fin3]]-Tableau1[[#This Row],[Début2]]</f>
        <v>2.0833333333333315E-2</v>
      </c>
      <c r="K5442" s="12" t="str">
        <f>IF(MONTH(D5442)=1,"JANV",IF(MONTH(D5442)=2,"FEV",IF(MONTH(D5442)=3,"MARS",IF(MONTH(D5442)=4,"AVR",IF(MONTH(D5442)=5,"MAI",IF(MONTH(D5442)=6,"JUIN",IF(MONTH(D5442)=7,"JUILL",IF(MONTH(D5442)=8,"AOU",IF(MONTH(D5442)=9,"SEPT",IF(MONTH(D5442)=10,"OCT",IF(MONTH(D5442)=11,"NOV",IF(MONTH(D5442)=12,"DEC",""))))))))))))</f>
        <v>MARS</v>
      </c>
    </row>
    <row r="5443" spans="1:11" x14ac:dyDescent="0.3">
      <c r="B5443" s="3">
        <v>45369</v>
      </c>
      <c r="C5443" s="4">
        <v>0.625</v>
      </c>
      <c r="D5443" s="3">
        <v>45369</v>
      </c>
      <c r="E5443" s="4">
        <v>0.64583333333333337</v>
      </c>
      <c r="F5443" t="s">
        <v>375</v>
      </c>
      <c r="G5443" s="12" t="s">
        <v>12</v>
      </c>
      <c r="H5443" s="12" t="s">
        <v>33</v>
      </c>
      <c r="I5443" s="12" t="str">
        <f>_xlfn.XLOOKUP(Tableau1[[#This Row],[AGENT]],AGENT,TYPE,"",0)</f>
        <v>ASS</v>
      </c>
      <c r="J5443" s="13">
        <f>Tableau1[[#This Row],[Fin3]]-Tableau1[[#This Row],[Début2]]</f>
        <v>2.083333333333337E-2</v>
      </c>
      <c r="K5443" s="12" t="str">
        <f>IF(MONTH(D5443)=1,"JANV",IF(MONTH(D5443)=2,"FEV",IF(MONTH(D5443)=3,"MARS",IF(MONTH(D5443)=4,"AVR",IF(MONTH(D5443)=5,"MAI",IF(MONTH(D5443)=6,"JUIN",IF(MONTH(D5443)=7,"JUILL",IF(MONTH(D5443)=8,"AOU",IF(MONTH(D5443)=9,"SEPT",IF(MONTH(D5443)=10,"OCT",IF(MONTH(D5443)=11,"NOV",IF(MONTH(D5443)=12,"DEC",""))))))))))))</f>
        <v>MARS</v>
      </c>
    </row>
    <row r="5444" spans="1:11" x14ac:dyDescent="0.3">
      <c r="B5444" s="3">
        <v>45369</v>
      </c>
      <c r="C5444" s="4">
        <v>0.64583333333333337</v>
      </c>
      <c r="D5444" s="3">
        <v>45369</v>
      </c>
      <c r="E5444" s="4">
        <v>0.66666666666666663</v>
      </c>
      <c r="F5444" t="s">
        <v>375</v>
      </c>
      <c r="G5444" s="12" t="s">
        <v>12</v>
      </c>
      <c r="H5444" s="12" t="s">
        <v>33</v>
      </c>
      <c r="I5444" s="12" t="str">
        <f>_xlfn.XLOOKUP(Tableau1[[#This Row],[AGENT]],AGENT,TYPE,"",0)</f>
        <v>ASS</v>
      </c>
      <c r="J5444" s="13">
        <f>Tableau1[[#This Row],[Fin3]]-Tableau1[[#This Row],[Début2]]</f>
        <v>2.0833333333333259E-2</v>
      </c>
      <c r="K5444" s="12" t="str">
        <f>IF(MONTH(D5444)=1,"JANV",IF(MONTH(D5444)=2,"FEV",IF(MONTH(D5444)=3,"MARS",IF(MONTH(D5444)=4,"AVR",IF(MONTH(D5444)=5,"MAI",IF(MONTH(D5444)=6,"JUIN",IF(MONTH(D5444)=7,"JUILL",IF(MONTH(D5444)=8,"AOU",IF(MONTH(D5444)=9,"SEPT",IF(MONTH(D5444)=10,"OCT",IF(MONTH(D5444)=11,"NOV",IF(MONTH(D5444)=12,"DEC",""))))))))))))</f>
        <v>MARS</v>
      </c>
    </row>
    <row r="5445" spans="1:11" x14ac:dyDescent="0.3">
      <c r="B5445" s="3">
        <v>45372</v>
      </c>
      <c r="C5445" s="4">
        <v>0.47916666666666669</v>
      </c>
      <c r="D5445" s="3">
        <v>45372</v>
      </c>
      <c r="E5445" s="4">
        <v>0.5</v>
      </c>
      <c r="F5445" t="s">
        <v>375</v>
      </c>
      <c r="G5445" s="12" t="s">
        <v>12</v>
      </c>
      <c r="H5445" s="12" t="s">
        <v>33</v>
      </c>
      <c r="I5445" s="12" t="str">
        <f>_xlfn.XLOOKUP(Tableau1[[#This Row],[AGENT]],AGENT,TYPE,"",0)</f>
        <v>ASS</v>
      </c>
      <c r="J5445" s="13">
        <f>Tableau1[[#This Row],[Fin3]]-Tableau1[[#This Row],[Début2]]</f>
        <v>2.0833333333333315E-2</v>
      </c>
      <c r="K5445" s="12" t="str">
        <f>IF(MONTH(D5445)=1,"JANV",IF(MONTH(D5445)=2,"FEV",IF(MONTH(D5445)=3,"MARS",IF(MONTH(D5445)=4,"AVR",IF(MONTH(D5445)=5,"MAI",IF(MONTH(D5445)=6,"JUIN",IF(MONTH(D5445)=7,"JUILL",IF(MONTH(D5445)=8,"AOU",IF(MONTH(D5445)=9,"SEPT",IF(MONTH(D5445)=10,"OCT",IF(MONTH(D5445)=11,"NOV",IF(MONTH(D5445)=12,"DEC",""))))))))))))</f>
        <v>MARS</v>
      </c>
    </row>
    <row r="5446" spans="1:11" x14ac:dyDescent="0.3">
      <c r="B5446" s="3">
        <v>45372</v>
      </c>
      <c r="C5446" s="4">
        <v>0.5625</v>
      </c>
      <c r="D5446" s="3">
        <v>45372</v>
      </c>
      <c r="E5446" s="4">
        <v>0.58333333333333337</v>
      </c>
      <c r="F5446" t="s">
        <v>375</v>
      </c>
      <c r="G5446" s="12" t="s">
        <v>12</v>
      </c>
      <c r="H5446" s="12" t="s">
        <v>33</v>
      </c>
      <c r="I5446" s="12" t="str">
        <f>_xlfn.XLOOKUP(Tableau1[[#This Row],[AGENT]],AGENT,TYPE,"",0)</f>
        <v>ASS</v>
      </c>
      <c r="J5446" s="13">
        <f>Tableau1[[#This Row],[Fin3]]-Tableau1[[#This Row],[Début2]]</f>
        <v>2.083333333333337E-2</v>
      </c>
      <c r="K5446" s="12" t="str">
        <f>IF(MONTH(D5446)=1,"JANV",IF(MONTH(D5446)=2,"FEV",IF(MONTH(D5446)=3,"MARS",IF(MONTH(D5446)=4,"AVR",IF(MONTH(D5446)=5,"MAI",IF(MONTH(D5446)=6,"JUIN",IF(MONTH(D5446)=7,"JUILL",IF(MONTH(D5446)=8,"AOU",IF(MONTH(D5446)=9,"SEPT",IF(MONTH(D5446)=10,"OCT",IF(MONTH(D5446)=11,"NOV",IF(MONTH(D5446)=12,"DEC",""))))))))))))</f>
        <v>MARS</v>
      </c>
    </row>
    <row r="5447" spans="1:11" x14ac:dyDescent="0.3">
      <c r="B5447" s="3">
        <v>45373</v>
      </c>
      <c r="C5447" s="4">
        <v>0.33333333333333331</v>
      </c>
      <c r="D5447" s="3">
        <v>45373</v>
      </c>
      <c r="E5447" s="4">
        <v>0.35416666666666669</v>
      </c>
      <c r="F5447" t="s">
        <v>375</v>
      </c>
      <c r="G5447" s="12" t="s">
        <v>12</v>
      </c>
      <c r="H5447" s="12" t="s">
        <v>33</v>
      </c>
      <c r="I5447" s="12" t="str">
        <f>_xlfn.XLOOKUP(Tableau1[[#This Row],[AGENT]],AGENT,TYPE,"",0)</f>
        <v>ASS</v>
      </c>
      <c r="J5447" s="13">
        <f>Tableau1[[#This Row],[Fin3]]-Tableau1[[#This Row],[Début2]]</f>
        <v>2.083333333333337E-2</v>
      </c>
      <c r="K5447" s="12" t="str">
        <f>IF(MONTH(D5447)=1,"JANV",IF(MONTH(D5447)=2,"FEV",IF(MONTH(D5447)=3,"MARS",IF(MONTH(D5447)=4,"AVR",IF(MONTH(D5447)=5,"MAI",IF(MONTH(D5447)=6,"JUIN",IF(MONTH(D5447)=7,"JUILL",IF(MONTH(D5447)=8,"AOU",IF(MONTH(D5447)=9,"SEPT",IF(MONTH(D5447)=10,"OCT",IF(MONTH(D5447)=11,"NOV",IF(MONTH(D5447)=12,"DEC",""))))))))))))</f>
        <v>MARS</v>
      </c>
    </row>
    <row r="5448" spans="1:11" x14ac:dyDescent="0.3">
      <c r="B5448" s="3">
        <v>45376</v>
      </c>
      <c r="C5448" s="4">
        <v>0.39583333333333331</v>
      </c>
      <c r="D5448" s="3">
        <v>45376</v>
      </c>
      <c r="E5448" s="4">
        <v>0.41666666666666669</v>
      </c>
      <c r="F5448" t="s">
        <v>375</v>
      </c>
      <c r="G5448" s="12" t="s">
        <v>12</v>
      </c>
      <c r="H5448" s="12" t="s">
        <v>33</v>
      </c>
      <c r="I5448" s="12" t="str">
        <f>_xlfn.XLOOKUP(Tableau1[[#This Row],[AGENT]],AGENT,TYPE,"",0)</f>
        <v>ASS</v>
      </c>
      <c r="J5448" s="13">
        <f>Tableau1[[#This Row],[Fin3]]-Tableau1[[#This Row],[Début2]]</f>
        <v>2.083333333333337E-2</v>
      </c>
      <c r="K5448" s="12" t="str">
        <f>IF(MONTH(D5448)=1,"JANV",IF(MONTH(D5448)=2,"FEV",IF(MONTH(D5448)=3,"MARS",IF(MONTH(D5448)=4,"AVR",IF(MONTH(D5448)=5,"MAI",IF(MONTH(D5448)=6,"JUIN",IF(MONTH(D5448)=7,"JUILL",IF(MONTH(D5448)=8,"AOU",IF(MONTH(D5448)=9,"SEPT",IF(MONTH(D5448)=10,"OCT",IF(MONTH(D5448)=11,"NOV",IF(MONTH(D5448)=12,"DEC",""))))))))))))</f>
        <v>MARS</v>
      </c>
    </row>
    <row r="5449" spans="1:11" x14ac:dyDescent="0.3">
      <c r="B5449" s="3">
        <v>45376</v>
      </c>
      <c r="C5449" s="4">
        <v>0.54166666666666663</v>
      </c>
      <c r="D5449" s="3">
        <v>45376</v>
      </c>
      <c r="E5449" s="4">
        <v>0.5625</v>
      </c>
      <c r="F5449" t="s">
        <v>375</v>
      </c>
      <c r="G5449" s="12" t="s">
        <v>12</v>
      </c>
      <c r="H5449" s="12" t="s">
        <v>33</v>
      </c>
      <c r="I5449" s="12" t="str">
        <f>_xlfn.XLOOKUP(Tableau1[[#This Row],[AGENT]],AGENT,TYPE,"",0)</f>
        <v>ASS</v>
      </c>
      <c r="J5449" s="13">
        <f>Tableau1[[#This Row],[Fin3]]-Tableau1[[#This Row],[Début2]]</f>
        <v>2.083333333333337E-2</v>
      </c>
      <c r="K5449" s="12" t="str">
        <f>IF(MONTH(D5449)=1,"JANV",IF(MONTH(D5449)=2,"FEV",IF(MONTH(D5449)=3,"MARS",IF(MONTH(D5449)=4,"AVR",IF(MONTH(D5449)=5,"MAI",IF(MONTH(D5449)=6,"JUIN",IF(MONTH(D5449)=7,"JUILL",IF(MONTH(D5449)=8,"AOU",IF(MONTH(D5449)=9,"SEPT",IF(MONTH(D5449)=10,"OCT",IF(MONTH(D5449)=11,"NOV",IF(MONTH(D5449)=12,"DEC",""))))))))))))</f>
        <v>MARS</v>
      </c>
    </row>
    <row r="5450" spans="1:11" x14ac:dyDescent="0.3">
      <c r="B5450" s="3">
        <v>45380</v>
      </c>
      <c r="C5450" s="4">
        <v>0.375</v>
      </c>
      <c r="D5450" s="3">
        <v>45380</v>
      </c>
      <c r="E5450" s="4">
        <v>0.39583333333333331</v>
      </c>
      <c r="F5450" t="s">
        <v>375</v>
      </c>
      <c r="G5450" s="12" t="s">
        <v>12</v>
      </c>
      <c r="H5450" s="12" t="s">
        <v>33</v>
      </c>
      <c r="I5450" s="12" t="str">
        <f>_xlfn.XLOOKUP(Tableau1[[#This Row],[AGENT]],AGENT,TYPE,"",0)</f>
        <v>ASS</v>
      </c>
      <c r="J5450" s="13">
        <f>Tableau1[[#This Row],[Fin3]]-Tableau1[[#This Row],[Début2]]</f>
        <v>2.0833333333333315E-2</v>
      </c>
      <c r="K5450" s="12" t="str">
        <f>IF(MONTH(D5450)=1,"JANV",IF(MONTH(D5450)=2,"FEV",IF(MONTH(D5450)=3,"MARS",IF(MONTH(D5450)=4,"AVR",IF(MONTH(D5450)=5,"MAI",IF(MONTH(D5450)=6,"JUIN",IF(MONTH(D5450)=7,"JUILL",IF(MONTH(D5450)=8,"AOU",IF(MONTH(D5450)=9,"SEPT",IF(MONTH(D5450)=10,"OCT",IF(MONTH(D5450)=11,"NOV",IF(MONTH(D5450)=12,"DEC",""))))))))))))</f>
        <v>MARS</v>
      </c>
    </row>
    <row r="5451" spans="1:11" x14ac:dyDescent="0.3">
      <c r="B5451" s="3">
        <v>45380</v>
      </c>
      <c r="C5451" s="4">
        <v>0.4375</v>
      </c>
      <c r="D5451" s="3">
        <v>45380</v>
      </c>
      <c r="E5451" s="4">
        <v>0.45833333333333331</v>
      </c>
      <c r="F5451" t="s">
        <v>375</v>
      </c>
      <c r="G5451" s="12" t="s">
        <v>12</v>
      </c>
      <c r="H5451" s="12" t="s">
        <v>33</v>
      </c>
      <c r="I5451" s="12" t="str">
        <f>_xlfn.XLOOKUP(Tableau1[[#This Row],[AGENT]],AGENT,TYPE,"",0)</f>
        <v>ASS</v>
      </c>
      <c r="J5451" s="13">
        <f>Tableau1[[#This Row],[Fin3]]-Tableau1[[#This Row],[Début2]]</f>
        <v>2.0833333333333315E-2</v>
      </c>
      <c r="K5451" s="12" t="str">
        <f>IF(MONTH(D5451)=1,"JANV",IF(MONTH(D5451)=2,"FEV",IF(MONTH(D5451)=3,"MARS",IF(MONTH(D5451)=4,"AVR",IF(MONTH(D5451)=5,"MAI",IF(MONTH(D5451)=6,"JUIN",IF(MONTH(D5451)=7,"JUILL",IF(MONTH(D5451)=8,"AOU",IF(MONTH(D5451)=9,"SEPT",IF(MONTH(D5451)=10,"OCT",IF(MONTH(D5451)=11,"NOV",IF(MONTH(D5451)=12,"DEC",""))))))))))))</f>
        <v>MARS</v>
      </c>
    </row>
    <row r="5452" spans="1:11" x14ac:dyDescent="0.3">
      <c r="B5452" s="3">
        <v>45448</v>
      </c>
      <c r="C5452" s="4">
        <v>0.41666666666666669</v>
      </c>
      <c r="D5452" s="3">
        <v>45448</v>
      </c>
      <c r="E5452" s="4">
        <v>0.4375</v>
      </c>
      <c r="F5452" t="s">
        <v>375</v>
      </c>
      <c r="G5452" s="12" t="s">
        <v>12</v>
      </c>
      <c r="H5452" s="12" t="s">
        <v>33</v>
      </c>
      <c r="I5452" s="12" t="str">
        <f>_xlfn.XLOOKUP(Tableau1[[#This Row],[AGENT]],AGENT,TYPE,"",0)</f>
        <v>ASS</v>
      </c>
      <c r="J5452" s="13">
        <f>Tableau1[[#This Row],[Fin3]]-Tableau1[[#This Row],[Début2]]</f>
        <v>2.0833333333333315E-2</v>
      </c>
      <c r="K5452" s="12" t="str">
        <f>IF(MONTH(D5452)=1,"JANV",IF(MONTH(D5452)=2,"FEV",IF(MONTH(D5452)=3,"MARS",IF(MONTH(D5452)=4,"AVR",IF(MONTH(D5452)=5,"MAI",IF(MONTH(D5452)=6,"JUIN",IF(MONTH(D5452)=7,"JUILL",IF(MONTH(D5452)=8,"AOU",IF(MONTH(D5452)=9,"SEPT",IF(MONTH(D5452)=10,"OCT",IF(MONTH(D5452)=11,"NOV",IF(MONTH(D5452)=12,"DEC",""))))))))))))</f>
        <v>JUIN</v>
      </c>
    </row>
    <row r="5453" spans="1:11" x14ac:dyDescent="0.3">
      <c r="B5453" s="3">
        <v>45454</v>
      </c>
      <c r="C5453" s="4">
        <v>0.54166666666666663</v>
      </c>
      <c r="D5453" s="3">
        <v>45454</v>
      </c>
      <c r="E5453" s="4">
        <v>0.58333333333333337</v>
      </c>
      <c r="F5453" t="s">
        <v>375</v>
      </c>
      <c r="G5453" s="12" t="s">
        <v>12</v>
      </c>
      <c r="H5453" s="12" t="s">
        <v>33</v>
      </c>
      <c r="I5453" s="12" t="str">
        <f>_xlfn.XLOOKUP(Tableau1[[#This Row],[AGENT]],AGENT,TYPE,"",0)</f>
        <v>ASS</v>
      </c>
      <c r="J5453" s="13">
        <f>Tableau1[[#This Row],[Fin3]]-Tableau1[[#This Row],[Début2]]</f>
        <v>4.1666666666666741E-2</v>
      </c>
      <c r="K5453" s="12" t="str">
        <f>IF(MONTH(D5453)=1,"JANV",IF(MONTH(D5453)=2,"FEV",IF(MONTH(D5453)=3,"MARS",IF(MONTH(D5453)=4,"AVR",IF(MONTH(D5453)=5,"MAI",IF(MONTH(D5453)=6,"JUIN",IF(MONTH(D5453)=7,"JUILL",IF(MONTH(D5453)=8,"AOU",IF(MONTH(D5453)=9,"SEPT",IF(MONTH(D5453)=10,"OCT",IF(MONTH(D5453)=11,"NOV",IF(MONTH(D5453)=12,"DEC",""))))))))))))</f>
        <v>JUIN</v>
      </c>
    </row>
    <row r="5454" spans="1:11" x14ac:dyDescent="0.3">
      <c r="B5454" s="3">
        <v>45462</v>
      </c>
      <c r="C5454" s="4">
        <v>0.4375</v>
      </c>
      <c r="D5454" s="3">
        <v>45462</v>
      </c>
      <c r="E5454" s="4">
        <v>0.45833333333333331</v>
      </c>
      <c r="F5454" t="s">
        <v>375</v>
      </c>
      <c r="G5454" s="12" t="s">
        <v>12</v>
      </c>
      <c r="H5454" s="12" t="s">
        <v>33</v>
      </c>
      <c r="I5454" s="12" t="str">
        <f>_xlfn.XLOOKUP(Tableau1[[#This Row],[AGENT]],AGENT,TYPE,"",0)</f>
        <v>ASS</v>
      </c>
      <c r="J5454" s="13">
        <f>Tableau1[[#This Row],[Fin3]]-Tableau1[[#This Row],[Début2]]</f>
        <v>2.0833333333333315E-2</v>
      </c>
      <c r="K5454" s="12" t="str">
        <f>IF(MONTH(D5454)=1,"JANV",IF(MONTH(D5454)=2,"FEV",IF(MONTH(D5454)=3,"MARS",IF(MONTH(D5454)=4,"AVR",IF(MONTH(D5454)=5,"MAI",IF(MONTH(D5454)=6,"JUIN",IF(MONTH(D5454)=7,"JUILL",IF(MONTH(D5454)=8,"AOU",IF(MONTH(D5454)=9,"SEPT",IF(MONTH(D5454)=10,"OCT",IF(MONTH(D5454)=11,"NOV",IF(MONTH(D5454)=12,"DEC",""))))))))))))</f>
        <v>JUIN</v>
      </c>
    </row>
    <row r="5455" spans="1:11" x14ac:dyDescent="0.3">
      <c r="B5455" s="3">
        <v>45460</v>
      </c>
      <c r="C5455" s="4">
        <v>0.58333333333333337</v>
      </c>
      <c r="D5455" s="3">
        <v>45460</v>
      </c>
      <c r="E5455" s="4">
        <v>0.60416666666666663</v>
      </c>
      <c r="F5455" t="s">
        <v>375</v>
      </c>
      <c r="G5455" s="12" t="s">
        <v>12</v>
      </c>
      <c r="H5455" s="12" t="s">
        <v>33</v>
      </c>
      <c r="I5455" s="12" t="str">
        <f>_xlfn.XLOOKUP(Tableau1[[#This Row],[AGENT]],AGENT,TYPE,"",0)</f>
        <v>ASS</v>
      </c>
      <c r="J5455" s="13">
        <f>Tableau1[[#This Row],[Fin3]]-Tableau1[[#This Row],[Début2]]</f>
        <v>2.0833333333333259E-2</v>
      </c>
      <c r="K5455" s="12" t="str">
        <f>IF(MONTH(D5455)=1,"JANV",IF(MONTH(D5455)=2,"FEV",IF(MONTH(D5455)=3,"MARS",IF(MONTH(D5455)=4,"AVR",IF(MONTH(D5455)=5,"MAI",IF(MONTH(D5455)=6,"JUIN",IF(MONTH(D5455)=7,"JUILL",IF(MONTH(D5455)=8,"AOU",IF(MONTH(D5455)=9,"SEPT",IF(MONTH(D5455)=10,"OCT",IF(MONTH(D5455)=11,"NOV",IF(MONTH(D5455)=12,"DEC",""))))))))))))</f>
        <v>JUIN</v>
      </c>
    </row>
    <row r="5456" spans="1:11" x14ac:dyDescent="0.3">
      <c r="A5456" t="s">
        <v>1377</v>
      </c>
      <c r="B5456" s="3">
        <v>45470</v>
      </c>
      <c r="C5456" s="4">
        <v>0.58333333333333337</v>
      </c>
      <c r="D5456" s="3">
        <v>45470</v>
      </c>
      <c r="E5456" s="4">
        <v>0.625</v>
      </c>
      <c r="F5456" t="s">
        <v>375</v>
      </c>
      <c r="G5456" s="12" t="s">
        <v>12</v>
      </c>
      <c r="H5456" s="12" t="s">
        <v>33</v>
      </c>
      <c r="I5456" s="12" t="str">
        <f>_xlfn.XLOOKUP(Tableau1[[#This Row],[AGENT]],AGENT,TYPE,"",0)</f>
        <v>ASS</v>
      </c>
      <c r="J5456" s="13">
        <f>Tableau1[[#This Row],[Fin3]]-Tableau1[[#This Row],[Début2]]</f>
        <v>4.166666666666663E-2</v>
      </c>
      <c r="K5456" s="12" t="str">
        <f>IF(MONTH(D5456)=1,"JANV",IF(MONTH(D5456)=2,"FEV",IF(MONTH(D5456)=3,"MARS",IF(MONTH(D5456)=4,"AVR",IF(MONTH(D5456)=5,"MAI",IF(MONTH(D5456)=6,"JUIN",IF(MONTH(D5456)=7,"JUILL",IF(MONTH(D5456)=8,"AOU",IF(MONTH(D5456)=9,"SEPT",IF(MONTH(D5456)=10,"OCT",IF(MONTH(D5456)=11,"NOV",IF(MONTH(D5456)=12,"DEC",""))))))))))))</f>
        <v>JUIN</v>
      </c>
    </row>
    <row r="5457" spans="1:11" x14ac:dyDescent="0.3">
      <c r="B5457" s="3">
        <v>45469</v>
      </c>
      <c r="C5457" s="4">
        <v>0.54166666666666663</v>
      </c>
      <c r="D5457" s="3">
        <v>45469</v>
      </c>
      <c r="E5457" s="4">
        <v>0.5625</v>
      </c>
      <c r="F5457" t="s">
        <v>375</v>
      </c>
      <c r="G5457" s="12" t="s">
        <v>12</v>
      </c>
      <c r="H5457" s="12" t="s">
        <v>33</v>
      </c>
      <c r="I5457" s="12" t="str">
        <f>_xlfn.XLOOKUP(Tableau1[[#This Row],[AGENT]],AGENT,TYPE,"",0)</f>
        <v>ASS</v>
      </c>
      <c r="J5457" s="13">
        <f>Tableau1[[#This Row],[Fin3]]-Tableau1[[#This Row],[Début2]]</f>
        <v>2.083333333333337E-2</v>
      </c>
      <c r="K5457" s="12" t="str">
        <f>IF(MONTH(D5457)=1,"JANV",IF(MONTH(D5457)=2,"FEV",IF(MONTH(D5457)=3,"MARS",IF(MONTH(D5457)=4,"AVR",IF(MONTH(D5457)=5,"MAI",IF(MONTH(D5457)=6,"JUIN",IF(MONTH(D5457)=7,"JUILL",IF(MONTH(D5457)=8,"AOU",IF(MONTH(D5457)=9,"SEPT",IF(MONTH(D5457)=10,"OCT",IF(MONTH(D5457)=11,"NOV",IF(MONTH(D5457)=12,"DEC",""))))))))))))</f>
        <v>JUIN</v>
      </c>
    </row>
    <row r="5458" spans="1:11" x14ac:dyDescent="0.3">
      <c r="A5458" t="s">
        <v>375</v>
      </c>
      <c r="B5458" s="3">
        <v>45474</v>
      </c>
      <c r="C5458" s="4">
        <v>0.58333333333333337</v>
      </c>
      <c r="D5458" s="3">
        <v>45474</v>
      </c>
      <c r="E5458" s="4">
        <v>0.60416666666666663</v>
      </c>
      <c r="F5458" t="s">
        <v>375</v>
      </c>
      <c r="G5458" t="s">
        <v>350</v>
      </c>
      <c r="H5458" s="12" t="s">
        <v>50</v>
      </c>
      <c r="I5458" s="12" t="str">
        <f>_xlfn.XLOOKUP(Tableau1[[#This Row],[AGENT]],AGENT,TYPE,"",0)</f>
        <v>RO</v>
      </c>
      <c r="J5458" s="13">
        <f>Tableau1[[#This Row],[Fin3]]-Tableau1[[#This Row],[Début2]]</f>
        <v>2.0833333333333259E-2</v>
      </c>
      <c r="K5458" s="12" t="str">
        <f>IF(MONTH(D5458)=1,"JANV",IF(MONTH(D5458)=2,"FEV",IF(MONTH(D5458)=3,"MARS",IF(MONTH(D5458)=4,"AVR",IF(MONTH(D5458)=5,"MAI",IF(MONTH(D5458)=6,"JUIN",IF(MONTH(D5458)=7,"JUILL",IF(MONTH(D5458)=8,"AOU",IF(MONTH(D5458)=9,"SEPT",IF(MONTH(D5458)=10,"OCT",IF(MONTH(D5458)=11,"NOV",IF(MONTH(D5458)=12,"DEC",""))))))))))))</f>
        <v>JUILL</v>
      </c>
    </row>
    <row r="5459" spans="1:11" x14ac:dyDescent="0.3">
      <c r="A5459" t="s">
        <v>1818</v>
      </c>
      <c r="B5459" s="3">
        <v>45476</v>
      </c>
      <c r="C5459" s="4">
        <v>0.4375</v>
      </c>
      <c r="D5459" s="3">
        <v>45476</v>
      </c>
      <c r="E5459" s="4">
        <v>0.45833333333333331</v>
      </c>
      <c r="F5459" t="s">
        <v>375</v>
      </c>
      <c r="G5459" t="s">
        <v>350</v>
      </c>
      <c r="H5459" s="12" t="s">
        <v>50</v>
      </c>
      <c r="I5459" s="12" t="str">
        <f>_xlfn.XLOOKUP(Tableau1[[#This Row],[AGENT]],AGENT,TYPE,"",0)</f>
        <v>RO</v>
      </c>
      <c r="J5459" s="13">
        <f>Tableau1[[#This Row],[Fin3]]-Tableau1[[#This Row],[Début2]]</f>
        <v>2.0833333333333315E-2</v>
      </c>
      <c r="K5459" s="12" t="str">
        <f>IF(MONTH(D5459)=1,"JANV",IF(MONTH(D5459)=2,"FEV",IF(MONTH(D5459)=3,"MARS",IF(MONTH(D5459)=4,"AVR",IF(MONTH(D5459)=5,"MAI",IF(MONTH(D5459)=6,"JUIN",IF(MONTH(D5459)=7,"JUILL",IF(MONTH(D5459)=8,"AOU",IF(MONTH(D5459)=9,"SEPT",IF(MONTH(D5459)=10,"OCT",IF(MONTH(D5459)=11,"NOV",IF(MONTH(D5459)=12,"DEC",""))))))))))))</f>
        <v>JUILL</v>
      </c>
    </row>
    <row r="5460" spans="1:11" x14ac:dyDescent="0.3">
      <c r="A5460" t="s">
        <v>375</v>
      </c>
      <c r="B5460" s="3">
        <v>45477</v>
      </c>
      <c r="C5460" s="4">
        <v>0.4375</v>
      </c>
      <c r="D5460" s="3">
        <v>45477</v>
      </c>
      <c r="E5460" s="4">
        <v>0.45833333333333331</v>
      </c>
      <c r="F5460" t="s">
        <v>375</v>
      </c>
      <c r="G5460" t="s">
        <v>350</v>
      </c>
      <c r="H5460" s="12" t="s">
        <v>50</v>
      </c>
      <c r="I5460" s="12" t="str">
        <f>_xlfn.XLOOKUP(Tableau1[[#This Row],[AGENT]],AGENT,TYPE,"",0)</f>
        <v>RO</v>
      </c>
      <c r="J5460" s="13">
        <f>Tableau1[[#This Row],[Fin3]]-Tableau1[[#This Row],[Début2]]</f>
        <v>2.0833333333333315E-2</v>
      </c>
      <c r="K5460" s="12" t="str">
        <f>IF(MONTH(D5460)=1,"JANV",IF(MONTH(D5460)=2,"FEV",IF(MONTH(D5460)=3,"MARS",IF(MONTH(D5460)=4,"AVR",IF(MONTH(D5460)=5,"MAI",IF(MONTH(D5460)=6,"JUIN",IF(MONTH(D5460)=7,"JUILL",IF(MONTH(D5460)=8,"AOU",IF(MONTH(D5460)=9,"SEPT",IF(MONTH(D5460)=10,"OCT",IF(MONTH(D5460)=11,"NOV",IF(MONTH(D5460)=12,"DEC",""))))))))))))</f>
        <v>JUILL</v>
      </c>
    </row>
    <row r="5461" spans="1:11" x14ac:dyDescent="0.3">
      <c r="A5461" t="s">
        <v>375</v>
      </c>
      <c r="B5461" s="3">
        <v>45481</v>
      </c>
      <c r="C5461" s="4">
        <v>0.625</v>
      </c>
      <c r="D5461" s="3">
        <v>45481</v>
      </c>
      <c r="E5461" s="4">
        <v>0.64583333333333337</v>
      </c>
      <c r="F5461" t="s">
        <v>375</v>
      </c>
      <c r="G5461" t="s">
        <v>350</v>
      </c>
      <c r="H5461" s="12" t="s">
        <v>50</v>
      </c>
      <c r="I5461" s="12" t="str">
        <f>_xlfn.XLOOKUP(Tableau1[[#This Row],[AGENT]],AGENT,TYPE,"",0)</f>
        <v>RO</v>
      </c>
      <c r="J5461" s="13">
        <f>Tableau1[[#This Row],[Fin3]]-Tableau1[[#This Row],[Début2]]</f>
        <v>2.083333333333337E-2</v>
      </c>
      <c r="K5461" s="12" t="str">
        <f>IF(MONTH(D5461)=1,"JANV",IF(MONTH(D5461)=2,"FEV",IF(MONTH(D5461)=3,"MARS",IF(MONTH(D5461)=4,"AVR",IF(MONTH(D5461)=5,"MAI",IF(MONTH(D5461)=6,"JUIN",IF(MONTH(D5461)=7,"JUILL",IF(MONTH(D5461)=8,"AOU",IF(MONTH(D5461)=9,"SEPT",IF(MONTH(D5461)=10,"OCT",IF(MONTH(D5461)=11,"NOV",IF(MONTH(D5461)=12,"DEC",""))))))))))))</f>
        <v>JUILL</v>
      </c>
    </row>
    <row r="5462" spans="1:11" x14ac:dyDescent="0.3">
      <c r="A5462" t="s">
        <v>375</v>
      </c>
      <c r="B5462" s="3">
        <v>45484</v>
      </c>
      <c r="C5462" s="4">
        <v>0.66666666666666663</v>
      </c>
      <c r="D5462" s="3">
        <v>45484</v>
      </c>
      <c r="E5462" s="4">
        <v>0.6875</v>
      </c>
      <c r="F5462" t="s">
        <v>375</v>
      </c>
      <c r="G5462" t="s">
        <v>350</v>
      </c>
      <c r="H5462" s="12" t="s">
        <v>50</v>
      </c>
      <c r="I5462" s="12" t="str">
        <f>_xlfn.XLOOKUP(Tableau1[[#This Row],[AGENT]],AGENT,TYPE,"",0)</f>
        <v>RO</v>
      </c>
      <c r="J5462" s="13">
        <f>Tableau1[[#This Row],[Fin3]]-Tableau1[[#This Row],[Début2]]</f>
        <v>2.083333333333337E-2</v>
      </c>
      <c r="K5462" s="12" t="str">
        <f>IF(MONTH(D5462)=1,"JANV",IF(MONTH(D5462)=2,"FEV",IF(MONTH(D5462)=3,"MARS",IF(MONTH(D5462)=4,"AVR",IF(MONTH(D5462)=5,"MAI",IF(MONTH(D5462)=6,"JUIN",IF(MONTH(D5462)=7,"JUILL",IF(MONTH(D5462)=8,"AOU",IF(MONTH(D5462)=9,"SEPT",IF(MONTH(D5462)=10,"OCT",IF(MONTH(D5462)=11,"NOV",IF(MONTH(D5462)=12,"DEC",""))))))))))))</f>
        <v>JUILL</v>
      </c>
    </row>
    <row r="5463" spans="1:11" x14ac:dyDescent="0.3">
      <c r="A5463" t="s">
        <v>375</v>
      </c>
      <c r="B5463" s="3">
        <v>45489</v>
      </c>
      <c r="C5463" s="4">
        <v>0.41666666666666669</v>
      </c>
      <c r="D5463" s="3">
        <v>45489</v>
      </c>
      <c r="E5463" s="4">
        <v>0.4375</v>
      </c>
      <c r="F5463" t="s">
        <v>375</v>
      </c>
      <c r="G5463" t="s">
        <v>350</v>
      </c>
      <c r="H5463" s="12" t="s">
        <v>50</v>
      </c>
      <c r="I5463" s="12" t="str">
        <f>_xlfn.XLOOKUP(Tableau1[[#This Row],[AGENT]],AGENT,TYPE,"",0)</f>
        <v>RO</v>
      </c>
      <c r="J5463" s="13">
        <f>Tableau1[[#This Row],[Fin3]]-Tableau1[[#This Row],[Début2]]</f>
        <v>2.0833333333333315E-2</v>
      </c>
      <c r="K5463" s="12" t="str">
        <f>IF(MONTH(D5463)=1,"JANV",IF(MONTH(D5463)=2,"FEV",IF(MONTH(D5463)=3,"MARS",IF(MONTH(D5463)=4,"AVR",IF(MONTH(D5463)=5,"MAI",IF(MONTH(D5463)=6,"JUIN",IF(MONTH(D5463)=7,"JUILL",IF(MONTH(D5463)=8,"AOU",IF(MONTH(D5463)=9,"SEPT",IF(MONTH(D5463)=10,"OCT",IF(MONTH(D5463)=11,"NOV",IF(MONTH(D5463)=12,"DEC",""))))))))))))</f>
        <v>JUILL</v>
      </c>
    </row>
    <row r="5464" spans="1:11" x14ac:dyDescent="0.3">
      <c r="A5464" t="s">
        <v>375</v>
      </c>
      <c r="B5464" s="3">
        <v>45447</v>
      </c>
      <c r="C5464" s="4">
        <v>0.39583333333333331</v>
      </c>
      <c r="D5464" s="3">
        <v>45447</v>
      </c>
      <c r="E5464" s="4">
        <v>0.41666666666666669</v>
      </c>
      <c r="F5464" t="s">
        <v>375</v>
      </c>
      <c r="G5464" t="s">
        <v>350</v>
      </c>
      <c r="H5464" s="12" t="s">
        <v>50</v>
      </c>
      <c r="I5464" s="12" t="str">
        <f>_xlfn.XLOOKUP(Tableau1[[#This Row],[AGENT]],AGENT,TYPE,"",0)</f>
        <v>RO</v>
      </c>
      <c r="J5464" s="13">
        <f>Tableau1[[#This Row],[Fin3]]-Tableau1[[#This Row],[Début2]]</f>
        <v>2.083333333333337E-2</v>
      </c>
      <c r="K5464" s="12" t="str">
        <f>IF(MONTH(D5464)=1,"JANV",IF(MONTH(D5464)=2,"FEV",IF(MONTH(D5464)=3,"MARS",IF(MONTH(D5464)=4,"AVR",IF(MONTH(D5464)=5,"MAI",IF(MONTH(D5464)=6,"JUIN",IF(MONTH(D5464)=7,"JUILL",IF(MONTH(D5464)=8,"AOU",IF(MONTH(D5464)=9,"SEPT",IF(MONTH(D5464)=10,"OCT",IF(MONTH(D5464)=11,"NOV",IF(MONTH(D5464)=12,"DEC",""))))))))))))</f>
        <v>JUIN</v>
      </c>
    </row>
    <row r="5465" spans="1:11" x14ac:dyDescent="0.3">
      <c r="A5465" t="s">
        <v>1895</v>
      </c>
      <c r="B5465" s="3">
        <v>45455</v>
      </c>
      <c r="C5465" s="4">
        <v>0.4375</v>
      </c>
      <c r="D5465" s="3">
        <v>45455</v>
      </c>
      <c r="E5465" s="4">
        <v>0.45833333333333331</v>
      </c>
      <c r="F5465" t="s">
        <v>375</v>
      </c>
      <c r="G5465" t="s">
        <v>350</v>
      </c>
      <c r="H5465" s="12" t="s">
        <v>50</v>
      </c>
      <c r="I5465" s="12" t="str">
        <f>_xlfn.XLOOKUP(Tableau1[[#This Row],[AGENT]],AGENT,TYPE,"",0)</f>
        <v>RO</v>
      </c>
      <c r="J5465" s="13">
        <f>Tableau1[[#This Row],[Fin3]]-Tableau1[[#This Row],[Début2]]</f>
        <v>2.0833333333333315E-2</v>
      </c>
      <c r="K5465" s="12" t="str">
        <f>IF(MONTH(D5465)=1,"JANV",IF(MONTH(D5465)=2,"FEV",IF(MONTH(D5465)=3,"MARS",IF(MONTH(D5465)=4,"AVR",IF(MONTH(D5465)=5,"MAI",IF(MONTH(D5465)=6,"JUIN",IF(MONTH(D5465)=7,"JUILL",IF(MONTH(D5465)=8,"AOU",IF(MONTH(D5465)=9,"SEPT",IF(MONTH(D5465)=10,"OCT",IF(MONTH(D5465)=11,"NOV",IF(MONTH(D5465)=12,"DEC",""))))))))))))</f>
        <v>JUIN</v>
      </c>
    </row>
    <row r="5466" spans="1:11" x14ac:dyDescent="0.3">
      <c r="A5466" t="s">
        <v>375</v>
      </c>
      <c r="B5466" s="3">
        <v>45454</v>
      </c>
      <c r="C5466" s="4">
        <v>0.625</v>
      </c>
      <c r="D5466" s="3">
        <v>45454</v>
      </c>
      <c r="E5466" s="4">
        <v>0.64583333333333337</v>
      </c>
      <c r="F5466" t="s">
        <v>375</v>
      </c>
      <c r="G5466" t="s">
        <v>350</v>
      </c>
      <c r="H5466" s="12" t="s">
        <v>50</v>
      </c>
      <c r="I5466" s="12" t="str">
        <f>_xlfn.XLOOKUP(Tableau1[[#This Row],[AGENT]],AGENT,TYPE,"",0)</f>
        <v>RO</v>
      </c>
      <c r="J5466" s="13">
        <f>Tableau1[[#This Row],[Fin3]]-Tableau1[[#This Row],[Début2]]</f>
        <v>2.083333333333337E-2</v>
      </c>
      <c r="K5466" s="12" t="str">
        <f>IF(MONTH(D5466)=1,"JANV",IF(MONTH(D5466)=2,"FEV",IF(MONTH(D5466)=3,"MARS",IF(MONTH(D5466)=4,"AVR",IF(MONTH(D5466)=5,"MAI",IF(MONTH(D5466)=6,"JUIN",IF(MONTH(D5466)=7,"JUILL",IF(MONTH(D5466)=8,"AOU",IF(MONTH(D5466)=9,"SEPT",IF(MONTH(D5466)=10,"OCT",IF(MONTH(D5466)=11,"NOV",IF(MONTH(D5466)=12,"DEC",""))))))))))))</f>
        <v>JUIN</v>
      </c>
    </row>
    <row r="5467" spans="1:11" x14ac:dyDescent="0.3">
      <c r="A5467" t="s">
        <v>1924</v>
      </c>
      <c r="B5467" s="3">
        <v>45469</v>
      </c>
      <c r="C5467" s="4">
        <v>0.33333333333333331</v>
      </c>
      <c r="D5467" s="3">
        <v>45469</v>
      </c>
      <c r="E5467" s="4">
        <v>0.35416666666666669</v>
      </c>
      <c r="F5467" t="s">
        <v>375</v>
      </c>
      <c r="G5467" t="s">
        <v>350</v>
      </c>
      <c r="H5467" s="12" t="s">
        <v>50</v>
      </c>
      <c r="I5467" s="12" t="str">
        <f>_xlfn.XLOOKUP(Tableau1[[#This Row],[AGENT]],AGENT,TYPE,"",0)</f>
        <v>RO</v>
      </c>
      <c r="J5467" s="13">
        <f>Tableau1[[#This Row],[Fin3]]-Tableau1[[#This Row],[Début2]]</f>
        <v>2.083333333333337E-2</v>
      </c>
      <c r="K5467" s="12" t="str">
        <f>IF(MONTH(D5467)=1,"JANV",IF(MONTH(D5467)=2,"FEV",IF(MONTH(D5467)=3,"MARS",IF(MONTH(D5467)=4,"AVR",IF(MONTH(D5467)=5,"MAI",IF(MONTH(D5467)=6,"JUIN",IF(MONTH(D5467)=7,"JUILL",IF(MONTH(D5467)=8,"AOU",IF(MONTH(D5467)=9,"SEPT",IF(MONTH(D5467)=10,"OCT",IF(MONTH(D5467)=11,"NOV",IF(MONTH(D5467)=12,"DEC",""))))))))))))</f>
        <v>JUIN</v>
      </c>
    </row>
    <row r="5468" spans="1:11" x14ac:dyDescent="0.3">
      <c r="A5468" t="s">
        <v>1925</v>
      </c>
      <c r="B5468" s="3">
        <v>45468</v>
      </c>
      <c r="C5468" s="4">
        <v>0.66666666666666663</v>
      </c>
      <c r="D5468" s="3">
        <v>45468</v>
      </c>
      <c r="E5468" s="4">
        <v>0.6875</v>
      </c>
      <c r="F5468" t="s">
        <v>375</v>
      </c>
      <c r="G5468" t="s">
        <v>350</v>
      </c>
      <c r="H5468" s="12" t="s">
        <v>50</v>
      </c>
      <c r="I5468" s="12" t="str">
        <f>_xlfn.XLOOKUP(Tableau1[[#This Row],[AGENT]],AGENT,TYPE,"",0)</f>
        <v>RO</v>
      </c>
      <c r="J5468" s="13">
        <f>Tableau1[[#This Row],[Fin3]]-Tableau1[[#This Row],[Début2]]</f>
        <v>2.083333333333337E-2</v>
      </c>
      <c r="K5468" s="12" t="str">
        <f>IF(MONTH(D5468)=1,"JANV",IF(MONTH(D5468)=2,"FEV",IF(MONTH(D5468)=3,"MARS",IF(MONTH(D5468)=4,"AVR",IF(MONTH(D5468)=5,"MAI",IF(MONTH(D5468)=6,"JUIN",IF(MONTH(D5468)=7,"JUILL",IF(MONTH(D5468)=8,"AOU",IF(MONTH(D5468)=9,"SEPT",IF(MONTH(D5468)=10,"OCT",IF(MONTH(D5468)=11,"NOV",IF(MONTH(D5468)=12,"DEC",""))))))))))))</f>
        <v>JUIN</v>
      </c>
    </row>
    <row r="5469" spans="1:11" x14ac:dyDescent="0.3">
      <c r="A5469" t="s">
        <v>375</v>
      </c>
      <c r="B5469" s="3">
        <v>45470</v>
      </c>
      <c r="C5469" s="4">
        <v>0.33333333333333331</v>
      </c>
      <c r="D5469" s="3">
        <v>45470</v>
      </c>
      <c r="E5469" s="4">
        <v>0.35416666666666669</v>
      </c>
      <c r="F5469" t="s">
        <v>375</v>
      </c>
      <c r="G5469" t="s">
        <v>350</v>
      </c>
      <c r="H5469" s="12" t="s">
        <v>50</v>
      </c>
      <c r="I5469" s="12" t="str">
        <f>_xlfn.XLOOKUP(Tableau1[[#This Row],[AGENT]],AGENT,TYPE,"",0)</f>
        <v>RO</v>
      </c>
      <c r="J5469" s="13">
        <f>Tableau1[[#This Row],[Fin3]]-Tableau1[[#This Row],[Début2]]</f>
        <v>2.083333333333337E-2</v>
      </c>
      <c r="K5469" s="12" t="str">
        <f>IF(MONTH(D5469)=1,"JANV",IF(MONTH(D5469)=2,"FEV",IF(MONTH(D5469)=3,"MARS",IF(MONTH(D5469)=4,"AVR",IF(MONTH(D5469)=5,"MAI",IF(MONTH(D5469)=6,"JUIN",IF(MONTH(D5469)=7,"JUILL",IF(MONTH(D5469)=8,"AOU",IF(MONTH(D5469)=9,"SEPT",IF(MONTH(D5469)=10,"OCT",IF(MONTH(D5469)=11,"NOV",IF(MONTH(D5469)=12,"DEC",""))))))))))))</f>
        <v>JUIN</v>
      </c>
    </row>
    <row r="5470" spans="1:11" x14ac:dyDescent="0.3">
      <c r="A5470" t="s">
        <v>1946</v>
      </c>
      <c r="B5470" s="3">
        <v>45441</v>
      </c>
      <c r="C5470" s="4">
        <v>0.54166666666666663</v>
      </c>
      <c r="D5470" s="3">
        <v>45441</v>
      </c>
      <c r="E5470" s="4">
        <v>0.58333333333333337</v>
      </c>
      <c r="F5470" t="s">
        <v>375</v>
      </c>
      <c r="G5470" t="s">
        <v>350</v>
      </c>
      <c r="H5470" s="12" t="s">
        <v>50</v>
      </c>
      <c r="I5470" s="12" t="str">
        <f>_xlfn.XLOOKUP(Tableau1[[#This Row],[AGENT]],AGENT,TYPE,"",0)</f>
        <v>RO</v>
      </c>
      <c r="J5470" s="13">
        <f>Tableau1[[#This Row],[Fin3]]-Tableau1[[#This Row],[Début2]]</f>
        <v>4.1666666666666741E-2</v>
      </c>
      <c r="K5470" s="12" t="str">
        <f>IF(MONTH(D5470)=1,"JANV",IF(MONTH(D5470)=2,"FEV",IF(MONTH(D5470)=3,"MARS",IF(MONTH(D5470)=4,"AVR",IF(MONTH(D5470)=5,"MAI",IF(MONTH(D5470)=6,"JUIN",IF(MONTH(D5470)=7,"JUILL",IF(MONTH(D5470)=8,"AOU",IF(MONTH(D5470)=9,"SEPT",IF(MONTH(D5470)=10,"OCT",IF(MONTH(D5470)=11,"NOV",IF(MONTH(D5470)=12,"DEC",""))))))))))))</f>
        <v>MAI</v>
      </c>
    </row>
    <row r="5471" spans="1:11" x14ac:dyDescent="0.3">
      <c r="A5471" t="s">
        <v>375</v>
      </c>
      <c r="B5471" s="3">
        <v>45419</v>
      </c>
      <c r="C5471" s="4">
        <v>0.54166666666666663</v>
      </c>
      <c r="D5471" s="3">
        <v>45419</v>
      </c>
      <c r="E5471" s="4">
        <v>0.5625</v>
      </c>
      <c r="F5471" t="s">
        <v>375</v>
      </c>
      <c r="G5471" t="s">
        <v>350</v>
      </c>
      <c r="H5471" s="12" t="s">
        <v>50</v>
      </c>
      <c r="I5471" s="12" t="str">
        <f>_xlfn.XLOOKUP(Tableau1[[#This Row],[AGENT]],AGENT,TYPE,"",0)</f>
        <v>RO</v>
      </c>
      <c r="J5471" s="13">
        <f>Tableau1[[#This Row],[Fin3]]-Tableau1[[#This Row],[Début2]]</f>
        <v>2.083333333333337E-2</v>
      </c>
      <c r="K5471" s="12" t="str">
        <f>IF(MONTH(D5471)=1,"JANV",IF(MONTH(D5471)=2,"FEV",IF(MONTH(D5471)=3,"MARS",IF(MONTH(D5471)=4,"AVR",IF(MONTH(D5471)=5,"MAI",IF(MONTH(D5471)=6,"JUIN",IF(MONTH(D5471)=7,"JUILL",IF(MONTH(D5471)=8,"AOU",IF(MONTH(D5471)=9,"SEPT",IF(MONTH(D5471)=10,"OCT",IF(MONTH(D5471)=11,"NOV",IF(MONTH(D5471)=12,"DEC",""))))))))))))</f>
        <v>MAI</v>
      </c>
    </row>
    <row r="5472" spans="1:11" x14ac:dyDescent="0.3">
      <c r="A5472" t="s">
        <v>1977</v>
      </c>
      <c r="B5472" s="3">
        <v>45435</v>
      </c>
      <c r="C5472" s="4">
        <v>0.64583333333333337</v>
      </c>
      <c r="D5472" s="3">
        <v>45435</v>
      </c>
      <c r="E5472" s="4">
        <v>0.6875</v>
      </c>
      <c r="F5472" t="s">
        <v>375</v>
      </c>
      <c r="G5472" t="s">
        <v>350</v>
      </c>
      <c r="H5472" s="12" t="s">
        <v>50</v>
      </c>
      <c r="I5472" s="12" t="str">
        <f>_xlfn.XLOOKUP(Tableau1[[#This Row],[AGENT]],AGENT,TYPE,"",0)</f>
        <v>RO</v>
      </c>
      <c r="J5472" s="13">
        <f>Tableau1[[#This Row],[Fin3]]-Tableau1[[#This Row],[Début2]]</f>
        <v>4.166666666666663E-2</v>
      </c>
      <c r="K5472" s="12" t="str">
        <f>IF(MONTH(D5472)=1,"JANV",IF(MONTH(D5472)=2,"FEV",IF(MONTH(D5472)=3,"MARS",IF(MONTH(D5472)=4,"AVR",IF(MONTH(D5472)=5,"MAI",IF(MONTH(D5472)=6,"JUIN",IF(MONTH(D5472)=7,"JUILL",IF(MONTH(D5472)=8,"AOU",IF(MONTH(D5472)=9,"SEPT",IF(MONTH(D5472)=10,"OCT",IF(MONTH(D5472)=11,"NOV",IF(MONTH(D5472)=12,"DEC",""))))))))))))</f>
        <v>MAI</v>
      </c>
    </row>
    <row r="5473" spans="1:11" x14ac:dyDescent="0.3">
      <c r="A5473" t="s">
        <v>375</v>
      </c>
      <c r="B5473" s="3">
        <v>45436</v>
      </c>
      <c r="C5473" s="4">
        <v>0.33333333333333331</v>
      </c>
      <c r="D5473" s="3">
        <v>45436</v>
      </c>
      <c r="E5473" s="4">
        <v>0.35416666666666669</v>
      </c>
      <c r="F5473" t="s">
        <v>375</v>
      </c>
      <c r="G5473" t="s">
        <v>350</v>
      </c>
      <c r="H5473" s="12" t="s">
        <v>50</v>
      </c>
      <c r="I5473" s="12" t="str">
        <f>_xlfn.XLOOKUP(Tableau1[[#This Row],[AGENT]],AGENT,TYPE,"",0)</f>
        <v>RO</v>
      </c>
      <c r="J5473" s="13">
        <f>Tableau1[[#This Row],[Fin3]]-Tableau1[[#This Row],[Début2]]</f>
        <v>2.083333333333337E-2</v>
      </c>
      <c r="K5473" s="12" t="str">
        <f>IF(MONTH(D5473)=1,"JANV",IF(MONTH(D5473)=2,"FEV",IF(MONTH(D5473)=3,"MARS",IF(MONTH(D5473)=4,"AVR",IF(MONTH(D5473)=5,"MAI",IF(MONTH(D5473)=6,"JUIN",IF(MONTH(D5473)=7,"JUILL",IF(MONTH(D5473)=8,"AOU",IF(MONTH(D5473)=9,"SEPT",IF(MONTH(D5473)=10,"OCT",IF(MONTH(D5473)=11,"NOV",IF(MONTH(D5473)=12,"DEC",""))))))))))))</f>
        <v>MAI</v>
      </c>
    </row>
    <row r="5474" spans="1:11" x14ac:dyDescent="0.3">
      <c r="A5474" t="s">
        <v>375</v>
      </c>
      <c r="B5474" s="3">
        <v>45439</v>
      </c>
      <c r="C5474" s="4">
        <v>0.6875</v>
      </c>
      <c r="D5474" s="3">
        <v>45439</v>
      </c>
      <c r="E5474" s="4">
        <v>0.70833333333333337</v>
      </c>
      <c r="F5474" t="s">
        <v>375</v>
      </c>
      <c r="G5474" t="s">
        <v>350</v>
      </c>
      <c r="H5474" s="12" t="s">
        <v>50</v>
      </c>
      <c r="I5474" s="12" t="str">
        <f>_xlfn.XLOOKUP(Tableau1[[#This Row],[AGENT]],AGENT,TYPE,"",0)</f>
        <v>RO</v>
      </c>
      <c r="J5474" s="13">
        <f>Tableau1[[#This Row],[Fin3]]-Tableau1[[#This Row],[Début2]]</f>
        <v>2.083333333333337E-2</v>
      </c>
      <c r="K5474" s="12" t="str">
        <f>IF(MONTH(D5474)=1,"JANV",IF(MONTH(D5474)=2,"FEV",IF(MONTH(D5474)=3,"MARS",IF(MONTH(D5474)=4,"AVR",IF(MONTH(D5474)=5,"MAI",IF(MONTH(D5474)=6,"JUIN",IF(MONTH(D5474)=7,"JUILL",IF(MONTH(D5474)=8,"AOU",IF(MONTH(D5474)=9,"SEPT",IF(MONTH(D5474)=10,"OCT",IF(MONTH(D5474)=11,"NOV",IF(MONTH(D5474)=12,"DEC",""))))))))))))</f>
        <v>MAI</v>
      </c>
    </row>
    <row r="5475" spans="1:11" x14ac:dyDescent="0.3">
      <c r="A5475" t="s">
        <v>1992</v>
      </c>
      <c r="B5475" s="3">
        <v>45386</v>
      </c>
      <c r="C5475" s="4">
        <v>0.66666666666666663</v>
      </c>
      <c r="D5475" s="3">
        <v>45386</v>
      </c>
      <c r="E5475" s="4">
        <v>0.6875</v>
      </c>
      <c r="F5475" t="s">
        <v>375</v>
      </c>
      <c r="G5475" t="s">
        <v>350</v>
      </c>
      <c r="H5475" s="12" t="s">
        <v>50</v>
      </c>
      <c r="I5475" s="12" t="str">
        <f>_xlfn.XLOOKUP(Tableau1[[#This Row],[AGENT]],AGENT,TYPE,"",0)</f>
        <v>RO</v>
      </c>
      <c r="J5475" s="13">
        <f>Tableau1[[#This Row],[Fin3]]-Tableau1[[#This Row],[Début2]]</f>
        <v>2.083333333333337E-2</v>
      </c>
      <c r="K5475" s="12" t="str">
        <f>IF(MONTH(D5475)=1,"JANV",IF(MONTH(D5475)=2,"FEV",IF(MONTH(D5475)=3,"MARS",IF(MONTH(D5475)=4,"AVR",IF(MONTH(D5475)=5,"MAI",IF(MONTH(D5475)=6,"JUIN",IF(MONTH(D5475)=7,"JUILL",IF(MONTH(D5475)=8,"AOU",IF(MONTH(D5475)=9,"SEPT",IF(MONTH(D5475)=10,"OCT",IF(MONTH(D5475)=11,"NOV",IF(MONTH(D5475)=12,"DEC",""))))))))))))</f>
        <v>AVR</v>
      </c>
    </row>
    <row r="5476" spans="1:11" x14ac:dyDescent="0.3">
      <c r="A5476" t="s">
        <v>375</v>
      </c>
      <c r="B5476" s="3">
        <v>45530</v>
      </c>
      <c r="C5476" s="4">
        <v>0.54166666666666663</v>
      </c>
      <c r="D5476" s="3">
        <v>45530</v>
      </c>
      <c r="E5476" s="4">
        <v>0.5625</v>
      </c>
      <c r="F5476" t="s">
        <v>375</v>
      </c>
      <c r="G5476" t="s">
        <v>350</v>
      </c>
      <c r="H5476" s="12" t="s">
        <v>50</v>
      </c>
      <c r="I5476" s="12" t="str">
        <f>_xlfn.XLOOKUP(Tableau1[[#This Row],[AGENT]],AGENT,TYPE,"",0)</f>
        <v>RO</v>
      </c>
      <c r="J5476" s="13">
        <f>Tableau1[[#This Row],[Fin3]]-Tableau1[[#This Row],[Début2]]</f>
        <v>2.083333333333337E-2</v>
      </c>
      <c r="K5476" s="12" t="str">
        <f>IF(MONTH(D5476)=1,"JANV",IF(MONTH(D5476)=2,"FEV",IF(MONTH(D5476)=3,"MARS",IF(MONTH(D5476)=4,"AVR",IF(MONTH(D5476)=5,"MAI",IF(MONTH(D5476)=6,"JUIN",IF(MONTH(D5476)=7,"JUILL",IF(MONTH(D5476)=8,"AOU",IF(MONTH(D5476)=9,"SEPT",IF(MONTH(D5476)=10,"OCT",IF(MONTH(D5476)=11,"NOV",IF(MONTH(D5476)=12,"DEC",""))))))))))))</f>
        <v>AOU</v>
      </c>
    </row>
    <row r="5477" spans="1:11" x14ac:dyDescent="0.3">
      <c r="B5477" s="3">
        <v>45511</v>
      </c>
      <c r="C5477" s="4">
        <v>0.35416666666666669</v>
      </c>
      <c r="D5477" s="3">
        <v>45511</v>
      </c>
      <c r="E5477" s="4">
        <v>0.375</v>
      </c>
      <c r="F5477" t="s">
        <v>375</v>
      </c>
      <c r="G5477" s="12" t="s">
        <v>12</v>
      </c>
      <c r="H5477" s="12" t="s">
        <v>33</v>
      </c>
      <c r="I5477" s="12" t="str">
        <f>_xlfn.XLOOKUP(Tableau1[[#This Row],[AGENT]],AGENT,TYPE,"",0)</f>
        <v>ASS</v>
      </c>
      <c r="J5477" s="13">
        <f>Tableau1[[#This Row],[Fin3]]-Tableau1[[#This Row],[Début2]]</f>
        <v>2.0833333333333315E-2</v>
      </c>
      <c r="K5477" s="12" t="str">
        <f>IF(MONTH(D5477)=1,"JANV",IF(MONTH(D5477)=2,"FEV",IF(MONTH(D5477)=3,"MARS",IF(MONTH(D5477)=4,"AVR",IF(MONTH(D5477)=5,"MAI",IF(MONTH(D5477)=6,"JUIN",IF(MONTH(D5477)=7,"JUILL",IF(MONTH(D5477)=8,"AOU",IF(MONTH(D5477)=9,"SEPT",IF(MONTH(D5477)=10,"OCT",IF(MONTH(D5477)=11,"NOV",IF(MONTH(D5477)=12,"DEC",""))))))))))))</f>
        <v>AOU</v>
      </c>
    </row>
    <row r="5478" spans="1:11" x14ac:dyDescent="0.3">
      <c r="B5478" s="3">
        <v>45525</v>
      </c>
      <c r="C5478" s="4">
        <v>0.58333333333333337</v>
      </c>
      <c r="D5478" s="3">
        <v>45525</v>
      </c>
      <c r="E5478" s="4">
        <v>0.60416666666666663</v>
      </c>
      <c r="F5478" t="s">
        <v>375</v>
      </c>
      <c r="G5478" s="12" t="s">
        <v>12</v>
      </c>
      <c r="H5478" s="12" t="s">
        <v>33</v>
      </c>
      <c r="I5478" s="12" t="str">
        <f>_xlfn.XLOOKUP(Tableau1[[#This Row],[AGENT]],AGENT,TYPE,"",0)</f>
        <v>ASS</v>
      </c>
      <c r="J5478" s="13">
        <f>Tableau1[[#This Row],[Fin3]]-Tableau1[[#This Row],[Début2]]</f>
        <v>2.0833333333333259E-2</v>
      </c>
      <c r="K5478" s="12" t="str">
        <f>IF(MONTH(D5478)=1,"JANV",IF(MONTH(D5478)=2,"FEV",IF(MONTH(D5478)=3,"MARS",IF(MONTH(D5478)=4,"AVR",IF(MONTH(D5478)=5,"MAI",IF(MONTH(D5478)=6,"JUIN",IF(MONTH(D5478)=7,"JUILL",IF(MONTH(D5478)=8,"AOU",IF(MONTH(D5478)=9,"SEPT",IF(MONTH(D5478)=10,"OCT",IF(MONTH(D5478)=11,"NOV",IF(MONTH(D5478)=12,"DEC",""))))))))))))</f>
        <v>AOU</v>
      </c>
    </row>
    <row r="5479" spans="1:11" x14ac:dyDescent="0.3">
      <c r="B5479" s="3">
        <v>45544</v>
      </c>
      <c r="C5479" s="4">
        <v>0.54166666666666663</v>
      </c>
      <c r="D5479" s="3">
        <v>45544</v>
      </c>
      <c r="E5479" s="4">
        <v>0.5625</v>
      </c>
      <c r="F5479" t="s">
        <v>375</v>
      </c>
      <c r="G5479" t="s">
        <v>12</v>
      </c>
      <c r="H5479" s="12" t="s">
        <v>33</v>
      </c>
      <c r="I5479" s="12" t="str">
        <f>_xlfn.XLOOKUP(Tableau1[[#This Row],[AGENT]],AGENT,TYPE,"",0)</f>
        <v>ASS</v>
      </c>
      <c r="J5479" s="13">
        <f>Tableau1[[#This Row],[Fin3]]-Tableau1[[#This Row],[Début2]]</f>
        <v>2.083333333333337E-2</v>
      </c>
      <c r="K5479" s="12" t="str">
        <f>IF(MONTH(D5479)=1,"JANV",IF(MONTH(D5479)=2,"FEV",IF(MONTH(D5479)=3,"MARS",IF(MONTH(D5479)=4,"AVR",IF(MONTH(D5479)=5,"MAI",IF(MONTH(D5479)=6,"JUIN",IF(MONTH(D5479)=7,"JUILL",IF(MONTH(D5479)=8,"AOU",IF(MONTH(D5479)=9,"SEPT",IF(MONTH(D5479)=10,"OCT",IF(MONTH(D5479)=11,"NOV",IF(MONTH(D5479)=12,"DEC",""))))))))))))</f>
        <v>SEPT</v>
      </c>
    </row>
    <row r="5480" spans="1:11" x14ac:dyDescent="0.3">
      <c r="B5480" s="3">
        <v>45545</v>
      </c>
      <c r="C5480" s="4">
        <v>0.625</v>
      </c>
      <c r="D5480" s="3">
        <v>45545</v>
      </c>
      <c r="E5480" s="4">
        <v>0.66666666666666663</v>
      </c>
      <c r="F5480" t="s">
        <v>375</v>
      </c>
      <c r="G5480" t="s">
        <v>12</v>
      </c>
      <c r="H5480" s="12" t="s">
        <v>33</v>
      </c>
      <c r="I5480" s="12" t="str">
        <f>_xlfn.XLOOKUP(Tableau1[[#This Row],[AGENT]],AGENT,TYPE,"",0)</f>
        <v>ASS</v>
      </c>
      <c r="J5480" s="13">
        <f>Tableau1[[#This Row],[Fin3]]-Tableau1[[#This Row],[Début2]]</f>
        <v>4.166666666666663E-2</v>
      </c>
      <c r="K5480" s="12" t="str">
        <f>IF(MONTH(D5480)=1,"JANV",IF(MONTH(D5480)=2,"FEV",IF(MONTH(D5480)=3,"MARS",IF(MONTH(D5480)=4,"AVR",IF(MONTH(D5480)=5,"MAI",IF(MONTH(D5480)=6,"JUIN",IF(MONTH(D5480)=7,"JUILL",IF(MONTH(D5480)=8,"AOU",IF(MONTH(D5480)=9,"SEPT",IF(MONTH(D5480)=10,"OCT",IF(MONTH(D5480)=11,"NOV",IF(MONTH(D5480)=12,"DEC",""))))))))))))</f>
        <v>SEPT</v>
      </c>
    </row>
    <row r="5481" spans="1:11" x14ac:dyDescent="0.3">
      <c r="B5481" s="3">
        <v>45552</v>
      </c>
      <c r="C5481" s="4">
        <v>0.45833333333333331</v>
      </c>
      <c r="D5481" s="3">
        <v>45552</v>
      </c>
      <c r="E5481" s="4">
        <v>0.47916666666666669</v>
      </c>
      <c r="F5481" t="s">
        <v>375</v>
      </c>
      <c r="G5481" t="s">
        <v>12</v>
      </c>
      <c r="H5481" s="12" t="s">
        <v>33</v>
      </c>
      <c r="I5481" s="12" t="str">
        <f>_xlfn.XLOOKUP(Tableau1[[#This Row],[AGENT]],AGENT,TYPE,"",0)</f>
        <v>ASS</v>
      </c>
      <c r="J5481" s="13">
        <f>Tableau1[[#This Row],[Fin3]]-Tableau1[[#This Row],[Début2]]</f>
        <v>2.083333333333337E-2</v>
      </c>
      <c r="K5481" s="12" t="str">
        <f>IF(MONTH(D5481)=1,"JANV",IF(MONTH(D5481)=2,"FEV",IF(MONTH(D5481)=3,"MARS",IF(MONTH(D5481)=4,"AVR",IF(MONTH(D5481)=5,"MAI",IF(MONTH(D5481)=6,"JUIN",IF(MONTH(D5481)=7,"JUILL",IF(MONTH(D5481)=8,"AOU",IF(MONTH(D5481)=9,"SEPT",IF(MONTH(D5481)=10,"OCT",IF(MONTH(D5481)=11,"NOV",IF(MONTH(D5481)=12,"DEC",""))))))))))))</f>
        <v>SEPT</v>
      </c>
    </row>
    <row r="5482" spans="1:11" x14ac:dyDescent="0.3">
      <c r="B5482" s="3">
        <v>45553</v>
      </c>
      <c r="C5482" s="4">
        <v>0.625</v>
      </c>
      <c r="D5482" s="3">
        <v>45553</v>
      </c>
      <c r="E5482" s="4">
        <v>0.66666666666666663</v>
      </c>
      <c r="F5482" t="s">
        <v>375</v>
      </c>
      <c r="G5482" t="s">
        <v>12</v>
      </c>
      <c r="H5482" s="12" t="s">
        <v>33</v>
      </c>
      <c r="I5482" s="12" t="str">
        <f>_xlfn.XLOOKUP(Tableau1[[#This Row],[AGENT]],AGENT,TYPE,"",0)</f>
        <v>ASS</v>
      </c>
      <c r="J5482" s="13">
        <f>Tableau1[[#This Row],[Fin3]]-Tableau1[[#This Row],[Début2]]</f>
        <v>4.166666666666663E-2</v>
      </c>
      <c r="K5482" s="12" t="str">
        <f>IF(MONTH(D5482)=1,"JANV",IF(MONTH(D5482)=2,"FEV",IF(MONTH(D5482)=3,"MARS",IF(MONTH(D5482)=4,"AVR",IF(MONTH(D5482)=5,"MAI",IF(MONTH(D5482)=6,"JUIN",IF(MONTH(D5482)=7,"JUILL",IF(MONTH(D5482)=8,"AOU",IF(MONTH(D5482)=9,"SEPT",IF(MONTH(D5482)=10,"OCT",IF(MONTH(D5482)=11,"NOV",IF(MONTH(D5482)=12,"DEC",""))))))))))))</f>
        <v>SEPT</v>
      </c>
    </row>
    <row r="5483" spans="1:11" x14ac:dyDescent="0.3">
      <c r="B5483" s="3">
        <v>45554</v>
      </c>
      <c r="C5483" s="4">
        <v>0.4375</v>
      </c>
      <c r="D5483" s="3">
        <v>45554</v>
      </c>
      <c r="E5483" s="4">
        <v>0.45833333333333331</v>
      </c>
      <c r="F5483" t="s">
        <v>375</v>
      </c>
      <c r="G5483" t="s">
        <v>12</v>
      </c>
      <c r="H5483" s="12" t="s">
        <v>33</v>
      </c>
      <c r="I5483" s="12" t="str">
        <f>_xlfn.XLOOKUP(Tableau1[[#This Row],[AGENT]],AGENT,TYPE,"",0)</f>
        <v>ASS</v>
      </c>
      <c r="J5483" s="13">
        <f>Tableau1[[#This Row],[Fin3]]-Tableau1[[#This Row],[Début2]]</f>
        <v>2.0833333333333315E-2</v>
      </c>
      <c r="K5483" s="12" t="str">
        <f>IF(MONTH(D5483)=1,"JANV",IF(MONTH(D5483)=2,"FEV",IF(MONTH(D5483)=3,"MARS",IF(MONTH(D5483)=4,"AVR",IF(MONTH(D5483)=5,"MAI",IF(MONTH(D5483)=6,"JUIN",IF(MONTH(D5483)=7,"JUILL",IF(MONTH(D5483)=8,"AOU",IF(MONTH(D5483)=9,"SEPT",IF(MONTH(D5483)=10,"OCT",IF(MONTH(D5483)=11,"NOV",IF(MONTH(D5483)=12,"DEC",""))))))))))))</f>
        <v>SEPT</v>
      </c>
    </row>
    <row r="5484" spans="1:11" x14ac:dyDescent="0.3">
      <c r="B5484" s="3">
        <v>45414</v>
      </c>
      <c r="C5484" s="4">
        <v>0.625</v>
      </c>
      <c r="D5484" s="3">
        <v>45414</v>
      </c>
      <c r="E5484" s="4">
        <v>0.64583333333333337</v>
      </c>
      <c r="F5484" t="s">
        <v>375</v>
      </c>
      <c r="G5484" t="s">
        <v>12</v>
      </c>
      <c r="H5484" s="12" t="s">
        <v>33</v>
      </c>
      <c r="I5484" s="12" t="str">
        <f>_xlfn.XLOOKUP(Tableau1[[#This Row],[AGENT]],AGENT,TYPE,"",0)</f>
        <v>ASS</v>
      </c>
      <c r="J5484" s="13">
        <f>Tableau1[[#This Row],[Fin3]]-Tableau1[[#This Row],[Début2]]</f>
        <v>2.083333333333337E-2</v>
      </c>
      <c r="K5484" s="12" t="str">
        <f>IF(MONTH(D5484)=1,"JANV",IF(MONTH(D5484)=2,"FEV",IF(MONTH(D5484)=3,"MARS",IF(MONTH(D5484)=4,"AVR",IF(MONTH(D5484)=5,"MAI",IF(MONTH(D5484)=6,"JUIN",IF(MONTH(D5484)=7,"JUILL",IF(MONTH(D5484)=8,"AOU",IF(MONTH(D5484)=9,"SEPT",IF(MONTH(D5484)=10,"OCT",IF(MONTH(D5484)=11,"NOV",IF(MONTH(D5484)=12,"DEC",""))))))))))))</f>
        <v>MAI</v>
      </c>
    </row>
    <row r="5485" spans="1:11" x14ac:dyDescent="0.3">
      <c r="B5485" s="3">
        <v>45419</v>
      </c>
      <c r="C5485" s="4">
        <v>0.41666666666666669</v>
      </c>
      <c r="D5485" s="3">
        <v>45419</v>
      </c>
      <c r="E5485" s="4">
        <v>0.45833333333333331</v>
      </c>
      <c r="F5485" t="s">
        <v>375</v>
      </c>
      <c r="G5485" t="s">
        <v>12</v>
      </c>
      <c r="H5485" s="12" t="s">
        <v>33</v>
      </c>
      <c r="I5485" s="12" t="str">
        <f>_xlfn.XLOOKUP(Tableau1[[#This Row],[AGENT]],AGENT,TYPE,"",0)</f>
        <v>ASS</v>
      </c>
      <c r="J5485" s="13">
        <f>Tableau1[[#This Row],[Fin3]]-Tableau1[[#This Row],[Début2]]</f>
        <v>4.166666666666663E-2</v>
      </c>
      <c r="K5485" s="12" t="str">
        <f>IF(MONTH(D5485)=1,"JANV",IF(MONTH(D5485)=2,"FEV",IF(MONTH(D5485)=3,"MARS",IF(MONTH(D5485)=4,"AVR",IF(MONTH(D5485)=5,"MAI",IF(MONTH(D5485)=6,"JUIN",IF(MONTH(D5485)=7,"JUILL",IF(MONTH(D5485)=8,"AOU",IF(MONTH(D5485)=9,"SEPT",IF(MONTH(D5485)=10,"OCT",IF(MONTH(D5485)=11,"NOV",IF(MONTH(D5485)=12,"DEC",""))))))))))))</f>
        <v>MAI</v>
      </c>
    </row>
    <row r="5486" spans="1:11" x14ac:dyDescent="0.3">
      <c r="B5486" s="3">
        <v>45419</v>
      </c>
      <c r="C5486" s="4">
        <v>0.60416666666666663</v>
      </c>
      <c r="D5486" s="3">
        <v>45419</v>
      </c>
      <c r="E5486" s="4">
        <v>0.625</v>
      </c>
      <c r="F5486" t="s">
        <v>375</v>
      </c>
      <c r="G5486" t="s">
        <v>12</v>
      </c>
      <c r="H5486" s="12" t="s">
        <v>33</v>
      </c>
      <c r="I5486" s="12" t="str">
        <f>_xlfn.XLOOKUP(Tableau1[[#This Row],[AGENT]],AGENT,TYPE,"",0)</f>
        <v>ASS</v>
      </c>
      <c r="J5486" s="13">
        <f>Tableau1[[#This Row],[Fin3]]-Tableau1[[#This Row],[Début2]]</f>
        <v>2.083333333333337E-2</v>
      </c>
      <c r="K5486" s="12" t="str">
        <f>IF(MONTH(D5486)=1,"JANV",IF(MONTH(D5486)=2,"FEV",IF(MONTH(D5486)=3,"MARS",IF(MONTH(D5486)=4,"AVR",IF(MONTH(D5486)=5,"MAI",IF(MONTH(D5486)=6,"JUIN",IF(MONTH(D5486)=7,"JUILL",IF(MONTH(D5486)=8,"AOU",IF(MONTH(D5486)=9,"SEPT",IF(MONTH(D5486)=10,"OCT",IF(MONTH(D5486)=11,"NOV",IF(MONTH(D5486)=12,"DEC",""))))))))))))</f>
        <v>MAI</v>
      </c>
    </row>
    <row r="5487" spans="1:11" x14ac:dyDescent="0.3">
      <c r="B5487" s="3">
        <v>45427</v>
      </c>
      <c r="C5487" s="4">
        <v>0.5625</v>
      </c>
      <c r="D5487" s="3">
        <v>45427</v>
      </c>
      <c r="E5487" s="4">
        <v>0.58333333333333337</v>
      </c>
      <c r="F5487" t="s">
        <v>375</v>
      </c>
      <c r="G5487" t="s">
        <v>12</v>
      </c>
      <c r="H5487" s="12" t="s">
        <v>33</v>
      </c>
      <c r="I5487" s="12" t="str">
        <f>_xlfn.XLOOKUP(Tableau1[[#This Row],[AGENT]],AGENT,TYPE,"",0)</f>
        <v>ASS</v>
      </c>
      <c r="J5487" s="13">
        <f>Tableau1[[#This Row],[Fin3]]-Tableau1[[#This Row],[Début2]]</f>
        <v>2.083333333333337E-2</v>
      </c>
      <c r="K5487" s="12" t="str">
        <f>IF(MONTH(D5487)=1,"JANV",IF(MONTH(D5487)=2,"FEV",IF(MONTH(D5487)=3,"MARS",IF(MONTH(D5487)=4,"AVR",IF(MONTH(D5487)=5,"MAI",IF(MONTH(D5487)=6,"JUIN",IF(MONTH(D5487)=7,"JUILL",IF(MONTH(D5487)=8,"AOU",IF(MONTH(D5487)=9,"SEPT",IF(MONTH(D5487)=10,"OCT",IF(MONTH(D5487)=11,"NOV",IF(MONTH(D5487)=12,"DEC",""))))))))))))</f>
        <v>MAI</v>
      </c>
    </row>
    <row r="5488" spans="1:11" x14ac:dyDescent="0.3">
      <c r="A5488" t="s">
        <v>482</v>
      </c>
      <c r="B5488" s="3">
        <v>45301</v>
      </c>
      <c r="C5488" s="4">
        <v>0.66666666666666663</v>
      </c>
      <c r="D5488" s="3">
        <v>45301</v>
      </c>
      <c r="E5488" s="4">
        <v>0.70833333333333337</v>
      </c>
      <c r="F5488" t="s">
        <v>375</v>
      </c>
      <c r="G5488" t="s">
        <v>222</v>
      </c>
      <c r="H5488" s="12" t="s">
        <v>50</v>
      </c>
      <c r="I5488" s="12" t="str">
        <f>_xlfn.XLOOKUP(Tableau1[[#This Row],[AGENT]],AGENT,TYPE,"",0)</f>
        <v>RO</v>
      </c>
      <c r="J5488" s="13">
        <f>Tableau1[[#This Row],[Fin3]]-Tableau1[[#This Row],[Début2]]</f>
        <v>4.1666666666666741E-2</v>
      </c>
      <c r="K5488" s="12" t="str">
        <f>IF(MONTH(D5488)=1,"JANV",IF(MONTH(D5488)=2,"FEV",IF(MONTH(D5488)=3,"MARS",IF(MONTH(D5488)=4,"AVR",IF(MONTH(D5488)=5,"MAI",IF(MONTH(D5488)=6,"JUIN",IF(MONTH(D5488)=7,"JUILL",IF(MONTH(D5488)=8,"AOU",IF(MONTH(D5488)=9,"SEPT",IF(MONTH(D5488)=10,"OCT",IF(MONTH(D5488)=11,"NOV",IF(MONTH(D5488)=12,"DEC",""))))))))))))</f>
        <v>JANV</v>
      </c>
    </row>
    <row r="5489" spans="1:11" x14ac:dyDescent="0.3">
      <c r="A5489" t="s">
        <v>502</v>
      </c>
      <c r="B5489" s="3">
        <v>45309</v>
      </c>
      <c r="C5489" s="4">
        <v>0.58333333333333337</v>
      </c>
      <c r="D5489" s="3">
        <v>45309</v>
      </c>
      <c r="E5489" s="4">
        <v>0.625</v>
      </c>
      <c r="F5489" t="s">
        <v>375</v>
      </c>
      <c r="G5489" t="s">
        <v>222</v>
      </c>
      <c r="H5489" s="12" t="s">
        <v>50</v>
      </c>
      <c r="I5489" s="12" t="str">
        <f>_xlfn.XLOOKUP(Tableau1[[#This Row],[AGENT]],AGENT,TYPE,"",0)</f>
        <v>RO</v>
      </c>
      <c r="J5489" s="13">
        <f>Tableau1[[#This Row],[Fin3]]-Tableau1[[#This Row],[Début2]]</f>
        <v>4.166666666666663E-2</v>
      </c>
      <c r="K5489" s="12" t="str">
        <f>IF(MONTH(D5489)=1,"JANV",IF(MONTH(D5489)=2,"FEV",IF(MONTH(D5489)=3,"MARS",IF(MONTH(D5489)=4,"AVR",IF(MONTH(D5489)=5,"MAI",IF(MONTH(D5489)=6,"JUIN",IF(MONTH(D5489)=7,"JUILL",IF(MONTH(D5489)=8,"AOU",IF(MONTH(D5489)=9,"SEPT",IF(MONTH(D5489)=10,"OCT",IF(MONTH(D5489)=11,"NOV",IF(MONTH(D5489)=12,"DEC",""))))))))))))</f>
        <v>JANV</v>
      </c>
    </row>
    <row r="5490" spans="1:11" x14ac:dyDescent="0.3">
      <c r="A5490" t="s">
        <v>502</v>
      </c>
      <c r="B5490" s="3">
        <v>45323</v>
      </c>
      <c r="C5490" s="4">
        <v>0.5625</v>
      </c>
      <c r="D5490" s="3">
        <v>45323</v>
      </c>
      <c r="E5490" s="4">
        <v>0.64583333333333337</v>
      </c>
      <c r="F5490" t="s">
        <v>375</v>
      </c>
      <c r="G5490" t="s">
        <v>222</v>
      </c>
      <c r="H5490" s="12" t="s">
        <v>50</v>
      </c>
      <c r="I5490" s="12" t="str">
        <f>_xlfn.XLOOKUP(Tableau1[[#This Row],[AGENT]],AGENT,TYPE,"",0)</f>
        <v>RO</v>
      </c>
      <c r="J5490" s="13">
        <f>Tableau1[[#This Row],[Fin3]]-Tableau1[[#This Row],[Début2]]</f>
        <v>8.333333333333337E-2</v>
      </c>
      <c r="K5490" s="12" t="str">
        <f>IF(MONTH(D5490)=1,"JANV",IF(MONTH(D5490)=2,"FEV",IF(MONTH(D5490)=3,"MARS",IF(MONTH(D5490)=4,"AVR",IF(MONTH(D5490)=5,"MAI",IF(MONTH(D5490)=6,"JUIN",IF(MONTH(D5490)=7,"JUILL",IF(MONTH(D5490)=8,"AOU",IF(MONTH(D5490)=9,"SEPT",IF(MONTH(D5490)=10,"OCT",IF(MONTH(D5490)=11,"NOV",IF(MONTH(D5490)=12,"DEC",""))))))))))))</f>
        <v>FEV</v>
      </c>
    </row>
    <row r="5491" spans="1:11" x14ac:dyDescent="0.3">
      <c r="A5491" t="s">
        <v>1867</v>
      </c>
      <c r="B5491" s="3">
        <v>45449</v>
      </c>
      <c r="C5491" s="4">
        <v>0.375</v>
      </c>
      <c r="D5491" s="3">
        <v>45449</v>
      </c>
      <c r="E5491" s="4">
        <v>0.41666666666666669</v>
      </c>
      <c r="F5491" t="s">
        <v>375</v>
      </c>
      <c r="G5491" t="s">
        <v>222</v>
      </c>
      <c r="H5491" s="12" t="s">
        <v>50</v>
      </c>
      <c r="I5491" s="12" t="str">
        <f>_xlfn.XLOOKUP(Tableau1[[#This Row],[AGENT]],AGENT,TYPE,"",0)</f>
        <v>RO</v>
      </c>
      <c r="J5491" s="13">
        <f>Tableau1[[#This Row],[Fin3]]-Tableau1[[#This Row],[Début2]]</f>
        <v>4.1666666666666685E-2</v>
      </c>
      <c r="K5491" s="12" t="str">
        <f>IF(MONTH(D5491)=1,"JANV",IF(MONTH(D5491)=2,"FEV",IF(MONTH(D5491)=3,"MARS",IF(MONTH(D5491)=4,"AVR",IF(MONTH(D5491)=5,"MAI",IF(MONTH(D5491)=6,"JUIN",IF(MONTH(D5491)=7,"JUILL",IF(MONTH(D5491)=8,"AOU",IF(MONTH(D5491)=9,"SEPT",IF(MONTH(D5491)=10,"OCT",IF(MONTH(D5491)=11,"NOV",IF(MONTH(D5491)=12,"DEC",""))))))))))))</f>
        <v>JUIN</v>
      </c>
    </row>
    <row r="5492" spans="1:11" x14ac:dyDescent="0.3">
      <c r="A5492" t="s">
        <v>1869</v>
      </c>
      <c r="B5492" s="3">
        <v>45449</v>
      </c>
      <c r="C5492" s="4">
        <v>0.58333333333333337</v>
      </c>
      <c r="D5492" s="3">
        <v>45449</v>
      </c>
      <c r="E5492" s="4">
        <v>0.66666666666666663</v>
      </c>
      <c r="F5492" t="s">
        <v>375</v>
      </c>
      <c r="G5492" t="s">
        <v>222</v>
      </c>
      <c r="H5492" s="12" t="s">
        <v>50</v>
      </c>
      <c r="I5492" s="12" t="str">
        <f>_xlfn.XLOOKUP(Tableau1[[#This Row],[AGENT]],AGENT,TYPE,"",0)</f>
        <v>RO</v>
      </c>
      <c r="J5492" s="13">
        <f>Tableau1[[#This Row],[Fin3]]-Tableau1[[#This Row],[Début2]]</f>
        <v>8.3333333333333259E-2</v>
      </c>
      <c r="K5492" s="12" t="str">
        <f>IF(MONTH(D5492)=1,"JANV",IF(MONTH(D5492)=2,"FEV",IF(MONTH(D5492)=3,"MARS",IF(MONTH(D5492)=4,"AVR",IF(MONTH(D5492)=5,"MAI",IF(MONTH(D5492)=6,"JUIN",IF(MONTH(D5492)=7,"JUILL",IF(MONTH(D5492)=8,"AOU",IF(MONTH(D5492)=9,"SEPT",IF(MONTH(D5492)=10,"OCT",IF(MONTH(D5492)=11,"NOV",IF(MONTH(D5492)=12,"DEC",""))))))))))))</f>
        <v>JUIN</v>
      </c>
    </row>
    <row r="5493" spans="1:11" x14ac:dyDescent="0.3">
      <c r="A5493" t="s">
        <v>1905</v>
      </c>
      <c r="B5493" s="3">
        <v>45463</v>
      </c>
      <c r="C5493" s="4">
        <v>0.5625</v>
      </c>
      <c r="D5493" s="3">
        <v>45463</v>
      </c>
      <c r="E5493" s="4">
        <v>0.625</v>
      </c>
      <c r="F5493" t="s">
        <v>375</v>
      </c>
      <c r="G5493" t="s">
        <v>222</v>
      </c>
      <c r="H5493" s="12" t="s">
        <v>50</v>
      </c>
      <c r="I5493" s="12" t="str">
        <f>_xlfn.XLOOKUP(Tableau1[[#This Row],[AGENT]],AGENT,TYPE,"",0)</f>
        <v>RO</v>
      </c>
      <c r="J5493" s="13">
        <f>Tableau1[[#This Row],[Fin3]]-Tableau1[[#This Row],[Début2]]</f>
        <v>6.25E-2</v>
      </c>
      <c r="K5493" s="12" t="str">
        <f>IF(MONTH(D5493)=1,"JANV",IF(MONTH(D5493)=2,"FEV",IF(MONTH(D5493)=3,"MARS",IF(MONTH(D5493)=4,"AVR",IF(MONTH(D5493)=5,"MAI",IF(MONTH(D5493)=6,"JUIN",IF(MONTH(D5493)=7,"JUILL",IF(MONTH(D5493)=8,"AOU",IF(MONTH(D5493)=9,"SEPT",IF(MONTH(D5493)=10,"OCT",IF(MONTH(D5493)=11,"NOV",IF(MONTH(D5493)=12,"DEC",""))))))))))))</f>
        <v>JUIN</v>
      </c>
    </row>
    <row r="5494" spans="1:11" x14ac:dyDescent="0.3">
      <c r="A5494" t="s">
        <v>502</v>
      </c>
      <c r="B5494" s="3">
        <v>45414</v>
      </c>
      <c r="C5494" s="4">
        <v>0.5625</v>
      </c>
      <c r="D5494" s="3">
        <v>45414</v>
      </c>
      <c r="E5494" s="4">
        <v>0.66666666666666663</v>
      </c>
      <c r="F5494" t="s">
        <v>375</v>
      </c>
      <c r="G5494" t="s">
        <v>222</v>
      </c>
      <c r="H5494" s="12" t="s">
        <v>50</v>
      </c>
      <c r="I5494" s="12" t="str">
        <f>_xlfn.XLOOKUP(Tableau1[[#This Row],[AGENT]],AGENT,TYPE,"",0)</f>
        <v>RO</v>
      </c>
      <c r="J5494" s="13">
        <f>Tableau1[[#This Row],[Fin3]]-Tableau1[[#This Row],[Début2]]</f>
        <v>0.10416666666666663</v>
      </c>
      <c r="K5494" s="12" t="str">
        <f>IF(MONTH(D5494)=1,"JANV",IF(MONTH(D5494)=2,"FEV",IF(MONTH(D5494)=3,"MARS",IF(MONTH(D5494)=4,"AVR",IF(MONTH(D5494)=5,"MAI",IF(MONTH(D5494)=6,"JUIN",IF(MONTH(D5494)=7,"JUILL",IF(MONTH(D5494)=8,"AOU",IF(MONTH(D5494)=9,"SEPT",IF(MONTH(D5494)=10,"OCT",IF(MONTH(D5494)=11,"NOV",IF(MONTH(D5494)=12,"DEC",""))))))))))))</f>
        <v>MAI</v>
      </c>
    </row>
    <row r="5495" spans="1:11" x14ac:dyDescent="0.3">
      <c r="A5495" t="s">
        <v>1994</v>
      </c>
      <c r="B5495" s="3">
        <v>45386</v>
      </c>
      <c r="C5495" s="4">
        <v>0.5625</v>
      </c>
      <c r="D5495" s="3">
        <v>45386</v>
      </c>
      <c r="E5495" s="4">
        <v>0.64583333333333337</v>
      </c>
      <c r="F5495" t="s">
        <v>375</v>
      </c>
      <c r="G5495" t="s">
        <v>222</v>
      </c>
      <c r="H5495" s="12" t="s">
        <v>50</v>
      </c>
      <c r="I5495" s="12" t="str">
        <f>_xlfn.XLOOKUP(Tableau1[[#This Row],[AGENT]],AGENT,TYPE,"",0)</f>
        <v>RO</v>
      </c>
      <c r="J5495" s="13">
        <f>Tableau1[[#This Row],[Fin3]]-Tableau1[[#This Row],[Début2]]</f>
        <v>8.333333333333337E-2</v>
      </c>
      <c r="K5495" s="12" t="str">
        <f>IF(MONTH(D5495)=1,"JANV",IF(MONTH(D5495)=2,"FEV",IF(MONTH(D5495)=3,"MARS",IF(MONTH(D5495)=4,"AVR",IF(MONTH(D5495)=5,"MAI",IF(MONTH(D5495)=6,"JUIN",IF(MONTH(D5495)=7,"JUILL",IF(MONTH(D5495)=8,"AOU",IF(MONTH(D5495)=9,"SEPT",IF(MONTH(D5495)=10,"OCT",IF(MONTH(D5495)=11,"NOV",IF(MONTH(D5495)=12,"DEC",""))))))))))))</f>
        <v>AVR</v>
      </c>
    </row>
    <row r="5496" spans="1:11" x14ac:dyDescent="0.3">
      <c r="A5496" t="s">
        <v>587</v>
      </c>
      <c r="B5496" s="3">
        <v>45343</v>
      </c>
      <c r="C5496" s="4">
        <v>0.625</v>
      </c>
      <c r="D5496" s="3">
        <v>45343</v>
      </c>
      <c r="E5496" s="4">
        <v>0.64583333333333337</v>
      </c>
      <c r="F5496" t="s">
        <v>587</v>
      </c>
      <c r="G5496" t="s">
        <v>350</v>
      </c>
      <c r="H5496" s="12" t="s">
        <v>50</v>
      </c>
      <c r="I5496" s="12" t="str">
        <f>_xlfn.XLOOKUP(Tableau1[[#This Row],[AGENT]],AGENT,TYPE,"",0)</f>
        <v>RO</v>
      </c>
      <c r="J5496" s="13">
        <f>Tableau1[[#This Row],[Fin3]]-Tableau1[[#This Row],[Début2]]</f>
        <v>2.083333333333337E-2</v>
      </c>
      <c r="K5496" s="12" t="str">
        <f>IF(MONTH(D5496)=1,"JANV",IF(MONTH(D5496)=2,"FEV",IF(MONTH(D5496)=3,"MARS",IF(MONTH(D5496)=4,"AVR",IF(MONTH(D5496)=5,"MAI",IF(MONTH(D5496)=6,"JUIN",IF(MONTH(D5496)=7,"JUILL",IF(MONTH(D5496)=8,"AOU",IF(MONTH(D5496)=9,"SEPT",IF(MONTH(D5496)=10,"OCT",IF(MONTH(D5496)=11,"NOV",IF(MONTH(D5496)=12,"DEC",""))))))))))))</f>
        <v>FEV</v>
      </c>
    </row>
    <row r="5497" spans="1:11" x14ac:dyDescent="0.3">
      <c r="B5497" s="3">
        <v>45462</v>
      </c>
      <c r="C5497" s="4">
        <v>0.47916666666666669</v>
      </c>
      <c r="D5497" s="3">
        <v>45462</v>
      </c>
      <c r="E5497" s="4">
        <v>0.5</v>
      </c>
      <c r="F5497" t="s">
        <v>587</v>
      </c>
      <c r="G5497" s="12" t="s">
        <v>12</v>
      </c>
      <c r="H5497" s="12" t="s">
        <v>33</v>
      </c>
      <c r="I5497" s="12" t="str">
        <f>_xlfn.XLOOKUP(Tableau1[[#This Row],[AGENT]],AGENT,TYPE,"",0)</f>
        <v>ASS</v>
      </c>
      <c r="J5497" s="13">
        <f>Tableau1[[#This Row],[Fin3]]-Tableau1[[#This Row],[Début2]]</f>
        <v>2.0833333333333315E-2</v>
      </c>
      <c r="K5497" s="12" t="str">
        <f>IF(MONTH(D5497)=1,"JANV",IF(MONTH(D5497)=2,"FEV",IF(MONTH(D5497)=3,"MARS",IF(MONTH(D5497)=4,"AVR",IF(MONTH(D5497)=5,"MAI",IF(MONTH(D5497)=6,"JUIN",IF(MONTH(D5497)=7,"JUILL",IF(MONTH(D5497)=8,"AOU",IF(MONTH(D5497)=9,"SEPT",IF(MONTH(D5497)=10,"OCT",IF(MONTH(D5497)=11,"NOV",IF(MONTH(D5497)=12,"DEC",""))))))))))))</f>
        <v>JUIN</v>
      </c>
    </row>
    <row r="5498" spans="1:11" x14ac:dyDescent="0.3">
      <c r="A5498" t="s">
        <v>1897</v>
      </c>
      <c r="B5498" s="3">
        <v>45453</v>
      </c>
      <c r="C5498" s="4">
        <v>0.375</v>
      </c>
      <c r="D5498" s="3">
        <v>45453</v>
      </c>
      <c r="E5498" s="4">
        <v>0.39583333333333331</v>
      </c>
      <c r="F5498" t="s">
        <v>587</v>
      </c>
      <c r="G5498" t="s">
        <v>350</v>
      </c>
      <c r="H5498" s="12" t="s">
        <v>50</v>
      </c>
      <c r="I5498" s="12" t="str">
        <f>_xlfn.XLOOKUP(Tableau1[[#This Row],[AGENT]],AGENT,TYPE,"",0)</f>
        <v>RO</v>
      </c>
      <c r="J5498" s="13">
        <f>Tableau1[[#This Row],[Fin3]]-Tableau1[[#This Row],[Début2]]</f>
        <v>2.0833333333333315E-2</v>
      </c>
      <c r="K5498" s="12" t="str">
        <f>IF(MONTH(D5498)=1,"JANV",IF(MONTH(D5498)=2,"FEV",IF(MONTH(D5498)=3,"MARS",IF(MONTH(D5498)=4,"AVR",IF(MONTH(D5498)=5,"MAI",IF(MONTH(D5498)=6,"JUIN",IF(MONTH(D5498)=7,"JUILL",IF(MONTH(D5498)=8,"AOU",IF(MONTH(D5498)=9,"SEPT",IF(MONTH(D5498)=10,"OCT",IF(MONTH(D5498)=11,"NOV",IF(MONTH(D5498)=12,"DEC",""))))))))))))</f>
        <v>JUIN</v>
      </c>
    </row>
    <row r="5499" spans="1:11" x14ac:dyDescent="0.3">
      <c r="A5499" t="s">
        <v>587</v>
      </c>
      <c r="B5499" s="3">
        <v>45467</v>
      </c>
      <c r="C5499" s="4">
        <v>0.33333333333333331</v>
      </c>
      <c r="D5499" s="3">
        <v>45467</v>
      </c>
      <c r="E5499" s="4">
        <v>0.35416666666666669</v>
      </c>
      <c r="F5499" t="s">
        <v>587</v>
      </c>
      <c r="G5499" t="s">
        <v>350</v>
      </c>
      <c r="H5499" s="12" t="s">
        <v>50</v>
      </c>
      <c r="I5499" s="12" t="str">
        <f>_xlfn.XLOOKUP(Tableau1[[#This Row],[AGENT]],AGENT,TYPE,"",0)</f>
        <v>RO</v>
      </c>
      <c r="J5499" s="13">
        <f>Tableau1[[#This Row],[Fin3]]-Tableau1[[#This Row],[Début2]]</f>
        <v>2.083333333333337E-2</v>
      </c>
      <c r="K5499" s="12" t="str">
        <f>IF(MONTH(D5499)=1,"JANV",IF(MONTH(D5499)=2,"FEV",IF(MONTH(D5499)=3,"MARS",IF(MONTH(D5499)=4,"AVR",IF(MONTH(D5499)=5,"MAI",IF(MONTH(D5499)=6,"JUIN",IF(MONTH(D5499)=7,"JUILL",IF(MONTH(D5499)=8,"AOU",IF(MONTH(D5499)=9,"SEPT",IF(MONTH(D5499)=10,"OCT",IF(MONTH(D5499)=11,"NOV",IF(MONTH(D5499)=12,"DEC",""))))))))))))</f>
        <v>JUIN</v>
      </c>
    </row>
    <row r="5500" spans="1:11" x14ac:dyDescent="0.3">
      <c r="A5500" t="s">
        <v>373</v>
      </c>
      <c r="B5500" s="3">
        <v>45300</v>
      </c>
      <c r="C5500" s="4">
        <v>0.6875</v>
      </c>
      <c r="D5500" s="3">
        <v>45300</v>
      </c>
      <c r="E5500" s="4">
        <v>0.70833333333333337</v>
      </c>
      <c r="F5500" t="s">
        <v>373</v>
      </c>
      <c r="G5500" t="s">
        <v>350</v>
      </c>
      <c r="H5500" s="12" t="s">
        <v>50</v>
      </c>
      <c r="I5500" s="12" t="str">
        <f>_xlfn.XLOOKUP(Tableau1[[#This Row],[AGENT]],AGENT,TYPE,"",0)</f>
        <v>RO</v>
      </c>
      <c r="J5500" s="13">
        <f>Tableau1[[#This Row],[Fin3]]-Tableau1[[#This Row],[Début2]]</f>
        <v>2.083333333333337E-2</v>
      </c>
      <c r="K5500" s="12" t="str">
        <f>IF(MONTH(D5500)=1,"JANV",IF(MONTH(D5500)=2,"FEV",IF(MONTH(D5500)=3,"MARS",IF(MONTH(D5500)=4,"AVR",IF(MONTH(D5500)=5,"MAI",IF(MONTH(D5500)=6,"JUIN",IF(MONTH(D5500)=7,"JUILL",IF(MONTH(D5500)=8,"AOU",IF(MONTH(D5500)=9,"SEPT",IF(MONTH(D5500)=10,"OCT",IF(MONTH(D5500)=11,"NOV",IF(MONTH(D5500)=12,"DEC",""))))))))))))</f>
        <v>JANV</v>
      </c>
    </row>
    <row r="5501" spans="1:11" x14ac:dyDescent="0.3">
      <c r="A5501" t="s">
        <v>373</v>
      </c>
      <c r="B5501" s="3">
        <v>45303</v>
      </c>
      <c r="C5501" s="4">
        <v>0.35416666666666669</v>
      </c>
      <c r="D5501" s="3">
        <v>45303</v>
      </c>
      <c r="E5501" s="4">
        <v>0.375</v>
      </c>
      <c r="F5501" t="s">
        <v>373</v>
      </c>
      <c r="G5501" t="s">
        <v>350</v>
      </c>
      <c r="H5501" s="12" t="s">
        <v>50</v>
      </c>
      <c r="I5501" s="12" t="str">
        <f>_xlfn.XLOOKUP(Tableau1[[#This Row],[AGENT]],AGENT,TYPE,"",0)</f>
        <v>RO</v>
      </c>
      <c r="J5501" s="13">
        <f>Tableau1[[#This Row],[Fin3]]-Tableau1[[#This Row],[Début2]]</f>
        <v>2.0833333333333315E-2</v>
      </c>
      <c r="K5501" s="12" t="str">
        <f>IF(MONTH(D5501)=1,"JANV",IF(MONTH(D5501)=2,"FEV",IF(MONTH(D5501)=3,"MARS",IF(MONTH(D5501)=4,"AVR",IF(MONTH(D5501)=5,"MAI",IF(MONTH(D5501)=6,"JUIN",IF(MONTH(D5501)=7,"JUILL",IF(MONTH(D5501)=8,"AOU",IF(MONTH(D5501)=9,"SEPT",IF(MONTH(D5501)=10,"OCT",IF(MONTH(D5501)=11,"NOV",IF(MONTH(D5501)=12,"DEC",""))))))))))))</f>
        <v>JANV</v>
      </c>
    </row>
    <row r="5502" spans="1:11" x14ac:dyDescent="0.3">
      <c r="A5502" t="s">
        <v>373</v>
      </c>
      <c r="B5502" s="3">
        <v>45315</v>
      </c>
      <c r="C5502" s="4">
        <v>0.4375</v>
      </c>
      <c r="D5502" s="3">
        <v>45315</v>
      </c>
      <c r="E5502" s="4">
        <v>0.45833333333333331</v>
      </c>
      <c r="F5502" t="s">
        <v>373</v>
      </c>
      <c r="G5502" t="s">
        <v>350</v>
      </c>
      <c r="H5502" s="12" t="s">
        <v>50</v>
      </c>
      <c r="I5502" s="12" t="str">
        <f>_xlfn.XLOOKUP(Tableau1[[#This Row],[AGENT]],AGENT,TYPE,"",0)</f>
        <v>RO</v>
      </c>
      <c r="J5502" s="13">
        <f>Tableau1[[#This Row],[Fin3]]-Tableau1[[#This Row],[Début2]]</f>
        <v>2.0833333333333315E-2</v>
      </c>
      <c r="K5502" s="12" t="str">
        <f>IF(MONTH(D5502)=1,"JANV",IF(MONTH(D5502)=2,"FEV",IF(MONTH(D5502)=3,"MARS",IF(MONTH(D5502)=4,"AVR",IF(MONTH(D5502)=5,"MAI",IF(MONTH(D5502)=6,"JUIN",IF(MONTH(D5502)=7,"JUILL",IF(MONTH(D5502)=8,"AOU",IF(MONTH(D5502)=9,"SEPT",IF(MONTH(D5502)=10,"OCT",IF(MONTH(D5502)=11,"NOV",IF(MONTH(D5502)=12,"DEC",""))))))))))))</f>
        <v>JANV</v>
      </c>
    </row>
    <row r="5503" spans="1:11" x14ac:dyDescent="0.3">
      <c r="A5503" t="s">
        <v>373</v>
      </c>
      <c r="B5503" s="3">
        <v>45320</v>
      </c>
      <c r="C5503" s="4">
        <v>0.375</v>
      </c>
      <c r="D5503" s="3">
        <v>45320</v>
      </c>
      <c r="E5503" s="4">
        <v>0.39583333333333331</v>
      </c>
      <c r="F5503" t="s">
        <v>373</v>
      </c>
      <c r="G5503" t="s">
        <v>350</v>
      </c>
      <c r="H5503" s="12" t="s">
        <v>50</v>
      </c>
      <c r="I5503" s="12" t="str">
        <f>_xlfn.XLOOKUP(Tableau1[[#This Row],[AGENT]],AGENT,TYPE,"",0)</f>
        <v>RO</v>
      </c>
      <c r="J5503" s="13">
        <f>Tableau1[[#This Row],[Fin3]]-Tableau1[[#This Row],[Début2]]</f>
        <v>2.0833333333333315E-2</v>
      </c>
      <c r="K5503" s="12" t="str">
        <f>IF(MONTH(D5503)=1,"JANV",IF(MONTH(D5503)=2,"FEV",IF(MONTH(D5503)=3,"MARS",IF(MONTH(D5503)=4,"AVR",IF(MONTH(D5503)=5,"MAI",IF(MONTH(D5503)=6,"JUIN",IF(MONTH(D5503)=7,"JUILL",IF(MONTH(D5503)=8,"AOU",IF(MONTH(D5503)=9,"SEPT",IF(MONTH(D5503)=10,"OCT",IF(MONTH(D5503)=11,"NOV",IF(MONTH(D5503)=12,"DEC",""))))))))))))</f>
        <v>JANV</v>
      </c>
    </row>
    <row r="5504" spans="1:11" x14ac:dyDescent="0.3">
      <c r="A5504" t="s">
        <v>373</v>
      </c>
      <c r="B5504" s="3">
        <v>45323</v>
      </c>
      <c r="C5504" s="4">
        <v>0.33333333333333331</v>
      </c>
      <c r="D5504" s="3">
        <v>45323</v>
      </c>
      <c r="E5504" s="4">
        <v>0.35416666666666669</v>
      </c>
      <c r="F5504" t="s">
        <v>373</v>
      </c>
      <c r="G5504" t="s">
        <v>350</v>
      </c>
      <c r="H5504" s="12" t="s">
        <v>50</v>
      </c>
      <c r="I5504" s="12" t="str">
        <f>_xlfn.XLOOKUP(Tableau1[[#This Row],[AGENT]],AGENT,TYPE,"",0)</f>
        <v>RO</v>
      </c>
      <c r="J5504" s="13">
        <f>Tableau1[[#This Row],[Fin3]]-Tableau1[[#This Row],[Début2]]</f>
        <v>2.083333333333337E-2</v>
      </c>
      <c r="K5504" s="12" t="str">
        <f>IF(MONTH(D5504)=1,"JANV",IF(MONTH(D5504)=2,"FEV",IF(MONTH(D5504)=3,"MARS",IF(MONTH(D5504)=4,"AVR",IF(MONTH(D5504)=5,"MAI",IF(MONTH(D5504)=6,"JUIN",IF(MONTH(D5504)=7,"JUILL",IF(MONTH(D5504)=8,"AOU",IF(MONTH(D5504)=9,"SEPT",IF(MONTH(D5504)=10,"OCT",IF(MONTH(D5504)=11,"NOV",IF(MONTH(D5504)=12,"DEC",""))))))))))))</f>
        <v>FEV</v>
      </c>
    </row>
    <row r="5505" spans="1:11" x14ac:dyDescent="0.3">
      <c r="A5505" t="s">
        <v>547</v>
      </c>
      <c r="B5505" s="3">
        <v>45344</v>
      </c>
      <c r="C5505" s="4">
        <v>0.6875</v>
      </c>
      <c r="D5505" s="3">
        <v>45344</v>
      </c>
      <c r="E5505" s="4">
        <v>0.70833333333333337</v>
      </c>
      <c r="F5505" t="s">
        <v>373</v>
      </c>
      <c r="G5505" t="s">
        <v>350</v>
      </c>
      <c r="H5505" s="12" t="s">
        <v>50</v>
      </c>
      <c r="I5505" s="12" t="str">
        <f>_xlfn.XLOOKUP(Tableau1[[#This Row],[AGENT]],AGENT,TYPE,"",0)</f>
        <v>RO</v>
      </c>
      <c r="J5505" s="13">
        <f>Tableau1[[#This Row],[Fin3]]-Tableau1[[#This Row],[Début2]]</f>
        <v>2.083333333333337E-2</v>
      </c>
      <c r="K5505" s="12" t="str">
        <f>IF(MONTH(D5505)=1,"JANV",IF(MONTH(D5505)=2,"FEV",IF(MONTH(D5505)=3,"MARS",IF(MONTH(D5505)=4,"AVR",IF(MONTH(D5505)=5,"MAI",IF(MONTH(D5505)=6,"JUIN",IF(MONTH(D5505)=7,"JUILL",IF(MONTH(D5505)=8,"AOU",IF(MONTH(D5505)=9,"SEPT",IF(MONTH(D5505)=10,"OCT",IF(MONTH(D5505)=11,"NOV",IF(MONTH(D5505)=12,"DEC",""))))))))))))</f>
        <v>FEV</v>
      </c>
    </row>
    <row r="5506" spans="1:11" x14ac:dyDescent="0.3">
      <c r="A5506" t="s">
        <v>373</v>
      </c>
      <c r="B5506" s="3">
        <v>45342</v>
      </c>
      <c r="C5506" s="4">
        <v>0.33333333333333331</v>
      </c>
      <c r="D5506" s="3">
        <v>45342</v>
      </c>
      <c r="E5506" s="4">
        <v>0.35416666666666669</v>
      </c>
      <c r="F5506" t="s">
        <v>373</v>
      </c>
      <c r="G5506" t="s">
        <v>350</v>
      </c>
      <c r="H5506" s="12" t="s">
        <v>50</v>
      </c>
      <c r="I5506" s="12" t="str">
        <f>_xlfn.XLOOKUP(Tableau1[[#This Row],[AGENT]],AGENT,TYPE,"",0)</f>
        <v>RO</v>
      </c>
      <c r="J5506" s="13">
        <f>Tableau1[[#This Row],[Fin3]]-Tableau1[[#This Row],[Début2]]</f>
        <v>2.083333333333337E-2</v>
      </c>
      <c r="K5506" s="12" t="str">
        <f>IF(MONTH(D5506)=1,"JANV",IF(MONTH(D5506)=2,"FEV",IF(MONTH(D5506)=3,"MARS",IF(MONTH(D5506)=4,"AVR",IF(MONTH(D5506)=5,"MAI",IF(MONTH(D5506)=6,"JUIN",IF(MONTH(D5506)=7,"JUILL",IF(MONTH(D5506)=8,"AOU",IF(MONTH(D5506)=9,"SEPT",IF(MONTH(D5506)=10,"OCT",IF(MONTH(D5506)=11,"NOV",IF(MONTH(D5506)=12,"DEC",""))))))))))))</f>
        <v>FEV</v>
      </c>
    </row>
    <row r="5507" spans="1:11" x14ac:dyDescent="0.3">
      <c r="A5507" t="s">
        <v>373</v>
      </c>
      <c r="B5507" s="3">
        <v>45349</v>
      </c>
      <c r="C5507" s="4">
        <v>0.66666666666666663</v>
      </c>
      <c r="D5507" s="3">
        <v>45349</v>
      </c>
      <c r="E5507" s="4">
        <v>0.6875</v>
      </c>
      <c r="F5507" t="s">
        <v>373</v>
      </c>
      <c r="G5507" t="s">
        <v>350</v>
      </c>
      <c r="H5507" s="12" t="s">
        <v>50</v>
      </c>
      <c r="I5507" s="12" t="str">
        <f>_xlfn.XLOOKUP(Tableau1[[#This Row],[AGENT]],AGENT,TYPE,"",0)</f>
        <v>RO</v>
      </c>
      <c r="J5507" s="13">
        <f>Tableau1[[#This Row],[Fin3]]-Tableau1[[#This Row],[Début2]]</f>
        <v>2.083333333333337E-2</v>
      </c>
      <c r="K5507" s="12" t="str">
        <f>IF(MONTH(D5507)=1,"JANV",IF(MONTH(D5507)=2,"FEV",IF(MONTH(D5507)=3,"MARS",IF(MONTH(D5507)=4,"AVR",IF(MONTH(D5507)=5,"MAI",IF(MONTH(D5507)=6,"JUIN",IF(MONTH(D5507)=7,"JUILL",IF(MONTH(D5507)=8,"AOU",IF(MONTH(D5507)=9,"SEPT",IF(MONTH(D5507)=10,"OCT",IF(MONTH(D5507)=11,"NOV",IF(MONTH(D5507)=12,"DEC",""))))))))))))</f>
        <v>FEV</v>
      </c>
    </row>
    <row r="5508" spans="1:11" x14ac:dyDescent="0.3">
      <c r="B5508" s="3">
        <v>45386</v>
      </c>
      <c r="C5508" s="4">
        <v>0.375</v>
      </c>
      <c r="D5508" s="3">
        <v>45386</v>
      </c>
      <c r="E5508" s="4">
        <v>0.39583333333333331</v>
      </c>
      <c r="F5508" t="s">
        <v>373</v>
      </c>
      <c r="G5508" s="12" t="s">
        <v>12</v>
      </c>
      <c r="H5508" s="12" t="s">
        <v>33</v>
      </c>
      <c r="I5508" s="12" t="str">
        <f>_xlfn.XLOOKUP(Tableau1[[#This Row],[AGENT]],AGENT,TYPE,"",0)</f>
        <v>ASS</v>
      </c>
      <c r="J5508" s="13">
        <f>Tableau1[[#This Row],[Fin3]]-Tableau1[[#This Row],[Début2]]</f>
        <v>2.0833333333333315E-2</v>
      </c>
      <c r="K5508" s="12" t="str">
        <f>IF(MONTH(D5508)=1,"JANV",IF(MONTH(D5508)=2,"FEV",IF(MONTH(D5508)=3,"MARS",IF(MONTH(D5508)=4,"AVR",IF(MONTH(D5508)=5,"MAI",IF(MONTH(D5508)=6,"JUIN",IF(MONTH(D5508)=7,"JUILL",IF(MONTH(D5508)=8,"AOU",IF(MONTH(D5508)=9,"SEPT",IF(MONTH(D5508)=10,"OCT",IF(MONTH(D5508)=11,"NOV",IF(MONTH(D5508)=12,"DEC",""))))))))))))</f>
        <v>AVR</v>
      </c>
    </row>
    <row r="5509" spans="1:11" x14ac:dyDescent="0.3">
      <c r="B5509" s="3">
        <v>45400</v>
      </c>
      <c r="C5509" s="4">
        <v>0.41666666666666669</v>
      </c>
      <c r="D5509" s="3">
        <v>45400</v>
      </c>
      <c r="E5509" s="4">
        <v>0.4375</v>
      </c>
      <c r="F5509" t="s">
        <v>373</v>
      </c>
      <c r="G5509" s="12" t="s">
        <v>12</v>
      </c>
      <c r="H5509" s="12" t="s">
        <v>33</v>
      </c>
      <c r="I5509" s="12" t="str">
        <f>_xlfn.XLOOKUP(Tableau1[[#This Row],[AGENT]],AGENT,TYPE,"",0)</f>
        <v>ASS</v>
      </c>
      <c r="J5509" s="13">
        <f>Tableau1[[#This Row],[Fin3]]-Tableau1[[#This Row],[Début2]]</f>
        <v>2.0833333333333315E-2</v>
      </c>
      <c r="K5509" s="12" t="str">
        <f>IF(MONTH(D5509)=1,"JANV",IF(MONTH(D5509)=2,"FEV",IF(MONTH(D5509)=3,"MARS",IF(MONTH(D5509)=4,"AVR",IF(MONTH(D5509)=5,"MAI",IF(MONTH(D5509)=6,"JUIN",IF(MONTH(D5509)=7,"JUILL",IF(MONTH(D5509)=8,"AOU",IF(MONTH(D5509)=9,"SEPT",IF(MONTH(D5509)=10,"OCT",IF(MONTH(D5509)=11,"NOV",IF(MONTH(D5509)=12,"DEC",""))))))))))))</f>
        <v>AVR</v>
      </c>
    </row>
    <row r="5510" spans="1:11" x14ac:dyDescent="0.3">
      <c r="B5510" s="3">
        <v>45336</v>
      </c>
      <c r="C5510" s="4">
        <v>0.45833333333333331</v>
      </c>
      <c r="D5510" s="3">
        <v>45336</v>
      </c>
      <c r="E5510" s="4">
        <v>0.47916666666666669</v>
      </c>
      <c r="F5510" t="s">
        <v>373</v>
      </c>
      <c r="G5510" s="12" t="s">
        <v>12</v>
      </c>
      <c r="H5510" s="12" t="s">
        <v>33</v>
      </c>
      <c r="I5510" s="12" t="str">
        <f>_xlfn.XLOOKUP(Tableau1[[#This Row],[AGENT]],AGENT,TYPE,"",0)</f>
        <v>ASS</v>
      </c>
      <c r="J5510" s="13">
        <f>Tableau1[[#This Row],[Fin3]]-Tableau1[[#This Row],[Début2]]</f>
        <v>2.083333333333337E-2</v>
      </c>
      <c r="K5510" s="12" t="str">
        <f>IF(MONTH(D5510)=1,"JANV",IF(MONTH(D5510)=2,"FEV",IF(MONTH(D5510)=3,"MARS",IF(MONTH(D5510)=4,"AVR",IF(MONTH(D5510)=5,"MAI",IF(MONTH(D5510)=6,"JUIN",IF(MONTH(D5510)=7,"JUILL",IF(MONTH(D5510)=8,"AOU",IF(MONTH(D5510)=9,"SEPT",IF(MONTH(D5510)=10,"OCT",IF(MONTH(D5510)=11,"NOV",IF(MONTH(D5510)=12,"DEC",""))))))))))))</f>
        <v>FEV</v>
      </c>
    </row>
    <row r="5511" spans="1:11" x14ac:dyDescent="0.3">
      <c r="B5511" s="3">
        <v>45342</v>
      </c>
      <c r="C5511" s="4">
        <v>0.64583333333333337</v>
      </c>
      <c r="D5511" s="3">
        <v>45342</v>
      </c>
      <c r="E5511" s="4">
        <v>0.66666666666666663</v>
      </c>
      <c r="F5511" t="s">
        <v>373</v>
      </c>
      <c r="G5511" s="12" t="s">
        <v>12</v>
      </c>
      <c r="H5511" s="12" t="s">
        <v>33</v>
      </c>
      <c r="I5511" s="12" t="str">
        <f>_xlfn.XLOOKUP(Tableau1[[#This Row],[AGENT]],AGENT,TYPE,"",0)</f>
        <v>ASS</v>
      </c>
      <c r="J5511" s="13">
        <f>Tableau1[[#This Row],[Fin3]]-Tableau1[[#This Row],[Début2]]</f>
        <v>2.0833333333333259E-2</v>
      </c>
      <c r="K5511" s="12" t="str">
        <f>IF(MONTH(D5511)=1,"JANV",IF(MONTH(D5511)=2,"FEV",IF(MONTH(D5511)=3,"MARS",IF(MONTH(D5511)=4,"AVR",IF(MONTH(D5511)=5,"MAI",IF(MONTH(D5511)=6,"JUIN",IF(MONTH(D5511)=7,"JUILL",IF(MONTH(D5511)=8,"AOU",IF(MONTH(D5511)=9,"SEPT",IF(MONTH(D5511)=10,"OCT",IF(MONTH(D5511)=11,"NOV",IF(MONTH(D5511)=12,"DEC",""))))))))))))</f>
        <v>FEV</v>
      </c>
    </row>
    <row r="5512" spans="1:11" x14ac:dyDescent="0.3">
      <c r="B5512" s="3">
        <v>45344</v>
      </c>
      <c r="C5512" s="4">
        <v>0.35416666666666669</v>
      </c>
      <c r="D5512" s="3">
        <v>45344</v>
      </c>
      <c r="E5512" s="4">
        <v>0.375</v>
      </c>
      <c r="F5512" t="s">
        <v>373</v>
      </c>
      <c r="G5512" s="12" t="s">
        <v>12</v>
      </c>
      <c r="H5512" s="12" t="s">
        <v>33</v>
      </c>
      <c r="I5512" s="12" t="str">
        <f>_xlfn.XLOOKUP(Tableau1[[#This Row],[AGENT]],AGENT,TYPE,"",0)</f>
        <v>ASS</v>
      </c>
      <c r="J5512" s="13">
        <f>Tableau1[[#This Row],[Fin3]]-Tableau1[[#This Row],[Début2]]</f>
        <v>2.0833333333333315E-2</v>
      </c>
      <c r="K5512" s="12" t="str">
        <f>IF(MONTH(D5512)=1,"JANV",IF(MONTH(D5512)=2,"FEV",IF(MONTH(D5512)=3,"MARS",IF(MONTH(D5512)=4,"AVR",IF(MONTH(D5512)=5,"MAI",IF(MONTH(D5512)=6,"JUIN",IF(MONTH(D5512)=7,"JUILL",IF(MONTH(D5512)=8,"AOU",IF(MONTH(D5512)=9,"SEPT",IF(MONTH(D5512)=10,"OCT",IF(MONTH(D5512)=11,"NOV",IF(MONTH(D5512)=12,"DEC",""))))))))))))</f>
        <v>FEV</v>
      </c>
    </row>
    <row r="5513" spans="1:11" x14ac:dyDescent="0.3">
      <c r="B5513" s="3">
        <v>45344</v>
      </c>
      <c r="C5513" s="4">
        <v>0.41666666666666669</v>
      </c>
      <c r="D5513" s="3">
        <v>45344</v>
      </c>
      <c r="E5513" s="4">
        <v>0.4375</v>
      </c>
      <c r="F5513" t="s">
        <v>373</v>
      </c>
      <c r="G5513" s="12" t="s">
        <v>12</v>
      </c>
      <c r="H5513" s="12" t="s">
        <v>33</v>
      </c>
      <c r="I5513" s="12" t="str">
        <f>_xlfn.XLOOKUP(Tableau1[[#This Row],[AGENT]],AGENT,TYPE,"",0)</f>
        <v>ASS</v>
      </c>
      <c r="J5513" s="13">
        <f>Tableau1[[#This Row],[Fin3]]-Tableau1[[#This Row],[Début2]]</f>
        <v>2.0833333333333315E-2</v>
      </c>
      <c r="K5513" s="12" t="str">
        <f>IF(MONTH(D5513)=1,"JANV",IF(MONTH(D5513)=2,"FEV",IF(MONTH(D5513)=3,"MARS",IF(MONTH(D5513)=4,"AVR",IF(MONTH(D5513)=5,"MAI",IF(MONTH(D5513)=6,"JUIN",IF(MONTH(D5513)=7,"JUILL",IF(MONTH(D5513)=8,"AOU",IF(MONTH(D5513)=9,"SEPT",IF(MONTH(D5513)=10,"OCT",IF(MONTH(D5513)=11,"NOV",IF(MONTH(D5513)=12,"DEC",""))))))))))))</f>
        <v>FEV</v>
      </c>
    </row>
    <row r="5514" spans="1:11" x14ac:dyDescent="0.3">
      <c r="A5514" t="s">
        <v>372</v>
      </c>
      <c r="B5514" s="3">
        <v>45302</v>
      </c>
      <c r="C5514" s="4">
        <v>0.41666666666666669</v>
      </c>
      <c r="D5514" s="3">
        <v>45302</v>
      </c>
      <c r="E5514" s="4">
        <v>0.45833333333333331</v>
      </c>
      <c r="F5514" t="s">
        <v>373</v>
      </c>
      <c r="G5514" t="s">
        <v>12</v>
      </c>
      <c r="H5514" s="12" t="s">
        <v>33</v>
      </c>
      <c r="I5514" s="12" t="str">
        <f>_xlfn.XLOOKUP(Tableau1[[#This Row],[AGENT]],AGENT,TYPE,"",0)</f>
        <v>ASS</v>
      </c>
      <c r="J5514" s="13">
        <f>Tableau1[[#This Row],[Fin3]]-Tableau1[[#This Row],[Début2]]</f>
        <v>4.166666666666663E-2</v>
      </c>
      <c r="K5514" s="12" t="str">
        <f>IF(MONTH(D5514)=1,"JANV",IF(MONTH(D5514)=2,"FEV",IF(MONTH(D5514)=3,"MARS",IF(MONTH(D5514)=4,"AVR",IF(MONTH(D5514)=5,"MAI",IF(MONTH(D5514)=6,"JUIN",IF(MONTH(D5514)=7,"JUILL",IF(MONTH(D5514)=8,"AOU",IF(MONTH(D5514)=9,"SEPT",IF(MONTH(D5514)=10,"OCT",IF(MONTH(D5514)=11,"NOV",IF(MONTH(D5514)=12,"DEC",""))))))))))))</f>
        <v>JANV</v>
      </c>
    </row>
    <row r="5515" spans="1:11" x14ac:dyDescent="0.3">
      <c r="B5515" s="3">
        <v>45356</v>
      </c>
      <c r="C5515" s="4">
        <v>0.5625</v>
      </c>
      <c r="D5515" s="3">
        <v>45356</v>
      </c>
      <c r="E5515" s="4">
        <v>0.58333333333333337</v>
      </c>
      <c r="F5515" t="s">
        <v>373</v>
      </c>
      <c r="G5515" s="12" t="s">
        <v>12</v>
      </c>
      <c r="H5515" s="12" t="s">
        <v>33</v>
      </c>
      <c r="I5515" s="12" t="str">
        <f>_xlfn.XLOOKUP(Tableau1[[#This Row],[AGENT]],AGENT,TYPE,"",0)</f>
        <v>ASS</v>
      </c>
      <c r="J5515" s="13">
        <f>Tableau1[[#This Row],[Fin3]]-Tableau1[[#This Row],[Début2]]</f>
        <v>2.083333333333337E-2</v>
      </c>
      <c r="K5515" s="12" t="str">
        <f>IF(MONTH(D5515)=1,"JANV",IF(MONTH(D5515)=2,"FEV",IF(MONTH(D5515)=3,"MARS",IF(MONTH(D5515)=4,"AVR",IF(MONTH(D5515)=5,"MAI",IF(MONTH(D5515)=6,"JUIN",IF(MONTH(D5515)=7,"JUILL",IF(MONTH(D5515)=8,"AOU",IF(MONTH(D5515)=9,"SEPT",IF(MONTH(D5515)=10,"OCT",IF(MONTH(D5515)=11,"NOV",IF(MONTH(D5515)=12,"DEC",""))))))))))))</f>
        <v>MARS</v>
      </c>
    </row>
    <row r="5516" spans="1:11" x14ac:dyDescent="0.3">
      <c r="B5516" s="3">
        <v>45362</v>
      </c>
      <c r="C5516" s="4">
        <v>0.375</v>
      </c>
      <c r="D5516" s="3">
        <v>45362</v>
      </c>
      <c r="E5516" s="4">
        <v>0.41666666666666669</v>
      </c>
      <c r="F5516" t="s">
        <v>373</v>
      </c>
      <c r="G5516" s="12" t="s">
        <v>12</v>
      </c>
      <c r="H5516" s="12" t="s">
        <v>33</v>
      </c>
      <c r="I5516" s="12" t="str">
        <f>_xlfn.XLOOKUP(Tableau1[[#This Row],[AGENT]],AGENT,TYPE,"",0)</f>
        <v>ASS</v>
      </c>
      <c r="J5516" s="13">
        <f>Tableau1[[#This Row],[Fin3]]-Tableau1[[#This Row],[Début2]]</f>
        <v>4.1666666666666685E-2</v>
      </c>
      <c r="K5516" s="12" t="str">
        <f>IF(MONTH(D5516)=1,"JANV",IF(MONTH(D5516)=2,"FEV",IF(MONTH(D5516)=3,"MARS",IF(MONTH(D5516)=4,"AVR",IF(MONTH(D5516)=5,"MAI",IF(MONTH(D5516)=6,"JUIN",IF(MONTH(D5516)=7,"JUILL",IF(MONTH(D5516)=8,"AOU",IF(MONTH(D5516)=9,"SEPT",IF(MONTH(D5516)=10,"OCT",IF(MONTH(D5516)=11,"NOV",IF(MONTH(D5516)=12,"DEC",""))))))))))))</f>
        <v>MARS</v>
      </c>
    </row>
    <row r="5517" spans="1:11" x14ac:dyDescent="0.3">
      <c r="B5517" s="3">
        <v>45365</v>
      </c>
      <c r="C5517" s="4">
        <v>0.5625</v>
      </c>
      <c r="D5517" s="3">
        <v>45365</v>
      </c>
      <c r="E5517" s="4">
        <v>0.60416666666666663</v>
      </c>
      <c r="F5517" t="s">
        <v>373</v>
      </c>
      <c r="G5517" s="12" t="s">
        <v>12</v>
      </c>
      <c r="H5517" s="12" t="s">
        <v>33</v>
      </c>
      <c r="I5517" s="12" t="str">
        <f>_xlfn.XLOOKUP(Tableau1[[#This Row],[AGENT]],AGENT,TYPE,"",0)</f>
        <v>ASS</v>
      </c>
      <c r="J5517" s="13">
        <f>Tableau1[[#This Row],[Fin3]]-Tableau1[[#This Row],[Début2]]</f>
        <v>4.166666666666663E-2</v>
      </c>
      <c r="K5517" s="12" t="str">
        <f>IF(MONTH(D5517)=1,"JANV",IF(MONTH(D5517)=2,"FEV",IF(MONTH(D5517)=3,"MARS",IF(MONTH(D5517)=4,"AVR",IF(MONTH(D5517)=5,"MAI",IF(MONTH(D5517)=6,"JUIN",IF(MONTH(D5517)=7,"JUILL",IF(MONTH(D5517)=8,"AOU",IF(MONTH(D5517)=9,"SEPT",IF(MONTH(D5517)=10,"OCT",IF(MONTH(D5517)=11,"NOV",IF(MONTH(D5517)=12,"DEC",""))))))))))))</f>
        <v>MARS</v>
      </c>
    </row>
    <row r="5518" spans="1:11" x14ac:dyDescent="0.3">
      <c r="B5518" s="3">
        <v>45378</v>
      </c>
      <c r="C5518" s="4">
        <v>0.58333333333333337</v>
      </c>
      <c r="D5518" s="3">
        <v>45378</v>
      </c>
      <c r="E5518" s="4">
        <v>0.60416666666666663</v>
      </c>
      <c r="F5518" t="s">
        <v>373</v>
      </c>
      <c r="G5518" s="12" t="s">
        <v>12</v>
      </c>
      <c r="H5518" s="12" t="s">
        <v>33</v>
      </c>
      <c r="I5518" s="12" t="str">
        <f>_xlfn.XLOOKUP(Tableau1[[#This Row],[AGENT]],AGENT,TYPE,"",0)</f>
        <v>ASS</v>
      </c>
      <c r="J5518" s="13">
        <f>Tableau1[[#This Row],[Fin3]]-Tableau1[[#This Row],[Début2]]</f>
        <v>2.0833333333333259E-2</v>
      </c>
      <c r="K5518" s="12" t="str">
        <f>IF(MONTH(D5518)=1,"JANV",IF(MONTH(D5518)=2,"FEV",IF(MONTH(D5518)=3,"MARS",IF(MONTH(D5518)=4,"AVR",IF(MONTH(D5518)=5,"MAI",IF(MONTH(D5518)=6,"JUIN",IF(MONTH(D5518)=7,"JUILL",IF(MONTH(D5518)=8,"AOU",IF(MONTH(D5518)=9,"SEPT",IF(MONTH(D5518)=10,"OCT",IF(MONTH(D5518)=11,"NOV",IF(MONTH(D5518)=12,"DEC",""))))))))))))</f>
        <v>MARS</v>
      </c>
    </row>
    <row r="5519" spans="1:11" x14ac:dyDescent="0.3">
      <c r="A5519" t="s">
        <v>950</v>
      </c>
      <c r="B5519" s="3">
        <v>45379</v>
      </c>
      <c r="C5519" s="4">
        <v>0.64583333333333337</v>
      </c>
      <c r="D5519" s="3">
        <v>45379</v>
      </c>
      <c r="E5519" s="4">
        <v>0.66666666666666663</v>
      </c>
      <c r="F5519" t="s">
        <v>373</v>
      </c>
      <c r="G5519" s="12" t="s">
        <v>12</v>
      </c>
      <c r="H5519" s="12" t="s">
        <v>33</v>
      </c>
      <c r="I5519" s="12" t="str">
        <f>_xlfn.XLOOKUP(Tableau1[[#This Row],[AGENT]],AGENT,TYPE,"",0)</f>
        <v>ASS</v>
      </c>
      <c r="J5519" s="13">
        <f>Tableau1[[#This Row],[Fin3]]-Tableau1[[#This Row],[Début2]]</f>
        <v>2.0833333333333259E-2</v>
      </c>
      <c r="K5519" s="12" t="str">
        <f>IF(MONTH(D5519)=1,"JANV",IF(MONTH(D5519)=2,"FEV",IF(MONTH(D5519)=3,"MARS",IF(MONTH(D5519)=4,"AVR",IF(MONTH(D5519)=5,"MAI",IF(MONTH(D5519)=6,"JUIN",IF(MONTH(D5519)=7,"JUILL",IF(MONTH(D5519)=8,"AOU",IF(MONTH(D5519)=9,"SEPT",IF(MONTH(D5519)=10,"OCT",IF(MONTH(D5519)=11,"NOV",IF(MONTH(D5519)=12,"DEC",""))))))))))))</f>
        <v>MARS</v>
      </c>
    </row>
    <row r="5520" spans="1:11" x14ac:dyDescent="0.3">
      <c r="B5520" s="3">
        <v>45456</v>
      </c>
      <c r="C5520" s="4">
        <v>0.35416666666666669</v>
      </c>
      <c r="D5520" s="3">
        <v>45456</v>
      </c>
      <c r="E5520" s="4">
        <v>0.375</v>
      </c>
      <c r="F5520" t="s">
        <v>373</v>
      </c>
      <c r="G5520" s="12" t="s">
        <v>12</v>
      </c>
      <c r="H5520" s="12" t="s">
        <v>33</v>
      </c>
      <c r="I5520" s="12" t="str">
        <f>_xlfn.XLOOKUP(Tableau1[[#This Row],[AGENT]],AGENT,TYPE,"",0)</f>
        <v>ASS</v>
      </c>
      <c r="J5520" s="13">
        <f>Tableau1[[#This Row],[Fin3]]-Tableau1[[#This Row],[Début2]]</f>
        <v>2.0833333333333315E-2</v>
      </c>
      <c r="K5520" s="12" t="str">
        <f>IF(MONTH(D5520)=1,"JANV",IF(MONTH(D5520)=2,"FEV",IF(MONTH(D5520)=3,"MARS",IF(MONTH(D5520)=4,"AVR",IF(MONTH(D5520)=5,"MAI",IF(MONTH(D5520)=6,"JUIN",IF(MONTH(D5520)=7,"JUILL",IF(MONTH(D5520)=8,"AOU",IF(MONTH(D5520)=9,"SEPT",IF(MONTH(D5520)=10,"OCT",IF(MONTH(D5520)=11,"NOV",IF(MONTH(D5520)=12,"DEC",""))))))))))))</f>
        <v>JUIN</v>
      </c>
    </row>
    <row r="5521" spans="1:11" x14ac:dyDescent="0.3">
      <c r="B5521" s="3">
        <v>45462</v>
      </c>
      <c r="C5521" s="4">
        <v>0.45833333333333331</v>
      </c>
      <c r="D5521" s="3">
        <v>45462</v>
      </c>
      <c r="E5521" s="4">
        <v>0.47916666666666669</v>
      </c>
      <c r="F5521" t="s">
        <v>373</v>
      </c>
      <c r="G5521" s="12" t="s">
        <v>12</v>
      </c>
      <c r="H5521" s="12" t="s">
        <v>33</v>
      </c>
      <c r="I5521" s="12" t="str">
        <f>_xlfn.XLOOKUP(Tableau1[[#This Row],[AGENT]],AGENT,TYPE,"",0)</f>
        <v>ASS</v>
      </c>
      <c r="J5521" s="13">
        <f>Tableau1[[#This Row],[Fin3]]-Tableau1[[#This Row],[Début2]]</f>
        <v>2.083333333333337E-2</v>
      </c>
      <c r="K5521" s="12" t="str">
        <f>IF(MONTH(D5521)=1,"JANV",IF(MONTH(D5521)=2,"FEV",IF(MONTH(D5521)=3,"MARS",IF(MONTH(D5521)=4,"AVR",IF(MONTH(D5521)=5,"MAI",IF(MONTH(D5521)=6,"JUIN",IF(MONTH(D5521)=7,"JUILL",IF(MONTH(D5521)=8,"AOU",IF(MONTH(D5521)=9,"SEPT",IF(MONTH(D5521)=10,"OCT",IF(MONTH(D5521)=11,"NOV",IF(MONTH(D5521)=12,"DEC",""))))))))))))</f>
        <v>JUIN</v>
      </c>
    </row>
    <row r="5522" spans="1:11" x14ac:dyDescent="0.3">
      <c r="B5522" s="3">
        <v>45477</v>
      </c>
      <c r="C5522" s="4">
        <v>0.47916666666666669</v>
      </c>
      <c r="D5522" s="3">
        <v>45477</v>
      </c>
      <c r="E5522" s="4">
        <v>0.5</v>
      </c>
      <c r="F5522" t="s">
        <v>373</v>
      </c>
      <c r="G5522" s="12" t="s">
        <v>12</v>
      </c>
      <c r="H5522" s="12" t="s">
        <v>33</v>
      </c>
      <c r="I5522" s="12" t="str">
        <f>_xlfn.XLOOKUP(Tableau1[[#This Row],[AGENT]],AGENT,TYPE,"",0)</f>
        <v>ASS</v>
      </c>
      <c r="J5522" s="13">
        <f>Tableau1[[#This Row],[Fin3]]-Tableau1[[#This Row],[Début2]]</f>
        <v>2.0833333333333315E-2</v>
      </c>
      <c r="K5522" s="12" t="str">
        <f>IF(MONTH(D5522)=1,"JANV",IF(MONTH(D5522)=2,"FEV",IF(MONTH(D5522)=3,"MARS",IF(MONTH(D5522)=4,"AVR",IF(MONTH(D5522)=5,"MAI",IF(MONTH(D5522)=6,"JUIN",IF(MONTH(D5522)=7,"JUILL",IF(MONTH(D5522)=8,"AOU",IF(MONTH(D5522)=9,"SEPT",IF(MONTH(D5522)=10,"OCT",IF(MONTH(D5522)=11,"NOV",IF(MONTH(D5522)=12,"DEC",""))))))))))))</f>
        <v>JUILL</v>
      </c>
    </row>
    <row r="5523" spans="1:11" x14ac:dyDescent="0.3">
      <c r="B5523" s="3">
        <v>45481</v>
      </c>
      <c r="C5523" s="4">
        <v>0.47916666666666669</v>
      </c>
      <c r="D5523" s="3">
        <v>45481</v>
      </c>
      <c r="E5523" s="4">
        <v>0.5</v>
      </c>
      <c r="F5523" t="s">
        <v>373</v>
      </c>
      <c r="G5523" s="12" t="s">
        <v>12</v>
      </c>
      <c r="H5523" s="12" t="s">
        <v>33</v>
      </c>
      <c r="I5523" s="12" t="str">
        <f>_xlfn.XLOOKUP(Tableau1[[#This Row],[AGENT]],AGENT,TYPE,"",0)</f>
        <v>ASS</v>
      </c>
      <c r="J5523" s="13">
        <f>Tableau1[[#This Row],[Fin3]]-Tableau1[[#This Row],[Début2]]</f>
        <v>2.0833333333333315E-2</v>
      </c>
      <c r="K5523" s="12" t="str">
        <f>IF(MONTH(D5523)=1,"JANV",IF(MONTH(D5523)=2,"FEV",IF(MONTH(D5523)=3,"MARS",IF(MONTH(D5523)=4,"AVR",IF(MONTH(D5523)=5,"MAI",IF(MONTH(D5523)=6,"JUIN",IF(MONTH(D5523)=7,"JUILL",IF(MONTH(D5523)=8,"AOU",IF(MONTH(D5523)=9,"SEPT",IF(MONTH(D5523)=10,"OCT",IF(MONTH(D5523)=11,"NOV",IF(MONTH(D5523)=12,"DEC",""))))))))))))</f>
        <v>JUILL</v>
      </c>
    </row>
    <row r="5524" spans="1:11" x14ac:dyDescent="0.3">
      <c r="B5524" s="3">
        <v>45495</v>
      </c>
      <c r="C5524" s="4">
        <v>0.41666666666666669</v>
      </c>
      <c r="D5524" s="3">
        <v>45495</v>
      </c>
      <c r="E5524" s="4">
        <v>0.4375</v>
      </c>
      <c r="F5524" t="s">
        <v>373</v>
      </c>
      <c r="G5524" s="12" t="s">
        <v>12</v>
      </c>
      <c r="H5524" s="12" t="s">
        <v>33</v>
      </c>
      <c r="I5524" s="12" t="str">
        <f>_xlfn.XLOOKUP(Tableau1[[#This Row],[AGENT]],AGENT,TYPE,"",0)</f>
        <v>ASS</v>
      </c>
      <c r="J5524" s="13">
        <f>Tableau1[[#This Row],[Fin3]]-Tableau1[[#This Row],[Début2]]</f>
        <v>2.0833333333333315E-2</v>
      </c>
      <c r="K5524" s="12" t="str">
        <f>IF(MONTH(D5524)=1,"JANV",IF(MONTH(D5524)=2,"FEV",IF(MONTH(D5524)=3,"MARS",IF(MONTH(D5524)=4,"AVR",IF(MONTH(D5524)=5,"MAI",IF(MONTH(D5524)=6,"JUIN",IF(MONTH(D5524)=7,"JUILL",IF(MONTH(D5524)=8,"AOU",IF(MONTH(D5524)=9,"SEPT",IF(MONTH(D5524)=10,"OCT",IF(MONTH(D5524)=11,"NOV",IF(MONTH(D5524)=12,"DEC",""))))))))))))</f>
        <v>JUILL</v>
      </c>
    </row>
    <row r="5525" spans="1:11" x14ac:dyDescent="0.3">
      <c r="B5525" s="3">
        <v>45503</v>
      </c>
      <c r="C5525" s="4">
        <v>0.39583333333333331</v>
      </c>
      <c r="D5525" s="3">
        <v>45503</v>
      </c>
      <c r="E5525" s="4">
        <v>0.41666666666666669</v>
      </c>
      <c r="F5525" t="s">
        <v>373</v>
      </c>
      <c r="G5525" s="12" t="s">
        <v>12</v>
      </c>
      <c r="H5525" s="12" t="s">
        <v>33</v>
      </c>
      <c r="I5525" s="12" t="str">
        <f>_xlfn.XLOOKUP(Tableau1[[#This Row],[AGENT]],AGENT,TYPE,"",0)</f>
        <v>ASS</v>
      </c>
      <c r="J5525" s="13">
        <f>Tableau1[[#This Row],[Fin3]]-Tableau1[[#This Row],[Début2]]</f>
        <v>2.083333333333337E-2</v>
      </c>
      <c r="K5525" s="12" t="str">
        <f>IF(MONTH(D5525)=1,"JANV",IF(MONTH(D5525)=2,"FEV",IF(MONTH(D5525)=3,"MARS",IF(MONTH(D5525)=4,"AVR",IF(MONTH(D5525)=5,"MAI",IF(MONTH(D5525)=6,"JUIN",IF(MONTH(D5525)=7,"JUILL",IF(MONTH(D5525)=8,"AOU",IF(MONTH(D5525)=9,"SEPT",IF(MONTH(D5525)=10,"OCT",IF(MONTH(D5525)=11,"NOV",IF(MONTH(D5525)=12,"DEC",""))))))))))))</f>
        <v>JUILL</v>
      </c>
    </row>
    <row r="5526" spans="1:11" x14ac:dyDescent="0.3">
      <c r="A5526" t="s">
        <v>373</v>
      </c>
      <c r="B5526" s="3">
        <v>45491</v>
      </c>
      <c r="C5526" s="4">
        <v>0.58333333333333337</v>
      </c>
      <c r="D5526" s="3">
        <v>45491</v>
      </c>
      <c r="E5526" s="4">
        <v>0.60416666666666663</v>
      </c>
      <c r="F5526" t="s">
        <v>373</v>
      </c>
      <c r="G5526" t="s">
        <v>350</v>
      </c>
      <c r="H5526" s="12" t="s">
        <v>50</v>
      </c>
      <c r="I5526" s="12" t="str">
        <f>_xlfn.XLOOKUP(Tableau1[[#This Row],[AGENT]],AGENT,TYPE,"",0)</f>
        <v>RO</v>
      </c>
      <c r="J5526" s="13">
        <f>Tableau1[[#This Row],[Fin3]]-Tableau1[[#This Row],[Début2]]</f>
        <v>2.0833333333333259E-2</v>
      </c>
      <c r="K5526" s="12" t="str">
        <f>IF(MONTH(D5526)=1,"JANV",IF(MONTH(D5526)=2,"FEV",IF(MONTH(D5526)=3,"MARS",IF(MONTH(D5526)=4,"AVR",IF(MONTH(D5526)=5,"MAI",IF(MONTH(D5526)=6,"JUIN",IF(MONTH(D5526)=7,"JUILL",IF(MONTH(D5526)=8,"AOU",IF(MONTH(D5526)=9,"SEPT",IF(MONTH(D5526)=10,"OCT",IF(MONTH(D5526)=11,"NOV",IF(MONTH(D5526)=12,"DEC",""))))))))))))</f>
        <v>JUILL</v>
      </c>
    </row>
    <row r="5527" spans="1:11" x14ac:dyDescent="0.3">
      <c r="A5527" t="s">
        <v>373</v>
      </c>
      <c r="B5527" s="3">
        <v>45497</v>
      </c>
      <c r="C5527" s="4">
        <v>0.33333333333333331</v>
      </c>
      <c r="D5527" s="3">
        <v>45497</v>
      </c>
      <c r="E5527" s="4">
        <v>0.35416666666666669</v>
      </c>
      <c r="F5527" t="s">
        <v>373</v>
      </c>
      <c r="G5527" t="s">
        <v>350</v>
      </c>
      <c r="H5527" s="12" t="s">
        <v>50</v>
      </c>
      <c r="I5527" s="12" t="str">
        <f>_xlfn.XLOOKUP(Tableau1[[#This Row],[AGENT]],AGENT,TYPE,"",0)</f>
        <v>RO</v>
      </c>
      <c r="J5527" s="13">
        <f>Tableau1[[#This Row],[Fin3]]-Tableau1[[#This Row],[Début2]]</f>
        <v>2.083333333333337E-2</v>
      </c>
      <c r="K5527" s="12" t="str">
        <f>IF(MONTH(D5527)=1,"JANV",IF(MONTH(D5527)=2,"FEV",IF(MONTH(D5527)=3,"MARS",IF(MONTH(D5527)=4,"AVR",IF(MONTH(D5527)=5,"MAI",IF(MONTH(D5527)=6,"JUIN",IF(MONTH(D5527)=7,"JUILL",IF(MONTH(D5527)=8,"AOU",IF(MONTH(D5527)=9,"SEPT",IF(MONTH(D5527)=10,"OCT",IF(MONTH(D5527)=11,"NOV",IF(MONTH(D5527)=12,"DEC",""))))))))))))</f>
        <v>JUILL</v>
      </c>
    </row>
    <row r="5528" spans="1:11" x14ac:dyDescent="0.3">
      <c r="A5528" t="s">
        <v>1860</v>
      </c>
      <c r="B5528" s="3">
        <v>45499</v>
      </c>
      <c r="C5528" s="4">
        <v>0.33333333333333331</v>
      </c>
      <c r="D5528" s="3">
        <v>45499</v>
      </c>
      <c r="E5528" s="4">
        <v>0.35416666666666669</v>
      </c>
      <c r="F5528" t="s">
        <v>373</v>
      </c>
      <c r="G5528" t="s">
        <v>350</v>
      </c>
      <c r="H5528" s="12" t="s">
        <v>50</v>
      </c>
      <c r="I5528" s="12" t="str">
        <f>_xlfn.XLOOKUP(Tableau1[[#This Row],[AGENT]],AGENT,TYPE,"",0)</f>
        <v>RO</v>
      </c>
      <c r="J5528" s="13">
        <f>Tableau1[[#This Row],[Fin3]]-Tableau1[[#This Row],[Début2]]</f>
        <v>2.083333333333337E-2</v>
      </c>
      <c r="K5528" s="12" t="str">
        <f>IF(MONTH(D5528)=1,"JANV",IF(MONTH(D5528)=2,"FEV",IF(MONTH(D5528)=3,"MARS",IF(MONTH(D5528)=4,"AVR",IF(MONTH(D5528)=5,"MAI",IF(MONTH(D5528)=6,"JUIN",IF(MONTH(D5528)=7,"JUILL",IF(MONTH(D5528)=8,"AOU",IF(MONTH(D5528)=9,"SEPT",IF(MONTH(D5528)=10,"OCT",IF(MONTH(D5528)=11,"NOV",IF(MONTH(D5528)=12,"DEC",""))))))))))))</f>
        <v>JUILL</v>
      </c>
    </row>
    <row r="5529" spans="1:11" x14ac:dyDescent="0.3">
      <c r="A5529" t="s">
        <v>373</v>
      </c>
      <c r="B5529" s="3">
        <v>45448</v>
      </c>
      <c r="C5529" s="4">
        <v>0.33333333333333331</v>
      </c>
      <c r="D5529" s="3">
        <v>45448</v>
      </c>
      <c r="E5529" s="4">
        <v>0.35416666666666669</v>
      </c>
      <c r="F5529" t="s">
        <v>373</v>
      </c>
      <c r="G5529" t="s">
        <v>350</v>
      </c>
      <c r="H5529" s="12" t="s">
        <v>50</v>
      </c>
      <c r="I5529" s="12" t="str">
        <f>_xlfn.XLOOKUP(Tableau1[[#This Row],[AGENT]],AGENT,TYPE,"",0)</f>
        <v>RO</v>
      </c>
      <c r="J5529" s="13">
        <f>Tableau1[[#This Row],[Fin3]]-Tableau1[[#This Row],[Début2]]</f>
        <v>2.083333333333337E-2</v>
      </c>
      <c r="K5529" s="12" t="str">
        <f>IF(MONTH(D5529)=1,"JANV",IF(MONTH(D5529)=2,"FEV",IF(MONTH(D5529)=3,"MARS",IF(MONTH(D5529)=4,"AVR",IF(MONTH(D5529)=5,"MAI",IF(MONTH(D5529)=6,"JUIN",IF(MONTH(D5529)=7,"JUILL",IF(MONTH(D5529)=8,"AOU",IF(MONTH(D5529)=9,"SEPT",IF(MONTH(D5529)=10,"OCT",IF(MONTH(D5529)=11,"NOV",IF(MONTH(D5529)=12,"DEC",""))))))))))))</f>
        <v>JUIN</v>
      </c>
    </row>
    <row r="5530" spans="1:11" x14ac:dyDescent="0.3">
      <c r="A5530" t="s">
        <v>1890</v>
      </c>
      <c r="B5530" s="3">
        <v>45449</v>
      </c>
      <c r="C5530" s="4">
        <v>0.33333333333333331</v>
      </c>
      <c r="D5530" s="3">
        <v>45449</v>
      </c>
      <c r="E5530" s="4">
        <v>0.35416666666666669</v>
      </c>
      <c r="F5530" t="s">
        <v>373</v>
      </c>
      <c r="G5530" t="s">
        <v>350</v>
      </c>
      <c r="H5530" s="12" t="s">
        <v>50</v>
      </c>
      <c r="I5530" s="12" t="str">
        <f>_xlfn.XLOOKUP(Tableau1[[#This Row],[AGENT]],AGENT,TYPE,"",0)</f>
        <v>RO</v>
      </c>
      <c r="J5530" s="13">
        <f>Tableau1[[#This Row],[Fin3]]-Tableau1[[#This Row],[Début2]]</f>
        <v>2.083333333333337E-2</v>
      </c>
      <c r="K5530" s="12" t="str">
        <f>IF(MONTH(D5530)=1,"JANV",IF(MONTH(D5530)=2,"FEV",IF(MONTH(D5530)=3,"MARS",IF(MONTH(D5530)=4,"AVR",IF(MONTH(D5530)=5,"MAI",IF(MONTH(D5530)=6,"JUIN",IF(MONTH(D5530)=7,"JUILL",IF(MONTH(D5530)=8,"AOU",IF(MONTH(D5530)=9,"SEPT",IF(MONTH(D5530)=10,"OCT",IF(MONTH(D5530)=11,"NOV",IF(MONTH(D5530)=12,"DEC",""))))))))))))</f>
        <v>JUIN</v>
      </c>
    </row>
    <row r="5531" spans="1:11" x14ac:dyDescent="0.3">
      <c r="A5531" t="s">
        <v>373</v>
      </c>
      <c r="B5531" s="3">
        <v>45469</v>
      </c>
      <c r="C5531" s="4">
        <v>0.625</v>
      </c>
      <c r="D5531" s="3">
        <v>45469</v>
      </c>
      <c r="E5531" s="4">
        <v>0.64583333333333337</v>
      </c>
      <c r="F5531" t="s">
        <v>373</v>
      </c>
      <c r="G5531" t="s">
        <v>350</v>
      </c>
      <c r="H5531" s="12" t="s">
        <v>50</v>
      </c>
      <c r="I5531" s="12" t="str">
        <f>_xlfn.XLOOKUP(Tableau1[[#This Row],[AGENT]],AGENT,TYPE,"",0)</f>
        <v>RO</v>
      </c>
      <c r="J5531" s="13">
        <f>Tableau1[[#This Row],[Fin3]]-Tableau1[[#This Row],[Début2]]</f>
        <v>2.083333333333337E-2</v>
      </c>
      <c r="K5531" s="12" t="str">
        <f>IF(MONTH(D5531)=1,"JANV",IF(MONTH(D5531)=2,"FEV",IF(MONTH(D5531)=3,"MARS",IF(MONTH(D5531)=4,"AVR",IF(MONTH(D5531)=5,"MAI",IF(MONTH(D5531)=6,"JUIN",IF(MONTH(D5531)=7,"JUILL",IF(MONTH(D5531)=8,"AOU",IF(MONTH(D5531)=9,"SEPT",IF(MONTH(D5531)=10,"OCT",IF(MONTH(D5531)=11,"NOV",IF(MONTH(D5531)=12,"DEC",""))))))))))))</f>
        <v>JUIN</v>
      </c>
    </row>
    <row r="5532" spans="1:11" x14ac:dyDescent="0.3">
      <c r="A5532" t="s">
        <v>1947</v>
      </c>
      <c r="B5532" s="3">
        <v>45418</v>
      </c>
      <c r="C5532" s="4">
        <v>0.54166666666666663</v>
      </c>
      <c r="D5532" s="3">
        <v>45418</v>
      </c>
      <c r="E5532" s="4">
        <v>0.5625</v>
      </c>
      <c r="F5532" t="s">
        <v>373</v>
      </c>
      <c r="G5532" t="s">
        <v>350</v>
      </c>
      <c r="H5532" s="12" t="s">
        <v>50</v>
      </c>
      <c r="I5532" s="12" t="str">
        <f>_xlfn.XLOOKUP(Tableau1[[#This Row],[AGENT]],AGENT,TYPE,"",0)</f>
        <v>RO</v>
      </c>
      <c r="J5532" s="13">
        <f>Tableau1[[#This Row],[Fin3]]-Tableau1[[#This Row],[Début2]]</f>
        <v>2.083333333333337E-2</v>
      </c>
      <c r="K5532" s="12" t="str">
        <f>IF(MONTH(D5532)=1,"JANV",IF(MONTH(D5532)=2,"FEV",IF(MONTH(D5532)=3,"MARS",IF(MONTH(D5532)=4,"AVR",IF(MONTH(D5532)=5,"MAI",IF(MONTH(D5532)=6,"JUIN",IF(MONTH(D5532)=7,"JUILL",IF(MONTH(D5532)=8,"AOU",IF(MONTH(D5532)=9,"SEPT",IF(MONTH(D5532)=10,"OCT",IF(MONTH(D5532)=11,"NOV",IF(MONTH(D5532)=12,"DEC",""))))))))))))</f>
        <v>MAI</v>
      </c>
    </row>
    <row r="5533" spans="1:11" x14ac:dyDescent="0.3">
      <c r="A5533" t="s">
        <v>1959</v>
      </c>
      <c r="B5533" s="3">
        <v>45428</v>
      </c>
      <c r="C5533" s="4">
        <v>0.35416666666666669</v>
      </c>
      <c r="D5533" s="3">
        <v>45428</v>
      </c>
      <c r="E5533" s="4">
        <v>0.375</v>
      </c>
      <c r="F5533" t="s">
        <v>373</v>
      </c>
      <c r="G5533" t="s">
        <v>350</v>
      </c>
      <c r="H5533" s="12" t="s">
        <v>50</v>
      </c>
      <c r="I5533" s="12" t="str">
        <f>_xlfn.XLOOKUP(Tableau1[[#This Row],[AGENT]],AGENT,TYPE,"",0)</f>
        <v>RO</v>
      </c>
      <c r="J5533" s="13">
        <f>Tableau1[[#This Row],[Fin3]]-Tableau1[[#This Row],[Début2]]</f>
        <v>2.0833333333333315E-2</v>
      </c>
      <c r="K5533" s="12" t="str">
        <f>IF(MONTH(D5533)=1,"JANV",IF(MONTH(D5533)=2,"FEV",IF(MONTH(D5533)=3,"MARS",IF(MONTH(D5533)=4,"AVR",IF(MONTH(D5533)=5,"MAI",IF(MONTH(D5533)=6,"JUIN",IF(MONTH(D5533)=7,"JUILL",IF(MONTH(D5533)=8,"AOU",IF(MONTH(D5533)=9,"SEPT",IF(MONTH(D5533)=10,"OCT",IF(MONTH(D5533)=11,"NOV",IF(MONTH(D5533)=12,"DEC",""))))))))))))</f>
        <v>MAI</v>
      </c>
    </row>
    <row r="5534" spans="1:11" x14ac:dyDescent="0.3">
      <c r="A5534" t="s">
        <v>373</v>
      </c>
      <c r="B5534" s="3">
        <v>45425</v>
      </c>
      <c r="C5534" s="4">
        <v>0.6875</v>
      </c>
      <c r="D5534" s="3">
        <v>45425</v>
      </c>
      <c r="E5534" s="4">
        <v>0.70833333333333337</v>
      </c>
      <c r="F5534" t="s">
        <v>373</v>
      </c>
      <c r="G5534" t="s">
        <v>350</v>
      </c>
      <c r="H5534" s="12" t="s">
        <v>50</v>
      </c>
      <c r="I5534" s="12" t="str">
        <f>_xlfn.XLOOKUP(Tableau1[[#This Row],[AGENT]],AGENT,TYPE,"",0)</f>
        <v>RO</v>
      </c>
      <c r="J5534" s="13">
        <f>Tableau1[[#This Row],[Fin3]]-Tableau1[[#This Row],[Début2]]</f>
        <v>2.083333333333337E-2</v>
      </c>
      <c r="K5534" s="12" t="str">
        <f>IF(MONTH(D5534)=1,"JANV",IF(MONTH(D5534)=2,"FEV",IF(MONTH(D5534)=3,"MARS",IF(MONTH(D5534)=4,"AVR",IF(MONTH(D5534)=5,"MAI",IF(MONTH(D5534)=6,"JUIN",IF(MONTH(D5534)=7,"JUILL",IF(MONTH(D5534)=8,"AOU",IF(MONTH(D5534)=9,"SEPT",IF(MONTH(D5534)=10,"OCT",IF(MONTH(D5534)=11,"NOV",IF(MONTH(D5534)=12,"DEC",""))))))))))))</f>
        <v>MAI</v>
      </c>
    </row>
    <row r="5535" spans="1:11" x14ac:dyDescent="0.3">
      <c r="A5535" t="s">
        <v>1989</v>
      </c>
      <c r="B5535" s="3">
        <v>45442</v>
      </c>
      <c r="C5535" s="4">
        <v>0.33333333333333331</v>
      </c>
      <c r="D5535" s="3">
        <v>45442</v>
      </c>
      <c r="E5535" s="4">
        <v>0.35416666666666669</v>
      </c>
      <c r="F5535" t="s">
        <v>373</v>
      </c>
      <c r="G5535" t="s">
        <v>350</v>
      </c>
      <c r="H5535" s="12" t="s">
        <v>50</v>
      </c>
      <c r="I5535" s="12" t="str">
        <f>_xlfn.XLOOKUP(Tableau1[[#This Row],[AGENT]],AGENT,TYPE,"",0)</f>
        <v>RO</v>
      </c>
      <c r="J5535" s="13">
        <f>Tableau1[[#This Row],[Fin3]]-Tableau1[[#This Row],[Début2]]</f>
        <v>2.083333333333337E-2</v>
      </c>
      <c r="K5535" s="12" t="str">
        <f>IF(MONTH(D5535)=1,"JANV",IF(MONTH(D5535)=2,"FEV",IF(MONTH(D5535)=3,"MARS",IF(MONTH(D5535)=4,"AVR",IF(MONTH(D5535)=5,"MAI",IF(MONTH(D5535)=6,"JUIN",IF(MONTH(D5535)=7,"JUILL",IF(MONTH(D5535)=8,"AOU",IF(MONTH(D5535)=9,"SEPT",IF(MONTH(D5535)=10,"OCT",IF(MONTH(D5535)=11,"NOV",IF(MONTH(D5535)=12,"DEC",""))))))))))))</f>
        <v>MAI</v>
      </c>
    </row>
    <row r="5536" spans="1:11" x14ac:dyDescent="0.3">
      <c r="A5536" t="s">
        <v>373</v>
      </c>
      <c r="B5536" s="3">
        <v>45441</v>
      </c>
      <c r="C5536" s="4">
        <v>0.58333333333333337</v>
      </c>
      <c r="D5536" s="3">
        <v>45441</v>
      </c>
      <c r="E5536" s="4">
        <v>0.60416666666666663</v>
      </c>
      <c r="F5536" t="s">
        <v>373</v>
      </c>
      <c r="G5536" t="s">
        <v>350</v>
      </c>
      <c r="H5536" s="12" t="s">
        <v>50</v>
      </c>
      <c r="I5536" s="12" t="str">
        <f>_xlfn.XLOOKUP(Tableau1[[#This Row],[AGENT]],AGENT,TYPE,"",0)</f>
        <v>RO</v>
      </c>
      <c r="J5536" s="13">
        <f>Tableau1[[#This Row],[Fin3]]-Tableau1[[#This Row],[Début2]]</f>
        <v>2.0833333333333259E-2</v>
      </c>
      <c r="K5536" s="12" t="str">
        <f>IF(MONTH(D5536)=1,"JANV",IF(MONTH(D5536)=2,"FEV",IF(MONTH(D5536)=3,"MARS",IF(MONTH(D5536)=4,"AVR",IF(MONTH(D5536)=5,"MAI",IF(MONTH(D5536)=6,"JUIN",IF(MONTH(D5536)=7,"JUILL",IF(MONTH(D5536)=8,"AOU",IF(MONTH(D5536)=9,"SEPT",IF(MONTH(D5536)=10,"OCT",IF(MONTH(D5536)=11,"NOV",IF(MONTH(D5536)=12,"DEC",""))))))))))))</f>
        <v>MAI</v>
      </c>
    </row>
    <row r="5537" spans="1:11" x14ac:dyDescent="0.3">
      <c r="A5537" t="s">
        <v>2000</v>
      </c>
      <c r="B5537" s="3">
        <v>45386</v>
      </c>
      <c r="C5537" s="4">
        <v>0.64583333333333337</v>
      </c>
      <c r="D5537" s="3">
        <v>45386</v>
      </c>
      <c r="E5537" s="4">
        <v>0.66666666666666663</v>
      </c>
      <c r="F5537" t="s">
        <v>373</v>
      </c>
      <c r="G5537" t="s">
        <v>350</v>
      </c>
      <c r="H5537" s="12" t="s">
        <v>50</v>
      </c>
      <c r="I5537" s="12" t="str">
        <f>_xlfn.XLOOKUP(Tableau1[[#This Row],[AGENT]],AGENT,TYPE,"",0)</f>
        <v>RO</v>
      </c>
      <c r="J5537" s="13">
        <f>Tableau1[[#This Row],[Fin3]]-Tableau1[[#This Row],[Début2]]</f>
        <v>2.0833333333333259E-2</v>
      </c>
      <c r="K5537" s="12" t="str">
        <f>IF(MONTH(D5537)=1,"JANV",IF(MONTH(D5537)=2,"FEV",IF(MONTH(D5537)=3,"MARS",IF(MONTH(D5537)=4,"AVR",IF(MONTH(D5537)=5,"MAI",IF(MONTH(D5537)=6,"JUIN",IF(MONTH(D5537)=7,"JUILL",IF(MONTH(D5537)=8,"AOU",IF(MONTH(D5537)=9,"SEPT",IF(MONTH(D5537)=10,"OCT",IF(MONTH(D5537)=11,"NOV",IF(MONTH(D5537)=12,"DEC",""))))))))))))</f>
        <v>AVR</v>
      </c>
    </row>
    <row r="5538" spans="1:11" x14ac:dyDescent="0.3">
      <c r="A5538" t="s">
        <v>373</v>
      </c>
      <c r="B5538" s="3">
        <v>45386</v>
      </c>
      <c r="C5538" s="4">
        <v>0.45833333333333331</v>
      </c>
      <c r="D5538" s="3">
        <v>45386</v>
      </c>
      <c r="E5538" s="4">
        <v>0.47916666666666669</v>
      </c>
      <c r="F5538" t="s">
        <v>373</v>
      </c>
      <c r="G5538" t="s">
        <v>350</v>
      </c>
      <c r="H5538" s="12" t="s">
        <v>50</v>
      </c>
      <c r="I5538" s="12" t="str">
        <f>_xlfn.XLOOKUP(Tableau1[[#This Row],[AGENT]],AGENT,TYPE,"",0)</f>
        <v>RO</v>
      </c>
      <c r="J5538" s="13">
        <f>Tableau1[[#This Row],[Fin3]]-Tableau1[[#This Row],[Début2]]</f>
        <v>2.083333333333337E-2</v>
      </c>
      <c r="K5538" s="12" t="str">
        <f>IF(MONTH(D5538)=1,"JANV",IF(MONTH(D5538)=2,"FEV",IF(MONTH(D5538)=3,"MARS",IF(MONTH(D5538)=4,"AVR",IF(MONTH(D5538)=5,"MAI",IF(MONTH(D5538)=6,"JUIN",IF(MONTH(D5538)=7,"JUILL",IF(MONTH(D5538)=8,"AOU",IF(MONTH(D5538)=9,"SEPT",IF(MONTH(D5538)=10,"OCT",IF(MONTH(D5538)=11,"NOV",IF(MONTH(D5538)=12,"DEC",""))))))))))))</f>
        <v>AVR</v>
      </c>
    </row>
    <row r="5539" spans="1:11" x14ac:dyDescent="0.3">
      <c r="A5539" t="s">
        <v>2010</v>
      </c>
      <c r="B5539" s="3">
        <v>45390</v>
      </c>
      <c r="C5539" s="4">
        <v>0.6875</v>
      </c>
      <c r="D5539" s="3">
        <v>45390</v>
      </c>
      <c r="E5539" s="4">
        <v>0.70833333333333337</v>
      </c>
      <c r="F5539" t="s">
        <v>373</v>
      </c>
      <c r="G5539" t="s">
        <v>350</v>
      </c>
      <c r="H5539" s="12" t="s">
        <v>50</v>
      </c>
      <c r="I5539" s="12" t="str">
        <f>_xlfn.XLOOKUP(Tableau1[[#This Row],[AGENT]],AGENT,TYPE,"",0)</f>
        <v>RO</v>
      </c>
      <c r="J5539" s="13">
        <f>Tableau1[[#This Row],[Fin3]]-Tableau1[[#This Row],[Début2]]</f>
        <v>2.083333333333337E-2</v>
      </c>
      <c r="K5539" s="12" t="str">
        <f>IF(MONTH(D5539)=1,"JANV",IF(MONTH(D5539)=2,"FEV",IF(MONTH(D5539)=3,"MARS",IF(MONTH(D5539)=4,"AVR",IF(MONTH(D5539)=5,"MAI",IF(MONTH(D5539)=6,"JUIN",IF(MONTH(D5539)=7,"JUILL",IF(MONTH(D5539)=8,"AOU",IF(MONTH(D5539)=9,"SEPT",IF(MONTH(D5539)=10,"OCT",IF(MONTH(D5539)=11,"NOV",IF(MONTH(D5539)=12,"DEC",""))))))))))))</f>
        <v>AVR</v>
      </c>
    </row>
    <row r="5540" spans="1:11" x14ac:dyDescent="0.3">
      <c r="A5540" t="s">
        <v>2173</v>
      </c>
      <c r="B5540" s="3">
        <v>45512</v>
      </c>
      <c r="C5540" s="4">
        <v>0.39583333333333331</v>
      </c>
      <c r="D5540" s="3">
        <v>45512</v>
      </c>
      <c r="E5540" s="4">
        <v>0.41666666666666669</v>
      </c>
      <c r="F5540" t="s">
        <v>373</v>
      </c>
      <c r="G5540" t="s">
        <v>350</v>
      </c>
      <c r="H5540" s="12" t="s">
        <v>50</v>
      </c>
      <c r="I5540" s="12" t="str">
        <f>_xlfn.XLOOKUP(Tableau1[[#This Row],[AGENT]],AGENT,TYPE,"",0)</f>
        <v>RO</v>
      </c>
      <c r="J5540" s="13">
        <f>Tableau1[[#This Row],[Fin3]]-Tableau1[[#This Row],[Début2]]</f>
        <v>2.083333333333337E-2</v>
      </c>
      <c r="K5540" s="12" t="str">
        <f>IF(MONTH(D5540)=1,"JANV",IF(MONTH(D5540)=2,"FEV",IF(MONTH(D5540)=3,"MARS",IF(MONTH(D5540)=4,"AVR",IF(MONTH(D5540)=5,"MAI",IF(MONTH(D5540)=6,"JUIN",IF(MONTH(D5540)=7,"JUILL",IF(MONTH(D5540)=8,"AOU",IF(MONTH(D5540)=9,"SEPT",IF(MONTH(D5540)=10,"OCT",IF(MONTH(D5540)=11,"NOV",IF(MONTH(D5540)=12,"DEC",""))))))))))))</f>
        <v>AOU</v>
      </c>
    </row>
    <row r="5541" spans="1:11" x14ac:dyDescent="0.3">
      <c r="A5541" t="s">
        <v>2186</v>
      </c>
      <c r="B5541" s="3">
        <v>45527</v>
      </c>
      <c r="C5541" s="4">
        <v>0.39583333333333331</v>
      </c>
      <c r="D5541" s="3">
        <v>45527</v>
      </c>
      <c r="E5541" s="4">
        <v>0.41666666666666669</v>
      </c>
      <c r="F5541" t="s">
        <v>373</v>
      </c>
      <c r="G5541" t="s">
        <v>350</v>
      </c>
      <c r="H5541" s="12" t="s">
        <v>50</v>
      </c>
      <c r="I5541" s="12" t="str">
        <f>_xlfn.XLOOKUP(Tableau1[[#This Row],[AGENT]],AGENT,TYPE,"",0)</f>
        <v>RO</v>
      </c>
      <c r="J5541" s="13">
        <f>Tableau1[[#This Row],[Fin3]]-Tableau1[[#This Row],[Début2]]</f>
        <v>2.083333333333337E-2</v>
      </c>
      <c r="K5541" s="12" t="str">
        <f>IF(MONTH(D5541)=1,"JANV",IF(MONTH(D5541)=2,"FEV",IF(MONTH(D5541)=3,"MARS",IF(MONTH(D5541)=4,"AVR",IF(MONTH(D5541)=5,"MAI",IF(MONTH(D5541)=6,"JUIN",IF(MONTH(D5541)=7,"JUILL",IF(MONTH(D5541)=8,"AOU",IF(MONTH(D5541)=9,"SEPT",IF(MONTH(D5541)=10,"OCT",IF(MONTH(D5541)=11,"NOV",IF(MONTH(D5541)=12,"DEC",""))))))))))))</f>
        <v>AOU</v>
      </c>
    </row>
    <row r="5542" spans="1:11" x14ac:dyDescent="0.3">
      <c r="A5542" t="s">
        <v>373</v>
      </c>
      <c r="B5542" s="3">
        <v>45530</v>
      </c>
      <c r="C5542" s="4">
        <v>0.33333333333333331</v>
      </c>
      <c r="D5542" s="3">
        <v>45530</v>
      </c>
      <c r="E5542" s="4">
        <v>0.35416666666666669</v>
      </c>
      <c r="F5542" t="s">
        <v>373</v>
      </c>
      <c r="G5542" t="s">
        <v>350</v>
      </c>
      <c r="H5542" s="12" t="s">
        <v>50</v>
      </c>
      <c r="I5542" s="12" t="str">
        <f>_xlfn.XLOOKUP(Tableau1[[#This Row],[AGENT]],AGENT,TYPE,"",0)</f>
        <v>RO</v>
      </c>
      <c r="J5542" s="13">
        <f>Tableau1[[#This Row],[Fin3]]-Tableau1[[#This Row],[Début2]]</f>
        <v>2.083333333333337E-2</v>
      </c>
      <c r="K5542" s="12" t="str">
        <f>IF(MONTH(D5542)=1,"JANV",IF(MONTH(D5542)=2,"FEV",IF(MONTH(D5542)=3,"MARS",IF(MONTH(D5542)=4,"AVR",IF(MONTH(D5542)=5,"MAI",IF(MONTH(D5542)=6,"JUIN",IF(MONTH(D5542)=7,"JUILL",IF(MONTH(D5542)=8,"AOU",IF(MONTH(D5542)=9,"SEPT",IF(MONTH(D5542)=10,"OCT",IF(MONTH(D5542)=11,"NOV",IF(MONTH(D5542)=12,"DEC",""))))))))))))</f>
        <v>AOU</v>
      </c>
    </row>
    <row r="5543" spans="1:11" x14ac:dyDescent="0.3">
      <c r="B5543" s="3">
        <v>45505</v>
      </c>
      <c r="C5543" s="4">
        <v>0.58333333333333337</v>
      </c>
      <c r="D5543" s="3">
        <v>45505</v>
      </c>
      <c r="E5543" s="4">
        <v>0.60416666666666663</v>
      </c>
      <c r="F5543" t="s">
        <v>373</v>
      </c>
      <c r="G5543" s="12" t="s">
        <v>12</v>
      </c>
      <c r="H5543" s="12" t="s">
        <v>33</v>
      </c>
      <c r="I5543" s="12" t="str">
        <f>_xlfn.XLOOKUP(Tableau1[[#This Row],[AGENT]],AGENT,TYPE,"",0)</f>
        <v>ASS</v>
      </c>
      <c r="J5543" s="13">
        <f>Tableau1[[#This Row],[Fin3]]-Tableau1[[#This Row],[Début2]]</f>
        <v>2.0833333333333259E-2</v>
      </c>
      <c r="K5543" s="12" t="str">
        <f>IF(MONTH(D5543)=1,"JANV",IF(MONTH(D5543)=2,"FEV",IF(MONTH(D5543)=3,"MARS",IF(MONTH(D5543)=4,"AVR",IF(MONTH(D5543)=5,"MAI",IF(MONTH(D5543)=6,"JUIN",IF(MONTH(D5543)=7,"JUILL",IF(MONTH(D5543)=8,"AOU",IF(MONTH(D5543)=9,"SEPT",IF(MONTH(D5543)=10,"OCT",IF(MONTH(D5543)=11,"NOV",IF(MONTH(D5543)=12,"DEC",""))))))))))))</f>
        <v>AOU</v>
      </c>
    </row>
    <row r="5544" spans="1:11" x14ac:dyDescent="0.3">
      <c r="B5544" s="3">
        <v>45523</v>
      </c>
      <c r="C5544" s="4">
        <v>0.54166666666666663</v>
      </c>
      <c r="D5544" s="3">
        <v>45523</v>
      </c>
      <c r="E5544" s="4">
        <v>0.58333333333333337</v>
      </c>
      <c r="F5544" t="s">
        <v>373</v>
      </c>
      <c r="G5544" s="12" t="s">
        <v>12</v>
      </c>
      <c r="H5544" s="12" t="s">
        <v>33</v>
      </c>
      <c r="I5544" s="12" t="str">
        <f>_xlfn.XLOOKUP(Tableau1[[#This Row],[AGENT]],AGENT,TYPE,"",0)</f>
        <v>ASS</v>
      </c>
      <c r="J5544" s="13">
        <f>Tableau1[[#This Row],[Fin3]]-Tableau1[[#This Row],[Début2]]</f>
        <v>4.1666666666666741E-2</v>
      </c>
      <c r="K5544" s="12" t="str">
        <f>IF(MONTH(D5544)=1,"JANV",IF(MONTH(D5544)=2,"FEV",IF(MONTH(D5544)=3,"MARS",IF(MONTH(D5544)=4,"AVR",IF(MONTH(D5544)=5,"MAI",IF(MONTH(D5544)=6,"JUIN",IF(MONTH(D5544)=7,"JUILL",IF(MONTH(D5544)=8,"AOU",IF(MONTH(D5544)=9,"SEPT",IF(MONTH(D5544)=10,"OCT",IF(MONTH(D5544)=11,"NOV",IF(MONTH(D5544)=12,"DEC",""))))))))))))</f>
        <v>AOU</v>
      </c>
    </row>
    <row r="5545" spans="1:11" x14ac:dyDescent="0.3">
      <c r="B5545" s="3">
        <v>45526</v>
      </c>
      <c r="C5545" s="4">
        <v>0.39583333333333331</v>
      </c>
      <c r="D5545" s="3">
        <v>45526</v>
      </c>
      <c r="E5545" s="4">
        <v>0.41666666666666669</v>
      </c>
      <c r="F5545" t="s">
        <v>373</v>
      </c>
      <c r="G5545" s="12" t="s">
        <v>12</v>
      </c>
      <c r="H5545" s="12" t="s">
        <v>33</v>
      </c>
      <c r="I5545" s="12" t="str">
        <f>_xlfn.XLOOKUP(Tableau1[[#This Row],[AGENT]],AGENT,TYPE,"",0)</f>
        <v>ASS</v>
      </c>
      <c r="J5545" s="13">
        <f>Tableau1[[#This Row],[Fin3]]-Tableau1[[#This Row],[Début2]]</f>
        <v>2.083333333333337E-2</v>
      </c>
      <c r="K5545" s="12" t="str">
        <f>IF(MONTH(D5545)=1,"JANV",IF(MONTH(D5545)=2,"FEV",IF(MONTH(D5545)=3,"MARS",IF(MONTH(D5545)=4,"AVR",IF(MONTH(D5545)=5,"MAI",IF(MONTH(D5545)=6,"JUIN",IF(MONTH(D5545)=7,"JUILL",IF(MONTH(D5545)=8,"AOU",IF(MONTH(D5545)=9,"SEPT",IF(MONTH(D5545)=10,"OCT",IF(MONTH(D5545)=11,"NOV",IF(MONTH(D5545)=12,"DEC",""))))))))))))</f>
        <v>AOU</v>
      </c>
    </row>
    <row r="5546" spans="1:11" x14ac:dyDescent="0.3">
      <c r="B5546" s="3">
        <v>45530</v>
      </c>
      <c r="C5546" s="4">
        <v>0.625</v>
      </c>
      <c r="D5546" s="3">
        <v>45530</v>
      </c>
      <c r="E5546" s="4">
        <v>0.64583333333333337</v>
      </c>
      <c r="F5546" t="s">
        <v>373</v>
      </c>
      <c r="G5546" s="12" t="s">
        <v>12</v>
      </c>
      <c r="H5546" s="12" t="s">
        <v>33</v>
      </c>
      <c r="I5546" s="12" t="str">
        <f>_xlfn.XLOOKUP(Tableau1[[#This Row],[AGENT]],AGENT,TYPE,"",0)</f>
        <v>ASS</v>
      </c>
      <c r="J5546" s="13">
        <f>Tableau1[[#This Row],[Fin3]]-Tableau1[[#This Row],[Début2]]</f>
        <v>2.083333333333337E-2</v>
      </c>
      <c r="K5546" s="12" t="str">
        <f>IF(MONTH(D5546)=1,"JANV",IF(MONTH(D5546)=2,"FEV",IF(MONTH(D5546)=3,"MARS",IF(MONTH(D5546)=4,"AVR",IF(MONTH(D5546)=5,"MAI",IF(MONTH(D5546)=6,"JUIN",IF(MONTH(D5546)=7,"JUILL",IF(MONTH(D5546)=8,"AOU",IF(MONTH(D5546)=9,"SEPT",IF(MONTH(D5546)=10,"OCT",IF(MONTH(D5546)=11,"NOV",IF(MONTH(D5546)=12,"DEC",""))))))))))))</f>
        <v>AOU</v>
      </c>
    </row>
    <row r="5547" spans="1:11" x14ac:dyDescent="0.3">
      <c r="A5547" t="s">
        <v>2687</v>
      </c>
      <c r="B5547" s="3">
        <v>45539</v>
      </c>
      <c r="C5547" s="4">
        <v>0.375</v>
      </c>
      <c r="D5547" s="3">
        <v>45539</v>
      </c>
      <c r="E5547" s="4">
        <v>0.41666666666666669</v>
      </c>
      <c r="F5547" t="s">
        <v>373</v>
      </c>
      <c r="G5547" t="s">
        <v>12</v>
      </c>
      <c r="H5547" s="12" t="s">
        <v>33</v>
      </c>
      <c r="I5547" s="12" t="str">
        <f>_xlfn.XLOOKUP(Tableau1[[#This Row],[AGENT]],AGENT,TYPE,"",0)</f>
        <v>ASS</v>
      </c>
      <c r="J5547" s="13">
        <f>Tableau1[[#This Row],[Fin3]]-Tableau1[[#This Row],[Début2]]</f>
        <v>4.1666666666666685E-2</v>
      </c>
      <c r="K5547" s="12" t="str">
        <f>IF(MONTH(D5547)=1,"JANV",IF(MONTH(D5547)=2,"FEV",IF(MONTH(D5547)=3,"MARS",IF(MONTH(D5547)=4,"AVR",IF(MONTH(D5547)=5,"MAI",IF(MONTH(D5547)=6,"JUIN",IF(MONTH(D5547)=7,"JUILL",IF(MONTH(D5547)=8,"AOU",IF(MONTH(D5547)=9,"SEPT",IF(MONTH(D5547)=10,"OCT",IF(MONTH(D5547)=11,"NOV",IF(MONTH(D5547)=12,"DEC",""))))))))))))</f>
        <v>SEPT</v>
      </c>
    </row>
    <row r="5548" spans="1:11" x14ac:dyDescent="0.3">
      <c r="B5548" s="3">
        <v>45544</v>
      </c>
      <c r="C5548" s="4">
        <v>0.375</v>
      </c>
      <c r="D5548" s="3">
        <v>45544</v>
      </c>
      <c r="E5548" s="4">
        <v>0.41666666666666669</v>
      </c>
      <c r="F5548" t="s">
        <v>373</v>
      </c>
      <c r="G5548" t="s">
        <v>12</v>
      </c>
      <c r="H5548" s="12" t="s">
        <v>33</v>
      </c>
      <c r="I5548" s="12" t="str">
        <f>_xlfn.XLOOKUP(Tableau1[[#This Row],[AGENT]],AGENT,TYPE,"",0)</f>
        <v>ASS</v>
      </c>
      <c r="J5548" s="13">
        <f>Tableau1[[#This Row],[Fin3]]-Tableau1[[#This Row],[Début2]]</f>
        <v>4.1666666666666685E-2</v>
      </c>
      <c r="K5548" s="12" t="str">
        <f>IF(MONTH(D5548)=1,"JANV",IF(MONTH(D5548)=2,"FEV",IF(MONTH(D5548)=3,"MARS",IF(MONTH(D5548)=4,"AVR",IF(MONTH(D5548)=5,"MAI",IF(MONTH(D5548)=6,"JUIN",IF(MONTH(D5548)=7,"JUILL",IF(MONTH(D5548)=8,"AOU",IF(MONTH(D5548)=9,"SEPT",IF(MONTH(D5548)=10,"OCT",IF(MONTH(D5548)=11,"NOV",IF(MONTH(D5548)=12,"DEC",""))))))))))))</f>
        <v>SEPT</v>
      </c>
    </row>
    <row r="5549" spans="1:11" x14ac:dyDescent="0.3">
      <c r="B5549" s="3">
        <v>45555</v>
      </c>
      <c r="C5549" s="4">
        <v>0.39583333333333331</v>
      </c>
      <c r="D5549" s="3">
        <v>45555</v>
      </c>
      <c r="E5549" s="4">
        <v>0.41666666666666669</v>
      </c>
      <c r="F5549" t="s">
        <v>373</v>
      </c>
      <c r="G5549" t="s">
        <v>12</v>
      </c>
      <c r="H5549" s="12" t="s">
        <v>33</v>
      </c>
      <c r="I5549" s="12" t="str">
        <f>_xlfn.XLOOKUP(Tableau1[[#This Row],[AGENT]],AGENT,TYPE,"",0)</f>
        <v>ASS</v>
      </c>
      <c r="J5549" s="13">
        <f>Tableau1[[#This Row],[Fin3]]-Tableau1[[#This Row],[Début2]]</f>
        <v>2.083333333333337E-2</v>
      </c>
      <c r="K5549" s="12" t="str">
        <f>IF(MONTH(D5549)=1,"JANV",IF(MONTH(D5549)=2,"FEV",IF(MONTH(D5549)=3,"MARS",IF(MONTH(D5549)=4,"AVR",IF(MONTH(D5549)=5,"MAI",IF(MONTH(D5549)=6,"JUIN",IF(MONTH(D5549)=7,"JUILL",IF(MONTH(D5549)=8,"AOU",IF(MONTH(D5549)=9,"SEPT",IF(MONTH(D5549)=10,"OCT",IF(MONTH(D5549)=11,"NOV",IF(MONTH(D5549)=12,"DEC",""))))))))))))</f>
        <v>SEPT</v>
      </c>
    </row>
    <row r="5550" spans="1:11" x14ac:dyDescent="0.3">
      <c r="B5550" s="3">
        <v>45565</v>
      </c>
      <c r="C5550" s="4">
        <v>0.39583333333333331</v>
      </c>
      <c r="D5550" s="3">
        <v>45565</v>
      </c>
      <c r="E5550" s="4">
        <v>0.41666666666666669</v>
      </c>
      <c r="F5550" t="s">
        <v>373</v>
      </c>
      <c r="G5550" t="s">
        <v>12</v>
      </c>
      <c r="H5550" s="12" t="s">
        <v>33</v>
      </c>
      <c r="I5550" s="12" t="str">
        <f>_xlfn.XLOOKUP(Tableau1[[#This Row],[AGENT]],AGENT,TYPE,"",0)</f>
        <v>ASS</v>
      </c>
      <c r="J5550" s="13">
        <f>Tableau1[[#This Row],[Fin3]]-Tableau1[[#This Row],[Début2]]</f>
        <v>2.083333333333337E-2</v>
      </c>
      <c r="K5550" s="12" t="str">
        <f>IF(MONTH(D5550)=1,"JANV",IF(MONTH(D5550)=2,"FEV",IF(MONTH(D5550)=3,"MARS",IF(MONTH(D5550)=4,"AVR",IF(MONTH(D5550)=5,"MAI",IF(MONTH(D5550)=6,"JUIN",IF(MONTH(D5550)=7,"JUILL",IF(MONTH(D5550)=8,"AOU",IF(MONTH(D5550)=9,"SEPT",IF(MONTH(D5550)=10,"OCT",IF(MONTH(D5550)=11,"NOV",IF(MONTH(D5550)=12,"DEC",""))))))))))))</f>
        <v>SEPT</v>
      </c>
    </row>
    <row r="5551" spans="1:11" x14ac:dyDescent="0.3">
      <c r="B5551" s="3">
        <v>45565</v>
      </c>
      <c r="C5551" s="4">
        <v>0.58333333333333337</v>
      </c>
      <c r="D5551" s="3">
        <v>45565</v>
      </c>
      <c r="E5551" s="4">
        <v>0.60416666666666663</v>
      </c>
      <c r="F5551" t="s">
        <v>373</v>
      </c>
      <c r="G5551" t="s">
        <v>12</v>
      </c>
      <c r="H5551" s="12" t="s">
        <v>33</v>
      </c>
      <c r="I5551" s="12" t="str">
        <f>_xlfn.XLOOKUP(Tableau1[[#This Row],[AGENT]],AGENT,TYPE,"",0)</f>
        <v>ASS</v>
      </c>
      <c r="J5551" s="13">
        <f>Tableau1[[#This Row],[Fin3]]-Tableau1[[#This Row],[Début2]]</f>
        <v>2.0833333333333259E-2</v>
      </c>
      <c r="K5551" s="12" t="str">
        <f>IF(MONTH(D5551)=1,"JANV",IF(MONTH(D5551)=2,"FEV",IF(MONTH(D5551)=3,"MARS",IF(MONTH(D5551)=4,"AVR",IF(MONTH(D5551)=5,"MAI",IF(MONTH(D5551)=6,"JUIN",IF(MONTH(D5551)=7,"JUILL",IF(MONTH(D5551)=8,"AOU",IF(MONTH(D5551)=9,"SEPT",IF(MONTH(D5551)=10,"OCT",IF(MONTH(D5551)=11,"NOV",IF(MONTH(D5551)=12,"DEC",""))))))))))))</f>
        <v>SEPT</v>
      </c>
    </row>
    <row r="5552" spans="1:11" x14ac:dyDescent="0.3">
      <c r="B5552" s="3">
        <v>45538</v>
      </c>
      <c r="C5552" s="4">
        <v>0.58333333333333337</v>
      </c>
      <c r="D5552" s="3">
        <v>45538</v>
      </c>
      <c r="E5552" s="4">
        <v>0.60416666666666663</v>
      </c>
      <c r="F5552" t="s">
        <v>373</v>
      </c>
      <c r="G5552" t="s">
        <v>12</v>
      </c>
      <c r="H5552" s="12" t="s">
        <v>33</v>
      </c>
      <c r="I5552" s="12" t="str">
        <f>_xlfn.XLOOKUP(Tableau1[[#This Row],[AGENT]],AGENT,TYPE,"",0)</f>
        <v>ASS</v>
      </c>
      <c r="J5552" s="13">
        <f>Tableau1[[#This Row],[Fin3]]-Tableau1[[#This Row],[Début2]]</f>
        <v>2.0833333333333259E-2</v>
      </c>
      <c r="K5552" s="12" t="str">
        <f>IF(MONTH(D5552)=1,"JANV",IF(MONTH(D5552)=2,"FEV",IF(MONTH(D5552)=3,"MARS",IF(MONTH(D5552)=4,"AVR",IF(MONTH(D5552)=5,"MAI",IF(MONTH(D5552)=6,"JUIN",IF(MONTH(D5552)=7,"JUILL",IF(MONTH(D5552)=8,"AOU",IF(MONTH(D5552)=9,"SEPT",IF(MONTH(D5552)=10,"OCT",IF(MONTH(D5552)=11,"NOV",IF(MONTH(D5552)=12,"DEC",""))))))))))))</f>
        <v>SEPT</v>
      </c>
    </row>
    <row r="5553" spans="1:11" x14ac:dyDescent="0.3">
      <c r="A5553" t="s">
        <v>2721</v>
      </c>
      <c r="B5553" s="3">
        <v>45434</v>
      </c>
      <c r="C5553" s="4">
        <v>0.39583333333333331</v>
      </c>
      <c r="D5553" s="3">
        <v>45434</v>
      </c>
      <c r="E5553" s="4">
        <v>0.45833333333333331</v>
      </c>
      <c r="F5553" t="s">
        <v>373</v>
      </c>
      <c r="G5553" t="s">
        <v>12</v>
      </c>
      <c r="H5553" s="12" t="s">
        <v>33</v>
      </c>
      <c r="I5553" s="12" t="str">
        <f>_xlfn.XLOOKUP(Tableau1[[#This Row],[AGENT]],AGENT,TYPE,"",0)</f>
        <v>ASS</v>
      </c>
      <c r="J5553" s="13">
        <f>Tableau1[[#This Row],[Fin3]]-Tableau1[[#This Row],[Début2]]</f>
        <v>6.25E-2</v>
      </c>
      <c r="K5553" s="12" t="str">
        <f>IF(MONTH(D5553)=1,"JANV",IF(MONTH(D5553)=2,"FEV",IF(MONTH(D5553)=3,"MARS",IF(MONTH(D5553)=4,"AVR",IF(MONTH(D5553)=5,"MAI",IF(MONTH(D5553)=6,"JUIN",IF(MONTH(D5553)=7,"JUILL",IF(MONTH(D5553)=8,"AOU",IF(MONTH(D5553)=9,"SEPT",IF(MONTH(D5553)=10,"OCT",IF(MONTH(D5553)=11,"NOV",IF(MONTH(D5553)=12,"DEC",""))))))))))))</f>
        <v>MAI</v>
      </c>
    </row>
    <row r="5554" spans="1:11" x14ac:dyDescent="0.3">
      <c r="B5554" s="3">
        <v>45418</v>
      </c>
      <c r="C5554" s="4">
        <v>0.54166666666666663</v>
      </c>
      <c r="D5554" s="3">
        <v>45418</v>
      </c>
      <c r="E5554" s="4">
        <v>0.60416666666666663</v>
      </c>
      <c r="F5554" t="s">
        <v>373</v>
      </c>
      <c r="G5554" t="s">
        <v>12</v>
      </c>
      <c r="H5554" s="12" t="s">
        <v>33</v>
      </c>
      <c r="I5554" s="12" t="str">
        <f>_xlfn.XLOOKUP(Tableau1[[#This Row],[AGENT]],AGENT,TYPE,"",0)</f>
        <v>ASS</v>
      </c>
      <c r="J5554" s="13">
        <f>Tableau1[[#This Row],[Fin3]]-Tableau1[[#This Row],[Début2]]</f>
        <v>6.25E-2</v>
      </c>
      <c r="K5554" s="12" t="str">
        <f>IF(MONTH(D5554)=1,"JANV",IF(MONTH(D5554)=2,"FEV",IF(MONTH(D5554)=3,"MARS",IF(MONTH(D5554)=4,"AVR",IF(MONTH(D5554)=5,"MAI",IF(MONTH(D5554)=6,"JUIN",IF(MONTH(D5554)=7,"JUILL",IF(MONTH(D5554)=8,"AOU",IF(MONTH(D5554)=9,"SEPT",IF(MONTH(D5554)=10,"OCT",IF(MONTH(D5554)=11,"NOV",IF(MONTH(D5554)=12,"DEC",""))))))))))))</f>
        <v>MAI</v>
      </c>
    </row>
    <row r="5555" spans="1:11" x14ac:dyDescent="0.3">
      <c r="B5555" s="3">
        <v>45425</v>
      </c>
      <c r="C5555" s="4">
        <v>0.39583333333333331</v>
      </c>
      <c r="D5555" s="3">
        <v>45425</v>
      </c>
      <c r="E5555" s="4">
        <v>0.41666666666666669</v>
      </c>
      <c r="F5555" t="s">
        <v>373</v>
      </c>
      <c r="G5555" t="s">
        <v>12</v>
      </c>
      <c r="H5555" s="12" t="s">
        <v>33</v>
      </c>
      <c r="I5555" s="12" t="str">
        <f>_xlfn.XLOOKUP(Tableau1[[#This Row],[AGENT]],AGENT,TYPE,"",0)</f>
        <v>ASS</v>
      </c>
      <c r="J5555" s="13">
        <f>Tableau1[[#This Row],[Fin3]]-Tableau1[[#This Row],[Début2]]</f>
        <v>2.083333333333337E-2</v>
      </c>
      <c r="K5555" s="12" t="str">
        <f>IF(MONTH(D5555)=1,"JANV",IF(MONTH(D5555)=2,"FEV",IF(MONTH(D5555)=3,"MARS",IF(MONTH(D5555)=4,"AVR",IF(MONTH(D5555)=5,"MAI",IF(MONTH(D5555)=6,"JUIN",IF(MONTH(D5555)=7,"JUILL",IF(MONTH(D5555)=8,"AOU",IF(MONTH(D5555)=9,"SEPT",IF(MONTH(D5555)=10,"OCT",IF(MONTH(D5555)=11,"NOV",IF(MONTH(D5555)=12,"DEC",""))))))))))))</f>
        <v>MAI</v>
      </c>
    </row>
    <row r="5556" spans="1:11" x14ac:dyDescent="0.3">
      <c r="B5556" s="3">
        <v>45425</v>
      </c>
      <c r="C5556" s="4">
        <v>0.45833333333333331</v>
      </c>
      <c r="D5556" s="3">
        <v>45425</v>
      </c>
      <c r="E5556" s="4">
        <v>0.47916666666666669</v>
      </c>
      <c r="F5556" t="s">
        <v>373</v>
      </c>
      <c r="G5556" t="s">
        <v>12</v>
      </c>
      <c r="H5556" s="12" t="s">
        <v>33</v>
      </c>
      <c r="I5556" s="12" t="str">
        <f>_xlfn.XLOOKUP(Tableau1[[#This Row],[AGENT]],AGENT,TYPE,"",0)</f>
        <v>ASS</v>
      </c>
      <c r="J5556" s="13">
        <f>Tableau1[[#This Row],[Fin3]]-Tableau1[[#This Row],[Début2]]</f>
        <v>2.083333333333337E-2</v>
      </c>
      <c r="K5556" s="12" t="str">
        <f>IF(MONTH(D5556)=1,"JANV",IF(MONTH(D5556)=2,"FEV",IF(MONTH(D5556)=3,"MARS",IF(MONTH(D5556)=4,"AVR",IF(MONTH(D5556)=5,"MAI",IF(MONTH(D5556)=6,"JUIN",IF(MONTH(D5556)=7,"JUILL",IF(MONTH(D5556)=8,"AOU",IF(MONTH(D5556)=9,"SEPT",IF(MONTH(D5556)=10,"OCT",IF(MONTH(D5556)=11,"NOV",IF(MONTH(D5556)=12,"DEC",""))))))))))))</f>
        <v>MAI</v>
      </c>
    </row>
    <row r="5557" spans="1:11" x14ac:dyDescent="0.3">
      <c r="B5557" s="3">
        <v>45427</v>
      </c>
      <c r="C5557" s="4">
        <v>0.58333333333333337</v>
      </c>
      <c r="D5557" s="3">
        <v>45427</v>
      </c>
      <c r="E5557" s="4">
        <v>0.625</v>
      </c>
      <c r="F5557" t="s">
        <v>373</v>
      </c>
      <c r="G5557" t="s">
        <v>12</v>
      </c>
      <c r="H5557" s="12" t="s">
        <v>33</v>
      </c>
      <c r="I5557" s="12" t="str">
        <f>_xlfn.XLOOKUP(Tableau1[[#This Row],[AGENT]],AGENT,TYPE,"",0)</f>
        <v>ASS</v>
      </c>
      <c r="J5557" s="13">
        <f>Tableau1[[#This Row],[Fin3]]-Tableau1[[#This Row],[Début2]]</f>
        <v>4.166666666666663E-2</v>
      </c>
      <c r="K5557" s="12" t="str">
        <f>IF(MONTH(D5557)=1,"JANV",IF(MONTH(D5557)=2,"FEV",IF(MONTH(D5557)=3,"MARS",IF(MONTH(D5557)=4,"AVR",IF(MONTH(D5557)=5,"MAI",IF(MONTH(D5557)=6,"JUIN",IF(MONTH(D5557)=7,"JUILL",IF(MONTH(D5557)=8,"AOU",IF(MONTH(D5557)=9,"SEPT",IF(MONTH(D5557)=10,"OCT",IF(MONTH(D5557)=11,"NOV",IF(MONTH(D5557)=12,"DEC",""))))))))))))</f>
        <v>MAI</v>
      </c>
    </row>
    <row r="5558" spans="1:11" x14ac:dyDescent="0.3">
      <c r="A5558" t="s">
        <v>1896</v>
      </c>
      <c r="B5558" s="3">
        <v>45456</v>
      </c>
      <c r="C5558" s="4">
        <v>0.45833333333333331</v>
      </c>
      <c r="D5558" s="3">
        <v>45456</v>
      </c>
      <c r="E5558" s="4">
        <v>0.5</v>
      </c>
      <c r="F5558" t="s">
        <v>373</v>
      </c>
      <c r="G5558" t="s">
        <v>222</v>
      </c>
      <c r="H5558" s="12" t="s">
        <v>50</v>
      </c>
      <c r="I5558" s="12" t="str">
        <f>_xlfn.XLOOKUP(Tableau1[[#This Row],[AGENT]],AGENT,TYPE,"",0)</f>
        <v>RO</v>
      </c>
      <c r="J5558" s="13">
        <f>Tableau1[[#This Row],[Fin3]]-Tableau1[[#This Row],[Début2]]</f>
        <v>4.1666666666666685E-2</v>
      </c>
      <c r="K5558" s="12" t="str">
        <f>IF(MONTH(D5558)=1,"JANV",IF(MONTH(D5558)=2,"FEV",IF(MONTH(D5558)=3,"MARS",IF(MONTH(D5558)=4,"AVR",IF(MONTH(D5558)=5,"MAI",IF(MONTH(D5558)=6,"JUIN",IF(MONTH(D5558)=7,"JUILL",IF(MONTH(D5558)=8,"AOU",IF(MONTH(D5558)=9,"SEPT",IF(MONTH(D5558)=10,"OCT",IF(MONTH(D5558)=11,"NOV",IF(MONTH(D5558)=12,"DEC",""))))))))))))</f>
        <v>JUIN</v>
      </c>
    </row>
    <row r="5559" spans="1:11" x14ac:dyDescent="0.3">
      <c r="A5559" t="s">
        <v>1943</v>
      </c>
      <c r="B5559" s="3">
        <v>45425</v>
      </c>
      <c r="C5559" s="4">
        <v>0.33333333333333331</v>
      </c>
      <c r="D5559" s="3">
        <v>45425</v>
      </c>
      <c r="E5559" s="4">
        <v>0.35416666666666669</v>
      </c>
      <c r="F5559" t="s">
        <v>373</v>
      </c>
      <c r="G5559" t="s">
        <v>222</v>
      </c>
      <c r="H5559" s="12" t="s">
        <v>50</v>
      </c>
      <c r="I5559" s="12" t="str">
        <f>_xlfn.XLOOKUP(Tableau1[[#This Row],[AGENT]],AGENT,TYPE,"",0)</f>
        <v>RO</v>
      </c>
      <c r="J5559" s="13">
        <f>Tableau1[[#This Row],[Fin3]]-Tableau1[[#This Row],[Début2]]</f>
        <v>2.083333333333337E-2</v>
      </c>
      <c r="K5559" s="12" t="str">
        <f>IF(MONTH(D5559)=1,"JANV",IF(MONTH(D5559)=2,"FEV",IF(MONTH(D5559)=3,"MARS",IF(MONTH(D5559)=4,"AVR",IF(MONTH(D5559)=5,"MAI",IF(MONTH(D5559)=6,"JUIN",IF(MONTH(D5559)=7,"JUILL",IF(MONTH(D5559)=8,"AOU",IF(MONTH(D5559)=9,"SEPT",IF(MONTH(D5559)=10,"OCT",IF(MONTH(D5559)=11,"NOV",IF(MONTH(D5559)=12,"DEC",""))))))))))))</f>
        <v>MAI</v>
      </c>
    </row>
    <row r="5560" spans="1:11" x14ac:dyDescent="0.3">
      <c r="A5560" t="s">
        <v>2618</v>
      </c>
      <c r="B5560" s="3">
        <v>45349</v>
      </c>
      <c r="C5560" s="4">
        <v>0.4375</v>
      </c>
      <c r="D5560" s="3">
        <v>45349</v>
      </c>
      <c r="E5560" s="4">
        <v>0.5</v>
      </c>
      <c r="F5560" t="s">
        <v>2617</v>
      </c>
      <c r="G5560" t="s">
        <v>350</v>
      </c>
      <c r="H5560" s="12" t="s">
        <v>50</v>
      </c>
      <c r="I5560" s="12" t="str">
        <f>_xlfn.XLOOKUP(Tableau1[[#This Row],[AGENT]],AGENT,TYPE,"",0)</f>
        <v>RO</v>
      </c>
      <c r="J5560" s="13">
        <f>Tableau1[[#This Row],[Fin3]]-Tableau1[[#This Row],[Début2]]</f>
        <v>6.25E-2</v>
      </c>
      <c r="K5560" s="12" t="str">
        <f>IF(MONTH(D5560)=1,"JANV",IF(MONTH(D5560)=2,"FEV",IF(MONTH(D5560)=3,"MARS",IF(MONTH(D5560)=4,"AVR",IF(MONTH(D5560)=5,"MAI",IF(MONTH(D5560)=6,"JUIN",IF(MONTH(D5560)=7,"JUILL",IF(MONTH(D5560)=8,"AOU",IF(MONTH(D5560)=9,"SEPT",IF(MONTH(D5560)=10,"OCT",IF(MONTH(D5560)=11,"NOV",IF(MONTH(D5560)=12,"DEC",""))))))))))))</f>
        <v>FEV</v>
      </c>
    </row>
    <row r="5561" spans="1:11" x14ac:dyDescent="0.3">
      <c r="A5561" t="s">
        <v>2617</v>
      </c>
      <c r="B5561" s="3">
        <v>45327</v>
      </c>
      <c r="C5561" s="4">
        <v>0.66666666666666663</v>
      </c>
      <c r="D5561" s="3">
        <v>45327</v>
      </c>
      <c r="E5561" s="4">
        <v>0.6875</v>
      </c>
      <c r="F5561" t="s">
        <v>2617</v>
      </c>
      <c r="G5561" t="s">
        <v>350</v>
      </c>
      <c r="H5561" s="12" t="s">
        <v>50</v>
      </c>
      <c r="I5561" s="12" t="str">
        <f>_xlfn.XLOOKUP(Tableau1[[#This Row],[AGENT]],AGENT,TYPE,"",0)</f>
        <v>RO</v>
      </c>
      <c r="J5561" s="13">
        <f>Tableau1[[#This Row],[Fin3]]-Tableau1[[#This Row],[Début2]]</f>
        <v>2.083333333333337E-2</v>
      </c>
      <c r="K5561" s="12" t="str">
        <f>IF(MONTH(D5561)=1,"JANV",IF(MONTH(D5561)=2,"FEV",IF(MONTH(D5561)=3,"MARS",IF(MONTH(D5561)=4,"AVR",IF(MONTH(D5561)=5,"MAI",IF(MONTH(D5561)=6,"JUIN",IF(MONTH(D5561)=7,"JUILL",IF(MONTH(D5561)=8,"AOU",IF(MONTH(D5561)=9,"SEPT",IF(MONTH(D5561)=10,"OCT",IF(MONTH(D5561)=11,"NOV",IF(MONTH(D5561)=12,"DEC",""))))))))))))</f>
        <v>FEV</v>
      </c>
    </row>
    <row r="5562" spans="1:11" x14ac:dyDescent="0.3">
      <c r="A5562" t="s">
        <v>2619</v>
      </c>
      <c r="B5562" s="3">
        <v>45331</v>
      </c>
      <c r="C5562" s="4">
        <v>0.33333333333333331</v>
      </c>
      <c r="D5562" s="3">
        <v>45331</v>
      </c>
      <c r="E5562" s="4">
        <v>0.375</v>
      </c>
      <c r="F5562" t="s">
        <v>2617</v>
      </c>
      <c r="G5562" t="s">
        <v>350</v>
      </c>
      <c r="H5562" s="12" t="s">
        <v>50</v>
      </c>
      <c r="I5562" s="12" t="str">
        <f>_xlfn.XLOOKUP(Tableau1[[#This Row],[AGENT]],AGENT,TYPE,"",0)</f>
        <v>RO</v>
      </c>
      <c r="J5562" s="13">
        <f>Tableau1[[#This Row],[Fin3]]-Tableau1[[#This Row],[Début2]]</f>
        <v>4.1666666666666685E-2</v>
      </c>
      <c r="K5562" s="12" t="str">
        <f>IF(MONTH(D5562)=1,"JANV",IF(MONTH(D5562)=2,"FEV",IF(MONTH(D5562)=3,"MARS",IF(MONTH(D5562)=4,"AVR",IF(MONTH(D5562)=5,"MAI",IF(MONTH(D5562)=6,"JUIN",IF(MONTH(D5562)=7,"JUILL",IF(MONTH(D5562)=8,"AOU",IF(MONTH(D5562)=9,"SEPT",IF(MONTH(D5562)=10,"OCT",IF(MONTH(D5562)=11,"NOV",IF(MONTH(D5562)=12,"DEC",""))))))))))))</f>
        <v>FEV</v>
      </c>
    </row>
    <row r="5563" spans="1:11" x14ac:dyDescent="0.3">
      <c r="A5563" t="s">
        <v>2617</v>
      </c>
      <c r="B5563" s="3">
        <v>45344</v>
      </c>
      <c r="C5563" s="4">
        <v>0.41666666666666669</v>
      </c>
      <c r="D5563" s="3">
        <v>45344</v>
      </c>
      <c r="E5563" s="4">
        <v>0.4375</v>
      </c>
      <c r="F5563" t="s">
        <v>2617</v>
      </c>
      <c r="G5563" t="s">
        <v>350</v>
      </c>
      <c r="H5563" s="12" t="s">
        <v>50</v>
      </c>
      <c r="I5563" s="12" t="str">
        <f>_xlfn.XLOOKUP(Tableau1[[#This Row],[AGENT]],AGENT,TYPE,"",0)</f>
        <v>RO</v>
      </c>
      <c r="J5563" s="13">
        <f>Tableau1[[#This Row],[Fin3]]-Tableau1[[#This Row],[Début2]]</f>
        <v>2.0833333333333315E-2</v>
      </c>
      <c r="K5563" s="12" t="str">
        <f>IF(MONTH(D5563)=1,"JANV",IF(MONTH(D5563)=2,"FEV",IF(MONTH(D5563)=3,"MARS",IF(MONTH(D5563)=4,"AVR",IF(MONTH(D5563)=5,"MAI",IF(MONTH(D5563)=6,"JUIN",IF(MONTH(D5563)=7,"JUILL",IF(MONTH(D5563)=8,"AOU",IF(MONTH(D5563)=9,"SEPT",IF(MONTH(D5563)=10,"OCT",IF(MONTH(D5563)=11,"NOV",IF(MONTH(D5563)=12,"DEC",""))))))))))))</f>
        <v>FEV</v>
      </c>
    </row>
    <row r="5564" spans="1:11" x14ac:dyDescent="0.3">
      <c r="A5564" t="s">
        <v>2621</v>
      </c>
      <c r="B5564" s="3">
        <v>45345</v>
      </c>
      <c r="C5564" s="4">
        <v>0.41666666666666669</v>
      </c>
      <c r="D5564" s="3">
        <v>45345</v>
      </c>
      <c r="E5564" s="4">
        <v>0.4375</v>
      </c>
      <c r="F5564" t="s">
        <v>2617</v>
      </c>
      <c r="G5564" t="s">
        <v>350</v>
      </c>
      <c r="H5564" s="12" t="s">
        <v>50</v>
      </c>
      <c r="I5564" s="12" t="str">
        <f>_xlfn.XLOOKUP(Tableau1[[#This Row],[AGENT]],AGENT,TYPE,"",0)</f>
        <v>RO</v>
      </c>
      <c r="J5564" s="13">
        <f>Tableau1[[#This Row],[Fin3]]-Tableau1[[#This Row],[Début2]]</f>
        <v>2.0833333333333315E-2</v>
      </c>
      <c r="K5564" s="12" t="str">
        <f>IF(MONTH(D5564)=1,"JANV",IF(MONTH(D5564)=2,"FEV",IF(MONTH(D5564)=3,"MARS",IF(MONTH(D5564)=4,"AVR",IF(MONTH(D5564)=5,"MAI",IF(MONTH(D5564)=6,"JUIN",IF(MONTH(D5564)=7,"JUILL",IF(MONTH(D5564)=8,"AOU",IF(MONTH(D5564)=9,"SEPT",IF(MONTH(D5564)=10,"OCT",IF(MONTH(D5564)=11,"NOV",IF(MONTH(D5564)=12,"DEC",""))))))))))))</f>
        <v>FEV</v>
      </c>
    </row>
    <row r="5565" spans="1:11" x14ac:dyDescent="0.3">
      <c r="A5565" t="s">
        <v>2617</v>
      </c>
      <c r="B5565" s="3">
        <v>45349</v>
      </c>
      <c r="C5565" s="4">
        <v>0.35416666666666669</v>
      </c>
      <c r="D5565" s="3">
        <v>45349</v>
      </c>
      <c r="E5565" s="4">
        <v>0.375</v>
      </c>
      <c r="F5565" t="s">
        <v>2617</v>
      </c>
      <c r="G5565" t="s">
        <v>350</v>
      </c>
      <c r="H5565" s="12" t="s">
        <v>50</v>
      </c>
      <c r="I5565" s="12" t="str">
        <f>_xlfn.XLOOKUP(Tableau1[[#This Row],[AGENT]],AGENT,TYPE,"",0)</f>
        <v>RO</v>
      </c>
      <c r="J5565" s="13">
        <f>Tableau1[[#This Row],[Fin3]]-Tableau1[[#This Row],[Début2]]</f>
        <v>2.0833333333333315E-2</v>
      </c>
      <c r="K5565" s="12" t="str">
        <f>IF(MONTH(D5565)=1,"JANV",IF(MONTH(D5565)=2,"FEV",IF(MONTH(D5565)=3,"MARS",IF(MONTH(D5565)=4,"AVR",IF(MONTH(D5565)=5,"MAI",IF(MONTH(D5565)=6,"JUIN",IF(MONTH(D5565)=7,"JUILL",IF(MONTH(D5565)=8,"AOU",IF(MONTH(D5565)=9,"SEPT",IF(MONTH(D5565)=10,"OCT",IF(MONTH(D5565)=11,"NOV",IF(MONTH(D5565)=12,"DEC",""))))))))))))</f>
        <v>FEV</v>
      </c>
    </row>
    <row r="5566" spans="1:11" x14ac:dyDescent="0.3">
      <c r="B5566" s="3">
        <v>45390</v>
      </c>
      <c r="C5566" s="4">
        <v>0.35416666666666669</v>
      </c>
      <c r="D5566" s="3">
        <v>45390</v>
      </c>
      <c r="E5566" s="4">
        <v>0.375</v>
      </c>
      <c r="F5566" t="s">
        <v>2617</v>
      </c>
      <c r="G5566" s="12" t="s">
        <v>12</v>
      </c>
      <c r="H5566" s="12" t="s">
        <v>33</v>
      </c>
      <c r="I5566" s="12" t="str">
        <f>_xlfn.XLOOKUP(Tableau1[[#This Row],[AGENT]],AGENT,TYPE,"",0)</f>
        <v>ASS</v>
      </c>
      <c r="J5566" s="13">
        <f>Tableau1[[#This Row],[Fin3]]-Tableau1[[#This Row],[Début2]]</f>
        <v>2.0833333333333315E-2</v>
      </c>
      <c r="K5566" s="12" t="str">
        <f>IF(MONTH(D5566)=1,"JANV",IF(MONTH(D5566)=2,"FEV",IF(MONTH(D5566)=3,"MARS",IF(MONTH(D5566)=4,"AVR",IF(MONTH(D5566)=5,"MAI",IF(MONTH(D5566)=6,"JUIN",IF(MONTH(D5566)=7,"JUILL",IF(MONTH(D5566)=8,"AOU",IF(MONTH(D5566)=9,"SEPT",IF(MONTH(D5566)=10,"OCT",IF(MONTH(D5566)=11,"NOV",IF(MONTH(D5566)=12,"DEC",""))))))))))))</f>
        <v>AVR</v>
      </c>
    </row>
    <row r="5567" spans="1:11" x14ac:dyDescent="0.3">
      <c r="B5567" s="3">
        <v>45392</v>
      </c>
      <c r="C5567" s="4">
        <v>0.64583333333333337</v>
      </c>
      <c r="D5567" s="3">
        <v>45392</v>
      </c>
      <c r="E5567" s="4">
        <v>0.66666666666666663</v>
      </c>
      <c r="F5567" t="s">
        <v>2617</v>
      </c>
      <c r="G5567" s="12" t="s">
        <v>12</v>
      </c>
      <c r="H5567" s="12" t="s">
        <v>33</v>
      </c>
      <c r="I5567" s="12" t="str">
        <f>_xlfn.XLOOKUP(Tableau1[[#This Row],[AGENT]],AGENT,TYPE,"",0)</f>
        <v>ASS</v>
      </c>
      <c r="J5567" s="13">
        <f>Tableau1[[#This Row],[Fin3]]-Tableau1[[#This Row],[Début2]]</f>
        <v>2.0833333333333259E-2</v>
      </c>
      <c r="K5567" s="12" t="str">
        <f>IF(MONTH(D5567)=1,"JANV",IF(MONTH(D5567)=2,"FEV",IF(MONTH(D5567)=3,"MARS",IF(MONTH(D5567)=4,"AVR",IF(MONTH(D5567)=5,"MAI",IF(MONTH(D5567)=6,"JUIN",IF(MONTH(D5567)=7,"JUILL",IF(MONTH(D5567)=8,"AOU",IF(MONTH(D5567)=9,"SEPT",IF(MONTH(D5567)=10,"OCT",IF(MONTH(D5567)=11,"NOV",IF(MONTH(D5567)=12,"DEC",""))))))))))))</f>
        <v>AVR</v>
      </c>
    </row>
    <row r="5568" spans="1:11" x14ac:dyDescent="0.3">
      <c r="B5568" s="3">
        <v>45393</v>
      </c>
      <c r="C5568" s="4">
        <v>0.64583333333333337</v>
      </c>
      <c r="D5568" s="3">
        <v>45393</v>
      </c>
      <c r="E5568" s="4">
        <v>0.66666666666666663</v>
      </c>
      <c r="F5568" t="s">
        <v>2617</v>
      </c>
      <c r="G5568" s="12" t="s">
        <v>12</v>
      </c>
      <c r="H5568" s="12" t="s">
        <v>33</v>
      </c>
      <c r="I5568" s="12" t="str">
        <f>_xlfn.XLOOKUP(Tableau1[[#This Row],[AGENT]],AGENT,TYPE,"",0)</f>
        <v>ASS</v>
      </c>
      <c r="J5568" s="13">
        <f>Tableau1[[#This Row],[Fin3]]-Tableau1[[#This Row],[Début2]]</f>
        <v>2.0833333333333259E-2</v>
      </c>
      <c r="K5568" s="12" t="str">
        <f>IF(MONTH(D5568)=1,"JANV",IF(MONTH(D5568)=2,"FEV",IF(MONTH(D5568)=3,"MARS",IF(MONTH(D5568)=4,"AVR",IF(MONTH(D5568)=5,"MAI",IF(MONTH(D5568)=6,"JUIN",IF(MONTH(D5568)=7,"JUILL",IF(MONTH(D5568)=8,"AOU",IF(MONTH(D5568)=9,"SEPT",IF(MONTH(D5568)=10,"OCT",IF(MONTH(D5568)=11,"NOV",IF(MONTH(D5568)=12,"DEC",""))))))))))))</f>
        <v>AVR</v>
      </c>
    </row>
    <row r="5569" spans="2:11" x14ac:dyDescent="0.3">
      <c r="B5569" s="3">
        <v>45394</v>
      </c>
      <c r="C5569" s="4">
        <v>0.33333333333333331</v>
      </c>
      <c r="D5569" s="3">
        <v>45394</v>
      </c>
      <c r="E5569" s="4">
        <v>0.35416666666666669</v>
      </c>
      <c r="F5569" t="s">
        <v>2617</v>
      </c>
      <c r="G5569" s="12" t="s">
        <v>12</v>
      </c>
      <c r="H5569" s="12" t="s">
        <v>33</v>
      </c>
      <c r="I5569" s="12" t="str">
        <f>_xlfn.XLOOKUP(Tableau1[[#This Row],[AGENT]],AGENT,TYPE,"",0)</f>
        <v>ASS</v>
      </c>
      <c r="J5569" s="13">
        <f>Tableau1[[#This Row],[Fin3]]-Tableau1[[#This Row],[Début2]]</f>
        <v>2.083333333333337E-2</v>
      </c>
      <c r="K5569" s="12" t="str">
        <f>IF(MONTH(D5569)=1,"JANV",IF(MONTH(D5569)=2,"FEV",IF(MONTH(D5569)=3,"MARS",IF(MONTH(D5569)=4,"AVR",IF(MONTH(D5569)=5,"MAI",IF(MONTH(D5569)=6,"JUIN",IF(MONTH(D5569)=7,"JUILL",IF(MONTH(D5569)=8,"AOU",IF(MONTH(D5569)=9,"SEPT",IF(MONTH(D5569)=10,"OCT",IF(MONTH(D5569)=11,"NOV",IF(MONTH(D5569)=12,"DEC",""))))))))))))</f>
        <v>AVR</v>
      </c>
    </row>
    <row r="5570" spans="2:11" x14ac:dyDescent="0.3">
      <c r="B5570" s="3">
        <v>45394</v>
      </c>
      <c r="C5570" s="4">
        <v>0.39583333333333331</v>
      </c>
      <c r="D5570" s="3">
        <v>45394</v>
      </c>
      <c r="E5570" s="4">
        <v>0.41666666666666669</v>
      </c>
      <c r="F5570" t="s">
        <v>2617</v>
      </c>
      <c r="G5570" s="12" t="s">
        <v>12</v>
      </c>
      <c r="H5570" s="12" t="s">
        <v>33</v>
      </c>
      <c r="I5570" s="12" t="str">
        <f>_xlfn.XLOOKUP(Tableau1[[#This Row],[AGENT]],AGENT,TYPE,"",0)</f>
        <v>ASS</v>
      </c>
      <c r="J5570" s="13">
        <f>Tableau1[[#This Row],[Fin3]]-Tableau1[[#This Row],[Début2]]</f>
        <v>2.083333333333337E-2</v>
      </c>
      <c r="K5570" s="12" t="str">
        <f>IF(MONTH(D5570)=1,"JANV",IF(MONTH(D5570)=2,"FEV",IF(MONTH(D5570)=3,"MARS",IF(MONTH(D5570)=4,"AVR",IF(MONTH(D5570)=5,"MAI",IF(MONTH(D5570)=6,"JUIN",IF(MONTH(D5570)=7,"JUILL",IF(MONTH(D5570)=8,"AOU",IF(MONTH(D5570)=9,"SEPT",IF(MONTH(D5570)=10,"OCT",IF(MONTH(D5570)=11,"NOV",IF(MONTH(D5570)=12,"DEC",""))))))))))))</f>
        <v>AVR</v>
      </c>
    </row>
    <row r="5571" spans="2:11" x14ac:dyDescent="0.3">
      <c r="B5571" s="3">
        <v>45399</v>
      </c>
      <c r="C5571" s="4">
        <v>0.41666666666666669</v>
      </c>
      <c r="D5571" s="3">
        <v>45399</v>
      </c>
      <c r="E5571" s="4">
        <v>0.45833333333333331</v>
      </c>
      <c r="F5571" t="s">
        <v>2617</v>
      </c>
      <c r="G5571" s="12" t="s">
        <v>12</v>
      </c>
      <c r="H5571" s="12" t="s">
        <v>33</v>
      </c>
      <c r="I5571" s="12" t="str">
        <f>_xlfn.XLOOKUP(Tableau1[[#This Row],[AGENT]],AGENT,TYPE,"",0)</f>
        <v>ASS</v>
      </c>
      <c r="J5571" s="13">
        <f>Tableau1[[#This Row],[Fin3]]-Tableau1[[#This Row],[Début2]]</f>
        <v>4.166666666666663E-2</v>
      </c>
      <c r="K5571" s="12" t="str">
        <f>IF(MONTH(D5571)=1,"JANV",IF(MONTH(D5571)=2,"FEV",IF(MONTH(D5571)=3,"MARS",IF(MONTH(D5571)=4,"AVR",IF(MONTH(D5571)=5,"MAI",IF(MONTH(D5571)=6,"JUIN",IF(MONTH(D5571)=7,"JUILL",IF(MONTH(D5571)=8,"AOU",IF(MONTH(D5571)=9,"SEPT",IF(MONTH(D5571)=10,"OCT",IF(MONTH(D5571)=11,"NOV",IF(MONTH(D5571)=12,"DEC",""))))))))))))</f>
        <v>AVR</v>
      </c>
    </row>
    <row r="5572" spans="2:11" x14ac:dyDescent="0.3">
      <c r="B5572" s="3">
        <v>45400</v>
      </c>
      <c r="C5572" s="4">
        <v>0.64583333333333337</v>
      </c>
      <c r="D5572" s="3">
        <v>45400</v>
      </c>
      <c r="E5572" s="4">
        <v>0.66666666666666663</v>
      </c>
      <c r="F5572" t="s">
        <v>2617</v>
      </c>
      <c r="G5572" s="12" t="s">
        <v>12</v>
      </c>
      <c r="H5572" s="12" t="s">
        <v>33</v>
      </c>
      <c r="I5572" s="12" t="str">
        <f>_xlfn.XLOOKUP(Tableau1[[#This Row],[AGENT]],AGENT,TYPE,"",0)</f>
        <v>ASS</v>
      </c>
      <c r="J5572" s="13">
        <f>Tableau1[[#This Row],[Fin3]]-Tableau1[[#This Row],[Début2]]</f>
        <v>2.0833333333333259E-2</v>
      </c>
      <c r="K5572" s="12" t="str">
        <f>IF(MONTH(D5572)=1,"JANV",IF(MONTH(D5572)=2,"FEV",IF(MONTH(D5572)=3,"MARS",IF(MONTH(D5572)=4,"AVR",IF(MONTH(D5572)=5,"MAI",IF(MONTH(D5572)=6,"JUIN",IF(MONTH(D5572)=7,"JUILL",IF(MONTH(D5572)=8,"AOU",IF(MONTH(D5572)=9,"SEPT",IF(MONTH(D5572)=10,"OCT",IF(MONTH(D5572)=11,"NOV",IF(MONTH(D5572)=12,"DEC",""))))))))))))</f>
        <v>AVR</v>
      </c>
    </row>
    <row r="5573" spans="2:11" x14ac:dyDescent="0.3">
      <c r="B5573" s="3">
        <v>45400</v>
      </c>
      <c r="C5573" s="4">
        <v>0.625</v>
      </c>
      <c r="D5573" s="3">
        <v>45400</v>
      </c>
      <c r="E5573" s="4">
        <v>0.64583333333333337</v>
      </c>
      <c r="F5573" t="s">
        <v>2617</v>
      </c>
      <c r="G5573" s="12" t="s">
        <v>12</v>
      </c>
      <c r="H5573" s="12" t="s">
        <v>33</v>
      </c>
      <c r="I5573" s="12" t="str">
        <f>_xlfn.XLOOKUP(Tableau1[[#This Row],[AGENT]],AGENT,TYPE,"",0)</f>
        <v>ASS</v>
      </c>
      <c r="J5573" s="13">
        <f>Tableau1[[#This Row],[Fin3]]-Tableau1[[#This Row],[Début2]]</f>
        <v>2.083333333333337E-2</v>
      </c>
      <c r="K5573" s="12" t="str">
        <f>IF(MONTH(D5573)=1,"JANV",IF(MONTH(D5573)=2,"FEV",IF(MONTH(D5573)=3,"MARS",IF(MONTH(D5573)=4,"AVR",IF(MONTH(D5573)=5,"MAI",IF(MONTH(D5573)=6,"JUIN",IF(MONTH(D5573)=7,"JUILL",IF(MONTH(D5573)=8,"AOU",IF(MONTH(D5573)=9,"SEPT",IF(MONTH(D5573)=10,"OCT",IF(MONTH(D5573)=11,"NOV",IF(MONTH(D5573)=12,"DEC",""))))))))))))</f>
        <v>AVR</v>
      </c>
    </row>
    <row r="5574" spans="2:11" x14ac:dyDescent="0.3">
      <c r="B5574" s="3">
        <v>45404</v>
      </c>
      <c r="C5574" s="4">
        <v>0.35416666666666669</v>
      </c>
      <c r="D5574" s="3">
        <v>45404</v>
      </c>
      <c r="E5574" s="4">
        <v>0.375</v>
      </c>
      <c r="F5574" t="s">
        <v>2617</v>
      </c>
      <c r="G5574" s="12" t="s">
        <v>12</v>
      </c>
      <c r="H5574" s="12" t="s">
        <v>33</v>
      </c>
      <c r="I5574" s="12" t="str">
        <f>_xlfn.XLOOKUP(Tableau1[[#This Row],[AGENT]],AGENT,TYPE,"",0)</f>
        <v>ASS</v>
      </c>
      <c r="J5574" s="13">
        <f>Tableau1[[#This Row],[Fin3]]-Tableau1[[#This Row],[Début2]]</f>
        <v>2.0833333333333315E-2</v>
      </c>
      <c r="K5574" s="12" t="str">
        <f>IF(MONTH(D5574)=1,"JANV",IF(MONTH(D5574)=2,"FEV",IF(MONTH(D5574)=3,"MARS",IF(MONTH(D5574)=4,"AVR",IF(MONTH(D5574)=5,"MAI",IF(MONTH(D5574)=6,"JUIN",IF(MONTH(D5574)=7,"JUILL",IF(MONTH(D5574)=8,"AOU",IF(MONTH(D5574)=9,"SEPT",IF(MONTH(D5574)=10,"OCT",IF(MONTH(D5574)=11,"NOV",IF(MONTH(D5574)=12,"DEC",""))))))))))))</f>
        <v>AVR</v>
      </c>
    </row>
    <row r="5575" spans="2:11" x14ac:dyDescent="0.3">
      <c r="B5575" s="3">
        <v>45404</v>
      </c>
      <c r="C5575" s="4">
        <v>0.58333333333333337</v>
      </c>
      <c r="D5575" s="3">
        <v>45404</v>
      </c>
      <c r="E5575" s="4">
        <v>0.625</v>
      </c>
      <c r="F5575" t="s">
        <v>2617</v>
      </c>
      <c r="G5575" s="12" t="s">
        <v>12</v>
      </c>
      <c r="H5575" s="12" t="s">
        <v>33</v>
      </c>
      <c r="I5575" s="12" t="str">
        <f>_xlfn.XLOOKUP(Tableau1[[#This Row],[AGENT]],AGENT,TYPE,"",0)</f>
        <v>ASS</v>
      </c>
      <c r="J5575" s="13">
        <f>Tableau1[[#This Row],[Fin3]]-Tableau1[[#This Row],[Début2]]</f>
        <v>4.166666666666663E-2</v>
      </c>
      <c r="K5575" s="12" t="str">
        <f>IF(MONTH(D5575)=1,"JANV",IF(MONTH(D5575)=2,"FEV",IF(MONTH(D5575)=3,"MARS",IF(MONTH(D5575)=4,"AVR",IF(MONTH(D5575)=5,"MAI",IF(MONTH(D5575)=6,"JUIN",IF(MONTH(D5575)=7,"JUILL",IF(MONTH(D5575)=8,"AOU",IF(MONTH(D5575)=9,"SEPT",IF(MONTH(D5575)=10,"OCT",IF(MONTH(D5575)=11,"NOV",IF(MONTH(D5575)=12,"DEC",""))))))))))))</f>
        <v>AVR</v>
      </c>
    </row>
    <row r="5576" spans="2:11" x14ac:dyDescent="0.3">
      <c r="B5576" s="3">
        <v>45405</v>
      </c>
      <c r="C5576" s="4">
        <v>0.41666666666666669</v>
      </c>
      <c r="D5576" s="3">
        <v>45405</v>
      </c>
      <c r="E5576" s="4">
        <v>0.45833333333333331</v>
      </c>
      <c r="F5576" t="s">
        <v>2617</v>
      </c>
      <c r="G5576" s="12" t="s">
        <v>12</v>
      </c>
      <c r="H5576" s="12" t="s">
        <v>33</v>
      </c>
      <c r="I5576" s="12" t="str">
        <f>_xlfn.XLOOKUP(Tableau1[[#This Row],[AGENT]],AGENT,TYPE,"",0)</f>
        <v>ASS</v>
      </c>
      <c r="J5576" s="13">
        <f>Tableau1[[#This Row],[Fin3]]-Tableau1[[#This Row],[Début2]]</f>
        <v>4.166666666666663E-2</v>
      </c>
      <c r="K5576" s="12" t="str">
        <f>IF(MONTH(D5576)=1,"JANV",IF(MONTH(D5576)=2,"FEV",IF(MONTH(D5576)=3,"MARS",IF(MONTH(D5576)=4,"AVR",IF(MONTH(D5576)=5,"MAI",IF(MONTH(D5576)=6,"JUIN",IF(MONTH(D5576)=7,"JUILL",IF(MONTH(D5576)=8,"AOU",IF(MONTH(D5576)=9,"SEPT",IF(MONTH(D5576)=10,"OCT",IF(MONTH(D5576)=11,"NOV",IF(MONTH(D5576)=12,"DEC",""))))))))))))</f>
        <v>AVR</v>
      </c>
    </row>
    <row r="5577" spans="2:11" x14ac:dyDescent="0.3">
      <c r="B5577" s="3">
        <v>45406</v>
      </c>
      <c r="C5577" s="4">
        <v>0.625</v>
      </c>
      <c r="D5577" s="3">
        <v>45406</v>
      </c>
      <c r="E5577" s="4">
        <v>0.66666666666666663</v>
      </c>
      <c r="F5577" t="s">
        <v>2617</v>
      </c>
      <c r="G5577" s="12" t="s">
        <v>12</v>
      </c>
      <c r="H5577" s="12" t="s">
        <v>33</v>
      </c>
      <c r="I5577" s="12" t="str">
        <f>_xlfn.XLOOKUP(Tableau1[[#This Row],[AGENT]],AGENT,TYPE,"",0)</f>
        <v>ASS</v>
      </c>
      <c r="J5577" s="13">
        <f>Tableau1[[#This Row],[Fin3]]-Tableau1[[#This Row],[Début2]]</f>
        <v>4.166666666666663E-2</v>
      </c>
      <c r="K5577" s="12" t="str">
        <f>IF(MONTH(D5577)=1,"JANV",IF(MONTH(D5577)=2,"FEV",IF(MONTH(D5577)=3,"MARS",IF(MONTH(D5577)=4,"AVR",IF(MONTH(D5577)=5,"MAI",IF(MONTH(D5577)=6,"JUIN",IF(MONTH(D5577)=7,"JUILL",IF(MONTH(D5577)=8,"AOU",IF(MONTH(D5577)=9,"SEPT",IF(MONTH(D5577)=10,"OCT",IF(MONTH(D5577)=11,"NOV",IF(MONTH(D5577)=12,"DEC",""))))))))))))</f>
        <v>AVR</v>
      </c>
    </row>
    <row r="5578" spans="2:11" x14ac:dyDescent="0.3">
      <c r="B5578" s="3">
        <v>45407</v>
      </c>
      <c r="C5578" s="4">
        <v>0.375</v>
      </c>
      <c r="D5578" s="3">
        <v>45407</v>
      </c>
      <c r="E5578" s="4">
        <v>0.39583333333333331</v>
      </c>
      <c r="F5578" t="s">
        <v>2617</v>
      </c>
      <c r="G5578" s="12" t="s">
        <v>12</v>
      </c>
      <c r="H5578" s="12" t="s">
        <v>33</v>
      </c>
      <c r="I5578" s="12" t="str">
        <f>_xlfn.XLOOKUP(Tableau1[[#This Row],[AGENT]],AGENT,TYPE,"",0)</f>
        <v>ASS</v>
      </c>
      <c r="J5578" s="13">
        <f>Tableau1[[#This Row],[Fin3]]-Tableau1[[#This Row],[Début2]]</f>
        <v>2.0833333333333315E-2</v>
      </c>
      <c r="K5578" s="12" t="str">
        <f>IF(MONTH(D5578)=1,"JANV",IF(MONTH(D5578)=2,"FEV",IF(MONTH(D5578)=3,"MARS",IF(MONTH(D5578)=4,"AVR",IF(MONTH(D5578)=5,"MAI",IF(MONTH(D5578)=6,"JUIN",IF(MONTH(D5578)=7,"JUILL",IF(MONTH(D5578)=8,"AOU",IF(MONTH(D5578)=9,"SEPT",IF(MONTH(D5578)=10,"OCT",IF(MONTH(D5578)=11,"NOV",IF(MONTH(D5578)=12,"DEC",""))))))))))))</f>
        <v>AVR</v>
      </c>
    </row>
    <row r="5579" spans="2:11" x14ac:dyDescent="0.3">
      <c r="B5579" s="3">
        <v>45401</v>
      </c>
      <c r="C5579" s="4">
        <v>0.41666666666666669</v>
      </c>
      <c r="D5579" s="3">
        <v>45401</v>
      </c>
      <c r="E5579" s="4">
        <v>0.45833333333333331</v>
      </c>
      <c r="F5579" t="s">
        <v>2617</v>
      </c>
      <c r="G5579" s="12" t="s">
        <v>12</v>
      </c>
      <c r="H5579" s="12" t="s">
        <v>33</v>
      </c>
      <c r="I5579" s="12" t="str">
        <f>_xlfn.XLOOKUP(Tableau1[[#This Row],[AGENT]],AGENT,TYPE,"",0)</f>
        <v>ASS</v>
      </c>
      <c r="J5579" s="13">
        <f>Tableau1[[#This Row],[Fin3]]-Tableau1[[#This Row],[Début2]]</f>
        <v>4.166666666666663E-2</v>
      </c>
      <c r="K5579" s="12" t="str">
        <f>IF(MONTH(D5579)=1,"JANV",IF(MONTH(D5579)=2,"FEV",IF(MONTH(D5579)=3,"MARS",IF(MONTH(D5579)=4,"AVR",IF(MONTH(D5579)=5,"MAI",IF(MONTH(D5579)=6,"JUIN",IF(MONTH(D5579)=7,"JUILL",IF(MONTH(D5579)=8,"AOU",IF(MONTH(D5579)=9,"SEPT",IF(MONTH(D5579)=10,"OCT",IF(MONTH(D5579)=11,"NOV",IF(MONTH(D5579)=12,"DEC",""))))))))))))</f>
        <v>AVR</v>
      </c>
    </row>
    <row r="5580" spans="2:11" x14ac:dyDescent="0.3">
      <c r="B5580" s="3">
        <v>45330</v>
      </c>
      <c r="C5580" s="4">
        <v>0.54166666666666663</v>
      </c>
      <c r="D5580" s="3">
        <v>45330</v>
      </c>
      <c r="E5580" s="4">
        <v>0.5625</v>
      </c>
      <c r="F5580" t="s">
        <v>2617</v>
      </c>
      <c r="G5580" s="12" t="s">
        <v>12</v>
      </c>
      <c r="H5580" s="12" t="s">
        <v>33</v>
      </c>
      <c r="I5580" s="12" t="str">
        <f>_xlfn.XLOOKUP(Tableau1[[#This Row],[AGENT]],AGENT,TYPE,"",0)</f>
        <v>ASS</v>
      </c>
      <c r="J5580" s="13">
        <f>Tableau1[[#This Row],[Fin3]]-Tableau1[[#This Row],[Début2]]</f>
        <v>2.083333333333337E-2</v>
      </c>
      <c r="K5580" s="12" t="str">
        <f>IF(MONTH(D5580)=1,"JANV",IF(MONTH(D5580)=2,"FEV",IF(MONTH(D5580)=3,"MARS",IF(MONTH(D5580)=4,"AVR",IF(MONTH(D5580)=5,"MAI",IF(MONTH(D5580)=6,"JUIN",IF(MONTH(D5580)=7,"JUILL",IF(MONTH(D5580)=8,"AOU",IF(MONTH(D5580)=9,"SEPT",IF(MONTH(D5580)=10,"OCT",IF(MONTH(D5580)=11,"NOV",IF(MONTH(D5580)=12,"DEC",""))))))))))))</f>
        <v>FEV</v>
      </c>
    </row>
    <row r="5581" spans="2:11" x14ac:dyDescent="0.3">
      <c r="B5581" s="3">
        <v>45331</v>
      </c>
      <c r="C5581" s="4">
        <v>0.39583333333333331</v>
      </c>
      <c r="D5581" s="3">
        <v>45331</v>
      </c>
      <c r="E5581" s="4">
        <v>0.41666666666666669</v>
      </c>
      <c r="F5581" t="s">
        <v>2617</v>
      </c>
      <c r="G5581" s="12" t="s">
        <v>12</v>
      </c>
      <c r="H5581" s="12" t="s">
        <v>33</v>
      </c>
      <c r="I5581" s="12" t="str">
        <f>_xlfn.XLOOKUP(Tableau1[[#This Row],[AGENT]],AGENT,TYPE,"",0)</f>
        <v>ASS</v>
      </c>
      <c r="J5581" s="13">
        <f>Tableau1[[#This Row],[Fin3]]-Tableau1[[#This Row],[Début2]]</f>
        <v>2.083333333333337E-2</v>
      </c>
      <c r="K5581" s="12" t="str">
        <f>IF(MONTH(D5581)=1,"JANV",IF(MONTH(D5581)=2,"FEV",IF(MONTH(D5581)=3,"MARS",IF(MONTH(D5581)=4,"AVR",IF(MONTH(D5581)=5,"MAI",IF(MONTH(D5581)=6,"JUIN",IF(MONTH(D5581)=7,"JUILL",IF(MONTH(D5581)=8,"AOU",IF(MONTH(D5581)=9,"SEPT",IF(MONTH(D5581)=10,"OCT",IF(MONTH(D5581)=11,"NOV",IF(MONTH(D5581)=12,"DEC",""))))))))))))</f>
        <v>FEV</v>
      </c>
    </row>
    <row r="5582" spans="2:11" x14ac:dyDescent="0.3">
      <c r="B5582" s="3">
        <v>45342</v>
      </c>
      <c r="C5582" s="4">
        <v>0.5625</v>
      </c>
      <c r="D5582" s="3">
        <v>45342</v>
      </c>
      <c r="E5582" s="4">
        <v>0.58333333333333337</v>
      </c>
      <c r="F5582" t="s">
        <v>2617</v>
      </c>
      <c r="G5582" s="12" t="s">
        <v>12</v>
      </c>
      <c r="H5582" s="12" t="s">
        <v>33</v>
      </c>
      <c r="I5582" s="12" t="str">
        <f>_xlfn.XLOOKUP(Tableau1[[#This Row],[AGENT]],AGENT,TYPE,"",0)</f>
        <v>ASS</v>
      </c>
      <c r="J5582" s="13">
        <f>Tableau1[[#This Row],[Fin3]]-Tableau1[[#This Row],[Début2]]</f>
        <v>2.083333333333337E-2</v>
      </c>
      <c r="K5582" s="12" t="str">
        <f>IF(MONTH(D5582)=1,"JANV",IF(MONTH(D5582)=2,"FEV",IF(MONTH(D5582)=3,"MARS",IF(MONTH(D5582)=4,"AVR",IF(MONTH(D5582)=5,"MAI",IF(MONTH(D5582)=6,"JUIN",IF(MONTH(D5582)=7,"JUILL",IF(MONTH(D5582)=8,"AOU",IF(MONTH(D5582)=9,"SEPT",IF(MONTH(D5582)=10,"OCT",IF(MONTH(D5582)=11,"NOV",IF(MONTH(D5582)=12,"DEC",""))))))))))))</f>
        <v>FEV</v>
      </c>
    </row>
    <row r="5583" spans="2:11" x14ac:dyDescent="0.3">
      <c r="B5583" s="3">
        <v>45349</v>
      </c>
      <c r="C5583" s="4">
        <v>0.64583333333333337</v>
      </c>
      <c r="D5583" s="3">
        <v>45349</v>
      </c>
      <c r="E5583" s="4">
        <v>0.66666666666666663</v>
      </c>
      <c r="F5583" t="s">
        <v>2617</v>
      </c>
      <c r="G5583" s="12" t="s">
        <v>12</v>
      </c>
      <c r="H5583" s="12" t="s">
        <v>33</v>
      </c>
      <c r="I5583" s="12" t="str">
        <f>_xlfn.XLOOKUP(Tableau1[[#This Row],[AGENT]],AGENT,TYPE,"",0)</f>
        <v>ASS</v>
      </c>
      <c r="J5583" s="13">
        <f>Tableau1[[#This Row],[Fin3]]-Tableau1[[#This Row],[Début2]]</f>
        <v>2.0833333333333259E-2</v>
      </c>
      <c r="K5583" s="12" t="str">
        <f>IF(MONTH(D5583)=1,"JANV",IF(MONTH(D5583)=2,"FEV",IF(MONTH(D5583)=3,"MARS",IF(MONTH(D5583)=4,"AVR",IF(MONTH(D5583)=5,"MAI",IF(MONTH(D5583)=6,"JUIN",IF(MONTH(D5583)=7,"JUILL",IF(MONTH(D5583)=8,"AOU",IF(MONTH(D5583)=9,"SEPT",IF(MONTH(D5583)=10,"OCT",IF(MONTH(D5583)=11,"NOV",IF(MONTH(D5583)=12,"DEC",""))))))))))))</f>
        <v>FEV</v>
      </c>
    </row>
    <row r="5584" spans="2:11" x14ac:dyDescent="0.3">
      <c r="B5584" s="3">
        <v>45352</v>
      </c>
      <c r="C5584" s="4">
        <v>0.41666666666666669</v>
      </c>
      <c r="D5584" s="3">
        <v>45352</v>
      </c>
      <c r="E5584" s="4">
        <v>0.4375</v>
      </c>
      <c r="F5584" t="s">
        <v>2617</v>
      </c>
      <c r="G5584" s="12" t="s">
        <v>12</v>
      </c>
      <c r="H5584" s="12" t="s">
        <v>33</v>
      </c>
      <c r="I5584" s="12" t="str">
        <f>_xlfn.XLOOKUP(Tableau1[[#This Row],[AGENT]],AGENT,TYPE,"",0)</f>
        <v>ASS</v>
      </c>
      <c r="J5584" s="13">
        <f>Tableau1[[#This Row],[Fin3]]-Tableau1[[#This Row],[Début2]]</f>
        <v>2.0833333333333315E-2</v>
      </c>
      <c r="K5584" s="12" t="str">
        <f>IF(MONTH(D5584)=1,"JANV",IF(MONTH(D5584)=2,"FEV",IF(MONTH(D5584)=3,"MARS",IF(MONTH(D5584)=4,"AVR",IF(MONTH(D5584)=5,"MAI",IF(MONTH(D5584)=6,"JUIN",IF(MONTH(D5584)=7,"JUILL",IF(MONTH(D5584)=8,"AOU",IF(MONTH(D5584)=9,"SEPT",IF(MONTH(D5584)=10,"OCT",IF(MONTH(D5584)=11,"NOV",IF(MONTH(D5584)=12,"DEC",""))))))))))))</f>
        <v>MARS</v>
      </c>
    </row>
    <row r="5585" spans="1:11" x14ac:dyDescent="0.3">
      <c r="B5585" s="3">
        <v>45363</v>
      </c>
      <c r="C5585" s="4">
        <v>0.45833333333333331</v>
      </c>
      <c r="D5585" s="3">
        <v>45363</v>
      </c>
      <c r="E5585" s="4">
        <v>0.47916666666666669</v>
      </c>
      <c r="F5585" t="s">
        <v>2617</v>
      </c>
      <c r="G5585" s="12" t="s">
        <v>12</v>
      </c>
      <c r="H5585" s="12" t="s">
        <v>33</v>
      </c>
      <c r="I5585" s="12" t="str">
        <f>_xlfn.XLOOKUP(Tableau1[[#This Row],[AGENT]],AGENT,TYPE,"",0)</f>
        <v>ASS</v>
      </c>
      <c r="J5585" s="13">
        <f>Tableau1[[#This Row],[Fin3]]-Tableau1[[#This Row],[Début2]]</f>
        <v>2.083333333333337E-2</v>
      </c>
      <c r="K5585" s="12" t="str">
        <f>IF(MONTH(D5585)=1,"JANV",IF(MONTH(D5585)=2,"FEV",IF(MONTH(D5585)=3,"MARS",IF(MONTH(D5585)=4,"AVR",IF(MONTH(D5585)=5,"MAI",IF(MONTH(D5585)=6,"JUIN",IF(MONTH(D5585)=7,"JUILL",IF(MONTH(D5585)=8,"AOU",IF(MONTH(D5585)=9,"SEPT",IF(MONTH(D5585)=10,"OCT",IF(MONTH(D5585)=11,"NOV",IF(MONTH(D5585)=12,"DEC",""))))))))))))</f>
        <v>MARS</v>
      </c>
    </row>
    <row r="5586" spans="1:11" x14ac:dyDescent="0.3">
      <c r="B5586" s="3">
        <v>45363</v>
      </c>
      <c r="C5586" s="4">
        <v>0.64583333333333337</v>
      </c>
      <c r="D5586" s="3">
        <v>45363</v>
      </c>
      <c r="E5586" s="4">
        <v>0.66666666666666663</v>
      </c>
      <c r="F5586" t="s">
        <v>2617</v>
      </c>
      <c r="G5586" s="12" t="s">
        <v>12</v>
      </c>
      <c r="H5586" s="12" t="s">
        <v>33</v>
      </c>
      <c r="I5586" s="12" t="str">
        <f>_xlfn.XLOOKUP(Tableau1[[#This Row],[AGENT]],AGENT,TYPE,"",0)</f>
        <v>ASS</v>
      </c>
      <c r="J5586" s="13">
        <f>Tableau1[[#This Row],[Fin3]]-Tableau1[[#This Row],[Début2]]</f>
        <v>2.0833333333333259E-2</v>
      </c>
      <c r="K5586" s="12" t="str">
        <f>IF(MONTH(D5586)=1,"JANV",IF(MONTH(D5586)=2,"FEV",IF(MONTH(D5586)=3,"MARS",IF(MONTH(D5586)=4,"AVR",IF(MONTH(D5586)=5,"MAI",IF(MONTH(D5586)=6,"JUIN",IF(MONTH(D5586)=7,"JUILL",IF(MONTH(D5586)=8,"AOU",IF(MONTH(D5586)=9,"SEPT",IF(MONTH(D5586)=10,"OCT",IF(MONTH(D5586)=11,"NOV",IF(MONTH(D5586)=12,"DEC",""))))))))))))</f>
        <v>MARS</v>
      </c>
    </row>
    <row r="5587" spans="1:11" x14ac:dyDescent="0.3">
      <c r="B5587" s="3">
        <v>45372</v>
      </c>
      <c r="C5587" s="4">
        <v>0.45833333333333331</v>
      </c>
      <c r="D5587" s="3">
        <v>45372</v>
      </c>
      <c r="E5587" s="4">
        <v>0.47916666666666669</v>
      </c>
      <c r="F5587" t="s">
        <v>2617</v>
      </c>
      <c r="G5587" s="12" t="s">
        <v>12</v>
      </c>
      <c r="H5587" s="12" t="s">
        <v>33</v>
      </c>
      <c r="I5587" s="12" t="str">
        <f>_xlfn.XLOOKUP(Tableau1[[#This Row],[AGENT]],AGENT,TYPE,"",0)</f>
        <v>ASS</v>
      </c>
      <c r="J5587" s="13">
        <f>Tableau1[[#This Row],[Fin3]]-Tableau1[[#This Row],[Début2]]</f>
        <v>2.083333333333337E-2</v>
      </c>
      <c r="K5587" s="12" t="str">
        <f>IF(MONTH(D5587)=1,"JANV",IF(MONTH(D5587)=2,"FEV",IF(MONTH(D5587)=3,"MARS",IF(MONTH(D5587)=4,"AVR",IF(MONTH(D5587)=5,"MAI",IF(MONTH(D5587)=6,"JUIN",IF(MONTH(D5587)=7,"JUILL",IF(MONTH(D5587)=8,"AOU",IF(MONTH(D5587)=9,"SEPT",IF(MONTH(D5587)=10,"OCT",IF(MONTH(D5587)=11,"NOV",IF(MONTH(D5587)=12,"DEC",""))))))))))))</f>
        <v>MARS</v>
      </c>
    </row>
    <row r="5588" spans="1:11" x14ac:dyDescent="0.3">
      <c r="B5588" s="3">
        <v>45373</v>
      </c>
      <c r="C5588" s="4">
        <v>0.39583333333333331</v>
      </c>
      <c r="D5588" s="3">
        <v>45373</v>
      </c>
      <c r="E5588" s="4">
        <v>0.41666666666666669</v>
      </c>
      <c r="F5588" t="s">
        <v>2617</v>
      </c>
      <c r="G5588" s="12" t="s">
        <v>12</v>
      </c>
      <c r="H5588" s="12" t="s">
        <v>33</v>
      </c>
      <c r="I5588" s="12" t="str">
        <f>_xlfn.XLOOKUP(Tableau1[[#This Row],[AGENT]],AGENT,TYPE,"",0)</f>
        <v>ASS</v>
      </c>
      <c r="J5588" s="13">
        <f>Tableau1[[#This Row],[Fin3]]-Tableau1[[#This Row],[Début2]]</f>
        <v>2.083333333333337E-2</v>
      </c>
      <c r="K5588" s="12" t="str">
        <f>IF(MONTH(D5588)=1,"JANV",IF(MONTH(D5588)=2,"FEV",IF(MONTH(D5588)=3,"MARS",IF(MONTH(D5588)=4,"AVR",IF(MONTH(D5588)=5,"MAI",IF(MONTH(D5588)=6,"JUIN",IF(MONTH(D5588)=7,"JUILL",IF(MONTH(D5588)=8,"AOU",IF(MONTH(D5588)=9,"SEPT",IF(MONTH(D5588)=10,"OCT",IF(MONTH(D5588)=11,"NOV",IF(MONTH(D5588)=12,"DEC",""))))))))))))</f>
        <v>MARS</v>
      </c>
    </row>
    <row r="5589" spans="1:11" x14ac:dyDescent="0.3">
      <c r="B5589" s="3">
        <v>45378</v>
      </c>
      <c r="C5589" s="4">
        <v>0.35416666666666669</v>
      </c>
      <c r="D5589" s="3">
        <v>45378</v>
      </c>
      <c r="E5589" s="4">
        <v>0.375</v>
      </c>
      <c r="F5589" t="s">
        <v>2617</v>
      </c>
      <c r="G5589" s="12" t="s">
        <v>12</v>
      </c>
      <c r="H5589" s="12" t="s">
        <v>33</v>
      </c>
      <c r="I5589" s="12" t="str">
        <f>_xlfn.XLOOKUP(Tableau1[[#This Row],[AGENT]],AGENT,TYPE,"",0)</f>
        <v>ASS</v>
      </c>
      <c r="J5589" s="13">
        <f>Tableau1[[#This Row],[Fin3]]-Tableau1[[#This Row],[Début2]]</f>
        <v>2.0833333333333315E-2</v>
      </c>
      <c r="K5589" s="12" t="str">
        <f>IF(MONTH(D5589)=1,"JANV",IF(MONTH(D5589)=2,"FEV",IF(MONTH(D5589)=3,"MARS",IF(MONTH(D5589)=4,"AVR",IF(MONTH(D5589)=5,"MAI",IF(MONTH(D5589)=6,"JUIN",IF(MONTH(D5589)=7,"JUILL",IF(MONTH(D5589)=8,"AOU",IF(MONTH(D5589)=9,"SEPT",IF(MONTH(D5589)=10,"OCT",IF(MONTH(D5589)=11,"NOV",IF(MONTH(D5589)=12,"DEC",""))))))))))))</f>
        <v>MARS</v>
      </c>
    </row>
    <row r="5590" spans="1:11" x14ac:dyDescent="0.3">
      <c r="B5590" s="3">
        <v>45379</v>
      </c>
      <c r="C5590" s="4">
        <v>0.66666666666666663</v>
      </c>
      <c r="D5590" s="3">
        <v>45379</v>
      </c>
      <c r="E5590" s="4">
        <v>0.6875</v>
      </c>
      <c r="F5590" t="s">
        <v>2617</v>
      </c>
      <c r="G5590" s="12" t="s">
        <v>12</v>
      </c>
      <c r="H5590" s="12" t="s">
        <v>33</v>
      </c>
      <c r="I5590" s="12" t="str">
        <f>_xlfn.XLOOKUP(Tableau1[[#This Row],[AGENT]],AGENT,TYPE,"",0)</f>
        <v>ASS</v>
      </c>
      <c r="J5590" s="13">
        <f>Tableau1[[#This Row],[Fin3]]-Tableau1[[#This Row],[Début2]]</f>
        <v>2.083333333333337E-2</v>
      </c>
      <c r="K5590" s="12" t="str">
        <f>IF(MONTH(D5590)=1,"JANV",IF(MONTH(D5590)=2,"FEV",IF(MONTH(D5590)=3,"MARS",IF(MONTH(D5590)=4,"AVR",IF(MONTH(D5590)=5,"MAI",IF(MONTH(D5590)=6,"JUIN",IF(MONTH(D5590)=7,"JUILL",IF(MONTH(D5590)=8,"AOU",IF(MONTH(D5590)=9,"SEPT",IF(MONTH(D5590)=10,"OCT",IF(MONTH(D5590)=11,"NOV",IF(MONTH(D5590)=12,"DEC",""))))))))))))</f>
        <v>MARS</v>
      </c>
    </row>
    <row r="5591" spans="1:11" x14ac:dyDescent="0.3">
      <c r="B5591" s="3">
        <v>45365</v>
      </c>
      <c r="C5591" s="4">
        <v>0.41666666666666669</v>
      </c>
      <c r="D5591" s="3">
        <v>45365</v>
      </c>
      <c r="E5591" s="4">
        <v>0.4375</v>
      </c>
      <c r="F5591" t="s">
        <v>2617</v>
      </c>
      <c r="G5591" s="12" t="s">
        <v>12</v>
      </c>
      <c r="H5591" s="12" t="s">
        <v>33</v>
      </c>
      <c r="I5591" s="12" t="str">
        <f>_xlfn.XLOOKUP(Tableau1[[#This Row],[AGENT]],AGENT,TYPE,"",0)</f>
        <v>ASS</v>
      </c>
      <c r="J5591" s="13">
        <f>Tableau1[[#This Row],[Fin3]]-Tableau1[[#This Row],[Début2]]</f>
        <v>2.0833333333333315E-2</v>
      </c>
      <c r="K5591" s="12" t="str">
        <f>IF(MONTH(D5591)=1,"JANV",IF(MONTH(D5591)=2,"FEV",IF(MONTH(D5591)=3,"MARS",IF(MONTH(D5591)=4,"AVR",IF(MONTH(D5591)=5,"MAI",IF(MONTH(D5591)=6,"JUIN",IF(MONTH(D5591)=7,"JUILL",IF(MONTH(D5591)=8,"AOU",IF(MONTH(D5591)=9,"SEPT",IF(MONTH(D5591)=10,"OCT",IF(MONTH(D5591)=11,"NOV",IF(MONTH(D5591)=12,"DEC",""))))))))))))</f>
        <v>MARS</v>
      </c>
    </row>
    <row r="5592" spans="1:11" x14ac:dyDescent="0.3">
      <c r="B5592" s="3">
        <v>45448</v>
      </c>
      <c r="C5592" s="4">
        <v>0.375</v>
      </c>
      <c r="D5592" s="3">
        <v>45448</v>
      </c>
      <c r="E5592" s="4">
        <v>0.41666666666666669</v>
      </c>
      <c r="F5592" t="s">
        <v>2617</v>
      </c>
      <c r="G5592" s="12" t="s">
        <v>12</v>
      </c>
      <c r="H5592" s="12" t="s">
        <v>33</v>
      </c>
      <c r="I5592" s="12" t="str">
        <f>_xlfn.XLOOKUP(Tableau1[[#This Row],[AGENT]],AGENT,TYPE,"",0)</f>
        <v>ASS</v>
      </c>
      <c r="J5592" s="13">
        <f>Tableau1[[#This Row],[Fin3]]-Tableau1[[#This Row],[Début2]]</f>
        <v>4.1666666666666685E-2</v>
      </c>
      <c r="K5592" s="12" t="str">
        <f>IF(MONTH(D5592)=1,"JANV",IF(MONTH(D5592)=2,"FEV",IF(MONTH(D5592)=3,"MARS",IF(MONTH(D5592)=4,"AVR",IF(MONTH(D5592)=5,"MAI",IF(MONTH(D5592)=6,"JUIN",IF(MONTH(D5592)=7,"JUILL",IF(MONTH(D5592)=8,"AOU",IF(MONTH(D5592)=9,"SEPT",IF(MONTH(D5592)=10,"OCT",IF(MONTH(D5592)=11,"NOV",IF(MONTH(D5592)=12,"DEC",""))))))))))))</f>
        <v>JUIN</v>
      </c>
    </row>
    <row r="5593" spans="1:11" x14ac:dyDescent="0.3">
      <c r="B5593" s="3">
        <v>45455</v>
      </c>
      <c r="C5593" s="4">
        <v>0.58333333333333337</v>
      </c>
      <c r="D5593" s="3">
        <v>45455</v>
      </c>
      <c r="E5593" s="4">
        <v>0.60416666666666663</v>
      </c>
      <c r="F5593" t="s">
        <v>2617</v>
      </c>
      <c r="G5593" s="12" t="s">
        <v>12</v>
      </c>
      <c r="H5593" s="12" t="s">
        <v>33</v>
      </c>
      <c r="I5593" s="12" t="str">
        <f>_xlfn.XLOOKUP(Tableau1[[#This Row],[AGENT]],AGENT,TYPE,"",0)</f>
        <v>ASS</v>
      </c>
      <c r="J5593" s="13">
        <f>Tableau1[[#This Row],[Fin3]]-Tableau1[[#This Row],[Début2]]</f>
        <v>2.0833333333333259E-2</v>
      </c>
      <c r="K5593" s="12" t="str">
        <f>IF(MONTH(D5593)=1,"JANV",IF(MONTH(D5593)=2,"FEV",IF(MONTH(D5593)=3,"MARS",IF(MONTH(D5593)=4,"AVR",IF(MONTH(D5593)=5,"MAI",IF(MONTH(D5593)=6,"JUIN",IF(MONTH(D5593)=7,"JUILL",IF(MONTH(D5593)=8,"AOU",IF(MONTH(D5593)=9,"SEPT",IF(MONTH(D5593)=10,"OCT",IF(MONTH(D5593)=11,"NOV",IF(MONTH(D5593)=12,"DEC",""))))))))))))</f>
        <v>JUIN</v>
      </c>
    </row>
    <row r="5594" spans="1:11" x14ac:dyDescent="0.3">
      <c r="B5594" s="3">
        <v>45462</v>
      </c>
      <c r="C5594" s="4">
        <v>0.60416666666666663</v>
      </c>
      <c r="D5594" s="3">
        <v>45462</v>
      </c>
      <c r="E5594" s="4">
        <v>0.625</v>
      </c>
      <c r="F5594" t="s">
        <v>2617</v>
      </c>
      <c r="G5594" s="12" t="s">
        <v>12</v>
      </c>
      <c r="H5594" s="12" t="s">
        <v>33</v>
      </c>
      <c r="I5594" s="12" t="str">
        <f>_xlfn.XLOOKUP(Tableau1[[#This Row],[AGENT]],AGENT,TYPE,"",0)</f>
        <v>ASS</v>
      </c>
      <c r="J5594" s="13">
        <f>Tableau1[[#This Row],[Fin3]]-Tableau1[[#This Row],[Début2]]</f>
        <v>2.083333333333337E-2</v>
      </c>
      <c r="K5594" s="12" t="str">
        <f>IF(MONTH(D5594)=1,"JANV",IF(MONTH(D5594)=2,"FEV",IF(MONTH(D5594)=3,"MARS",IF(MONTH(D5594)=4,"AVR",IF(MONTH(D5594)=5,"MAI",IF(MONTH(D5594)=6,"JUIN",IF(MONTH(D5594)=7,"JUILL",IF(MONTH(D5594)=8,"AOU",IF(MONTH(D5594)=9,"SEPT",IF(MONTH(D5594)=10,"OCT",IF(MONTH(D5594)=11,"NOV",IF(MONTH(D5594)=12,"DEC",""))))))))))))</f>
        <v>JUIN</v>
      </c>
    </row>
    <row r="5595" spans="1:11" x14ac:dyDescent="0.3">
      <c r="B5595" s="3">
        <v>45463</v>
      </c>
      <c r="C5595" s="4">
        <v>0.375</v>
      </c>
      <c r="D5595" s="3">
        <v>45463</v>
      </c>
      <c r="E5595" s="4">
        <v>0.41666666666666669</v>
      </c>
      <c r="F5595" t="s">
        <v>2617</v>
      </c>
      <c r="G5595" s="12" t="s">
        <v>12</v>
      </c>
      <c r="H5595" s="12" t="s">
        <v>33</v>
      </c>
      <c r="I5595" s="12" t="str">
        <f>_xlfn.XLOOKUP(Tableau1[[#This Row],[AGENT]],AGENT,TYPE,"",0)</f>
        <v>ASS</v>
      </c>
      <c r="J5595" s="13">
        <f>Tableau1[[#This Row],[Fin3]]-Tableau1[[#This Row],[Début2]]</f>
        <v>4.1666666666666685E-2</v>
      </c>
      <c r="K5595" s="12" t="str">
        <f>IF(MONTH(D5595)=1,"JANV",IF(MONTH(D5595)=2,"FEV",IF(MONTH(D5595)=3,"MARS",IF(MONTH(D5595)=4,"AVR",IF(MONTH(D5595)=5,"MAI",IF(MONTH(D5595)=6,"JUIN",IF(MONTH(D5595)=7,"JUILL",IF(MONTH(D5595)=8,"AOU",IF(MONTH(D5595)=9,"SEPT",IF(MONTH(D5595)=10,"OCT",IF(MONTH(D5595)=11,"NOV",IF(MONTH(D5595)=12,"DEC",""))))))))))))</f>
        <v>JUIN</v>
      </c>
    </row>
    <row r="5596" spans="1:11" x14ac:dyDescent="0.3">
      <c r="B5596" s="3">
        <v>45464</v>
      </c>
      <c r="C5596" s="4">
        <v>0.33333333333333331</v>
      </c>
      <c r="D5596" s="3">
        <v>45464</v>
      </c>
      <c r="E5596" s="4">
        <v>0.35416666666666669</v>
      </c>
      <c r="F5596" t="s">
        <v>2617</v>
      </c>
      <c r="G5596" s="12" t="s">
        <v>12</v>
      </c>
      <c r="H5596" s="12" t="s">
        <v>33</v>
      </c>
      <c r="I5596" s="12" t="str">
        <f>_xlfn.XLOOKUP(Tableau1[[#This Row],[AGENT]],AGENT,TYPE,"",0)</f>
        <v>ASS</v>
      </c>
      <c r="J5596" s="13">
        <f>Tableau1[[#This Row],[Fin3]]-Tableau1[[#This Row],[Début2]]</f>
        <v>2.083333333333337E-2</v>
      </c>
      <c r="K5596" s="12" t="str">
        <f>IF(MONTH(D5596)=1,"JANV",IF(MONTH(D5596)=2,"FEV",IF(MONTH(D5596)=3,"MARS",IF(MONTH(D5596)=4,"AVR",IF(MONTH(D5596)=5,"MAI",IF(MONTH(D5596)=6,"JUIN",IF(MONTH(D5596)=7,"JUILL",IF(MONTH(D5596)=8,"AOU",IF(MONTH(D5596)=9,"SEPT",IF(MONTH(D5596)=10,"OCT",IF(MONTH(D5596)=11,"NOV",IF(MONTH(D5596)=12,"DEC",""))))))))))))</f>
        <v>JUIN</v>
      </c>
    </row>
    <row r="5597" spans="1:11" x14ac:dyDescent="0.3">
      <c r="A5597" t="s">
        <v>1377</v>
      </c>
      <c r="B5597" s="3">
        <v>45470</v>
      </c>
      <c r="C5597" s="4">
        <v>0.54166666666666663</v>
      </c>
      <c r="D5597" s="3">
        <v>45470</v>
      </c>
      <c r="E5597" s="4">
        <v>0.58333333333333337</v>
      </c>
      <c r="F5597" t="s">
        <v>2617</v>
      </c>
      <c r="G5597" s="12" t="s">
        <v>12</v>
      </c>
      <c r="H5597" s="12" t="s">
        <v>33</v>
      </c>
      <c r="I5597" s="12" t="str">
        <f>_xlfn.XLOOKUP(Tableau1[[#This Row],[AGENT]],AGENT,TYPE,"",0)</f>
        <v>ASS</v>
      </c>
      <c r="J5597" s="13">
        <f>Tableau1[[#This Row],[Fin3]]-Tableau1[[#This Row],[Début2]]</f>
        <v>4.1666666666666741E-2</v>
      </c>
      <c r="K5597" s="12" t="str">
        <f>IF(MONTH(D5597)=1,"JANV",IF(MONTH(D5597)=2,"FEV",IF(MONTH(D5597)=3,"MARS",IF(MONTH(D5597)=4,"AVR",IF(MONTH(D5597)=5,"MAI",IF(MONTH(D5597)=6,"JUIN",IF(MONTH(D5597)=7,"JUILL",IF(MONTH(D5597)=8,"AOU",IF(MONTH(D5597)=9,"SEPT",IF(MONTH(D5597)=10,"OCT",IF(MONTH(D5597)=11,"NOV",IF(MONTH(D5597)=12,"DEC",""))))))))))))</f>
        <v>JUIN</v>
      </c>
    </row>
    <row r="5598" spans="1:11" x14ac:dyDescent="0.3">
      <c r="B5598" s="3">
        <v>45481</v>
      </c>
      <c r="C5598" s="4">
        <v>0.39583333333333331</v>
      </c>
      <c r="D5598" s="3">
        <v>45481</v>
      </c>
      <c r="E5598" s="4">
        <v>0.4375</v>
      </c>
      <c r="F5598" t="s">
        <v>2617</v>
      </c>
      <c r="G5598" s="12" t="s">
        <v>12</v>
      </c>
      <c r="H5598" s="12" t="s">
        <v>33</v>
      </c>
      <c r="I5598" s="12" t="str">
        <f>_xlfn.XLOOKUP(Tableau1[[#This Row],[AGENT]],AGENT,TYPE,"",0)</f>
        <v>ASS</v>
      </c>
      <c r="J5598" s="13">
        <f>Tableau1[[#This Row],[Fin3]]-Tableau1[[#This Row],[Début2]]</f>
        <v>4.1666666666666685E-2</v>
      </c>
      <c r="K5598" s="12" t="str">
        <f>IF(MONTH(D5598)=1,"JANV",IF(MONTH(D5598)=2,"FEV",IF(MONTH(D5598)=3,"MARS",IF(MONTH(D5598)=4,"AVR",IF(MONTH(D5598)=5,"MAI",IF(MONTH(D5598)=6,"JUIN",IF(MONTH(D5598)=7,"JUILL",IF(MONTH(D5598)=8,"AOU",IF(MONTH(D5598)=9,"SEPT",IF(MONTH(D5598)=10,"OCT",IF(MONTH(D5598)=11,"NOV",IF(MONTH(D5598)=12,"DEC",""))))))))))))</f>
        <v>JUILL</v>
      </c>
    </row>
    <row r="5599" spans="1:11" x14ac:dyDescent="0.3">
      <c r="B5599" s="3">
        <v>45484</v>
      </c>
      <c r="C5599" s="4">
        <v>0.58333333333333337</v>
      </c>
      <c r="D5599" s="3">
        <v>45484</v>
      </c>
      <c r="E5599" s="4">
        <v>0.60416666666666663</v>
      </c>
      <c r="F5599" t="s">
        <v>2617</v>
      </c>
      <c r="G5599" s="12" t="s">
        <v>12</v>
      </c>
      <c r="H5599" s="12" t="s">
        <v>33</v>
      </c>
      <c r="I5599" s="12" t="str">
        <f>_xlfn.XLOOKUP(Tableau1[[#This Row],[AGENT]],AGENT,TYPE,"",0)</f>
        <v>ASS</v>
      </c>
      <c r="J5599" s="13">
        <f>Tableau1[[#This Row],[Fin3]]-Tableau1[[#This Row],[Début2]]</f>
        <v>2.0833333333333259E-2</v>
      </c>
      <c r="K5599" s="12" t="str">
        <f>IF(MONTH(D5599)=1,"JANV",IF(MONTH(D5599)=2,"FEV",IF(MONTH(D5599)=3,"MARS",IF(MONTH(D5599)=4,"AVR",IF(MONTH(D5599)=5,"MAI",IF(MONTH(D5599)=6,"JUIN",IF(MONTH(D5599)=7,"JUILL",IF(MONTH(D5599)=8,"AOU",IF(MONTH(D5599)=9,"SEPT",IF(MONTH(D5599)=10,"OCT",IF(MONTH(D5599)=11,"NOV",IF(MONTH(D5599)=12,"DEC",""))))))))))))</f>
        <v>JUILL</v>
      </c>
    </row>
    <row r="5600" spans="1:11" x14ac:dyDescent="0.3">
      <c r="A5600" t="s">
        <v>2623</v>
      </c>
      <c r="B5600" s="3">
        <v>45483</v>
      </c>
      <c r="C5600" s="4">
        <v>0.54166666666666663</v>
      </c>
      <c r="D5600" s="3">
        <v>45483</v>
      </c>
      <c r="E5600" s="4">
        <v>0.5625</v>
      </c>
      <c r="F5600" t="s">
        <v>2617</v>
      </c>
      <c r="G5600" t="s">
        <v>350</v>
      </c>
      <c r="H5600" s="12" t="s">
        <v>50</v>
      </c>
      <c r="I5600" s="12" t="str">
        <f>_xlfn.XLOOKUP(Tableau1[[#This Row],[AGENT]],AGENT,TYPE,"",0)</f>
        <v>RO</v>
      </c>
      <c r="J5600" s="13">
        <f>Tableau1[[#This Row],[Fin3]]-Tableau1[[#This Row],[Début2]]</f>
        <v>2.083333333333337E-2</v>
      </c>
      <c r="K5600" s="12" t="str">
        <f>IF(MONTH(D5600)=1,"JANV",IF(MONTH(D5600)=2,"FEV",IF(MONTH(D5600)=3,"MARS",IF(MONTH(D5600)=4,"AVR",IF(MONTH(D5600)=5,"MAI",IF(MONTH(D5600)=6,"JUIN",IF(MONTH(D5600)=7,"JUILL",IF(MONTH(D5600)=8,"AOU",IF(MONTH(D5600)=9,"SEPT",IF(MONTH(D5600)=10,"OCT",IF(MONTH(D5600)=11,"NOV",IF(MONTH(D5600)=12,"DEC",""))))))))))))</f>
        <v>JUILL</v>
      </c>
    </row>
    <row r="5601" spans="1:11" x14ac:dyDescent="0.3">
      <c r="A5601" t="s">
        <v>2617</v>
      </c>
      <c r="B5601" s="3">
        <v>45476</v>
      </c>
      <c r="C5601" s="4">
        <v>0.33333333333333331</v>
      </c>
      <c r="D5601" s="3">
        <v>45476</v>
      </c>
      <c r="E5601" s="4">
        <v>0.35416666666666669</v>
      </c>
      <c r="F5601" t="s">
        <v>2617</v>
      </c>
      <c r="G5601" t="s">
        <v>350</v>
      </c>
      <c r="H5601" s="12" t="s">
        <v>50</v>
      </c>
      <c r="I5601" s="12" t="str">
        <f>_xlfn.XLOOKUP(Tableau1[[#This Row],[AGENT]],AGENT,TYPE,"",0)</f>
        <v>RO</v>
      </c>
      <c r="J5601" s="13">
        <f>Tableau1[[#This Row],[Fin3]]-Tableau1[[#This Row],[Début2]]</f>
        <v>2.083333333333337E-2</v>
      </c>
      <c r="K5601" s="12" t="str">
        <f>IF(MONTH(D5601)=1,"JANV",IF(MONTH(D5601)=2,"FEV",IF(MONTH(D5601)=3,"MARS",IF(MONTH(D5601)=4,"AVR",IF(MONTH(D5601)=5,"MAI",IF(MONTH(D5601)=6,"JUIN",IF(MONTH(D5601)=7,"JUILL",IF(MONTH(D5601)=8,"AOU",IF(MONTH(D5601)=9,"SEPT",IF(MONTH(D5601)=10,"OCT",IF(MONTH(D5601)=11,"NOV",IF(MONTH(D5601)=12,"DEC",""))))))))))))</f>
        <v>JUILL</v>
      </c>
    </row>
    <row r="5602" spans="1:11" x14ac:dyDescent="0.3">
      <c r="A5602" t="s">
        <v>2617</v>
      </c>
      <c r="B5602" s="3">
        <v>45481</v>
      </c>
      <c r="C5602" s="4">
        <v>0.6875</v>
      </c>
      <c r="D5602" s="3">
        <v>45481</v>
      </c>
      <c r="E5602" s="4">
        <v>0.70833333333333337</v>
      </c>
      <c r="F5602" t="s">
        <v>2617</v>
      </c>
      <c r="G5602" t="s">
        <v>350</v>
      </c>
      <c r="H5602" s="12" t="s">
        <v>50</v>
      </c>
      <c r="I5602" s="12" t="str">
        <f>_xlfn.XLOOKUP(Tableau1[[#This Row],[AGENT]],AGENT,TYPE,"",0)</f>
        <v>RO</v>
      </c>
      <c r="J5602" s="13">
        <f>Tableau1[[#This Row],[Fin3]]-Tableau1[[#This Row],[Début2]]</f>
        <v>2.083333333333337E-2</v>
      </c>
      <c r="K5602" s="12" t="str">
        <f>IF(MONTH(D5602)=1,"JANV",IF(MONTH(D5602)=2,"FEV",IF(MONTH(D5602)=3,"MARS",IF(MONTH(D5602)=4,"AVR",IF(MONTH(D5602)=5,"MAI",IF(MONTH(D5602)=6,"JUIN",IF(MONTH(D5602)=7,"JUILL",IF(MONTH(D5602)=8,"AOU",IF(MONTH(D5602)=9,"SEPT",IF(MONTH(D5602)=10,"OCT",IF(MONTH(D5602)=11,"NOV",IF(MONTH(D5602)=12,"DEC",""))))))))))))</f>
        <v>JUILL</v>
      </c>
    </row>
    <row r="5603" spans="1:11" x14ac:dyDescent="0.3">
      <c r="A5603" t="s">
        <v>2617</v>
      </c>
      <c r="B5603" s="3">
        <v>45491</v>
      </c>
      <c r="C5603" s="4">
        <v>0.5625</v>
      </c>
      <c r="D5603" s="3">
        <v>45491</v>
      </c>
      <c r="E5603" s="4">
        <v>0.58333333333333337</v>
      </c>
      <c r="F5603" t="s">
        <v>2617</v>
      </c>
      <c r="G5603" t="s">
        <v>350</v>
      </c>
      <c r="H5603" s="12" t="s">
        <v>50</v>
      </c>
      <c r="I5603" s="12" t="str">
        <f>_xlfn.XLOOKUP(Tableau1[[#This Row],[AGENT]],AGENT,TYPE,"",0)</f>
        <v>RO</v>
      </c>
      <c r="J5603" s="13">
        <f>Tableau1[[#This Row],[Fin3]]-Tableau1[[#This Row],[Début2]]</f>
        <v>2.083333333333337E-2</v>
      </c>
      <c r="K5603" s="12" t="str">
        <f>IF(MONTH(D5603)=1,"JANV",IF(MONTH(D5603)=2,"FEV",IF(MONTH(D5603)=3,"MARS",IF(MONTH(D5603)=4,"AVR",IF(MONTH(D5603)=5,"MAI",IF(MONTH(D5603)=6,"JUIN",IF(MONTH(D5603)=7,"JUILL",IF(MONTH(D5603)=8,"AOU",IF(MONTH(D5603)=9,"SEPT",IF(MONTH(D5603)=10,"OCT",IF(MONTH(D5603)=11,"NOV",IF(MONTH(D5603)=12,"DEC",""))))))))))))</f>
        <v>JUILL</v>
      </c>
    </row>
    <row r="5604" spans="1:11" x14ac:dyDescent="0.3">
      <c r="A5604" t="s">
        <v>2624</v>
      </c>
      <c r="B5604" s="3">
        <v>45453</v>
      </c>
      <c r="C5604" s="4">
        <v>0.66666666666666663</v>
      </c>
      <c r="D5604" s="3">
        <v>45453</v>
      </c>
      <c r="E5604" s="4">
        <v>0.6875</v>
      </c>
      <c r="F5604" t="s">
        <v>2617</v>
      </c>
      <c r="G5604" t="s">
        <v>350</v>
      </c>
      <c r="H5604" s="12" t="s">
        <v>50</v>
      </c>
      <c r="I5604" s="12" t="str">
        <f>_xlfn.XLOOKUP(Tableau1[[#This Row],[AGENT]],AGENT,TYPE,"",0)</f>
        <v>RO</v>
      </c>
      <c r="J5604" s="13">
        <f>Tableau1[[#This Row],[Fin3]]-Tableau1[[#This Row],[Début2]]</f>
        <v>2.083333333333337E-2</v>
      </c>
      <c r="K5604" s="12" t="str">
        <f>IF(MONTH(D5604)=1,"JANV",IF(MONTH(D5604)=2,"FEV",IF(MONTH(D5604)=3,"MARS",IF(MONTH(D5604)=4,"AVR",IF(MONTH(D5604)=5,"MAI",IF(MONTH(D5604)=6,"JUIN",IF(MONTH(D5604)=7,"JUILL",IF(MONTH(D5604)=8,"AOU",IF(MONTH(D5604)=9,"SEPT",IF(MONTH(D5604)=10,"OCT",IF(MONTH(D5604)=11,"NOV",IF(MONTH(D5604)=12,"DEC",""))))))))))))</f>
        <v>JUIN</v>
      </c>
    </row>
    <row r="5605" spans="1:11" x14ac:dyDescent="0.3">
      <c r="A5605" t="s">
        <v>2617</v>
      </c>
      <c r="B5605" s="3">
        <v>45453</v>
      </c>
      <c r="C5605" s="4">
        <v>0.6875</v>
      </c>
      <c r="D5605" s="3">
        <v>45453</v>
      </c>
      <c r="E5605" s="4">
        <v>0.70833333333333337</v>
      </c>
      <c r="F5605" t="s">
        <v>2617</v>
      </c>
      <c r="G5605" t="s">
        <v>350</v>
      </c>
      <c r="H5605" s="12" t="s">
        <v>50</v>
      </c>
      <c r="I5605" s="12" t="str">
        <f>_xlfn.XLOOKUP(Tableau1[[#This Row],[AGENT]],AGENT,TYPE,"",0)</f>
        <v>RO</v>
      </c>
      <c r="J5605" s="13">
        <f>Tableau1[[#This Row],[Fin3]]-Tableau1[[#This Row],[Début2]]</f>
        <v>2.083333333333337E-2</v>
      </c>
      <c r="K5605" s="12" t="str">
        <f>IF(MONTH(D5605)=1,"JANV",IF(MONTH(D5605)=2,"FEV",IF(MONTH(D5605)=3,"MARS",IF(MONTH(D5605)=4,"AVR",IF(MONTH(D5605)=5,"MAI",IF(MONTH(D5605)=6,"JUIN",IF(MONTH(D5605)=7,"JUILL",IF(MONTH(D5605)=8,"AOU",IF(MONTH(D5605)=9,"SEPT",IF(MONTH(D5605)=10,"OCT",IF(MONTH(D5605)=11,"NOV",IF(MONTH(D5605)=12,"DEC",""))))))))))))</f>
        <v>JUIN</v>
      </c>
    </row>
    <row r="5606" spans="1:11" x14ac:dyDescent="0.3">
      <c r="A5606" t="s">
        <v>2621</v>
      </c>
      <c r="B5606" s="3">
        <v>45456</v>
      </c>
      <c r="C5606" s="4">
        <v>0.5625</v>
      </c>
      <c r="D5606" s="3">
        <v>45456</v>
      </c>
      <c r="E5606" s="4">
        <v>0.58333333333333337</v>
      </c>
      <c r="F5606" t="s">
        <v>2617</v>
      </c>
      <c r="G5606" t="s">
        <v>350</v>
      </c>
      <c r="H5606" s="12" t="s">
        <v>50</v>
      </c>
      <c r="I5606" s="12" t="str">
        <f>_xlfn.XLOOKUP(Tableau1[[#This Row],[AGENT]],AGENT,TYPE,"",0)</f>
        <v>RO</v>
      </c>
      <c r="J5606" s="13">
        <f>Tableau1[[#This Row],[Fin3]]-Tableau1[[#This Row],[Début2]]</f>
        <v>2.083333333333337E-2</v>
      </c>
      <c r="K5606" s="12" t="str">
        <f>IF(MONTH(D5606)=1,"JANV",IF(MONTH(D5606)=2,"FEV",IF(MONTH(D5606)=3,"MARS",IF(MONTH(D5606)=4,"AVR",IF(MONTH(D5606)=5,"MAI",IF(MONTH(D5606)=6,"JUIN",IF(MONTH(D5606)=7,"JUILL",IF(MONTH(D5606)=8,"AOU",IF(MONTH(D5606)=9,"SEPT",IF(MONTH(D5606)=10,"OCT",IF(MONTH(D5606)=11,"NOV",IF(MONTH(D5606)=12,"DEC",""))))))))))))</f>
        <v>JUIN</v>
      </c>
    </row>
    <row r="5607" spans="1:11" x14ac:dyDescent="0.3">
      <c r="A5607" t="s">
        <v>2617</v>
      </c>
      <c r="B5607" s="3">
        <v>45455</v>
      </c>
      <c r="C5607" s="4">
        <v>0.54166666666666663</v>
      </c>
      <c r="D5607" s="3">
        <v>45455</v>
      </c>
      <c r="E5607" s="4">
        <v>0.5625</v>
      </c>
      <c r="F5607" t="s">
        <v>2617</v>
      </c>
      <c r="G5607" t="s">
        <v>350</v>
      </c>
      <c r="H5607" s="12" t="s">
        <v>50</v>
      </c>
      <c r="I5607" s="12" t="str">
        <f>_xlfn.XLOOKUP(Tableau1[[#This Row],[AGENT]],AGENT,TYPE,"",0)</f>
        <v>RO</v>
      </c>
      <c r="J5607" s="13">
        <f>Tableau1[[#This Row],[Fin3]]-Tableau1[[#This Row],[Début2]]</f>
        <v>2.083333333333337E-2</v>
      </c>
      <c r="K5607" s="12" t="str">
        <f>IF(MONTH(D5607)=1,"JANV",IF(MONTH(D5607)=2,"FEV",IF(MONTH(D5607)=3,"MARS",IF(MONTH(D5607)=4,"AVR",IF(MONTH(D5607)=5,"MAI",IF(MONTH(D5607)=6,"JUIN",IF(MONTH(D5607)=7,"JUILL",IF(MONTH(D5607)=8,"AOU",IF(MONTH(D5607)=9,"SEPT",IF(MONTH(D5607)=10,"OCT",IF(MONTH(D5607)=11,"NOV",IF(MONTH(D5607)=12,"DEC",""))))))))))))</f>
        <v>JUIN</v>
      </c>
    </row>
    <row r="5608" spans="1:11" x14ac:dyDescent="0.3">
      <c r="A5608" t="s">
        <v>2617</v>
      </c>
      <c r="B5608" s="3">
        <v>45462</v>
      </c>
      <c r="C5608" s="4">
        <v>0.375</v>
      </c>
      <c r="D5608" s="3">
        <v>45462</v>
      </c>
      <c r="E5608" s="4">
        <v>0.39583333333333331</v>
      </c>
      <c r="F5608" t="s">
        <v>2617</v>
      </c>
      <c r="G5608" t="s">
        <v>350</v>
      </c>
      <c r="H5608" s="12" t="s">
        <v>50</v>
      </c>
      <c r="I5608" s="12" t="str">
        <f>_xlfn.XLOOKUP(Tableau1[[#This Row],[AGENT]],AGENT,TYPE,"",0)</f>
        <v>RO</v>
      </c>
      <c r="J5608" s="13">
        <f>Tableau1[[#This Row],[Fin3]]-Tableau1[[#This Row],[Début2]]</f>
        <v>2.0833333333333315E-2</v>
      </c>
      <c r="K5608" s="12" t="str">
        <f>IF(MONTH(D5608)=1,"JANV",IF(MONTH(D5608)=2,"FEV",IF(MONTH(D5608)=3,"MARS",IF(MONTH(D5608)=4,"AVR",IF(MONTH(D5608)=5,"MAI",IF(MONTH(D5608)=6,"JUIN",IF(MONTH(D5608)=7,"JUILL",IF(MONTH(D5608)=8,"AOU",IF(MONTH(D5608)=9,"SEPT",IF(MONTH(D5608)=10,"OCT",IF(MONTH(D5608)=11,"NOV",IF(MONTH(D5608)=12,"DEC",""))))))))))))</f>
        <v>JUIN</v>
      </c>
    </row>
    <row r="5609" spans="1:11" x14ac:dyDescent="0.3">
      <c r="A5609" t="s">
        <v>2626</v>
      </c>
      <c r="B5609" s="3">
        <v>45469</v>
      </c>
      <c r="C5609" s="4">
        <v>0.6875</v>
      </c>
      <c r="D5609" s="3">
        <v>45469</v>
      </c>
      <c r="E5609" s="4">
        <v>0.70833333333333337</v>
      </c>
      <c r="F5609" t="s">
        <v>2617</v>
      </c>
      <c r="G5609" t="s">
        <v>350</v>
      </c>
      <c r="H5609" s="12" t="s">
        <v>50</v>
      </c>
      <c r="I5609" s="12" t="str">
        <f>_xlfn.XLOOKUP(Tableau1[[#This Row],[AGENT]],AGENT,TYPE,"",0)</f>
        <v>RO</v>
      </c>
      <c r="J5609" s="13">
        <f>Tableau1[[#This Row],[Fin3]]-Tableau1[[#This Row],[Début2]]</f>
        <v>2.083333333333337E-2</v>
      </c>
      <c r="K5609" s="12" t="str">
        <f>IF(MONTH(D5609)=1,"JANV",IF(MONTH(D5609)=2,"FEV",IF(MONTH(D5609)=3,"MARS",IF(MONTH(D5609)=4,"AVR",IF(MONTH(D5609)=5,"MAI",IF(MONTH(D5609)=6,"JUIN",IF(MONTH(D5609)=7,"JUILL",IF(MONTH(D5609)=8,"AOU",IF(MONTH(D5609)=9,"SEPT",IF(MONTH(D5609)=10,"OCT",IF(MONTH(D5609)=11,"NOV",IF(MONTH(D5609)=12,"DEC",""))))))))))))</f>
        <v>JUIN</v>
      </c>
    </row>
    <row r="5610" spans="1:11" x14ac:dyDescent="0.3">
      <c r="A5610" t="s">
        <v>2617</v>
      </c>
      <c r="B5610" s="3">
        <v>45434</v>
      </c>
      <c r="C5610" s="4">
        <v>0.54166666666666663</v>
      </c>
      <c r="D5610" s="3">
        <v>45434</v>
      </c>
      <c r="E5610" s="4">
        <v>0.5625</v>
      </c>
      <c r="F5610" t="s">
        <v>2617</v>
      </c>
      <c r="G5610" t="s">
        <v>350</v>
      </c>
      <c r="H5610" s="12" t="s">
        <v>50</v>
      </c>
      <c r="I5610" s="12" t="str">
        <f>_xlfn.XLOOKUP(Tableau1[[#This Row],[AGENT]],AGENT,TYPE,"",0)</f>
        <v>RO</v>
      </c>
      <c r="J5610" s="13">
        <f>Tableau1[[#This Row],[Fin3]]-Tableau1[[#This Row],[Début2]]</f>
        <v>2.083333333333337E-2</v>
      </c>
      <c r="K5610" s="12" t="str">
        <f>IF(MONTH(D5610)=1,"JANV",IF(MONTH(D5610)=2,"FEV",IF(MONTH(D5610)=3,"MARS",IF(MONTH(D5610)=4,"AVR",IF(MONTH(D5610)=5,"MAI",IF(MONTH(D5610)=6,"JUIN",IF(MONTH(D5610)=7,"JUILL",IF(MONTH(D5610)=8,"AOU",IF(MONTH(D5610)=9,"SEPT",IF(MONTH(D5610)=10,"OCT",IF(MONTH(D5610)=11,"NOV",IF(MONTH(D5610)=12,"DEC",""))))))))))))</f>
        <v>MAI</v>
      </c>
    </row>
    <row r="5611" spans="1:11" x14ac:dyDescent="0.3">
      <c r="A5611" t="s">
        <v>2617</v>
      </c>
      <c r="B5611" s="3">
        <v>45435</v>
      </c>
      <c r="C5611" s="4">
        <v>0.35416666666666669</v>
      </c>
      <c r="D5611" s="3">
        <v>45435</v>
      </c>
      <c r="E5611" s="4">
        <v>0.375</v>
      </c>
      <c r="F5611" t="s">
        <v>2617</v>
      </c>
      <c r="G5611" t="s">
        <v>350</v>
      </c>
      <c r="H5611" s="12" t="s">
        <v>50</v>
      </c>
      <c r="I5611" s="12" t="str">
        <f>_xlfn.XLOOKUP(Tableau1[[#This Row],[AGENT]],AGENT,TYPE,"",0)</f>
        <v>RO</v>
      </c>
      <c r="J5611" s="13">
        <f>Tableau1[[#This Row],[Fin3]]-Tableau1[[#This Row],[Début2]]</f>
        <v>2.0833333333333315E-2</v>
      </c>
      <c r="K5611" s="12" t="str">
        <f>IF(MONTH(D5611)=1,"JANV",IF(MONTH(D5611)=2,"FEV",IF(MONTH(D5611)=3,"MARS",IF(MONTH(D5611)=4,"AVR",IF(MONTH(D5611)=5,"MAI",IF(MONTH(D5611)=6,"JUIN",IF(MONTH(D5611)=7,"JUILL",IF(MONTH(D5611)=8,"AOU",IF(MONTH(D5611)=9,"SEPT",IF(MONTH(D5611)=10,"OCT",IF(MONTH(D5611)=11,"NOV",IF(MONTH(D5611)=12,"DEC",""))))))))))))</f>
        <v>MAI</v>
      </c>
    </row>
    <row r="5612" spans="1:11" x14ac:dyDescent="0.3">
      <c r="A5612" t="s">
        <v>2617</v>
      </c>
      <c r="B5612" s="3">
        <v>45436</v>
      </c>
      <c r="C5612" s="4">
        <v>0.35416666666666669</v>
      </c>
      <c r="D5612" s="3">
        <v>45436</v>
      </c>
      <c r="E5612" s="4">
        <v>0.375</v>
      </c>
      <c r="F5612" t="s">
        <v>2617</v>
      </c>
      <c r="G5612" t="s">
        <v>350</v>
      </c>
      <c r="H5612" s="12" t="s">
        <v>50</v>
      </c>
      <c r="I5612" s="12" t="str">
        <f>_xlfn.XLOOKUP(Tableau1[[#This Row],[AGENT]],AGENT,TYPE,"",0)</f>
        <v>RO</v>
      </c>
      <c r="J5612" s="13">
        <f>Tableau1[[#This Row],[Fin3]]-Tableau1[[#This Row],[Début2]]</f>
        <v>2.0833333333333315E-2</v>
      </c>
      <c r="K5612" s="12" t="str">
        <f>IF(MONTH(D5612)=1,"JANV",IF(MONTH(D5612)=2,"FEV",IF(MONTH(D5612)=3,"MARS",IF(MONTH(D5612)=4,"AVR",IF(MONTH(D5612)=5,"MAI",IF(MONTH(D5612)=6,"JUIN",IF(MONTH(D5612)=7,"JUILL",IF(MONTH(D5612)=8,"AOU",IF(MONTH(D5612)=9,"SEPT",IF(MONTH(D5612)=10,"OCT",IF(MONTH(D5612)=11,"NOV",IF(MONTH(D5612)=12,"DEC",""))))))))))))</f>
        <v>MAI</v>
      </c>
    </row>
    <row r="5613" spans="1:11" x14ac:dyDescent="0.3">
      <c r="A5613" t="s">
        <v>2617</v>
      </c>
      <c r="B5613" s="3">
        <v>45440</v>
      </c>
      <c r="C5613" s="4">
        <v>0.66666666666666663</v>
      </c>
      <c r="D5613" s="3">
        <v>45440</v>
      </c>
      <c r="E5613" s="4">
        <v>0.6875</v>
      </c>
      <c r="F5613" t="s">
        <v>2617</v>
      </c>
      <c r="G5613" t="s">
        <v>350</v>
      </c>
      <c r="H5613" s="12" t="s">
        <v>50</v>
      </c>
      <c r="I5613" s="12" t="str">
        <f>_xlfn.XLOOKUP(Tableau1[[#This Row],[AGENT]],AGENT,TYPE,"",0)</f>
        <v>RO</v>
      </c>
      <c r="J5613" s="13">
        <f>Tableau1[[#This Row],[Fin3]]-Tableau1[[#This Row],[Début2]]</f>
        <v>2.083333333333337E-2</v>
      </c>
      <c r="K5613" s="12" t="str">
        <f>IF(MONTH(D5613)=1,"JANV",IF(MONTH(D5613)=2,"FEV",IF(MONTH(D5613)=3,"MARS",IF(MONTH(D5613)=4,"AVR",IF(MONTH(D5613)=5,"MAI",IF(MONTH(D5613)=6,"JUIN",IF(MONTH(D5613)=7,"JUILL",IF(MONTH(D5613)=8,"AOU",IF(MONTH(D5613)=9,"SEPT",IF(MONTH(D5613)=10,"OCT",IF(MONTH(D5613)=11,"NOV",IF(MONTH(D5613)=12,"DEC",""))))))))))))</f>
        <v>MAI</v>
      </c>
    </row>
    <row r="5614" spans="1:11" x14ac:dyDescent="0.3">
      <c r="A5614" t="s">
        <v>2617</v>
      </c>
      <c r="B5614" s="3">
        <v>45511</v>
      </c>
      <c r="C5614" s="4">
        <v>0.39583333333333331</v>
      </c>
      <c r="D5614" s="3">
        <v>45511</v>
      </c>
      <c r="E5614" s="4">
        <v>0.41666666666666669</v>
      </c>
      <c r="F5614" t="s">
        <v>2617</v>
      </c>
      <c r="G5614" t="s">
        <v>350</v>
      </c>
      <c r="H5614" s="12" t="s">
        <v>50</v>
      </c>
      <c r="I5614" s="12" t="str">
        <f>_xlfn.XLOOKUP(Tableau1[[#This Row],[AGENT]],AGENT,TYPE,"",0)</f>
        <v>RO</v>
      </c>
      <c r="J5614" s="13">
        <f>Tableau1[[#This Row],[Fin3]]-Tableau1[[#This Row],[Début2]]</f>
        <v>2.083333333333337E-2</v>
      </c>
      <c r="K5614" s="12" t="str">
        <f>IF(MONTH(D5614)=1,"JANV",IF(MONTH(D5614)=2,"FEV",IF(MONTH(D5614)=3,"MARS",IF(MONTH(D5614)=4,"AVR",IF(MONTH(D5614)=5,"MAI",IF(MONTH(D5614)=6,"JUIN",IF(MONTH(D5614)=7,"JUILL",IF(MONTH(D5614)=8,"AOU",IF(MONTH(D5614)=9,"SEPT",IF(MONTH(D5614)=10,"OCT",IF(MONTH(D5614)=11,"NOV",IF(MONTH(D5614)=12,"DEC",""))))))))))))</f>
        <v>AOU</v>
      </c>
    </row>
    <row r="5615" spans="1:11" x14ac:dyDescent="0.3">
      <c r="B5615" s="3">
        <v>45544</v>
      </c>
      <c r="C5615" s="4">
        <v>0.4375</v>
      </c>
      <c r="D5615" s="3">
        <v>45544</v>
      </c>
      <c r="E5615" s="4">
        <v>0.45833333333333331</v>
      </c>
      <c r="F5615" t="s">
        <v>2617</v>
      </c>
      <c r="G5615" t="s">
        <v>12</v>
      </c>
      <c r="H5615" s="12" t="s">
        <v>33</v>
      </c>
      <c r="I5615" s="12" t="str">
        <f>_xlfn.XLOOKUP(Tableau1[[#This Row],[AGENT]],AGENT,TYPE,"",0)</f>
        <v>ASS</v>
      </c>
      <c r="J5615" s="13">
        <f>Tableau1[[#This Row],[Fin3]]-Tableau1[[#This Row],[Début2]]</f>
        <v>2.0833333333333315E-2</v>
      </c>
      <c r="K5615" s="12" t="str">
        <f>IF(MONTH(D5615)=1,"JANV",IF(MONTH(D5615)=2,"FEV",IF(MONTH(D5615)=3,"MARS",IF(MONTH(D5615)=4,"AVR",IF(MONTH(D5615)=5,"MAI",IF(MONTH(D5615)=6,"JUIN",IF(MONTH(D5615)=7,"JUILL",IF(MONTH(D5615)=8,"AOU",IF(MONTH(D5615)=9,"SEPT",IF(MONTH(D5615)=10,"OCT",IF(MONTH(D5615)=11,"NOV",IF(MONTH(D5615)=12,"DEC",""))))))))))))</f>
        <v>SEPT</v>
      </c>
    </row>
    <row r="5616" spans="1:11" x14ac:dyDescent="0.3">
      <c r="A5616" t="s">
        <v>2694</v>
      </c>
      <c r="B5616" s="3">
        <v>45559</v>
      </c>
      <c r="C5616" s="4">
        <v>0.41666666666666669</v>
      </c>
      <c r="D5616" s="3">
        <v>45559</v>
      </c>
      <c r="E5616" s="4">
        <v>0.4375</v>
      </c>
      <c r="F5616" t="s">
        <v>2617</v>
      </c>
      <c r="G5616" t="s">
        <v>12</v>
      </c>
      <c r="H5616" s="12" t="s">
        <v>33</v>
      </c>
      <c r="I5616" s="12" t="str">
        <f>_xlfn.XLOOKUP(Tableau1[[#This Row],[AGENT]],AGENT,TYPE,"",0)</f>
        <v>ASS</v>
      </c>
      <c r="J5616" s="13">
        <f>Tableau1[[#This Row],[Fin3]]-Tableau1[[#This Row],[Début2]]</f>
        <v>2.0833333333333315E-2</v>
      </c>
      <c r="K5616" s="12" t="str">
        <f>IF(MONTH(D5616)=1,"JANV",IF(MONTH(D5616)=2,"FEV",IF(MONTH(D5616)=3,"MARS",IF(MONTH(D5616)=4,"AVR",IF(MONTH(D5616)=5,"MAI",IF(MONTH(D5616)=6,"JUIN",IF(MONTH(D5616)=7,"JUILL",IF(MONTH(D5616)=8,"AOU",IF(MONTH(D5616)=9,"SEPT",IF(MONTH(D5616)=10,"OCT",IF(MONTH(D5616)=11,"NOV",IF(MONTH(D5616)=12,"DEC",""))))))))))))</f>
        <v>SEPT</v>
      </c>
    </row>
    <row r="5617" spans="1:11" x14ac:dyDescent="0.3">
      <c r="B5617" s="3">
        <v>45545</v>
      </c>
      <c r="C5617" s="4">
        <v>0.60416666666666663</v>
      </c>
      <c r="D5617" s="3">
        <v>45545</v>
      </c>
      <c r="E5617" s="4">
        <v>0.625</v>
      </c>
      <c r="F5617" t="s">
        <v>2617</v>
      </c>
      <c r="G5617" t="s">
        <v>12</v>
      </c>
      <c r="H5617" s="12" t="s">
        <v>33</v>
      </c>
      <c r="I5617" s="12" t="str">
        <f>_xlfn.XLOOKUP(Tableau1[[#This Row],[AGENT]],AGENT,TYPE,"",0)</f>
        <v>ASS</v>
      </c>
      <c r="J5617" s="13">
        <f>Tableau1[[#This Row],[Fin3]]-Tableau1[[#This Row],[Début2]]</f>
        <v>2.083333333333337E-2</v>
      </c>
      <c r="K5617" s="12" t="str">
        <f>IF(MONTH(D5617)=1,"JANV",IF(MONTH(D5617)=2,"FEV",IF(MONTH(D5617)=3,"MARS",IF(MONTH(D5617)=4,"AVR",IF(MONTH(D5617)=5,"MAI",IF(MONTH(D5617)=6,"JUIN",IF(MONTH(D5617)=7,"JUILL",IF(MONTH(D5617)=8,"AOU",IF(MONTH(D5617)=9,"SEPT",IF(MONTH(D5617)=10,"OCT",IF(MONTH(D5617)=11,"NOV",IF(MONTH(D5617)=12,"DEC",""))))))))))))</f>
        <v>SEPT</v>
      </c>
    </row>
    <row r="5618" spans="1:11" x14ac:dyDescent="0.3">
      <c r="B5618" s="3">
        <v>45547</v>
      </c>
      <c r="C5618" s="4">
        <v>0.5625</v>
      </c>
      <c r="D5618" s="3">
        <v>45547</v>
      </c>
      <c r="E5618" s="4">
        <v>0.58333333333333337</v>
      </c>
      <c r="F5618" t="s">
        <v>2617</v>
      </c>
      <c r="G5618" t="s">
        <v>12</v>
      </c>
      <c r="H5618" s="12" t="s">
        <v>33</v>
      </c>
      <c r="I5618" s="12" t="str">
        <f>_xlfn.XLOOKUP(Tableau1[[#This Row],[AGENT]],AGENT,TYPE,"",0)</f>
        <v>ASS</v>
      </c>
      <c r="J5618" s="13">
        <f>Tableau1[[#This Row],[Fin3]]-Tableau1[[#This Row],[Début2]]</f>
        <v>2.083333333333337E-2</v>
      </c>
      <c r="K5618" s="12" t="str">
        <f>IF(MONTH(D5618)=1,"JANV",IF(MONTH(D5618)=2,"FEV",IF(MONTH(D5618)=3,"MARS",IF(MONTH(D5618)=4,"AVR",IF(MONTH(D5618)=5,"MAI",IF(MONTH(D5618)=6,"JUIN",IF(MONTH(D5618)=7,"JUILL",IF(MONTH(D5618)=8,"AOU",IF(MONTH(D5618)=9,"SEPT",IF(MONTH(D5618)=10,"OCT",IF(MONTH(D5618)=11,"NOV",IF(MONTH(D5618)=12,"DEC",""))))))))))))</f>
        <v>SEPT</v>
      </c>
    </row>
    <row r="5619" spans="1:11" x14ac:dyDescent="0.3">
      <c r="B5619" s="3">
        <v>45553</v>
      </c>
      <c r="C5619" s="4">
        <v>0.60416666666666663</v>
      </c>
      <c r="D5619" s="3">
        <v>45553</v>
      </c>
      <c r="E5619" s="4">
        <v>0.625</v>
      </c>
      <c r="F5619" t="s">
        <v>2617</v>
      </c>
      <c r="G5619" t="s">
        <v>12</v>
      </c>
      <c r="H5619" s="12" t="s">
        <v>33</v>
      </c>
      <c r="I5619" s="12" t="str">
        <f>_xlfn.XLOOKUP(Tableau1[[#This Row],[AGENT]],AGENT,TYPE,"",0)</f>
        <v>ASS</v>
      </c>
      <c r="J5619" s="13">
        <f>Tableau1[[#This Row],[Fin3]]-Tableau1[[#This Row],[Début2]]</f>
        <v>2.083333333333337E-2</v>
      </c>
      <c r="K5619" s="12" t="str">
        <f>IF(MONTH(D5619)=1,"JANV",IF(MONTH(D5619)=2,"FEV",IF(MONTH(D5619)=3,"MARS",IF(MONTH(D5619)=4,"AVR",IF(MONTH(D5619)=5,"MAI",IF(MONTH(D5619)=6,"JUIN",IF(MONTH(D5619)=7,"JUILL",IF(MONTH(D5619)=8,"AOU",IF(MONTH(D5619)=9,"SEPT",IF(MONTH(D5619)=10,"OCT",IF(MONTH(D5619)=11,"NOV",IF(MONTH(D5619)=12,"DEC",""))))))))))))</f>
        <v>SEPT</v>
      </c>
    </row>
    <row r="5620" spans="1:11" x14ac:dyDescent="0.3">
      <c r="B5620" s="3">
        <v>45554</v>
      </c>
      <c r="C5620" s="4">
        <v>0.35416666666666669</v>
      </c>
      <c r="D5620" s="3">
        <v>45554</v>
      </c>
      <c r="E5620" s="4">
        <v>0.375</v>
      </c>
      <c r="F5620" t="s">
        <v>2617</v>
      </c>
      <c r="G5620" t="s">
        <v>12</v>
      </c>
      <c r="H5620" s="12" t="s">
        <v>33</v>
      </c>
      <c r="I5620" s="12" t="str">
        <f>_xlfn.XLOOKUP(Tableau1[[#This Row],[AGENT]],AGENT,TYPE,"",0)</f>
        <v>ASS</v>
      </c>
      <c r="J5620" s="13">
        <f>Tableau1[[#This Row],[Fin3]]-Tableau1[[#This Row],[Début2]]</f>
        <v>2.0833333333333315E-2</v>
      </c>
      <c r="K5620" s="12" t="str">
        <f>IF(MONTH(D5620)=1,"JANV",IF(MONTH(D5620)=2,"FEV",IF(MONTH(D5620)=3,"MARS",IF(MONTH(D5620)=4,"AVR",IF(MONTH(D5620)=5,"MAI",IF(MONTH(D5620)=6,"JUIN",IF(MONTH(D5620)=7,"JUILL",IF(MONTH(D5620)=8,"AOU",IF(MONTH(D5620)=9,"SEPT",IF(MONTH(D5620)=10,"OCT",IF(MONTH(D5620)=11,"NOV",IF(MONTH(D5620)=12,"DEC",""))))))))))))</f>
        <v>SEPT</v>
      </c>
    </row>
    <row r="5621" spans="1:11" x14ac:dyDescent="0.3">
      <c r="B5621" s="3">
        <v>45565</v>
      </c>
      <c r="C5621" s="4">
        <v>0.5625</v>
      </c>
      <c r="D5621" s="3">
        <v>45565</v>
      </c>
      <c r="E5621" s="4">
        <v>0.58333333333333337</v>
      </c>
      <c r="F5621" t="s">
        <v>2617</v>
      </c>
      <c r="G5621" t="s">
        <v>12</v>
      </c>
      <c r="H5621" s="12" t="s">
        <v>33</v>
      </c>
      <c r="I5621" s="12" t="str">
        <f>_xlfn.XLOOKUP(Tableau1[[#This Row],[AGENT]],AGENT,TYPE,"",0)</f>
        <v>ASS</v>
      </c>
      <c r="J5621" s="13">
        <f>Tableau1[[#This Row],[Fin3]]-Tableau1[[#This Row],[Début2]]</f>
        <v>2.083333333333337E-2</v>
      </c>
      <c r="K5621" s="12" t="str">
        <f>IF(MONTH(D5621)=1,"JANV",IF(MONTH(D5621)=2,"FEV",IF(MONTH(D5621)=3,"MARS",IF(MONTH(D5621)=4,"AVR",IF(MONTH(D5621)=5,"MAI",IF(MONTH(D5621)=6,"JUIN",IF(MONTH(D5621)=7,"JUILL",IF(MONTH(D5621)=8,"AOU",IF(MONTH(D5621)=9,"SEPT",IF(MONTH(D5621)=10,"OCT",IF(MONTH(D5621)=11,"NOV",IF(MONTH(D5621)=12,"DEC",""))))))))))))</f>
        <v>SEPT</v>
      </c>
    </row>
    <row r="5622" spans="1:11" x14ac:dyDescent="0.3">
      <c r="A5622" t="s">
        <v>2620</v>
      </c>
      <c r="B5622" s="3">
        <v>45335</v>
      </c>
      <c r="C5622" s="4">
        <v>0.4375</v>
      </c>
      <c r="D5622" s="3">
        <v>45335</v>
      </c>
      <c r="E5622" s="4">
        <v>0.5</v>
      </c>
      <c r="F5622" t="s">
        <v>2617</v>
      </c>
      <c r="G5622" t="s">
        <v>222</v>
      </c>
      <c r="H5622" s="12" t="s">
        <v>50</v>
      </c>
      <c r="I5622" s="12" t="str">
        <f>_xlfn.XLOOKUP(Tableau1[[#This Row],[AGENT]],AGENT,TYPE,"",0)</f>
        <v>RO</v>
      </c>
      <c r="J5622" s="13">
        <f>Tableau1[[#This Row],[Fin3]]-Tableau1[[#This Row],[Début2]]</f>
        <v>6.25E-2</v>
      </c>
      <c r="K5622" s="12" t="str">
        <f>IF(MONTH(D5622)=1,"JANV",IF(MONTH(D5622)=2,"FEV",IF(MONTH(D5622)=3,"MARS",IF(MONTH(D5622)=4,"AVR",IF(MONTH(D5622)=5,"MAI",IF(MONTH(D5622)=6,"JUIN",IF(MONTH(D5622)=7,"JUILL",IF(MONTH(D5622)=8,"AOU",IF(MONTH(D5622)=9,"SEPT",IF(MONTH(D5622)=10,"OCT",IF(MONTH(D5622)=11,"NOV",IF(MONTH(D5622)=12,"DEC",""))))))))))))</f>
        <v>FEV</v>
      </c>
    </row>
    <row r="5623" spans="1:11" x14ac:dyDescent="0.3">
      <c r="A5623" t="s">
        <v>2622</v>
      </c>
      <c r="B5623" s="3">
        <v>45496</v>
      </c>
      <c r="C5623" s="4">
        <v>0.4375</v>
      </c>
      <c r="D5623" s="3">
        <v>45496</v>
      </c>
      <c r="E5623" s="4">
        <v>0.5</v>
      </c>
      <c r="F5623" t="s">
        <v>2617</v>
      </c>
      <c r="G5623" t="s">
        <v>222</v>
      </c>
      <c r="H5623" s="12" t="s">
        <v>50</v>
      </c>
      <c r="I5623" s="12" t="str">
        <f>_xlfn.XLOOKUP(Tableau1[[#This Row],[AGENT]],AGENT,TYPE,"",0)</f>
        <v>RO</v>
      </c>
      <c r="J5623" s="13">
        <f>Tableau1[[#This Row],[Fin3]]-Tableau1[[#This Row],[Début2]]</f>
        <v>6.25E-2</v>
      </c>
      <c r="K5623" s="12" t="str">
        <f>IF(MONTH(D5623)=1,"JANV",IF(MONTH(D5623)=2,"FEV",IF(MONTH(D5623)=3,"MARS",IF(MONTH(D5623)=4,"AVR",IF(MONTH(D5623)=5,"MAI",IF(MONTH(D5623)=6,"JUIN",IF(MONTH(D5623)=7,"JUILL",IF(MONTH(D5623)=8,"AOU",IF(MONTH(D5623)=9,"SEPT",IF(MONTH(D5623)=10,"OCT",IF(MONTH(D5623)=11,"NOV",IF(MONTH(D5623)=12,"DEC",""))))))))))))</f>
        <v>JUILL</v>
      </c>
    </row>
    <row r="5624" spans="1:11" x14ac:dyDescent="0.3">
      <c r="A5624" t="s">
        <v>2622</v>
      </c>
      <c r="B5624" s="3">
        <v>45503</v>
      </c>
      <c r="C5624" s="4">
        <v>0.4375</v>
      </c>
      <c r="D5624" s="3">
        <v>45503</v>
      </c>
      <c r="E5624" s="4">
        <v>0.5</v>
      </c>
      <c r="F5624" t="s">
        <v>2617</v>
      </c>
      <c r="G5624" t="s">
        <v>222</v>
      </c>
      <c r="H5624" s="12" t="s">
        <v>50</v>
      </c>
      <c r="I5624" s="12" t="str">
        <f>_xlfn.XLOOKUP(Tableau1[[#This Row],[AGENT]],AGENT,TYPE,"",0)</f>
        <v>RO</v>
      </c>
      <c r="J5624" s="13">
        <f>Tableau1[[#This Row],[Fin3]]-Tableau1[[#This Row],[Début2]]</f>
        <v>6.25E-2</v>
      </c>
      <c r="K5624" s="12" t="str">
        <f>IF(MONTH(D5624)=1,"JANV",IF(MONTH(D5624)=2,"FEV",IF(MONTH(D5624)=3,"MARS",IF(MONTH(D5624)=4,"AVR",IF(MONTH(D5624)=5,"MAI",IF(MONTH(D5624)=6,"JUIN",IF(MONTH(D5624)=7,"JUILL",IF(MONTH(D5624)=8,"AOU",IF(MONTH(D5624)=9,"SEPT",IF(MONTH(D5624)=10,"OCT",IF(MONTH(D5624)=11,"NOV",IF(MONTH(D5624)=12,"DEC",""))))))))))))</f>
        <v>JUILL</v>
      </c>
    </row>
    <row r="5625" spans="1:11" x14ac:dyDescent="0.3">
      <c r="A5625" t="s">
        <v>2625</v>
      </c>
      <c r="B5625" s="3">
        <v>45468</v>
      </c>
      <c r="C5625" s="4">
        <v>0.4375</v>
      </c>
      <c r="D5625" s="3">
        <v>45468</v>
      </c>
      <c r="E5625" s="4">
        <v>0.5</v>
      </c>
      <c r="F5625" t="s">
        <v>2617</v>
      </c>
      <c r="G5625" t="s">
        <v>222</v>
      </c>
      <c r="H5625" s="12" t="s">
        <v>50</v>
      </c>
      <c r="I5625" s="12" t="str">
        <f>_xlfn.XLOOKUP(Tableau1[[#This Row],[AGENT]],AGENT,TYPE,"",0)</f>
        <v>RO</v>
      </c>
      <c r="J5625" s="13">
        <f>Tableau1[[#This Row],[Fin3]]-Tableau1[[#This Row],[Début2]]</f>
        <v>6.25E-2</v>
      </c>
      <c r="K5625" s="12" t="str">
        <f>IF(MONTH(D5625)=1,"JANV",IF(MONTH(D5625)=2,"FEV",IF(MONTH(D5625)=3,"MARS",IF(MONTH(D5625)=4,"AVR",IF(MONTH(D5625)=5,"MAI",IF(MONTH(D5625)=6,"JUIN",IF(MONTH(D5625)=7,"JUILL",IF(MONTH(D5625)=8,"AOU",IF(MONTH(D5625)=9,"SEPT",IF(MONTH(D5625)=10,"OCT",IF(MONTH(D5625)=11,"NOV",IF(MONTH(D5625)=12,"DEC",""))))))))))))</f>
        <v>JUIN</v>
      </c>
    </row>
    <row r="5626" spans="1:11" x14ac:dyDescent="0.3">
      <c r="A5626" t="s">
        <v>2622</v>
      </c>
      <c r="B5626" s="3">
        <v>45419</v>
      </c>
      <c r="C5626" s="4">
        <v>0.4375</v>
      </c>
      <c r="D5626" s="3">
        <v>45419</v>
      </c>
      <c r="E5626" s="4">
        <v>0.45833333333333331</v>
      </c>
      <c r="F5626" t="s">
        <v>2617</v>
      </c>
      <c r="G5626" t="s">
        <v>222</v>
      </c>
      <c r="H5626" s="12" t="s">
        <v>50</v>
      </c>
      <c r="I5626" s="12" t="str">
        <f>_xlfn.XLOOKUP(Tableau1[[#This Row],[AGENT]],AGENT,TYPE,"",0)</f>
        <v>RO</v>
      </c>
      <c r="J5626" s="13">
        <f>Tableau1[[#This Row],[Fin3]]-Tableau1[[#This Row],[Début2]]</f>
        <v>2.0833333333333315E-2</v>
      </c>
      <c r="K5626" s="12" t="str">
        <f>IF(MONTH(D5626)=1,"JANV",IF(MONTH(D5626)=2,"FEV",IF(MONTH(D5626)=3,"MARS",IF(MONTH(D5626)=4,"AVR",IF(MONTH(D5626)=5,"MAI",IF(MONTH(D5626)=6,"JUIN",IF(MONTH(D5626)=7,"JUILL",IF(MONTH(D5626)=8,"AOU",IF(MONTH(D5626)=9,"SEPT",IF(MONTH(D5626)=10,"OCT",IF(MONTH(D5626)=11,"NOV",IF(MONTH(D5626)=12,"DEC",""))))))))))))</f>
        <v>MAI</v>
      </c>
    </row>
    <row r="5627" spans="1:11" x14ac:dyDescent="0.3">
      <c r="A5627" t="s">
        <v>2622</v>
      </c>
      <c r="B5627" s="3">
        <v>45433</v>
      </c>
      <c r="C5627" s="4">
        <v>0.4375</v>
      </c>
      <c r="D5627" s="3">
        <v>45433</v>
      </c>
      <c r="E5627" s="4">
        <v>0.5</v>
      </c>
      <c r="F5627" t="s">
        <v>2617</v>
      </c>
      <c r="G5627" t="s">
        <v>222</v>
      </c>
      <c r="H5627" s="12" t="s">
        <v>50</v>
      </c>
      <c r="I5627" s="12" t="str">
        <f>_xlfn.XLOOKUP(Tableau1[[#This Row],[AGENT]],AGENT,TYPE,"",0)</f>
        <v>RO</v>
      </c>
      <c r="J5627" s="13">
        <f>Tableau1[[#This Row],[Fin3]]-Tableau1[[#This Row],[Début2]]</f>
        <v>6.25E-2</v>
      </c>
      <c r="K5627" s="12" t="str">
        <f>IF(MONTH(D5627)=1,"JANV",IF(MONTH(D5627)=2,"FEV",IF(MONTH(D5627)=3,"MARS",IF(MONTH(D5627)=4,"AVR",IF(MONTH(D5627)=5,"MAI",IF(MONTH(D5627)=6,"JUIN",IF(MONTH(D5627)=7,"JUILL",IF(MONTH(D5627)=8,"AOU",IF(MONTH(D5627)=9,"SEPT",IF(MONTH(D5627)=10,"OCT",IF(MONTH(D5627)=11,"NOV",IF(MONTH(D5627)=12,"DEC",""))))))))))))</f>
        <v>MAI</v>
      </c>
    </row>
    <row r="5628" spans="1:11" x14ac:dyDescent="0.3">
      <c r="B5628" s="3">
        <v>45415</v>
      </c>
      <c r="C5628" s="4">
        <v>0.39583333333333331</v>
      </c>
      <c r="D5628" s="3">
        <v>45415</v>
      </c>
      <c r="E5628" s="4">
        <v>0.4375</v>
      </c>
      <c r="F5628" t="s">
        <v>924</v>
      </c>
      <c r="G5628" t="s">
        <v>12</v>
      </c>
      <c r="H5628" s="12" t="s">
        <v>33</v>
      </c>
      <c r="I5628" s="12" t="str">
        <f>_xlfn.XLOOKUP(Tableau1[[#This Row],[AGENT]],AGENT,TYPE,"",0)</f>
        <v>ASS</v>
      </c>
      <c r="J5628" s="13">
        <f>Tableau1[[#This Row],[Fin3]]-Tableau1[[#This Row],[Début2]]</f>
        <v>4.1666666666666685E-2</v>
      </c>
      <c r="K5628" s="12" t="str">
        <f>IF(MONTH(D5628)=1,"JANV",IF(MONTH(D5628)=2,"FEV",IF(MONTH(D5628)=3,"MARS",IF(MONTH(D5628)=4,"AVR",IF(MONTH(D5628)=5,"MAI",IF(MONTH(D5628)=6,"JUIN",IF(MONTH(D5628)=7,"JUILL",IF(MONTH(D5628)=8,"AOU",IF(MONTH(D5628)=9,"SEPT",IF(MONTH(D5628)=10,"OCT",IF(MONTH(D5628)=11,"NOV",IF(MONTH(D5628)=12,"DEC",""))))))))))))</f>
        <v>MAI</v>
      </c>
    </row>
    <row r="5629" spans="1:11" x14ac:dyDescent="0.3">
      <c r="A5629" t="s">
        <v>1949</v>
      </c>
      <c r="B5629" s="3">
        <v>45418</v>
      </c>
      <c r="C5629" s="4">
        <v>0.33333333333333331</v>
      </c>
      <c r="D5629" s="3">
        <v>45418</v>
      </c>
      <c r="E5629" s="4">
        <v>0.35416666666666669</v>
      </c>
      <c r="F5629" t="s">
        <v>924</v>
      </c>
      <c r="G5629" t="s">
        <v>12</v>
      </c>
      <c r="H5629" s="12" t="s">
        <v>33</v>
      </c>
      <c r="I5629" s="12" t="str">
        <f>_xlfn.XLOOKUP(Tableau1[[#This Row],[AGENT]],AGENT,TYPE,"",0)</f>
        <v>ASS</v>
      </c>
      <c r="J5629" s="13">
        <f>Tableau1[[#This Row],[Fin3]]-Tableau1[[#This Row],[Début2]]</f>
        <v>2.083333333333337E-2</v>
      </c>
      <c r="K5629" s="12" t="str">
        <f>IF(MONTH(D5629)=1,"JANV",IF(MONTH(D5629)=2,"FEV",IF(MONTH(D5629)=3,"MARS",IF(MONTH(D5629)=4,"AVR",IF(MONTH(D5629)=5,"MAI",IF(MONTH(D5629)=6,"JUIN",IF(MONTH(D5629)=7,"JUILL",IF(MONTH(D5629)=8,"AOU",IF(MONTH(D5629)=9,"SEPT",IF(MONTH(D5629)=10,"OCT",IF(MONTH(D5629)=11,"NOV",IF(MONTH(D5629)=12,"DEC",""))))))))))))</f>
        <v>MAI</v>
      </c>
    </row>
    <row r="5630" spans="1:11" x14ac:dyDescent="0.3">
      <c r="A5630" t="s">
        <v>480</v>
      </c>
      <c r="B5630" s="3">
        <v>45300</v>
      </c>
      <c r="C5630" s="4">
        <v>0.54166666666666663</v>
      </c>
      <c r="D5630" s="3">
        <v>45300</v>
      </c>
      <c r="E5630" s="4">
        <v>0.5625</v>
      </c>
      <c r="F5630" t="s">
        <v>480</v>
      </c>
      <c r="G5630" t="s">
        <v>350</v>
      </c>
      <c r="H5630" s="12" t="s">
        <v>50</v>
      </c>
      <c r="I5630" s="12" t="str">
        <f>_xlfn.XLOOKUP(Tableau1[[#This Row],[AGENT]],AGENT,TYPE,"",0)</f>
        <v>RO</v>
      </c>
      <c r="J5630" s="13">
        <f>Tableau1[[#This Row],[Fin3]]-Tableau1[[#This Row],[Début2]]</f>
        <v>2.083333333333337E-2</v>
      </c>
      <c r="K5630" s="12" t="str">
        <f>IF(MONTH(D5630)=1,"JANV",IF(MONTH(D5630)=2,"FEV",IF(MONTH(D5630)=3,"MARS",IF(MONTH(D5630)=4,"AVR",IF(MONTH(D5630)=5,"MAI",IF(MONTH(D5630)=6,"JUIN",IF(MONTH(D5630)=7,"JUILL",IF(MONTH(D5630)=8,"AOU",IF(MONTH(D5630)=9,"SEPT",IF(MONTH(D5630)=10,"OCT",IF(MONTH(D5630)=11,"NOV",IF(MONTH(D5630)=12,"DEC",""))))))))))))</f>
        <v>JANV</v>
      </c>
    </row>
    <row r="5631" spans="1:11" x14ac:dyDescent="0.3">
      <c r="A5631" t="s">
        <v>480</v>
      </c>
      <c r="B5631" s="3">
        <v>45316</v>
      </c>
      <c r="C5631" s="4">
        <v>0.4375</v>
      </c>
      <c r="D5631" s="3">
        <v>45316</v>
      </c>
      <c r="E5631" s="4">
        <v>0.45833333333333331</v>
      </c>
      <c r="F5631" t="s">
        <v>480</v>
      </c>
      <c r="G5631" t="s">
        <v>350</v>
      </c>
      <c r="H5631" s="12" t="s">
        <v>50</v>
      </c>
      <c r="I5631" s="12" t="str">
        <f>_xlfn.XLOOKUP(Tableau1[[#This Row],[AGENT]],AGENT,TYPE,"",0)</f>
        <v>RO</v>
      </c>
      <c r="J5631" s="13">
        <f>Tableau1[[#This Row],[Fin3]]-Tableau1[[#This Row],[Début2]]</f>
        <v>2.0833333333333315E-2</v>
      </c>
      <c r="K5631" s="12" t="str">
        <f>IF(MONTH(D5631)=1,"JANV",IF(MONTH(D5631)=2,"FEV",IF(MONTH(D5631)=3,"MARS",IF(MONTH(D5631)=4,"AVR",IF(MONTH(D5631)=5,"MAI",IF(MONTH(D5631)=6,"JUIN",IF(MONTH(D5631)=7,"JUILL",IF(MONTH(D5631)=8,"AOU",IF(MONTH(D5631)=9,"SEPT",IF(MONTH(D5631)=10,"OCT",IF(MONTH(D5631)=11,"NOV",IF(MONTH(D5631)=12,"DEC",""))))))))))))</f>
        <v>JANV</v>
      </c>
    </row>
    <row r="5632" spans="1:11" x14ac:dyDescent="0.3">
      <c r="A5632" t="s">
        <v>480</v>
      </c>
      <c r="B5632" s="3">
        <v>45323</v>
      </c>
      <c r="C5632" s="4">
        <v>0.375</v>
      </c>
      <c r="D5632" s="3">
        <v>45323</v>
      </c>
      <c r="E5632" s="4">
        <v>0.39583333333333331</v>
      </c>
      <c r="F5632" t="s">
        <v>480</v>
      </c>
      <c r="G5632" t="s">
        <v>350</v>
      </c>
      <c r="H5632" s="12" t="s">
        <v>50</v>
      </c>
      <c r="I5632" s="12" t="str">
        <f>_xlfn.XLOOKUP(Tableau1[[#This Row],[AGENT]],AGENT,TYPE,"",0)</f>
        <v>RO</v>
      </c>
      <c r="J5632" s="13">
        <f>Tableau1[[#This Row],[Fin3]]-Tableau1[[#This Row],[Début2]]</f>
        <v>2.0833333333333315E-2</v>
      </c>
      <c r="K5632" s="12" t="str">
        <f>IF(MONTH(D5632)=1,"JANV",IF(MONTH(D5632)=2,"FEV",IF(MONTH(D5632)=3,"MARS",IF(MONTH(D5632)=4,"AVR",IF(MONTH(D5632)=5,"MAI",IF(MONTH(D5632)=6,"JUIN",IF(MONTH(D5632)=7,"JUILL",IF(MONTH(D5632)=8,"AOU",IF(MONTH(D5632)=9,"SEPT",IF(MONTH(D5632)=10,"OCT",IF(MONTH(D5632)=11,"NOV",IF(MONTH(D5632)=12,"DEC",""))))))))))))</f>
        <v>FEV</v>
      </c>
    </row>
    <row r="5633" spans="1:11" x14ac:dyDescent="0.3">
      <c r="A5633" t="s">
        <v>480</v>
      </c>
      <c r="B5633" s="3">
        <v>45324</v>
      </c>
      <c r="C5633" s="4">
        <v>0.33333333333333331</v>
      </c>
      <c r="D5633" s="3">
        <v>45324</v>
      </c>
      <c r="E5633" s="4">
        <v>0.35416666666666669</v>
      </c>
      <c r="F5633" t="s">
        <v>480</v>
      </c>
      <c r="G5633" t="s">
        <v>350</v>
      </c>
      <c r="H5633" s="12" t="s">
        <v>50</v>
      </c>
      <c r="I5633" s="12" t="str">
        <f>_xlfn.XLOOKUP(Tableau1[[#This Row],[AGENT]],AGENT,TYPE,"",0)</f>
        <v>RO</v>
      </c>
      <c r="J5633" s="13">
        <f>Tableau1[[#This Row],[Fin3]]-Tableau1[[#This Row],[Début2]]</f>
        <v>2.083333333333337E-2</v>
      </c>
      <c r="K5633" s="12" t="str">
        <f>IF(MONTH(D5633)=1,"JANV",IF(MONTH(D5633)=2,"FEV",IF(MONTH(D5633)=3,"MARS",IF(MONTH(D5633)=4,"AVR",IF(MONTH(D5633)=5,"MAI",IF(MONTH(D5633)=6,"JUIN",IF(MONTH(D5633)=7,"JUILL",IF(MONTH(D5633)=8,"AOU",IF(MONTH(D5633)=9,"SEPT",IF(MONTH(D5633)=10,"OCT",IF(MONTH(D5633)=11,"NOV",IF(MONTH(D5633)=12,"DEC",""))))))))))))</f>
        <v>FEV</v>
      </c>
    </row>
    <row r="5634" spans="1:11" x14ac:dyDescent="0.3">
      <c r="A5634" t="s">
        <v>480</v>
      </c>
      <c r="B5634" s="3">
        <v>45327</v>
      </c>
      <c r="C5634" s="4">
        <v>0.625</v>
      </c>
      <c r="D5634" s="3">
        <v>45327</v>
      </c>
      <c r="E5634" s="4">
        <v>0.64583333333333337</v>
      </c>
      <c r="F5634" t="s">
        <v>480</v>
      </c>
      <c r="G5634" t="s">
        <v>350</v>
      </c>
      <c r="H5634" s="12" t="s">
        <v>50</v>
      </c>
      <c r="I5634" s="12" t="str">
        <f>_xlfn.XLOOKUP(Tableau1[[#This Row],[AGENT]],AGENT,TYPE,"",0)</f>
        <v>RO</v>
      </c>
      <c r="J5634" s="13">
        <f>Tableau1[[#This Row],[Fin3]]-Tableau1[[#This Row],[Début2]]</f>
        <v>2.083333333333337E-2</v>
      </c>
      <c r="K5634" s="12" t="str">
        <f>IF(MONTH(D5634)=1,"JANV",IF(MONTH(D5634)=2,"FEV",IF(MONTH(D5634)=3,"MARS",IF(MONTH(D5634)=4,"AVR",IF(MONTH(D5634)=5,"MAI",IF(MONTH(D5634)=6,"JUIN",IF(MONTH(D5634)=7,"JUILL",IF(MONTH(D5634)=8,"AOU",IF(MONTH(D5634)=9,"SEPT",IF(MONTH(D5634)=10,"OCT",IF(MONTH(D5634)=11,"NOV",IF(MONTH(D5634)=12,"DEC",""))))))))))))</f>
        <v>FEV</v>
      </c>
    </row>
    <row r="5635" spans="1:11" x14ac:dyDescent="0.3">
      <c r="A5635" t="s">
        <v>480</v>
      </c>
      <c r="B5635" s="3">
        <v>45328</v>
      </c>
      <c r="C5635" s="4">
        <v>0.35416666666666669</v>
      </c>
      <c r="D5635" s="3">
        <v>45328</v>
      </c>
      <c r="E5635" s="4">
        <v>0.375</v>
      </c>
      <c r="F5635" t="s">
        <v>480</v>
      </c>
      <c r="G5635" t="s">
        <v>350</v>
      </c>
      <c r="H5635" s="12" t="s">
        <v>50</v>
      </c>
      <c r="I5635" s="12" t="str">
        <f>_xlfn.XLOOKUP(Tableau1[[#This Row],[AGENT]],AGENT,TYPE,"",0)</f>
        <v>RO</v>
      </c>
      <c r="J5635" s="13">
        <f>Tableau1[[#This Row],[Fin3]]-Tableau1[[#This Row],[Début2]]</f>
        <v>2.0833333333333315E-2</v>
      </c>
      <c r="K5635" s="12" t="str">
        <f>IF(MONTH(D5635)=1,"JANV",IF(MONTH(D5635)=2,"FEV",IF(MONTH(D5635)=3,"MARS",IF(MONTH(D5635)=4,"AVR",IF(MONTH(D5635)=5,"MAI",IF(MONTH(D5635)=6,"JUIN",IF(MONTH(D5635)=7,"JUILL",IF(MONTH(D5635)=8,"AOU",IF(MONTH(D5635)=9,"SEPT",IF(MONTH(D5635)=10,"OCT",IF(MONTH(D5635)=11,"NOV",IF(MONTH(D5635)=12,"DEC",""))))))))))))</f>
        <v>FEV</v>
      </c>
    </row>
    <row r="5636" spans="1:11" x14ac:dyDescent="0.3">
      <c r="A5636" t="s">
        <v>480</v>
      </c>
      <c r="B5636" s="3">
        <v>45331</v>
      </c>
      <c r="C5636" s="4">
        <v>0.4375</v>
      </c>
      <c r="D5636" s="3">
        <v>45331</v>
      </c>
      <c r="E5636" s="4">
        <v>0.45833333333333331</v>
      </c>
      <c r="F5636" t="s">
        <v>480</v>
      </c>
      <c r="G5636" t="s">
        <v>350</v>
      </c>
      <c r="H5636" s="12" t="s">
        <v>50</v>
      </c>
      <c r="I5636" s="12" t="str">
        <f>_xlfn.XLOOKUP(Tableau1[[#This Row],[AGENT]],AGENT,TYPE,"",0)</f>
        <v>RO</v>
      </c>
      <c r="J5636" s="13">
        <f>Tableau1[[#This Row],[Fin3]]-Tableau1[[#This Row],[Début2]]</f>
        <v>2.0833333333333315E-2</v>
      </c>
      <c r="K5636" s="12" t="str">
        <f>IF(MONTH(D5636)=1,"JANV",IF(MONTH(D5636)=2,"FEV",IF(MONTH(D5636)=3,"MARS",IF(MONTH(D5636)=4,"AVR",IF(MONTH(D5636)=5,"MAI",IF(MONTH(D5636)=6,"JUIN",IF(MONTH(D5636)=7,"JUILL",IF(MONTH(D5636)=8,"AOU",IF(MONTH(D5636)=9,"SEPT",IF(MONTH(D5636)=10,"OCT",IF(MONTH(D5636)=11,"NOV",IF(MONTH(D5636)=12,"DEC",""))))))))))))</f>
        <v>FEV</v>
      </c>
    </row>
    <row r="5637" spans="1:11" x14ac:dyDescent="0.3">
      <c r="A5637" t="s">
        <v>480</v>
      </c>
      <c r="B5637" s="3">
        <v>45334</v>
      </c>
      <c r="C5637" s="4">
        <v>0.33333333333333331</v>
      </c>
      <c r="D5637" s="3">
        <v>45334</v>
      </c>
      <c r="E5637" s="4">
        <v>0.35416666666666669</v>
      </c>
      <c r="F5637" t="s">
        <v>480</v>
      </c>
      <c r="G5637" t="s">
        <v>350</v>
      </c>
      <c r="H5637" s="12" t="s">
        <v>50</v>
      </c>
      <c r="I5637" s="12" t="str">
        <f>_xlfn.XLOOKUP(Tableau1[[#This Row],[AGENT]],AGENT,TYPE,"",0)</f>
        <v>RO</v>
      </c>
      <c r="J5637" s="13">
        <f>Tableau1[[#This Row],[Fin3]]-Tableau1[[#This Row],[Début2]]</f>
        <v>2.083333333333337E-2</v>
      </c>
      <c r="K5637" s="12" t="str">
        <f>IF(MONTH(D5637)=1,"JANV",IF(MONTH(D5637)=2,"FEV",IF(MONTH(D5637)=3,"MARS",IF(MONTH(D5637)=4,"AVR",IF(MONTH(D5637)=5,"MAI",IF(MONTH(D5637)=6,"JUIN",IF(MONTH(D5637)=7,"JUILL",IF(MONTH(D5637)=8,"AOU",IF(MONTH(D5637)=9,"SEPT",IF(MONTH(D5637)=10,"OCT",IF(MONTH(D5637)=11,"NOV",IF(MONTH(D5637)=12,"DEC",""))))))))))))</f>
        <v>FEV</v>
      </c>
    </row>
    <row r="5638" spans="1:11" x14ac:dyDescent="0.3">
      <c r="A5638" t="s">
        <v>566</v>
      </c>
      <c r="B5638" s="3">
        <v>45336</v>
      </c>
      <c r="C5638" s="4">
        <v>0.54166666666666663</v>
      </c>
      <c r="D5638" s="3">
        <v>45336</v>
      </c>
      <c r="E5638" s="4">
        <v>0.5625</v>
      </c>
      <c r="F5638" t="s">
        <v>480</v>
      </c>
      <c r="G5638" t="s">
        <v>350</v>
      </c>
      <c r="H5638" s="12" t="s">
        <v>50</v>
      </c>
      <c r="I5638" s="12" t="str">
        <f>_xlfn.XLOOKUP(Tableau1[[#This Row],[AGENT]],AGENT,TYPE,"",0)</f>
        <v>RO</v>
      </c>
      <c r="J5638" s="13">
        <f>Tableau1[[#This Row],[Fin3]]-Tableau1[[#This Row],[Début2]]</f>
        <v>2.083333333333337E-2</v>
      </c>
      <c r="K5638" s="12" t="str">
        <f>IF(MONTH(D5638)=1,"JANV",IF(MONTH(D5638)=2,"FEV",IF(MONTH(D5638)=3,"MARS",IF(MONTH(D5638)=4,"AVR",IF(MONTH(D5638)=5,"MAI",IF(MONTH(D5638)=6,"JUIN",IF(MONTH(D5638)=7,"JUILL",IF(MONTH(D5638)=8,"AOU",IF(MONTH(D5638)=9,"SEPT",IF(MONTH(D5638)=10,"OCT",IF(MONTH(D5638)=11,"NOV",IF(MONTH(D5638)=12,"DEC",""))))))))))))</f>
        <v>FEV</v>
      </c>
    </row>
    <row r="5639" spans="1:11" x14ac:dyDescent="0.3">
      <c r="A5639" t="s">
        <v>588</v>
      </c>
      <c r="B5639" s="3">
        <v>45344</v>
      </c>
      <c r="C5639" s="4">
        <v>0.66666666666666663</v>
      </c>
      <c r="D5639" s="3">
        <v>45344</v>
      </c>
      <c r="E5639" s="4">
        <v>0.6875</v>
      </c>
      <c r="F5639" t="s">
        <v>480</v>
      </c>
      <c r="G5639" t="s">
        <v>350</v>
      </c>
      <c r="H5639" s="12" t="s">
        <v>50</v>
      </c>
      <c r="I5639" s="12" t="str">
        <f>_xlfn.XLOOKUP(Tableau1[[#This Row],[AGENT]],AGENT,TYPE,"",0)</f>
        <v>RO</v>
      </c>
      <c r="J5639" s="13">
        <f>Tableau1[[#This Row],[Fin3]]-Tableau1[[#This Row],[Début2]]</f>
        <v>2.083333333333337E-2</v>
      </c>
      <c r="K5639" s="12" t="str">
        <f>IF(MONTH(D5639)=1,"JANV",IF(MONTH(D5639)=2,"FEV",IF(MONTH(D5639)=3,"MARS",IF(MONTH(D5639)=4,"AVR",IF(MONTH(D5639)=5,"MAI",IF(MONTH(D5639)=6,"JUIN",IF(MONTH(D5639)=7,"JUILL",IF(MONTH(D5639)=8,"AOU",IF(MONTH(D5639)=9,"SEPT",IF(MONTH(D5639)=10,"OCT",IF(MONTH(D5639)=11,"NOV",IF(MONTH(D5639)=12,"DEC",""))))))))))))</f>
        <v>FEV</v>
      </c>
    </row>
    <row r="5640" spans="1:11" x14ac:dyDescent="0.3">
      <c r="A5640" t="s">
        <v>480</v>
      </c>
      <c r="B5640" s="3">
        <v>45344</v>
      </c>
      <c r="C5640" s="4">
        <v>0.33333333333333331</v>
      </c>
      <c r="D5640" s="3">
        <v>45344</v>
      </c>
      <c r="E5640" s="4">
        <v>0.35416666666666669</v>
      </c>
      <c r="F5640" t="s">
        <v>480</v>
      </c>
      <c r="G5640" t="s">
        <v>350</v>
      </c>
      <c r="H5640" s="12" t="s">
        <v>50</v>
      </c>
      <c r="I5640" s="12" t="str">
        <f>_xlfn.XLOOKUP(Tableau1[[#This Row],[AGENT]],AGENT,TYPE,"",0)</f>
        <v>RO</v>
      </c>
      <c r="J5640" s="13">
        <f>Tableau1[[#This Row],[Fin3]]-Tableau1[[#This Row],[Début2]]</f>
        <v>2.083333333333337E-2</v>
      </c>
      <c r="K5640" s="12" t="str">
        <f>IF(MONTH(D5640)=1,"JANV",IF(MONTH(D5640)=2,"FEV",IF(MONTH(D5640)=3,"MARS",IF(MONTH(D5640)=4,"AVR",IF(MONTH(D5640)=5,"MAI",IF(MONTH(D5640)=6,"JUIN",IF(MONTH(D5640)=7,"JUILL",IF(MONTH(D5640)=8,"AOU",IF(MONTH(D5640)=9,"SEPT",IF(MONTH(D5640)=10,"OCT",IF(MONTH(D5640)=11,"NOV",IF(MONTH(D5640)=12,"DEC",""))))))))))))</f>
        <v>FEV</v>
      </c>
    </row>
    <row r="5641" spans="1:11" x14ac:dyDescent="0.3">
      <c r="A5641" t="s">
        <v>480</v>
      </c>
      <c r="B5641" s="3">
        <v>45348</v>
      </c>
      <c r="C5641" s="4">
        <v>0.47916666666666669</v>
      </c>
      <c r="D5641" s="3">
        <v>45348</v>
      </c>
      <c r="E5641" s="4">
        <v>0.5</v>
      </c>
      <c r="F5641" t="s">
        <v>480</v>
      </c>
      <c r="G5641" t="s">
        <v>350</v>
      </c>
      <c r="H5641" s="12" t="s">
        <v>50</v>
      </c>
      <c r="I5641" s="12" t="str">
        <f>_xlfn.XLOOKUP(Tableau1[[#This Row],[AGENT]],AGENT,TYPE,"",0)</f>
        <v>RO</v>
      </c>
      <c r="J5641" s="13">
        <f>Tableau1[[#This Row],[Fin3]]-Tableau1[[#This Row],[Début2]]</f>
        <v>2.0833333333333315E-2</v>
      </c>
      <c r="K5641" s="12" t="str">
        <f>IF(MONTH(D5641)=1,"JANV",IF(MONTH(D5641)=2,"FEV",IF(MONTH(D5641)=3,"MARS",IF(MONTH(D5641)=4,"AVR",IF(MONTH(D5641)=5,"MAI",IF(MONTH(D5641)=6,"JUIN",IF(MONTH(D5641)=7,"JUILL",IF(MONTH(D5641)=8,"AOU",IF(MONTH(D5641)=9,"SEPT",IF(MONTH(D5641)=10,"OCT",IF(MONTH(D5641)=11,"NOV",IF(MONTH(D5641)=12,"DEC",""))))))))))))</f>
        <v>FEV</v>
      </c>
    </row>
    <row r="5642" spans="1:11" x14ac:dyDescent="0.3">
      <c r="A5642" t="s">
        <v>480</v>
      </c>
      <c r="B5642" s="3">
        <v>45349</v>
      </c>
      <c r="C5642" s="4">
        <v>0.54166666666666663</v>
      </c>
      <c r="D5642" s="3">
        <v>45349</v>
      </c>
      <c r="E5642" s="4">
        <v>0.5625</v>
      </c>
      <c r="F5642" t="s">
        <v>480</v>
      </c>
      <c r="G5642" t="s">
        <v>350</v>
      </c>
      <c r="H5642" s="12" t="s">
        <v>50</v>
      </c>
      <c r="I5642" s="12" t="str">
        <f>_xlfn.XLOOKUP(Tableau1[[#This Row],[AGENT]],AGENT,TYPE,"",0)</f>
        <v>RO</v>
      </c>
      <c r="J5642" s="13">
        <f>Tableau1[[#This Row],[Fin3]]-Tableau1[[#This Row],[Début2]]</f>
        <v>2.083333333333337E-2</v>
      </c>
      <c r="K5642" s="12" t="str">
        <f>IF(MONTH(D5642)=1,"JANV",IF(MONTH(D5642)=2,"FEV",IF(MONTH(D5642)=3,"MARS",IF(MONTH(D5642)=4,"AVR",IF(MONTH(D5642)=5,"MAI",IF(MONTH(D5642)=6,"JUIN",IF(MONTH(D5642)=7,"JUILL",IF(MONTH(D5642)=8,"AOU",IF(MONTH(D5642)=9,"SEPT",IF(MONTH(D5642)=10,"OCT",IF(MONTH(D5642)=11,"NOV",IF(MONTH(D5642)=12,"DEC",""))))))))))))</f>
        <v>FEV</v>
      </c>
    </row>
    <row r="5643" spans="1:11" x14ac:dyDescent="0.3">
      <c r="A5643" t="s">
        <v>480</v>
      </c>
      <c r="B5643" s="3">
        <v>45350</v>
      </c>
      <c r="C5643" s="4">
        <v>0.64583333333333337</v>
      </c>
      <c r="D5643" s="3">
        <v>45350</v>
      </c>
      <c r="E5643" s="4">
        <v>0.66666666666666663</v>
      </c>
      <c r="F5643" t="s">
        <v>480</v>
      </c>
      <c r="G5643" t="s">
        <v>350</v>
      </c>
      <c r="H5643" s="12" t="s">
        <v>50</v>
      </c>
      <c r="I5643" s="12" t="str">
        <f>_xlfn.XLOOKUP(Tableau1[[#This Row],[AGENT]],AGENT,TYPE,"",0)</f>
        <v>RO</v>
      </c>
      <c r="J5643" s="13">
        <f>Tableau1[[#This Row],[Fin3]]-Tableau1[[#This Row],[Début2]]</f>
        <v>2.0833333333333259E-2</v>
      </c>
      <c r="K5643" s="12" t="str">
        <f>IF(MONTH(D5643)=1,"JANV",IF(MONTH(D5643)=2,"FEV",IF(MONTH(D5643)=3,"MARS",IF(MONTH(D5643)=4,"AVR",IF(MONTH(D5643)=5,"MAI",IF(MONTH(D5643)=6,"JUIN",IF(MONTH(D5643)=7,"JUILL",IF(MONTH(D5643)=8,"AOU",IF(MONTH(D5643)=9,"SEPT",IF(MONTH(D5643)=10,"OCT",IF(MONTH(D5643)=11,"NOV",IF(MONTH(D5643)=12,"DEC",""))))))))))))</f>
        <v>FEV</v>
      </c>
    </row>
    <row r="5644" spans="1:11" x14ac:dyDescent="0.3">
      <c r="B5644" s="3">
        <v>45391</v>
      </c>
      <c r="C5644" s="4">
        <v>0.41666666666666669</v>
      </c>
      <c r="D5644" s="3">
        <v>45391</v>
      </c>
      <c r="E5644" s="4">
        <v>0.4375</v>
      </c>
      <c r="F5644" t="s">
        <v>480</v>
      </c>
      <c r="G5644" s="12" t="s">
        <v>12</v>
      </c>
      <c r="H5644" s="12" t="s">
        <v>33</v>
      </c>
      <c r="I5644" s="12" t="str">
        <f>_xlfn.XLOOKUP(Tableau1[[#This Row],[AGENT]],AGENT,TYPE,"",0)</f>
        <v>ASS</v>
      </c>
      <c r="J5644" s="13">
        <f>Tableau1[[#This Row],[Fin3]]-Tableau1[[#This Row],[Début2]]</f>
        <v>2.0833333333333315E-2</v>
      </c>
      <c r="K5644" s="12" t="str">
        <f>IF(MONTH(D5644)=1,"JANV",IF(MONTH(D5644)=2,"FEV",IF(MONTH(D5644)=3,"MARS",IF(MONTH(D5644)=4,"AVR",IF(MONTH(D5644)=5,"MAI",IF(MONTH(D5644)=6,"JUIN",IF(MONTH(D5644)=7,"JUILL",IF(MONTH(D5644)=8,"AOU",IF(MONTH(D5644)=9,"SEPT",IF(MONTH(D5644)=10,"OCT",IF(MONTH(D5644)=11,"NOV",IF(MONTH(D5644)=12,"DEC",""))))))))))))</f>
        <v>AVR</v>
      </c>
    </row>
    <row r="5645" spans="1:11" x14ac:dyDescent="0.3">
      <c r="B5645" s="3">
        <v>45391</v>
      </c>
      <c r="C5645" s="4">
        <v>0.45833333333333331</v>
      </c>
      <c r="D5645" s="3">
        <v>45391</v>
      </c>
      <c r="E5645" s="4">
        <v>0.47916666666666669</v>
      </c>
      <c r="F5645" t="s">
        <v>480</v>
      </c>
      <c r="G5645" s="12" t="s">
        <v>12</v>
      </c>
      <c r="H5645" s="12" t="s">
        <v>33</v>
      </c>
      <c r="I5645" s="12" t="str">
        <f>_xlfn.XLOOKUP(Tableau1[[#This Row],[AGENT]],AGENT,TYPE,"",0)</f>
        <v>ASS</v>
      </c>
      <c r="J5645" s="13">
        <f>Tableau1[[#This Row],[Fin3]]-Tableau1[[#This Row],[Début2]]</f>
        <v>2.083333333333337E-2</v>
      </c>
      <c r="K5645" s="12" t="str">
        <f>IF(MONTH(D5645)=1,"JANV",IF(MONTH(D5645)=2,"FEV",IF(MONTH(D5645)=3,"MARS",IF(MONTH(D5645)=4,"AVR",IF(MONTH(D5645)=5,"MAI",IF(MONTH(D5645)=6,"JUIN",IF(MONTH(D5645)=7,"JUILL",IF(MONTH(D5645)=8,"AOU",IF(MONTH(D5645)=9,"SEPT",IF(MONTH(D5645)=10,"OCT",IF(MONTH(D5645)=11,"NOV",IF(MONTH(D5645)=12,"DEC",""))))))))))))</f>
        <v>AVR</v>
      </c>
    </row>
    <row r="5646" spans="1:11" x14ac:dyDescent="0.3">
      <c r="A5646" t="s">
        <v>1327</v>
      </c>
      <c r="B5646" s="3">
        <v>45393</v>
      </c>
      <c r="C5646" s="4">
        <v>0.375</v>
      </c>
      <c r="D5646" s="3">
        <v>45393</v>
      </c>
      <c r="E5646" s="4">
        <v>0.39583333333333331</v>
      </c>
      <c r="F5646" t="s">
        <v>480</v>
      </c>
      <c r="G5646" s="12" t="s">
        <v>12</v>
      </c>
      <c r="H5646" s="12" t="s">
        <v>33</v>
      </c>
      <c r="I5646" s="12" t="str">
        <f>_xlfn.XLOOKUP(Tableau1[[#This Row],[AGENT]],AGENT,TYPE,"",0)</f>
        <v>ASS</v>
      </c>
      <c r="J5646" s="13">
        <f>Tableau1[[#This Row],[Fin3]]-Tableau1[[#This Row],[Début2]]</f>
        <v>2.0833333333333315E-2</v>
      </c>
      <c r="K5646" s="12" t="str">
        <f>IF(MONTH(D5646)=1,"JANV",IF(MONTH(D5646)=2,"FEV",IF(MONTH(D5646)=3,"MARS",IF(MONTH(D5646)=4,"AVR",IF(MONTH(D5646)=5,"MAI",IF(MONTH(D5646)=6,"JUIN",IF(MONTH(D5646)=7,"JUILL",IF(MONTH(D5646)=8,"AOU",IF(MONTH(D5646)=9,"SEPT",IF(MONTH(D5646)=10,"OCT",IF(MONTH(D5646)=11,"NOV",IF(MONTH(D5646)=12,"DEC",""))))))))))))</f>
        <v>AVR</v>
      </c>
    </row>
    <row r="5647" spans="1:11" x14ac:dyDescent="0.3">
      <c r="B5647" s="3">
        <v>45393</v>
      </c>
      <c r="C5647" s="4">
        <v>0.33333333333333331</v>
      </c>
      <c r="D5647" s="3">
        <v>45393</v>
      </c>
      <c r="E5647" s="4">
        <v>0.375</v>
      </c>
      <c r="F5647" t="s">
        <v>480</v>
      </c>
      <c r="G5647" s="12" t="s">
        <v>12</v>
      </c>
      <c r="H5647" s="12" t="s">
        <v>33</v>
      </c>
      <c r="I5647" s="12" t="str">
        <f>_xlfn.XLOOKUP(Tableau1[[#This Row],[AGENT]],AGENT,TYPE,"",0)</f>
        <v>ASS</v>
      </c>
      <c r="J5647" s="13">
        <f>Tableau1[[#This Row],[Fin3]]-Tableau1[[#This Row],[Début2]]</f>
        <v>4.1666666666666685E-2</v>
      </c>
      <c r="K5647" s="12" t="str">
        <f>IF(MONTH(D5647)=1,"JANV",IF(MONTH(D5647)=2,"FEV",IF(MONTH(D5647)=3,"MARS",IF(MONTH(D5647)=4,"AVR",IF(MONTH(D5647)=5,"MAI",IF(MONTH(D5647)=6,"JUIN",IF(MONTH(D5647)=7,"JUILL",IF(MONTH(D5647)=8,"AOU",IF(MONTH(D5647)=9,"SEPT",IF(MONTH(D5647)=10,"OCT",IF(MONTH(D5647)=11,"NOV",IF(MONTH(D5647)=12,"DEC",""))))))))))))</f>
        <v>AVR</v>
      </c>
    </row>
    <row r="5648" spans="1:11" x14ac:dyDescent="0.3">
      <c r="B5648" s="3">
        <v>45397</v>
      </c>
      <c r="C5648" s="4">
        <v>0.58333333333333337</v>
      </c>
      <c r="D5648" s="3">
        <v>45397</v>
      </c>
      <c r="E5648" s="4">
        <v>0.60416666666666663</v>
      </c>
      <c r="F5648" t="s">
        <v>480</v>
      </c>
      <c r="G5648" s="12" t="s">
        <v>12</v>
      </c>
      <c r="H5648" s="12" t="s">
        <v>33</v>
      </c>
      <c r="I5648" s="12" t="str">
        <f>_xlfn.XLOOKUP(Tableau1[[#This Row],[AGENT]],AGENT,TYPE,"",0)</f>
        <v>ASS</v>
      </c>
      <c r="J5648" s="13">
        <f>Tableau1[[#This Row],[Fin3]]-Tableau1[[#This Row],[Début2]]</f>
        <v>2.0833333333333259E-2</v>
      </c>
      <c r="K5648" s="12" t="str">
        <f>IF(MONTH(D5648)=1,"JANV",IF(MONTH(D5648)=2,"FEV",IF(MONTH(D5648)=3,"MARS",IF(MONTH(D5648)=4,"AVR",IF(MONTH(D5648)=5,"MAI",IF(MONTH(D5648)=6,"JUIN",IF(MONTH(D5648)=7,"JUILL",IF(MONTH(D5648)=8,"AOU",IF(MONTH(D5648)=9,"SEPT",IF(MONTH(D5648)=10,"OCT",IF(MONTH(D5648)=11,"NOV",IF(MONTH(D5648)=12,"DEC",""))))))))))))</f>
        <v>AVR</v>
      </c>
    </row>
    <row r="5649" spans="1:11" x14ac:dyDescent="0.3">
      <c r="B5649" s="3">
        <v>45398</v>
      </c>
      <c r="C5649" s="4">
        <v>0.39583333333333331</v>
      </c>
      <c r="D5649" s="3">
        <v>45398</v>
      </c>
      <c r="E5649" s="4">
        <v>0.41666666666666669</v>
      </c>
      <c r="F5649" t="s">
        <v>480</v>
      </c>
      <c r="G5649" s="12" t="s">
        <v>12</v>
      </c>
      <c r="H5649" s="12" t="s">
        <v>33</v>
      </c>
      <c r="I5649" s="12" t="str">
        <f>_xlfn.XLOOKUP(Tableau1[[#This Row],[AGENT]],AGENT,TYPE,"",0)</f>
        <v>ASS</v>
      </c>
      <c r="J5649" s="13">
        <f>Tableau1[[#This Row],[Fin3]]-Tableau1[[#This Row],[Début2]]</f>
        <v>2.083333333333337E-2</v>
      </c>
      <c r="K5649" s="12" t="str">
        <f>IF(MONTH(D5649)=1,"JANV",IF(MONTH(D5649)=2,"FEV",IF(MONTH(D5649)=3,"MARS",IF(MONTH(D5649)=4,"AVR",IF(MONTH(D5649)=5,"MAI",IF(MONTH(D5649)=6,"JUIN",IF(MONTH(D5649)=7,"JUILL",IF(MONTH(D5649)=8,"AOU",IF(MONTH(D5649)=9,"SEPT",IF(MONTH(D5649)=10,"OCT",IF(MONTH(D5649)=11,"NOV",IF(MONTH(D5649)=12,"DEC",""))))))))))))</f>
        <v>AVR</v>
      </c>
    </row>
    <row r="5650" spans="1:11" x14ac:dyDescent="0.3">
      <c r="A5650" t="s">
        <v>1332</v>
      </c>
      <c r="B5650" s="3">
        <v>45401</v>
      </c>
      <c r="C5650" s="4">
        <v>0.375</v>
      </c>
      <c r="D5650" s="3">
        <v>45401</v>
      </c>
      <c r="E5650" s="4">
        <v>0.41666666666666669</v>
      </c>
      <c r="F5650" t="s">
        <v>480</v>
      </c>
      <c r="G5650" s="12" t="s">
        <v>12</v>
      </c>
      <c r="H5650" s="12" t="s">
        <v>33</v>
      </c>
      <c r="I5650" s="12" t="str">
        <f>_xlfn.XLOOKUP(Tableau1[[#This Row],[AGENT]],AGENT,TYPE,"",0)</f>
        <v>ASS</v>
      </c>
      <c r="J5650" s="13">
        <f>Tableau1[[#This Row],[Fin3]]-Tableau1[[#This Row],[Début2]]</f>
        <v>4.1666666666666685E-2</v>
      </c>
      <c r="K5650" s="12" t="str">
        <f>IF(MONTH(D5650)=1,"JANV",IF(MONTH(D5650)=2,"FEV",IF(MONTH(D5650)=3,"MARS",IF(MONTH(D5650)=4,"AVR",IF(MONTH(D5650)=5,"MAI",IF(MONTH(D5650)=6,"JUIN",IF(MONTH(D5650)=7,"JUILL",IF(MONTH(D5650)=8,"AOU",IF(MONTH(D5650)=9,"SEPT",IF(MONTH(D5650)=10,"OCT",IF(MONTH(D5650)=11,"NOV",IF(MONTH(D5650)=12,"DEC",""))))))))))))</f>
        <v>AVR</v>
      </c>
    </row>
    <row r="5651" spans="1:11" x14ac:dyDescent="0.3">
      <c r="B5651" s="3">
        <v>45407</v>
      </c>
      <c r="C5651" s="4">
        <v>0.66666666666666663</v>
      </c>
      <c r="D5651" s="3">
        <v>45407</v>
      </c>
      <c r="E5651" s="4">
        <v>0.70833333333333337</v>
      </c>
      <c r="F5651" t="s">
        <v>480</v>
      </c>
      <c r="G5651" s="12" t="s">
        <v>12</v>
      </c>
      <c r="H5651" s="12" t="s">
        <v>33</v>
      </c>
      <c r="I5651" s="12" t="str">
        <f>_xlfn.XLOOKUP(Tableau1[[#This Row],[AGENT]],AGENT,TYPE,"",0)</f>
        <v>ASS</v>
      </c>
      <c r="J5651" s="13">
        <f>Tableau1[[#This Row],[Fin3]]-Tableau1[[#This Row],[Début2]]</f>
        <v>4.1666666666666741E-2</v>
      </c>
      <c r="K5651" s="12" t="str">
        <f>IF(MONTH(D5651)=1,"JANV",IF(MONTH(D5651)=2,"FEV",IF(MONTH(D5651)=3,"MARS",IF(MONTH(D5651)=4,"AVR",IF(MONTH(D5651)=5,"MAI",IF(MONTH(D5651)=6,"JUIN",IF(MONTH(D5651)=7,"JUILL",IF(MONTH(D5651)=8,"AOU",IF(MONTH(D5651)=9,"SEPT",IF(MONTH(D5651)=10,"OCT",IF(MONTH(D5651)=11,"NOV",IF(MONTH(D5651)=12,"DEC",""))))))))))))</f>
        <v>AVR</v>
      </c>
    </row>
    <row r="5652" spans="1:11" x14ac:dyDescent="0.3">
      <c r="A5652" t="s">
        <v>1300</v>
      </c>
      <c r="B5652" s="3">
        <v>45329</v>
      </c>
      <c r="C5652" s="4">
        <v>0.64583333333333337</v>
      </c>
      <c r="D5652" s="3">
        <v>45329</v>
      </c>
      <c r="E5652" s="4">
        <v>0.66666666666666663</v>
      </c>
      <c r="F5652" t="s">
        <v>480</v>
      </c>
      <c r="G5652" s="12" t="s">
        <v>12</v>
      </c>
      <c r="H5652" s="12" t="s">
        <v>33</v>
      </c>
      <c r="I5652" s="12" t="str">
        <f>_xlfn.XLOOKUP(Tableau1[[#This Row],[AGENT]],AGENT,TYPE,"",0)</f>
        <v>ASS</v>
      </c>
      <c r="J5652" s="13">
        <f>Tableau1[[#This Row],[Fin3]]-Tableau1[[#This Row],[Début2]]</f>
        <v>2.0833333333333259E-2</v>
      </c>
      <c r="K5652" s="12" t="str">
        <f>IF(MONTH(D5652)=1,"JANV",IF(MONTH(D5652)=2,"FEV",IF(MONTH(D5652)=3,"MARS",IF(MONTH(D5652)=4,"AVR",IF(MONTH(D5652)=5,"MAI",IF(MONTH(D5652)=6,"JUIN",IF(MONTH(D5652)=7,"JUILL",IF(MONTH(D5652)=8,"AOU",IF(MONTH(D5652)=9,"SEPT",IF(MONTH(D5652)=10,"OCT",IF(MONTH(D5652)=11,"NOV",IF(MONTH(D5652)=12,"DEC",""))))))))))))</f>
        <v>FEV</v>
      </c>
    </row>
    <row r="5653" spans="1:11" x14ac:dyDescent="0.3">
      <c r="B5653" s="3">
        <v>45329</v>
      </c>
      <c r="C5653" s="4">
        <v>0.54166666666666663</v>
      </c>
      <c r="D5653" s="3">
        <v>45329</v>
      </c>
      <c r="E5653" s="4">
        <v>0.5625</v>
      </c>
      <c r="F5653" t="s">
        <v>480</v>
      </c>
      <c r="G5653" s="12" t="s">
        <v>12</v>
      </c>
      <c r="H5653" s="12" t="s">
        <v>33</v>
      </c>
      <c r="I5653" s="12" t="str">
        <f>_xlfn.XLOOKUP(Tableau1[[#This Row],[AGENT]],AGENT,TYPE,"",0)</f>
        <v>ASS</v>
      </c>
      <c r="J5653" s="13">
        <f>Tableau1[[#This Row],[Fin3]]-Tableau1[[#This Row],[Début2]]</f>
        <v>2.083333333333337E-2</v>
      </c>
      <c r="K5653" s="12" t="str">
        <f>IF(MONTH(D5653)=1,"JANV",IF(MONTH(D5653)=2,"FEV",IF(MONTH(D5653)=3,"MARS",IF(MONTH(D5653)=4,"AVR",IF(MONTH(D5653)=5,"MAI",IF(MONTH(D5653)=6,"JUIN",IF(MONTH(D5653)=7,"JUILL",IF(MONTH(D5653)=8,"AOU",IF(MONTH(D5653)=9,"SEPT",IF(MONTH(D5653)=10,"OCT",IF(MONTH(D5653)=11,"NOV",IF(MONTH(D5653)=12,"DEC",""))))))))))))</f>
        <v>FEV</v>
      </c>
    </row>
    <row r="5654" spans="1:11" x14ac:dyDescent="0.3">
      <c r="A5654" t="s">
        <v>1306</v>
      </c>
      <c r="B5654" s="3">
        <v>45335</v>
      </c>
      <c r="C5654" s="4">
        <v>0.45833333333333331</v>
      </c>
      <c r="D5654" s="3">
        <v>45335</v>
      </c>
      <c r="E5654" s="4">
        <v>0.5</v>
      </c>
      <c r="F5654" t="s">
        <v>480</v>
      </c>
      <c r="G5654" s="12" t="s">
        <v>12</v>
      </c>
      <c r="H5654" s="12" t="s">
        <v>33</v>
      </c>
      <c r="I5654" s="12" t="str">
        <f>_xlfn.XLOOKUP(Tableau1[[#This Row],[AGENT]],AGENT,TYPE,"",0)</f>
        <v>ASS</v>
      </c>
      <c r="J5654" s="13">
        <f>Tableau1[[#This Row],[Fin3]]-Tableau1[[#This Row],[Début2]]</f>
        <v>4.1666666666666685E-2</v>
      </c>
      <c r="K5654" s="12" t="str">
        <f>IF(MONTH(D5654)=1,"JANV",IF(MONTH(D5654)=2,"FEV",IF(MONTH(D5654)=3,"MARS",IF(MONTH(D5654)=4,"AVR",IF(MONTH(D5654)=5,"MAI",IF(MONTH(D5654)=6,"JUIN",IF(MONTH(D5654)=7,"JUILL",IF(MONTH(D5654)=8,"AOU",IF(MONTH(D5654)=9,"SEPT",IF(MONTH(D5654)=10,"OCT",IF(MONTH(D5654)=11,"NOV",IF(MONTH(D5654)=12,"DEC",""))))))))))))</f>
        <v>FEV</v>
      </c>
    </row>
    <row r="5655" spans="1:11" x14ac:dyDescent="0.3">
      <c r="B5655" s="3">
        <v>45335</v>
      </c>
      <c r="C5655" s="4">
        <v>0.54166666666666663</v>
      </c>
      <c r="D5655" s="3">
        <v>45335</v>
      </c>
      <c r="E5655" s="4">
        <v>0.5625</v>
      </c>
      <c r="F5655" t="s">
        <v>480</v>
      </c>
      <c r="G5655" s="12" t="s">
        <v>12</v>
      </c>
      <c r="H5655" s="12" t="s">
        <v>33</v>
      </c>
      <c r="I5655" s="12" t="str">
        <f>_xlfn.XLOOKUP(Tableau1[[#This Row],[AGENT]],AGENT,TYPE,"",0)</f>
        <v>ASS</v>
      </c>
      <c r="J5655" s="13">
        <f>Tableau1[[#This Row],[Fin3]]-Tableau1[[#This Row],[Début2]]</f>
        <v>2.083333333333337E-2</v>
      </c>
      <c r="K5655" s="12" t="str">
        <f>IF(MONTH(D5655)=1,"JANV",IF(MONTH(D5655)=2,"FEV",IF(MONTH(D5655)=3,"MARS",IF(MONTH(D5655)=4,"AVR",IF(MONTH(D5655)=5,"MAI",IF(MONTH(D5655)=6,"JUIN",IF(MONTH(D5655)=7,"JUILL",IF(MONTH(D5655)=8,"AOU",IF(MONTH(D5655)=9,"SEPT",IF(MONTH(D5655)=10,"OCT",IF(MONTH(D5655)=11,"NOV",IF(MONTH(D5655)=12,"DEC",""))))))))))))</f>
        <v>FEV</v>
      </c>
    </row>
    <row r="5656" spans="1:11" x14ac:dyDescent="0.3">
      <c r="B5656" s="3">
        <v>45336</v>
      </c>
      <c r="C5656" s="4">
        <v>0.64583333333333337</v>
      </c>
      <c r="D5656" s="3">
        <v>45336</v>
      </c>
      <c r="E5656" s="4">
        <v>0.66666666666666663</v>
      </c>
      <c r="F5656" t="s">
        <v>480</v>
      </c>
      <c r="G5656" s="12" t="s">
        <v>12</v>
      </c>
      <c r="H5656" s="12" t="s">
        <v>33</v>
      </c>
      <c r="I5656" s="12" t="str">
        <f>_xlfn.XLOOKUP(Tableau1[[#This Row],[AGENT]],AGENT,TYPE,"",0)</f>
        <v>ASS</v>
      </c>
      <c r="J5656" s="13">
        <f>Tableau1[[#This Row],[Fin3]]-Tableau1[[#This Row],[Début2]]</f>
        <v>2.0833333333333259E-2</v>
      </c>
      <c r="K5656" s="12" t="str">
        <f>IF(MONTH(D5656)=1,"JANV",IF(MONTH(D5656)=2,"FEV",IF(MONTH(D5656)=3,"MARS",IF(MONTH(D5656)=4,"AVR",IF(MONTH(D5656)=5,"MAI",IF(MONTH(D5656)=6,"JUIN",IF(MONTH(D5656)=7,"JUILL",IF(MONTH(D5656)=8,"AOU",IF(MONTH(D5656)=9,"SEPT",IF(MONTH(D5656)=10,"OCT",IF(MONTH(D5656)=11,"NOV",IF(MONTH(D5656)=12,"DEC",""))))))))))))</f>
        <v>FEV</v>
      </c>
    </row>
    <row r="5657" spans="1:11" x14ac:dyDescent="0.3">
      <c r="B5657" s="3">
        <v>45343</v>
      </c>
      <c r="C5657" s="4">
        <v>0.47916666666666669</v>
      </c>
      <c r="D5657" s="3">
        <v>45343</v>
      </c>
      <c r="E5657" s="4">
        <v>0.5</v>
      </c>
      <c r="F5657" t="s">
        <v>480</v>
      </c>
      <c r="G5657" s="12" t="s">
        <v>12</v>
      </c>
      <c r="H5657" s="12" t="s">
        <v>33</v>
      </c>
      <c r="I5657" s="12" t="str">
        <f>_xlfn.XLOOKUP(Tableau1[[#This Row],[AGENT]],AGENT,TYPE,"",0)</f>
        <v>ASS</v>
      </c>
      <c r="J5657" s="13">
        <f>Tableau1[[#This Row],[Fin3]]-Tableau1[[#This Row],[Début2]]</f>
        <v>2.0833333333333315E-2</v>
      </c>
      <c r="K5657" s="12" t="str">
        <f>IF(MONTH(D5657)=1,"JANV",IF(MONTH(D5657)=2,"FEV",IF(MONTH(D5657)=3,"MARS",IF(MONTH(D5657)=4,"AVR",IF(MONTH(D5657)=5,"MAI",IF(MONTH(D5657)=6,"JUIN",IF(MONTH(D5657)=7,"JUILL",IF(MONTH(D5657)=8,"AOU",IF(MONTH(D5657)=9,"SEPT",IF(MONTH(D5657)=10,"OCT",IF(MONTH(D5657)=11,"NOV",IF(MONTH(D5657)=12,"DEC",""))))))))))))</f>
        <v>FEV</v>
      </c>
    </row>
    <row r="5658" spans="1:11" x14ac:dyDescent="0.3">
      <c r="B5658" s="3">
        <v>45343</v>
      </c>
      <c r="C5658" s="4">
        <v>0.5625</v>
      </c>
      <c r="D5658" s="3">
        <v>45343</v>
      </c>
      <c r="E5658" s="4">
        <v>0.60416666666666663</v>
      </c>
      <c r="F5658" t="s">
        <v>480</v>
      </c>
      <c r="G5658" s="12" t="s">
        <v>12</v>
      </c>
      <c r="H5658" s="12" t="s">
        <v>33</v>
      </c>
      <c r="I5658" s="12" t="str">
        <f>_xlfn.XLOOKUP(Tableau1[[#This Row],[AGENT]],AGENT,TYPE,"",0)</f>
        <v>ASS</v>
      </c>
      <c r="J5658" s="13">
        <f>Tableau1[[#This Row],[Fin3]]-Tableau1[[#This Row],[Début2]]</f>
        <v>4.166666666666663E-2</v>
      </c>
      <c r="K5658" s="12" t="str">
        <f>IF(MONTH(D5658)=1,"JANV",IF(MONTH(D5658)=2,"FEV",IF(MONTH(D5658)=3,"MARS",IF(MONTH(D5658)=4,"AVR",IF(MONTH(D5658)=5,"MAI",IF(MONTH(D5658)=6,"JUIN",IF(MONTH(D5658)=7,"JUILL",IF(MONTH(D5658)=8,"AOU",IF(MONTH(D5658)=9,"SEPT",IF(MONTH(D5658)=10,"OCT",IF(MONTH(D5658)=11,"NOV",IF(MONTH(D5658)=12,"DEC",""))))))))))))</f>
        <v>FEV</v>
      </c>
    </row>
    <row r="5659" spans="1:11" x14ac:dyDescent="0.3">
      <c r="B5659" s="3">
        <v>45345</v>
      </c>
      <c r="C5659" s="4">
        <v>0.39583333333333331</v>
      </c>
      <c r="D5659" s="3">
        <v>45345</v>
      </c>
      <c r="E5659" s="4">
        <v>0.41666666666666669</v>
      </c>
      <c r="F5659" t="s">
        <v>480</v>
      </c>
      <c r="G5659" s="12" t="s">
        <v>12</v>
      </c>
      <c r="H5659" s="12" t="s">
        <v>33</v>
      </c>
      <c r="I5659" s="12" t="str">
        <f>_xlfn.XLOOKUP(Tableau1[[#This Row],[AGENT]],AGENT,TYPE,"",0)</f>
        <v>ASS</v>
      </c>
      <c r="J5659" s="13">
        <f>Tableau1[[#This Row],[Fin3]]-Tableau1[[#This Row],[Début2]]</f>
        <v>2.083333333333337E-2</v>
      </c>
      <c r="K5659" s="12" t="str">
        <f>IF(MONTH(D5659)=1,"JANV",IF(MONTH(D5659)=2,"FEV",IF(MONTH(D5659)=3,"MARS",IF(MONTH(D5659)=4,"AVR",IF(MONTH(D5659)=5,"MAI",IF(MONTH(D5659)=6,"JUIN",IF(MONTH(D5659)=7,"JUILL",IF(MONTH(D5659)=8,"AOU",IF(MONTH(D5659)=9,"SEPT",IF(MONTH(D5659)=10,"OCT",IF(MONTH(D5659)=11,"NOV",IF(MONTH(D5659)=12,"DEC",""))))))))))))</f>
        <v>FEV</v>
      </c>
    </row>
    <row r="5660" spans="1:11" x14ac:dyDescent="0.3">
      <c r="B5660" s="3">
        <v>45351</v>
      </c>
      <c r="C5660" s="4">
        <v>0.45833333333333331</v>
      </c>
      <c r="D5660" s="3">
        <v>45351</v>
      </c>
      <c r="E5660" s="4">
        <v>0.47916666666666669</v>
      </c>
      <c r="F5660" t="s">
        <v>480</v>
      </c>
      <c r="G5660" s="12" t="s">
        <v>12</v>
      </c>
      <c r="H5660" s="12" t="s">
        <v>33</v>
      </c>
      <c r="I5660" s="12" t="str">
        <f>_xlfn.XLOOKUP(Tableau1[[#This Row],[AGENT]],AGENT,TYPE,"",0)</f>
        <v>ASS</v>
      </c>
      <c r="J5660" s="13">
        <f>Tableau1[[#This Row],[Fin3]]-Tableau1[[#This Row],[Début2]]</f>
        <v>2.083333333333337E-2</v>
      </c>
      <c r="K5660" s="12" t="str">
        <f>IF(MONTH(D5660)=1,"JANV",IF(MONTH(D5660)=2,"FEV",IF(MONTH(D5660)=3,"MARS",IF(MONTH(D5660)=4,"AVR",IF(MONTH(D5660)=5,"MAI",IF(MONTH(D5660)=6,"JUIN",IF(MONTH(D5660)=7,"JUILL",IF(MONTH(D5660)=8,"AOU",IF(MONTH(D5660)=9,"SEPT",IF(MONTH(D5660)=10,"OCT",IF(MONTH(D5660)=11,"NOV",IF(MONTH(D5660)=12,"DEC",""))))))))))))</f>
        <v>FEV</v>
      </c>
    </row>
    <row r="5661" spans="1:11" x14ac:dyDescent="0.3">
      <c r="B5661" s="3">
        <v>45358</v>
      </c>
      <c r="C5661" s="4">
        <v>0.39583333333333331</v>
      </c>
      <c r="D5661" s="3">
        <v>45358</v>
      </c>
      <c r="E5661" s="4">
        <v>0.41666666666666669</v>
      </c>
      <c r="F5661" t="s">
        <v>480</v>
      </c>
      <c r="G5661" s="12" t="s">
        <v>12</v>
      </c>
      <c r="H5661" s="12" t="s">
        <v>33</v>
      </c>
      <c r="I5661" s="12" t="str">
        <f>_xlfn.XLOOKUP(Tableau1[[#This Row],[AGENT]],AGENT,TYPE,"",0)</f>
        <v>ASS</v>
      </c>
      <c r="J5661" s="13">
        <f>Tableau1[[#This Row],[Fin3]]-Tableau1[[#This Row],[Début2]]</f>
        <v>2.083333333333337E-2</v>
      </c>
      <c r="K5661" s="12" t="str">
        <f>IF(MONTH(D5661)=1,"JANV",IF(MONTH(D5661)=2,"FEV",IF(MONTH(D5661)=3,"MARS",IF(MONTH(D5661)=4,"AVR",IF(MONTH(D5661)=5,"MAI",IF(MONTH(D5661)=6,"JUIN",IF(MONTH(D5661)=7,"JUILL",IF(MONTH(D5661)=8,"AOU",IF(MONTH(D5661)=9,"SEPT",IF(MONTH(D5661)=10,"OCT",IF(MONTH(D5661)=11,"NOV",IF(MONTH(D5661)=12,"DEC",""))))))))))))</f>
        <v>MARS</v>
      </c>
    </row>
    <row r="5662" spans="1:11" x14ac:dyDescent="0.3">
      <c r="B5662" s="3">
        <v>45450</v>
      </c>
      <c r="C5662" s="4">
        <v>0.39583333333333331</v>
      </c>
      <c r="D5662" s="3">
        <v>45450</v>
      </c>
      <c r="E5662" s="4">
        <v>0.4375</v>
      </c>
      <c r="F5662" t="s">
        <v>480</v>
      </c>
      <c r="G5662" s="12" t="s">
        <v>12</v>
      </c>
      <c r="H5662" s="12" t="s">
        <v>33</v>
      </c>
      <c r="I5662" s="12" t="str">
        <f>_xlfn.XLOOKUP(Tableau1[[#This Row],[AGENT]],AGENT,TYPE,"",0)</f>
        <v>ASS</v>
      </c>
      <c r="J5662" s="13">
        <f>Tableau1[[#This Row],[Fin3]]-Tableau1[[#This Row],[Début2]]</f>
        <v>4.1666666666666685E-2</v>
      </c>
      <c r="K5662" s="12" t="str">
        <f>IF(MONTH(D5662)=1,"JANV",IF(MONTH(D5662)=2,"FEV",IF(MONTH(D5662)=3,"MARS",IF(MONTH(D5662)=4,"AVR",IF(MONTH(D5662)=5,"MAI",IF(MONTH(D5662)=6,"JUIN",IF(MONTH(D5662)=7,"JUILL",IF(MONTH(D5662)=8,"AOU",IF(MONTH(D5662)=9,"SEPT",IF(MONTH(D5662)=10,"OCT",IF(MONTH(D5662)=11,"NOV",IF(MONTH(D5662)=12,"DEC",""))))))))))))</f>
        <v>JUIN</v>
      </c>
    </row>
    <row r="5663" spans="1:11" x14ac:dyDescent="0.3">
      <c r="B5663" s="3">
        <v>45454</v>
      </c>
      <c r="C5663" s="4">
        <v>0.58333333333333337</v>
      </c>
      <c r="D5663" s="3">
        <v>45454</v>
      </c>
      <c r="E5663" s="4">
        <v>0.625</v>
      </c>
      <c r="F5663" t="s">
        <v>480</v>
      </c>
      <c r="G5663" s="12" t="s">
        <v>12</v>
      </c>
      <c r="H5663" s="12" t="s">
        <v>33</v>
      </c>
      <c r="I5663" s="12" t="str">
        <f>_xlfn.XLOOKUP(Tableau1[[#This Row],[AGENT]],AGENT,TYPE,"",0)</f>
        <v>ASS</v>
      </c>
      <c r="J5663" s="13">
        <f>Tableau1[[#This Row],[Fin3]]-Tableau1[[#This Row],[Début2]]</f>
        <v>4.166666666666663E-2</v>
      </c>
      <c r="K5663" s="12" t="str">
        <f>IF(MONTH(D5663)=1,"JANV",IF(MONTH(D5663)=2,"FEV",IF(MONTH(D5663)=3,"MARS",IF(MONTH(D5663)=4,"AVR",IF(MONTH(D5663)=5,"MAI",IF(MONTH(D5663)=6,"JUIN",IF(MONTH(D5663)=7,"JUILL",IF(MONTH(D5663)=8,"AOU",IF(MONTH(D5663)=9,"SEPT",IF(MONTH(D5663)=10,"OCT",IF(MONTH(D5663)=11,"NOV",IF(MONTH(D5663)=12,"DEC",""))))))))))))</f>
        <v>JUIN</v>
      </c>
    </row>
    <row r="5664" spans="1:11" x14ac:dyDescent="0.3">
      <c r="B5664" s="3">
        <v>45461</v>
      </c>
      <c r="C5664" s="4">
        <v>0.4375</v>
      </c>
      <c r="D5664" s="3">
        <v>45461</v>
      </c>
      <c r="E5664" s="4">
        <v>0.47916666666666669</v>
      </c>
      <c r="F5664" t="s">
        <v>480</v>
      </c>
      <c r="G5664" s="12" t="s">
        <v>12</v>
      </c>
      <c r="H5664" s="12" t="s">
        <v>33</v>
      </c>
      <c r="I5664" s="12" t="str">
        <f>_xlfn.XLOOKUP(Tableau1[[#This Row],[AGENT]],AGENT,TYPE,"",0)</f>
        <v>ASS</v>
      </c>
      <c r="J5664" s="13">
        <f>Tableau1[[#This Row],[Fin3]]-Tableau1[[#This Row],[Début2]]</f>
        <v>4.1666666666666685E-2</v>
      </c>
      <c r="K5664" s="12" t="str">
        <f>IF(MONTH(D5664)=1,"JANV",IF(MONTH(D5664)=2,"FEV",IF(MONTH(D5664)=3,"MARS",IF(MONTH(D5664)=4,"AVR",IF(MONTH(D5664)=5,"MAI",IF(MONTH(D5664)=6,"JUIN",IF(MONTH(D5664)=7,"JUILL",IF(MONTH(D5664)=8,"AOU",IF(MONTH(D5664)=9,"SEPT",IF(MONTH(D5664)=10,"OCT",IF(MONTH(D5664)=11,"NOV",IF(MONTH(D5664)=12,"DEC",""))))))))))))</f>
        <v>JUIN</v>
      </c>
    </row>
    <row r="5665" spans="1:11" x14ac:dyDescent="0.3">
      <c r="B5665" s="3">
        <v>45462</v>
      </c>
      <c r="C5665" s="4">
        <v>0.54166666666666663</v>
      </c>
      <c r="D5665" s="3">
        <v>45462</v>
      </c>
      <c r="E5665" s="4">
        <v>0.5625</v>
      </c>
      <c r="F5665" t="s">
        <v>480</v>
      </c>
      <c r="G5665" s="12" t="s">
        <v>12</v>
      </c>
      <c r="H5665" s="12" t="s">
        <v>33</v>
      </c>
      <c r="I5665" s="12" t="str">
        <f>_xlfn.XLOOKUP(Tableau1[[#This Row],[AGENT]],AGENT,TYPE,"",0)</f>
        <v>ASS</v>
      </c>
      <c r="J5665" s="13">
        <f>Tableau1[[#This Row],[Fin3]]-Tableau1[[#This Row],[Début2]]</f>
        <v>2.083333333333337E-2</v>
      </c>
      <c r="K5665" s="12" t="str">
        <f>IF(MONTH(D5665)=1,"JANV",IF(MONTH(D5665)=2,"FEV",IF(MONTH(D5665)=3,"MARS",IF(MONTH(D5665)=4,"AVR",IF(MONTH(D5665)=5,"MAI",IF(MONTH(D5665)=6,"JUIN",IF(MONTH(D5665)=7,"JUILL",IF(MONTH(D5665)=8,"AOU",IF(MONTH(D5665)=9,"SEPT",IF(MONTH(D5665)=10,"OCT",IF(MONTH(D5665)=11,"NOV",IF(MONTH(D5665)=12,"DEC",""))))))))))))</f>
        <v>JUIN</v>
      </c>
    </row>
    <row r="5666" spans="1:11" x14ac:dyDescent="0.3">
      <c r="B5666" s="3">
        <v>45497</v>
      </c>
      <c r="C5666" s="4">
        <v>0.4375</v>
      </c>
      <c r="D5666" s="3">
        <v>45497</v>
      </c>
      <c r="E5666" s="4">
        <v>0.45833333333333331</v>
      </c>
      <c r="F5666" t="s">
        <v>480</v>
      </c>
      <c r="G5666" s="12" t="s">
        <v>12</v>
      </c>
      <c r="H5666" s="12" t="s">
        <v>33</v>
      </c>
      <c r="I5666" s="12" t="str">
        <f>_xlfn.XLOOKUP(Tableau1[[#This Row],[AGENT]],AGENT,TYPE,"",0)</f>
        <v>ASS</v>
      </c>
      <c r="J5666" s="13">
        <f>Tableau1[[#This Row],[Fin3]]-Tableau1[[#This Row],[Début2]]</f>
        <v>2.0833333333333315E-2</v>
      </c>
      <c r="K5666" s="12" t="str">
        <f>IF(MONTH(D5666)=1,"JANV",IF(MONTH(D5666)=2,"FEV",IF(MONTH(D5666)=3,"MARS",IF(MONTH(D5666)=4,"AVR",IF(MONTH(D5666)=5,"MAI",IF(MONTH(D5666)=6,"JUIN",IF(MONTH(D5666)=7,"JUILL",IF(MONTH(D5666)=8,"AOU",IF(MONTH(D5666)=9,"SEPT",IF(MONTH(D5666)=10,"OCT",IF(MONTH(D5666)=11,"NOV",IF(MONTH(D5666)=12,"DEC",""))))))))))))</f>
        <v>JUILL</v>
      </c>
    </row>
    <row r="5667" spans="1:11" x14ac:dyDescent="0.3">
      <c r="B5667" s="3">
        <v>45497</v>
      </c>
      <c r="C5667" s="4">
        <v>0.45833333333333331</v>
      </c>
      <c r="D5667" s="3">
        <v>45497</v>
      </c>
      <c r="E5667" s="4">
        <v>0.5</v>
      </c>
      <c r="F5667" t="s">
        <v>480</v>
      </c>
      <c r="G5667" s="12" t="s">
        <v>12</v>
      </c>
      <c r="H5667" s="12" t="s">
        <v>33</v>
      </c>
      <c r="I5667" s="12" t="str">
        <f>_xlfn.XLOOKUP(Tableau1[[#This Row],[AGENT]],AGENT,TYPE,"",0)</f>
        <v>ASS</v>
      </c>
      <c r="J5667" s="13">
        <f>Tableau1[[#This Row],[Fin3]]-Tableau1[[#This Row],[Début2]]</f>
        <v>4.1666666666666685E-2</v>
      </c>
      <c r="K5667" s="12" t="str">
        <f>IF(MONTH(D5667)=1,"JANV",IF(MONTH(D5667)=2,"FEV",IF(MONTH(D5667)=3,"MARS",IF(MONTH(D5667)=4,"AVR",IF(MONTH(D5667)=5,"MAI",IF(MONTH(D5667)=6,"JUIN",IF(MONTH(D5667)=7,"JUILL",IF(MONTH(D5667)=8,"AOU",IF(MONTH(D5667)=9,"SEPT",IF(MONTH(D5667)=10,"OCT",IF(MONTH(D5667)=11,"NOV",IF(MONTH(D5667)=12,"DEC",""))))))))))))</f>
        <v>JUILL</v>
      </c>
    </row>
    <row r="5668" spans="1:11" x14ac:dyDescent="0.3">
      <c r="A5668" t="s">
        <v>1825</v>
      </c>
      <c r="B5668" s="3">
        <v>45476</v>
      </c>
      <c r="C5668" s="4">
        <v>0.6875</v>
      </c>
      <c r="D5668" s="3">
        <v>45476</v>
      </c>
      <c r="E5668" s="4">
        <v>0.70833333333333337</v>
      </c>
      <c r="F5668" t="s">
        <v>480</v>
      </c>
      <c r="G5668" t="s">
        <v>350</v>
      </c>
      <c r="H5668" s="12" t="s">
        <v>50</v>
      </c>
      <c r="I5668" s="12" t="str">
        <f>_xlfn.XLOOKUP(Tableau1[[#This Row],[AGENT]],AGENT,TYPE,"",0)</f>
        <v>RO</v>
      </c>
      <c r="J5668" s="13">
        <f>Tableau1[[#This Row],[Fin3]]-Tableau1[[#This Row],[Début2]]</f>
        <v>2.083333333333337E-2</v>
      </c>
      <c r="K5668" s="12" t="str">
        <f>IF(MONTH(D5668)=1,"JANV",IF(MONTH(D5668)=2,"FEV",IF(MONTH(D5668)=3,"MARS",IF(MONTH(D5668)=4,"AVR",IF(MONTH(D5668)=5,"MAI",IF(MONTH(D5668)=6,"JUIN",IF(MONTH(D5668)=7,"JUILL",IF(MONTH(D5668)=8,"AOU",IF(MONTH(D5668)=9,"SEPT",IF(MONTH(D5668)=10,"OCT",IF(MONTH(D5668)=11,"NOV",IF(MONTH(D5668)=12,"DEC",""))))))))))))</f>
        <v>JUILL</v>
      </c>
    </row>
    <row r="5669" spans="1:11" x14ac:dyDescent="0.3">
      <c r="A5669" t="s">
        <v>480</v>
      </c>
      <c r="B5669" s="3">
        <v>45478</v>
      </c>
      <c r="C5669" s="4">
        <v>0.35416666666666669</v>
      </c>
      <c r="D5669" s="3">
        <v>45478</v>
      </c>
      <c r="E5669" s="4">
        <v>0.375</v>
      </c>
      <c r="F5669" t="s">
        <v>480</v>
      </c>
      <c r="G5669" t="s">
        <v>350</v>
      </c>
      <c r="H5669" s="12" t="s">
        <v>50</v>
      </c>
      <c r="I5669" s="12" t="str">
        <f>_xlfn.XLOOKUP(Tableau1[[#This Row],[AGENT]],AGENT,TYPE,"",0)</f>
        <v>RO</v>
      </c>
      <c r="J5669" s="13">
        <f>Tableau1[[#This Row],[Fin3]]-Tableau1[[#This Row],[Début2]]</f>
        <v>2.0833333333333315E-2</v>
      </c>
      <c r="K5669" s="12" t="str">
        <f>IF(MONTH(D5669)=1,"JANV",IF(MONTH(D5669)=2,"FEV",IF(MONTH(D5669)=3,"MARS",IF(MONTH(D5669)=4,"AVR",IF(MONTH(D5669)=5,"MAI",IF(MONTH(D5669)=6,"JUIN",IF(MONTH(D5669)=7,"JUILL",IF(MONTH(D5669)=8,"AOU",IF(MONTH(D5669)=9,"SEPT",IF(MONTH(D5669)=10,"OCT",IF(MONTH(D5669)=11,"NOV",IF(MONTH(D5669)=12,"DEC",""))))))))))))</f>
        <v>JUILL</v>
      </c>
    </row>
    <row r="5670" spans="1:11" x14ac:dyDescent="0.3">
      <c r="A5670" t="s">
        <v>480</v>
      </c>
      <c r="B5670" s="3">
        <v>45482</v>
      </c>
      <c r="C5670" s="4">
        <v>0.33333333333333331</v>
      </c>
      <c r="D5670" s="3">
        <v>45482</v>
      </c>
      <c r="E5670" s="4">
        <v>0.35416666666666669</v>
      </c>
      <c r="F5670" t="s">
        <v>480</v>
      </c>
      <c r="G5670" t="s">
        <v>350</v>
      </c>
      <c r="H5670" s="12" t="s">
        <v>50</v>
      </c>
      <c r="I5670" s="12" t="str">
        <f>_xlfn.XLOOKUP(Tableau1[[#This Row],[AGENT]],AGENT,TYPE,"",0)</f>
        <v>RO</v>
      </c>
      <c r="J5670" s="13">
        <f>Tableau1[[#This Row],[Fin3]]-Tableau1[[#This Row],[Début2]]</f>
        <v>2.083333333333337E-2</v>
      </c>
      <c r="K5670" s="12" t="str">
        <f>IF(MONTH(D5670)=1,"JANV",IF(MONTH(D5670)=2,"FEV",IF(MONTH(D5670)=3,"MARS",IF(MONTH(D5670)=4,"AVR",IF(MONTH(D5670)=5,"MAI",IF(MONTH(D5670)=6,"JUIN",IF(MONTH(D5670)=7,"JUILL",IF(MONTH(D5670)=8,"AOU",IF(MONTH(D5670)=9,"SEPT",IF(MONTH(D5670)=10,"OCT",IF(MONTH(D5670)=11,"NOV",IF(MONTH(D5670)=12,"DEC",""))))))))))))</f>
        <v>JUILL</v>
      </c>
    </row>
    <row r="5671" spans="1:11" x14ac:dyDescent="0.3">
      <c r="A5671" t="s">
        <v>1837</v>
      </c>
      <c r="B5671" s="3">
        <v>45484</v>
      </c>
      <c r="C5671" s="4">
        <v>0.375</v>
      </c>
      <c r="D5671" s="3">
        <v>45484</v>
      </c>
      <c r="E5671" s="4">
        <v>0.41666666666666669</v>
      </c>
      <c r="F5671" t="s">
        <v>480</v>
      </c>
      <c r="G5671" t="s">
        <v>350</v>
      </c>
      <c r="H5671" s="12" t="s">
        <v>50</v>
      </c>
      <c r="I5671" s="12" t="str">
        <f>_xlfn.XLOOKUP(Tableau1[[#This Row],[AGENT]],AGENT,TYPE,"",0)</f>
        <v>RO</v>
      </c>
      <c r="J5671" s="13">
        <f>Tableau1[[#This Row],[Fin3]]-Tableau1[[#This Row],[Début2]]</f>
        <v>4.1666666666666685E-2</v>
      </c>
      <c r="K5671" s="12" t="str">
        <f>IF(MONTH(D5671)=1,"JANV",IF(MONTH(D5671)=2,"FEV",IF(MONTH(D5671)=3,"MARS",IF(MONTH(D5671)=4,"AVR",IF(MONTH(D5671)=5,"MAI",IF(MONTH(D5671)=6,"JUIN",IF(MONTH(D5671)=7,"JUILL",IF(MONTH(D5671)=8,"AOU",IF(MONTH(D5671)=9,"SEPT",IF(MONTH(D5671)=10,"OCT",IF(MONTH(D5671)=11,"NOV",IF(MONTH(D5671)=12,"DEC",""))))))))))))</f>
        <v>JUILL</v>
      </c>
    </row>
    <row r="5672" spans="1:11" x14ac:dyDescent="0.3">
      <c r="A5672" t="s">
        <v>1421</v>
      </c>
      <c r="B5672" s="3">
        <v>45490</v>
      </c>
      <c r="C5672" s="4">
        <v>0.60416666666666663</v>
      </c>
      <c r="D5672" s="3">
        <v>45490</v>
      </c>
      <c r="E5672" s="4">
        <v>0.70833333333333337</v>
      </c>
      <c r="F5672" t="s">
        <v>480</v>
      </c>
      <c r="G5672" t="s">
        <v>350</v>
      </c>
      <c r="H5672" s="12" t="s">
        <v>50</v>
      </c>
      <c r="I5672" s="12" t="str">
        <f>_xlfn.XLOOKUP(Tableau1[[#This Row],[AGENT]],AGENT,TYPE,"",0)</f>
        <v>RO</v>
      </c>
      <c r="J5672" s="13">
        <f>Tableau1[[#This Row],[Fin3]]-Tableau1[[#This Row],[Début2]]</f>
        <v>0.10416666666666674</v>
      </c>
      <c r="K5672" s="12" t="str">
        <f>IF(MONTH(D5672)=1,"JANV",IF(MONTH(D5672)=2,"FEV",IF(MONTH(D5672)=3,"MARS",IF(MONTH(D5672)=4,"AVR",IF(MONTH(D5672)=5,"MAI",IF(MONTH(D5672)=6,"JUIN",IF(MONTH(D5672)=7,"JUILL",IF(MONTH(D5672)=8,"AOU",IF(MONTH(D5672)=9,"SEPT",IF(MONTH(D5672)=10,"OCT",IF(MONTH(D5672)=11,"NOV",IF(MONTH(D5672)=12,"DEC",""))))))))))))</f>
        <v>JUILL</v>
      </c>
    </row>
    <row r="5673" spans="1:11" x14ac:dyDescent="0.3">
      <c r="A5673" t="s">
        <v>480</v>
      </c>
      <c r="B5673" s="3">
        <v>45485</v>
      </c>
      <c r="C5673" s="4">
        <v>0.33333333333333331</v>
      </c>
      <c r="D5673" s="3">
        <v>45485</v>
      </c>
      <c r="E5673" s="4">
        <v>0.35416666666666669</v>
      </c>
      <c r="F5673" t="s">
        <v>480</v>
      </c>
      <c r="G5673" t="s">
        <v>350</v>
      </c>
      <c r="H5673" s="12" t="s">
        <v>50</v>
      </c>
      <c r="I5673" s="12" t="str">
        <f>_xlfn.XLOOKUP(Tableau1[[#This Row],[AGENT]],AGENT,TYPE,"",0)</f>
        <v>RO</v>
      </c>
      <c r="J5673" s="13">
        <f>Tableau1[[#This Row],[Fin3]]-Tableau1[[#This Row],[Début2]]</f>
        <v>2.083333333333337E-2</v>
      </c>
      <c r="K5673" s="12" t="str">
        <f>IF(MONTH(D5673)=1,"JANV",IF(MONTH(D5673)=2,"FEV",IF(MONTH(D5673)=3,"MARS",IF(MONTH(D5673)=4,"AVR",IF(MONTH(D5673)=5,"MAI",IF(MONTH(D5673)=6,"JUIN",IF(MONTH(D5673)=7,"JUILL",IF(MONTH(D5673)=8,"AOU",IF(MONTH(D5673)=9,"SEPT",IF(MONTH(D5673)=10,"OCT",IF(MONTH(D5673)=11,"NOV",IF(MONTH(D5673)=12,"DEC",""))))))))))))</f>
        <v>JUILL</v>
      </c>
    </row>
    <row r="5674" spans="1:11" x14ac:dyDescent="0.3">
      <c r="A5674" t="s">
        <v>480</v>
      </c>
      <c r="B5674" s="3">
        <v>45497</v>
      </c>
      <c r="C5674" s="4">
        <v>0.41666666666666669</v>
      </c>
      <c r="D5674" s="3">
        <v>45497</v>
      </c>
      <c r="E5674" s="4">
        <v>0.4375</v>
      </c>
      <c r="F5674" t="s">
        <v>480</v>
      </c>
      <c r="G5674" t="s">
        <v>350</v>
      </c>
      <c r="H5674" s="12" t="s">
        <v>50</v>
      </c>
      <c r="I5674" s="12" t="str">
        <f>_xlfn.XLOOKUP(Tableau1[[#This Row],[AGENT]],AGENT,TYPE,"",0)</f>
        <v>RO</v>
      </c>
      <c r="J5674" s="13">
        <f>Tableau1[[#This Row],[Fin3]]-Tableau1[[#This Row],[Début2]]</f>
        <v>2.0833333333333315E-2</v>
      </c>
      <c r="K5674" s="12" t="str">
        <f>IF(MONTH(D5674)=1,"JANV",IF(MONTH(D5674)=2,"FEV",IF(MONTH(D5674)=3,"MARS",IF(MONTH(D5674)=4,"AVR",IF(MONTH(D5674)=5,"MAI",IF(MONTH(D5674)=6,"JUIN",IF(MONTH(D5674)=7,"JUILL",IF(MONTH(D5674)=8,"AOU",IF(MONTH(D5674)=9,"SEPT",IF(MONTH(D5674)=10,"OCT",IF(MONTH(D5674)=11,"NOV",IF(MONTH(D5674)=12,"DEC",""))))))))))))</f>
        <v>JUILL</v>
      </c>
    </row>
    <row r="5675" spans="1:11" x14ac:dyDescent="0.3">
      <c r="A5675" t="s">
        <v>480</v>
      </c>
      <c r="B5675" s="3">
        <v>45447</v>
      </c>
      <c r="C5675" s="4">
        <v>0.4375</v>
      </c>
      <c r="D5675" s="3">
        <v>45447</v>
      </c>
      <c r="E5675" s="4">
        <v>0.45833333333333331</v>
      </c>
      <c r="F5675" t="s">
        <v>480</v>
      </c>
      <c r="G5675" t="s">
        <v>350</v>
      </c>
      <c r="H5675" s="12" t="s">
        <v>50</v>
      </c>
      <c r="I5675" s="12" t="str">
        <f>_xlfn.XLOOKUP(Tableau1[[#This Row],[AGENT]],AGENT,TYPE,"",0)</f>
        <v>RO</v>
      </c>
      <c r="J5675" s="13">
        <f>Tableau1[[#This Row],[Fin3]]-Tableau1[[#This Row],[Début2]]</f>
        <v>2.0833333333333315E-2</v>
      </c>
      <c r="K5675" s="12" t="str">
        <f>IF(MONTH(D5675)=1,"JANV",IF(MONTH(D5675)=2,"FEV",IF(MONTH(D5675)=3,"MARS",IF(MONTH(D5675)=4,"AVR",IF(MONTH(D5675)=5,"MAI",IF(MONTH(D5675)=6,"JUIN",IF(MONTH(D5675)=7,"JUILL",IF(MONTH(D5675)=8,"AOU",IF(MONTH(D5675)=9,"SEPT",IF(MONTH(D5675)=10,"OCT",IF(MONTH(D5675)=11,"NOV",IF(MONTH(D5675)=12,"DEC",""))))))))))))</f>
        <v>JUIN</v>
      </c>
    </row>
    <row r="5676" spans="1:11" x14ac:dyDescent="0.3">
      <c r="A5676" t="s">
        <v>480</v>
      </c>
      <c r="B5676" s="3">
        <v>45453</v>
      </c>
      <c r="C5676" s="4">
        <v>0.64583333333333337</v>
      </c>
      <c r="D5676" s="3">
        <v>45453</v>
      </c>
      <c r="E5676" s="4">
        <v>0.66666666666666663</v>
      </c>
      <c r="F5676" t="s">
        <v>480</v>
      </c>
      <c r="G5676" t="s">
        <v>350</v>
      </c>
      <c r="H5676" s="12" t="s">
        <v>50</v>
      </c>
      <c r="I5676" s="12" t="str">
        <f>_xlfn.XLOOKUP(Tableau1[[#This Row],[AGENT]],AGENT,TYPE,"",0)</f>
        <v>RO</v>
      </c>
      <c r="J5676" s="13">
        <f>Tableau1[[#This Row],[Fin3]]-Tableau1[[#This Row],[Début2]]</f>
        <v>2.0833333333333259E-2</v>
      </c>
      <c r="K5676" s="12" t="str">
        <f>IF(MONTH(D5676)=1,"JANV",IF(MONTH(D5676)=2,"FEV",IF(MONTH(D5676)=3,"MARS",IF(MONTH(D5676)=4,"AVR",IF(MONTH(D5676)=5,"MAI",IF(MONTH(D5676)=6,"JUIN",IF(MONTH(D5676)=7,"JUILL",IF(MONTH(D5676)=8,"AOU",IF(MONTH(D5676)=9,"SEPT",IF(MONTH(D5676)=10,"OCT",IF(MONTH(D5676)=11,"NOV",IF(MONTH(D5676)=12,"DEC",""))))))))))))</f>
        <v>JUIN</v>
      </c>
    </row>
    <row r="5677" spans="1:11" x14ac:dyDescent="0.3">
      <c r="A5677" t="s">
        <v>480</v>
      </c>
      <c r="B5677" s="3">
        <v>45460</v>
      </c>
      <c r="C5677" s="4">
        <v>0.64583333333333337</v>
      </c>
      <c r="D5677" s="3">
        <v>45460</v>
      </c>
      <c r="E5677" s="4">
        <v>0.66666666666666663</v>
      </c>
      <c r="F5677" t="s">
        <v>480</v>
      </c>
      <c r="G5677" t="s">
        <v>350</v>
      </c>
      <c r="H5677" s="12" t="s">
        <v>50</v>
      </c>
      <c r="I5677" s="12" t="str">
        <f>_xlfn.XLOOKUP(Tableau1[[#This Row],[AGENT]],AGENT,TYPE,"",0)</f>
        <v>RO</v>
      </c>
      <c r="J5677" s="13">
        <f>Tableau1[[#This Row],[Fin3]]-Tableau1[[#This Row],[Début2]]</f>
        <v>2.0833333333333259E-2</v>
      </c>
      <c r="K5677" s="12" t="str">
        <f>IF(MONTH(D5677)=1,"JANV",IF(MONTH(D5677)=2,"FEV",IF(MONTH(D5677)=3,"MARS",IF(MONTH(D5677)=4,"AVR",IF(MONTH(D5677)=5,"MAI",IF(MONTH(D5677)=6,"JUIN",IF(MONTH(D5677)=7,"JUILL",IF(MONTH(D5677)=8,"AOU",IF(MONTH(D5677)=9,"SEPT",IF(MONTH(D5677)=10,"OCT",IF(MONTH(D5677)=11,"NOV",IF(MONTH(D5677)=12,"DEC",""))))))))))))</f>
        <v>JUIN</v>
      </c>
    </row>
    <row r="5678" spans="1:11" x14ac:dyDescent="0.3">
      <c r="A5678" t="s">
        <v>480</v>
      </c>
      <c r="B5678" s="3">
        <v>45469</v>
      </c>
      <c r="C5678" s="4">
        <v>0.58333333333333337</v>
      </c>
      <c r="D5678" s="3">
        <v>45469</v>
      </c>
      <c r="E5678" s="4">
        <v>0.60416666666666663</v>
      </c>
      <c r="F5678" t="s">
        <v>480</v>
      </c>
      <c r="G5678" t="s">
        <v>350</v>
      </c>
      <c r="H5678" s="12" t="s">
        <v>50</v>
      </c>
      <c r="I5678" s="12" t="str">
        <f>_xlfn.XLOOKUP(Tableau1[[#This Row],[AGENT]],AGENT,TYPE,"",0)</f>
        <v>RO</v>
      </c>
      <c r="J5678" s="13">
        <f>Tableau1[[#This Row],[Fin3]]-Tableau1[[#This Row],[Début2]]</f>
        <v>2.0833333333333259E-2</v>
      </c>
      <c r="K5678" s="12" t="str">
        <f>IF(MONTH(D5678)=1,"JANV",IF(MONTH(D5678)=2,"FEV",IF(MONTH(D5678)=3,"MARS",IF(MONTH(D5678)=4,"AVR",IF(MONTH(D5678)=5,"MAI",IF(MONTH(D5678)=6,"JUIN",IF(MONTH(D5678)=7,"JUILL",IF(MONTH(D5678)=8,"AOU",IF(MONTH(D5678)=9,"SEPT",IF(MONTH(D5678)=10,"OCT",IF(MONTH(D5678)=11,"NOV",IF(MONTH(D5678)=12,"DEC",""))))))))))))</f>
        <v>JUIN</v>
      </c>
    </row>
    <row r="5679" spans="1:11" x14ac:dyDescent="0.3">
      <c r="A5679" t="s">
        <v>1933</v>
      </c>
      <c r="B5679" s="3">
        <v>45434</v>
      </c>
      <c r="C5679" s="4">
        <v>0.34375</v>
      </c>
      <c r="D5679" s="3">
        <v>45434</v>
      </c>
      <c r="E5679" s="4">
        <v>0.35416666666666669</v>
      </c>
      <c r="F5679" t="s">
        <v>480</v>
      </c>
      <c r="G5679" t="s">
        <v>350</v>
      </c>
      <c r="H5679" s="12" t="s">
        <v>50</v>
      </c>
      <c r="I5679" s="12" t="str">
        <f>_xlfn.XLOOKUP(Tableau1[[#This Row],[AGENT]],AGENT,TYPE,"",0)</f>
        <v>RO</v>
      </c>
      <c r="J5679" s="13">
        <f>Tableau1[[#This Row],[Fin3]]-Tableau1[[#This Row],[Début2]]</f>
        <v>1.0416666666666685E-2</v>
      </c>
      <c r="K5679" s="12" t="str">
        <f>IF(MONTH(D5679)=1,"JANV",IF(MONTH(D5679)=2,"FEV",IF(MONTH(D5679)=3,"MARS",IF(MONTH(D5679)=4,"AVR",IF(MONTH(D5679)=5,"MAI",IF(MONTH(D5679)=6,"JUIN",IF(MONTH(D5679)=7,"JUILL",IF(MONTH(D5679)=8,"AOU",IF(MONTH(D5679)=9,"SEPT",IF(MONTH(D5679)=10,"OCT",IF(MONTH(D5679)=11,"NOV",IF(MONTH(D5679)=12,"DEC",""))))))))))))</f>
        <v>MAI</v>
      </c>
    </row>
    <row r="5680" spans="1:11" x14ac:dyDescent="0.3">
      <c r="A5680" t="s">
        <v>1935</v>
      </c>
      <c r="B5680" s="3">
        <v>45427</v>
      </c>
      <c r="C5680" s="4">
        <v>0.625</v>
      </c>
      <c r="D5680" s="3">
        <v>45427</v>
      </c>
      <c r="E5680" s="4">
        <v>0.66666666666666663</v>
      </c>
      <c r="F5680" t="s">
        <v>480</v>
      </c>
      <c r="G5680" t="s">
        <v>350</v>
      </c>
      <c r="H5680" s="12" t="s">
        <v>50</v>
      </c>
      <c r="I5680" s="12" t="str">
        <f>_xlfn.XLOOKUP(Tableau1[[#This Row],[AGENT]],AGENT,TYPE,"",0)</f>
        <v>RO</v>
      </c>
      <c r="J5680" s="13">
        <f>Tableau1[[#This Row],[Fin3]]-Tableau1[[#This Row],[Début2]]</f>
        <v>4.166666666666663E-2</v>
      </c>
      <c r="K5680" s="12" t="str">
        <f>IF(MONTH(D5680)=1,"JANV",IF(MONTH(D5680)=2,"FEV",IF(MONTH(D5680)=3,"MARS",IF(MONTH(D5680)=4,"AVR",IF(MONTH(D5680)=5,"MAI",IF(MONTH(D5680)=6,"JUIN",IF(MONTH(D5680)=7,"JUILL",IF(MONTH(D5680)=8,"AOU",IF(MONTH(D5680)=9,"SEPT",IF(MONTH(D5680)=10,"OCT",IF(MONTH(D5680)=11,"NOV",IF(MONTH(D5680)=12,"DEC",""))))))))))))</f>
        <v>MAI</v>
      </c>
    </row>
    <row r="5681" spans="1:11" x14ac:dyDescent="0.3">
      <c r="A5681" t="s">
        <v>1951</v>
      </c>
      <c r="B5681" s="3">
        <v>45435</v>
      </c>
      <c r="C5681" s="4">
        <v>0.375</v>
      </c>
      <c r="D5681" s="3">
        <v>45435</v>
      </c>
      <c r="E5681" s="4">
        <v>0.41666666666666669</v>
      </c>
      <c r="F5681" t="s">
        <v>480</v>
      </c>
      <c r="G5681" t="s">
        <v>350</v>
      </c>
      <c r="H5681" s="12" t="s">
        <v>50</v>
      </c>
      <c r="I5681" s="12" t="str">
        <f>_xlfn.XLOOKUP(Tableau1[[#This Row],[AGENT]],AGENT,TYPE,"",0)</f>
        <v>RO</v>
      </c>
      <c r="J5681" s="13">
        <f>Tableau1[[#This Row],[Fin3]]-Tableau1[[#This Row],[Début2]]</f>
        <v>4.1666666666666685E-2</v>
      </c>
      <c r="K5681" s="12" t="str">
        <f>IF(MONTH(D5681)=1,"JANV",IF(MONTH(D5681)=2,"FEV",IF(MONTH(D5681)=3,"MARS",IF(MONTH(D5681)=4,"AVR",IF(MONTH(D5681)=5,"MAI",IF(MONTH(D5681)=6,"JUIN",IF(MONTH(D5681)=7,"JUILL",IF(MONTH(D5681)=8,"AOU",IF(MONTH(D5681)=9,"SEPT",IF(MONTH(D5681)=10,"OCT",IF(MONTH(D5681)=11,"NOV",IF(MONTH(D5681)=12,"DEC",""))))))))))))</f>
        <v>MAI</v>
      </c>
    </row>
    <row r="5682" spans="1:11" x14ac:dyDescent="0.3">
      <c r="A5682" t="s">
        <v>480</v>
      </c>
      <c r="B5682" s="3">
        <v>45428</v>
      </c>
      <c r="C5682" s="4">
        <v>0.33333333333333331</v>
      </c>
      <c r="D5682" s="3">
        <v>45428</v>
      </c>
      <c r="E5682" s="4">
        <v>0.35416666666666669</v>
      </c>
      <c r="F5682" t="s">
        <v>480</v>
      </c>
      <c r="G5682" t="s">
        <v>350</v>
      </c>
      <c r="H5682" s="12" t="s">
        <v>50</v>
      </c>
      <c r="I5682" s="12" t="str">
        <f>_xlfn.XLOOKUP(Tableau1[[#This Row],[AGENT]],AGENT,TYPE,"",0)</f>
        <v>RO</v>
      </c>
      <c r="J5682" s="13">
        <f>Tableau1[[#This Row],[Fin3]]-Tableau1[[#This Row],[Début2]]</f>
        <v>2.083333333333337E-2</v>
      </c>
      <c r="K5682" s="12" t="str">
        <f>IF(MONTH(D5682)=1,"JANV",IF(MONTH(D5682)=2,"FEV",IF(MONTH(D5682)=3,"MARS",IF(MONTH(D5682)=4,"AVR",IF(MONTH(D5682)=5,"MAI",IF(MONTH(D5682)=6,"JUIN",IF(MONTH(D5682)=7,"JUILL",IF(MONTH(D5682)=8,"AOU",IF(MONTH(D5682)=9,"SEPT",IF(MONTH(D5682)=10,"OCT",IF(MONTH(D5682)=11,"NOV",IF(MONTH(D5682)=12,"DEC",""))))))))))))</f>
        <v>MAI</v>
      </c>
    </row>
    <row r="5683" spans="1:11" x14ac:dyDescent="0.3">
      <c r="A5683" t="s">
        <v>1971</v>
      </c>
      <c r="B5683" s="3">
        <v>45434</v>
      </c>
      <c r="C5683" s="4">
        <v>0.35416666666666669</v>
      </c>
      <c r="D5683" s="3">
        <v>45434</v>
      </c>
      <c r="E5683" s="4">
        <v>0.375</v>
      </c>
      <c r="F5683" t="s">
        <v>480</v>
      </c>
      <c r="G5683" t="s">
        <v>350</v>
      </c>
      <c r="H5683" s="12" t="s">
        <v>50</v>
      </c>
      <c r="I5683" s="12" t="str">
        <f>_xlfn.XLOOKUP(Tableau1[[#This Row],[AGENT]],AGENT,TYPE,"",0)</f>
        <v>RO</v>
      </c>
      <c r="J5683" s="13">
        <f>Tableau1[[#This Row],[Fin3]]-Tableau1[[#This Row],[Début2]]</f>
        <v>2.0833333333333315E-2</v>
      </c>
      <c r="K5683" s="12" t="str">
        <f>IF(MONTH(D5683)=1,"JANV",IF(MONTH(D5683)=2,"FEV",IF(MONTH(D5683)=3,"MARS",IF(MONTH(D5683)=4,"AVR",IF(MONTH(D5683)=5,"MAI",IF(MONTH(D5683)=6,"JUIN",IF(MONTH(D5683)=7,"JUILL",IF(MONTH(D5683)=8,"AOU",IF(MONTH(D5683)=9,"SEPT",IF(MONTH(D5683)=10,"OCT",IF(MONTH(D5683)=11,"NOV",IF(MONTH(D5683)=12,"DEC",""))))))))))))</f>
        <v>MAI</v>
      </c>
    </row>
    <row r="5684" spans="1:11" x14ac:dyDescent="0.3">
      <c r="A5684" t="s">
        <v>480</v>
      </c>
      <c r="B5684" s="3">
        <v>45434</v>
      </c>
      <c r="C5684" s="4">
        <v>0.5625</v>
      </c>
      <c r="D5684" s="3">
        <v>45434</v>
      </c>
      <c r="E5684" s="4">
        <v>0.60416666666666663</v>
      </c>
      <c r="F5684" t="s">
        <v>480</v>
      </c>
      <c r="G5684" t="s">
        <v>350</v>
      </c>
      <c r="H5684" s="12" t="s">
        <v>50</v>
      </c>
      <c r="I5684" s="12" t="str">
        <f>_xlfn.XLOOKUP(Tableau1[[#This Row],[AGENT]],AGENT,TYPE,"",0)</f>
        <v>RO</v>
      </c>
      <c r="J5684" s="13">
        <f>Tableau1[[#This Row],[Fin3]]-Tableau1[[#This Row],[Début2]]</f>
        <v>4.166666666666663E-2</v>
      </c>
      <c r="K5684" s="12" t="str">
        <f>IF(MONTH(D5684)=1,"JANV",IF(MONTH(D5684)=2,"FEV",IF(MONTH(D5684)=3,"MARS",IF(MONTH(D5684)=4,"AVR",IF(MONTH(D5684)=5,"MAI",IF(MONTH(D5684)=6,"JUIN",IF(MONTH(D5684)=7,"JUILL",IF(MONTH(D5684)=8,"AOU",IF(MONTH(D5684)=9,"SEPT",IF(MONTH(D5684)=10,"OCT",IF(MONTH(D5684)=11,"NOV",IF(MONTH(D5684)=12,"DEC",""))))))))))))</f>
        <v>MAI</v>
      </c>
    </row>
    <row r="5685" spans="1:11" x14ac:dyDescent="0.3">
      <c r="A5685" t="s">
        <v>1985</v>
      </c>
      <c r="B5685" s="3">
        <v>45440</v>
      </c>
      <c r="C5685" s="4">
        <v>0.33333333333333331</v>
      </c>
      <c r="D5685" s="3">
        <v>45440</v>
      </c>
      <c r="E5685" s="4">
        <v>0.35416666666666669</v>
      </c>
      <c r="F5685" t="s">
        <v>480</v>
      </c>
      <c r="G5685" t="s">
        <v>350</v>
      </c>
      <c r="H5685" s="12" t="s">
        <v>50</v>
      </c>
      <c r="I5685" s="12" t="str">
        <f>_xlfn.XLOOKUP(Tableau1[[#This Row],[AGENT]],AGENT,TYPE,"",0)</f>
        <v>RO</v>
      </c>
      <c r="J5685" s="13">
        <f>Tableau1[[#This Row],[Fin3]]-Tableau1[[#This Row],[Début2]]</f>
        <v>2.083333333333337E-2</v>
      </c>
      <c r="K5685" s="12" t="str">
        <f>IF(MONTH(D5685)=1,"JANV",IF(MONTH(D5685)=2,"FEV",IF(MONTH(D5685)=3,"MARS",IF(MONTH(D5685)=4,"AVR",IF(MONTH(D5685)=5,"MAI",IF(MONTH(D5685)=6,"JUIN",IF(MONTH(D5685)=7,"JUILL",IF(MONTH(D5685)=8,"AOU",IF(MONTH(D5685)=9,"SEPT",IF(MONTH(D5685)=10,"OCT",IF(MONTH(D5685)=11,"NOV",IF(MONTH(D5685)=12,"DEC",""))))))))))))</f>
        <v>MAI</v>
      </c>
    </row>
    <row r="5686" spans="1:11" x14ac:dyDescent="0.3">
      <c r="A5686" t="s">
        <v>480</v>
      </c>
      <c r="B5686" s="3">
        <v>45441</v>
      </c>
      <c r="C5686" s="4">
        <v>0.39583333333333331</v>
      </c>
      <c r="D5686" s="3">
        <v>45441</v>
      </c>
      <c r="E5686" s="4">
        <v>0.41666666666666669</v>
      </c>
      <c r="F5686" t="s">
        <v>480</v>
      </c>
      <c r="G5686" t="s">
        <v>350</v>
      </c>
      <c r="H5686" s="12" t="s">
        <v>50</v>
      </c>
      <c r="I5686" s="12" t="str">
        <f>_xlfn.XLOOKUP(Tableau1[[#This Row],[AGENT]],AGENT,TYPE,"",0)</f>
        <v>RO</v>
      </c>
      <c r="J5686" s="13">
        <f>Tableau1[[#This Row],[Fin3]]-Tableau1[[#This Row],[Début2]]</f>
        <v>2.083333333333337E-2</v>
      </c>
      <c r="K5686" s="12" t="str">
        <f>IF(MONTH(D5686)=1,"JANV",IF(MONTH(D5686)=2,"FEV",IF(MONTH(D5686)=3,"MARS",IF(MONTH(D5686)=4,"AVR",IF(MONTH(D5686)=5,"MAI",IF(MONTH(D5686)=6,"JUIN",IF(MONTH(D5686)=7,"JUILL",IF(MONTH(D5686)=8,"AOU",IF(MONTH(D5686)=9,"SEPT",IF(MONTH(D5686)=10,"OCT",IF(MONTH(D5686)=11,"NOV",IF(MONTH(D5686)=12,"DEC",""))))))))))))</f>
        <v>MAI</v>
      </c>
    </row>
    <row r="5687" spans="1:11" x14ac:dyDescent="0.3">
      <c r="A5687" t="s">
        <v>480</v>
      </c>
      <c r="B5687" s="3">
        <v>45386</v>
      </c>
      <c r="C5687" s="4">
        <v>0.47916666666666669</v>
      </c>
      <c r="D5687" s="3">
        <v>45386</v>
      </c>
      <c r="E5687" s="4">
        <v>0.5</v>
      </c>
      <c r="F5687" t="s">
        <v>480</v>
      </c>
      <c r="G5687" t="s">
        <v>350</v>
      </c>
      <c r="H5687" s="12" t="s">
        <v>50</v>
      </c>
      <c r="I5687" s="12" t="str">
        <f>_xlfn.XLOOKUP(Tableau1[[#This Row],[AGENT]],AGENT,TYPE,"",0)</f>
        <v>RO</v>
      </c>
      <c r="J5687" s="13">
        <f>Tableau1[[#This Row],[Fin3]]-Tableau1[[#This Row],[Début2]]</f>
        <v>2.0833333333333315E-2</v>
      </c>
      <c r="K5687" s="12" t="str">
        <f>IF(MONTH(D5687)=1,"JANV",IF(MONTH(D5687)=2,"FEV",IF(MONTH(D5687)=3,"MARS",IF(MONTH(D5687)=4,"AVR",IF(MONTH(D5687)=5,"MAI",IF(MONTH(D5687)=6,"JUIN",IF(MONTH(D5687)=7,"JUILL",IF(MONTH(D5687)=8,"AOU",IF(MONTH(D5687)=9,"SEPT",IF(MONTH(D5687)=10,"OCT",IF(MONTH(D5687)=11,"NOV",IF(MONTH(D5687)=12,"DEC",""))))))))))))</f>
        <v>AVR</v>
      </c>
    </row>
    <row r="5688" spans="1:11" x14ac:dyDescent="0.3">
      <c r="A5688" t="s">
        <v>480</v>
      </c>
      <c r="B5688" s="3">
        <v>45506</v>
      </c>
      <c r="C5688" s="4">
        <v>0.4375</v>
      </c>
      <c r="D5688" s="3">
        <v>45506</v>
      </c>
      <c r="E5688" s="4">
        <v>0.45833333333333331</v>
      </c>
      <c r="F5688" t="s">
        <v>480</v>
      </c>
      <c r="G5688" t="s">
        <v>350</v>
      </c>
      <c r="H5688" s="12" t="s">
        <v>50</v>
      </c>
      <c r="I5688" s="12" t="str">
        <f>_xlfn.XLOOKUP(Tableau1[[#This Row],[AGENT]],AGENT,TYPE,"",0)</f>
        <v>RO</v>
      </c>
      <c r="J5688" s="13">
        <f>Tableau1[[#This Row],[Fin3]]-Tableau1[[#This Row],[Début2]]</f>
        <v>2.0833333333333315E-2</v>
      </c>
      <c r="K5688" s="12" t="str">
        <f>IF(MONTH(D5688)=1,"JANV",IF(MONTH(D5688)=2,"FEV",IF(MONTH(D5688)=3,"MARS",IF(MONTH(D5688)=4,"AVR",IF(MONTH(D5688)=5,"MAI",IF(MONTH(D5688)=6,"JUIN",IF(MONTH(D5688)=7,"JUILL",IF(MONTH(D5688)=8,"AOU",IF(MONTH(D5688)=9,"SEPT",IF(MONTH(D5688)=10,"OCT",IF(MONTH(D5688)=11,"NOV",IF(MONTH(D5688)=12,"DEC",""))))))))))))</f>
        <v>AOU</v>
      </c>
    </row>
    <row r="5689" spans="1:11" x14ac:dyDescent="0.3">
      <c r="A5689" t="s">
        <v>480</v>
      </c>
      <c r="B5689" s="3">
        <v>45510</v>
      </c>
      <c r="C5689" s="4">
        <v>0.60416666666666663</v>
      </c>
      <c r="D5689" s="3">
        <v>45510</v>
      </c>
      <c r="E5689" s="4">
        <v>0.625</v>
      </c>
      <c r="F5689" t="s">
        <v>480</v>
      </c>
      <c r="G5689" t="s">
        <v>350</v>
      </c>
      <c r="H5689" s="12" t="s">
        <v>50</v>
      </c>
      <c r="I5689" s="12" t="str">
        <f>_xlfn.XLOOKUP(Tableau1[[#This Row],[AGENT]],AGENT,TYPE,"",0)</f>
        <v>RO</v>
      </c>
      <c r="J5689" s="13">
        <f>Tableau1[[#This Row],[Fin3]]-Tableau1[[#This Row],[Début2]]</f>
        <v>2.083333333333337E-2</v>
      </c>
      <c r="K5689" s="12" t="str">
        <f>IF(MONTH(D5689)=1,"JANV",IF(MONTH(D5689)=2,"FEV",IF(MONTH(D5689)=3,"MARS",IF(MONTH(D5689)=4,"AVR",IF(MONTH(D5689)=5,"MAI",IF(MONTH(D5689)=6,"JUIN",IF(MONTH(D5689)=7,"JUILL",IF(MONTH(D5689)=8,"AOU",IF(MONTH(D5689)=9,"SEPT",IF(MONTH(D5689)=10,"OCT",IF(MONTH(D5689)=11,"NOV",IF(MONTH(D5689)=12,"DEC",""))))))))))))</f>
        <v>AOU</v>
      </c>
    </row>
    <row r="5690" spans="1:11" x14ac:dyDescent="0.3">
      <c r="A5690" t="s">
        <v>2166</v>
      </c>
      <c r="B5690" s="3">
        <v>45511</v>
      </c>
      <c r="C5690" s="4">
        <v>0.35416666666666669</v>
      </c>
      <c r="D5690" s="3">
        <v>45511</v>
      </c>
      <c r="E5690" s="4">
        <v>0.375</v>
      </c>
      <c r="F5690" t="s">
        <v>480</v>
      </c>
      <c r="G5690" t="s">
        <v>350</v>
      </c>
      <c r="H5690" s="12" t="s">
        <v>50</v>
      </c>
      <c r="I5690" s="12" t="str">
        <f>_xlfn.XLOOKUP(Tableau1[[#This Row],[AGENT]],AGENT,TYPE,"",0)</f>
        <v>RO</v>
      </c>
      <c r="J5690" s="13">
        <f>Tableau1[[#This Row],[Fin3]]-Tableau1[[#This Row],[Début2]]</f>
        <v>2.0833333333333315E-2</v>
      </c>
      <c r="K5690" s="12" t="str">
        <f>IF(MONTH(D5690)=1,"JANV",IF(MONTH(D5690)=2,"FEV",IF(MONTH(D5690)=3,"MARS",IF(MONTH(D5690)=4,"AVR",IF(MONTH(D5690)=5,"MAI",IF(MONTH(D5690)=6,"JUIN",IF(MONTH(D5690)=7,"JUILL",IF(MONTH(D5690)=8,"AOU",IF(MONTH(D5690)=9,"SEPT",IF(MONTH(D5690)=10,"OCT",IF(MONTH(D5690)=11,"NOV",IF(MONTH(D5690)=12,"DEC",""))))))))))))</f>
        <v>AOU</v>
      </c>
    </row>
    <row r="5691" spans="1:11" x14ac:dyDescent="0.3">
      <c r="A5691" t="s">
        <v>480</v>
      </c>
      <c r="B5691" s="3">
        <v>45531</v>
      </c>
      <c r="C5691" s="4">
        <v>0.33333333333333331</v>
      </c>
      <c r="D5691" s="3">
        <v>45531</v>
      </c>
      <c r="E5691" s="4">
        <v>0.35416666666666669</v>
      </c>
      <c r="F5691" t="s">
        <v>480</v>
      </c>
      <c r="G5691" t="s">
        <v>350</v>
      </c>
      <c r="H5691" s="12" t="s">
        <v>50</v>
      </c>
      <c r="I5691" s="12" t="str">
        <f>_xlfn.XLOOKUP(Tableau1[[#This Row],[AGENT]],AGENT,TYPE,"",0)</f>
        <v>RO</v>
      </c>
      <c r="J5691" s="13">
        <f>Tableau1[[#This Row],[Fin3]]-Tableau1[[#This Row],[Début2]]</f>
        <v>2.083333333333337E-2</v>
      </c>
      <c r="K5691" s="12" t="str">
        <f>IF(MONTH(D5691)=1,"JANV",IF(MONTH(D5691)=2,"FEV",IF(MONTH(D5691)=3,"MARS",IF(MONTH(D5691)=4,"AVR",IF(MONTH(D5691)=5,"MAI",IF(MONTH(D5691)=6,"JUIN",IF(MONTH(D5691)=7,"JUILL",IF(MONTH(D5691)=8,"AOU",IF(MONTH(D5691)=9,"SEPT",IF(MONTH(D5691)=10,"OCT",IF(MONTH(D5691)=11,"NOV",IF(MONTH(D5691)=12,"DEC",""))))))))))))</f>
        <v>AOU</v>
      </c>
    </row>
    <row r="5692" spans="1:11" x14ac:dyDescent="0.3">
      <c r="B5692" s="3">
        <v>45505</v>
      </c>
      <c r="C5692" s="4">
        <v>0.66666666666666663</v>
      </c>
      <c r="D5692" s="3">
        <v>45505</v>
      </c>
      <c r="E5692" s="4">
        <v>0.6875</v>
      </c>
      <c r="F5692" t="s">
        <v>480</v>
      </c>
      <c r="G5692" s="12" t="s">
        <v>12</v>
      </c>
      <c r="H5692" s="12" t="s">
        <v>33</v>
      </c>
      <c r="I5692" s="12" t="str">
        <f>_xlfn.XLOOKUP(Tableau1[[#This Row],[AGENT]],AGENT,TYPE,"",0)</f>
        <v>ASS</v>
      </c>
      <c r="J5692" s="13">
        <f>Tableau1[[#This Row],[Fin3]]-Tableau1[[#This Row],[Début2]]</f>
        <v>2.083333333333337E-2</v>
      </c>
      <c r="K5692" s="12" t="str">
        <f>IF(MONTH(D5692)=1,"JANV",IF(MONTH(D5692)=2,"FEV",IF(MONTH(D5692)=3,"MARS",IF(MONTH(D5692)=4,"AVR",IF(MONTH(D5692)=5,"MAI",IF(MONTH(D5692)=6,"JUIN",IF(MONTH(D5692)=7,"JUILL",IF(MONTH(D5692)=8,"AOU",IF(MONTH(D5692)=9,"SEPT",IF(MONTH(D5692)=10,"OCT",IF(MONTH(D5692)=11,"NOV",IF(MONTH(D5692)=12,"DEC",""))))))))))))</f>
        <v>AOU</v>
      </c>
    </row>
    <row r="5693" spans="1:11" x14ac:dyDescent="0.3">
      <c r="B5693" s="3">
        <v>45509</v>
      </c>
      <c r="C5693" s="4">
        <v>0.45833333333333331</v>
      </c>
      <c r="D5693" s="3">
        <v>45509</v>
      </c>
      <c r="E5693" s="4">
        <v>0.47916666666666669</v>
      </c>
      <c r="F5693" t="s">
        <v>480</v>
      </c>
      <c r="G5693" s="12" t="s">
        <v>12</v>
      </c>
      <c r="H5693" s="12" t="s">
        <v>33</v>
      </c>
      <c r="I5693" s="12" t="str">
        <f>_xlfn.XLOOKUP(Tableau1[[#This Row],[AGENT]],AGENT,TYPE,"",0)</f>
        <v>ASS</v>
      </c>
      <c r="J5693" s="13">
        <f>Tableau1[[#This Row],[Fin3]]-Tableau1[[#This Row],[Début2]]</f>
        <v>2.083333333333337E-2</v>
      </c>
      <c r="K5693" s="12" t="str">
        <f>IF(MONTH(D5693)=1,"JANV",IF(MONTH(D5693)=2,"FEV",IF(MONTH(D5693)=3,"MARS",IF(MONTH(D5693)=4,"AVR",IF(MONTH(D5693)=5,"MAI",IF(MONTH(D5693)=6,"JUIN",IF(MONTH(D5693)=7,"JUILL",IF(MONTH(D5693)=8,"AOU",IF(MONTH(D5693)=9,"SEPT",IF(MONTH(D5693)=10,"OCT",IF(MONTH(D5693)=11,"NOV",IF(MONTH(D5693)=12,"DEC",""))))))))))))</f>
        <v>AOU</v>
      </c>
    </row>
    <row r="5694" spans="1:11" x14ac:dyDescent="0.3">
      <c r="B5694" s="3">
        <v>45530</v>
      </c>
      <c r="C5694" s="4">
        <v>0.375</v>
      </c>
      <c r="D5694" s="3">
        <v>45530</v>
      </c>
      <c r="E5694" s="4">
        <v>0.39583333333333331</v>
      </c>
      <c r="F5694" t="s">
        <v>480</v>
      </c>
      <c r="G5694" s="12" t="s">
        <v>12</v>
      </c>
      <c r="H5694" s="12" t="s">
        <v>33</v>
      </c>
      <c r="I5694" s="12" t="str">
        <f>_xlfn.XLOOKUP(Tableau1[[#This Row],[AGENT]],AGENT,TYPE,"",0)</f>
        <v>ASS</v>
      </c>
      <c r="J5694" s="13">
        <f>Tableau1[[#This Row],[Fin3]]-Tableau1[[#This Row],[Début2]]</f>
        <v>2.0833333333333315E-2</v>
      </c>
      <c r="K5694" s="12" t="str">
        <f>IF(MONTH(D5694)=1,"JANV",IF(MONTH(D5694)=2,"FEV",IF(MONTH(D5694)=3,"MARS",IF(MONTH(D5694)=4,"AVR",IF(MONTH(D5694)=5,"MAI",IF(MONTH(D5694)=6,"JUIN",IF(MONTH(D5694)=7,"JUILL",IF(MONTH(D5694)=8,"AOU",IF(MONTH(D5694)=9,"SEPT",IF(MONTH(D5694)=10,"OCT",IF(MONTH(D5694)=11,"NOV",IF(MONTH(D5694)=12,"DEC",""))))))))))))</f>
        <v>AOU</v>
      </c>
    </row>
    <row r="5695" spans="1:11" x14ac:dyDescent="0.3">
      <c r="A5695" t="s">
        <v>2689</v>
      </c>
      <c r="B5695" s="3">
        <v>45539</v>
      </c>
      <c r="C5695" s="4">
        <v>0.41666666666666669</v>
      </c>
      <c r="D5695" s="3">
        <v>45539</v>
      </c>
      <c r="E5695" s="4">
        <v>0.45833333333333331</v>
      </c>
      <c r="F5695" t="s">
        <v>480</v>
      </c>
      <c r="G5695" t="s">
        <v>12</v>
      </c>
      <c r="H5695" s="12" t="s">
        <v>33</v>
      </c>
      <c r="I5695" s="12" t="str">
        <f>_xlfn.XLOOKUP(Tableau1[[#This Row],[AGENT]],AGENT,TYPE,"",0)</f>
        <v>ASS</v>
      </c>
      <c r="J5695" s="13">
        <f>Tableau1[[#This Row],[Fin3]]-Tableau1[[#This Row],[Début2]]</f>
        <v>4.166666666666663E-2</v>
      </c>
      <c r="K5695" s="12" t="str">
        <f>IF(MONTH(D5695)=1,"JANV",IF(MONTH(D5695)=2,"FEV",IF(MONTH(D5695)=3,"MARS",IF(MONTH(D5695)=4,"AVR",IF(MONTH(D5695)=5,"MAI",IF(MONTH(D5695)=6,"JUIN",IF(MONTH(D5695)=7,"JUILL",IF(MONTH(D5695)=8,"AOU",IF(MONTH(D5695)=9,"SEPT",IF(MONTH(D5695)=10,"OCT",IF(MONTH(D5695)=11,"NOV",IF(MONTH(D5695)=12,"DEC",""))))))))))))</f>
        <v>SEPT</v>
      </c>
    </row>
    <row r="5696" spans="1:11" x14ac:dyDescent="0.3">
      <c r="B5696" s="3">
        <v>45540</v>
      </c>
      <c r="C5696" s="4">
        <v>0.5625</v>
      </c>
      <c r="D5696" s="3">
        <v>45540</v>
      </c>
      <c r="E5696" s="4">
        <v>0.58333333333333337</v>
      </c>
      <c r="F5696" t="s">
        <v>480</v>
      </c>
      <c r="G5696" t="s">
        <v>12</v>
      </c>
      <c r="H5696" s="12" t="s">
        <v>33</v>
      </c>
      <c r="I5696" s="12" t="str">
        <f>_xlfn.XLOOKUP(Tableau1[[#This Row],[AGENT]],AGENT,TYPE,"",0)</f>
        <v>ASS</v>
      </c>
      <c r="J5696" s="13">
        <f>Tableau1[[#This Row],[Fin3]]-Tableau1[[#This Row],[Début2]]</f>
        <v>2.083333333333337E-2</v>
      </c>
      <c r="K5696" s="12" t="str">
        <f>IF(MONTH(D5696)=1,"JANV",IF(MONTH(D5696)=2,"FEV",IF(MONTH(D5696)=3,"MARS",IF(MONTH(D5696)=4,"AVR",IF(MONTH(D5696)=5,"MAI",IF(MONTH(D5696)=6,"JUIN",IF(MONTH(D5696)=7,"JUILL",IF(MONTH(D5696)=8,"AOU",IF(MONTH(D5696)=9,"SEPT",IF(MONTH(D5696)=10,"OCT",IF(MONTH(D5696)=11,"NOV",IF(MONTH(D5696)=12,"DEC",""))))))))))))</f>
        <v>SEPT</v>
      </c>
    </row>
    <row r="5697" spans="1:11" x14ac:dyDescent="0.3">
      <c r="A5697" t="s">
        <v>2697</v>
      </c>
      <c r="B5697" s="3">
        <v>45565</v>
      </c>
      <c r="C5697" s="4">
        <v>0.47916666666666669</v>
      </c>
      <c r="D5697" s="3">
        <v>45565</v>
      </c>
      <c r="E5697" s="4">
        <v>0.5</v>
      </c>
      <c r="F5697" t="s">
        <v>480</v>
      </c>
      <c r="G5697" t="s">
        <v>12</v>
      </c>
      <c r="H5697" s="12" t="s">
        <v>33</v>
      </c>
      <c r="I5697" s="12" t="str">
        <f>_xlfn.XLOOKUP(Tableau1[[#This Row],[AGENT]],AGENT,TYPE,"",0)</f>
        <v>ASS</v>
      </c>
      <c r="J5697" s="13">
        <f>Tableau1[[#This Row],[Fin3]]-Tableau1[[#This Row],[Début2]]</f>
        <v>2.0833333333333315E-2</v>
      </c>
      <c r="K5697" s="12" t="str">
        <f>IF(MONTH(D5697)=1,"JANV",IF(MONTH(D5697)=2,"FEV",IF(MONTH(D5697)=3,"MARS",IF(MONTH(D5697)=4,"AVR",IF(MONTH(D5697)=5,"MAI",IF(MONTH(D5697)=6,"JUIN",IF(MONTH(D5697)=7,"JUILL",IF(MONTH(D5697)=8,"AOU",IF(MONTH(D5697)=9,"SEPT",IF(MONTH(D5697)=10,"OCT",IF(MONTH(D5697)=11,"NOV",IF(MONTH(D5697)=12,"DEC",""))))))))))))</f>
        <v>SEPT</v>
      </c>
    </row>
    <row r="5698" spans="1:11" x14ac:dyDescent="0.3">
      <c r="A5698" t="s">
        <v>2708</v>
      </c>
      <c r="B5698" s="3">
        <v>45554</v>
      </c>
      <c r="C5698" s="4">
        <v>0.6875</v>
      </c>
      <c r="D5698" s="3">
        <v>45554</v>
      </c>
      <c r="E5698" s="4">
        <v>0.70833333333333337</v>
      </c>
      <c r="F5698" t="s">
        <v>480</v>
      </c>
      <c r="G5698" t="s">
        <v>12</v>
      </c>
      <c r="H5698" s="12" t="s">
        <v>33</v>
      </c>
      <c r="I5698" s="12" t="str">
        <f>_xlfn.XLOOKUP(Tableau1[[#This Row],[AGENT]],AGENT,TYPE,"",0)</f>
        <v>ASS</v>
      </c>
      <c r="J5698" s="13">
        <f>Tableau1[[#This Row],[Fin3]]-Tableau1[[#This Row],[Début2]]</f>
        <v>2.083333333333337E-2</v>
      </c>
      <c r="K5698" s="12" t="str">
        <f>IF(MONTH(D5698)=1,"JANV",IF(MONTH(D5698)=2,"FEV",IF(MONTH(D5698)=3,"MARS",IF(MONTH(D5698)=4,"AVR",IF(MONTH(D5698)=5,"MAI",IF(MONTH(D5698)=6,"JUIN",IF(MONTH(D5698)=7,"JUILL",IF(MONTH(D5698)=8,"AOU",IF(MONTH(D5698)=9,"SEPT",IF(MONTH(D5698)=10,"OCT",IF(MONTH(D5698)=11,"NOV",IF(MONTH(D5698)=12,"DEC",""))))))))))))</f>
        <v>SEPT</v>
      </c>
    </row>
    <row r="5699" spans="1:11" x14ac:dyDescent="0.3">
      <c r="B5699" s="3">
        <v>45561</v>
      </c>
      <c r="C5699" s="4">
        <v>0.45833333333333331</v>
      </c>
      <c r="D5699" s="3">
        <v>45561</v>
      </c>
      <c r="E5699" s="4">
        <v>0.47916666666666669</v>
      </c>
      <c r="F5699" t="s">
        <v>480</v>
      </c>
      <c r="G5699" t="s">
        <v>12</v>
      </c>
      <c r="H5699" s="12" t="s">
        <v>33</v>
      </c>
      <c r="I5699" s="12" t="str">
        <f>_xlfn.XLOOKUP(Tableau1[[#This Row],[AGENT]],AGENT,TYPE,"",0)</f>
        <v>ASS</v>
      </c>
      <c r="J5699" s="13">
        <f>Tableau1[[#This Row],[Fin3]]-Tableau1[[#This Row],[Début2]]</f>
        <v>2.083333333333337E-2</v>
      </c>
      <c r="K5699" s="12" t="str">
        <f>IF(MONTH(D5699)=1,"JANV",IF(MONTH(D5699)=2,"FEV",IF(MONTH(D5699)=3,"MARS",IF(MONTH(D5699)=4,"AVR",IF(MONTH(D5699)=5,"MAI",IF(MONTH(D5699)=6,"JUIN",IF(MONTH(D5699)=7,"JUILL",IF(MONTH(D5699)=8,"AOU",IF(MONTH(D5699)=9,"SEPT",IF(MONTH(D5699)=10,"OCT",IF(MONTH(D5699)=11,"NOV",IF(MONTH(D5699)=12,"DEC",""))))))))))))</f>
        <v>SEPT</v>
      </c>
    </row>
    <row r="5700" spans="1:11" x14ac:dyDescent="0.3">
      <c r="A5700" t="s">
        <v>1935</v>
      </c>
      <c r="B5700" s="3">
        <v>45427</v>
      </c>
      <c r="C5700" s="4">
        <v>0.625</v>
      </c>
      <c r="D5700" s="3">
        <v>45427</v>
      </c>
      <c r="E5700" s="4">
        <v>0.66666666666666663</v>
      </c>
      <c r="F5700" t="s">
        <v>480</v>
      </c>
      <c r="G5700" t="s">
        <v>12</v>
      </c>
      <c r="H5700" s="12" t="s">
        <v>33</v>
      </c>
      <c r="I5700" s="12" t="str">
        <f>_xlfn.XLOOKUP(Tableau1[[#This Row],[AGENT]],AGENT,TYPE,"",0)</f>
        <v>ASS</v>
      </c>
      <c r="J5700" s="13">
        <f>Tableau1[[#This Row],[Fin3]]-Tableau1[[#This Row],[Début2]]</f>
        <v>4.166666666666663E-2</v>
      </c>
      <c r="K5700" s="12" t="str">
        <f>IF(MONTH(D5700)=1,"JANV",IF(MONTH(D5700)=2,"FEV",IF(MONTH(D5700)=3,"MARS",IF(MONTH(D5700)=4,"AVR",IF(MONTH(D5700)=5,"MAI",IF(MONTH(D5700)=6,"JUIN",IF(MONTH(D5700)=7,"JUILL",IF(MONTH(D5700)=8,"AOU",IF(MONTH(D5700)=9,"SEPT",IF(MONTH(D5700)=10,"OCT",IF(MONTH(D5700)=11,"NOV",IF(MONTH(D5700)=12,"DEC",""))))))))))))</f>
        <v>MAI</v>
      </c>
    </row>
    <row r="5701" spans="1:11" x14ac:dyDescent="0.3">
      <c r="B5701" s="3">
        <v>45414</v>
      </c>
      <c r="C5701" s="4">
        <v>0.375</v>
      </c>
      <c r="D5701" s="3">
        <v>45414</v>
      </c>
      <c r="E5701" s="4">
        <v>0.41666666666666669</v>
      </c>
      <c r="F5701" t="s">
        <v>480</v>
      </c>
      <c r="G5701" t="s">
        <v>12</v>
      </c>
      <c r="H5701" s="12" t="s">
        <v>33</v>
      </c>
      <c r="I5701" s="12" t="str">
        <f>_xlfn.XLOOKUP(Tableau1[[#This Row],[AGENT]],AGENT,TYPE,"",0)</f>
        <v>ASS</v>
      </c>
      <c r="J5701" s="13">
        <f>Tableau1[[#This Row],[Fin3]]-Tableau1[[#This Row],[Début2]]</f>
        <v>4.1666666666666685E-2</v>
      </c>
      <c r="K5701" s="12" t="str">
        <f>IF(MONTH(D5701)=1,"JANV",IF(MONTH(D5701)=2,"FEV",IF(MONTH(D5701)=3,"MARS",IF(MONTH(D5701)=4,"AVR",IF(MONTH(D5701)=5,"MAI",IF(MONTH(D5701)=6,"JUIN",IF(MONTH(D5701)=7,"JUILL",IF(MONTH(D5701)=8,"AOU",IF(MONTH(D5701)=9,"SEPT",IF(MONTH(D5701)=10,"OCT",IF(MONTH(D5701)=11,"NOV",IF(MONTH(D5701)=12,"DEC",""))))))))))))</f>
        <v>MAI</v>
      </c>
    </row>
    <row r="5702" spans="1:11" x14ac:dyDescent="0.3">
      <c r="B5702" s="3">
        <v>45414</v>
      </c>
      <c r="C5702" s="4">
        <v>0.54166666666666663</v>
      </c>
      <c r="D5702" s="3">
        <v>45414</v>
      </c>
      <c r="E5702" s="4">
        <v>0.58333333333333337</v>
      </c>
      <c r="F5702" t="s">
        <v>480</v>
      </c>
      <c r="G5702" t="s">
        <v>12</v>
      </c>
      <c r="H5702" s="12" t="s">
        <v>33</v>
      </c>
      <c r="I5702" s="12" t="str">
        <f>_xlfn.XLOOKUP(Tableau1[[#This Row],[AGENT]],AGENT,TYPE,"",0)</f>
        <v>ASS</v>
      </c>
      <c r="J5702" s="13">
        <f>Tableau1[[#This Row],[Fin3]]-Tableau1[[#This Row],[Début2]]</f>
        <v>4.1666666666666741E-2</v>
      </c>
      <c r="K5702" s="12" t="str">
        <f>IF(MONTH(D5702)=1,"JANV",IF(MONTH(D5702)=2,"FEV",IF(MONTH(D5702)=3,"MARS",IF(MONTH(D5702)=4,"AVR",IF(MONTH(D5702)=5,"MAI",IF(MONTH(D5702)=6,"JUIN",IF(MONTH(D5702)=7,"JUILL",IF(MONTH(D5702)=8,"AOU",IF(MONTH(D5702)=9,"SEPT",IF(MONTH(D5702)=10,"OCT",IF(MONTH(D5702)=11,"NOV",IF(MONTH(D5702)=12,"DEC",""))))))))))))</f>
        <v>MAI</v>
      </c>
    </row>
    <row r="5703" spans="1:11" x14ac:dyDescent="0.3">
      <c r="A5703" t="s">
        <v>1951</v>
      </c>
      <c r="B5703" s="3">
        <v>45435</v>
      </c>
      <c r="C5703" s="4">
        <v>0.375</v>
      </c>
      <c r="D5703" s="3">
        <v>45435</v>
      </c>
      <c r="E5703" s="4">
        <v>0.41666666666666669</v>
      </c>
      <c r="F5703" t="s">
        <v>480</v>
      </c>
      <c r="G5703" t="s">
        <v>12</v>
      </c>
      <c r="H5703" s="12" t="s">
        <v>33</v>
      </c>
      <c r="I5703" s="12" t="str">
        <f>_xlfn.XLOOKUP(Tableau1[[#This Row],[AGENT]],AGENT,TYPE,"",0)</f>
        <v>ASS</v>
      </c>
      <c r="J5703" s="13">
        <f>Tableau1[[#This Row],[Fin3]]-Tableau1[[#This Row],[Début2]]</f>
        <v>4.1666666666666685E-2</v>
      </c>
      <c r="K5703" s="12" t="str">
        <f>IF(MONTH(D5703)=1,"JANV",IF(MONTH(D5703)=2,"FEV",IF(MONTH(D5703)=3,"MARS",IF(MONTH(D5703)=4,"AVR",IF(MONTH(D5703)=5,"MAI",IF(MONTH(D5703)=6,"JUIN",IF(MONTH(D5703)=7,"JUILL",IF(MONTH(D5703)=8,"AOU",IF(MONTH(D5703)=9,"SEPT",IF(MONTH(D5703)=10,"OCT",IF(MONTH(D5703)=11,"NOV",IF(MONTH(D5703)=12,"DEC",""))))))))))))</f>
        <v>MAI</v>
      </c>
    </row>
    <row r="5704" spans="1:11" x14ac:dyDescent="0.3">
      <c r="B5704" s="3">
        <v>45419</v>
      </c>
      <c r="C5704" s="4">
        <v>0.375</v>
      </c>
      <c r="D5704" s="3">
        <v>45419</v>
      </c>
      <c r="E5704" s="4">
        <v>0.41666666666666669</v>
      </c>
      <c r="F5704" t="s">
        <v>480</v>
      </c>
      <c r="G5704" t="s">
        <v>12</v>
      </c>
      <c r="H5704" s="12" t="s">
        <v>33</v>
      </c>
      <c r="I5704" s="12" t="str">
        <f>_xlfn.XLOOKUP(Tableau1[[#This Row],[AGENT]],AGENT,TYPE,"",0)</f>
        <v>ASS</v>
      </c>
      <c r="J5704" s="13">
        <f>Tableau1[[#This Row],[Fin3]]-Tableau1[[#This Row],[Début2]]</f>
        <v>4.1666666666666685E-2</v>
      </c>
      <c r="K5704" s="12" t="str">
        <f>IF(MONTH(D5704)=1,"JANV",IF(MONTH(D5704)=2,"FEV",IF(MONTH(D5704)=3,"MARS",IF(MONTH(D5704)=4,"AVR",IF(MONTH(D5704)=5,"MAI",IF(MONTH(D5704)=6,"JUIN",IF(MONTH(D5704)=7,"JUILL",IF(MONTH(D5704)=8,"AOU",IF(MONTH(D5704)=9,"SEPT",IF(MONTH(D5704)=10,"OCT",IF(MONTH(D5704)=11,"NOV",IF(MONTH(D5704)=12,"DEC",""))))))))))))</f>
        <v>MAI</v>
      </c>
    </row>
    <row r="5705" spans="1:11" x14ac:dyDescent="0.3">
      <c r="B5705" s="3">
        <v>45425</v>
      </c>
      <c r="C5705" s="4">
        <v>0.4375</v>
      </c>
      <c r="D5705" s="3">
        <v>45425</v>
      </c>
      <c r="E5705" s="4">
        <v>0.45833333333333331</v>
      </c>
      <c r="F5705" t="s">
        <v>480</v>
      </c>
      <c r="G5705" t="s">
        <v>12</v>
      </c>
      <c r="H5705" s="12" t="s">
        <v>33</v>
      </c>
      <c r="I5705" s="12" t="str">
        <f>_xlfn.XLOOKUP(Tableau1[[#This Row],[AGENT]],AGENT,TYPE,"",0)</f>
        <v>ASS</v>
      </c>
      <c r="J5705" s="13">
        <f>Tableau1[[#This Row],[Fin3]]-Tableau1[[#This Row],[Début2]]</f>
        <v>2.0833333333333315E-2</v>
      </c>
      <c r="K5705" s="12" t="str">
        <f>IF(MONTH(D5705)=1,"JANV",IF(MONTH(D5705)=2,"FEV",IF(MONTH(D5705)=3,"MARS",IF(MONTH(D5705)=4,"AVR",IF(MONTH(D5705)=5,"MAI",IF(MONTH(D5705)=6,"JUIN",IF(MONTH(D5705)=7,"JUILL",IF(MONTH(D5705)=8,"AOU",IF(MONTH(D5705)=9,"SEPT",IF(MONTH(D5705)=10,"OCT",IF(MONTH(D5705)=11,"NOV",IF(MONTH(D5705)=12,"DEC",""))))))))))))</f>
        <v>MAI</v>
      </c>
    </row>
    <row r="5706" spans="1:11" x14ac:dyDescent="0.3">
      <c r="A5706" t="s">
        <v>521</v>
      </c>
      <c r="B5706" s="3">
        <v>45337</v>
      </c>
      <c r="C5706" s="4">
        <v>0.33333333333333331</v>
      </c>
      <c r="D5706" s="3">
        <v>45337</v>
      </c>
      <c r="E5706" s="4">
        <v>0.5</v>
      </c>
      <c r="F5706" t="s">
        <v>480</v>
      </c>
      <c r="G5706" t="s">
        <v>222</v>
      </c>
      <c r="H5706" s="12" t="s">
        <v>50</v>
      </c>
      <c r="I5706" s="12" t="str">
        <f>_xlfn.XLOOKUP(Tableau1[[#This Row],[AGENT]],AGENT,TYPE,"",0)</f>
        <v>RO</v>
      </c>
      <c r="J5706" s="13">
        <f>Tableau1[[#This Row],[Fin3]]-Tableau1[[#This Row],[Début2]]</f>
        <v>0.16666666666666669</v>
      </c>
      <c r="K5706" s="12" t="str">
        <f>IF(MONTH(D5706)=1,"JANV",IF(MONTH(D5706)=2,"FEV",IF(MONTH(D5706)=3,"MARS",IF(MONTH(D5706)=4,"AVR",IF(MONTH(D5706)=5,"MAI",IF(MONTH(D5706)=6,"JUIN",IF(MONTH(D5706)=7,"JUILL",IF(MONTH(D5706)=8,"AOU",IF(MONTH(D5706)=9,"SEPT",IF(MONTH(D5706)=10,"OCT",IF(MONTH(D5706)=11,"NOV",IF(MONTH(D5706)=12,"DEC",""))))))))))))</f>
        <v>FEV</v>
      </c>
    </row>
    <row r="5707" spans="1:11" x14ac:dyDescent="0.3">
      <c r="A5707" t="s">
        <v>1817</v>
      </c>
      <c r="B5707" s="3">
        <v>45491</v>
      </c>
      <c r="C5707" s="4">
        <v>0.38541666666666669</v>
      </c>
      <c r="D5707" s="3">
        <v>45491</v>
      </c>
      <c r="E5707" s="4">
        <v>0.40625</v>
      </c>
      <c r="F5707" t="s">
        <v>480</v>
      </c>
      <c r="G5707" t="s">
        <v>222</v>
      </c>
      <c r="H5707" s="12" t="s">
        <v>50</v>
      </c>
      <c r="I5707" s="12" t="str">
        <f>_xlfn.XLOOKUP(Tableau1[[#This Row],[AGENT]],AGENT,TYPE,"",0)</f>
        <v>RO</v>
      </c>
      <c r="J5707" s="13">
        <f>Tableau1[[#This Row],[Fin3]]-Tableau1[[#This Row],[Début2]]</f>
        <v>2.0833333333333315E-2</v>
      </c>
      <c r="K5707" s="12" t="str">
        <f>IF(MONTH(D5707)=1,"JANV",IF(MONTH(D5707)=2,"FEV",IF(MONTH(D5707)=3,"MARS",IF(MONTH(D5707)=4,"AVR",IF(MONTH(D5707)=5,"MAI",IF(MONTH(D5707)=6,"JUIN",IF(MONTH(D5707)=7,"JUILL",IF(MONTH(D5707)=8,"AOU",IF(MONTH(D5707)=9,"SEPT",IF(MONTH(D5707)=10,"OCT",IF(MONTH(D5707)=11,"NOV",IF(MONTH(D5707)=12,"DEC",""))))))))))))</f>
        <v>JUILL</v>
      </c>
    </row>
    <row r="5708" spans="1:11" x14ac:dyDescent="0.3">
      <c r="A5708" t="s">
        <v>521</v>
      </c>
      <c r="B5708" s="3">
        <v>45491</v>
      </c>
      <c r="C5708" s="4">
        <v>0.35416666666666669</v>
      </c>
      <c r="D5708" s="3">
        <v>45491</v>
      </c>
      <c r="E5708" s="4">
        <v>0.5</v>
      </c>
      <c r="F5708" t="s">
        <v>480</v>
      </c>
      <c r="G5708" t="s">
        <v>222</v>
      </c>
      <c r="H5708" s="12" t="s">
        <v>50</v>
      </c>
      <c r="I5708" s="12" t="str">
        <f>_xlfn.XLOOKUP(Tableau1[[#This Row],[AGENT]],AGENT,TYPE,"",0)</f>
        <v>RO</v>
      </c>
      <c r="J5708" s="13">
        <f>Tableau1[[#This Row],[Fin3]]-Tableau1[[#This Row],[Début2]]</f>
        <v>0.14583333333333331</v>
      </c>
      <c r="K5708" s="12" t="str">
        <f>IF(MONTH(D5708)=1,"JANV",IF(MONTH(D5708)=2,"FEV",IF(MONTH(D5708)=3,"MARS",IF(MONTH(D5708)=4,"AVR",IF(MONTH(D5708)=5,"MAI",IF(MONTH(D5708)=6,"JUIN",IF(MONTH(D5708)=7,"JUILL",IF(MONTH(D5708)=8,"AOU",IF(MONTH(D5708)=9,"SEPT",IF(MONTH(D5708)=10,"OCT",IF(MONTH(D5708)=11,"NOV",IF(MONTH(D5708)=12,"DEC",""))))))))))))</f>
        <v>JUILL</v>
      </c>
    </row>
    <row r="5709" spans="1:11" x14ac:dyDescent="0.3">
      <c r="A5709" t="s">
        <v>521</v>
      </c>
      <c r="B5709" s="3">
        <v>45456</v>
      </c>
      <c r="C5709" s="4">
        <v>0.35416666666666669</v>
      </c>
      <c r="D5709" s="3">
        <v>45456</v>
      </c>
      <c r="E5709" s="4">
        <v>0.45833333333333331</v>
      </c>
      <c r="F5709" t="s">
        <v>480</v>
      </c>
      <c r="G5709" t="s">
        <v>222</v>
      </c>
      <c r="H5709" s="12" t="s">
        <v>50</v>
      </c>
      <c r="I5709" s="12" t="str">
        <f>_xlfn.XLOOKUP(Tableau1[[#This Row],[AGENT]],AGENT,TYPE,"",0)</f>
        <v>RO</v>
      </c>
      <c r="J5709" s="13">
        <f>Tableau1[[#This Row],[Fin3]]-Tableau1[[#This Row],[Début2]]</f>
        <v>0.10416666666666663</v>
      </c>
      <c r="K5709" s="12" t="str">
        <f>IF(MONTH(D5709)=1,"JANV",IF(MONTH(D5709)=2,"FEV",IF(MONTH(D5709)=3,"MARS",IF(MONTH(D5709)=4,"AVR",IF(MONTH(D5709)=5,"MAI",IF(MONTH(D5709)=6,"JUIN",IF(MONTH(D5709)=7,"JUILL",IF(MONTH(D5709)=8,"AOU",IF(MONTH(D5709)=9,"SEPT",IF(MONTH(D5709)=10,"OCT",IF(MONTH(D5709)=11,"NOV",IF(MONTH(D5709)=12,"DEC",""))))))))))))</f>
        <v>JUIN</v>
      </c>
    </row>
    <row r="5710" spans="1:11" x14ac:dyDescent="0.3">
      <c r="A5710" t="s">
        <v>521</v>
      </c>
      <c r="B5710" s="3">
        <v>45414</v>
      </c>
      <c r="C5710" s="4">
        <v>0.39583333333333331</v>
      </c>
      <c r="D5710" s="3">
        <v>45414</v>
      </c>
      <c r="E5710" s="4">
        <v>0.5</v>
      </c>
      <c r="F5710" t="s">
        <v>480</v>
      </c>
      <c r="G5710" t="s">
        <v>222</v>
      </c>
      <c r="H5710" s="12" t="s">
        <v>50</v>
      </c>
      <c r="I5710" s="12" t="str">
        <f>_xlfn.XLOOKUP(Tableau1[[#This Row],[AGENT]],AGENT,TYPE,"",0)</f>
        <v>RO</v>
      </c>
      <c r="J5710" s="13">
        <f>Tableau1[[#This Row],[Fin3]]-Tableau1[[#This Row],[Début2]]</f>
        <v>0.10416666666666669</v>
      </c>
      <c r="K5710" s="12" t="str">
        <f>IF(MONTH(D5710)=1,"JANV",IF(MONTH(D5710)=2,"FEV",IF(MONTH(D5710)=3,"MARS",IF(MONTH(D5710)=4,"AVR",IF(MONTH(D5710)=5,"MAI",IF(MONTH(D5710)=6,"JUIN",IF(MONTH(D5710)=7,"JUILL",IF(MONTH(D5710)=8,"AOU",IF(MONTH(D5710)=9,"SEPT",IF(MONTH(D5710)=10,"OCT",IF(MONTH(D5710)=11,"NOV",IF(MONTH(D5710)=12,"DEC",""))))))))))))</f>
        <v>MAI</v>
      </c>
    </row>
    <row r="5711" spans="1:11" x14ac:dyDescent="0.3">
      <c r="A5711" t="s">
        <v>521</v>
      </c>
      <c r="B5711" s="3">
        <v>45442</v>
      </c>
      <c r="C5711" s="4">
        <v>0.35416666666666669</v>
      </c>
      <c r="D5711" s="3">
        <v>45442</v>
      </c>
      <c r="E5711" s="4">
        <v>0.47916666666666669</v>
      </c>
      <c r="F5711" t="s">
        <v>480</v>
      </c>
      <c r="G5711" t="s">
        <v>222</v>
      </c>
      <c r="H5711" s="12" t="s">
        <v>50</v>
      </c>
      <c r="I5711" s="12" t="str">
        <f>_xlfn.XLOOKUP(Tableau1[[#This Row],[AGENT]],AGENT,TYPE,"",0)</f>
        <v>RO</v>
      </c>
      <c r="J5711" s="13">
        <f>Tableau1[[#This Row],[Fin3]]-Tableau1[[#This Row],[Début2]]</f>
        <v>0.125</v>
      </c>
      <c r="K5711" s="12" t="str">
        <f>IF(MONTH(D5711)=1,"JANV",IF(MONTH(D5711)=2,"FEV",IF(MONTH(D5711)=3,"MARS",IF(MONTH(D5711)=4,"AVR",IF(MONTH(D5711)=5,"MAI",IF(MONTH(D5711)=6,"JUIN",IF(MONTH(D5711)=7,"JUILL",IF(MONTH(D5711)=8,"AOU",IF(MONTH(D5711)=9,"SEPT",IF(MONTH(D5711)=10,"OCT",IF(MONTH(D5711)=11,"NOV",IF(MONTH(D5711)=12,"DEC",""))))))))))))</f>
        <v>MAI</v>
      </c>
    </row>
    <row r="5712" spans="1:11" x14ac:dyDescent="0.3">
      <c r="A5712" t="s">
        <v>1155</v>
      </c>
      <c r="B5712" s="3">
        <v>45321</v>
      </c>
      <c r="C5712" s="4">
        <v>0.33333333333333331</v>
      </c>
      <c r="D5712" s="3">
        <v>45321</v>
      </c>
      <c r="E5712" s="4">
        <v>0.41666666666666669</v>
      </c>
      <c r="F5712" t="s">
        <v>1138</v>
      </c>
      <c r="G5712" t="s">
        <v>1131</v>
      </c>
      <c r="H5712" s="12" t="s">
        <v>37</v>
      </c>
      <c r="I5712" s="12" t="str">
        <f>_xlfn.XLOOKUP(Tableau1[[#This Row],[AGENT]],AGENT,TYPE,"",0)</f>
        <v>RO</v>
      </c>
      <c r="J5712" s="13">
        <f>Tableau1[[#This Row],[Fin3]]-Tableau1[[#This Row],[Début2]]</f>
        <v>8.333333333333337E-2</v>
      </c>
      <c r="K5712" s="12" t="str">
        <f>IF(MONTH(D5712)=1,"JANV",IF(MONTH(D5712)=2,"FEV",IF(MONTH(D5712)=3,"MARS",IF(MONTH(D5712)=4,"AVR",IF(MONTH(D5712)=5,"MAI",IF(MONTH(D5712)=6,"JUIN",IF(MONTH(D5712)=7,"JUILL",IF(MONTH(D5712)=8,"AOU",IF(MONTH(D5712)=9,"SEPT",IF(MONTH(D5712)=10,"OCT",IF(MONTH(D5712)=11,"NOV",IF(MONTH(D5712)=12,"DEC",""))))))))))))</f>
        <v>JANV</v>
      </c>
    </row>
    <row r="5713" spans="1:11" x14ac:dyDescent="0.3">
      <c r="A5713" t="s">
        <v>1155</v>
      </c>
      <c r="B5713" s="3">
        <v>45315</v>
      </c>
      <c r="C5713" s="4">
        <v>0.33333333333333331</v>
      </c>
      <c r="D5713" s="3">
        <v>45315</v>
      </c>
      <c r="E5713" s="4">
        <v>0.5</v>
      </c>
      <c r="F5713" t="s">
        <v>1138</v>
      </c>
      <c r="G5713" t="s">
        <v>1131</v>
      </c>
      <c r="H5713" s="12" t="s">
        <v>37</v>
      </c>
      <c r="I5713" s="12" t="str">
        <f>_xlfn.XLOOKUP(Tableau1[[#This Row],[AGENT]],AGENT,TYPE,"",0)</f>
        <v>RO</v>
      </c>
      <c r="J5713" s="13">
        <f>Tableau1[[#This Row],[Fin3]]-Tableau1[[#This Row],[Début2]]</f>
        <v>0.16666666666666669</v>
      </c>
      <c r="K5713" s="12" t="str">
        <f>IF(MONTH(D5713)=1,"JANV",IF(MONTH(D5713)=2,"FEV",IF(MONTH(D5713)=3,"MARS",IF(MONTH(D5713)=4,"AVR",IF(MONTH(D5713)=5,"MAI",IF(MONTH(D5713)=6,"JUIN",IF(MONTH(D5713)=7,"JUILL",IF(MONTH(D5713)=8,"AOU",IF(MONTH(D5713)=9,"SEPT",IF(MONTH(D5713)=10,"OCT",IF(MONTH(D5713)=11,"NOV",IF(MONTH(D5713)=12,"DEC",""))))))))))))</f>
        <v>JANV</v>
      </c>
    </row>
    <row r="5714" spans="1:11" x14ac:dyDescent="0.3">
      <c r="A5714" t="s">
        <v>1167</v>
      </c>
      <c r="B5714" s="3">
        <v>45320</v>
      </c>
      <c r="C5714" s="4">
        <v>0.70833333333333337</v>
      </c>
      <c r="D5714" s="3">
        <v>45320</v>
      </c>
      <c r="E5714" s="4">
        <v>0.79166666666666663</v>
      </c>
      <c r="F5714" t="s">
        <v>1138</v>
      </c>
      <c r="G5714" t="s">
        <v>1131</v>
      </c>
      <c r="H5714" s="12" t="s">
        <v>37</v>
      </c>
      <c r="I5714" s="12" t="str">
        <f>_xlfn.XLOOKUP(Tableau1[[#This Row],[AGENT]],AGENT,TYPE,"",0)</f>
        <v>RO</v>
      </c>
      <c r="J5714" s="13">
        <f>Tableau1[[#This Row],[Fin3]]-Tableau1[[#This Row],[Début2]]</f>
        <v>8.3333333333333259E-2</v>
      </c>
      <c r="K5714" s="12" t="str">
        <f>IF(MONTH(D5714)=1,"JANV",IF(MONTH(D5714)=2,"FEV",IF(MONTH(D5714)=3,"MARS",IF(MONTH(D5714)=4,"AVR",IF(MONTH(D5714)=5,"MAI",IF(MONTH(D5714)=6,"JUIN",IF(MONTH(D5714)=7,"JUILL",IF(MONTH(D5714)=8,"AOU",IF(MONTH(D5714)=9,"SEPT",IF(MONTH(D5714)=10,"OCT",IF(MONTH(D5714)=11,"NOV",IF(MONTH(D5714)=12,"DEC",""))))))))))))</f>
        <v>JANV</v>
      </c>
    </row>
    <row r="5715" spans="1:11" x14ac:dyDescent="0.3">
      <c r="A5715" t="s">
        <v>1185</v>
      </c>
      <c r="B5715" s="3">
        <v>45377</v>
      </c>
      <c r="C5715" s="4">
        <v>0.54166666666666663</v>
      </c>
      <c r="D5715" s="3">
        <v>45377</v>
      </c>
      <c r="E5715" s="4">
        <v>0.70833333333333337</v>
      </c>
      <c r="F5715" t="s">
        <v>1138</v>
      </c>
      <c r="G5715" t="s">
        <v>1131</v>
      </c>
      <c r="H5715" s="12" t="s">
        <v>37</v>
      </c>
      <c r="I5715" s="12" t="str">
        <f>_xlfn.XLOOKUP(Tableau1[[#This Row],[AGENT]],AGENT,TYPE,"",0)</f>
        <v>RO</v>
      </c>
      <c r="J5715" s="13">
        <f>Tableau1[[#This Row],[Fin3]]-Tableau1[[#This Row],[Début2]]</f>
        <v>0.16666666666666674</v>
      </c>
      <c r="K5715" s="12" t="str">
        <f>IF(MONTH(D5715)=1,"JANV",IF(MONTH(D5715)=2,"FEV",IF(MONTH(D5715)=3,"MARS",IF(MONTH(D5715)=4,"AVR",IF(MONTH(D5715)=5,"MAI",IF(MONTH(D5715)=6,"JUIN",IF(MONTH(D5715)=7,"JUILL",IF(MONTH(D5715)=8,"AOU",IF(MONTH(D5715)=9,"SEPT",IF(MONTH(D5715)=10,"OCT",IF(MONTH(D5715)=11,"NOV",IF(MONTH(D5715)=12,"DEC",""))))))))))))</f>
        <v>MARS</v>
      </c>
    </row>
    <row r="5716" spans="1:11" x14ac:dyDescent="0.3">
      <c r="A5716" t="s">
        <v>906</v>
      </c>
      <c r="B5716" s="3">
        <v>45378</v>
      </c>
      <c r="C5716" s="4">
        <v>0.4375</v>
      </c>
      <c r="D5716" s="3">
        <v>45378</v>
      </c>
      <c r="E5716" s="4">
        <v>0.5</v>
      </c>
      <c r="F5716" t="s">
        <v>1138</v>
      </c>
      <c r="G5716" t="s">
        <v>1131</v>
      </c>
      <c r="H5716" s="12" t="s">
        <v>37</v>
      </c>
      <c r="I5716" s="12" t="str">
        <f>_xlfn.XLOOKUP(Tableau1[[#This Row],[AGENT]],AGENT,TYPE,"",0)</f>
        <v>RO</v>
      </c>
      <c r="J5716" s="13">
        <f>Tableau1[[#This Row],[Fin3]]-Tableau1[[#This Row],[Début2]]</f>
        <v>6.25E-2</v>
      </c>
      <c r="K5716" s="12" t="str">
        <f>IF(MONTH(D5716)=1,"JANV",IF(MONTH(D5716)=2,"FEV",IF(MONTH(D5716)=3,"MARS",IF(MONTH(D5716)=4,"AVR",IF(MONTH(D5716)=5,"MAI",IF(MONTH(D5716)=6,"JUIN",IF(MONTH(D5716)=7,"JUILL",IF(MONTH(D5716)=8,"AOU",IF(MONTH(D5716)=9,"SEPT",IF(MONTH(D5716)=10,"OCT",IF(MONTH(D5716)=11,"NOV",IF(MONTH(D5716)=12,"DEC",""))))))))))))</f>
        <v>MARS</v>
      </c>
    </row>
    <row r="5717" spans="1:11" x14ac:dyDescent="0.3">
      <c r="A5717" t="s">
        <v>1186</v>
      </c>
      <c r="B5717" s="3">
        <v>45378</v>
      </c>
      <c r="C5717" s="4">
        <v>0.54166666666666663</v>
      </c>
      <c r="D5717" s="3">
        <v>45378</v>
      </c>
      <c r="E5717" s="4">
        <v>0.64583333333333337</v>
      </c>
      <c r="F5717" t="s">
        <v>1138</v>
      </c>
      <c r="G5717" t="s">
        <v>1131</v>
      </c>
      <c r="H5717" s="12" t="s">
        <v>37</v>
      </c>
      <c r="I5717" s="12" t="str">
        <f>_xlfn.XLOOKUP(Tableau1[[#This Row],[AGENT]],AGENT,TYPE,"",0)</f>
        <v>RO</v>
      </c>
      <c r="J5717" s="13">
        <f>Tableau1[[#This Row],[Fin3]]-Tableau1[[#This Row],[Début2]]</f>
        <v>0.10416666666666674</v>
      </c>
      <c r="K5717" s="12" t="str">
        <f>IF(MONTH(D5717)=1,"JANV",IF(MONTH(D5717)=2,"FEV",IF(MONTH(D5717)=3,"MARS",IF(MONTH(D5717)=4,"AVR",IF(MONTH(D5717)=5,"MAI",IF(MONTH(D5717)=6,"JUIN",IF(MONTH(D5717)=7,"JUILL",IF(MONTH(D5717)=8,"AOU",IF(MONTH(D5717)=9,"SEPT",IF(MONTH(D5717)=10,"OCT",IF(MONTH(D5717)=11,"NOV",IF(MONTH(D5717)=12,"DEC",""))))))))))))</f>
        <v>MARS</v>
      </c>
    </row>
    <row r="5718" spans="1:11" x14ac:dyDescent="0.3">
      <c r="A5718" t="s">
        <v>1186</v>
      </c>
      <c r="B5718" s="3">
        <v>45379</v>
      </c>
      <c r="C5718" s="4">
        <v>0.54166666666666663</v>
      </c>
      <c r="D5718" s="3">
        <v>45379</v>
      </c>
      <c r="E5718" s="4">
        <v>0.58333333333333337</v>
      </c>
      <c r="F5718" t="s">
        <v>1138</v>
      </c>
      <c r="G5718" t="s">
        <v>1131</v>
      </c>
      <c r="H5718" s="12" t="s">
        <v>37</v>
      </c>
      <c r="I5718" s="12" t="str">
        <f>_xlfn.XLOOKUP(Tableau1[[#This Row],[AGENT]],AGENT,TYPE,"",0)</f>
        <v>RO</v>
      </c>
      <c r="J5718" s="13">
        <f>Tableau1[[#This Row],[Fin3]]-Tableau1[[#This Row],[Début2]]</f>
        <v>4.1666666666666741E-2</v>
      </c>
      <c r="K5718" s="12" t="str">
        <f>IF(MONTH(D5718)=1,"JANV",IF(MONTH(D5718)=2,"FEV",IF(MONTH(D5718)=3,"MARS",IF(MONTH(D5718)=4,"AVR",IF(MONTH(D5718)=5,"MAI",IF(MONTH(D5718)=6,"JUIN",IF(MONTH(D5718)=7,"JUILL",IF(MONTH(D5718)=8,"AOU",IF(MONTH(D5718)=9,"SEPT",IF(MONTH(D5718)=10,"OCT",IF(MONTH(D5718)=11,"NOV",IF(MONTH(D5718)=12,"DEC",""))))))))))))</f>
        <v>MARS</v>
      </c>
    </row>
    <row r="5719" spans="1:11" x14ac:dyDescent="0.3">
      <c r="A5719" t="s">
        <v>1473</v>
      </c>
      <c r="B5719" s="3">
        <v>45335</v>
      </c>
      <c r="C5719" s="4">
        <v>0.33333333333333331</v>
      </c>
      <c r="D5719" s="3">
        <v>45335</v>
      </c>
      <c r="E5719" s="4">
        <v>0.41666666666666669</v>
      </c>
      <c r="F5719" t="s">
        <v>1138</v>
      </c>
      <c r="G5719" t="s">
        <v>1131</v>
      </c>
      <c r="H5719" s="12" t="s">
        <v>37</v>
      </c>
      <c r="I5719" s="12" t="str">
        <f>_xlfn.XLOOKUP(Tableau1[[#This Row],[AGENT]],AGENT,TYPE,"",0)</f>
        <v>RO</v>
      </c>
      <c r="J5719" s="13">
        <f>Tableau1[[#This Row],[Fin3]]-Tableau1[[#This Row],[Début2]]</f>
        <v>8.333333333333337E-2</v>
      </c>
      <c r="K5719" s="12" t="str">
        <f>IF(MONTH(D5719)=1,"JANV",IF(MONTH(D5719)=2,"FEV",IF(MONTH(D5719)=3,"MARS",IF(MONTH(D5719)=4,"AVR",IF(MONTH(D5719)=5,"MAI",IF(MONTH(D5719)=6,"JUIN",IF(MONTH(D5719)=7,"JUILL",IF(MONTH(D5719)=8,"AOU",IF(MONTH(D5719)=9,"SEPT",IF(MONTH(D5719)=10,"OCT",IF(MONTH(D5719)=11,"NOV",IF(MONTH(D5719)=12,"DEC",""))))))))))))</f>
        <v>FEV</v>
      </c>
    </row>
    <row r="5720" spans="1:11" x14ac:dyDescent="0.3">
      <c r="A5720" t="s">
        <v>2075</v>
      </c>
      <c r="B5720" s="3">
        <v>45335</v>
      </c>
      <c r="C5720" s="4">
        <v>0.54166666666666663</v>
      </c>
      <c r="D5720" s="3">
        <v>45335</v>
      </c>
      <c r="E5720" s="4">
        <v>0.58333333333333337</v>
      </c>
      <c r="F5720" t="s">
        <v>1138</v>
      </c>
      <c r="G5720" t="s">
        <v>1131</v>
      </c>
      <c r="H5720" s="12" t="s">
        <v>37</v>
      </c>
      <c r="I5720" s="12" t="str">
        <f>_xlfn.XLOOKUP(Tableau1[[#This Row],[AGENT]],AGENT,TYPE,"",0)</f>
        <v>RO</v>
      </c>
      <c r="J5720" s="13">
        <f>Tableau1[[#This Row],[Fin3]]-Tableau1[[#This Row],[Début2]]</f>
        <v>4.1666666666666741E-2</v>
      </c>
      <c r="K5720" s="12" t="str">
        <f>IF(MONTH(D5720)=1,"JANV",IF(MONTH(D5720)=2,"FEV",IF(MONTH(D5720)=3,"MARS",IF(MONTH(D5720)=4,"AVR",IF(MONTH(D5720)=5,"MAI",IF(MONTH(D5720)=6,"JUIN",IF(MONTH(D5720)=7,"JUILL",IF(MONTH(D5720)=8,"AOU",IF(MONTH(D5720)=9,"SEPT",IF(MONTH(D5720)=10,"OCT",IF(MONTH(D5720)=11,"NOV",IF(MONTH(D5720)=12,"DEC",""))))))))))))</f>
        <v>FEV</v>
      </c>
    </row>
    <row r="5721" spans="1:11" x14ac:dyDescent="0.3">
      <c r="A5721" t="s">
        <v>2086</v>
      </c>
      <c r="B5721" s="3">
        <v>45342</v>
      </c>
      <c r="C5721" s="4">
        <v>0.54166666666666663</v>
      </c>
      <c r="D5721" s="3">
        <v>45342</v>
      </c>
      <c r="E5721" s="4">
        <v>0.70833333333333337</v>
      </c>
      <c r="F5721" t="s">
        <v>1138</v>
      </c>
      <c r="G5721" t="s">
        <v>1131</v>
      </c>
      <c r="H5721" s="12" t="s">
        <v>37</v>
      </c>
      <c r="I5721" s="12" t="str">
        <f>_xlfn.XLOOKUP(Tableau1[[#This Row],[AGENT]],AGENT,TYPE,"",0)</f>
        <v>RO</v>
      </c>
      <c r="J5721" s="13">
        <f>Tableau1[[#This Row],[Fin3]]-Tableau1[[#This Row],[Début2]]</f>
        <v>0.16666666666666674</v>
      </c>
      <c r="K5721" s="12" t="str">
        <f>IF(MONTH(D5721)=1,"JANV",IF(MONTH(D5721)=2,"FEV",IF(MONTH(D5721)=3,"MARS",IF(MONTH(D5721)=4,"AVR",IF(MONTH(D5721)=5,"MAI",IF(MONTH(D5721)=6,"JUIN",IF(MONTH(D5721)=7,"JUILL",IF(MONTH(D5721)=8,"AOU",IF(MONTH(D5721)=9,"SEPT",IF(MONTH(D5721)=10,"OCT",IF(MONTH(D5721)=11,"NOV",IF(MONTH(D5721)=12,"DEC",""))))))))))))</f>
        <v>FEV</v>
      </c>
    </row>
    <row r="5722" spans="1:11" x14ac:dyDescent="0.3">
      <c r="A5722" t="s">
        <v>2086</v>
      </c>
      <c r="B5722" s="3">
        <v>45343</v>
      </c>
      <c r="C5722" s="4">
        <v>0.54166666666666663</v>
      </c>
      <c r="D5722" s="3">
        <v>45343</v>
      </c>
      <c r="E5722" s="4">
        <v>0.625</v>
      </c>
      <c r="F5722" t="s">
        <v>1138</v>
      </c>
      <c r="G5722" t="s">
        <v>1131</v>
      </c>
      <c r="H5722" s="12" t="s">
        <v>37</v>
      </c>
      <c r="I5722" s="12" t="str">
        <f>_xlfn.XLOOKUP(Tableau1[[#This Row],[AGENT]],AGENT,TYPE,"",0)</f>
        <v>RO</v>
      </c>
      <c r="J5722" s="13">
        <f>Tableau1[[#This Row],[Fin3]]-Tableau1[[#This Row],[Début2]]</f>
        <v>8.333333333333337E-2</v>
      </c>
      <c r="K5722" s="12" t="str">
        <f>IF(MONTH(D5722)=1,"JANV",IF(MONTH(D5722)=2,"FEV",IF(MONTH(D5722)=3,"MARS",IF(MONTH(D5722)=4,"AVR",IF(MONTH(D5722)=5,"MAI",IF(MONTH(D5722)=6,"JUIN",IF(MONTH(D5722)=7,"JUILL",IF(MONTH(D5722)=8,"AOU",IF(MONTH(D5722)=9,"SEPT",IF(MONTH(D5722)=10,"OCT",IF(MONTH(D5722)=11,"NOV",IF(MONTH(D5722)=12,"DEC",""))))))))))))</f>
        <v>FEV</v>
      </c>
    </row>
    <row r="5723" spans="1:11" x14ac:dyDescent="0.3">
      <c r="A5723" t="s">
        <v>1508</v>
      </c>
      <c r="B5723" s="3">
        <v>45385</v>
      </c>
      <c r="C5723" s="4">
        <v>0.33333333333333331</v>
      </c>
      <c r="D5723" s="3">
        <v>45385</v>
      </c>
      <c r="E5723" s="4">
        <v>0.39583333333333331</v>
      </c>
      <c r="F5723" t="s">
        <v>1138</v>
      </c>
      <c r="G5723" t="s">
        <v>1131</v>
      </c>
      <c r="H5723" s="12" t="s">
        <v>37</v>
      </c>
      <c r="I5723" s="12" t="str">
        <f>_xlfn.XLOOKUP(Tableau1[[#This Row],[AGENT]],AGENT,TYPE,"",0)</f>
        <v>RO</v>
      </c>
      <c r="J5723" s="13">
        <f>Tableau1[[#This Row],[Fin3]]-Tableau1[[#This Row],[Début2]]</f>
        <v>6.25E-2</v>
      </c>
      <c r="K5723" s="12" t="str">
        <f>IF(MONTH(D5723)=1,"JANV",IF(MONTH(D5723)=2,"FEV",IF(MONTH(D5723)=3,"MARS",IF(MONTH(D5723)=4,"AVR",IF(MONTH(D5723)=5,"MAI",IF(MONTH(D5723)=6,"JUIN",IF(MONTH(D5723)=7,"JUILL",IF(MONTH(D5723)=8,"AOU",IF(MONTH(D5723)=9,"SEPT",IF(MONTH(D5723)=10,"OCT",IF(MONTH(D5723)=11,"NOV",IF(MONTH(D5723)=12,"DEC",""))))))))))))</f>
        <v>AVR</v>
      </c>
    </row>
    <row r="5724" spans="1:11" x14ac:dyDescent="0.3">
      <c r="A5724" t="s">
        <v>2124</v>
      </c>
      <c r="B5724" s="3">
        <v>45406</v>
      </c>
      <c r="C5724" s="4">
        <v>0.625</v>
      </c>
      <c r="D5724" s="3">
        <v>45406</v>
      </c>
      <c r="E5724" s="4">
        <v>0.70833333333333337</v>
      </c>
      <c r="F5724" t="s">
        <v>1138</v>
      </c>
      <c r="G5724" t="s">
        <v>1131</v>
      </c>
      <c r="H5724" s="12" t="s">
        <v>37</v>
      </c>
      <c r="I5724" s="12" t="str">
        <f>_xlfn.XLOOKUP(Tableau1[[#This Row],[AGENT]],AGENT,TYPE,"",0)</f>
        <v>RO</v>
      </c>
      <c r="J5724" s="13">
        <f>Tableau1[[#This Row],[Fin3]]-Tableau1[[#This Row],[Début2]]</f>
        <v>8.333333333333337E-2</v>
      </c>
      <c r="K5724" s="12" t="str">
        <f>IF(MONTH(D5724)=1,"JANV",IF(MONTH(D5724)=2,"FEV",IF(MONTH(D5724)=3,"MARS",IF(MONTH(D5724)=4,"AVR",IF(MONTH(D5724)=5,"MAI",IF(MONTH(D5724)=6,"JUIN",IF(MONTH(D5724)=7,"JUILL",IF(MONTH(D5724)=8,"AOU",IF(MONTH(D5724)=9,"SEPT",IF(MONTH(D5724)=10,"OCT",IF(MONTH(D5724)=11,"NOV",IF(MONTH(D5724)=12,"DEC",""))))))))))))</f>
        <v>AVR</v>
      </c>
    </row>
    <row r="5725" spans="1:11" x14ac:dyDescent="0.3">
      <c r="A5725" t="s">
        <v>1139</v>
      </c>
      <c r="B5725" s="3">
        <v>45302</v>
      </c>
      <c r="C5725" s="4">
        <v>0.54166666666666663</v>
      </c>
      <c r="D5725" s="3">
        <v>45302</v>
      </c>
      <c r="E5725" s="4">
        <v>0.625</v>
      </c>
      <c r="F5725" t="s">
        <v>1138</v>
      </c>
      <c r="G5725" t="s">
        <v>1135</v>
      </c>
      <c r="H5725" s="12" t="s">
        <v>37</v>
      </c>
      <c r="I5725" s="12" t="str">
        <f>_xlfn.XLOOKUP(Tableau1[[#This Row],[AGENT]],AGENT,TYPE,"",0)</f>
        <v>RO</v>
      </c>
      <c r="J5725" s="13">
        <f>Tableau1[[#This Row],[Fin3]]-Tableau1[[#This Row],[Début2]]</f>
        <v>8.333333333333337E-2</v>
      </c>
      <c r="K5725" s="12" t="str">
        <f>IF(MONTH(D5725)=1,"JANV",IF(MONTH(D5725)=2,"FEV",IF(MONTH(D5725)=3,"MARS",IF(MONTH(D5725)=4,"AVR",IF(MONTH(D5725)=5,"MAI",IF(MONTH(D5725)=6,"JUIN",IF(MONTH(D5725)=7,"JUILL",IF(MONTH(D5725)=8,"AOU",IF(MONTH(D5725)=9,"SEPT",IF(MONTH(D5725)=10,"OCT",IF(MONTH(D5725)=11,"NOV",IF(MONTH(D5725)=12,"DEC",""))))))))))))</f>
        <v>JANV</v>
      </c>
    </row>
    <row r="5726" spans="1:11" x14ac:dyDescent="0.3">
      <c r="A5726" t="s">
        <v>247</v>
      </c>
      <c r="B5726" s="3">
        <v>45302</v>
      </c>
      <c r="C5726" s="4">
        <v>0.45833333333333331</v>
      </c>
      <c r="D5726" s="3">
        <v>45302</v>
      </c>
      <c r="E5726" s="4">
        <v>0.5</v>
      </c>
      <c r="F5726" t="s">
        <v>248</v>
      </c>
      <c r="G5726" t="s">
        <v>12</v>
      </c>
      <c r="H5726" s="12" t="s">
        <v>220</v>
      </c>
      <c r="I5726" s="12" t="str">
        <f>_xlfn.XLOOKUP(Tableau1[[#This Row],[AGENT]],AGENT,TYPE,"",0)</f>
        <v>CT</v>
      </c>
      <c r="J5726" s="13">
        <f>Tableau1[[#This Row],[Fin3]]-Tableau1[[#This Row],[Début2]]</f>
        <v>4.1666666666666685E-2</v>
      </c>
      <c r="K5726" s="12" t="str">
        <f>IF(MONTH(D5726)=1,"JANV",IF(MONTH(D5726)=2,"FEV",IF(MONTH(D5726)=3,"MARS",IF(MONTH(D5726)=4,"AVR",IF(MONTH(D5726)=5,"MAI",IF(MONTH(D5726)=6,"JUIN",IF(MONTH(D5726)=7,"JUILL",IF(MONTH(D5726)=8,"AOU",IF(MONTH(D5726)=9,"SEPT",IF(MONTH(D5726)=10,"OCT",IF(MONTH(D5726)=11,"NOV",IF(MONTH(D5726)=12,"DEC",""))))))))))))</f>
        <v>JANV</v>
      </c>
    </row>
    <row r="5727" spans="1:11" x14ac:dyDescent="0.3">
      <c r="A5727" t="s">
        <v>251</v>
      </c>
      <c r="B5727" s="3">
        <v>45303</v>
      </c>
      <c r="C5727" s="4">
        <v>0.375</v>
      </c>
      <c r="D5727" s="3">
        <v>45303</v>
      </c>
      <c r="E5727" s="4">
        <v>0.4375</v>
      </c>
      <c r="F5727" t="s">
        <v>248</v>
      </c>
      <c r="G5727" t="s">
        <v>12</v>
      </c>
      <c r="H5727" s="12" t="s">
        <v>220</v>
      </c>
      <c r="I5727" s="12" t="str">
        <f>_xlfn.XLOOKUP(Tableau1[[#This Row],[AGENT]],AGENT,TYPE,"",0)</f>
        <v>CT</v>
      </c>
      <c r="J5727" s="13">
        <f>Tableau1[[#This Row],[Fin3]]-Tableau1[[#This Row],[Début2]]</f>
        <v>6.25E-2</v>
      </c>
      <c r="K5727" s="12" t="str">
        <f>IF(MONTH(D5727)=1,"JANV",IF(MONTH(D5727)=2,"FEV",IF(MONTH(D5727)=3,"MARS",IF(MONTH(D5727)=4,"AVR",IF(MONTH(D5727)=5,"MAI",IF(MONTH(D5727)=6,"JUIN",IF(MONTH(D5727)=7,"JUILL",IF(MONTH(D5727)=8,"AOU",IF(MONTH(D5727)=9,"SEPT",IF(MONTH(D5727)=10,"OCT",IF(MONTH(D5727)=11,"NOV",IF(MONTH(D5727)=12,"DEC",""))))))))))))</f>
        <v>JANV</v>
      </c>
    </row>
    <row r="5728" spans="1:11" x14ac:dyDescent="0.3">
      <c r="A5728" t="s">
        <v>269</v>
      </c>
      <c r="B5728" s="3">
        <v>45315</v>
      </c>
      <c r="C5728" s="4">
        <v>0.41666666666666669</v>
      </c>
      <c r="D5728" s="3">
        <v>45315</v>
      </c>
      <c r="E5728" s="4">
        <v>0.5</v>
      </c>
      <c r="F5728" t="s">
        <v>248</v>
      </c>
      <c r="G5728" t="s">
        <v>12</v>
      </c>
      <c r="H5728" s="12" t="s">
        <v>220</v>
      </c>
      <c r="I5728" s="12" t="str">
        <f>_xlfn.XLOOKUP(Tableau1[[#This Row],[AGENT]],AGENT,TYPE,"",0)</f>
        <v>CT</v>
      </c>
      <c r="J5728" s="13">
        <f>Tableau1[[#This Row],[Fin3]]-Tableau1[[#This Row],[Début2]]</f>
        <v>8.3333333333333315E-2</v>
      </c>
      <c r="K5728" s="12" t="str">
        <f>IF(MONTH(D5728)=1,"JANV",IF(MONTH(D5728)=2,"FEV",IF(MONTH(D5728)=3,"MARS",IF(MONTH(D5728)=4,"AVR",IF(MONTH(D5728)=5,"MAI",IF(MONTH(D5728)=6,"JUIN",IF(MONTH(D5728)=7,"JUILL",IF(MONTH(D5728)=8,"AOU",IF(MONTH(D5728)=9,"SEPT",IF(MONTH(D5728)=10,"OCT",IF(MONTH(D5728)=11,"NOV",IF(MONTH(D5728)=12,"DEC",""))))))))))))</f>
        <v>JANV</v>
      </c>
    </row>
    <row r="5729" spans="1:11" x14ac:dyDescent="0.3">
      <c r="A5729" t="s">
        <v>270</v>
      </c>
      <c r="B5729" s="3">
        <v>45315</v>
      </c>
      <c r="C5729" s="4">
        <v>0.58333333333333337</v>
      </c>
      <c r="D5729" s="3">
        <v>45315</v>
      </c>
      <c r="E5729" s="4">
        <v>0.70833333333333337</v>
      </c>
      <c r="F5729" t="s">
        <v>248</v>
      </c>
      <c r="G5729" t="s">
        <v>12</v>
      </c>
      <c r="H5729" s="12" t="s">
        <v>220</v>
      </c>
      <c r="I5729" s="12" t="str">
        <f>_xlfn.XLOOKUP(Tableau1[[#This Row],[AGENT]],AGENT,TYPE,"",0)</f>
        <v>CT</v>
      </c>
      <c r="J5729" s="13">
        <f>Tableau1[[#This Row],[Fin3]]-Tableau1[[#This Row],[Début2]]</f>
        <v>0.125</v>
      </c>
      <c r="K5729" s="12" t="str">
        <f>IF(MONTH(D5729)=1,"JANV",IF(MONTH(D5729)=2,"FEV",IF(MONTH(D5729)=3,"MARS",IF(MONTH(D5729)=4,"AVR",IF(MONTH(D5729)=5,"MAI",IF(MONTH(D5729)=6,"JUIN",IF(MONTH(D5729)=7,"JUILL",IF(MONTH(D5729)=8,"AOU",IF(MONTH(D5729)=9,"SEPT",IF(MONTH(D5729)=10,"OCT",IF(MONTH(D5729)=11,"NOV",IF(MONTH(D5729)=12,"DEC",""))))))))))))</f>
        <v>JANV</v>
      </c>
    </row>
    <row r="5730" spans="1:11" x14ac:dyDescent="0.3">
      <c r="B5730" s="3">
        <v>45317</v>
      </c>
      <c r="C5730" s="4">
        <v>0.41666666666666669</v>
      </c>
      <c r="D5730" s="3">
        <v>45317</v>
      </c>
      <c r="E5730" s="4">
        <v>0.45833333333333331</v>
      </c>
      <c r="F5730" t="s">
        <v>248</v>
      </c>
      <c r="G5730" t="s">
        <v>12</v>
      </c>
      <c r="H5730" s="12" t="s">
        <v>220</v>
      </c>
      <c r="I5730" s="12" t="str">
        <f>_xlfn.XLOOKUP(Tableau1[[#This Row],[AGENT]],AGENT,TYPE,"",0)</f>
        <v>CT</v>
      </c>
      <c r="J5730" s="13">
        <f>Tableau1[[#This Row],[Fin3]]-Tableau1[[#This Row],[Début2]]</f>
        <v>4.166666666666663E-2</v>
      </c>
      <c r="K5730" s="12" t="str">
        <f>IF(MONTH(D5730)=1,"JANV",IF(MONTH(D5730)=2,"FEV",IF(MONTH(D5730)=3,"MARS",IF(MONTH(D5730)=4,"AVR",IF(MONTH(D5730)=5,"MAI",IF(MONTH(D5730)=6,"JUIN",IF(MONTH(D5730)=7,"JUILL",IF(MONTH(D5730)=8,"AOU",IF(MONTH(D5730)=9,"SEPT",IF(MONTH(D5730)=10,"OCT",IF(MONTH(D5730)=11,"NOV",IF(MONTH(D5730)=12,"DEC",""))))))))))))</f>
        <v>JANV</v>
      </c>
    </row>
    <row r="5731" spans="1:11" x14ac:dyDescent="0.3">
      <c r="B5731" s="3">
        <v>45320</v>
      </c>
      <c r="C5731" s="4">
        <v>0.41666666666666669</v>
      </c>
      <c r="D5731" s="3">
        <v>45320</v>
      </c>
      <c r="E5731" s="4">
        <v>0.4375</v>
      </c>
      <c r="F5731" t="s">
        <v>248</v>
      </c>
      <c r="G5731" t="s">
        <v>12</v>
      </c>
      <c r="H5731" s="12" t="s">
        <v>220</v>
      </c>
      <c r="I5731" s="12" t="str">
        <f>_xlfn.XLOOKUP(Tableau1[[#This Row],[AGENT]],AGENT,TYPE,"",0)</f>
        <v>CT</v>
      </c>
      <c r="J5731" s="13">
        <f>Tableau1[[#This Row],[Fin3]]-Tableau1[[#This Row],[Début2]]</f>
        <v>2.0833333333333315E-2</v>
      </c>
      <c r="K5731" s="12" t="str">
        <f>IF(MONTH(D5731)=1,"JANV",IF(MONTH(D5731)=2,"FEV",IF(MONTH(D5731)=3,"MARS",IF(MONTH(D5731)=4,"AVR",IF(MONTH(D5731)=5,"MAI",IF(MONTH(D5731)=6,"JUIN",IF(MONTH(D5731)=7,"JUILL",IF(MONTH(D5731)=8,"AOU",IF(MONTH(D5731)=9,"SEPT",IF(MONTH(D5731)=10,"OCT",IF(MONTH(D5731)=11,"NOV",IF(MONTH(D5731)=12,"DEC",""))))))))))))</f>
        <v>JANV</v>
      </c>
    </row>
    <row r="5732" spans="1:11" x14ac:dyDescent="0.3">
      <c r="A5732" t="s">
        <v>274</v>
      </c>
      <c r="B5732" s="3">
        <v>45320</v>
      </c>
      <c r="C5732" s="4">
        <v>0.58333333333333337</v>
      </c>
      <c r="D5732" s="3">
        <v>45320</v>
      </c>
      <c r="E5732" s="4">
        <v>0.60416666666666663</v>
      </c>
      <c r="F5732" t="s">
        <v>248</v>
      </c>
      <c r="G5732" t="s">
        <v>12</v>
      </c>
      <c r="H5732" s="12" t="s">
        <v>220</v>
      </c>
      <c r="I5732" s="12" t="str">
        <f>_xlfn.XLOOKUP(Tableau1[[#This Row],[AGENT]],AGENT,TYPE,"",0)</f>
        <v>CT</v>
      </c>
      <c r="J5732" s="13">
        <f>Tableau1[[#This Row],[Fin3]]-Tableau1[[#This Row],[Début2]]</f>
        <v>2.0833333333333259E-2</v>
      </c>
      <c r="K5732" s="12" t="str">
        <f>IF(MONTH(D5732)=1,"JANV",IF(MONTH(D5732)=2,"FEV",IF(MONTH(D5732)=3,"MARS",IF(MONTH(D5732)=4,"AVR",IF(MONTH(D5732)=5,"MAI",IF(MONTH(D5732)=6,"JUIN",IF(MONTH(D5732)=7,"JUILL",IF(MONTH(D5732)=8,"AOU",IF(MONTH(D5732)=9,"SEPT",IF(MONTH(D5732)=10,"OCT",IF(MONTH(D5732)=11,"NOV",IF(MONTH(D5732)=12,"DEC",""))))))))))))</f>
        <v>JANV</v>
      </c>
    </row>
    <row r="5733" spans="1:11" x14ac:dyDescent="0.3">
      <c r="A5733" t="s">
        <v>275</v>
      </c>
      <c r="B5733" s="3">
        <v>45322</v>
      </c>
      <c r="C5733" s="4">
        <v>0.58333333333333337</v>
      </c>
      <c r="D5733" s="3">
        <v>45322</v>
      </c>
      <c r="E5733" s="4">
        <v>0.64583333333333337</v>
      </c>
      <c r="F5733" t="s">
        <v>248</v>
      </c>
      <c r="G5733" t="s">
        <v>12</v>
      </c>
      <c r="H5733" s="12" t="s">
        <v>220</v>
      </c>
      <c r="I5733" s="12" t="str">
        <f>_xlfn.XLOOKUP(Tableau1[[#This Row],[AGENT]],AGENT,TYPE,"",0)</f>
        <v>CT</v>
      </c>
      <c r="J5733" s="13">
        <f>Tableau1[[#This Row],[Fin3]]-Tableau1[[#This Row],[Début2]]</f>
        <v>6.25E-2</v>
      </c>
      <c r="K5733" s="12" t="str">
        <f>IF(MONTH(D5733)=1,"JANV",IF(MONTH(D5733)=2,"FEV",IF(MONTH(D5733)=3,"MARS",IF(MONTH(D5733)=4,"AVR",IF(MONTH(D5733)=5,"MAI",IF(MONTH(D5733)=6,"JUIN",IF(MONTH(D5733)=7,"JUILL",IF(MONTH(D5733)=8,"AOU",IF(MONTH(D5733)=9,"SEPT",IF(MONTH(D5733)=10,"OCT",IF(MONTH(D5733)=11,"NOV",IF(MONTH(D5733)=12,"DEC",""))))))))))))</f>
        <v>JANV</v>
      </c>
    </row>
    <row r="5734" spans="1:11" x14ac:dyDescent="0.3">
      <c r="A5734" t="s">
        <v>277</v>
      </c>
      <c r="B5734" s="3">
        <v>45321</v>
      </c>
      <c r="C5734" s="4">
        <v>0.64583333333333337</v>
      </c>
      <c r="D5734" s="3">
        <v>45321</v>
      </c>
      <c r="E5734" s="4">
        <v>0.70833333333333337</v>
      </c>
      <c r="F5734" t="s">
        <v>248</v>
      </c>
      <c r="G5734" t="s">
        <v>12</v>
      </c>
      <c r="H5734" s="12" t="s">
        <v>220</v>
      </c>
      <c r="I5734" s="12" t="str">
        <f>_xlfn.XLOOKUP(Tableau1[[#This Row],[AGENT]],AGENT,TYPE,"",0)</f>
        <v>CT</v>
      </c>
      <c r="J5734" s="13">
        <f>Tableau1[[#This Row],[Fin3]]-Tableau1[[#This Row],[Début2]]</f>
        <v>6.25E-2</v>
      </c>
      <c r="K5734" s="12" t="str">
        <f>IF(MONTH(D5734)=1,"JANV",IF(MONTH(D5734)=2,"FEV",IF(MONTH(D5734)=3,"MARS",IF(MONTH(D5734)=4,"AVR",IF(MONTH(D5734)=5,"MAI",IF(MONTH(D5734)=6,"JUIN",IF(MONTH(D5734)=7,"JUILL",IF(MONTH(D5734)=8,"AOU",IF(MONTH(D5734)=9,"SEPT",IF(MONTH(D5734)=10,"OCT",IF(MONTH(D5734)=11,"NOV",IF(MONTH(D5734)=12,"DEC",""))))))))))))</f>
        <v>JANV</v>
      </c>
    </row>
    <row r="5735" spans="1:11" x14ac:dyDescent="0.3">
      <c r="A5735" t="s">
        <v>278</v>
      </c>
      <c r="B5735" s="3">
        <v>45322</v>
      </c>
      <c r="C5735" s="4">
        <v>0.33333333333333331</v>
      </c>
      <c r="D5735" s="3">
        <v>45322</v>
      </c>
      <c r="E5735" s="4">
        <v>0.41666666666666669</v>
      </c>
      <c r="F5735" t="s">
        <v>248</v>
      </c>
      <c r="G5735" t="s">
        <v>12</v>
      </c>
      <c r="H5735" s="12" t="s">
        <v>220</v>
      </c>
      <c r="I5735" s="12" t="str">
        <f>_xlfn.XLOOKUP(Tableau1[[#This Row],[AGENT]],AGENT,TYPE,"",0)</f>
        <v>CT</v>
      </c>
      <c r="J5735" s="13">
        <f>Tableau1[[#This Row],[Fin3]]-Tableau1[[#This Row],[Début2]]</f>
        <v>8.333333333333337E-2</v>
      </c>
      <c r="K5735" s="12" t="str">
        <f>IF(MONTH(D5735)=1,"JANV",IF(MONTH(D5735)=2,"FEV",IF(MONTH(D5735)=3,"MARS",IF(MONTH(D5735)=4,"AVR",IF(MONTH(D5735)=5,"MAI",IF(MONTH(D5735)=6,"JUIN",IF(MONTH(D5735)=7,"JUILL",IF(MONTH(D5735)=8,"AOU",IF(MONTH(D5735)=9,"SEPT",IF(MONTH(D5735)=10,"OCT",IF(MONTH(D5735)=11,"NOV",IF(MONTH(D5735)=12,"DEC",""))))))))))))</f>
        <v>JANV</v>
      </c>
    </row>
    <row r="5736" spans="1:11" x14ac:dyDescent="0.3">
      <c r="B5736" s="3">
        <v>45369</v>
      </c>
      <c r="C5736" s="4">
        <v>0.47916666666666669</v>
      </c>
      <c r="D5736" s="3">
        <v>45369</v>
      </c>
      <c r="E5736" s="4">
        <v>0.5</v>
      </c>
      <c r="F5736" t="s">
        <v>248</v>
      </c>
      <c r="G5736" s="12" t="s">
        <v>12</v>
      </c>
      <c r="H5736" s="12" t="s">
        <v>76</v>
      </c>
      <c r="I5736" s="12" t="str">
        <f>_xlfn.XLOOKUP(Tableau1[[#This Row],[AGENT]],AGENT,TYPE,"",0)</f>
        <v>ASS</v>
      </c>
      <c r="J5736" s="13">
        <f>Tableau1[[#This Row],[Fin3]]-Tableau1[[#This Row],[Début2]]</f>
        <v>2.0833333333333315E-2</v>
      </c>
      <c r="K5736" s="12" t="str">
        <f>IF(MONTH(D5736)=1,"JANV",IF(MONTH(D5736)=2,"FEV",IF(MONTH(D5736)=3,"MARS",IF(MONTH(D5736)=4,"AVR",IF(MONTH(D5736)=5,"MAI",IF(MONTH(D5736)=6,"JUIN",IF(MONTH(D5736)=7,"JUILL",IF(MONTH(D5736)=8,"AOU",IF(MONTH(D5736)=9,"SEPT",IF(MONTH(D5736)=10,"OCT",IF(MONTH(D5736)=11,"NOV",IF(MONTH(D5736)=12,"DEC",""))))))))))))</f>
        <v>MARS</v>
      </c>
    </row>
    <row r="5737" spans="1:11" x14ac:dyDescent="0.3">
      <c r="B5737" s="3">
        <v>45371</v>
      </c>
      <c r="C5737" s="4">
        <v>0.64583333333333337</v>
      </c>
      <c r="D5737" s="3">
        <v>45371</v>
      </c>
      <c r="E5737" s="4">
        <v>0.6875</v>
      </c>
      <c r="F5737" t="s">
        <v>248</v>
      </c>
      <c r="G5737" s="12" t="s">
        <v>12</v>
      </c>
      <c r="H5737" s="12" t="s">
        <v>76</v>
      </c>
      <c r="I5737" s="12" t="str">
        <f>_xlfn.XLOOKUP(Tableau1[[#This Row],[AGENT]],AGENT,TYPE,"",0)</f>
        <v>ASS</v>
      </c>
      <c r="J5737" s="13">
        <f>Tableau1[[#This Row],[Fin3]]-Tableau1[[#This Row],[Début2]]</f>
        <v>4.166666666666663E-2</v>
      </c>
      <c r="K5737" s="12" t="str">
        <f>IF(MONTH(D5737)=1,"JANV",IF(MONTH(D5737)=2,"FEV",IF(MONTH(D5737)=3,"MARS",IF(MONTH(D5737)=4,"AVR",IF(MONTH(D5737)=5,"MAI",IF(MONTH(D5737)=6,"JUIN",IF(MONTH(D5737)=7,"JUILL",IF(MONTH(D5737)=8,"AOU",IF(MONTH(D5737)=9,"SEPT",IF(MONTH(D5737)=10,"OCT",IF(MONTH(D5737)=11,"NOV",IF(MONTH(D5737)=12,"DEC",""))))))))))))</f>
        <v>MARS</v>
      </c>
    </row>
    <row r="5738" spans="1:11" x14ac:dyDescent="0.3">
      <c r="B5738" s="3">
        <v>45372</v>
      </c>
      <c r="C5738" s="4">
        <v>0.45833333333333331</v>
      </c>
      <c r="D5738" s="3">
        <v>45372</v>
      </c>
      <c r="E5738" s="4">
        <v>0.5</v>
      </c>
      <c r="F5738" t="s">
        <v>248</v>
      </c>
      <c r="G5738" s="12" t="s">
        <v>12</v>
      </c>
      <c r="H5738" s="12" t="s">
        <v>76</v>
      </c>
      <c r="I5738" s="12" t="str">
        <f>_xlfn.XLOOKUP(Tableau1[[#This Row],[AGENT]],AGENT,TYPE,"",0)</f>
        <v>ASS</v>
      </c>
      <c r="J5738" s="13">
        <f>Tableau1[[#This Row],[Fin3]]-Tableau1[[#This Row],[Début2]]</f>
        <v>4.1666666666666685E-2</v>
      </c>
      <c r="K5738" s="12" t="str">
        <f>IF(MONTH(D5738)=1,"JANV",IF(MONTH(D5738)=2,"FEV",IF(MONTH(D5738)=3,"MARS",IF(MONTH(D5738)=4,"AVR",IF(MONTH(D5738)=5,"MAI",IF(MONTH(D5738)=6,"JUIN",IF(MONTH(D5738)=7,"JUILL",IF(MONTH(D5738)=8,"AOU",IF(MONTH(D5738)=9,"SEPT",IF(MONTH(D5738)=10,"OCT",IF(MONTH(D5738)=11,"NOV",IF(MONTH(D5738)=12,"DEC",""))))))))))))</f>
        <v>MARS</v>
      </c>
    </row>
    <row r="5739" spans="1:11" x14ac:dyDescent="0.3">
      <c r="A5739" t="s">
        <v>917</v>
      </c>
      <c r="B5739" s="3">
        <v>45377</v>
      </c>
      <c r="C5739" s="4">
        <v>0.54166666666666663</v>
      </c>
      <c r="D5739" s="3">
        <v>45377</v>
      </c>
      <c r="E5739" s="4">
        <v>0.625</v>
      </c>
      <c r="F5739" t="s">
        <v>248</v>
      </c>
      <c r="G5739" s="12" t="s">
        <v>12</v>
      </c>
      <c r="H5739" s="12" t="s">
        <v>76</v>
      </c>
      <c r="I5739" s="12" t="str">
        <f>_xlfn.XLOOKUP(Tableau1[[#This Row],[AGENT]],AGENT,TYPE,"",0)</f>
        <v>ASS</v>
      </c>
      <c r="J5739" s="13">
        <f>Tableau1[[#This Row],[Fin3]]-Tableau1[[#This Row],[Début2]]</f>
        <v>8.333333333333337E-2</v>
      </c>
      <c r="K5739" s="12" t="str">
        <f>IF(MONTH(D5739)=1,"JANV",IF(MONTH(D5739)=2,"FEV",IF(MONTH(D5739)=3,"MARS",IF(MONTH(D5739)=4,"AVR",IF(MONTH(D5739)=5,"MAI",IF(MONTH(D5739)=6,"JUIN",IF(MONTH(D5739)=7,"JUILL",IF(MONTH(D5739)=8,"AOU",IF(MONTH(D5739)=9,"SEPT",IF(MONTH(D5739)=10,"OCT",IF(MONTH(D5739)=11,"NOV",IF(MONTH(D5739)=12,"DEC",""))))))))))))</f>
        <v>MARS</v>
      </c>
    </row>
    <row r="5740" spans="1:11" x14ac:dyDescent="0.3">
      <c r="B5740" s="3">
        <v>45378</v>
      </c>
      <c r="C5740" s="4">
        <v>0.33333333333333331</v>
      </c>
      <c r="D5740" s="3">
        <v>45378</v>
      </c>
      <c r="E5740" s="4">
        <v>0.35416666666666669</v>
      </c>
      <c r="F5740" t="s">
        <v>248</v>
      </c>
      <c r="G5740" s="12" t="s">
        <v>12</v>
      </c>
      <c r="H5740" s="12" t="s">
        <v>76</v>
      </c>
      <c r="I5740" s="12" t="str">
        <f>_xlfn.XLOOKUP(Tableau1[[#This Row],[AGENT]],AGENT,TYPE,"",0)</f>
        <v>ASS</v>
      </c>
      <c r="J5740" s="13">
        <f>Tableau1[[#This Row],[Fin3]]-Tableau1[[#This Row],[Début2]]</f>
        <v>2.083333333333337E-2</v>
      </c>
      <c r="K5740" s="12" t="str">
        <f>IF(MONTH(D5740)=1,"JANV",IF(MONTH(D5740)=2,"FEV",IF(MONTH(D5740)=3,"MARS",IF(MONTH(D5740)=4,"AVR",IF(MONTH(D5740)=5,"MAI",IF(MONTH(D5740)=6,"JUIN",IF(MONTH(D5740)=7,"JUILL",IF(MONTH(D5740)=8,"AOU",IF(MONTH(D5740)=9,"SEPT",IF(MONTH(D5740)=10,"OCT",IF(MONTH(D5740)=11,"NOV",IF(MONTH(D5740)=12,"DEC",""))))))))))))</f>
        <v>MARS</v>
      </c>
    </row>
    <row r="5741" spans="1:11" x14ac:dyDescent="0.3">
      <c r="B5741" s="3">
        <v>45379</v>
      </c>
      <c r="C5741" s="4">
        <v>0.625</v>
      </c>
      <c r="D5741" s="3">
        <v>45379</v>
      </c>
      <c r="E5741" s="4">
        <v>0.70833333333333337</v>
      </c>
      <c r="F5741" t="s">
        <v>248</v>
      </c>
      <c r="G5741" s="12" t="s">
        <v>12</v>
      </c>
      <c r="H5741" s="12" t="s">
        <v>76</v>
      </c>
      <c r="I5741" s="12" t="str">
        <f>_xlfn.XLOOKUP(Tableau1[[#This Row],[AGENT]],AGENT,TYPE,"",0)</f>
        <v>ASS</v>
      </c>
      <c r="J5741" s="13">
        <f>Tableau1[[#This Row],[Fin3]]-Tableau1[[#This Row],[Début2]]</f>
        <v>8.333333333333337E-2</v>
      </c>
      <c r="K5741" s="12" t="str">
        <f>IF(MONTH(D5741)=1,"JANV",IF(MONTH(D5741)=2,"FEV",IF(MONTH(D5741)=3,"MARS",IF(MONTH(D5741)=4,"AVR",IF(MONTH(D5741)=5,"MAI",IF(MONTH(D5741)=6,"JUIN",IF(MONTH(D5741)=7,"JUILL",IF(MONTH(D5741)=8,"AOU",IF(MONTH(D5741)=9,"SEPT",IF(MONTH(D5741)=10,"OCT",IF(MONTH(D5741)=11,"NOV",IF(MONTH(D5741)=12,"DEC",""))))))))))))</f>
        <v>MARS</v>
      </c>
    </row>
    <row r="5742" spans="1:11" x14ac:dyDescent="0.3">
      <c r="A5742" t="s">
        <v>247</v>
      </c>
      <c r="B5742" s="3">
        <v>45302</v>
      </c>
      <c r="C5742" s="4">
        <v>0.45833333333333331</v>
      </c>
      <c r="D5742" s="3">
        <v>45302</v>
      </c>
      <c r="E5742" s="4">
        <v>0.5</v>
      </c>
      <c r="F5742" t="s">
        <v>248</v>
      </c>
      <c r="G5742" s="12" t="s">
        <v>12</v>
      </c>
      <c r="H5742" s="12" t="s">
        <v>76</v>
      </c>
      <c r="I5742" s="12" t="str">
        <f>_xlfn.XLOOKUP(Tableau1[[#This Row],[AGENT]],AGENT,TYPE,"",0)</f>
        <v>ASS</v>
      </c>
      <c r="J5742" s="13">
        <f>Tableau1[[#This Row],[Fin3]]-Tableau1[[#This Row],[Début2]]</f>
        <v>4.1666666666666685E-2</v>
      </c>
      <c r="K5742" s="12" t="str">
        <f>IF(MONTH(D5742)=1,"JANV",IF(MONTH(D5742)=2,"FEV",IF(MONTH(D5742)=3,"MARS",IF(MONTH(D5742)=4,"AVR",IF(MONTH(D5742)=5,"MAI",IF(MONTH(D5742)=6,"JUIN",IF(MONTH(D5742)=7,"JUILL",IF(MONTH(D5742)=8,"AOU",IF(MONTH(D5742)=9,"SEPT",IF(MONTH(D5742)=10,"OCT",IF(MONTH(D5742)=11,"NOV",IF(MONTH(D5742)=12,"DEC",""))))))))))))</f>
        <v>JANV</v>
      </c>
    </row>
    <row r="5743" spans="1:11" x14ac:dyDescent="0.3">
      <c r="A5743" t="s">
        <v>251</v>
      </c>
      <c r="B5743" s="3">
        <v>45303</v>
      </c>
      <c r="C5743" s="4">
        <v>0.375</v>
      </c>
      <c r="D5743" s="3">
        <v>45303</v>
      </c>
      <c r="E5743" s="4">
        <v>0.4375</v>
      </c>
      <c r="F5743" t="s">
        <v>248</v>
      </c>
      <c r="G5743" s="12" t="s">
        <v>12</v>
      </c>
      <c r="H5743" s="12" t="s">
        <v>76</v>
      </c>
      <c r="I5743" s="12" t="str">
        <f>_xlfn.XLOOKUP(Tableau1[[#This Row],[AGENT]],AGENT,TYPE,"",0)</f>
        <v>ASS</v>
      </c>
      <c r="J5743" s="13">
        <f>Tableau1[[#This Row],[Fin3]]-Tableau1[[#This Row],[Début2]]</f>
        <v>6.25E-2</v>
      </c>
      <c r="K5743" s="12" t="str">
        <f>IF(MONTH(D5743)=1,"JANV",IF(MONTH(D5743)=2,"FEV",IF(MONTH(D5743)=3,"MARS",IF(MONTH(D5743)=4,"AVR",IF(MONTH(D5743)=5,"MAI",IF(MONTH(D5743)=6,"JUIN",IF(MONTH(D5743)=7,"JUILL",IF(MONTH(D5743)=8,"AOU",IF(MONTH(D5743)=9,"SEPT",IF(MONTH(D5743)=10,"OCT",IF(MONTH(D5743)=11,"NOV",IF(MONTH(D5743)=12,"DEC",""))))))))))))</f>
        <v>JANV</v>
      </c>
    </row>
    <row r="5744" spans="1:11" x14ac:dyDescent="0.3">
      <c r="A5744" t="s">
        <v>269</v>
      </c>
      <c r="B5744" s="3">
        <v>45315</v>
      </c>
      <c r="C5744" s="4">
        <v>0.41666666666666669</v>
      </c>
      <c r="D5744" s="3">
        <v>45315</v>
      </c>
      <c r="E5744" s="4">
        <v>0.5</v>
      </c>
      <c r="F5744" t="s">
        <v>248</v>
      </c>
      <c r="G5744" s="12" t="s">
        <v>12</v>
      </c>
      <c r="H5744" s="12" t="s">
        <v>76</v>
      </c>
      <c r="I5744" s="12" t="str">
        <f>_xlfn.XLOOKUP(Tableau1[[#This Row],[AGENT]],AGENT,TYPE,"",0)</f>
        <v>ASS</v>
      </c>
      <c r="J5744" s="13">
        <f>Tableau1[[#This Row],[Fin3]]-Tableau1[[#This Row],[Début2]]</f>
        <v>8.3333333333333315E-2</v>
      </c>
      <c r="K5744" s="12" t="str">
        <f>IF(MONTH(D5744)=1,"JANV",IF(MONTH(D5744)=2,"FEV",IF(MONTH(D5744)=3,"MARS",IF(MONTH(D5744)=4,"AVR",IF(MONTH(D5744)=5,"MAI",IF(MONTH(D5744)=6,"JUIN",IF(MONTH(D5744)=7,"JUILL",IF(MONTH(D5744)=8,"AOU",IF(MONTH(D5744)=9,"SEPT",IF(MONTH(D5744)=10,"OCT",IF(MONTH(D5744)=11,"NOV",IF(MONTH(D5744)=12,"DEC",""))))))))))))</f>
        <v>JANV</v>
      </c>
    </row>
    <row r="5745" spans="1:11" x14ac:dyDescent="0.3">
      <c r="A5745" t="s">
        <v>270</v>
      </c>
      <c r="B5745" s="3">
        <v>45315</v>
      </c>
      <c r="C5745" s="4">
        <v>0.58333333333333337</v>
      </c>
      <c r="D5745" s="3">
        <v>45315</v>
      </c>
      <c r="E5745" s="4">
        <v>0.70833333333333337</v>
      </c>
      <c r="F5745" t="s">
        <v>248</v>
      </c>
      <c r="G5745" s="12" t="s">
        <v>12</v>
      </c>
      <c r="H5745" s="12" t="s">
        <v>76</v>
      </c>
      <c r="I5745" s="12" t="str">
        <f>_xlfn.XLOOKUP(Tableau1[[#This Row],[AGENT]],AGENT,TYPE,"",0)</f>
        <v>ASS</v>
      </c>
      <c r="J5745" s="13">
        <f>Tableau1[[#This Row],[Fin3]]-Tableau1[[#This Row],[Début2]]</f>
        <v>0.125</v>
      </c>
      <c r="K5745" s="12" t="str">
        <f>IF(MONTH(D5745)=1,"JANV",IF(MONTH(D5745)=2,"FEV",IF(MONTH(D5745)=3,"MARS",IF(MONTH(D5745)=4,"AVR",IF(MONTH(D5745)=5,"MAI",IF(MONTH(D5745)=6,"JUIN",IF(MONTH(D5745)=7,"JUILL",IF(MONTH(D5745)=8,"AOU",IF(MONTH(D5745)=9,"SEPT",IF(MONTH(D5745)=10,"OCT",IF(MONTH(D5745)=11,"NOV",IF(MONTH(D5745)=12,"DEC",""))))))))))))</f>
        <v>JANV</v>
      </c>
    </row>
    <row r="5746" spans="1:11" x14ac:dyDescent="0.3">
      <c r="B5746" s="3">
        <v>45317</v>
      </c>
      <c r="C5746" s="4">
        <v>0.41666666666666669</v>
      </c>
      <c r="D5746" s="3">
        <v>45317</v>
      </c>
      <c r="E5746" s="4">
        <v>0.45833333333333331</v>
      </c>
      <c r="F5746" t="s">
        <v>248</v>
      </c>
      <c r="G5746" s="12" t="s">
        <v>12</v>
      </c>
      <c r="H5746" s="12" t="s">
        <v>76</v>
      </c>
      <c r="I5746" s="12" t="str">
        <f>_xlfn.XLOOKUP(Tableau1[[#This Row],[AGENT]],AGENT,TYPE,"",0)</f>
        <v>ASS</v>
      </c>
      <c r="J5746" s="13">
        <f>Tableau1[[#This Row],[Fin3]]-Tableau1[[#This Row],[Début2]]</f>
        <v>4.166666666666663E-2</v>
      </c>
      <c r="K5746" s="12" t="str">
        <f>IF(MONTH(D5746)=1,"JANV",IF(MONTH(D5746)=2,"FEV",IF(MONTH(D5746)=3,"MARS",IF(MONTH(D5746)=4,"AVR",IF(MONTH(D5746)=5,"MAI",IF(MONTH(D5746)=6,"JUIN",IF(MONTH(D5746)=7,"JUILL",IF(MONTH(D5746)=8,"AOU",IF(MONTH(D5746)=9,"SEPT",IF(MONTH(D5746)=10,"OCT",IF(MONTH(D5746)=11,"NOV",IF(MONTH(D5746)=12,"DEC",""))))))))))))</f>
        <v>JANV</v>
      </c>
    </row>
    <row r="5747" spans="1:11" x14ac:dyDescent="0.3">
      <c r="B5747" s="3">
        <v>45320</v>
      </c>
      <c r="C5747" s="4">
        <v>0.41666666666666669</v>
      </c>
      <c r="D5747" s="3">
        <v>45320</v>
      </c>
      <c r="E5747" s="4">
        <v>0.4375</v>
      </c>
      <c r="F5747" t="s">
        <v>248</v>
      </c>
      <c r="G5747" s="12" t="s">
        <v>12</v>
      </c>
      <c r="H5747" s="12" t="s">
        <v>76</v>
      </c>
      <c r="I5747" s="12" t="str">
        <f>_xlfn.XLOOKUP(Tableau1[[#This Row],[AGENT]],AGENT,TYPE,"",0)</f>
        <v>ASS</v>
      </c>
      <c r="J5747" s="13">
        <f>Tableau1[[#This Row],[Fin3]]-Tableau1[[#This Row],[Début2]]</f>
        <v>2.0833333333333315E-2</v>
      </c>
      <c r="K5747" s="12" t="str">
        <f>IF(MONTH(D5747)=1,"JANV",IF(MONTH(D5747)=2,"FEV",IF(MONTH(D5747)=3,"MARS",IF(MONTH(D5747)=4,"AVR",IF(MONTH(D5747)=5,"MAI",IF(MONTH(D5747)=6,"JUIN",IF(MONTH(D5747)=7,"JUILL",IF(MONTH(D5747)=8,"AOU",IF(MONTH(D5747)=9,"SEPT",IF(MONTH(D5747)=10,"OCT",IF(MONTH(D5747)=11,"NOV",IF(MONTH(D5747)=12,"DEC",""))))))))))))</f>
        <v>JANV</v>
      </c>
    </row>
    <row r="5748" spans="1:11" x14ac:dyDescent="0.3">
      <c r="A5748" t="s">
        <v>274</v>
      </c>
      <c r="B5748" s="3">
        <v>45320</v>
      </c>
      <c r="C5748" s="4">
        <v>0.58333333333333337</v>
      </c>
      <c r="D5748" s="3">
        <v>45320</v>
      </c>
      <c r="E5748" s="4">
        <v>0.60416666666666663</v>
      </c>
      <c r="F5748" t="s">
        <v>248</v>
      </c>
      <c r="G5748" s="12" t="s">
        <v>12</v>
      </c>
      <c r="H5748" s="12" t="s">
        <v>76</v>
      </c>
      <c r="I5748" s="12" t="str">
        <f>_xlfn.XLOOKUP(Tableau1[[#This Row],[AGENT]],AGENT,TYPE,"",0)</f>
        <v>ASS</v>
      </c>
      <c r="J5748" s="13">
        <f>Tableau1[[#This Row],[Fin3]]-Tableau1[[#This Row],[Début2]]</f>
        <v>2.0833333333333259E-2</v>
      </c>
      <c r="K5748" s="12" t="str">
        <f>IF(MONTH(D5748)=1,"JANV",IF(MONTH(D5748)=2,"FEV",IF(MONTH(D5748)=3,"MARS",IF(MONTH(D5748)=4,"AVR",IF(MONTH(D5748)=5,"MAI",IF(MONTH(D5748)=6,"JUIN",IF(MONTH(D5748)=7,"JUILL",IF(MONTH(D5748)=8,"AOU",IF(MONTH(D5748)=9,"SEPT",IF(MONTH(D5748)=10,"OCT",IF(MONTH(D5748)=11,"NOV",IF(MONTH(D5748)=12,"DEC",""))))))))))))</f>
        <v>JANV</v>
      </c>
    </row>
    <row r="5749" spans="1:11" x14ac:dyDescent="0.3">
      <c r="A5749" t="s">
        <v>275</v>
      </c>
      <c r="B5749" s="3">
        <v>45322</v>
      </c>
      <c r="C5749" s="4">
        <v>0.58333333333333337</v>
      </c>
      <c r="D5749" s="3">
        <v>45322</v>
      </c>
      <c r="E5749" s="4">
        <v>0.64583333333333337</v>
      </c>
      <c r="F5749" t="s">
        <v>248</v>
      </c>
      <c r="G5749" s="12" t="s">
        <v>12</v>
      </c>
      <c r="H5749" s="12" t="s">
        <v>76</v>
      </c>
      <c r="I5749" s="12" t="str">
        <f>_xlfn.XLOOKUP(Tableau1[[#This Row],[AGENT]],AGENT,TYPE,"",0)</f>
        <v>ASS</v>
      </c>
      <c r="J5749" s="13">
        <f>Tableau1[[#This Row],[Fin3]]-Tableau1[[#This Row],[Début2]]</f>
        <v>6.25E-2</v>
      </c>
      <c r="K5749" s="12" t="str">
        <f>IF(MONTH(D5749)=1,"JANV",IF(MONTH(D5749)=2,"FEV",IF(MONTH(D5749)=3,"MARS",IF(MONTH(D5749)=4,"AVR",IF(MONTH(D5749)=5,"MAI",IF(MONTH(D5749)=6,"JUIN",IF(MONTH(D5749)=7,"JUILL",IF(MONTH(D5749)=8,"AOU",IF(MONTH(D5749)=9,"SEPT",IF(MONTH(D5749)=10,"OCT",IF(MONTH(D5749)=11,"NOV",IF(MONTH(D5749)=12,"DEC",""))))))))))))</f>
        <v>JANV</v>
      </c>
    </row>
    <row r="5750" spans="1:11" x14ac:dyDescent="0.3">
      <c r="A5750" t="s">
        <v>277</v>
      </c>
      <c r="B5750" s="3">
        <v>45321</v>
      </c>
      <c r="C5750" s="4">
        <v>0.64583333333333337</v>
      </c>
      <c r="D5750" s="3">
        <v>45321</v>
      </c>
      <c r="E5750" s="4">
        <v>0.70833333333333337</v>
      </c>
      <c r="F5750" t="s">
        <v>248</v>
      </c>
      <c r="G5750" s="12" t="s">
        <v>12</v>
      </c>
      <c r="H5750" s="12" t="s">
        <v>76</v>
      </c>
      <c r="I5750" s="12" t="str">
        <f>_xlfn.XLOOKUP(Tableau1[[#This Row],[AGENT]],AGENT,TYPE,"",0)</f>
        <v>ASS</v>
      </c>
      <c r="J5750" s="13">
        <f>Tableau1[[#This Row],[Fin3]]-Tableau1[[#This Row],[Début2]]</f>
        <v>6.25E-2</v>
      </c>
      <c r="K5750" s="12" t="str">
        <f>IF(MONTH(D5750)=1,"JANV",IF(MONTH(D5750)=2,"FEV",IF(MONTH(D5750)=3,"MARS",IF(MONTH(D5750)=4,"AVR",IF(MONTH(D5750)=5,"MAI",IF(MONTH(D5750)=6,"JUIN",IF(MONTH(D5750)=7,"JUILL",IF(MONTH(D5750)=8,"AOU",IF(MONTH(D5750)=9,"SEPT",IF(MONTH(D5750)=10,"OCT",IF(MONTH(D5750)=11,"NOV",IF(MONTH(D5750)=12,"DEC",""))))))))))))</f>
        <v>JANV</v>
      </c>
    </row>
    <row r="5751" spans="1:11" x14ac:dyDescent="0.3">
      <c r="A5751" t="s">
        <v>278</v>
      </c>
      <c r="B5751" s="3">
        <v>45322</v>
      </c>
      <c r="C5751" s="4">
        <v>0.33333333333333331</v>
      </c>
      <c r="D5751" s="3">
        <v>45322</v>
      </c>
      <c r="E5751" s="4">
        <v>0.41666666666666669</v>
      </c>
      <c r="F5751" t="s">
        <v>248</v>
      </c>
      <c r="G5751" s="12" t="s">
        <v>12</v>
      </c>
      <c r="H5751" s="12" t="s">
        <v>76</v>
      </c>
      <c r="I5751" s="12" t="str">
        <f>_xlfn.XLOOKUP(Tableau1[[#This Row],[AGENT]],AGENT,TYPE,"",0)</f>
        <v>ASS</v>
      </c>
      <c r="J5751" s="13">
        <f>Tableau1[[#This Row],[Fin3]]-Tableau1[[#This Row],[Début2]]</f>
        <v>8.333333333333337E-2</v>
      </c>
      <c r="K5751" s="12" t="str">
        <f>IF(MONTH(D5751)=1,"JANV",IF(MONTH(D5751)=2,"FEV",IF(MONTH(D5751)=3,"MARS",IF(MONTH(D5751)=4,"AVR",IF(MONTH(D5751)=5,"MAI",IF(MONTH(D5751)=6,"JUIN",IF(MONTH(D5751)=7,"JUILL",IF(MONTH(D5751)=8,"AOU",IF(MONTH(D5751)=9,"SEPT",IF(MONTH(D5751)=10,"OCT",IF(MONTH(D5751)=11,"NOV",IF(MONTH(D5751)=12,"DEC",""))))))))))))</f>
        <v>JANV</v>
      </c>
    </row>
    <row r="5752" spans="1:11" x14ac:dyDescent="0.3">
      <c r="B5752" s="3">
        <v>45475</v>
      </c>
      <c r="C5752" s="4">
        <v>0.60416666666666663</v>
      </c>
      <c r="D5752" s="3">
        <v>45475</v>
      </c>
      <c r="E5752" s="4">
        <v>0.64583333333333337</v>
      </c>
      <c r="F5752" t="s">
        <v>248</v>
      </c>
      <c r="G5752" s="12" t="s">
        <v>12</v>
      </c>
      <c r="H5752" s="12" t="s">
        <v>76</v>
      </c>
      <c r="I5752" s="12" t="str">
        <f>_xlfn.XLOOKUP(Tableau1[[#This Row],[AGENT]],AGENT,TYPE,"",0)</f>
        <v>ASS</v>
      </c>
      <c r="J5752" s="13">
        <f>Tableau1[[#This Row],[Fin3]]-Tableau1[[#This Row],[Début2]]</f>
        <v>4.1666666666666741E-2</v>
      </c>
      <c r="K5752" s="12" t="str">
        <f>IF(MONTH(D5752)=1,"JANV",IF(MONTH(D5752)=2,"FEV",IF(MONTH(D5752)=3,"MARS",IF(MONTH(D5752)=4,"AVR",IF(MONTH(D5752)=5,"MAI",IF(MONTH(D5752)=6,"JUIN",IF(MONTH(D5752)=7,"JUILL",IF(MONTH(D5752)=8,"AOU",IF(MONTH(D5752)=9,"SEPT",IF(MONTH(D5752)=10,"OCT",IF(MONTH(D5752)=11,"NOV",IF(MONTH(D5752)=12,"DEC",""))))))))))))</f>
        <v>JUILL</v>
      </c>
    </row>
    <row r="5753" spans="1:11" x14ac:dyDescent="0.3">
      <c r="A5753" t="s">
        <v>1454</v>
      </c>
      <c r="B5753" s="3">
        <v>45489</v>
      </c>
      <c r="C5753" s="4">
        <v>0.64583333333333337</v>
      </c>
      <c r="D5753" s="3">
        <v>45489</v>
      </c>
      <c r="E5753" s="4">
        <v>0.6875</v>
      </c>
      <c r="F5753" t="s">
        <v>248</v>
      </c>
      <c r="G5753" s="12" t="s">
        <v>12</v>
      </c>
      <c r="H5753" s="12" t="s">
        <v>76</v>
      </c>
      <c r="I5753" s="12" t="str">
        <f>_xlfn.XLOOKUP(Tableau1[[#This Row],[AGENT]],AGENT,TYPE,"",0)</f>
        <v>ASS</v>
      </c>
      <c r="J5753" s="13">
        <f>Tableau1[[#This Row],[Fin3]]-Tableau1[[#This Row],[Début2]]</f>
        <v>4.166666666666663E-2</v>
      </c>
      <c r="K5753" s="12" t="str">
        <f>IF(MONTH(D5753)=1,"JANV",IF(MONTH(D5753)=2,"FEV",IF(MONTH(D5753)=3,"MARS",IF(MONTH(D5753)=4,"AVR",IF(MONTH(D5753)=5,"MAI",IF(MONTH(D5753)=6,"JUIN",IF(MONTH(D5753)=7,"JUILL",IF(MONTH(D5753)=8,"AOU",IF(MONTH(D5753)=9,"SEPT",IF(MONTH(D5753)=10,"OCT",IF(MONTH(D5753)=11,"NOV",IF(MONTH(D5753)=12,"DEC",""))))))))))))</f>
        <v>JUILL</v>
      </c>
    </row>
    <row r="5754" spans="1:11" x14ac:dyDescent="0.3">
      <c r="A5754" t="s">
        <v>1455</v>
      </c>
      <c r="B5754" s="3">
        <v>45491</v>
      </c>
      <c r="C5754" s="4">
        <v>0.35416666666666669</v>
      </c>
      <c r="D5754" s="3">
        <v>45491</v>
      </c>
      <c r="E5754" s="4">
        <v>0.39583333333333331</v>
      </c>
      <c r="F5754" t="s">
        <v>248</v>
      </c>
      <c r="G5754" s="12" t="s">
        <v>12</v>
      </c>
      <c r="H5754" s="12" t="s">
        <v>76</v>
      </c>
      <c r="I5754" s="12" t="str">
        <f>_xlfn.XLOOKUP(Tableau1[[#This Row],[AGENT]],AGENT,TYPE,"",0)</f>
        <v>ASS</v>
      </c>
      <c r="J5754" s="13">
        <f>Tableau1[[#This Row],[Fin3]]-Tableau1[[#This Row],[Début2]]</f>
        <v>4.166666666666663E-2</v>
      </c>
      <c r="K5754" s="12" t="str">
        <f>IF(MONTH(D5754)=1,"JANV",IF(MONTH(D5754)=2,"FEV",IF(MONTH(D5754)=3,"MARS",IF(MONTH(D5754)=4,"AVR",IF(MONTH(D5754)=5,"MAI",IF(MONTH(D5754)=6,"JUIN",IF(MONTH(D5754)=7,"JUILL",IF(MONTH(D5754)=8,"AOU",IF(MONTH(D5754)=9,"SEPT",IF(MONTH(D5754)=10,"OCT",IF(MONTH(D5754)=11,"NOV",IF(MONTH(D5754)=12,"DEC",""))))))))))))</f>
        <v>JUILL</v>
      </c>
    </row>
    <row r="5755" spans="1:11" x14ac:dyDescent="0.3">
      <c r="A5755" t="s">
        <v>1459</v>
      </c>
      <c r="B5755" s="3">
        <v>45488</v>
      </c>
      <c r="C5755" s="4">
        <v>0.33333333333333331</v>
      </c>
      <c r="D5755" s="3">
        <v>45488</v>
      </c>
      <c r="E5755" s="4">
        <v>0.35416666666666669</v>
      </c>
      <c r="F5755" t="s">
        <v>248</v>
      </c>
      <c r="G5755" s="12" t="s">
        <v>12</v>
      </c>
      <c r="H5755" s="12" t="s">
        <v>76</v>
      </c>
      <c r="I5755" s="12" t="str">
        <f>_xlfn.XLOOKUP(Tableau1[[#This Row],[AGENT]],AGENT,TYPE,"",0)</f>
        <v>ASS</v>
      </c>
      <c r="J5755" s="13">
        <f>Tableau1[[#This Row],[Fin3]]-Tableau1[[#This Row],[Début2]]</f>
        <v>2.083333333333337E-2</v>
      </c>
      <c r="K5755" s="12" t="str">
        <f>IF(MONTH(D5755)=1,"JANV",IF(MONTH(D5755)=2,"FEV",IF(MONTH(D5755)=3,"MARS",IF(MONTH(D5755)=4,"AVR",IF(MONTH(D5755)=5,"MAI",IF(MONTH(D5755)=6,"JUIN",IF(MONTH(D5755)=7,"JUILL",IF(MONTH(D5755)=8,"AOU",IF(MONTH(D5755)=9,"SEPT",IF(MONTH(D5755)=10,"OCT",IF(MONTH(D5755)=11,"NOV",IF(MONTH(D5755)=12,"DEC",""))))))))))))</f>
        <v>JUILL</v>
      </c>
    </row>
    <row r="5756" spans="1:11" x14ac:dyDescent="0.3">
      <c r="A5756" t="s">
        <v>1463</v>
      </c>
      <c r="B5756" s="3">
        <v>45497</v>
      </c>
      <c r="C5756" s="4">
        <v>0.41666666666666669</v>
      </c>
      <c r="D5756" s="3">
        <v>45497</v>
      </c>
      <c r="E5756" s="4">
        <v>0.45833333333333331</v>
      </c>
      <c r="F5756" t="s">
        <v>248</v>
      </c>
      <c r="G5756" s="12" t="s">
        <v>12</v>
      </c>
      <c r="H5756" s="12" t="s">
        <v>76</v>
      </c>
      <c r="I5756" s="12" t="str">
        <f>_xlfn.XLOOKUP(Tableau1[[#This Row],[AGENT]],AGENT,TYPE,"",0)</f>
        <v>ASS</v>
      </c>
      <c r="J5756" s="13">
        <f>Tableau1[[#This Row],[Fin3]]-Tableau1[[#This Row],[Début2]]</f>
        <v>4.166666666666663E-2</v>
      </c>
      <c r="K5756" s="12" t="str">
        <f>IF(MONTH(D5756)=1,"JANV",IF(MONTH(D5756)=2,"FEV",IF(MONTH(D5756)=3,"MARS",IF(MONTH(D5756)=4,"AVR",IF(MONTH(D5756)=5,"MAI",IF(MONTH(D5756)=6,"JUIN",IF(MONTH(D5756)=7,"JUILL",IF(MONTH(D5756)=8,"AOU",IF(MONTH(D5756)=9,"SEPT",IF(MONTH(D5756)=10,"OCT",IF(MONTH(D5756)=11,"NOV",IF(MONTH(D5756)=12,"DEC",""))))))))))))</f>
        <v>JUILL</v>
      </c>
    </row>
    <row r="5757" spans="1:11" x14ac:dyDescent="0.3">
      <c r="B5757" s="3">
        <v>45495</v>
      </c>
      <c r="C5757" s="4">
        <v>0.54166666666666663</v>
      </c>
      <c r="D5757" s="3">
        <v>45495</v>
      </c>
      <c r="E5757" s="4">
        <v>0.58333333333333337</v>
      </c>
      <c r="F5757" t="s">
        <v>248</v>
      </c>
      <c r="G5757" s="12" t="s">
        <v>12</v>
      </c>
      <c r="H5757" s="12" t="s">
        <v>76</v>
      </c>
      <c r="I5757" s="12" t="str">
        <f>_xlfn.XLOOKUP(Tableau1[[#This Row],[AGENT]],AGENT,TYPE,"",0)</f>
        <v>ASS</v>
      </c>
      <c r="J5757" s="13">
        <f>Tableau1[[#This Row],[Fin3]]-Tableau1[[#This Row],[Début2]]</f>
        <v>4.1666666666666741E-2</v>
      </c>
      <c r="K5757" s="12" t="str">
        <f>IF(MONTH(D5757)=1,"JANV",IF(MONTH(D5757)=2,"FEV",IF(MONTH(D5757)=3,"MARS",IF(MONTH(D5757)=4,"AVR",IF(MONTH(D5757)=5,"MAI",IF(MONTH(D5757)=6,"JUIN",IF(MONTH(D5757)=7,"JUILL",IF(MONTH(D5757)=8,"AOU",IF(MONTH(D5757)=9,"SEPT",IF(MONTH(D5757)=10,"OCT",IF(MONTH(D5757)=11,"NOV",IF(MONTH(D5757)=12,"DEC",""))))))))))))</f>
        <v>JUILL</v>
      </c>
    </row>
    <row r="5758" spans="1:11" x14ac:dyDescent="0.3">
      <c r="A5758" t="s">
        <v>1464</v>
      </c>
      <c r="B5758" s="3">
        <v>45496</v>
      </c>
      <c r="C5758" s="4">
        <v>0.45833333333333331</v>
      </c>
      <c r="D5758" s="3">
        <v>45496</v>
      </c>
      <c r="E5758" s="4">
        <v>0.5</v>
      </c>
      <c r="F5758" t="s">
        <v>248</v>
      </c>
      <c r="G5758" s="12" t="s">
        <v>12</v>
      </c>
      <c r="H5758" s="12" t="s">
        <v>76</v>
      </c>
      <c r="I5758" s="12" t="str">
        <f>_xlfn.XLOOKUP(Tableau1[[#This Row],[AGENT]],AGENT,TYPE,"",0)</f>
        <v>ASS</v>
      </c>
      <c r="J5758" s="13">
        <f>Tableau1[[#This Row],[Fin3]]-Tableau1[[#This Row],[Début2]]</f>
        <v>4.1666666666666685E-2</v>
      </c>
      <c r="K5758" s="12" t="str">
        <f>IF(MONTH(D5758)=1,"JANV",IF(MONTH(D5758)=2,"FEV",IF(MONTH(D5758)=3,"MARS",IF(MONTH(D5758)=4,"AVR",IF(MONTH(D5758)=5,"MAI",IF(MONTH(D5758)=6,"JUIN",IF(MONTH(D5758)=7,"JUILL",IF(MONTH(D5758)=8,"AOU",IF(MONTH(D5758)=9,"SEPT",IF(MONTH(D5758)=10,"OCT",IF(MONTH(D5758)=11,"NOV",IF(MONTH(D5758)=12,"DEC",""))))))))))))</f>
        <v>JUILL</v>
      </c>
    </row>
    <row r="5759" spans="1:11" x14ac:dyDescent="0.3">
      <c r="B5759" s="3">
        <v>45496</v>
      </c>
      <c r="C5759" s="4">
        <v>0.66666666666666663</v>
      </c>
      <c r="D5759" s="3">
        <v>45496</v>
      </c>
      <c r="E5759" s="4">
        <v>0.70833333333333337</v>
      </c>
      <c r="F5759" t="s">
        <v>248</v>
      </c>
      <c r="G5759" s="12" t="s">
        <v>12</v>
      </c>
      <c r="H5759" s="12" t="s">
        <v>76</v>
      </c>
      <c r="I5759" s="12" t="str">
        <f>_xlfn.XLOOKUP(Tableau1[[#This Row],[AGENT]],AGENT,TYPE,"",0)</f>
        <v>ASS</v>
      </c>
      <c r="J5759" s="13">
        <f>Tableau1[[#This Row],[Fin3]]-Tableau1[[#This Row],[Début2]]</f>
        <v>4.1666666666666741E-2</v>
      </c>
      <c r="K5759" s="12" t="str">
        <f>IF(MONTH(D5759)=1,"JANV",IF(MONTH(D5759)=2,"FEV",IF(MONTH(D5759)=3,"MARS",IF(MONTH(D5759)=4,"AVR",IF(MONTH(D5759)=5,"MAI",IF(MONTH(D5759)=6,"JUIN",IF(MONTH(D5759)=7,"JUILL",IF(MONTH(D5759)=8,"AOU",IF(MONTH(D5759)=9,"SEPT",IF(MONTH(D5759)=10,"OCT",IF(MONTH(D5759)=11,"NOV",IF(MONTH(D5759)=12,"DEC",""))))))))))))</f>
        <v>JUILL</v>
      </c>
    </row>
    <row r="5760" spans="1:11" x14ac:dyDescent="0.3">
      <c r="B5760" s="3">
        <v>45499</v>
      </c>
      <c r="C5760" s="4">
        <v>0.35416666666666669</v>
      </c>
      <c r="D5760" s="3">
        <v>45499</v>
      </c>
      <c r="E5760" s="4">
        <v>0.4375</v>
      </c>
      <c r="F5760" t="s">
        <v>248</v>
      </c>
      <c r="G5760" s="12" t="s">
        <v>12</v>
      </c>
      <c r="H5760" s="12" t="s">
        <v>76</v>
      </c>
      <c r="I5760" s="12" t="str">
        <f>_xlfn.XLOOKUP(Tableau1[[#This Row],[AGENT]],AGENT,TYPE,"",0)</f>
        <v>ASS</v>
      </c>
      <c r="J5760" s="13">
        <f>Tableau1[[#This Row],[Fin3]]-Tableau1[[#This Row],[Début2]]</f>
        <v>8.3333333333333315E-2</v>
      </c>
      <c r="K5760" s="12" t="str">
        <f>IF(MONTH(D5760)=1,"JANV",IF(MONTH(D5760)=2,"FEV",IF(MONTH(D5760)=3,"MARS",IF(MONTH(D5760)=4,"AVR",IF(MONTH(D5760)=5,"MAI",IF(MONTH(D5760)=6,"JUIN",IF(MONTH(D5760)=7,"JUILL",IF(MONTH(D5760)=8,"AOU",IF(MONTH(D5760)=9,"SEPT",IF(MONTH(D5760)=10,"OCT",IF(MONTH(D5760)=11,"NOV",IF(MONTH(D5760)=12,"DEC",""))))))))))))</f>
        <v>JUILL</v>
      </c>
    </row>
    <row r="5761" spans="1:11" x14ac:dyDescent="0.3">
      <c r="A5761" t="s">
        <v>1473</v>
      </c>
      <c r="B5761" s="3">
        <v>45335</v>
      </c>
      <c r="C5761" s="4">
        <v>0.35416666666666669</v>
      </c>
      <c r="D5761" s="3">
        <v>45335</v>
      </c>
      <c r="E5761" s="4">
        <v>0.39583333333333331</v>
      </c>
      <c r="F5761" t="s">
        <v>248</v>
      </c>
      <c r="G5761" s="12" t="s">
        <v>12</v>
      </c>
      <c r="H5761" s="12" t="s">
        <v>76</v>
      </c>
      <c r="I5761" s="12" t="str">
        <f>_xlfn.XLOOKUP(Tableau1[[#This Row],[AGENT]],AGENT,TYPE,"",0)</f>
        <v>ASS</v>
      </c>
      <c r="J5761" s="13">
        <f>Tableau1[[#This Row],[Fin3]]-Tableau1[[#This Row],[Début2]]</f>
        <v>4.166666666666663E-2</v>
      </c>
      <c r="K5761" s="12" t="str">
        <f>IF(MONTH(D5761)=1,"JANV",IF(MONTH(D5761)=2,"FEV",IF(MONTH(D5761)=3,"MARS",IF(MONTH(D5761)=4,"AVR",IF(MONTH(D5761)=5,"MAI",IF(MONTH(D5761)=6,"JUIN",IF(MONTH(D5761)=7,"JUILL",IF(MONTH(D5761)=8,"AOU",IF(MONTH(D5761)=9,"SEPT",IF(MONTH(D5761)=10,"OCT",IF(MONTH(D5761)=11,"NOV",IF(MONTH(D5761)=12,"DEC",""))))))))))))</f>
        <v>FEV</v>
      </c>
    </row>
    <row r="5762" spans="1:11" x14ac:dyDescent="0.3">
      <c r="A5762" t="s">
        <v>1475</v>
      </c>
      <c r="B5762" s="3">
        <v>45323</v>
      </c>
      <c r="C5762" s="4">
        <v>0.375</v>
      </c>
      <c r="D5762" s="3">
        <v>45323</v>
      </c>
      <c r="E5762" s="4">
        <v>0.45833333333333331</v>
      </c>
      <c r="F5762" t="s">
        <v>248</v>
      </c>
      <c r="G5762" s="12" t="s">
        <v>12</v>
      </c>
      <c r="H5762" s="12" t="s">
        <v>76</v>
      </c>
      <c r="I5762" s="12" t="str">
        <f>_xlfn.XLOOKUP(Tableau1[[#This Row],[AGENT]],AGENT,TYPE,"",0)</f>
        <v>ASS</v>
      </c>
      <c r="J5762" s="13">
        <f>Tableau1[[#This Row],[Fin3]]-Tableau1[[#This Row],[Début2]]</f>
        <v>8.3333333333333315E-2</v>
      </c>
      <c r="K5762" s="12" t="str">
        <f>IF(MONTH(D5762)=1,"JANV",IF(MONTH(D5762)=2,"FEV",IF(MONTH(D5762)=3,"MARS",IF(MONTH(D5762)=4,"AVR",IF(MONTH(D5762)=5,"MAI",IF(MONTH(D5762)=6,"JUIN",IF(MONTH(D5762)=7,"JUILL",IF(MONTH(D5762)=8,"AOU",IF(MONTH(D5762)=9,"SEPT",IF(MONTH(D5762)=10,"OCT",IF(MONTH(D5762)=11,"NOV",IF(MONTH(D5762)=12,"DEC",""))))))))))))</f>
        <v>FEV</v>
      </c>
    </row>
    <row r="5763" spans="1:11" x14ac:dyDescent="0.3">
      <c r="A5763" t="s">
        <v>1478</v>
      </c>
      <c r="B5763" s="3">
        <v>45323</v>
      </c>
      <c r="C5763" s="4">
        <v>0.64583333333333337</v>
      </c>
      <c r="D5763" s="3">
        <v>45323</v>
      </c>
      <c r="E5763" s="4">
        <v>0.6875</v>
      </c>
      <c r="F5763" t="s">
        <v>248</v>
      </c>
      <c r="G5763" s="12" t="s">
        <v>12</v>
      </c>
      <c r="H5763" s="12" t="s">
        <v>76</v>
      </c>
      <c r="I5763" s="12" t="str">
        <f>_xlfn.XLOOKUP(Tableau1[[#This Row],[AGENT]],AGENT,TYPE,"",0)</f>
        <v>ASS</v>
      </c>
      <c r="J5763" s="13">
        <f>Tableau1[[#This Row],[Fin3]]-Tableau1[[#This Row],[Début2]]</f>
        <v>4.166666666666663E-2</v>
      </c>
      <c r="K5763" s="12" t="str">
        <f>IF(MONTH(D5763)=1,"JANV",IF(MONTH(D5763)=2,"FEV",IF(MONTH(D5763)=3,"MARS",IF(MONTH(D5763)=4,"AVR",IF(MONTH(D5763)=5,"MAI",IF(MONTH(D5763)=6,"JUIN",IF(MONTH(D5763)=7,"JUILL",IF(MONTH(D5763)=8,"AOU",IF(MONTH(D5763)=9,"SEPT",IF(MONTH(D5763)=10,"OCT",IF(MONTH(D5763)=11,"NOV",IF(MONTH(D5763)=12,"DEC",""))))))))))))</f>
        <v>FEV</v>
      </c>
    </row>
    <row r="5764" spans="1:11" x14ac:dyDescent="0.3">
      <c r="B5764" s="3">
        <v>45328</v>
      </c>
      <c r="C5764" s="4">
        <v>0.33333333333333331</v>
      </c>
      <c r="D5764" s="3">
        <v>45328</v>
      </c>
      <c r="E5764" s="4">
        <v>0.35416666666666669</v>
      </c>
      <c r="F5764" t="s">
        <v>248</v>
      </c>
      <c r="G5764" s="12" t="s">
        <v>12</v>
      </c>
      <c r="H5764" s="12" t="s">
        <v>76</v>
      </c>
      <c r="I5764" s="12" t="str">
        <f>_xlfn.XLOOKUP(Tableau1[[#This Row],[AGENT]],AGENT,TYPE,"",0)</f>
        <v>ASS</v>
      </c>
      <c r="J5764" s="13">
        <f>Tableau1[[#This Row],[Fin3]]-Tableau1[[#This Row],[Début2]]</f>
        <v>2.083333333333337E-2</v>
      </c>
      <c r="K5764" s="12" t="str">
        <f>IF(MONTH(D5764)=1,"JANV",IF(MONTH(D5764)=2,"FEV",IF(MONTH(D5764)=3,"MARS",IF(MONTH(D5764)=4,"AVR",IF(MONTH(D5764)=5,"MAI",IF(MONTH(D5764)=6,"JUIN",IF(MONTH(D5764)=7,"JUILL",IF(MONTH(D5764)=8,"AOU",IF(MONTH(D5764)=9,"SEPT",IF(MONTH(D5764)=10,"OCT",IF(MONTH(D5764)=11,"NOV",IF(MONTH(D5764)=12,"DEC",""))))))))))))</f>
        <v>FEV</v>
      </c>
    </row>
    <row r="5765" spans="1:11" x14ac:dyDescent="0.3">
      <c r="B5765" s="3">
        <v>45329</v>
      </c>
      <c r="C5765" s="4">
        <v>0.39583333333333331</v>
      </c>
      <c r="D5765" s="3">
        <v>45329</v>
      </c>
      <c r="E5765" s="4">
        <v>0.41666666666666669</v>
      </c>
      <c r="F5765" t="s">
        <v>248</v>
      </c>
      <c r="G5765" s="12" t="s">
        <v>12</v>
      </c>
      <c r="H5765" s="12" t="s">
        <v>76</v>
      </c>
      <c r="I5765" s="12" t="str">
        <f>_xlfn.XLOOKUP(Tableau1[[#This Row],[AGENT]],AGENT,TYPE,"",0)</f>
        <v>ASS</v>
      </c>
      <c r="J5765" s="13">
        <f>Tableau1[[#This Row],[Fin3]]-Tableau1[[#This Row],[Début2]]</f>
        <v>2.083333333333337E-2</v>
      </c>
      <c r="K5765" s="12" t="str">
        <f>IF(MONTH(D5765)=1,"JANV",IF(MONTH(D5765)=2,"FEV",IF(MONTH(D5765)=3,"MARS",IF(MONTH(D5765)=4,"AVR",IF(MONTH(D5765)=5,"MAI",IF(MONTH(D5765)=6,"JUIN",IF(MONTH(D5765)=7,"JUILL",IF(MONTH(D5765)=8,"AOU",IF(MONTH(D5765)=9,"SEPT",IF(MONTH(D5765)=10,"OCT",IF(MONTH(D5765)=11,"NOV",IF(MONTH(D5765)=12,"DEC",""))))))))))))</f>
        <v>FEV</v>
      </c>
    </row>
    <row r="5766" spans="1:11" x14ac:dyDescent="0.3">
      <c r="B5766" s="3">
        <v>45334</v>
      </c>
      <c r="C5766" s="4">
        <v>0.625</v>
      </c>
      <c r="D5766" s="3">
        <v>45334</v>
      </c>
      <c r="E5766" s="4">
        <v>0.64583333333333337</v>
      </c>
      <c r="F5766" t="s">
        <v>248</v>
      </c>
      <c r="G5766" s="12" t="s">
        <v>12</v>
      </c>
      <c r="H5766" s="12" t="s">
        <v>76</v>
      </c>
      <c r="I5766" s="12" t="str">
        <f>_xlfn.XLOOKUP(Tableau1[[#This Row],[AGENT]],AGENT,TYPE,"",0)</f>
        <v>ASS</v>
      </c>
      <c r="J5766" s="13">
        <f>Tableau1[[#This Row],[Fin3]]-Tableau1[[#This Row],[Début2]]</f>
        <v>2.083333333333337E-2</v>
      </c>
      <c r="K5766" s="12" t="str">
        <f>IF(MONTH(D5766)=1,"JANV",IF(MONTH(D5766)=2,"FEV",IF(MONTH(D5766)=3,"MARS",IF(MONTH(D5766)=4,"AVR",IF(MONTH(D5766)=5,"MAI",IF(MONTH(D5766)=6,"JUIN",IF(MONTH(D5766)=7,"JUILL",IF(MONTH(D5766)=8,"AOU",IF(MONTH(D5766)=9,"SEPT",IF(MONTH(D5766)=10,"OCT",IF(MONTH(D5766)=11,"NOV",IF(MONTH(D5766)=12,"DEC",""))))))))))))</f>
        <v>FEV</v>
      </c>
    </row>
    <row r="5767" spans="1:11" x14ac:dyDescent="0.3">
      <c r="A5767" t="s">
        <v>1491</v>
      </c>
      <c r="B5767" s="3">
        <v>45335</v>
      </c>
      <c r="C5767" s="4">
        <v>0.54166666666666663</v>
      </c>
      <c r="D5767" s="3">
        <v>45335</v>
      </c>
      <c r="E5767" s="4">
        <v>0.5625</v>
      </c>
      <c r="F5767" t="s">
        <v>248</v>
      </c>
      <c r="G5767" s="12" t="s">
        <v>12</v>
      </c>
      <c r="H5767" s="12" t="s">
        <v>76</v>
      </c>
      <c r="I5767" s="12" t="str">
        <f>_xlfn.XLOOKUP(Tableau1[[#This Row],[AGENT]],AGENT,TYPE,"",0)</f>
        <v>ASS</v>
      </c>
      <c r="J5767" s="13">
        <f>Tableau1[[#This Row],[Fin3]]-Tableau1[[#This Row],[Début2]]</f>
        <v>2.083333333333337E-2</v>
      </c>
      <c r="K5767" s="12" t="str">
        <f>IF(MONTH(D5767)=1,"JANV",IF(MONTH(D5767)=2,"FEV",IF(MONTH(D5767)=3,"MARS",IF(MONTH(D5767)=4,"AVR",IF(MONTH(D5767)=5,"MAI",IF(MONTH(D5767)=6,"JUIN",IF(MONTH(D5767)=7,"JUILL",IF(MONTH(D5767)=8,"AOU",IF(MONTH(D5767)=9,"SEPT",IF(MONTH(D5767)=10,"OCT",IF(MONTH(D5767)=11,"NOV",IF(MONTH(D5767)=12,"DEC",""))))))))))))</f>
        <v>FEV</v>
      </c>
    </row>
    <row r="5768" spans="1:11" x14ac:dyDescent="0.3">
      <c r="A5768" t="s">
        <v>1491</v>
      </c>
      <c r="B5768" s="3">
        <v>45335</v>
      </c>
      <c r="C5768" s="4">
        <v>0.47916666666666669</v>
      </c>
      <c r="D5768" s="3">
        <v>45335</v>
      </c>
      <c r="E5768" s="4">
        <v>0.5</v>
      </c>
      <c r="F5768" t="s">
        <v>248</v>
      </c>
      <c r="G5768" s="12" t="s">
        <v>12</v>
      </c>
      <c r="H5768" s="12" t="s">
        <v>76</v>
      </c>
      <c r="I5768" s="12" t="str">
        <f>_xlfn.XLOOKUP(Tableau1[[#This Row],[AGENT]],AGENT,TYPE,"",0)</f>
        <v>ASS</v>
      </c>
      <c r="J5768" s="13">
        <f>Tableau1[[#This Row],[Fin3]]-Tableau1[[#This Row],[Début2]]</f>
        <v>2.0833333333333315E-2</v>
      </c>
      <c r="K5768" s="12" t="str">
        <f>IF(MONTH(D5768)=1,"JANV",IF(MONTH(D5768)=2,"FEV",IF(MONTH(D5768)=3,"MARS",IF(MONTH(D5768)=4,"AVR",IF(MONTH(D5768)=5,"MAI",IF(MONTH(D5768)=6,"JUIN",IF(MONTH(D5768)=7,"JUILL",IF(MONTH(D5768)=8,"AOU",IF(MONTH(D5768)=9,"SEPT",IF(MONTH(D5768)=10,"OCT",IF(MONTH(D5768)=11,"NOV",IF(MONTH(D5768)=12,"DEC",""))))))))))))</f>
        <v>FEV</v>
      </c>
    </row>
    <row r="5769" spans="1:11" x14ac:dyDescent="0.3">
      <c r="B5769" s="3">
        <v>45336</v>
      </c>
      <c r="C5769" s="4">
        <v>0.5625</v>
      </c>
      <c r="D5769" s="3">
        <v>45336</v>
      </c>
      <c r="E5769" s="4">
        <v>0.60416666666666663</v>
      </c>
      <c r="F5769" t="s">
        <v>248</v>
      </c>
      <c r="G5769" s="12" t="s">
        <v>12</v>
      </c>
      <c r="H5769" s="12" t="s">
        <v>76</v>
      </c>
      <c r="I5769" s="12" t="str">
        <f>_xlfn.XLOOKUP(Tableau1[[#This Row],[AGENT]],AGENT,TYPE,"",0)</f>
        <v>ASS</v>
      </c>
      <c r="J5769" s="13">
        <f>Tableau1[[#This Row],[Fin3]]-Tableau1[[#This Row],[Début2]]</f>
        <v>4.166666666666663E-2</v>
      </c>
      <c r="K5769" s="12" t="str">
        <f>IF(MONTH(D5769)=1,"JANV",IF(MONTH(D5769)=2,"FEV",IF(MONTH(D5769)=3,"MARS",IF(MONTH(D5769)=4,"AVR",IF(MONTH(D5769)=5,"MAI",IF(MONTH(D5769)=6,"JUIN",IF(MONTH(D5769)=7,"JUILL",IF(MONTH(D5769)=8,"AOU",IF(MONTH(D5769)=9,"SEPT",IF(MONTH(D5769)=10,"OCT",IF(MONTH(D5769)=11,"NOV",IF(MONTH(D5769)=12,"DEC",""))))))))))))</f>
        <v>FEV</v>
      </c>
    </row>
    <row r="5770" spans="1:11" x14ac:dyDescent="0.3">
      <c r="B5770" s="3">
        <v>45337</v>
      </c>
      <c r="C5770" s="4">
        <v>0.6875</v>
      </c>
      <c r="D5770" s="3">
        <v>45337</v>
      </c>
      <c r="E5770" s="4">
        <v>0.70833333333333337</v>
      </c>
      <c r="F5770" t="s">
        <v>248</v>
      </c>
      <c r="G5770" s="12" t="s">
        <v>12</v>
      </c>
      <c r="H5770" s="12" t="s">
        <v>76</v>
      </c>
      <c r="I5770" s="12" t="str">
        <f>_xlfn.XLOOKUP(Tableau1[[#This Row],[AGENT]],AGENT,TYPE,"",0)</f>
        <v>ASS</v>
      </c>
      <c r="J5770" s="13">
        <f>Tableau1[[#This Row],[Fin3]]-Tableau1[[#This Row],[Début2]]</f>
        <v>2.083333333333337E-2</v>
      </c>
      <c r="K5770" s="12" t="str">
        <f>IF(MONTH(D5770)=1,"JANV",IF(MONTH(D5770)=2,"FEV",IF(MONTH(D5770)=3,"MARS",IF(MONTH(D5770)=4,"AVR",IF(MONTH(D5770)=5,"MAI",IF(MONTH(D5770)=6,"JUIN",IF(MONTH(D5770)=7,"JUILL",IF(MONTH(D5770)=8,"AOU",IF(MONTH(D5770)=9,"SEPT",IF(MONTH(D5770)=10,"OCT",IF(MONTH(D5770)=11,"NOV",IF(MONTH(D5770)=12,"DEC",""))))))))))))</f>
        <v>FEV</v>
      </c>
    </row>
    <row r="5771" spans="1:11" x14ac:dyDescent="0.3">
      <c r="B5771" s="3">
        <v>45343</v>
      </c>
      <c r="C5771" s="4">
        <v>0.4375</v>
      </c>
      <c r="D5771" s="3">
        <v>45343</v>
      </c>
      <c r="E5771" s="4">
        <v>0.47916666666666669</v>
      </c>
      <c r="F5771" t="s">
        <v>248</v>
      </c>
      <c r="G5771" s="12" t="s">
        <v>12</v>
      </c>
      <c r="H5771" s="12" t="s">
        <v>76</v>
      </c>
      <c r="I5771" s="12" t="str">
        <f>_xlfn.XLOOKUP(Tableau1[[#This Row],[AGENT]],AGENT,TYPE,"",0)</f>
        <v>ASS</v>
      </c>
      <c r="J5771" s="13">
        <f>Tableau1[[#This Row],[Fin3]]-Tableau1[[#This Row],[Début2]]</f>
        <v>4.1666666666666685E-2</v>
      </c>
      <c r="K5771" s="12" t="str">
        <f>IF(MONTH(D5771)=1,"JANV",IF(MONTH(D5771)=2,"FEV",IF(MONTH(D5771)=3,"MARS",IF(MONTH(D5771)=4,"AVR",IF(MONTH(D5771)=5,"MAI",IF(MONTH(D5771)=6,"JUIN",IF(MONTH(D5771)=7,"JUILL",IF(MONTH(D5771)=8,"AOU",IF(MONTH(D5771)=9,"SEPT",IF(MONTH(D5771)=10,"OCT",IF(MONTH(D5771)=11,"NOV",IF(MONTH(D5771)=12,"DEC",""))))))))))))</f>
        <v>FEV</v>
      </c>
    </row>
    <row r="5772" spans="1:11" x14ac:dyDescent="0.3">
      <c r="B5772" s="3">
        <v>45343</v>
      </c>
      <c r="C5772" s="4">
        <v>0.5625</v>
      </c>
      <c r="D5772" s="3">
        <v>45343</v>
      </c>
      <c r="E5772" s="4">
        <v>0.625</v>
      </c>
      <c r="F5772" t="s">
        <v>248</v>
      </c>
      <c r="G5772" s="12" t="s">
        <v>12</v>
      </c>
      <c r="H5772" s="12" t="s">
        <v>76</v>
      </c>
      <c r="I5772" s="12" t="str">
        <f>_xlfn.XLOOKUP(Tableau1[[#This Row],[AGENT]],AGENT,TYPE,"",0)</f>
        <v>ASS</v>
      </c>
      <c r="J5772" s="13">
        <f>Tableau1[[#This Row],[Fin3]]-Tableau1[[#This Row],[Début2]]</f>
        <v>6.25E-2</v>
      </c>
      <c r="K5772" s="12" t="str">
        <f>IF(MONTH(D5772)=1,"JANV",IF(MONTH(D5772)=2,"FEV",IF(MONTH(D5772)=3,"MARS",IF(MONTH(D5772)=4,"AVR",IF(MONTH(D5772)=5,"MAI",IF(MONTH(D5772)=6,"JUIN",IF(MONTH(D5772)=7,"JUILL",IF(MONTH(D5772)=8,"AOU",IF(MONTH(D5772)=9,"SEPT",IF(MONTH(D5772)=10,"OCT",IF(MONTH(D5772)=11,"NOV",IF(MONTH(D5772)=12,"DEC",""))))))))))))</f>
        <v>FEV</v>
      </c>
    </row>
    <row r="5773" spans="1:11" x14ac:dyDescent="0.3">
      <c r="A5773" t="s">
        <v>1508</v>
      </c>
      <c r="B5773" s="3">
        <v>45385</v>
      </c>
      <c r="C5773" s="4">
        <v>0.35416666666666669</v>
      </c>
      <c r="D5773" s="3">
        <v>45385</v>
      </c>
      <c r="E5773" s="4">
        <v>0.39583333333333331</v>
      </c>
      <c r="F5773" t="s">
        <v>248</v>
      </c>
      <c r="G5773" s="12" t="s">
        <v>12</v>
      </c>
      <c r="H5773" s="12" t="s">
        <v>76</v>
      </c>
      <c r="I5773" s="12" t="str">
        <f>_xlfn.XLOOKUP(Tableau1[[#This Row],[AGENT]],AGENT,TYPE,"",0)</f>
        <v>ASS</v>
      </c>
      <c r="J5773" s="13">
        <f>Tableau1[[#This Row],[Fin3]]-Tableau1[[#This Row],[Début2]]</f>
        <v>4.166666666666663E-2</v>
      </c>
      <c r="K5773" s="12" t="str">
        <f>IF(MONTH(D5773)=1,"JANV",IF(MONTH(D5773)=2,"FEV",IF(MONTH(D5773)=3,"MARS",IF(MONTH(D5773)=4,"AVR",IF(MONTH(D5773)=5,"MAI",IF(MONTH(D5773)=6,"JUIN",IF(MONTH(D5773)=7,"JUILL",IF(MONTH(D5773)=8,"AOU",IF(MONTH(D5773)=9,"SEPT",IF(MONTH(D5773)=10,"OCT",IF(MONTH(D5773)=11,"NOV",IF(MONTH(D5773)=12,"DEC",""))))))))))))</f>
        <v>AVR</v>
      </c>
    </row>
    <row r="5774" spans="1:11" x14ac:dyDescent="0.3">
      <c r="B5774" s="3">
        <v>45398</v>
      </c>
      <c r="C5774" s="4">
        <v>0.33333333333333331</v>
      </c>
      <c r="D5774" s="3">
        <v>45398</v>
      </c>
      <c r="E5774" s="4">
        <v>0.39583333333333331</v>
      </c>
      <c r="F5774" t="s">
        <v>248</v>
      </c>
      <c r="G5774" s="12" t="s">
        <v>12</v>
      </c>
      <c r="H5774" s="12" t="s">
        <v>76</v>
      </c>
      <c r="I5774" s="12" t="str">
        <f>_xlfn.XLOOKUP(Tableau1[[#This Row],[AGENT]],AGENT,TYPE,"",0)</f>
        <v>ASS</v>
      </c>
      <c r="J5774" s="13">
        <f>Tableau1[[#This Row],[Fin3]]-Tableau1[[#This Row],[Début2]]</f>
        <v>6.25E-2</v>
      </c>
      <c r="K5774" s="12" t="str">
        <f>IF(MONTH(D5774)=1,"JANV",IF(MONTH(D5774)=2,"FEV",IF(MONTH(D5774)=3,"MARS",IF(MONTH(D5774)=4,"AVR",IF(MONTH(D5774)=5,"MAI",IF(MONTH(D5774)=6,"JUIN",IF(MONTH(D5774)=7,"JUILL",IF(MONTH(D5774)=8,"AOU",IF(MONTH(D5774)=9,"SEPT",IF(MONTH(D5774)=10,"OCT",IF(MONTH(D5774)=11,"NOV",IF(MONTH(D5774)=12,"DEC",""))))))))))))</f>
        <v>AVR</v>
      </c>
    </row>
    <row r="5775" spans="1:11" x14ac:dyDescent="0.3">
      <c r="B5775" s="3">
        <v>45406</v>
      </c>
      <c r="C5775" s="4">
        <v>0.33333333333333331</v>
      </c>
      <c r="D5775" s="3">
        <v>45406</v>
      </c>
      <c r="E5775" s="4">
        <v>0.39583333333333331</v>
      </c>
      <c r="F5775" t="s">
        <v>248</v>
      </c>
      <c r="G5775" s="12" t="s">
        <v>12</v>
      </c>
      <c r="H5775" s="12" t="s">
        <v>76</v>
      </c>
      <c r="I5775" s="12" t="str">
        <f>_xlfn.XLOOKUP(Tableau1[[#This Row],[AGENT]],AGENT,TYPE,"",0)</f>
        <v>ASS</v>
      </c>
      <c r="J5775" s="13">
        <f>Tableau1[[#This Row],[Fin3]]-Tableau1[[#This Row],[Début2]]</f>
        <v>6.25E-2</v>
      </c>
      <c r="K5775" s="12" t="str">
        <f>IF(MONTH(D5775)=1,"JANV",IF(MONTH(D5775)=2,"FEV",IF(MONTH(D5775)=3,"MARS",IF(MONTH(D5775)=4,"AVR",IF(MONTH(D5775)=5,"MAI",IF(MONTH(D5775)=6,"JUIN",IF(MONTH(D5775)=7,"JUILL",IF(MONTH(D5775)=8,"AOU",IF(MONTH(D5775)=9,"SEPT",IF(MONTH(D5775)=10,"OCT",IF(MONTH(D5775)=11,"NOV",IF(MONTH(D5775)=12,"DEC",""))))))))))))</f>
        <v>AVR</v>
      </c>
    </row>
    <row r="5776" spans="1:11" x14ac:dyDescent="0.3">
      <c r="B5776" s="3">
        <v>45419</v>
      </c>
      <c r="C5776" s="4">
        <v>0.41666666666666669</v>
      </c>
      <c r="D5776" s="3">
        <v>45419</v>
      </c>
      <c r="E5776" s="4">
        <v>0.4375</v>
      </c>
      <c r="F5776" t="s">
        <v>248</v>
      </c>
      <c r="G5776" s="12" t="s">
        <v>12</v>
      </c>
      <c r="H5776" s="12" t="s">
        <v>76</v>
      </c>
      <c r="I5776" s="12" t="str">
        <f>_xlfn.XLOOKUP(Tableau1[[#This Row],[AGENT]],AGENT,TYPE,"",0)</f>
        <v>ASS</v>
      </c>
      <c r="J5776" s="13">
        <f>Tableau1[[#This Row],[Fin3]]-Tableau1[[#This Row],[Début2]]</f>
        <v>2.0833333333333315E-2</v>
      </c>
      <c r="K5776" s="12" t="str">
        <f>IF(MONTH(D5776)=1,"JANV",IF(MONTH(D5776)=2,"FEV",IF(MONTH(D5776)=3,"MARS",IF(MONTH(D5776)=4,"AVR",IF(MONTH(D5776)=5,"MAI",IF(MONTH(D5776)=6,"JUIN",IF(MONTH(D5776)=7,"JUILL",IF(MONTH(D5776)=8,"AOU",IF(MONTH(D5776)=9,"SEPT",IF(MONTH(D5776)=10,"OCT",IF(MONTH(D5776)=11,"NOV",IF(MONTH(D5776)=12,"DEC",""))))))))))))</f>
        <v>MAI</v>
      </c>
    </row>
    <row r="5777" spans="1:11" x14ac:dyDescent="0.3">
      <c r="B5777" s="3">
        <v>45426</v>
      </c>
      <c r="C5777" s="4">
        <v>0.33333333333333331</v>
      </c>
      <c r="D5777" s="3">
        <v>45426</v>
      </c>
      <c r="E5777" s="4">
        <v>0.35416666666666669</v>
      </c>
      <c r="F5777" t="s">
        <v>248</v>
      </c>
      <c r="G5777" s="12" t="s">
        <v>12</v>
      </c>
      <c r="H5777" s="12" t="s">
        <v>76</v>
      </c>
      <c r="I5777" s="12" t="str">
        <f>_xlfn.XLOOKUP(Tableau1[[#This Row],[AGENT]],AGENT,TYPE,"",0)</f>
        <v>ASS</v>
      </c>
      <c r="J5777" s="13">
        <f>Tableau1[[#This Row],[Fin3]]-Tableau1[[#This Row],[Début2]]</f>
        <v>2.083333333333337E-2</v>
      </c>
      <c r="K5777" s="12" t="str">
        <f>IF(MONTH(D5777)=1,"JANV",IF(MONTH(D5777)=2,"FEV",IF(MONTH(D5777)=3,"MARS",IF(MONTH(D5777)=4,"AVR",IF(MONTH(D5777)=5,"MAI",IF(MONTH(D5777)=6,"JUIN",IF(MONTH(D5777)=7,"JUILL",IF(MONTH(D5777)=8,"AOU",IF(MONTH(D5777)=9,"SEPT",IF(MONTH(D5777)=10,"OCT",IF(MONTH(D5777)=11,"NOV",IF(MONTH(D5777)=12,"DEC",""))))))))))))</f>
        <v>MAI</v>
      </c>
    </row>
    <row r="5778" spans="1:11" x14ac:dyDescent="0.3">
      <c r="A5778" t="s">
        <v>1556</v>
      </c>
      <c r="B5778" s="3">
        <v>45435</v>
      </c>
      <c r="C5778" s="4">
        <v>0.375</v>
      </c>
      <c r="D5778" s="3">
        <v>45435</v>
      </c>
      <c r="E5778" s="4">
        <v>0.39583333333333331</v>
      </c>
      <c r="F5778" t="s">
        <v>248</v>
      </c>
      <c r="G5778" s="12" t="s">
        <v>12</v>
      </c>
      <c r="H5778" s="12" t="s">
        <v>76</v>
      </c>
      <c r="I5778" s="12" t="str">
        <f>_xlfn.XLOOKUP(Tableau1[[#This Row],[AGENT]],AGENT,TYPE,"",0)</f>
        <v>ASS</v>
      </c>
      <c r="J5778" s="13">
        <f>Tableau1[[#This Row],[Fin3]]-Tableau1[[#This Row],[Début2]]</f>
        <v>2.0833333333333315E-2</v>
      </c>
      <c r="K5778" s="12" t="str">
        <f>IF(MONTH(D5778)=1,"JANV",IF(MONTH(D5778)=2,"FEV",IF(MONTH(D5778)=3,"MARS",IF(MONTH(D5778)=4,"AVR",IF(MONTH(D5778)=5,"MAI",IF(MONTH(D5778)=6,"JUIN",IF(MONTH(D5778)=7,"JUILL",IF(MONTH(D5778)=8,"AOU",IF(MONTH(D5778)=9,"SEPT",IF(MONTH(D5778)=10,"OCT",IF(MONTH(D5778)=11,"NOV",IF(MONTH(D5778)=12,"DEC",""))))))))))))</f>
        <v>MAI</v>
      </c>
    </row>
    <row r="5779" spans="1:11" x14ac:dyDescent="0.3">
      <c r="B5779" s="3">
        <v>45442</v>
      </c>
      <c r="C5779" s="4">
        <v>0.41666666666666669</v>
      </c>
      <c r="D5779" s="3">
        <v>45442</v>
      </c>
      <c r="E5779" s="4">
        <v>0.5</v>
      </c>
      <c r="F5779" t="s">
        <v>248</v>
      </c>
      <c r="G5779" s="12" t="s">
        <v>12</v>
      </c>
      <c r="H5779" s="12" t="s">
        <v>76</v>
      </c>
      <c r="I5779" s="12" t="str">
        <f>_xlfn.XLOOKUP(Tableau1[[#This Row],[AGENT]],AGENT,TYPE,"",0)</f>
        <v>ASS</v>
      </c>
      <c r="J5779" s="13">
        <f>Tableau1[[#This Row],[Fin3]]-Tableau1[[#This Row],[Début2]]</f>
        <v>8.3333333333333315E-2</v>
      </c>
      <c r="K5779" s="12" t="str">
        <f>IF(MONTH(D5779)=1,"JANV",IF(MONTH(D5779)=2,"FEV",IF(MONTH(D5779)=3,"MARS",IF(MONTH(D5779)=4,"AVR",IF(MONTH(D5779)=5,"MAI",IF(MONTH(D5779)=6,"JUIN",IF(MONTH(D5779)=7,"JUILL",IF(MONTH(D5779)=8,"AOU",IF(MONTH(D5779)=9,"SEPT",IF(MONTH(D5779)=10,"OCT",IF(MONTH(D5779)=11,"NOV",IF(MONTH(D5779)=12,"DEC",""))))))))))))</f>
        <v>MAI</v>
      </c>
    </row>
    <row r="5780" spans="1:11" x14ac:dyDescent="0.3">
      <c r="A5780" t="s">
        <v>1580</v>
      </c>
      <c r="B5780" s="3">
        <v>45447</v>
      </c>
      <c r="C5780" s="4">
        <v>0.5625</v>
      </c>
      <c r="D5780" s="3">
        <v>45447</v>
      </c>
      <c r="E5780" s="4">
        <v>0.625</v>
      </c>
      <c r="F5780" t="s">
        <v>248</v>
      </c>
      <c r="G5780" s="12" t="s">
        <v>12</v>
      </c>
      <c r="H5780" s="12" t="s">
        <v>76</v>
      </c>
      <c r="I5780" s="12" t="str">
        <f>_xlfn.XLOOKUP(Tableau1[[#This Row],[AGENT]],AGENT,TYPE,"",0)</f>
        <v>ASS</v>
      </c>
      <c r="J5780" s="13">
        <f>Tableau1[[#This Row],[Fin3]]-Tableau1[[#This Row],[Début2]]</f>
        <v>6.25E-2</v>
      </c>
      <c r="K5780" s="12" t="str">
        <f>IF(MONTH(D5780)=1,"JANV",IF(MONTH(D5780)=2,"FEV",IF(MONTH(D5780)=3,"MARS",IF(MONTH(D5780)=4,"AVR",IF(MONTH(D5780)=5,"MAI",IF(MONTH(D5780)=6,"JUIN",IF(MONTH(D5780)=7,"JUILL",IF(MONTH(D5780)=8,"AOU",IF(MONTH(D5780)=9,"SEPT",IF(MONTH(D5780)=10,"OCT",IF(MONTH(D5780)=11,"NOV",IF(MONTH(D5780)=12,"DEC",""))))))))))))</f>
        <v>JUIN</v>
      </c>
    </row>
    <row r="5781" spans="1:11" x14ac:dyDescent="0.3">
      <c r="B5781" s="3">
        <v>45446</v>
      </c>
      <c r="C5781" s="4">
        <v>0.47916666666666669</v>
      </c>
      <c r="D5781" s="3">
        <v>45446</v>
      </c>
      <c r="E5781" s="4">
        <v>0.5</v>
      </c>
      <c r="F5781" t="s">
        <v>248</v>
      </c>
      <c r="G5781" s="12" t="s">
        <v>12</v>
      </c>
      <c r="H5781" s="12" t="s">
        <v>76</v>
      </c>
      <c r="I5781" s="12" t="str">
        <f>_xlfn.XLOOKUP(Tableau1[[#This Row],[AGENT]],AGENT,TYPE,"",0)</f>
        <v>ASS</v>
      </c>
      <c r="J5781" s="13">
        <f>Tableau1[[#This Row],[Fin3]]-Tableau1[[#This Row],[Début2]]</f>
        <v>2.0833333333333315E-2</v>
      </c>
      <c r="K5781" s="12" t="str">
        <f>IF(MONTH(D5781)=1,"JANV",IF(MONTH(D5781)=2,"FEV",IF(MONTH(D5781)=3,"MARS",IF(MONTH(D5781)=4,"AVR",IF(MONTH(D5781)=5,"MAI",IF(MONTH(D5781)=6,"JUIN",IF(MONTH(D5781)=7,"JUILL",IF(MONTH(D5781)=8,"AOU",IF(MONTH(D5781)=9,"SEPT",IF(MONTH(D5781)=10,"OCT",IF(MONTH(D5781)=11,"NOV",IF(MONTH(D5781)=12,"DEC",""))))))))))))</f>
        <v>JUIN</v>
      </c>
    </row>
    <row r="5782" spans="1:11" x14ac:dyDescent="0.3">
      <c r="A5782" t="s">
        <v>1587</v>
      </c>
      <c r="B5782" s="3">
        <v>45447</v>
      </c>
      <c r="C5782" s="4">
        <v>0.625</v>
      </c>
      <c r="D5782" s="3">
        <v>45447</v>
      </c>
      <c r="E5782" s="4">
        <v>0.64583333333333337</v>
      </c>
      <c r="F5782" t="s">
        <v>248</v>
      </c>
      <c r="G5782" s="12" t="s">
        <v>12</v>
      </c>
      <c r="H5782" s="12" t="s">
        <v>76</v>
      </c>
      <c r="I5782" s="12" t="str">
        <f>_xlfn.XLOOKUP(Tableau1[[#This Row],[AGENT]],AGENT,TYPE,"",0)</f>
        <v>ASS</v>
      </c>
      <c r="J5782" s="13">
        <f>Tableau1[[#This Row],[Fin3]]-Tableau1[[#This Row],[Début2]]</f>
        <v>2.083333333333337E-2</v>
      </c>
      <c r="K5782" s="12" t="str">
        <f>IF(MONTH(D5782)=1,"JANV",IF(MONTH(D5782)=2,"FEV",IF(MONTH(D5782)=3,"MARS",IF(MONTH(D5782)=4,"AVR",IF(MONTH(D5782)=5,"MAI",IF(MONTH(D5782)=6,"JUIN",IF(MONTH(D5782)=7,"JUILL",IF(MONTH(D5782)=8,"AOU",IF(MONTH(D5782)=9,"SEPT",IF(MONTH(D5782)=10,"OCT",IF(MONTH(D5782)=11,"NOV",IF(MONTH(D5782)=12,"DEC",""))))))))))))</f>
        <v>JUIN</v>
      </c>
    </row>
    <row r="5783" spans="1:11" x14ac:dyDescent="0.3">
      <c r="B5783" s="3">
        <v>45456</v>
      </c>
      <c r="C5783" s="4">
        <v>0.47916666666666669</v>
      </c>
      <c r="D5783" s="3">
        <v>45456</v>
      </c>
      <c r="E5783" s="4">
        <v>0.5</v>
      </c>
      <c r="F5783" t="s">
        <v>248</v>
      </c>
      <c r="G5783" s="12" t="s">
        <v>12</v>
      </c>
      <c r="H5783" s="12" t="s">
        <v>76</v>
      </c>
      <c r="I5783" s="12" t="str">
        <f>_xlfn.XLOOKUP(Tableau1[[#This Row],[AGENT]],AGENT,TYPE,"",0)</f>
        <v>ASS</v>
      </c>
      <c r="J5783" s="13">
        <f>Tableau1[[#This Row],[Fin3]]-Tableau1[[#This Row],[Début2]]</f>
        <v>2.0833333333333315E-2</v>
      </c>
      <c r="K5783" s="12" t="str">
        <f>IF(MONTH(D5783)=1,"JANV",IF(MONTH(D5783)=2,"FEV",IF(MONTH(D5783)=3,"MARS",IF(MONTH(D5783)=4,"AVR",IF(MONTH(D5783)=5,"MAI",IF(MONTH(D5783)=6,"JUIN",IF(MONTH(D5783)=7,"JUILL",IF(MONTH(D5783)=8,"AOU",IF(MONTH(D5783)=9,"SEPT",IF(MONTH(D5783)=10,"OCT",IF(MONTH(D5783)=11,"NOV",IF(MONTH(D5783)=12,"DEC",""))))))))))))</f>
        <v>JUIN</v>
      </c>
    </row>
    <row r="5784" spans="1:11" x14ac:dyDescent="0.3">
      <c r="B5784" s="3">
        <v>45456</v>
      </c>
      <c r="C5784" s="4">
        <v>0.54166666666666663</v>
      </c>
      <c r="D5784" s="3">
        <v>45456</v>
      </c>
      <c r="E5784" s="4">
        <v>0.5625</v>
      </c>
      <c r="F5784" t="s">
        <v>248</v>
      </c>
      <c r="G5784" s="12" t="s">
        <v>12</v>
      </c>
      <c r="H5784" s="12" t="s">
        <v>76</v>
      </c>
      <c r="I5784" s="12" t="str">
        <f>_xlfn.XLOOKUP(Tableau1[[#This Row],[AGENT]],AGENT,TYPE,"",0)</f>
        <v>ASS</v>
      </c>
      <c r="J5784" s="13">
        <f>Tableau1[[#This Row],[Fin3]]-Tableau1[[#This Row],[Début2]]</f>
        <v>2.083333333333337E-2</v>
      </c>
      <c r="K5784" s="12" t="str">
        <f>IF(MONTH(D5784)=1,"JANV",IF(MONTH(D5784)=2,"FEV",IF(MONTH(D5784)=3,"MARS",IF(MONTH(D5784)=4,"AVR",IF(MONTH(D5784)=5,"MAI",IF(MONTH(D5784)=6,"JUIN",IF(MONTH(D5784)=7,"JUILL",IF(MONTH(D5784)=8,"AOU",IF(MONTH(D5784)=9,"SEPT",IF(MONTH(D5784)=10,"OCT",IF(MONTH(D5784)=11,"NOV",IF(MONTH(D5784)=12,"DEC",""))))))))))))</f>
        <v>JUIN</v>
      </c>
    </row>
    <row r="5785" spans="1:11" x14ac:dyDescent="0.3">
      <c r="A5785" t="s">
        <v>270</v>
      </c>
      <c r="B5785" s="3">
        <v>45460</v>
      </c>
      <c r="C5785" s="4">
        <v>0.33333333333333331</v>
      </c>
      <c r="D5785" s="3">
        <v>45460</v>
      </c>
      <c r="E5785" s="4">
        <v>0.41666666666666669</v>
      </c>
      <c r="F5785" t="s">
        <v>248</v>
      </c>
      <c r="G5785" s="12" t="s">
        <v>12</v>
      </c>
      <c r="H5785" s="12" t="s">
        <v>76</v>
      </c>
      <c r="I5785" s="12" t="str">
        <f>_xlfn.XLOOKUP(Tableau1[[#This Row],[AGENT]],AGENT,TYPE,"",0)</f>
        <v>ASS</v>
      </c>
      <c r="J5785" s="13">
        <f>Tableau1[[#This Row],[Fin3]]-Tableau1[[#This Row],[Début2]]</f>
        <v>8.333333333333337E-2</v>
      </c>
      <c r="K5785" s="12" t="str">
        <f>IF(MONTH(D5785)=1,"JANV",IF(MONTH(D5785)=2,"FEV",IF(MONTH(D5785)=3,"MARS",IF(MONTH(D5785)=4,"AVR",IF(MONTH(D5785)=5,"MAI",IF(MONTH(D5785)=6,"JUIN",IF(MONTH(D5785)=7,"JUILL",IF(MONTH(D5785)=8,"AOU",IF(MONTH(D5785)=9,"SEPT",IF(MONTH(D5785)=10,"OCT",IF(MONTH(D5785)=11,"NOV",IF(MONTH(D5785)=12,"DEC",""))))))))))))</f>
        <v>JUIN</v>
      </c>
    </row>
    <row r="5786" spans="1:11" x14ac:dyDescent="0.3">
      <c r="B5786" s="3">
        <v>45460</v>
      </c>
      <c r="C5786" s="4">
        <v>0.625</v>
      </c>
      <c r="D5786" s="3">
        <v>45460</v>
      </c>
      <c r="E5786" s="4">
        <v>0.66666666666666663</v>
      </c>
      <c r="F5786" t="s">
        <v>248</v>
      </c>
      <c r="G5786" s="12" t="s">
        <v>12</v>
      </c>
      <c r="H5786" s="12" t="s">
        <v>76</v>
      </c>
      <c r="I5786" s="12" t="str">
        <f>_xlfn.XLOOKUP(Tableau1[[#This Row],[AGENT]],AGENT,TYPE,"",0)</f>
        <v>ASS</v>
      </c>
      <c r="J5786" s="13">
        <f>Tableau1[[#This Row],[Fin3]]-Tableau1[[#This Row],[Début2]]</f>
        <v>4.166666666666663E-2</v>
      </c>
      <c r="K5786" s="12" t="str">
        <f>IF(MONTH(D5786)=1,"JANV",IF(MONTH(D5786)=2,"FEV",IF(MONTH(D5786)=3,"MARS",IF(MONTH(D5786)=4,"AVR",IF(MONTH(D5786)=5,"MAI",IF(MONTH(D5786)=6,"JUIN",IF(MONTH(D5786)=7,"JUILL",IF(MONTH(D5786)=8,"AOU",IF(MONTH(D5786)=9,"SEPT",IF(MONTH(D5786)=10,"OCT",IF(MONTH(D5786)=11,"NOV",IF(MONTH(D5786)=12,"DEC",""))))))))))))</f>
        <v>JUIN</v>
      </c>
    </row>
    <row r="5787" spans="1:11" x14ac:dyDescent="0.3">
      <c r="B5787" s="3">
        <v>45464</v>
      </c>
      <c r="C5787" s="4">
        <v>0.39583333333333331</v>
      </c>
      <c r="D5787" s="3">
        <v>45464</v>
      </c>
      <c r="E5787" s="4">
        <v>0.45833333333333331</v>
      </c>
      <c r="F5787" t="s">
        <v>248</v>
      </c>
      <c r="G5787" s="12" t="s">
        <v>12</v>
      </c>
      <c r="H5787" s="12" t="s">
        <v>76</v>
      </c>
      <c r="I5787" s="12" t="str">
        <f>_xlfn.XLOOKUP(Tableau1[[#This Row],[AGENT]],AGENT,TYPE,"",0)</f>
        <v>ASS</v>
      </c>
      <c r="J5787" s="13">
        <f>Tableau1[[#This Row],[Fin3]]-Tableau1[[#This Row],[Début2]]</f>
        <v>6.25E-2</v>
      </c>
      <c r="K5787" s="12" t="str">
        <f>IF(MONTH(D5787)=1,"JANV",IF(MONTH(D5787)=2,"FEV",IF(MONTH(D5787)=3,"MARS",IF(MONTH(D5787)=4,"AVR",IF(MONTH(D5787)=5,"MAI",IF(MONTH(D5787)=6,"JUIN",IF(MONTH(D5787)=7,"JUILL",IF(MONTH(D5787)=8,"AOU",IF(MONTH(D5787)=9,"SEPT",IF(MONTH(D5787)=10,"OCT",IF(MONTH(D5787)=11,"NOV",IF(MONTH(D5787)=12,"DEC",""))))))))))))</f>
        <v>JUIN</v>
      </c>
    </row>
    <row r="5788" spans="1:11" x14ac:dyDescent="0.3">
      <c r="A5788" t="s">
        <v>491</v>
      </c>
      <c r="B5788" s="3">
        <v>45303</v>
      </c>
      <c r="C5788" s="4">
        <v>0.33333333333333331</v>
      </c>
      <c r="D5788" s="3">
        <v>45303</v>
      </c>
      <c r="E5788" s="4">
        <v>0.35416666666666669</v>
      </c>
      <c r="F5788" t="s">
        <v>491</v>
      </c>
      <c r="G5788" t="s">
        <v>350</v>
      </c>
      <c r="H5788" s="12" t="s">
        <v>50</v>
      </c>
      <c r="I5788" s="12" t="str">
        <f>_xlfn.XLOOKUP(Tableau1[[#This Row],[AGENT]],AGENT,TYPE,"",0)</f>
        <v>RO</v>
      </c>
      <c r="J5788" s="13">
        <f>Tableau1[[#This Row],[Fin3]]-Tableau1[[#This Row],[Début2]]</f>
        <v>2.083333333333337E-2</v>
      </c>
      <c r="K5788" s="12" t="str">
        <f>IF(MONTH(D5788)=1,"JANV",IF(MONTH(D5788)=2,"FEV",IF(MONTH(D5788)=3,"MARS",IF(MONTH(D5788)=4,"AVR",IF(MONTH(D5788)=5,"MAI",IF(MONTH(D5788)=6,"JUIN",IF(MONTH(D5788)=7,"JUILL",IF(MONTH(D5788)=8,"AOU",IF(MONTH(D5788)=9,"SEPT",IF(MONTH(D5788)=10,"OCT",IF(MONTH(D5788)=11,"NOV",IF(MONTH(D5788)=12,"DEC",""))))))))))))</f>
        <v>JANV</v>
      </c>
    </row>
    <row r="5789" spans="1:11" x14ac:dyDescent="0.3">
      <c r="A5789" t="s">
        <v>491</v>
      </c>
      <c r="B5789" s="3">
        <v>45315</v>
      </c>
      <c r="C5789" s="4">
        <v>0.41666666666666669</v>
      </c>
      <c r="D5789" s="3">
        <v>45315</v>
      </c>
      <c r="E5789" s="4">
        <v>0.4375</v>
      </c>
      <c r="F5789" t="s">
        <v>491</v>
      </c>
      <c r="G5789" t="s">
        <v>350</v>
      </c>
      <c r="H5789" s="12" t="s">
        <v>50</v>
      </c>
      <c r="I5789" s="12" t="str">
        <f>_xlfn.XLOOKUP(Tableau1[[#This Row],[AGENT]],AGENT,TYPE,"",0)</f>
        <v>RO</v>
      </c>
      <c r="J5789" s="13">
        <f>Tableau1[[#This Row],[Fin3]]-Tableau1[[#This Row],[Début2]]</f>
        <v>2.0833333333333315E-2</v>
      </c>
      <c r="K5789" s="12" t="str">
        <f>IF(MONTH(D5789)=1,"JANV",IF(MONTH(D5789)=2,"FEV",IF(MONTH(D5789)=3,"MARS",IF(MONTH(D5789)=4,"AVR",IF(MONTH(D5789)=5,"MAI",IF(MONTH(D5789)=6,"JUIN",IF(MONTH(D5789)=7,"JUILL",IF(MONTH(D5789)=8,"AOU",IF(MONTH(D5789)=9,"SEPT",IF(MONTH(D5789)=10,"OCT",IF(MONTH(D5789)=11,"NOV",IF(MONTH(D5789)=12,"DEC",""))))))))))))</f>
        <v>JANV</v>
      </c>
    </row>
    <row r="5790" spans="1:11" x14ac:dyDescent="0.3">
      <c r="A5790" t="s">
        <v>491</v>
      </c>
      <c r="B5790" s="3">
        <v>45316</v>
      </c>
      <c r="C5790" s="4">
        <v>0.33333333333333331</v>
      </c>
      <c r="D5790" s="3">
        <v>45316</v>
      </c>
      <c r="E5790" s="4">
        <v>0.35416666666666669</v>
      </c>
      <c r="F5790" t="s">
        <v>491</v>
      </c>
      <c r="G5790" t="s">
        <v>350</v>
      </c>
      <c r="H5790" s="12" t="s">
        <v>50</v>
      </c>
      <c r="I5790" s="12" t="str">
        <f>_xlfn.XLOOKUP(Tableau1[[#This Row],[AGENT]],AGENT,TYPE,"",0)</f>
        <v>RO</v>
      </c>
      <c r="J5790" s="13">
        <f>Tableau1[[#This Row],[Fin3]]-Tableau1[[#This Row],[Début2]]</f>
        <v>2.083333333333337E-2</v>
      </c>
      <c r="K5790" s="12" t="str">
        <f>IF(MONTH(D5790)=1,"JANV",IF(MONTH(D5790)=2,"FEV",IF(MONTH(D5790)=3,"MARS",IF(MONTH(D5790)=4,"AVR",IF(MONTH(D5790)=5,"MAI",IF(MONTH(D5790)=6,"JUIN",IF(MONTH(D5790)=7,"JUILL",IF(MONTH(D5790)=8,"AOU",IF(MONTH(D5790)=9,"SEPT",IF(MONTH(D5790)=10,"OCT",IF(MONTH(D5790)=11,"NOV",IF(MONTH(D5790)=12,"DEC",""))))))))))))</f>
        <v>JANV</v>
      </c>
    </row>
    <row r="5791" spans="1:11" x14ac:dyDescent="0.3">
      <c r="A5791" t="s">
        <v>519</v>
      </c>
      <c r="B5791" s="3">
        <v>45322</v>
      </c>
      <c r="C5791" s="4">
        <v>0.39583333333333331</v>
      </c>
      <c r="D5791" s="3">
        <v>45322</v>
      </c>
      <c r="E5791" s="4">
        <v>0.41666666666666669</v>
      </c>
      <c r="F5791" t="s">
        <v>491</v>
      </c>
      <c r="G5791" t="s">
        <v>350</v>
      </c>
      <c r="H5791" s="12" t="s">
        <v>50</v>
      </c>
      <c r="I5791" s="12" t="str">
        <f>_xlfn.XLOOKUP(Tableau1[[#This Row],[AGENT]],AGENT,TYPE,"",0)</f>
        <v>RO</v>
      </c>
      <c r="J5791" s="13">
        <f>Tableau1[[#This Row],[Fin3]]-Tableau1[[#This Row],[Début2]]</f>
        <v>2.083333333333337E-2</v>
      </c>
      <c r="K5791" s="12" t="str">
        <f>IF(MONTH(D5791)=1,"JANV",IF(MONTH(D5791)=2,"FEV",IF(MONTH(D5791)=3,"MARS",IF(MONTH(D5791)=4,"AVR",IF(MONTH(D5791)=5,"MAI",IF(MONTH(D5791)=6,"JUIN",IF(MONTH(D5791)=7,"JUILL",IF(MONTH(D5791)=8,"AOU",IF(MONTH(D5791)=9,"SEPT",IF(MONTH(D5791)=10,"OCT",IF(MONTH(D5791)=11,"NOV",IF(MONTH(D5791)=12,"DEC",""))))))))))))</f>
        <v>JANV</v>
      </c>
    </row>
    <row r="5792" spans="1:11" x14ac:dyDescent="0.3">
      <c r="A5792" t="s">
        <v>526</v>
      </c>
      <c r="B5792" s="3">
        <v>45348</v>
      </c>
      <c r="C5792" s="4">
        <v>0.64583333333333337</v>
      </c>
      <c r="D5792" s="3">
        <v>45348</v>
      </c>
      <c r="E5792" s="4">
        <v>0.66666666666666663</v>
      </c>
      <c r="F5792" t="s">
        <v>491</v>
      </c>
      <c r="G5792" t="s">
        <v>350</v>
      </c>
      <c r="H5792" s="12" t="s">
        <v>50</v>
      </c>
      <c r="I5792" s="12" t="str">
        <f>_xlfn.XLOOKUP(Tableau1[[#This Row],[AGENT]],AGENT,TYPE,"",0)</f>
        <v>RO</v>
      </c>
      <c r="J5792" s="13">
        <f>Tableau1[[#This Row],[Fin3]]-Tableau1[[#This Row],[Début2]]</f>
        <v>2.0833333333333259E-2</v>
      </c>
      <c r="K5792" s="12" t="str">
        <f>IF(MONTH(D5792)=1,"JANV",IF(MONTH(D5792)=2,"FEV",IF(MONTH(D5792)=3,"MARS",IF(MONTH(D5792)=4,"AVR",IF(MONTH(D5792)=5,"MAI",IF(MONTH(D5792)=6,"JUIN",IF(MONTH(D5792)=7,"JUILL",IF(MONTH(D5792)=8,"AOU",IF(MONTH(D5792)=9,"SEPT",IF(MONTH(D5792)=10,"OCT",IF(MONTH(D5792)=11,"NOV",IF(MONTH(D5792)=12,"DEC",""))))))))))))</f>
        <v>FEV</v>
      </c>
    </row>
    <row r="5793" spans="1:11" x14ac:dyDescent="0.3">
      <c r="A5793" t="s">
        <v>491</v>
      </c>
      <c r="B5793" s="3">
        <v>45342</v>
      </c>
      <c r="C5793" s="4">
        <v>0.35416666666666669</v>
      </c>
      <c r="D5793" s="3">
        <v>45342</v>
      </c>
      <c r="E5793" s="4">
        <v>0.375</v>
      </c>
      <c r="F5793" t="s">
        <v>491</v>
      </c>
      <c r="G5793" t="s">
        <v>350</v>
      </c>
      <c r="H5793" s="12" t="s">
        <v>50</v>
      </c>
      <c r="I5793" s="12" t="str">
        <f>_xlfn.XLOOKUP(Tableau1[[#This Row],[AGENT]],AGENT,TYPE,"",0)</f>
        <v>RO</v>
      </c>
      <c r="J5793" s="13">
        <f>Tableau1[[#This Row],[Fin3]]-Tableau1[[#This Row],[Début2]]</f>
        <v>2.0833333333333315E-2</v>
      </c>
      <c r="K5793" s="12" t="str">
        <f>IF(MONTH(D5793)=1,"JANV",IF(MONTH(D5793)=2,"FEV",IF(MONTH(D5793)=3,"MARS",IF(MONTH(D5793)=4,"AVR",IF(MONTH(D5793)=5,"MAI",IF(MONTH(D5793)=6,"JUIN",IF(MONTH(D5793)=7,"JUILL",IF(MONTH(D5793)=8,"AOU",IF(MONTH(D5793)=9,"SEPT",IF(MONTH(D5793)=10,"OCT",IF(MONTH(D5793)=11,"NOV",IF(MONTH(D5793)=12,"DEC",""))))))))))))</f>
        <v>FEV</v>
      </c>
    </row>
    <row r="5794" spans="1:11" x14ac:dyDescent="0.3">
      <c r="A5794" t="s">
        <v>491</v>
      </c>
      <c r="B5794" s="3">
        <v>45343</v>
      </c>
      <c r="C5794" s="4">
        <v>0.4375</v>
      </c>
      <c r="D5794" s="3">
        <v>45343</v>
      </c>
      <c r="E5794" s="4">
        <v>0.45833333333333331</v>
      </c>
      <c r="F5794" t="s">
        <v>491</v>
      </c>
      <c r="G5794" t="s">
        <v>350</v>
      </c>
      <c r="H5794" s="12" t="s">
        <v>50</v>
      </c>
      <c r="I5794" s="12" t="str">
        <f>_xlfn.XLOOKUP(Tableau1[[#This Row],[AGENT]],AGENT,TYPE,"",0)</f>
        <v>RO</v>
      </c>
      <c r="J5794" s="13">
        <f>Tableau1[[#This Row],[Fin3]]-Tableau1[[#This Row],[Début2]]</f>
        <v>2.0833333333333315E-2</v>
      </c>
      <c r="K5794" s="12" t="str">
        <f>IF(MONTH(D5794)=1,"JANV",IF(MONTH(D5794)=2,"FEV",IF(MONTH(D5794)=3,"MARS",IF(MONTH(D5794)=4,"AVR",IF(MONTH(D5794)=5,"MAI",IF(MONTH(D5794)=6,"JUIN",IF(MONTH(D5794)=7,"JUILL",IF(MONTH(D5794)=8,"AOU",IF(MONTH(D5794)=9,"SEPT",IF(MONTH(D5794)=10,"OCT",IF(MONTH(D5794)=11,"NOV",IF(MONTH(D5794)=12,"DEC",""))))))))))))</f>
        <v>FEV</v>
      </c>
    </row>
    <row r="5795" spans="1:11" x14ac:dyDescent="0.3">
      <c r="A5795" t="s">
        <v>491</v>
      </c>
      <c r="B5795" s="3">
        <v>45343</v>
      </c>
      <c r="C5795" s="4">
        <v>0.5625</v>
      </c>
      <c r="D5795" s="3">
        <v>45343</v>
      </c>
      <c r="E5795" s="4">
        <v>0.58333333333333337</v>
      </c>
      <c r="F5795" t="s">
        <v>491</v>
      </c>
      <c r="G5795" t="s">
        <v>350</v>
      </c>
      <c r="H5795" s="12" t="s">
        <v>50</v>
      </c>
      <c r="I5795" s="12" t="str">
        <f>_xlfn.XLOOKUP(Tableau1[[#This Row],[AGENT]],AGENT,TYPE,"",0)</f>
        <v>RO</v>
      </c>
      <c r="J5795" s="13">
        <f>Tableau1[[#This Row],[Fin3]]-Tableau1[[#This Row],[Début2]]</f>
        <v>2.083333333333337E-2</v>
      </c>
      <c r="K5795" s="12" t="str">
        <f>IF(MONTH(D5795)=1,"JANV",IF(MONTH(D5795)=2,"FEV",IF(MONTH(D5795)=3,"MARS",IF(MONTH(D5795)=4,"AVR",IF(MONTH(D5795)=5,"MAI",IF(MONTH(D5795)=6,"JUIN",IF(MONTH(D5795)=7,"JUILL",IF(MONTH(D5795)=8,"AOU",IF(MONTH(D5795)=9,"SEPT",IF(MONTH(D5795)=10,"OCT",IF(MONTH(D5795)=11,"NOV",IF(MONTH(D5795)=12,"DEC",""))))))))))))</f>
        <v>FEV</v>
      </c>
    </row>
    <row r="5796" spans="1:11" x14ac:dyDescent="0.3">
      <c r="A5796" t="s">
        <v>589</v>
      </c>
      <c r="B5796" s="3">
        <v>45351</v>
      </c>
      <c r="C5796" s="4">
        <v>0.60416666666666663</v>
      </c>
      <c r="D5796" s="3">
        <v>45351</v>
      </c>
      <c r="E5796" s="4">
        <v>0.625</v>
      </c>
      <c r="F5796" t="s">
        <v>491</v>
      </c>
      <c r="G5796" t="s">
        <v>350</v>
      </c>
      <c r="H5796" s="12" t="s">
        <v>50</v>
      </c>
      <c r="I5796" s="12" t="str">
        <f>_xlfn.XLOOKUP(Tableau1[[#This Row],[AGENT]],AGENT,TYPE,"",0)</f>
        <v>RO</v>
      </c>
      <c r="J5796" s="13">
        <f>Tableau1[[#This Row],[Fin3]]-Tableau1[[#This Row],[Début2]]</f>
        <v>2.083333333333337E-2</v>
      </c>
      <c r="K5796" s="12" t="str">
        <f>IF(MONTH(D5796)=1,"JANV",IF(MONTH(D5796)=2,"FEV",IF(MONTH(D5796)=3,"MARS",IF(MONTH(D5796)=4,"AVR",IF(MONTH(D5796)=5,"MAI",IF(MONTH(D5796)=6,"JUIN",IF(MONTH(D5796)=7,"JUILL",IF(MONTH(D5796)=8,"AOU",IF(MONTH(D5796)=9,"SEPT",IF(MONTH(D5796)=10,"OCT",IF(MONTH(D5796)=11,"NOV",IF(MONTH(D5796)=12,"DEC",""))))))))))))</f>
        <v>FEV</v>
      </c>
    </row>
    <row r="5797" spans="1:11" x14ac:dyDescent="0.3">
      <c r="A5797" t="s">
        <v>491</v>
      </c>
      <c r="B5797" s="3">
        <v>45343</v>
      </c>
      <c r="C5797" s="4">
        <v>0.64583333333333337</v>
      </c>
      <c r="D5797" s="3">
        <v>45343</v>
      </c>
      <c r="E5797" s="4">
        <v>0.66666666666666663</v>
      </c>
      <c r="F5797" t="s">
        <v>491</v>
      </c>
      <c r="G5797" t="s">
        <v>350</v>
      </c>
      <c r="H5797" s="12" t="s">
        <v>50</v>
      </c>
      <c r="I5797" s="12" t="str">
        <f>_xlfn.XLOOKUP(Tableau1[[#This Row],[AGENT]],AGENT,TYPE,"",0)</f>
        <v>RO</v>
      </c>
      <c r="J5797" s="13">
        <f>Tableau1[[#This Row],[Fin3]]-Tableau1[[#This Row],[Début2]]</f>
        <v>2.0833333333333259E-2</v>
      </c>
      <c r="K5797" s="12" t="str">
        <f>IF(MONTH(D5797)=1,"JANV",IF(MONTH(D5797)=2,"FEV",IF(MONTH(D5797)=3,"MARS",IF(MONTH(D5797)=4,"AVR",IF(MONTH(D5797)=5,"MAI",IF(MONTH(D5797)=6,"JUIN",IF(MONTH(D5797)=7,"JUILL",IF(MONTH(D5797)=8,"AOU",IF(MONTH(D5797)=9,"SEPT",IF(MONTH(D5797)=10,"OCT",IF(MONTH(D5797)=11,"NOV",IF(MONTH(D5797)=12,"DEC",""))))))))))))</f>
        <v>FEV</v>
      </c>
    </row>
    <row r="5798" spans="1:11" x14ac:dyDescent="0.3">
      <c r="A5798" t="s">
        <v>491</v>
      </c>
      <c r="B5798" s="3">
        <v>45349</v>
      </c>
      <c r="C5798" s="4">
        <v>0.39583333333333331</v>
      </c>
      <c r="D5798" s="3">
        <v>45349</v>
      </c>
      <c r="E5798" s="4">
        <v>0.41666666666666669</v>
      </c>
      <c r="F5798" t="s">
        <v>491</v>
      </c>
      <c r="G5798" t="s">
        <v>350</v>
      </c>
      <c r="H5798" s="12" t="s">
        <v>50</v>
      </c>
      <c r="I5798" s="12" t="str">
        <f>_xlfn.XLOOKUP(Tableau1[[#This Row],[AGENT]],AGENT,TYPE,"",0)</f>
        <v>RO</v>
      </c>
      <c r="J5798" s="13">
        <f>Tableau1[[#This Row],[Fin3]]-Tableau1[[#This Row],[Début2]]</f>
        <v>2.083333333333337E-2</v>
      </c>
      <c r="K5798" s="12" t="str">
        <f>IF(MONTH(D5798)=1,"JANV",IF(MONTH(D5798)=2,"FEV",IF(MONTH(D5798)=3,"MARS",IF(MONTH(D5798)=4,"AVR",IF(MONTH(D5798)=5,"MAI",IF(MONTH(D5798)=6,"JUIN",IF(MONTH(D5798)=7,"JUILL",IF(MONTH(D5798)=8,"AOU",IF(MONTH(D5798)=9,"SEPT",IF(MONTH(D5798)=10,"OCT",IF(MONTH(D5798)=11,"NOV",IF(MONTH(D5798)=12,"DEC",""))))))))))))</f>
        <v>FEV</v>
      </c>
    </row>
    <row r="5799" spans="1:11" x14ac:dyDescent="0.3">
      <c r="A5799" t="s">
        <v>491</v>
      </c>
      <c r="B5799" s="3">
        <v>45351</v>
      </c>
      <c r="C5799" s="4">
        <v>0.54166666666666663</v>
      </c>
      <c r="D5799" s="3">
        <v>45351</v>
      </c>
      <c r="E5799" s="4">
        <v>0.5625</v>
      </c>
      <c r="F5799" t="s">
        <v>491</v>
      </c>
      <c r="G5799" t="s">
        <v>350</v>
      </c>
      <c r="H5799" s="12" t="s">
        <v>50</v>
      </c>
      <c r="I5799" s="12" t="str">
        <f>_xlfn.XLOOKUP(Tableau1[[#This Row],[AGENT]],AGENT,TYPE,"",0)</f>
        <v>RO</v>
      </c>
      <c r="J5799" s="13">
        <f>Tableau1[[#This Row],[Fin3]]-Tableau1[[#This Row],[Début2]]</f>
        <v>2.083333333333337E-2</v>
      </c>
      <c r="K5799" s="12" t="str">
        <f>IF(MONTH(D5799)=1,"JANV",IF(MONTH(D5799)=2,"FEV",IF(MONTH(D5799)=3,"MARS",IF(MONTH(D5799)=4,"AVR",IF(MONTH(D5799)=5,"MAI",IF(MONTH(D5799)=6,"JUIN",IF(MONTH(D5799)=7,"JUILL",IF(MONTH(D5799)=8,"AOU",IF(MONTH(D5799)=9,"SEPT",IF(MONTH(D5799)=10,"OCT",IF(MONTH(D5799)=11,"NOV",IF(MONTH(D5799)=12,"DEC",""))))))))))))</f>
        <v>FEV</v>
      </c>
    </row>
    <row r="5800" spans="1:11" x14ac:dyDescent="0.3">
      <c r="B5800" s="3">
        <v>45392</v>
      </c>
      <c r="C5800" s="4">
        <v>0.5625</v>
      </c>
      <c r="D5800" s="3">
        <v>45392</v>
      </c>
      <c r="E5800" s="4">
        <v>0.60416666666666663</v>
      </c>
      <c r="F5800" t="s">
        <v>491</v>
      </c>
      <c r="G5800" s="12" t="s">
        <v>12</v>
      </c>
      <c r="H5800" s="12" t="s">
        <v>33</v>
      </c>
      <c r="I5800" s="12" t="str">
        <f>_xlfn.XLOOKUP(Tableau1[[#This Row],[AGENT]],AGENT,TYPE,"",0)</f>
        <v>ASS</v>
      </c>
      <c r="J5800" s="13">
        <f>Tableau1[[#This Row],[Fin3]]-Tableau1[[#This Row],[Début2]]</f>
        <v>4.166666666666663E-2</v>
      </c>
      <c r="K5800" s="12" t="str">
        <f>IF(MONTH(D5800)=1,"JANV",IF(MONTH(D5800)=2,"FEV",IF(MONTH(D5800)=3,"MARS",IF(MONTH(D5800)=4,"AVR",IF(MONTH(D5800)=5,"MAI",IF(MONTH(D5800)=6,"JUIN",IF(MONTH(D5800)=7,"JUILL",IF(MONTH(D5800)=8,"AOU",IF(MONTH(D5800)=9,"SEPT",IF(MONTH(D5800)=10,"OCT",IF(MONTH(D5800)=11,"NOV",IF(MONTH(D5800)=12,"DEC",""))))))))))))</f>
        <v>AVR</v>
      </c>
    </row>
    <row r="5801" spans="1:11" x14ac:dyDescent="0.3">
      <c r="B5801" s="3">
        <v>45393</v>
      </c>
      <c r="C5801" s="4">
        <v>0.41666666666666669</v>
      </c>
      <c r="D5801" s="3">
        <v>45393</v>
      </c>
      <c r="E5801" s="4">
        <v>0.4375</v>
      </c>
      <c r="F5801" t="s">
        <v>491</v>
      </c>
      <c r="G5801" s="12" t="s">
        <v>12</v>
      </c>
      <c r="H5801" s="12" t="s">
        <v>33</v>
      </c>
      <c r="I5801" s="12" t="str">
        <f>_xlfn.XLOOKUP(Tableau1[[#This Row],[AGENT]],AGENT,TYPE,"",0)</f>
        <v>ASS</v>
      </c>
      <c r="J5801" s="13">
        <f>Tableau1[[#This Row],[Fin3]]-Tableau1[[#This Row],[Début2]]</f>
        <v>2.0833333333333315E-2</v>
      </c>
      <c r="K5801" s="12" t="str">
        <f>IF(MONTH(D5801)=1,"JANV",IF(MONTH(D5801)=2,"FEV",IF(MONTH(D5801)=3,"MARS",IF(MONTH(D5801)=4,"AVR",IF(MONTH(D5801)=5,"MAI",IF(MONTH(D5801)=6,"JUIN",IF(MONTH(D5801)=7,"JUILL",IF(MONTH(D5801)=8,"AOU",IF(MONTH(D5801)=9,"SEPT",IF(MONTH(D5801)=10,"OCT",IF(MONTH(D5801)=11,"NOV",IF(MONTH(D5801)=12,"DEC",""))))))))))))</f>
        <v>AVR</v>
      </c>
    </row>
    <row r="5802" spans="1:11" x14ac:dyDescent="0.3">
      <c r="B5802" s="3">
        <v>45399</v>
      </c>
      <c r="C5802" s="4">
        <v>0.375</v>
      </c>
      <c r="D5802" s="3">
        <v>45399</v>
      </c>
      <c r="E5802" s="4">
        <v>0.41666666666666669</v>
      </c>
      <c r="F5802" t="s">
        <v>491</v>
      </c>
      <c r="G5802" s="12" t="s">
        <v>12</v>
      </c>
      <c r="H5802" s="12" t="s">
        <v>33</v>
      </c>
      <c r="I5802" s="12" t="str">
        <f>_xlfn.XLOOKUP(Tableau1[[#This Row],[AGENT]],AGENT,TYPE,"",0)</f>
        <v>ASS</v>
      </c>
      <c r="J5802" s="13">
        <f>Tableau1[[#This Row],[Fin3]]-Tableau1[[#This Row],[Début2]]</f>
        <v>4.1666666666666685E-2</v>
      </c>
      <c r="K5802" s="12" t="str">
        <f>IF(MONTH(D5802)=1,"JANV",IF(MONTH(D5802)=2,"FEV",IF(MONTH(D5802)=3,"MARS",IF(MONTH(D5802)=4,"AVR",IF(MONTH(D5802)=5,"MAI",IF(MONTH(D5802)=6,"JUIN",IF(MONTH(D5802)=7,"JUILL",IF(MONTH(D5802)=8,"AOU",IF(MONTH(D5802)=9,"SEPT",IF(MONTH(D5802)=10,"OCT",IF(MONTH(D5802)=11,"NOV",IF(MONTH(D5802)=12,"DEC",""))))))))))))</f>
        <v>AVR</v>
      </c>
    </row>
    <row r="5803" spans="1:11" x14ac:dyDescent="0.3">
      <c r="B5803" s="3">
        <v>45400</v>
      </c>
      <c r="C5803" s="4">
        <v>0.33333333333333331</v>
      </c>
      <c r="D5803" s="3">
        <v>45400</v>
      </c>
      <c r="E5803" s="4">
        <v>0.375</v>
      </c>
      <c r="F5803" t="s">
        <v>491</v>
      </c>
      <c r="G5803" s="12" t="s">
        <v>12</v>
      </c>
      <c r="H5803" s="12" t="s">
        <v>33</v>
      </c>
      <c r="I5803" s="12" t="str">
        <f>_xlfn.XLOOKUP(Tableau1[[#This Row],[AGENT]],AGENT,TYPE,"",0)</f>
        <v>ASS</v>
      </c>
      <c r="J5803" s="13">
        <f>Tableau1[[#This Row],[Fin3]]-Tableau1[[#This Row],[Début2]]</f>
        <v>4.1666666666666685E-2</v>
      </c>
      <c r="K5803" s="12" t="str">
        <f>IF(MONTH(D5803)=1,"JANV",IF(MONTH(D5803)=2,"FEV",IF(MONTH(D5803)=3,"MARS",IF(MONTH(D5803)=4,"AVR",IF(MONTH(D5803)=5,"MAI",IF(MONTH(D5803)=6,"JUIN",IF(MONTH(D5803)=7,"JUILL",IF(MONTH(D5803)=8,"AOU",IF(MONTH(D5803)=9,"SEPT",IF(MONTH(D5803)=10,"OCT",IF(MONTH(D5803)=11,"NOV",IF(MONTH(D5803)=12,"DEC",""))))))))))))</f>
        <v>AVR</v>
      </c>
    </row>
    <row r="5804" spans="1:11" x14ac:dyDescent="0.3">
      <c r="B5804" s="3">
        <v>45404</v>
      </c>
      <c r="C5804" s="4">
        <v>0.54166666666666663</v>
      </c>
      <c r="D5804" s="3">
        <v>45404</v>
      </c>
      <c r="E5804" s="4">
        <v>0.58333333333333337</v>
      </c>
      <c r="F5804" t="s">
        <v>491</v>
      </c>
      <c r="G5804" s="12" t="s">
        <v>12</v>
      </c>
      <c r="H5804" s="12" t="s">
        <v>33</v>
      </c>
      <c r="I5804" s="12" t="str">
        <f>_xlfn.XLOOKUP(Tableau1[[#This Row],[AGENT]],AGENT,TYPE,"",0)</f>
        <v>ASS</v>
      </c>
      <c r="J5804" s="13">
        <f>Tableau1[[#This Row],[Fin3]]-Tableau1[[#This Row],[Début2]]</f>
        <v>4.1666666666666741E-2</v>
      </c>
      <c r="K5804" s="12" t="str">
        <f>IF(MONTH(D5804)=1,"JANV",IF(MONTH(D5804)=2,"FEV",IF(MONTH(D5804)=3,"MARS",IF(MONTH(D5804)=4,"AVR",IF(MONTH(D5804)=5,"MAI",IF(MONTH(D5804)=6,"JUIN",IF(MONTH(D5804)=7,"JUILL",IF(MONTH(D5804)=8,"AOU",IF(MONTH(D5804)=9,"SEPT",IF(MONTH(D5804)=10,"OCT",IF(MONTH(D5804)=11,"NOV",IF(MONTH(D5804)=12,"DEC",""))))))))))))</f>
        <v>AVR</v>
      </c>
    </row>
    <row r="5805" spans="1:11" x14ac:dyDescent="0.3">
      <c r="B5805" s="3">
        <v>45405</v>
      </c>
      <c r="C5805" s="4">
        <v>0.375</v>
      </c>
      <c r="D5805" s="3">
        <v>45405</v>
      </c>
      <c r="E5805" s="4">
        <v>0.41666666666666669</v>
      </c>
      <c r="F5805" t="s">
        <v>491</v>
      </c>
      <c r="G5805" s="12" t="s">
        <v>12</v>
      </c>
      <c r="H5805" s="12" t="s">
        <v>33</v>
      </c>
      <c r="I5805" s="12" t="str">
        <f>_xlfn.XLOOKUP(Tableau1[[#This Row],[AGENT]],AGENT,TYPE,"",0)</f>
        <v>ASS</v>
      </c>
      <c r="J5805" s="13">
        <f>Tableau1[[#This Row],[Fin3]]-Tableau1[[#This Row],[Début2]]</f>
        <v>4.1666666666666685E-2</v>
      </c>
      <c r="K5805" s="12" t="str">
        <f>IF(MONTH(D5805)=1,"JANV",IF(MONTH(D5805)=2,"FEV",IF(MONTH(D5805)=3,"MARS",IF(MONTH(D5805)=4,"AVR",IF(MONTH(D5805)=5,"MAI",IF(MONTH(D5805)=6,"JUIN",IF(MONTH(D5805)=7,"JUILL",IF(MONTH(D5805)=8,"AOU",IF(MONTH(D5805)=9,"SEPT",IF(MONTH(D5805)=10,"OCT",IF(MONTH(D5805)=11,"NOV",IF(MONTH(D5805)=12,"DEC",""))))))))))))</f>
        <v>AVR</v>
      </c>
    </row>
    <row r="5806" spans="1:11" x14ac:dyDescent="0.3">
      <c r="B5806" s="3">
        <v>45407</v>
      </c>
      <c r="C5806" s="4">
        <v>0.47916666666666669</v>
      </c>
      <c r="D5806" s="3">
        <v>45407</v>
      </c>
      <c r="E5806" s="4">
        <v>0.5</v>
      </c>
      <c r="F5806" t="s">
        <v>491</v>
      </c>
      <c r="G5806" s="12" t="s">
        <v>12</v>
      </c>
      <c r="H5806" s="12" t="s">
        <v>33</v>
      </c>
      <c r="I5806" s="12" t="str">
        <f>_xlfn.XLOOKUP(Tableau1[[#This Row],[AGENT]],AGENT,TYPE,"",0)</f>
        <v>ASS</v>
      </c>
      <c r="J5806" s="13">
        <f>Tableau1[[#This Row],[Fin3]]-Tableau1[[#This Row],[Début2]]</f>
        <v>2.0833333333333315E-2</v>
      </c>
      <c r="K5806" s="12" t="str">
        <f>IF(MONTH(D5806)=1,"JANV",IF(MONTH(D5806)=2,"FEV",IF(MONTH(D5806)=3,"MARS",IF(MONTH(D5806)=4,"AVR",IF(MONTH(D5806)=5,"MAI",IF(MONTH(D5806)=6,"JUIN",IF(MONTH(D5806)=7,"JUILL",IF(MONTH(D5806)=8,"AOU",IF(MONTH(D5806)=9,"SEPT",IF(MONTH(D5806)=10,"OCT",IF(MONTH(D5806)=11,"NOV",IF(MONTH(D5806)=12,"DEC",""))))))))))))</f>
        <v>AVR</v>
      </c>
    </row>
    <row r="5807" spans="1:11" x14ac:dyDescent="0.3">
      <c r="B5807" s="3">
        <v>45411</v>
      </c>
      <c r="C5807" s="4">
        <v>0.58333333333333337</v>
      </c>
      <c r="D5807" s="3">
        <v>45411</v>
      </c>
      <c r="E5807" s="4">
        <v>0.60416666666666663</v>
      </c>
      <c r="F5807" t="s">
        <v>491</v>
      </c>
      <c r="G5807" s="12" t="s">
        <v>12</v>
      </c>
      <c r="H5807" s="12" t="s">
        <v>33</v>
      </c>
      <c r="I5807" s="12" t="str">
        <f>_xlfn.XLOOKUP(Tableau1[[#This Row],[AGENT]],AGENT,TYPE,"",0)</f>
        <v>ASS</v>
      </c>
      <c r="J5807" s="13">
        <f>Tableau1[[#This Row],[Fin3]]-Tableau1[[#This Row],[Début2]]</f>
        <v>2.0833333333333259E-2</v>
      </c>
      <c r="K5807" s="12" t="str">
        <f>IF(MONTH(D5807)=1,"JANV",IF(MONTH(D5807)=2,"FEV",IF(MONTH(D5807)=3,"MARS",IF(MONTH(D5807)=4,"AVR",IF(MONTH(D5807)=5,"MAI",IF(MONTH(D5807)=6,"JUIN",IF(MONTH(D5807)=7,"JUILL",IF(MONTH(D5807)=8,"AOU",IF(MONTH(D5807)=9,"SEPT",IF(MONTH(D5807)=10,"OCT",IF(MONTH(D5807)=11,"NOV",IF(MONTH(D5807)=12,"DEC",""))))))))))))</f>
        <v>AVR</v>
      </c>
    </row>
    <row r="5808" spans="1:11" x14ac:dyDescent="0.3">
      <c r="B5808" s="3">
        <v>45323</v>
      </c>
      <c r="C5808" s="4">
        <v>0.60416666666666663</v>
      </c>
      <c r="D5808" s="3">
        <v>45323</v>
      </c>
      <c r="E5808" s="4">
        <v>0.625</v>
      </c>
      <c r="F5808" t="s">
        <v>491</v>
      </c>
      <c r="G5808" s="12" t="s">
        <v>12</v>
      </c>
      <c r="H5808" s="12" t="s">
        <v>33</v>
      </c>
      <c r="I5808" s="12" t="str">
        <f>_xlfn.XLOOKUP(Tableau1[[#This Row],[AGENT]],AGENT,TYPE,"",0)</f>
        <v>ASS</v>
      </c>
      <c r="J5808" s="13">
        <f>Tableau1[[#This Row],[Fin3]]-Tableau1[[#This Row],[Début2]]</f>
        <v>2.083333333333337E-2</v>
      </c>
      <c r="K5808" s="12" t="str">
        <f>IF(MONTH(D5808)=1,"JANV",IF(MONTH(D5808)=2,"FEV",IF(MONTH(D5808)=3,"MARS",IF(MONTH(D5808)=4,"AVR",IF(MONTH(D5808)=5,"MAI",IF(MONTH(D5808)=6,"JUIN",IF(MONTH(D5808)=7,"JUILL",IF(MONTH(D5808)=8,"AOU",IF(MONTH(D5808)=9,"SEPT",IF(MONTH(D5808)=10,"OCT",IF(MONTH(D5808)=11,"NOV",IF(MONTH(D5808)=12,"DEC",""))))))))))))</f>
        <v>FEV</v>
      </c>
    </row>
    <row r="5809" spans="1:11" x14ac:dyDescent="0.3">
      <c r="B5809" s="3">
        <v>45331</v>
      </c>
      <c r="C5809" s="4">
        <v>0.41666666666666669</v>
      </c>
      <c r="D5809" s="3">
        <v>45331</v>
      </c>
      <c r="E5809" s="4">
        <v>0.45833333333333331</v>
      </c>
      <c r="F5809" t="s">
        <v>491</v>
      </c>
      <c r="G5809" s="12" t="s">
        <v>12</v>
      </c>
      <c r="H5809" s="12" t="s">
        <v>33</v>
      </c>
      <c r="I5809" s="12" t="str">
        <f>_xlfn.XLOOKUP(Tableau1[[#This Row],[AGENT]],AGENT,TYPE,"",0)</f>
        <v>ASS</v>
      </c>
      <c r="J5809" s="13">
        <f>Tableau1[[#This Row],[Fin3]]-Tableau1[[#This Row],[Début2]]</f>
        <v>4.166666666666663E-2</v>
      </c>
      <c r="K5809" s="12" t="str">
        <f>IF(MONTH(D5809)=1,"JANV",IF(MONTH(D5809)=2,"FEV",IF(MONTH(D5809)=3,"MARS",IF(MONTH(D5809)=4,"AVR",IF(MONTH(D5809)=5,"MAI",IF(MONTH(D5809)=6,"JUIN",IF(MONTH(D5809)=7,"JUILL",IF(MONTH(D5809)=8,"AOU",IF(MONTH(D5809)=9,"SEPT",IF(MONTH(D5809)=10,"OCT",IF(MONTH(D5809)=11,"NOV",IF(MONTH(D5809)=12,"DEC",""))))))))))))</f>
        <v>FEV</v>
      </c>
    </row>
    <row r="5810" spans="1:11" x14ac:dyDescent="0.3">
      <c r="B5810" s="3">
        <v>45338</v>
      </c>
      <c r="C5810" s="4">
        <v>0.4375</v>
      </c>
      <c r="D5810" s="3">
        <v>45338</v>
      </c>
      <c r="E5810" s="4">
        <v>0.45833333333333331</v>
      </c>
      <c r="F5810" t="s">
        <v>491</v>
      </c>
      <c r="G5810" s="12" t="s">
        <v>12</v>
      </c>
      <c r="H5810" s="12" t="s">
        <v>33</v>
      </c>
      <c r="I5810" s="12" t="str">
        <f>_xlfn.XLOOKUP(Tableau1[[#This Row],[AGENT]],AGENT,TYPE,"",0)</f>
        <v>ASS</v>
      </c>
      <c r="J5810" s="13">
        <f>Tableau1[[#This Row],[Fin3]]-Tableau1[[#This Row],[Début2]]</f>
        <v>2.0833333333333315E-2</v>
      </c>
      <c r="K5810" s="12" t="str">
        <f>IF(MONTH(D5810)=1,"JANV",IF(MONTH(D5810)=2,"FEV",IF(MONTH(D5810)=3,"MARS",IF(MONTH(D5810)=4,"AVR",IF(MONTH(D5810)=5,"MAI",IF(MONTH(D5810)=6,"JUIN",IF(MONTH(D5810)=7,"JUILL",IF(MONTH(D5810)=8,"AOU",IF(MONTH(D5810)=9,"SEPT",IF(MONTH(D5810)=10,"OCT",IF(MONTH(D5810)=11,"NOV",IF(MONTH(D5810)=12,"DEC",""))))))))))))</f>
        <v>FEV</v>
      </c>
    </row>
    <row r="5811" spans="1:11" x14ac:dyDescent="0.3">
      <c r="B5811" s="3">
        <v>45341</v>
      </c>
      <c r="C5811" s="4">
        <v>0.5625</v>
      </c>
      <c r="D5811" s="3">
        <v>45341</v>
      </c>
      <c r="E5811" s="4">
        <v>0.60416666666666663</v>
      </c>
      <c r="F5811" t="s">
        <v>491</v>
      </c>
      <c r="G5811" s="12" t="s">
        <v>12</v>
      </c>
      <c r="H5811" s="12" t="s">
        <v>33</v>
      </c>
      <c r="I5811" s="12" t="str">
        <f>_xlfn.XLOOKUP(Tableau1[[#This Row],[AGENT]],AGENT,TYPE,"",0)</f>
        <v>ASS</v>
      </c>
      <c r="J5811" s="13">
        <f>Tableau1[[#This Row],[Fin3]]-Tableau1[[#This Row],[Début2]]</f>
        <v>4.166666666666663E-2</v>
      </c>
      <c r="K5811" s="12" t="str">
        <f>IF(MONTH(D5811)=1,"JANV",IF(MONTH(D5811)=2,"FEV",IF(MONTH(D5811)=3,"MARS",IF(MONTH(D5811)=4,"AVR",IF(MONTH(D5811)=5,"MAI",IF(MONTH(D5811)=6,"JUIN",IF(MONTH(D5811)=7,"JUILL",IF(MONTH(D5811)=8,"AOU",IF(MONTH(D5811)=9,"SEPT",IF(MONTH(D5811)=10,"OCT",IF(MONTH(D5811)=11,"NOV",IF(MONTH(D5811)=12,"DEC",""))))))))))))</f>
        <v>FEV</v>
      </c>
    </row>
    <row r="5812" spans="1:11" x14ac:dyDescent="0.3">
      <c r="B5812" s="3">
        <v>45342</v>
      </c>
      <c r="C5812" s="4">
        <v>0.58333333333333337</v>
      </c>
      <c r="D5812" s="3">
        <v>45342</v>
      </c>
      <c r="E5812" s="4">
        <v>0.60416666666666663</v>
      </c>
      <c r="F5812" t="s">
        <v>491</v>
      </c>
      <c r="G5812" s="12" t="s">
        <v>12</v>
      </c>
      <c r="H5812" s="12" t="s">
        <v>33</v>
      </c>
      <c r="I5812" s="12" t="str">
        <f>_xlfn.XLOOKUP(Tableau1[[#This Row],[AGENT]],AGENT,TYPE,"",0)</f>
        <v>ASS</v>
      </c>
      <c r="J5812" s="13">
        <f>Tableau1[[#This Row],[Fin3]]-Tableau1[[#This Row],[Début2]]</f>
        <v>2.0833333333333259E-2</v>
      </c>
      <c r="K5812" s="12" t="str">
        <f>IF(MONTH(D5812)=1,"JANV",IF(MONTH(D5812)=2,"FEV",IF(MONTH(D5812)=3,"MARS",IF(MONTH(D5812)=4,"AVR",IF(MONTH(D5812)=5,"MAI",IF(MONTH(D5812)=6,"JUIN",IF(MONTH(D5812)=7,"JUILL",IF(MONTH(D5812)=8,"AOU",IF(MONTH(D5812)=9,"SEPT",IF(MONTH(D5812)=10,"OCT",IF(MONTH(D5812)=11,"NOV",IF(MONTH(D5812)=12,"DEC",""))))))))))))</f>
        <v>FEV</v>
      </c>
    </row>
    <row r="5813" spans="1:11" x14ac:dyDescent="0.3">
      <c r="A5813" t="s">
        <v>589</v>
      </c>
      <c r="B5813" s="3">
        <v>45351</v>
      </c>
      <c r="C5813" s="4">
        <v>0.60416666666666663</v>
      </c>
      <c r="D5813" s="3">
        <v>45351</v>
      </c>
      <c r="E5813" s="4">
        <v>0.625</v>
      </c>
      <c r="F5813" t="s">
        <v>491</v>
      </c>
      <c r="G5813" s="12" t="s">
        <v>12</v>
      </c>
      <c r="H5813" s="12" t="s">
        <v>33</v>
      </c>
      <c r="I5813" s="12" t="str">
        <f>_xlfn.XLOOKUP(Tableau1[[#This Row],[AGENT]],AGENT,TYPE,"",0)</f>
        <v>ASS</v>
      </c>
      <c r="J5813" s="13">
        <f>Tableau1[[#This Row],[Fin3]]-Tableau1[[#This Row],[Début2]]</f>
        <v>2.083333333333337E-2</v>
      </c>
      <c r="K5813" s="12" t="str">
        <f>IF(MONTH(D5813)=1,"JANV",IF(MONTH(D5813)=2,"FEV",IF(MONTH(D5813)=3,"MARS",IF(MONTH(D5813)=4,"AVR",IF(MONTH(D5813)=5,"MAI",IF(MONTH(D5813)=6,"JUIN",IF(MONTH(D5813)=7,"JUILL",IF(MONTH(D5813)=8,"AOU",IF(MONTH(D5813)=9,"SEPT",IF(MONTH(D5813)=10,"OCT",IF(MONTH(D5813)=11,"NOV",IF(MONTH(D5813)=12,"DEC",""))))))))))))</f>
        <v>FEV</v>
      </c>
    </row>
    <row r="5814" spans="1:11" x14ac:dyDescent="0.3">
      <c r="B5814" s="3">
        <v>45356</v>
      </c>
      <c r="C5814" s="4">
        <v>0.47916666666666669</v>
      </c>
      <c r="D5814" s="3">
        <v>45356</v>
      </c>
      <c r="E5814" s="4">
        <v>0.5</v>
      </c>
      <c r="F5814" t="s">
        <v>491</v>
      </c>
      <c r="G5814" s="12" t="s">
        <v>12</v>
      </c>
      <c r="H5814" s="12" t="s">
        <v>33</v>
      </c>
      <c r="I5814" s="12" t="str">
        <f>_xlfn.XLOOKUP(Tableau1[[#This Row],[AGENT]],AGENT,TYPE,"",0)</f>
        <v>ASS</v>
      </c>
      <c r="J5814" s="13">
        <f>Tableau1[[#This Row],[Fin3]]-Tableau1[[#This Row],[Début2]]</f>
        <v>2.0833333333333315E-2</v>
      </c>
      <c r="K5814" s="12" t="str">
        <f>IF(MONTH(D5814)=1,"JANV",IF(MONTH(D5814)=2,"FEV",IF(MONTH(D5814)=3,"MARS",IF(MONTH(D5814)=4,"AVR",IF(MONTH(D5814)=5,"MAI",IF(MONTH(D5814)=6,"JUIN",IF(MONTH(D5814)=7,"JUILL",IF(MONTH(D5814)=8,"AOU",IF(MONTH(D5814)=9,"SEPT",IF(MONTH(D5814)=10,"OCT",IF(MONTH(D5814)=11,"NOV",IF(MONTH(D5814)=12,"DEC",""))))))))))))</f>
        <v>MARS</v>
      </c>
    </row>
    <row r="5815" spans="1:11" x14ac:dyDescent="0.3">
      <c r="B5815" s="3">
        <v>45363</v>
      </c>
      <c r="C5815" s="4">
        <v>0.47916666666666669</v>
      </c>
      <c r="D5815" s="3">
        <v>45363</v>
      </c>
      <c r="E5815" s="4">
        <v>0.5</v>
      </c>
      <c r="F5815" t="s">
        <v>491</v>
      </c>
      <c r="G5815" s="12" t="s">
        <v>12</v>
      </c>
      <c r="H5815" s="12" t="s">
        <v>33</v>
      </c>
      <c r="I5815" s="12" t="str">
        <f>_xlfn.XLOOKUP(Tableau1[[#This Row],[AGENT]],AGENT,TYPE,"",0)</f>
        <v>ASS</v>
      </c>
      <c r="J5815" s="13">
        <f>Tableau1[[#This Row],[Fin3]]-Tableau1[[#This Row],[Début2]]</f>
        <v>2.0833333333333315E-2</v>
      </c>
      <c r="K5815" s="12" t="str">
        <f>IF(MONTH(D5815)=1,"JANV",IF(MONTH(D5815)=2,"FEV",IF(MONTH(D5815)=3,"MARS",IF(MONTH(D5815)=4,"AVR",IF(MONTH(D5815)=5,"MAI",IF(MONTH(D5815)=6,"JUIN",IF(MONTH(D5815)=7,"JUILL",IF(MONTH(D5815)=8,"AOU",IF(MONTH(D5815)=9,"SEPT",IF(MONTH(D5815)=10,"OCT",IF(MONTH(D5815)=11,"NOV",IF(MONTH(D5815)=12,"DEC",""))))))))))))</f>
        <v>MARS</v>
      </c>
    </row>
    <row r="5816" spans="1:11" x14ac:dyDescent="0.3">
      <c r="B5816" s="3">
        <v>45370</v>
      </c>
      <c r="C5816" s="4">
        <v>0.45833333333333331</v>
      </c>
      <c r="D5816" s="3">
        <v>45370</v>
      </c>
      <c r="E5816" s="4">
        <v>0.47916666666666669</v>
      </c>
      <c r="F5816" t="s">
        <v>491</v>
      </c>
      <c r="G5816" s="12" t="s">
        <v>12</v>
      </c>
      <c r="H5816" s="12" t="s">
        <v>33</v>
      </c>
      <c r="I5816" s="12" t="str">
        <f>_xlfn.XLOOKUP(Tableau1[[#This Row],[AGENT]],AGENT,TYPE,"",0)</f>
        <v>ASS</v>
      </c>
      <c r="J5816" s="13">
        <f>Tableau1[[#This Row],[Fin3]]-Tableau1[[#This Row],[Début2]]</f>
        <v>2.083333333333337E-2</v>
      </c>
      <c r="K5816" s="12" t="str">
        <f>IF(MONTH(D5816)=1,"JANV",IF(MONTH(D5816)=2,"FEV",IF(MONTH(D5816)=3,"MARS",IF(MONTH(D5816)=4,"AVR",IF(MONTH(D5816)=5,"MAI",IF(MONTH(D5816)=6,"JUIN",IF(MONTH(D5816)=7,"JUILL",IF(MONTH(D5816)=8,"AOU",IF(MONTH(D5816)=9,"SEPT",IF(MONTH(D5816)=10,"OCT",IF(MONTH(D5816)=11,"NOV",IF(MONTH(D5816)=12,"DEC",""))))))))))))</f>
        <v>MARS</v>
      </c>
    </row>
    <row r="5817" spans="1:11" x14ac:dyDescent="0.3">
      <c r="B5817" s="3">
        <v>45377</v>
      </c>
      <c r="C5817" s="4">
        <v>0.4375</v>
      </c>
      <c r="D5817" s="3">
        <v>45377</v>
      </c>
      <c r="E5817" s="4">
        <v>0.45833333333333331</v>
      </c>
      <c r="F5817" t="s">
        <v>491</v>
      </c>
      <c r="G5817" s="12" t="s">
        <v>12</v>
      </c>
      <c r="H5817" s="12" t="s">
        <v>33</v>
      </c>
      <c r="I5817" s="12" t="str">
        <f>_xlfn.XLOOKUP(Tableau1[[#This Row],[AGENT]],AGENT,TYPE,"",0)</f>
        <v>ASS</v>
      </c>
      <c r="J5817" s="13">
        <f>Tableau1[[#This Row],[Fin3]]-Tableau1[[#This Row],[Début2]]</f>
        <v>2.0833333333333315E-2</v>
      </c>
      <c r="K5817" s="12" t="str">
        <f>IF(MONTH(D5817)=1,"JANV",IF(MONTH(D5817)=2,"FEV",IF(MONTH(D5817)=3,"MARS",IF(MONTH(D5817)=4,"AVR",IF(MONTH(D5817)=5,"MAI",IF(MONTH(D5817)=6,"JUIN",IF(MONTH(D5817)=7,"JUILL",IF(MONTH(D5817)=8,"AOU",IF(MONTH(D5817)=9,"SEPT",IF(MONTH(D5817)=10,"OCT",IF(MONTH(D5817)=11,"NOV",IF(MONTH(D5817)=12,"DEC",""))))))))))))</f>
        <v>MARS</v>
      </c>
    </row>
    <row r="5818" spans="1:11" x14ac:dyDescent="0.3">
      <c r="B5818" s="3">
        <v>45377</v>
      </c>
      <c r="C5818" s="4">
        <v>0.60416666666666663</v>
      </c>
      <c r="D5818" s="3">
        <v>45377</v>
      </c>
      <c r="E5818" s="4">
        <v>0.64583333333333337</v>
      </c>
      <c r="F5818" t="s">
        <v>491</v>
      </c>
      <c r="G5818" s="12" t="s">
        <v>12</v>
      </c>
      <c r="H5818" s="12" t="s">
        <v>33</v>
      </c>
      <c r="I5818" s="12" t="str">
        <f>_xlfn.XLOOKUP(Tableau1[[#This Row],[AGENT]],AGENT,TYPE,"",0)</f>
        <v>ASS</v>
      </c>
      <c r="J5818" s="13">
        <f>Tableau1[[#This Row],[Fin3]]-Tableau1[[#This Row],[Début2]]</f>
        <v>4.1666666666666741E-2</v>
      </c>
      <c r="K5818" s="12" t="str">
        <f>IF(MONTH(D5818)=1,"JANV",IF(MONTH(D5818)=2,"FEV",IF(MONTH(D5818)=3,"MARS",IF(MONTH(D5818)=4,"AVR",IF(MONTH(D5818)=5,"MAI",IF(MONTH(D5818)=6,"JUIN",IF(MONTH(D5818)=7,"JUILL",IF(MONTH(D5818)=8,"AOU",IF(MONTH(D5818)=9,"SEPT",IF(MONTH(D5818)=10,"OCT",IF(MONTH(D5818)=11,"NOV",IF(MONTH(D5818)=12,"DEC",""))))))))))))</f>
        <v>MARS</v>
      </c>
    </row>
    <row r="5819" spans="1:11" x14ac:dyDescent="0.3">
      <c r="B5819" s="3">
        <v>45378</v>
      </c>
      <c r="C5819" s="4">
        <v>0.33333333333333331</v>
      </c>
      <c r="D5819" s="3">
        <v>45378</v>
      </c>
      <c r="E5819" s="4">
        <v>0.35416666666666669</v>
      </c>
      <c r="F5819" t="s">
        <v>491</v>
      </c>
      <c r="G5819" s="12" t="s">
        <v>12</v>
      </c>
      <c r="H5819" s="12" t="s">
        <v>33</v>
      </c>
      <c r="I5819" s="12" t="str">
        <f>_xlfn.XLOOKUP(Tableau1[[#This Row],[AGENT]],AGENT,TYPE,"",0)</f>
        <v>ASS</v>
      </c>
      <c r="J5819" s="13">
        <f>Tableau1[[#This Row],[Fin3]]-Tableau1[[#This Row],[Début2]]</f>
        <v>2.083333333333337E-2</v>
      </c>
      <c r="K5819" s="12" t="str">
        <f>IF(MONTH(D5819)=1,"JANV",IF(MONTH(D5819)=2,"FEV",IF(MONTH(D5819)=3,"MARS",IF(MONTH(D5819)=4,"AVR",IF(MONTH(D5819)=5,"MAI",IF(MONTH(D5819)=6,"JUIN",IF(MONTH(D5819)=7,"JUILL",IF(MONTH(D5819)=8,"AOU",IF(MONTH(D5819)=9,"SEPT",IF(MONTH(D5819)=10,"OCT",IF(MONTH(D5819)=11,"NOV",IF(MONTH(D5819)=12,"DEC",""))))))))))))</f>
        <v>MARS</v>
      </c>
    </row>
    <row r="5820" spans="1:11" x14ac:dyDescent="0.3">
      <c r="B5820" s="3">
        <v>45365</v>
      </c>
      <c r="C5820" s="4">
        <v>0.4375</v>
      </c>
      <c r="D5820" s="3">
        <v>45365</v>
      </c>
      <c r="E5820" s="4">
        <v>0.45833333333333331</v>
      </c>
      <c r="F5820" t="s">
        <v>491</v>
      </c>
      <c r="G5820" s="12" t="s">
        <v>12</v>
      </c>
      <c r="H5820" s="12" t="s">
        <v>33</v>
      </c>
      <c r="I5820" s="12" t="str">
        <f>_xlfn.XLOOKUP(Tableau1[[#This Row],[AGENT]],AGENT,TYPE,"",0)</f>
        <v>ASS</v>
      </c>
      <c r="J5820" s="13">
        <f>Tableau1[[#This Row],[Fin3]]-Tableau1[[#This Row],[Début2]]</f>
        <v>2.0833333333333315E-2</v>
      </c>
      <c r="K5820" s="12" t="str">
        <f>IF(MONTH(D5820)=1,"JANV",IF(MONTH(D5820)=2,"FEV",IF(MONTH(D5820)=3,"MARS",IF(MONTH(D5820)=4,"AVR",IF(MONTH(D5820)=5,"MAI",IF(MONTH(D5820)=6,"JUIN",IF(MONTH(D5820)=7,"JUILL",IF(MONTH(D5820)=8,"AOU",IF(MONTH(D5820)=9,"SEPT",IF(MONTH(D5820)=10,"OCT",IF(MONTH(D5820)=11,"NOV",IF(MONTH(D5820)=12,"DEC",""))))))))))))</f>
        <v>MARS</v>
      </c>
    </row>
    <row r="5821" spans="1:11" x14ac:dyDescent="0.3">
      <c r="B5821" s="3">
        <v>45447</v>
      </c>
      <c r="C5821" s="4">
        <v>0.58333333333333337</v>
      </c>
      <c r="D5821" s="3">
        <v>45447</v>
      </c>
      <c r="E5821" s="4">
        <v>0.625</v>
      </c>
      <c r="F5821" t="s">
        <v>491</v>
      </c>
      <c r="G5821" s="12" t="s">
        <v>12</v>
      </c>
      <c r="H5821" s="12" t="s">
        <v>33</v>
      </c>
      <c r="I5821" s="12" t="str">
        <f>_xlfn.XLOOKUP(Tableau1[[#This Row],[AGENT]],AGENT,TYPE,"",0)</f>
        <v>ASS</v>
      </c>
      <c r="J5821" s="13">
        <f>Tableau1[[#This Row],[Fin3]]-Tableau1[[#This Row],[Début2]]</f>
        <v>4.166666666666663E-2</v>
      </c>
      <c r="K5821" s="12" t="str">
        <f>IF(MONTH(D5821)=1,"JANV",IF(MONTH(D5821)=2,"FEV",IF(MONTH(D5821)=3,"MARS",IF(MONTH(D5821)=4,"AVR",IF(MONTH(D5821)=5,"MAI",IF(MONTH(D5821)=6,"JUIN",IF(MONTH(D5821)=7,"JUILL",IF(MONTH(D5821)=8,"AOU",IF(MONTH(D5821)=9,"SEPT",IF(MONTH(D5821)=10,"OCT",IF(MONTH(D5821)=11,"NOV",IF(MONTH(D5821)=12,"DEC",""))))))))))))</f>
        <v>JUIN</v>
      </c>
    </row>
    <row r="5822" spans="1:11" x14ac:dyDescent="0.3">
      <c r="B5822" s="3">
        <v>45448</v>
      </c>
      <c r="C5822" s="4">
        <v>0.58333333333333337</v>
      </c>
      <c r="D5822" s="3">
        <v>45448</v>
      </c>
      <c r="E5822" s="4">
        <v>0.60416666666666663</v>
      </c>
      <c r="F5822" t="s">
        <v>491</v>
      </c>
      <c r="G5822" s="12" t="s">
        <v>12</v>
      </c>
      <c r="H5822" s="12" t="s">
        <v>33</v>
      </c>
      <c r="I5822" s="12" t="str">
        <f>_xlfn.XLOOKUP(Tableau1[[#This Row],[AGENT]],AGENT,TYPE,"",0)</f>
        <v>ASS</v>
      </c>
      <c r="J5822" s="13">
        <f>Tableau1[[#This Row],[Fin3]]-Tableau1[[#This Row],[Début2]]</f>
        <v>2.0833333333333259E-2</v>
      </c>
      <c r="K5822" s="12" t="str">
        <f>IF(MONTH(D5822)=1,"JANV",IF(MONTH(D5822)=2,"FEV",IF(MONTH(D5822)=3,"MARS",IF(MONTH(D5822)=4,"AVR",IF(MONTH(D5822)=5,"MAI",IF(MONTH(D5822)=6,"JUIN",IF(MONTH(D5822)=7,"JUILL",IF(MONTH(D5822)=8,"AOU",IF(MONTH(D5822)=9,"SEPT",IF(MONTH(D5822)=10,"OCT",IF(MONTH(D5822)=11,"NOV",IF(MONTH(D5822)=12,"DEC",""))))))))))))</f>
        <v>JUIN</v>
      </c>
    </row>
    <row r="5823" spans="1:11" x14ac:dyDescent="0.3">
      <c r="A5823" t="s">
        <v>1358</v>
      </c>
      <c r="B5823" s="3">
        <v>45455</v>
      </c>
      <c r="C5823" s="4">
        <v>0.4375</v>
      </c>
      <c r="D5823" s="3">
        <v>45455</v>
      </c>
      <c r="E5823" s="4">
        <v>0.5</v>
      </c>
      <c r="F5823" t="s">
        <v>491</v>
      </c>
      <c r="G5823" s="12" t="s">
        <v>12</v>
      </c>
      <c r="H5823" s="12" t="s">
        <v>33</v>
      </c>
      <c r="I5823" s="12" t="str">
        <f>_xlfn.XLOOKUP(Tableau1[[#This Row],[AGENT]],AGENT,TYPE,"",0)</f>
        <v>ASS</v>
      </c>
      <c r="J5823" s="13">
        <f>Tableau1[[#This Row],[Fin3]]-Tableau1[[#This Row],[Début2]]</f>
        <v>6.25E-2</v>
      </c>
      <c r="K5823" s="12" t="str">
        <f>IF(MONTH(D5823)=1,"JANV",IF(MONTH(D5823)=2,"FEV",IF(MONTH(D5823)=3,"MARS",IF(MONTH(D5823)=4,"AVR",IF(MONTH(D5823)=5,"MAI",IF(MONTH(D5823)=6,"JUIN",IF(MONTH(D5823)=7,"JUILL",IF(MONTH(D5823)=8,"AOU",IF(MONTH(D5823)=9,"SEPT",IF(MONTH(D5823)=10,"OCT",IF(MONTH(D5823)=11,"NOV",IF(MONTH(D5823)=12,"DEC",""))))))))))))</f>
        <v>JUIN</v>
      </c>
    </row>
    <row r="5824" spans="1:11" x14ac:dyDescent="0.3">
      <c r="B5824" s="3">
        <v>45454</v>
      </c>
      <c r="C5824" s="4">
        <v>0.625</v>
      </c>
      <c r="D5824" s="3">
        <v>45454</v>
      </c>
      <c r="E5824" s="4">
        <v>0.64583333333333337</v>
      </c>
      <c r="F5824" t="s">
        <v>491</v>
      </c>
      <c r="G5824" s="12" t="s">
        <v>12</v>
      </c>
      <c r="H5824" s="12" t="s">
        <v>33</v>
      </c>
      <c r="I5824" s="12" t="str">
        <f>_xlfn.XLOOKUP(Tableau1[[#This Row],[AGENT]],AGENT,TYPE,"",0)</f>
        <v>ASS</v>
      </c>
      <c r="J5824" s="13">
        <f>Tableau1[[#This Row],[Fin3]]-Tableau1[[#This Row],[Début2]]</f>
        <v>2.083333333333337E-2</v>
      </c>
      <c r="K5824" s="12" t="str">
        <f>IF(MONTH(D5824)=1,"JANV",IF(MONTH(D5824)=2,"FEV",IF(MONTH(D5824)=3,"MARS",IF(MONTH(D5824)=4,"AVR",IF(MONTH(D5824)=5,"MAI",IF(MONTH(D5824)=6,"JUIN",IF(MONTH(D5824)=7,"JUILL",IF(MONTH(D5824)=8,"AOU",IF(MONTH(D5824)=9,"SEPT",IF(MONTH(D5824)=10,"OCT",IF(MONTH(D5824)=11,"NOV",IF(MONTH(D5824)=12,"DEC",""))))))))))))</f>
        <v>JUIN</v>
      </c>
    </row>
    <row r="5825" spans="1:11" x14ac:dyDescent="0.3">
      <c r="B5825" s="3">
        <v>45455</v>
      </c>
      <c r="C5825" s="4">
        <v>0.60416666666666663</v>
      </c>
      <c r="D5825" s="3">
        <v>45455</v>
      </c>
      <c r="E5825" s="4">
        <v>0.625</v>
      </c>
      <c r="F5825" t="s">
        <v>491</v>
      </c>
      <c r="G5825" s="12" t="s">
        <v>12</v>
      </c>
      <c r="H5825" s="12" t="s">
        <v>33</v>
      </c>
      <c r="I5825" s="12" t="str">
        <f>_xlfn.XLOOKUP(Tableau1[[#This Row],[AGENT]],AGENT,TYPE,"",0)</f>
        <v>ASS</v>
      </c>
      <c r="J5825" s="13">
        <f>Tableau1[[#This Row],[Fin3]]-Tableau1[[#This Row],[Début2]]</f>
        <v>2.083333333333337E-2</v>
      </c>
      <c r="K5825" s="12" t="str">
        <f>IF(MONTH(D5825)=1,"JANV",IF(MONTH(D5825)=2,"FEV",IF(MONTH(D5825)=3,"MARS",IF(MONTH(D5825)=4,"AVR",IF(MONTH(D5825)=5,"MAI",IF(MONTH(D5825)=6,"JUIN",IF(MONTH(D5825)=7,"JUILL",IF(MONTH(D5825)=8,"AOU",IF(MONTH(D5825)=9,"SEPT",IF(MONTH(D5825)=10,"OCT",IF(MONTH(D5825)=11,"NOV",IF(MONTH(D5825)=12,"DEC",""))))))))))))</f>
        <v>JUIN</v>
      </c>
    </row>
    <row r="5826" spans="1:11" x14ac:dyDescent="0.3">
      <c r="B5826" s="3">
        <v>45456</v>
      </c>
      <c r="C5826" s="4">
        <v>0.375</v>
      </c>
      <c r="D5826" s="3">
        <v>45456</v>
      </c>
      <c r="E5826" s="4">
        <v>0.41666666666666669</v>
      </c>
      <c r="F5826" t="s">
        <v>491</v>
      </c>
      <c r="G5826" s="12" t="s">
        <v>12</v>
      </c>
      <c r="H5826" s="12" t="s">
        <v>33</v>
      </c>
      <c r="I5826" s="12" t="str">
        <f>_xlfn.XLOOKUP(Tableau1[[#This Row],[AGENT]],AGENT,TYPE,"",0)</f>
        <v>ASS</v>
      </c>
      <c r="J5826" s="13">
        <f>Tableau1[[#This Row],[Fin3]]-Tableau1[[#This Row],[Début2]]</f>
        <v>4.1666666666666685E-2</v>
      </c>
      <c r="K5826" s="12" t="str">
        <f>IF(MONTH(D5826)=1,"JANV",IF(MONTH(D5826)=2,"FEV",IF(MONTH(D5826)=3,"MARS",IF(MONTH(D5826)=4,"AVR",IF(MONTH(D5826)=5,"MAI",IF(MONTH(D5826)=6,"JUIN",IF(MONTH(D5826)=7,"JUILL",IF(MONTH(D5826)=8,"AOU",IF(MONTH(D5826)=9,"SEPT",IF(MONTH(D5826)=10,"OCT",IF(MONTH(D5826)=11,"NOV",IF(MONTH(D5826)=12,"DEC",""))))))))))))</f>
        <v>JUIN</v>
      </c>
    </row>
    <row r="5827" spans="1:11" x14ac:dyDescent="0.3">
      <c r="B5827" s="3">
        <v>45457</v>
      </c>
      <c r="C5827" s="4">
        <v>0.375</v>
      </c>
      <c r="D5827" s="3">
        <v>45457</v>
      </c>
      <c r="E5827" s="4">
        <v>0.41666666666666669</v>
      </c>
      <c r="F5827" t="s">
        <v>491</v>
      </c>
      <c r="G5827" s="12" t="s">
        <v>12</v>
      </c>
      <c r="H5827" s="12" t="s">
        <v>33</v>
      </c>
      <c r="I5827" s="12" t="str">
        <f>_xlfn.XLOOKUP(Tableau1[[#This Row],[AGENT]],AGENT,TYPE,"",0)</f>
        <v>ASS</v>
      </c>
      <c r="J5827" s="13">
        <f>Tableau1[[#This Row],[Fin3]]-Tableau1[[#This Row],[Début2]]</f>
        <v>4.1666666666666685E-2</v>
      </c>
      <c r="K5827" s="12" t="str">
        <f>IF(MONTH(D5827)=1,"JANV",IF(MONTH(D5827)=2,"FEV",IF(MONTH(D5827)=3,"MARS",IF(MONTH(D5827)=4,"AVR",IF(MONTH(D5827)=5,"MAI",IF(MONTH(D5827)=6,"JUIN",IF(MONTH(D5827)=7,"JUILL",IF(MONTH(D5827)=8,"AOU",IF(MONTH(D5827)=9,"SEPT",IF(MONTH(D5827)=10,"OCT",IF(MONTH(D5827)=11,"NOV",IF(MONTH(D5827)=12,"DEC",""))))))))))))</f>
        <v>JUIN</v>
      </c>
    </row>
    <row r="5828" spans="1:11" x14ac:dyDescent="0.3">
      <c r="A5828" t="s">
        <v>1364</v>
      </c>
      <c r="B5828" s="3">
        <v>45461</v>
      </c>
      <c r="C5828" s="4">
        <v>0.5625</v>
      </c>
      <c r="D5828" s="3">
        <v>45461</v>
      </c>
      <c r="E5828" s="4">
        <v>0.58333333333333337</v>
      </c>
      <c r="F5828" t="s">
        <v>491</v>
      </c>
      <c r="G5828" s="12" t="s">
        <v>12</v>
      </c>
      <c r="H5828" s="12" t="s">
        <v>33</v>
      </c>
      <c r="I5828" s="12" t="str">
        <f>_xlfn.XLOOKUP(Tableau1[[#This Row],[AGENT]],AGENT,TYPE,"",0)</f>
        <v>ASS</v>
      </c>
      <c r="J5828" s="13">
        <f>Tableau1[[#This Row],[Fin3]]-Tableau1[[#This Row],[Début2]]</f>
        <v>2.083333333333337E-2</v>
      </c>
      <c r="K5828" s="12" t="str">
        <f>IF(MONTH(D5828)=1,"JANV",IF(MONTH(D5828)=2,"FEV",IF(MONTH(D5828)=3,"MARS",IF(MONTH(D5828)=4,"AVR",IF(MONTH(D5828)=5,"MAI",IF(MONTH(D5828)=6,"JUIN",IF(MONTH(D5828)=7,"JUILL",IF(MONTH(D5828)=8,"AOU",IF(MONTH(D5828)=9,"SEPT",IF(MONTH(D5828)=10,"OCT",IF(MONTH(D5828)=11,"NOV",IF(MONTH(D5828)=12,"DEC",""))))))))))))</f>
        <v>JUIN</v>
      </c>
    </row>
    <row r="5829" spans="1:11" x14ac:dyDescent="0.3">
      <c r="A5829" t="s">
        <v>1365</v>
      </c>
      <c r="B5829" s="3">
        <v>45461</v>
      </c>
      <c r="C5829" s="4">
        <v>0.375</v>
      </c>
      <c r="D5829" s="3">
        <v>45461</v>
      </c>
      <c r="E5829" s="4">
        <v>0.41666666666666669</v>
      </c>
      <c r="F5829" t="s">
        <v>491</v>
      </c>
      <c r="G5829" s="12" t="s">
        <v>12</v>
      </c>
      <c r="H5829" s="12" t="s">
        <v>33</v>
      </c>
      <c r="I5829" s="12" t="str">
        <f>_xlfn.XLOOKUP(Tableau1[[#This Row],[AGENT]],AGENT,TYPE,"",0)</f>
        <v>ASS</v>
      </c>
      <c r="J5829" s="13">
        <f>Tableau1[[#This Row],[Fin3]]-Tableau1[[#This Row],[Début2]]</f>
        <v>4.1666666666666685E-2</v>
      </c>
      <c r="K5829" s="12" t="str">
        <f>IF(MONTH(D5829)=1,"JANV",IF(MONTH(D5829)=2,"FEV",IF(MONTH(D5829)=3,"MARS",IF(MONTH(D5829)=4,"AVR",IF(MONTH(D5829)=5,"MAI",IF(MONTH(D5829)=6,"JUIN",IF(MONTH(D5829)=7,"JUILL",IF(MONTH(D5829)=8,"AOU",IF(MONTH(D5829)=9,"SEPT",IF(MONTH(D5829)=10,"OCT",IF(MONTH(D5829)=11,"NOV",IF(MONTH(D5829)=12,"DEC",""))))))))))))</f>
        <v>JUIN</v>
      </c>
    </row>
    <row r="5830" spans="1:11" x14ac:dyDescent="0.3">
      <c r="B5830" s="3">
        <v>45467</v>
      </c>
      <c r="C5830" s="4">
        <v>0.64583333333333337</v>
      </c>
      <c r="D5830" s="3">
        <v>45467</v>
      </c>
      <c r="E5830" s="4">
        <v>0.66666666666666663</v>
      </c>
      <c r="F5830" t="s">
        <v>491</v>
      </c>
      <c r="G5830" s="12" t="s">
        <v>12</v>
      </c>
      <c r="H5830" s="12" t="s">
        <v>33</v>
      </c>
      <c r="I5830" s="12" t="str">
        <f>_xlfn.XLOOKUP(Tableau1[[#This Row],[AGENT]],AGENT,TYPE,"",0)</f>
        <v>ASS</v>
      </c>
      <c r="J5830" s="13">
        <f>Tableau1[[#This Row],[Fin3]]-Tableau1[[#This Row],[Début2]]</f>
        <v>2.0833333333333259E-2</v>
      </c>
      <c r="K5830" s="12" t="str">
        <f>IF(MONTH(D5830)=1,"JANV",IF(MONTH(D5830)=2,"FEV",IF(MONTH(D5830)=3,"MARS",IF(MONTH(D5830)=4,"AVR",IF(MONTH(D5830)=5,"MAI",IF(MONTH(D5830)=6,"JUIN",IF(MONTH(D5830)=7,"JUILL",IF(MONTH(D5830)=8,"AOU",IF(MONTH(D5830)=9,"SEPT",IF(MONTH(D5830)=10,"OCT",IF(MONTH(D5830)=11,"NOV",IF(MONTH(D5830)=12,"DEC",""))))))))))))</f>
        <v>JUIN</v>
      </c>
    </row>
    <row r="5831" spans="1:11" x14ac:dyDescent="0.3">
      <c r="B5831" s="3">
        <v>45471</v>
      </c>
      <c r="C5831" s="4">
        <v>0.375</v>
      </c>
      <c r="D5831" s="3">
        <v>45471</v>
      </c>
      <c r="E5831" s="4">
        <v>0.45833333333333331</v>
      </c>
      <c r="F5831" t="s">
        <v>491</v>
      </c>
      <c r="G5831" s="12" t="s">
        <v>12</v>
      </c>
      <c r="H5831" s="12" t="s">
        <v>33</v>
      </c>
      <c r="I5831" s="12" t="str">
        <f>_xlfn.XLOOKUP(Tableau1[[#This Row],[AGENT]],AGENT,TYPE,"",0)</f>
        <v>ASS</v>
      </c>
      <c r="J5831" s="13">
        <f>Tableau1[[#This Row],[Fin3]]-Tableau1[[#This Row],[Début2]]</f>
        <v>8.3333333333333315E-2</v>
      </c>
      <c r="K5831" s="12" t="str">
        <f>IF(MONTH(D5831)=1,"JANV",IF(MONTH(D5831)=2,"FEV",IF(MONTH(D5831)=3,"MARS",IF(MONTH(D5831)=4,"AVR",IF(MONTH(D5831)=5,"MAI",IF(MONTH(D5831)=6,"JUIN",IF(MONTH(D5831)=7,"JUILL",IF(MONTH(D5831)=8,"AOU",IF(MONTH(D5831)=9,"SEPT",IF(MONTH(D5831)=10,"OCT",IF(MONTH(D5831)=11,"NOV",IF(MONTH(D5831)=12,"DEC",""))))))))))))</f>
        <v>JUIN</v>
      </c>
    </row>
    <row r="5832" spans="1:11" x14ac:dyDescent="0.3">
      <c r="B5832" s="3">
        <v>45476</v>
      </c>
      <c r="C5832" s="4">
        <v>0.375</v>
      </c>
      <c r="D5832" s="3">
        <v>45476</v>
      </c>
      <c r="E5832" s="4">
        <v>0.39583333333333331</v>
      </c>
      <c r="F5832" t="s">
        <v>491</v>
      </c>
      <c r="G5832" s="12" t="s">
        <v>12</v>
      </c>
      <c r="H5832" s="12" t="s">
        <v>33</v>
      </c>
      <c r="I5832" s="12" t="str">
        <f>_xlfn.XLOOKUP(Tableau1[[#This Row],[AGENT]],AGENT,TYPE,"",0)</f>
        <v>ASS</v>
      </c>
      <c r="J5832" s="13">
        <f>Tableau1[[#This Row],[Fin3]]-Tableau1[[#This Row],[Début2]]</f>
        <v>2.0833333333333315E-2</v>
      </c>
      <c r="K5832" s="12" t="str">
        <f>IF(MONTH(D5832)=1,"JANV",IF(MONTH(D5832)=2,"FEV",IF(MONTH(D5832)=3,"MARS",IF(MONTH(D5832)=4,"AVR",IF(MONTH(D5832)=5,"MAI",IF(MONTH(D5832)=6,"JUIN",IF(MONTH(D5832)=7,"JUILL",IF(MONTH(D5832)=8,"AOU",IF(MONTH(D5832)=9,"SEPT",IF(MONTH(D5832)=10,"OCT",IF(MONTH(D5832)=11,"NOV",IF(MONTH(D5832)=12,"DEC",""))))))))))))</f>
        <v>JUILL</v>
      </c>
    </row>
    <row r="5833" spans="1:11" x14ac:dyDescent="0.3">
      <c r="B5833" s="3">
        <v>45478</v>
      </c>
      <c r="C5833" s="4">
        <v>0.35416666666666669</v>
      </c>
      <c r="D5833" s="3">
        <v>45478</v>
      </c>
      <c r="E5833" s="4">
        <v>0.375</v>
      </c>
      <c r="F5833" t="s">
        <v>491</v>
      </c>
      <c r="G5833" s="12" t="s">
        <v>12</v>
      </c>
      <c r="H5833" s="12" t="s">
        <v>33</v>
      </c>
      <c r="I5833" s="12" t="str">
        <f>_xlfn.XLOOKUP(Tableau1[[#This Row],[AGENT]],AGENT,TYPE,"",0)</f>
        <v>ASS</v>
      </c>
      <c r="J5833" s="13">
        <f>Tableau1[[#This Row],[Fin3]]-Tableau1[[#This Row],[Début2]]</f>
        <v>2.0833333333333315E-2</v>
      </c>
      <c r="K5833" s="12" t="str">
        <f>IF(MONTH(D5833)=1,"JANV",IF(MONTH(D5833)=2,"FEV",IF(MONTH(D5833)=3,"MARS",IF(MONTH(D5833)=4,"AVR",IF(MONTH(D5833)=5,"MAI",IF(MONTH(D5833)=6,"JUIN",IF(MONTH(D5833)=7,"JUILL",IF(MONTH(D5833)=8,"AOU",IF(MONTH(D5833)=9,"SEPT",IF(MONTH(D5833)=10,"OCT",IF(MONTH(D5833)=11,"NOV",IF(MONTH(D5833)=12,"DEC",""))))))))))))</f>
        <v>JUILL</v>
      </c>
    </row>
    <row r="5834" spans="1:11" x14ac:dyDescent="0.3">
      <c r="B5834" s="3">
        <v>45481</v>
      </c>
      <c r="C5834" s="4">
        <v>0.4375</v>
      </c>
      <c r="D5834" s="3">
        <v>45481</v>
      </c>
      <c r="E5834" s="4">
        <v>0.45833333333333331</v>
      </c>
      <c r="F5834" t="s">
        <v>491</v>
      </c>
      <c r="G5834" s="12" t="s">
        <v>12</v>
      </c>
      <c r="H5834" s="12" t="s">
        <v>33</v>
      </c>
      <c r="I5834" s="12" t="str">
        <f>_xlfn.XLOOKUP(Tableau1[[#This Row],[AGENT]],AGENT,TYPE,"",0)</f>
        <v>ASS</v>
      </c>
      <c r="J5834" s="13">
        <f>Tableau1[[#This Row],[Fin3]]-Tableau1[[#This Row],[Début2]]</f>
        <v>2.0833333333333315E-2</v>
      </c>
      <c r="K5834" s="12" t="str">
        <f>IF(MONTH(D5834)=1,"JANV",IF(MONTH(D5834)=2,"FEV",IF(MONTH(D5834)=3,"MARS",IF(MONTH(D5834)=4,"AVR",IF(MONTH(D5834)=5,"MAI",IF(MONTH(D5834)=6,"JUIN",IF(MONTH(D5834)=7,"JUILL",IF(MONTH(D5834)=8,"AOU",IF(MONTH(D5834)=9,"SEPT",IF(MONTH(D5834)=10,"OCT",IF(MONTH(D5834)=11,"NOV",IF(MONTH(D5834)=12,"DEC",""))))))))))))</f>
        <v>JUILL</v>
      </c>
    </row>
    <row r="5835" spans="1:11" x14ac:dyDescent="0.3">
      <c r="A5835" t="s">
        <v>1410</v>
      </c>
      <c r="B5835" s="3">
        <v>45481</v>
      </c>
      <c r="C5835" s="4">
        <v>0.64583333333333337</v>
      </c>
      <c r="D5835" s="3">
        <v>45481</v>
      </c>
      <c r="E5835" s="4">
        <v>0.66666666666666663</v>
      </c>
      <c r="F5835" t="s">
        <v>491</v>
      </c>
      <c r="G5835" s="12" t="s">
        <v>12</v>
      </c>
      <c r="H5835" s="12" t="s">
        <v>33</v>
      </c>
      <c r="I5835" s="12" t="str">
        <f>_xlfn.XLOOKUP(Tableau1[[#This Row],[AGENT]],AGENT,TYPE,"",0)</f>
        <v>ASS</v>
      </c>
      <c r="J5835" s="13">
        <f>Tableau1[[#This Row],[Fin3]]-Tableau1[[#This Row],[Début2]]</f>
        <v>2.0833333333333259E-2</v>
      </c>
      <c r="K5835" s="12" t="str">
        <f>IF(MONTH(D5835)=1,"JANV",IF(MONTH(D5835)=2,"FEV",IF(MONTH(D5835)=3,"MARS",IF(MONTH(D5835)=4,"AVR",IF(MONTH(D5835)=5,"MAI",IF(MONTH(D5835)=6,"JUIN",IF(MONTH(D5835)=7,"JUILL",IF(MONTH(D5835)=8,"AOU",IF(MONTH(D5835)=9,"SEPT",IF(MONTH(D5835)=10,"OCT",IF(MONTH(D5835)=11,"NOV",IF(MONTH(D5835)=12,"DEC",""))))))))))))</f>
        <v>JUILL</v>
      </c>
    </row>
    <row r="5836" spans="1:11" x14ac:dyDescent="0.3">
      <c r="B5836" s="3">
        <v>45482</v>
      </c>
      <c r="C5836" s="4">
        <v>0.375</v>
      </c>
      <c r="D5836" s="3">
        <v>45482</v>
      </c>
      <c r="E5836" s="4">
        <v>0.39583333333333331</v>
      </c>
      <c r="F5836" t="s">
        <v>491</v>
      </c>
      <c r="G5836" s="12" t="s">
        <v>12</v>
      </c>
      <c r="H5836" s="12" t="s">
        <v>33</v>
      </c>
      <c r="I5836" s="12" t="str">
        <f>_xlfn.XLOOKUP(Tableau1[[#This Row],[AGENT]],AGENT,TYPE,"",0)</f>
        <v>ASS</v>
      </c>
      <c r="J5836" s="13">
        <f>Tableau1[[#This Row],[Fin3]]-Tableau1[[#This Row],[Début2]]</f>
        <v>2.0833333333333315E-2</v>
      </c>
      <c r="K5836" s="12" t="str">
        <f>IF(MONTH(D5836)=1,"JANV",IF(MONTH(D5836)=2,"FEV",IF(MONTH(D5836)=3,"MARS",IF(MONTH(D5836)=4,"AVR",IF(MONTH(D5836)=5,"MAI",IF(MONTH(D5836)=6,"JUIN",IF(MONTH(D5836)=7,"JUILL",IF(MONTH(D5836)=8,"AOU",IF(MONTH(D5836)=9,"SEPT",IF(MONTH(D5836)=10,"OCT",IF(MONTH(D5836)=11,"NOV",IF(MONTH(D5836)=12,"DEC",""))))))))))))</f>
        <v>JUILL</v>
      </c>
    </row>
    <row r="5837" spans="1:11" x14ac:dyDescent="0.3">
      <c r="B5837" s="3">
        <v>45484</v>
      </c>
      <c r="C5837" s="4">
        <v>0.39583333333333331</v>
      </c>
      <c r="D5837" s="3">
        <v>45484</v>
      </c>
      <c r="E5837" s="4">
        <v>0.5</v>
      </c>
      <c r="F5837" t="s">
        <v>491</v>
      </c>
      <c r="G5837" s="12" t="s">
        <v>12</v>
      </c>
      <c r="H5837" s="12" t="s">
        <v>33</v>
      </c>
      <c r="I5837" s="12" t="str">
        <f>_xlfn.XLOOKUP(Tableau1[[#This Row],[AGENT]],AGENT,TYPE,"",0)</f>
        <v>ASS</v>
      </c>
      <c r="J5837" s="13">
        <f>Tableau1[[#This Row],[Fin3]]-Tableau1[[#This Row],[Début2]]</f>
        <v>0.10416666666666669</v>
      </c>
      <c r="K5837" s="12" t="str">
        <f>IF(MONTH(D5837)=1,"JANV",IF(MONTH(D5837)=2,"FEV",IF(MONTH(D5837)=3,"MARS",IF(MONTH(D5837)=4,"AVR",IF(MONTH(D5837)=5,"MAI",IF(MONTH(D5837)=6,"JUIN",IF(MONTH(D5837)=7,"JUILL",IF(MONTH(D5837)=8,"AOU",IF(MONTH(D5837)=9,"SEPT",IF(MONTH(D5837)=10,"OCT",IF(MONTH(D5837)=11,"NOV",IF(MONTH(D5837)=12,"DEC",""))))))))))))</f>
        <v>JUILL</v>
      </c>
    </row>
    <row r="5838" spans="1:11" x14ac:dyDescent="0.3">
      <c r="B5838" s="3">
        <v>45484</v>
      </c>
      <c r="C5838" s="4">
        <v>0.54166666666666663</v>
      </c>
      <c r="D5838" s="3">
        <v>45484</v>
      </c>
      <c r="E5838" s="4">
        <v>0.5625</v>
      </c>
      <c r="F5838" t="s">
        <v>491</v>
      </c>
      <c r="G5838" s="12" t="s">
        <v>12</v>
      </c>
      <c r="H5838" s="12" t="s">
        <v>33</v>
      </c>
      <c r="I5838" s="12" t="str">
        <f>_xlfn.XLOOKUP(Tableau1[[#This Row],[AGENT]],AGENT,TYPE,"",0)</f>
        <v>ASS</v>
      </c>
      <c r="J5838" s="13">
        <f>Tableau1[[#This Row],[Fin3]]-Tableau1[[#This Row],[Début2]]</f>
        <v>2.083333333333337E-2</v>
      </c>
      <c r="K5838" s="12" t="str">
        <f>IF(MONTH(D5838)=1,"JANV",IF(MONTH(D5838)=2,"FEV",IF(MONTH(D5838)=3,"MARS",IF(MONTH(D5838)=4,"AVR",IF(MONTH(D5838)=5,"MAI",IF(MONTH(D5838)=6,"JUIN",IF(MONTH(D5838)=7,"JUILL",IF(MONTH(D5838)=8,"AOU",IF(MONTH(D5838)=9,"SEPT",IF(MONTH(D5838)=10,"OCT",IF(MONTH(D5838)=11,"NOV",IF(MONTH(D5838)=12,"DEC",""))))))))))))</f>
        <v>JUILL</v>
      </c>
    </row>
    <row r="5839" spans="1:11" x14ac:dyDescent="0.3">
      <c r="A5839" t="s">
        <v>1416</v>
      </c>
      <c r="B5839" s="3">
        <v>45489</v>
      </c>
      <c r="C5839" s="4">
        <v>0.625</v>
      </c>
      <c r="D5839" s="3">
        <v>45489</v>
      </c>
      <c r="E5839" s="4">
        <v>0.64583333333333337</v>
      </c>
      <c r="F5839" t="s">
        <v>491</v>
      </c>
      <c r="G5839" s="12" t="s">
        <v>12</v>
      </c>
      <c r="H5839" s="12" t="s">
        <v>33</v>
      </c>
      <c r="I5839" s="12" t="str">
        <f>_xlfn.XLOOKUP(Tableau1[[#This Row],[AGENT]],AGENT,TYPE,"",0)</f>
        <v>ASS</v>
      </c>
      <c r="J5839" s="13">
        <f>Tableau1[[#This Row],[Fin3]]-Tableau1[[#This Row],[Début2]]</f>
        <v>2.083333333333337E-2</v>
      </c>
      <c r="K5839" s="12" t="str">
        <f>IF(MONTH(D5839)=1,"JANV",IF(MONTH(D5839)=2,"FEV",IF(MONTH(D5839)=3,"MARS",IF(MONTH(D5839)=4,"AVR",IF(MONTH(D5839)=5,"MAI",IF(MONTH(D5839)=6,"JUIN",IF(MONTH(D5839)=7,"JUILL",IF(MONTH(D5839)=8,"AOU",IF(MONTH(D5839)=9,"SEPT",IF(MONTH(D5839)=10,"OCT",IF(MONTH(D5839)=11,"NOV",IF(MONTH(D5839)=12,"DEC",""))))))))))))</f>
        <v>JUILL</v>
      </c>
    </row>
    <row r="5840" spans="1:11" x14ac:dyDescent="0.3">
      <c r="B5840" s="3">
        <v>45488</v>
      </c>
      <c r="C5840" s="4">
        <v>0.39583333333333331</v>
      </c>
      <c r="D5840" s="3">
        <v>45488</v>
      </c>
      <c r="E5840" s="4">
        <v>0.41666666666666669</v>
      </c>
      <c r="F5840" t="s">
        <v>491</v>
      </c>
      <c r="G5840" s="12" t="s">
        <v>12</v>
      </c>
      <c r="H5840" s="12" t="s">
        <v>33</v>
      </c>
      <c r="I5840" s="12" t="str">
        <f>_xlfn.XLOOKUP(Tableau1[[#This Row],[AGENT]],AGENT,TYPE,"",0)</f>
        <v>ASS</v>
      </c>
      <c r="J5840" s="13">
        <f>Tableau1[[#This Row],[Fin3]]-Tableau1[[#This Row],[Début2]]</f>
        <v>2.083333333333337E-2</v>
      </c>
      <c r="K5840" s="12" t="str">
        <f>IF(MONTH(D5840)=1,"JANV",IF(MONTH(D5840)=2,"FEV",IF(MONTH(D5840)=3,"MARS",IF(MONTH(D5840)=4,"AVR",IF(MONTH(D5840)=5,"MAI",IF(MONTH(D5840)=6,"JUIN",IF(MONTH(D5840)=7,"JUILL",IF(MONTH(D5840)=8,"AOU",IF(MONTH(D5840)=9,"SEPT",IF(MONTH(D5840)=10,"OCT",IF(MONTH(D5840)=11,"NOV",IF(MONTH(D5840)=12,"DEC",""))))))))))))</f>
        <v>JUILL</v>
      </c>
    </row>
    <row r="5841" spans="1:11" x14ac:dyDescent="0.3">
      <c r="B5841" s="3">
        <v>45492</v>
      </c>
      <c r="C5841" s="4">
        <v>0.33333333333333331</v>
      </c>
      <c r="D5841" s="3">
        <v>45492</v>
      </c>
      <c r="E5841" s="4">
        <v>0.35416666666666669</v>
      </c>
      <c r="F5841" t="s">
        <v>491</v>
      </c>
      <c r="G5841" s="12" t="s">
        <v>12</v>
      </c>
      <c r="H5841" s="12" t="s">
        <v>33</v>
      </c>
      <c r="I5841" s="12" t="str">
        <f>_xlfn.XLOOKUP(Tableau1[[#This Row],[AGENT]],AGENT,TYPE,"",0)</f>
        <v>ASS</v>
      </c>
      <c r="J5841" s="13">
        <f>Tableau1[[#This Row],[Fin3]]-Tableau1[[#This Row],[Début2]]</f>
        <v>2.083333333333337E-2</v>
      </c>
      <c r="K5841" s="12" t="str">
        <f>IF(MONTH(D5841)=1,"JANV",IF(MONTH(D5841)=2,"FEV",IF(MONTH(D5841)=3,"MARS",IF(MONTH(D5841)=4,"AVR",IF(MONTH(D5841)=5,"MAI",IF(MONTH(D5841)=6,"JUIN",IF(MONTH(D5841)=7,"JUILL",IF(MONTH(D5841)=8,"AOU",IF(MONTH(D5841)=9,"SEPT",IF(MONTH(D5841)=10,"OCT",IF(MONTH(D5841)=11,"NOV",IF(MONTH(D5841)=12,"DEC",""))))))))))))</f>
        <v>JUILL</v>
      </c>
    </row>
    <row r="5842" spans="1:11" x14ac:dyDescent="0.3">
      <c r="B5842" s="3">
        <v>45496</v>
      </c>
      <c r="C5842" s="4">
        <v>0.375</v>
      </c>
      <c r="D5842" s="3">
        <v>45496</v>
      </c>
      <c r="E5842" s="4">
        <v>0.41666666666666669</v>
      </c>
      <c r="F5842" t="s">
        <v>491</v>
      </c>
      <c r="G5842" s="12" t="s">
        <v>12</v>
      </c>
      <c r="H5842" s="12" t="s">
        <v>33</v>
      </c>
      <c r="I5842" s="12" t="str">
        <f>_xlfn.XLOOKUP(Tableau1[[#This Row],[AGENT]],AGENT,TYPE,"",0)</f>
        <v>ASS</v>
      </c>
      <c r="J5842" s="13">
        <f>Tableau1[[#This Row],[Fin3]]-Tableau1[[#This Row],[Début2]]</f>
        <v>4.1666666666666685E-2</v>
      </c>
      <c r="K5842" s="12" t="str">
        <f>IF(MONTH(D5842)=1,"JANV",IF(MONTH(D5842)=2,"FEV",IF(MONTH(D5842)=3,"MARS",IF(MONTH(D5842)=4,"AVR",IF(MONTH(D5842)=5,"MAI",IF(MONTH(D5842)=6,"JUIN",IF(MONTH(D5842)=7,"JUILL",IF(MONTH(D5842)=8,"AOU",IF(MONTH(D5842)=9,"SEPT",IF(MONTH(D5842)=10,"OCT",IF(MONTH(D5842)=11,"NOV",IF(MONTH(D5842)=12,"DEC",""))))))))))))</f>
        <v>JUILL</v>
      </c>
    </row>
    <row r="5843" spans="1:11" x14ac:dyDescent="0.3">
      <c r="B5843" s="3">
        <v>45497</v>
      </c>
      <c r="C5843" s="4">
        <v>0.54166666666666663</v>
      </c>
      <c r="D5843" s="3">
        <v>45497</v>
      </c>
      <c r="E5843" s="4">
        <v>0.5625</v>
      </c>
      <c r="F5843" t="s">
        <v>491</v>
      </c>
      <c r="G5843" s="12" t="s">
        <v>12</v>
      </c>
      <c r="H5843" s="12" t="s">
        <v>33</v>
      </c>
      <c r="I5843" s="12" t="str">
        <f>_xlfn.XLOOKUP(Tableau1[[#This Row],[AGENT]],AGENT,TYPE,"",0)</f>
        <v>ASS</v>
      </c>
      <c r="J5843" s="13">
        <f>Tableau1[[#This Row],[Fin3]]-Tableau1[[#This Row],[Début2]]</f>
        <v>2.083333333333337E-2</v>
      </c>
      <c r="K5843" s="12" t="str">
        <f>IF(MONTH(D5843)=1,"JANV",IF(MONTH(D5843)=2,"FEV",IF(MONTH(D5843)=3,"MARS",IF(MONTH(D5843)=4,"AVR",IF(MONTH(D5843)=5,"MAI",IF(MONTH(D5843)=6,"JUIN",IF(MONTH(D5843)=7,"JUILL",IF(MONTH(D5843)=8,"AOU",IF(MONTH(D5843)=9,"SEPT",IF(MONTH(D5843)=10,"OCT",IF(MONTH(D5843)=11,"NOV",IF(MONTH(D5843)=12,"DEC",""))))))))))))</f>
        <v>JUILL</v>
      </c>
    </row>
    <row r="5844" spans="1:11" x14ac:dyDescent="0.3">
      <c r="B5844" s="3">
        <v>45498</v>
      </c>
      <c r="C5844" s="4">
        <v>0.35416666666666669</v>
      </c>
      <c r="D5844" s="3">
        <v>45498</v>
      </c>
      <c r="E5844" s="4">
        <v>0.39583333333333331</v>
      </c>
      <c r="F5844" t="s">
        <v>491</v>
      </c>
      <c r="G5844" s="12" t="s">
        <v>12</v>
      </c>
      <c r="H5844" s="12" t="s">
        <v>33</v>
      </c>
      <c r="I5844" s="12" t="str">
        <f>_xlfn.XLOOKUP(Tableau1[[#This Row],[AGENT]],AGENT,TYPE,"",0)</f>
        <v>ASS</v>
      </c>
      <c r="J5844" s="13">
        <f>Tableau1[[#This Row],[Fin3]]-Tableau1[[#This Row],[Début2]]</f>
        <v>4.166666666666663E-2</v>
      </c>
      <c r="K5844" s="12" t="str">
        <f>IF(MONTH(D5844)=1,"JANV",IF(MONTH(D5844)=2,"FEV",IF(MONTH(D5844)=3,"MARS",IF(MONTH(D5844)=4,"AVR",IF(MONTH(D5844)=5,"MAI",IF(MONTH(D5844)=6,"JUIN",IF(MONTH(D5844)=7,"JUILL",IF(MONTH(D5844)=8,"AOU",IF(MONTH(D5844)=9,"SEPT",IF(MONTH(D5844)=10,"OCT",IF(MONTH(D5844)=11,"NOV",IF(MONTH(D5844)=12,"DEC",""))))))))))))</f>
        <v>JUILL</v>
      </c>
    </row>
    <row r="5845" spans="1:11" x14ac:dyDescent="0.3">
      <c r="B5845" s="3">
        <v>45498</v>
      </c>
      <c r="C5845" s="4">
        <v>0.54166666666666663</v>
      </c>
      <c r="D5845" s="3">
        <v>45498</v>
      </c>
      <c r="E5845" s="4">
        <v>0.60416666666666663</v>
      </c>
      <c r="F5845" t="s">
        <v>491</v>
      </c>
      <c r="G5845" s="12" t="s">
        <v>12</v>
      </c>
      <c r="H5845" s="12" t="s">
        <v>33</v>
      </c>
      <c r="I5845" s="12" t="str">
        <f>_xlfn.XLOOKUP(Tableau1[[#This Row],[AGENT]],AGENT,TYPE,"",0)</f>
        <v>ASS</v>
      </c>
      <c r="J5845" s="13">
        <f>Tableau1[[#This Row],[Fin3]]-Tableau1[[#This Row],[Début2]]</f>
        <v>6.25E-2</v>
      </c>
      <c r="K5845" s="12" t="str">
        <f>IF(MONTH(D5845)=1,"JANV",IF(MONTH(D5845)=2,"FEV",IF(MONTH(D5845)=3,"MARS",IF(MONTH(D5845)=4,"AVR",IF(MONTH(D5845)=5,"MAI",IF(MONTH(D5845)=6,"JUIN",IF(MONTH(D5845)=7,"JUILL",IF(MONTH(D5845)=8,"AOU",IF(MONTH(D5845)=9,"SEPT",IF(MONTH(D5845)=10,"OCT",IF(MONTH(D5845)=11,"NOV",IF(MONTH(D5845)=12,"DEC",""))))))))))))</f>
        <v>JUILL</v>
      </c>
    </row>
    <row r="5846" spans="1:11" x14ac:dyDescent="0.3">
      <c r="B5846" s="3">
        <v>45504</v>
      </c>
      <c r="C5846" s="4">
        <v>0.375</v>
      </c>
      <c r="D5846" s="3">
        <v>45504</v>
      </c>
      <c r="E5846" s="4">
        <v>0.39583333333333331</v>
      </c>
      <c r="F5846" t="s">
        <v>491</v>
      </c>
      <c r="G5846" s="12" t="s">
        <v>12</v>
      </c>
      <c r="H5846" s="12" t="s">
        <v>33</v>
      </c>
      <c r="I5846" s="12" t="str">
        <f>_xlfn.XLOOKUP(Tableau1[[#This Row],[AGENT]],AGENT,TYPE,"",0)</f>
        <v>ASS</v>
      </c>
      <c r="J5846" s="13">
        <f>Tableau1[[#This Row],[Fin3]]-Tableau1[[#This Row],[Début2]]</f>
        <v>2.0833333333333315E-2</v>
      </c>
      <c r="K5846" s="12" t="str">
        <f>IF(MONTH(D5846)=1,"JANV",IF(MONTH(D5846)=2,"FEV",IF(MONTH(D5846)=3,"MARS",IF(MONTH(D5846)=4,"AVR",IF(MONTH(D5846)=5,"MAI",IF(MONTH(D5846)=6,"JUIN",IF(MONTH(D5846)=7,"JUILL",IF(MONTH(D5846)=8,"AOU",IF(MONTH(D5846)=9,"SEPT",IF(MONTH(D5846)=10,"OCT",IF(MONTH(D5846)=11,"NOV",IF(MONTH(D5846)=12,"DEC",""))))))))))))</f>
        <v>JUILL</v>
      </c>
    </row>
    <row r="5847" spans="1:11" x14ac:dyDescent="0.3">
      <c r="B5847" s="3">
        <v>45484</v>
      </c>
      <c r="C5847" s="4">
        <v>0.5625</v>
      </c>
      <c r="D5847" s="3">
        <v>45484</v>
      </c>
      <c r="E5847" s="4">
        <v>0.58333333333333337</v>
      </c>
      <c r="F5847" t="s">
        <v>491</v>
      </c>
      <c r="G5847" s="12" t="s">
        <v>12</v>
      </c>
      <c r="H5847" s="12" t="s">
        <v>33</v>
      </c>
      <c r="I5847" s="12" t="str">
        <f>_xlfn.XLOOKUP(Tableau1[[#This Row],[AGENT]],AGENT,TYPE,"",0)</f>
        <v>ASS</v>
      </c>
      <c r="J5847" s="13">
        <f>Tableau1[[#This Row],[Fin3]]-Tableau1[[#This Row],[Début2]]</f>
        <v>2.083333333333337E-2</v>
      </c>
      <c r="K5847" s="12" t="str">
        <f>IF(MONTH(D5847)=1,"JANV",IF(MONTH(D5847)=2,"FEV",IF(MONTH(D5847)=3,"MARS",IF(MONTH(D5847)=4,"AVR",IF(MONTH(D5847)=5,"MAI",IF(MONTH(D5847)=6,"JUIN",IF(MONTH(D5847)=7,"JUILL",IF(MONTH(D5847)=8,"AOU",IF(MONTH(D5847)=9,"SEPT",IF(MONTH(D5847)=10,"OCT",IF(MONTH(D5847)=11,"NOV",IF(MONTH(D5847)=12,"DEC",""))))))))))))</f>
        <v>JUILL</v>
      </c>
    </row>
    <row r="5848" spans="1:11" x14ac:dyDescent="0.3">
      <c r="A5848" t="s">
        <v>1410</v>
      </c>
      <c r="B5848" s="3">
        <v>45481</v>
      </c>
      <c r="C5848" s="4">
        <v>0.64583333333333337</v>
      </c>
      <c r="D5848" s="3">
        <v>45481</v>
      </c>
      <c r="E5848" s="4">
        <v>0.66666666666666663</v>
      </c>
      <c r="F5848" t="s">
        <v>491</v>
      </c>
      <c r="G5848" t="s">
        <v>350</v>
      </c>
      <c r="H5848" s="12" t="s">
        <v>50</v>
      </c>
      <c r="I5848" s="12" t="str">
        <f>_xlfn.XLOOKUP(Tableau1[[#This Row],[AGENT]],AGENT,TYPE,"",0)</f>
        <v>RO</v>
      </c>
      <c r="J5848" s="13">
        <f>Tableau1[[#This Row],[Fin3]]-Tableau1[[#This Row],[Début2]]</f>
        <v>2.0833333333333259E-2</v>
      </c>
      <c r="K5848" s="12" t="str">
        <f>IF(MONTH(D5848)=1,"JANV",IF(MONTH(D5848)=2,"FEV",IF(MONTH(D5848)=3,"MARS",IF(MONTH(D5848)=4,"AVR",IF(MONTH(D5848)=5,"MAI",IF(MONTH(D5848)=6,"JUIN",IF(MONTH(D5848)=7,"JUILL",IF(MONTH(D5848)=8,"AOU",IF(MONTH(D5848)=9,"SEPT",IF(MONTH(D5848)=10,"OCT",IF(MONTH(D5848)=11,"NOV",IF(MONTH(D5848)=12,"DEC",""))))))))))))</f>
        <v>JUILL</v>
      </c>
    </row>
    <row r="5849" spans="1:11" x14ac:dyDescent="0.3">
      <c r="A5849" t="s">
        <v>491</v>
      </c>
      <c r="B5849" s="3">
        <v>45482</v>
      </c>
      <c r="C5849" s="4">
        <v>0.41666666666666669</v>
      </c>
      <c r="D5849" s="3">
        <v>45482</v>
      </c>
      <c r="E5849" s="4">
        <v>0.4375</v>
      </c>
      <c r="F5849" t="s">
        <v>491</v>
      </c>
      <c r="G5849" t="s">
        <v>350</v>
      </c>
      <c r="H5849" s="12" t="s">
        <v>50</v>
      </c>
      <c r="I5849" s="12" t="str">
        <f>_xlfn.XLOOKUP(Tableau1[[#This Row],[AGENT]],AGENT,TYPE,"",0)</f>
        <v>RO</v>
      </c>
      <c r="J5849" s="13">
        <f>Tableau1[[#This Row],[Fin3]]-Tableau1[[#This Row],[Début2]]</f>
        <v>2.0833333333333315E-2</v>
      </c>
      <c r="K5849" s="12" t="str">
        <f>IF(MONTH(D5849)=1,"JANV",IF(MONTH(D5849)=2,"FEV",IF(MONTH(D5849)=3,"MARS",IF(MONTH(D5849)=4,"AVR",IF(MONTH(D5849)=5,"MAI",IF(MONTH(D5849)=6,"JUIN",IF(MONTH(D5849)=7,"JUILL",IF(MONTH(D5849)=8,"AOU",IF(MONTH(D5849)=9,"SEPT",IF(MONTH(D5849)=10,"OCT",IF(MONTH(D5849)=11,"NOV",IF(MONTH(D5849)=12,"DEC",""))))))))))))</f>
        <v>JUILL</v>
      </c>
    </row>
    <row r="5850" spans="1:11" x14ac:dyDescent="0.3">
      <c r="A5850" t="s">
        <v>1364</v>
      </c>
      <c r="B5850" s="3">
        <v>45446</v>
      </c>
      <c r="C5850" s="4">
        <v>0.375</v>
      </c>
      <c r="D5850" s="3">
        <v>45446</v>
      </c>
      <c r="E5850" s="4">
        <v>0.39583333333333331</v>
      </c>
      <c r="F5850" t="s">
        <v>491</v>
      </c>
      <c r="G5850" t="s">
        <v>350</v>
      </c>
      <c r="H5850" s="12" t="s">
        <v>50</v>
      </c>
      <c r="I5850" s="12" t="str">
        <f>_xlfn.XLOOKUP(Tableau1[[#This Row],[AGENT]],AGENT,TYPE,"",0)</f>
        <v>RO</v>
      </c>
      <c r="J5850" s="13">
        <f>Tableau1[[#This Row],[Fin3]]-Tableau1[[#This Row],[Début2]]</f>
        <v>2.0833333333333315E-2</v>
      </c>
      <c r="K5850" s="12" t="str">
        <f>IF(MONTH(D5850)=1,"JANV",IF(MONTH(D5850)=2,"FEV",IF(MONTH(D5850)=3,"MARS",IF(MONTH(D5850)=4,"AVR",IF(MONTH(D5850)=5,"MAI",IF(MONTH(D5850)=6,"JUIN",IF(MONTH(D5850)=7,"JUILL",IF(MONTH(D5850)=8,"AOU",IF(MONTH(D5850)=9,"SEPT",IF(MONTH(D5850)=10,"OCT",IF(MONTH(D5850)=11,"NOV",IF(MONTH(D5850)=12,"DEC",""))))))))))))</f>
        <v>JUIN</v>
      </c>
    </row>
    <row r="5851" spans="1:11" x14ac:dyDescent="0.3">
      <c r="A5851" t="s">
        <v>1880</v>
      </c>
      <c r="B5851" s="3">
        <v>45447</v>
      </c>
      <c r="C5851" s="4">
        <v>0.47916666666666669</v>
      </c>
      <c r="D5851" s="3">
        <v>45447</v>
      </c>
      <c r="E5851" s="4">
        <v>0.52083333333333337</v>
      </c>
      <c r="F5851" t="s">
        <v>491</v>
      </c>
      <c r="G5851" t="s">
        <v>350</v>
      </c>
      <c r="H5851" s="12" t="s">
        <v>50</v>
      </c>
      <c r="I5851" s="12" t="str">
        <f>_xlfn.XLOOKUP(Tableau1[[#This Row],[AGENT]],AGENT,TYPE,"",0)</f>
        <v>RO</v>
      </c>
      <c r="J5851" s="13">
        <f>Tableau1[[#This Row],[Fin3]]-Tableau1[[#This Row],[Début2]]</f>
        <v>4.1666666666666685E-2</v>
      </c>
      <c r="K5851" s="12" t="str">
        <f>IF(MONTH(D5851)=1,"JANV",IF(MONTH(D5851)=2,"FEV",IF(MONTH(D5851)=3,"MARS",IF(MONTH(D5851)=4,"AVR",IF(MONTH(D5851)=5,"MAI",IF(MONTH(D5851)=6,"JUIN",IF(MONTH(D5851)=7,"JUILL",IF(MONTH(D5851)=8,"AOU",IF(MONTH(D5851)=9,"SEPT",IF(MONTH(D5851)=10,"OCT",IF(MONTH(D5851)=11,"NOV",IF(MONTH(D5851)=12,"DEC",""))))))))))))</f>
        <v>JUIN</v>
      </c>
    </row>
    <row r="5852" spans="1:11" x14ac:dyDescent="0.3">
      <c r="A5852" t="s">
        <v>1881</v>
      </c>
      <c r="B5852" s="3">
        <v>45447</v>
      </c>
      <c r="C5852" s="4">
        <v>0.54166666666666663</v>
      </c>
      <c r="D5852" s="3">
        <v>45447</v>
      </c>
      <c r="E5852" s="4">
        <v>0.5625</v>
      </c>
      <c r="F5852" t="s">
        <v>491</v>
      </c>
      <c r="G5852" t="s">
        <v>350</v>
      </c>
      <c r="H5852" s="12" t="s">
        <v>50</v>
      </c>
      <c r="I5852" s="12" t="str">
        <f>_xlfn.XLOOKUP(Tableau1[[#This Row],[AGENT]],AGENT,TYPE,"",0)</f>
        <v>RO</v>
      </c>
      <c r="J5852" s="13">
        <f>Tableau1[[#This Row],[Fin3]]-Tableau1[[#This Row],[Début2]]</f>
        <v>2.083333333333337E-2</v>
      </c>
      <c r="K5852" s="12" t="str">
        <f>IF(MONTH(D5852)=1,"JANV",IF(MONTH(D5852)=2,"FEV",IF(MONTH(D5852)=3,"MARS",IF(MONTH(D5852)=4,"AVR",IF(MONTH(D5852)=5,"MAI",IF(MONTH(D5852)=6,"JUIN",IF(MONTH(D5852)=7,"JUILL",IF(MONTH(D5852)=8,"AOU",IF(MONTH(D5852)=9,"SEPT",IF(MONTH(D5852)=10,"OCT",IF(MONTH(D5852)=11,"NOV",IF(MONTH(D5852)=12,"DEC",""))))))))))))</f>
        <v>JUIN</v>
      </c>
    </row>
    <row r="5853" spans="1:11" x14ac:dyDescent="0.3">
      <c r="A5853" t="s">
        <v>1364</v>
      </c>
      <c r="B5853" s="3">
        <v>45453</v>
      </c>
      <c r="C5853" s="4">
        <v>0.5625</v>
      </c>
      <c r="D5853" s="3">
        <v>45453</v>
      </c>
      <c r="E5853" s="4">
        <v>0.58333333333333337</v>
      </c>
      <c r="F5853" t="s">
        <v>491</v>
      </c>
      <c r="G5853" t="s">
        <v>350</v>
      </c>
      <c r="H5853" s="12" t="s">
        <v>50</v>
      </c>
      <c r="I5853" s="12" t="str">
        <f>_xlfn.XLOOKUP(Tableau1[[#This Row],[AGENT]],AGENT,TYPE,"",0)</f>
        <v>RO</v>
      </c>
      <c r="J5853" s="13">
        <f>Tableau1[[#This Row],[Fin3]]-Tableau1[[#This Row],[Début2]]</f>
        <v>2.083333333333337E-2</v>
      </c>
      <c r="K5853" s="12" t="str">
        <f>IF(MONTH(D5853)=1,"JANV",IF(MONTH(D5853)=2,"FEV",IF(MONTH(D5853)=3,"MARS",IF(MONTH(D5853)=4,"AVR",IF(MONTH(D5853)=5,"MAI",IF(MONTH(D5853)=6,"JUIN",IF(MONTH(D5853)=7,"JUILL",IF(MONTH(D5853)=8,"AOU",IF(MONTH(D5853)=9,"SEPT",IF(MONTH(D5853)=10,"OCT",IF(MONTH(D5853)=11,"NOV",IF(MONTH(D5853)=12,"DEC",""))))))))))))</f>
        <v>JUIN</v>
      </c>
    </row>
    <row r="5854" spans="1:11" x14ac:dyDescent="0.3">
      <c r="A5854" t="s">
        <v>1893</v>
      </c>
      <c r="B5854" s="3">
        <v>45450</v>
      </c>
      <c r="C5854" s="4">
        <v>0.39583333333333331</v>
      </c>
      <c r="D5854" s="3">
        <v>45450</v>
      </c>
      <c r="E5854" s="4">
        <v>0.41666666666666669</v>
      </c>
      <c r="F5854" t="s">
        <v>491</v>
      </c>
      <c r="G5854" t="s">
        <v>350</v>
      </c>
      <c r="H5854" s="12" t="s">
        <v>50</v>
      </c>
      <c r="I5854" s="12" t="str">
        <f>_xlfn.XLOOKUP(Tableau1[[#This Row],[AGENT]],AGENT,TYPE,"",0)</f>
        <v>RO</v>
      </c>
      <c r="J5854" s="13">
        <f>Tableau1[[#This Row],[Fin3]]-Tableau1[[#This Row],[Début2]]</f>
        <v>2.083333333333337E-2</v>
      </c>
      <c r="K5854" s="12" t="str">
        <f>IF(MONTH(D5854)=1,"JANV",IF(MONTH(D5854)=2,"FEV",IF(MONTH(D5854)=3,"MARS",IF(MONTH(D5854)=4,"AVR",IF(MONTH(D5854)=5,"MAI",IF(MONTH(D5854)=6,"JUIN",IF(MONTH(D5854)=7,"JUILL",IF(MONTH(D5854)=8,"AOU",IF(MONTH(D5854)=9,"SEPT",IF(MONTH(D5854)=10,"OCT",IF(MONTH(D5854)=11,"NOV",IF(MONTH(D5854)=12,"DEC",""))))))))))))</f>
        <v>JUIN</v>
      </c>
    </row>
    <row r="5855" spans="1:11" x14ac:dyDescent="0.3">
      <c r="A5855" t="s">
        <v>491</v>
      </c>
      <c r="B5855" s="3">
        <v>45453</v>
      </c>
      <c r="C5855" s="4">
        <v>0.54166666666666663</v>
      </c>
      <c r="D5855" s="3">
        <v>45453</v>
      </c>
      <c r="E5855" s="4">
        <v>0.5625</v>
      </c>
      <c r="F5855" t="s">
        <v>491</v>
      </c>
      <c r="G5855" t="s">
        <v>350</v>
      </c>
      <c r="H5855" s="12" t="s">
        <v>50</v>
      </c>
      <c r="I5855" s="12" t="str">
        <f>_xlfn.XLOOKUP(Tableau1[[#This Row],[AGENT]],AGENT,TYPE,"",0)</f>
        <v>RO</v>
      </c>
      <c r="J5855" s="13">
        <f>Tableau1[[#This Row],[Fin3]]-Tableau1[[#This Row],[Début2]]</f>
        <v>2.083333333333337E-2</v>
      </c>
      <c r="K5855" s="12" t="str">
        <f>IF(MONTH(D5855)=1,"JANV",IF(MONTH(D5855)=2,"FEV",IF(MONTH(D5855)=3,"MARS",IF(MONTH(D5855)=4,"AVR",IF(MONTH(D5855)=5,"MAI",IF(MONTH(D5855)=6,"JUIN",IF(MONTH(D5855)=7,"JUILL",IF(MONTH(D5855)=8,"AOU",IF(MONTH(D5855)=9,"SEPT",IF(MONTH(D5855)=10,"OCT",IF(MONTH(D5855)=11,"NOV",IF(MONTH(D5855)=12,"DEC",""))))))))))))</f>
        <v>JUIN</v>
      </c>
    </row>
    <row r="5856" spans="1:11" x14ac:dyDescent="0.3">
      <c r="A5856" t="s">
        <v>1903</v>
      </c>
      <c r="B5856" s="3">
        <v>45454</v>
      </c>
      <c r="C5856" s="4">
        <v>0.47916666666666669</v>
      </c>
      <c r="D5856" s="3">
        <v>45454</v>
      </c>
      <c r="E5856" s="4">
        <v>0.5</v>
      </c>
      <c r="F5856" t="s">
        <v>491</v>
      </c>
      <c r="G5856" t="s">
        <v>350</v>
      </c>
      <c r="H5856" s="12" t="s">
        <v>50</v>
      </c>
      <c r="I5856" s="12" t="str">
        <f>_xlfn.XLOOKUP(Tableau1[[#This Row],[AGENT]],AGENT,TYPE,"",0)</f>
        <v>RO</v>
      </c>
      <c r="J5856" s="13">
        <f>Tableau1[[#This Row],[Fin3]]-Tableau1[[#This Row],[Début2]]</f>
        <v>2.0833333333333315E-2</v>
      </c>
      <c r="K5856" s="12" t="str">
        <f>IF(MONTH(D5856)=1,"JANV",IF(MONTH(D5856)=2,"FEV",IF(MONTH(D5856)=3,"MARS",IF(MONTH(D5856)=4,"AVR",IF(MONTH(D5856)=5,"MAI",IF(MONTH(D5856)=6,"JUIN",IF(MONTH(D5856)=7,"JUILL",IF(MONTH(D5856)=8,"AOU",IF(MONTH(D5856)=9,"SEPT",IF(MONTH(D5856)=10,"OCT",IF(MONTH(D5856)=11,"NOV",IF(MONTH(D5856)=12,"DEC",""))))))))))))</f>
        <v>JUIN</v>
      </c>
    </row>
    <row r="5857" spans="1:11" x14ac:dyDescent="0.3">
      <c r="A5857" t="s">
        <v>1365</v>
      </c>
      <c r="B5857" s="3">
        <v>45461</v>
      </c>
      <c r="C5857" s="4">
        <v>0.375</v>
      </c>
      <c r="D5857" s="3">
        <v>45461</v>
      </c>
      <c r="E5857" s="4">
        <v>0.41666666666666669</v>
      </c>
      <c r="F5857" t="s">
        <v>491</v>
      </c>
      <c r="G5857" t="s">
        <v>350</v>
      </c>
      <c r="H5857" s="12" t="s">
        <v>50</v>
      </c>
      <c r="I5857" s="12" t="str">
        <f>_xlfn.XLOOKUP(Tableau1[[#This Row],[AGENT]],AGENT,TYPE,"",0)</f>
        <v>RO</v>
      </c>
      <c r="J5857" s="13">
        <f>Tableau1[[#This Row],[Fin3]]-Tableau1[[#This Row],[Début2]]</f>
        <v>4.1666666666666685E-2</v>
      </c>
      <c r="K5857" s="12" t="str">
        <f>IF(MONTH(D5857)=1,"JANV",IF(MONTH(D5857)=2,"FEV",IF(MONTH(D5857)=3,"MARS",IF(MONTH(D5857)=4,"AVR",IF(MONTH(D5857)=5,"MAI",IF(MONTH(D5857)=6,"JUIN",IF(MONTH(D5857)=7,"JUILL",IF(MONTH(D5857)=8,"AOU",IF(MONTH(D5857)=9,"SEPT",IF(MONTH(D5857)=10,"OCT",IF(MONTH(D5857)=11,"NOV",IF(MONTH(D5857)=12,"DEC",""))))))))))))</f>
        <v>JUIN</v>
      </c>
    </row>
    <row r="5858" spans="1:11" x14ac:dyDescent="0.3">
      <c r="A5858" t="s">
        <v>1364</v>
      </c>
      <c r="B5858" s="3">
        <v>45462</v>
      </c>
      <c r="C5858" s="4">
        <v>0.5625</v>
      </c>
      <c r="D5858" s="3">
        <v>45462</v>
      </c>
      <c r="E5858" s="4">
        <v>0.60416666666666663</v>
      </c>
      <c r="F5858" t="s">
        <v>491</v>
      </c>
      <c r="G5858" t="s">
        <v>350</v>
      </c>
      <c r="H5858" s="12" t="s">
        <v>50</v>
      </c>
      <c r="I5858" s="12" t="str">
        <f>_xlfn.XLOOKUP(Tableau1[[#This Row],[AGENT]],AGENT,TYPE,"",0)</f>
        <v>RO</v>
      </c>
      <c r="J5858" s="13">
        <f>Tableau1[[#This Row],[Fin3]]-Tableau1[[#This Row],[Début2]]</f>
        <v>4.166666666666663E-2</v>
      </c>
      <c r="K5858" s="12" t="str">
        <f>IF(MONTH(D5858)=1,"JANV",IF(MONTH(D5858)=2,"FEV",IF(MONTH(D5858)=3,"MARS",IF(MONTH(D5858)=4,"AVR",IF(MONTH(D5858)=5,"MAI",IF(MONTH(D5858)=6,"JUIN",IF(MONTH(D5858)=7,"JUILL",IF(MONTH(D5858)=8,"AOU",IF(MONTH(D5858)=9,"SEPT",IF(MONTH(D5858)=10,"OCT",IF(MONTH(D5858)=11,"NOV",IF(MONTH(D5858)=12,"DEC",""))))))))))))</f>
        <v>JUIN</v>
      </c>
    </row>
    <row r="5859" spans="1:11" x14ac:dyDescent="0.3">
      <c r="A5859" t="s">
        <v>491</v>
      </c>
      <c r="B5859" s="3">
        <v>45462</v>
      </c>
      <c r="C5859" s="4">
        <v>0.64583333333333337</v>
      </c>
      <c r="D5859" s="3">
        <v>45462</v>
      </c>
      <c r="E5859" s="4">
        <v>0.66666666666666663</v>
      </c>
      <c r="F5859" t="s">
        <v>491</v>
      </c>
      <c r="G5859" t="s">
        <v>350</v>
      </c>
      <c r="H5859" s="12" t="s">
        <v>50</v>
      </c>
      <c r="I5859" s="12" t="str">
        <f>_xlfn.XLOOKUP(Tableau1[[#This Row],[AGENT]],AGENT,TYPE,"",0)</f>
        <v>RO</v>
      </c>
      <c r="J5859" s="13">
        <f>Tableau1[[#This Row],[Fin3]]-Tableau1[[#This Row],[Début2]]</f>
        <v>2.0833333333333259E-2</v>
      </c>
      <c r="K5859" s="12" t="str">
        <f>IF(MONTH(D5859)=1,"JANV",IF(MONTH(D5859)=2,"FEV",IF(MONTH(D5859)=3,"MARS",IF(MONTH(D5859)=4,"AVR",IF(MONTH(D5859)=5,"MAI",IF(MONTH(D5859)=6,"JUIN",IF(MONTH(D5859)=7,"JUILL",IF(MONTH(D5859)=8,"AOU",IF(MONTH(D5859)=9,"SEPT",IF(MONTH(D5859)=10,"OCT",IF(MONTH(D5859)=11,"NOV",IF(MONTH(D5859)=12,"DEC",""))))))))))))</f>
        <v>JUIN</v>
      </c>
    </row>
    <row r="5860" spans="1:11" x14ac:dyDescent="0.3">
      <c r="A5860" t="s">
        <v>491</v>
      </c>
      <c r="B5860" s="3">
        <v>45463</v>
      </c>
      <c r="C5860" s="4">
        <v>0.45833333333333331</v>
      </c>
      <c r="D5860" s="3">
        <v>45463</v>
      </c>
      <c r="E5860" s="4">
        <v>0.47916666666666669</v>
      </c>
      <c r="F5860" t="s">
        <v>491</v>
      </c>
      <c r="G5860" t="s">
        <v>350</v>
      </c>
      <c r="H5860" s="12" t="s">
        <v>50</v>
      </c>
      <c r="I5860" s="12" t="str">
        <f>_xlfn.XLOOKUP(Tableau1[[#This Row],[AGENT]],AGENT,TYPE,"",0)</f>
        <v>RO</v>
      </c>
      <c r="J5860" s="13">
        <f>Tableau1[[#This Row],[Fin3]]-Tableau1[[#This Row],[Début2]]</f>
        <v>2.083333333333337E-2</v>
      </c>
      <c r="K5860" s="12" t="str">
        <f>IF(MONTH(D5860)=1,"JANV",IF(MONTH(D5860)=2,"FEV",IF(MONTH(D5860)=3,"MARS",IF(MONTH(D5860)=4,"AVR",IF(MONTH(D5860)=5,"MAI",IF(MONTH(D5860)=6,"JUIN",IF(MONTH(D5860)=7,"JUILL",IF(MONTH(D5860)=8,"AOU",IF(MONTH(D5860)=9,"SEPT",IF(MONTH(D5860)=10,"OCT",IF(MONTH(D5860)=11,"NOV",IF(MONTH(D5860)=12,"DEC",""))))))))))))</f>
        <v>JUIN</v>
      </c>
    </row>
    <row r="5861" spans="1:11" x14ac:dyDescent="0.3">
      <c r="A5861" t="s">
        <v>1364</v>
      </c>
      <c r="B5861" s="3">
        <v>45467</v>
      </c>
      <c r="C5861" s="4">
        <v>0.47916666666666669</v>
      </c>
      <c r="D5861" s="3">
        <v>45467</v>
      </c>
      <c r="E5861" s="4">
        <v>0.5</v>
      </c>
      <c r="F5861" t="s">
        <v>491</v>
      </c>
      <c r="G5861" t="s">
        <v>350</v>
      </c>
      <c r="H5861" s="12" t="s">
        <v>50</v>
      </c>
      <c r="I5861" s="12" t="str">
        <f>_xlfn.XLOOKUP(Tableau1[[#This Row],[AGENT]],AGENT,TYPE,"",0)</f>
        <v>RO</v>
      </c>
      <c r="J5861" s="13">
        <f>Tableau1[[#This Row],[Fin3]]-Tableau1[[#This Row],[Début2]]</f>
        <v>2.0833333333333315E-2</v>
      </c>
      <c r="K5861" s="12" t="str">
        <f>IF(MONTH(D5861)=1,"JANV",IF(MONTH(D5861)=2,"FEV",IF(MONTH(D5861)=3,"MARS",IF(MONTH(D5861)=4,"AVR",IF(MONTH(D5861)=5,"MAI",IF(MONTH(D5861)=6,"JUIN",IF(MONTH(D5861)=7,"JUILL",IF(MONTH(D5861)=8,"AOU",IF(MONTH(D5861)=9,"SEPT",IF(MONTH(D5861)=10,"OCT",IF(MONTH(D5861)=11,"NOV",IF(MONTH(D5861)=12,"DEC",""))))))))))))</f>
        <v>JUIN</v>
      </c>
    </row>
    <row r="5862" spans="1:11" x14ac:dyDescent="0.3">
      <c r="A5862" t="s">
        <v>1929</v>
      </c>
      <c r="B5862" s="3">
        <v>45470</v>
      </c>
      <c r="C5862" s="4">
        <v>0.375</v>
      </c>
      <c r="D5862" s="3">
        <v>45470</v>
      </c>
      <c r="E5862" s="4">
        <v>0.4375</v>
      </c>
      <c r="F5862" t="s">
        <v>491</v>
      </c>
      <c r="G5862" t="s">
        <v>350</v>
      </c>
      <c r="H5862" s="12" t="s">
        <v>50</v>
      </c>
      <c r="I5862" s="12" t="str">
        <f>_xlfn.XLOOKUP(Tableau1[[#This Row],[AGENT]],AGENT,TYPE,"",0)</f>
        <v>RO</v>
      </c>
      <c r="J5862" s="13">
        <f>Tableau1[[#This Row],[Fin3]]-Tableau1[[#This Row],[Début2]]</f>
        <v>6.25E-2</v>
      </c>
      <c r="K5862" s="12" t="str">
        <f>IF(MONTH(D5862)=1,"JANV",IF(MONTH(D5862)=2,"FEV",IF(MONTH(D5862)=3,"MARS",IF(MONTH(D5862)=4,"AVR",IF(MONTH(D5862)=5,"MAI",IF(MONTH(D5862)=6,"JUIN",IF(MONTH(D5862)=7,"JUILL",IF(MONTH(D5862)=8,"AOU",IF(MONTH(D5862)=9,"SEPT",IF(MONTH(D5862)=10,"OCT",IF(MONTH(D5862)=11,"NOV",IF(MONTH(D5862)=12,"DEC",""))))))))))))</f>
        <v>JUIN</v>
      </c>
    </row>
    <row r="5863" spans="1:11" x14ac:dyDescent="0.3">
      <c r="A5863" t="s">
        <v>1939</v>
      </c>
      <c r="B5863" s="3">
        <v>45434</v>
      </c>
      <c r="C5863" s="4">
        <v>0.33333333333333331</v>
      </c>
      <c r="D5863" s="3">
        <v>45434</v>
      </c>
      <c r="E5863" s="4">
        <v>0.34375</v>
      </c>
      <c r="F5863" t="s">
        <v>491</v>
      </c>
      <c r="G5863" t="s">
        <v>350</v>
      </c>
      <c r="H5863" s="12" t="s">
        <v>50</v>
      </c>
      <c r="I5863" s="12" t="str">
        <f>_xlfn.XLOOKUP(Tableau1[[#This Row],[AGENT]],AGENT,TYPE,"",0)</f>
        <v>RO</v>
      </c>
      <c r="J5863" s="13">
        <f>Tableau1[[#This Row],[Fin3]]-Tableau1[[#This Row],[Début2]]</f>
        <v>1.0416666666666685E-2</v>
      </c>
      <c r="K5863" s="12" t="str">
        <f>IF(MONTH(D5863)=1,"JANV",IF(MONTH(D5863)=2,"FEV",IF(MONTH(D5863)=3,"MARS",IF(MONTH(D5863)=4,"AVR",IF(MONTH(D5863)=5,"MAI",IF(MONTH(D5863)=6,"JUIN",IF(MONTH(D5863)=7,"JUILL",IF(MONTH(D5863)=8,"AOU",IF(MONTH(D5863)=9,"SEPT",IF(MONTH(D5863)=10,"OCT",IF(MONTH(D5863)=11,"NOV",IF(MONTH(D5863)=12,"DEC",""))))))))))))</f>
        <v>MAI</v>
      </c>
    </row>
    <row r="5864" spans="1:11" x14ac:dyDescent="0.3">
      <c r="A5864" t="s">
        <v>1940</v>
      </c>
      <c r="B5864" s="3">
        <v>45427</v>
      </c>
      <c r="C5864" s="4">
        <v>0.58333333333333337</v>
      </c>
      <c r="D5864" s="3">
        <v>45427</v>
      </c>
      <c r="E5864" s="4">
        <v>0.625</v>
      </c>
      <c r="F5864" t="s">
        <v>491</v>
      </c>
      <c r="G5864" t="s">
        <v>350</v>
      </c>
      <c r="H5864" s="12" t="s">
        <v>50</v>
      </c>
      <c r="I5864" s="12" t="str">
        <f>_xlfn.XLOOKUP(Tableau1[[#This Row],[AGENT]],AGENT,TYPE,"",0)</f>
        <v>RO</v>
      </c>
      <c r="J5864" s="13">
        <f>Tableau1[[#This Row],[Fin3]]-Tableau1[[#This Row],[Début2]]</f>
        <v>4.166666666666663E-2</v>
      </c>
      <c r="K5864" s="12" t="str">
        <f>IF(MONTH(D5864)=1,"JANV",IF(MONTH(D5864)=2,"FEV",IF(MONTH(D5864)=3,"MARS",IF(MONTH(D5864)=4,"AVR",IF(MONTH(D5864)=5,"MAI",IF(MONTH(D5864)=6,"JUIN",IF(MONTH(D5864)=7,"JUILL",IF(MONTH(D5864)=8,"AOU",IF(MONTH(D5864)=9,"SEPT",IF(MONTH(D5864)=10,"OCT",IF(MONTH(D5864)=11,"NOV",IF(MONTH(D5864)=12,"DEC",""))))))))))))</f>
        <v>MAI</v>
      </c>
    </row>
    <row r="5865" spans="1:11" x14ac:dyDescent="0.3">
      <c r="A5865" t="s">
        <v>491</v>
      </c>
      <c r="B5865" s="3">
        <v>45426</v>
      </c>
      <c r="C5865" s="4">
        <v>0.33333333333333331</v>
      </c>
      <c r="D5865" s="3">
        <v>45426</v>
      </c>
      <c r="E5865" s="4">
        <v>0.35416666666666669</v>
      </c>
      <c r="F5865" t="s">
        <v>491</v>
      </c>
      <c r="G5865" t="s">
        <v>350</v>
      </c>
      <c r="H5865" s="12" t="s">
        <v>50</v>
      </c>
      <c r="I5865" s="12" t="str">
        <f>_xlfn.XLOOKUP(Tableau1[[#This Row],[AGENT]],AGENT,TYPE,"",0)</f>
        <v>RO</v>
      </c>
      <c r="J5865" s="13">
        <f>Tableau1[[#This Row],[Fin3]]-Tableau1[[#This Row],[Début2]]</f>
        <v>2.083333333333337E-2</v>
      </c>
      <c r="K5865" s="12" t="str">
        <f>IF(MONTH(D5865)=1,"JANV",IF(MONTH(D5865)=2,"FEV",IF(MONTH(D5865)=3,"MARS",IF(MONTH(D5865)=4,"AVR",IF(MONTH(D5865)=5,"MAI",IF(MONTH(D5865)=6,"JUIN",IF(MONTH(D5865)=7,"JUILL",IF(MONTH(D5865)=8,"AOU",IF(MONTH(D5865)=9,"SEPT",IF(MONTH(D5865)=10,"OCT",IF(MONTH(D5865)=11,"NOV",IF(MONTH(D5865)=12,"DEC",""))))))))))))</f>
        <v>MAI</v>
      </c>
    </row>
    <row r="5866" spans="1:11" x14ac:dyDescent="0.3">
      <c r="A5866" t="s">
        <v>1978</v>
      </c>
      <c r="B5866" s="3">
        <v>45440</v>
      </c>
      <c r="C5866" s="4">
        <v>0.58333333333333337</v>
      </c>
      <c r="D5866" s="3">
        <v>45440</v>
      </c>
      <c r="E5866" s="4">
        <v>0.625</v>
      </c>
      <c r="F5866" t="s">
        <v>491</v>
      </c>
      <c r="G5866" t="s">
        <v>350</v>
      </c>
      <c r="H5866" s="12" t="s">
        <v>50</v>
      </c>
      <c r="I5866" s="12" t="str">
        <f>_xlfn.XLOOKUP(Tableau1[[#This Row],[AGENT]],AGENT,TYPE,"",0)</f>
        <v>RO</v>
      </c>
      <c r="J5866" s="13">
        <f>Tableau1[[#This Row],[Fin3]]-Tableau1[[#This Row],[Début2]]</f>
        <v>4.166666666666663E-2</v>
      </c>
      <c r="K5866" s="12" t="str">
        <f>IF(MONTH(D5866)=1,"JANV",IF(MONTH(D5866)=2,"FEV",IF(MONTH(D5866)=3,"MARS",IF(MONTH(D5866)=4,"AVR",IF(MONTH(D5866)=5,"MAI",IF(MONTH(D5866)=6,"JUIN",IF(MONTH(D5866)=7,"JUILL",IF(MONTH(D5866)=8,"AOU",IF(MONTH(D5866)=9,"SEPT",IF(MONTH(D5866)=10,"OCT",IF(MONTH(D5866)=11,"NOV",IF(MONTH(D5866)=12,"DEC",""))))))))))))</f>
        <v>MAI</v>
      </c>
    </row>
    <row r="5867" spans="1:11" x14ac:dyDescent="0.3">
      <c r="A5867" t="s">
        <v>491</v>
      </c>
      <c r="B5867" s="3">
        <v>45439</v>
      </c>
      <c r="C5867" s="4">
        <v>0.54166666666666663</v>
      </c>
      <c r="D5867" s="3">
        <v>45439</v>
      </c>
      <c r="E5867" s="4">
        <v>0.5625</v>
      </c>
      <c r="F5867" t="s">
        <v>491</v>
      </c>
      <c r="G5867" t="s">
        <v>350</v>
      </c>
      <c r="H5867" s="12" t="s">
        <v>50</v>
      </c>
      <c r="I5867" s="12" t="str">
        <f>_xlfn.XLOOKUP(Tableau1[[#This Row],[AGENT]],AGENT,TYPE,"",0)</f>
        <v>RO</v>
      </c>
      <c r="J5867" s="13">
        <f>Tableau1[[#This Row],[Fin3]]-Tableau1[[#This Row],[Début2]]</f>
        <v>2.083333333333337E-2</v>
      </c>
      <c r="K5867" s="12" t="str">
        <f>IF(MONTH(D5867)=1,"JANV",IF(MONTH(D5867)=2,"FEV",IF(MONTH(D5867)=3,"MARS",IF(MONTH(D5867)=4,"AVR",IF(MONTH(D5867)=5,"MAI",IF(MONTH(D5867)=6,"JUIN",IF(MONTH(D5867)=7,"JUILL",IF(MONTH(D5867)=8,"AOU",IF(MONTH(D5867)=9,"SEPT",IF(MONTH(D5867)=10,"OCT",IF(MONTH(D5867)=11,"NOV",IF(MONTH(D5867)=12,"DEC",""))))))))))))</f>
        <v>MAI</v>
      </c>
    </row>
    <row r="5868" spans="1:11" x14ac:dyDescent="0.3">
      <c r="A5868" t="s">
        <v>491</v>
      </c>
      <c r="B5868" s="3">
        <v>45440</v>
      </c>
      <c r="C5868" s="4">
        <v>0.6875</v>
      </c>
      <c r="D5868" s="3">
        <v>45440</v>
      </c>
      <c r="E5868" s="4">
        <v>0.70833333333333337</v>
      </c>
      <c r="F5868" t="s">
        <v>491</v>
      </c>
      <c r="G5868" t="s">
        <v>350</v>
      </c>
      <c r="H5868" s="12" t="s">
        <v>50</v>
      </c>
      <c r="I5868" s="12" t="str">
        <f>_xlfn.XLOOKUP(Tableau1[[#This Row],[AGENT]],AGENT,TYPE,"",0)</f>
        <v>RO</v>
      </c>
      <c r="J5868" s="13">
        <f>Tableau1[[#This Row],[Fin3]]-Tableau1[[#This Row],[Début2]]</f>
        <v>2.083333333333337E-2</v>
      </c>
      <c r="K5868" s="12" t="str">
        <f>IF(MONTH(D5868)=1,"JANV",IF(MONTH(D5868)=2,"FEV",IF(MONTH(D5868)=3,"MARS",IF(MONTH(D5868)=4,"AVR",IF(MONTH(D5868)=5,"MAI",IF(MONTH(D5868)=6,"JUIN",IF(MONTH(D5868)=7,"JUILL",IF(MONTH(D5868)=8,"AOU",IF(MONTH(D5868)=9,"SEPT",IF(MONTH(D5868)=10,"OCT",IF(MONTH(D5868)=11,"NOV",IF(MONTH(D5868)=12,"DEC",""))))))))))))</f>
        <v>MAI</v>
      </c>
    </row>
    <row r="5869" spans="1:11" x14ac:dyDescent="0.3">
      <c r="A5869" t="s">
        <v>491</v>
      </c>
      <c r="B5869" s="3">
        <v>45441</v>
      </c>
      <c r="C5869" s="4">
        <v>0.47916666666666669</v>
      </c>
      <c r="D5869" s="3">
        <v>45441</v>
      </c>
      <c r="E5869" s="4">
        <v>0.5</v>
      </c>
      <c r="F5869" t="s">
        <v>491</v>
      </c>
      <c r="G5869" t="s">
        <v>350</v>
      </c>
      <c r="H5869" s="12" t="s">
        <v>50</v>
      </c>
      <c r="I5869" s="12" t="str">
        <f>_xlfn.XLOOKUP(Tableau1[[#This Row],[AGENT]],AGENT,TYPE,"",0)</f>
        <v>RO</v>
      </c>
      <c r="J5869" s="13">
        <f>Tableau1[[#This Row],[Fin3]]-Tableau1[[#This Row],[Début2]]</f>
        <v>2.0833333333333315E-2</v>
      </c>
      <c r="K5869" s="12" t="str">
        <f>IF(MONTH(D5869)=1,"JANV",IF(MONTH(D5869)=2,"FEV",IF(MONTH(D5869)=3,"MARS",IF(MONTH(D5869)=4,"AVR",IF(MONTH(D5869)=5,"MAI",IF(MONTH(D5869)=6,"JUIN",IF(MONTH(D5869)=7,"JUILL",IF(MONTH(D5869)=8,"AOU",IF(MONTH(D5869)=9,"SEPT",IF(MONTH(D5869)=10,"OCT",IF(MONTH(D5869)=11,"NOV",IF(MONTH(D5869)=12,"DEC",""))))))))))))</f>
        <v>MAI</v>
      </c>
    </row>
    <row r="5870" spans="1:11" x14ac:dyDescent="0.3">
      <c r="A5870" t="s">
        <v>1996</v>
      </c>
      <c r="B5870" s="3">
        <v>45384</v>
      </c>
      <c r="C5870" s="4">
        <v>0.4375</v>
      </c>
      <c r="D5870" s="3">
        <v>45384</v>
      </c>
      <c r="E5870" s="4">
        <v>0.5</v>
      </c>
      <c r="F5870" t="s">
        <v>491</v>
      </c>
      <c r="G5870" t="s">
        <v>350</v>
      </c>
      <c r="H5870" s="12" t="s">
        <v>50</v>
      </c>
      <c r="I5870" s="12" t="str">
        <f>_xlfn.XLOOKUP(Tableau1[[#This Row],[AGENT]],AGENT,TYPE,"",0)</f>
        <v>RO</v>
      </c>
      <c r="J5870" s="13">
        <f>Tableau1[[#This Row],[Fin3]]-Tableau1[[#This Row],[Début2]]</f>
        <v>6.25E-2</v>
      </c>
      <c r="K5870" s="12" t="str">
        <f>IF(MONTH(D5870)=1,"JANV",IF(MONTH(D5870)=2,"FEV",IF(MONTH(D5870)=3,"MARS",IF(MONTH(D5870)=4,"AVR",IF(MONTH(D5870)=5,"MAI",IF(MONTH(D5870)=6,"JUIN",IF(MONTH(D5870)=7,"JUILL",IF(MONTH(D5870)=8,"AOU",IF(MONTH(D5870)=9,"SEPT",IF(MONTH(D5870)=10,"OCT",IF(MONTH(D5870)=11,"NOV",IF(MONTH(D5870)=12,"DEC",""))))))))))))</f>
        <v>AVR</v>
      </c>
    </row>
    <row r="5871" spans="1:11" x14ac:dyDescent="0.3">
      <c r="A5871" t="s">
        <v>1996</v>
      </c>
      <c r="B5871" s="3">
        <v>45391</v>
      </c>
      <c r="C5871" s="4">
        <v>0.4375</v>
      </c>
      <c r="D5871" s="3">
        <v>45391</v>
      </c>
      <c r="E5871" s="4">
        <v>0.47916666666666669</v>
      </c>
      <c r="F5871" t="s">
        <v>491</v>
      </c>
      <c r="G5871" t="s">
        <v>350</v>
      </c>
      <c r="H5871" s="12" t="s">
        <v>50</v>
      </c>
      <c r="I5871" s="12" t="str">
        <f>_xlfn.XLOOKUP(Tableau1[[#This Row],[AGENT]],AGENT,TYPE,"",0)</f>
        <v>RO</v>
      </c>
      <c r="J5871" s="13">
        <f>Tableau1[[#This Row],[Fin3]]-Tableau1[[#This Row],[Début2]]</f>
        <v>4.1666666666666685E-2</v>
      </c>
      <c r="K5871" s="12" t="str">
        <f>IF(MONTH(D5871)=1,"JANV",IF(MONTH(D5871)=2,"FEV",IF(MONTH(D5871)=3,"MARS",IF(MONTH(D5871)=4,"AVR",IF(MONTH(D5871)=5,"MAI",IF(MONTH(D5871)=6,"JUIN",IF(MONTH(D5871)=7,"JUILL",IF(MONTH(D5871)=8,"AOU",IF(MONTH(D5871)=9,"SEPT",IF(MONTH(D5871)=10,"OCT",IF(MONTH(D5871)=11,"NOV",IF(MONTH(D5871)=12,"DEC",""))))))))))))</f>
        <v>AVR</v>
      </c>
    </row>
    <row r="5872" spans="1:11" x14ac:dyDescent="0.3">
      <c r="A5872" t="s">
        <v>1903</v>
      </c>
      <c r="B5872" s="3">
        <v>45385</v>
      </c>
      <c r="C5872" s="4">
        <v>0.54166666666666663</v>
      </c>
      <c r="D5872" s="3">
        <v>45385</v>
      </c>
      <c r="E5872" s="4">
        <v>0.5625</v>
      </c>
      <c r="F5872" t="s">
        <v>491</v>
      </c>
      <c r="G5872" t="s">
        <v>350</v>
      </c>
      <c r="H5872" s="12" t="s">
        <v>50</v>
      </c>
      <c r="I5872" s="12" t="str">
        <f>_xlfn.XLOOKUP(Tableau1[[#This Row],[AGENT]],AGENT,TYPE,"",0)</f>
        <v>RO</v>
      </c>
      <c r="J5872" s="13">
        <f>Tableau1[[#This Row],[Fin3]]-Tableau1[[#This Row],[Début2]]</f>
        <v>2.083333333333337E-2</v>
      </c>
      <c r="K5872" s="12" t="str">
        <f>IF(MONTH(D5872)=1,"JANV",IF(MONTH(D5872)=2,"FEV",IF(MONTH(D5872)=3,"MARS",IF(MONTH(D5872)=4,"AVR",IF(MONTH(D5872)=5,"MAI",IF(MONTH(D5872)=6,"JUIN",IF(MONTH(D5872)=7,"JUILL",IF(MONTH(D5872)=8,"AOU",IF(MONTH(D5872)=9,"SEPT",IF(MONTH(D5872)=10,"OCT",IF(MONTH(D5872)=11,"NOV",IF(MONTH(D5872)=12,"DEC",""))))))))))))</f>
        <v>AVR</v>
      </c>
    </row>
    <row r="5873" spans="1:11" x14ac:dyDescent="0.3">
      <c r="A5873" t="s">
        <v>2179</v>
      </c>
      <c r="B5873" s="3">
        <v>45512</v>
      </c>
      <c r="C5873" s="4">
        <v>0.60416666666666663</v>
      </c>
      <c r="D5873" s="3">
        <v>45512</v>
      </c>
      <c r="E5873" s="4">
        <v>0.64583333333333337</v>
      </c>
      <c r="F5873" t="s">
        <v>491</v>
      </c>
      <c r="G5873" t="s">
        <v>350</v>
      </c>
      <c r="H5873" s="12" t="s">
        <v>50</v>
      </c>
      <c r="I5873" s="12" t="str">
        <f>_xlfn.XLOOKUP(Tableau1[[#This Row],[AGENT]],AGENT,TYPE,"",0)</f>
        <v>RO</v>
      </c>
      <c r="J5873" s="13">
        <f>Tableau1[[#This Row],[Fin3]]-Tableau1[[#This Row],[Début2]]</f>
        <v>4.1666666666666741E-2</v>
      </c>
      <c r="K5873" s="12" t="str">
        <f>IF(MONTH(D5873)=1,"JANV",IF(MONTH(D5873)=2,"FEV",IF(MONTH(D5873)=3,"MARS",IF(MONTH(D5873)=4,"AVR",IF(MONTH(D5873)=5,"MAI",IF(MONTH(D5873)=6,"JUIN",IF(MONTH(D5873)=7,"JUILL",IF(MONTH(D5873)=8,"AOU",IF(MONTH(D5873)=9,"SEPT",IF(MONTH(D5873)=10,"OCT",IF(MONTH(D5873)=11,"NOV",IF(MONTH(D5873)=12,"DEC",""))))))))))))</f>
        <v>AOU</v>
      </c>
    </row>
    <row r="5874" spans="1:11" x14ac:dyDescent="0.3">
      <c r="A5874" t="s">
        <v>2193</v>
      </c>
      <c r="B5874" s="3">
        <v>45531</v>
      </c>
      <c r="C5874" s="4">
        <v>0.64583333333333337</v>
      </c>
      <c r="D5874" s="3">
        <v>45531</v>
      </c>
      <c r="E5874" s="4">
        <v>0.66666666666666663</v>
      </c>
      <c r="F5874" t="s">
        <v>491</v>
      </c>
      <c r="G5874" t="s">
        <v>350</v>
      </c>
      <c r="H5874" s="12" t="s">
        <v>50</v>
      </c>
      <c r="I5874" s="12" t="str">
        <f>_xlfn.XLOOKUP(Tableau1[[#This Row],[AGENT]],AGENT,TYPE,"",0)</f>
        <v>RO</v>
      </c>
      <c r="J5874" s="13">
        <f>Tableau1[[#This Row],[Fin3]]-Tableau1[[#This Row],[Début2]]</f>
        <v>2.0833333333333259E-2</v>
      </c>
      <c r="K5874" s="12" t="str">
        <f>IF(MONTH(D5874)=1,"JANV",IF(MONTH(D5874)=2,"FEV",IF(MONTH(D5874)=3,"MARS",IF(MONTH(D5874)=4,"AVR",IF(MONTH(D5874)=5,"MAI",IF(MONTH(D5874)=6,"JUIN",IF(MONTH(D5874)=7,"JUILL",IF(MONTH(D5874)=8,"AOU",IF(MONTH(D5874)=9,"SEPT",IF(MONTH(D5874)=10,"OCT",IF(MONTH(D5874)=11,"NOV",IF(MONTH(D5874)=12,"DEC",""))))))))))))</f>
        <v>AOU</v>
      </c>
    </row>
    <row r="5875" spans="1:11" x14ac:dyDescent="0.3">
      <c r="B5875" s="3">
        <v>45505</v>
      </c>
      <c r="C5875" s="4">
        <v>0.6875</v>
      </c>
      <c r="D5875" s="3">
        <v>45505</v>
      </c>
      <c r="E5875" s="4">
        <v>0.70833333333333337</v>
      </c>
      <c r="F5875" t="s">
        <v>491</v>
      </c>
      <c r="G5875" s="12" t="s">
        <v>12</v>
      </c>
      <c r="H5875" s="12" t="s">
        <v>33</v>
      </c>
      <c r="I5875" s="12" t="str">
        <f>_xlfn.XLOOKUP(Tableau1[[#This Row],[AGENT]],AGENT,TYPE,"",0)</f>
        <v>ASS</v>
      </c>
      <c r="J5875" s="13">
        <f>Tableau1[[#This Row],[Fin3]]-Tableau1[[#This Row],[Début2]]</f>
        <v>2.083333333333337E-2</v>
      </c>
      <c r="K5875" s="12" t="str">
        <f>IF(MONTH(D5875)=1,"JANV",IF(MONTH(D5875)=2,"FEV",IF(MONTH(D5875)=3,"MARS",IF(MONTH(D5875)=4,"AVR",IF(MONTH(D5875)=5,"MAI",IF(MONTH(D5875)=6,"JUIN",IF(MONTH(D5875)=7,"JUILL",IF(MONTH(D5875)=8,"AOU",IF(MONTH(D5875)=9,"SEPT",IF(MONTH(D5875)=10,"OCT",IF(MONTH(D5875)=11,"NOV",IF(MONTH(D5875)=12,"DEC",""))))))))))))</f>
        <v>AOU</v>
      </c>
    </row>
    <row r="5876" spans="1:11" x14ac:dyDescent="0.3">
      <c r="B5876" s="3">
        <v>45509</v>
      </c>
      <c r="C5876" s="4">
        <v>0.41666666666666669</v>
      </c>
      <c r="D5876" s="3">
        <v>45509</v>
      </c>
      <c r="E5876" s="4">
        <v>0.4375</v>
      </c>
      <c r="F5876" t="s">
        <v>491</v>
      </c>
      <c r="G5876" s="12" t="s">
        <v>12</v>
      </c>
      <c r="H5876" s="12" t="s">
        <v>33</v>
      </c>
      <c r="I5876" s="12" t="str">
        <f>_xlfn.XLOOKUP(Tableau1[[#This Row],[AGENT]],AGENT,TYPE,"",0)</f>
        <v>ASS</v>
      </c>
      <c r="J5876" s="13">
        <f>Tableau1[[#This Row],[Fin3]]-Tableau1[[#This Row],[Début2]]</f>
        <v>2.0833333333333315E-2</v>
      </c>
      <c r="K5876" s="12" t="str">
        <f>IF(MONTH(D5876)=1,"JANV",IF(MONTH(D5876)=2,"FEV",IF(MONTH(D5876)=3,"MARS",IF(MONTH(D5876)=4,"AVR",IF(MONTH(D5876)=5,"MAI",IF(MONTH(D5876)=6,"JUIN",IF(MONTH(D5876)=7,"JUILL",IF(MONTH(D5876)=8,"AOU",IF(MONTH(D5876)=9,"SEPT",IF(MONTH(D5876)=10,"OCT",IF(MONTH(D5876)=11,"NOV",IF(MONTH(D5876)=12,"DEC",""))))))))))))</f>
        <v>AOU</v>
      </c>
    </row>
    <row r="5877" spans="1:11" x14ac:dyDescent="0.3">
      <c r="B5877" s="3">
        <v>45511</v>
      </c>
      <c r="C5877" s="4">
        <v>0.375</v>
      </c>
      <c r="D5877" s="3">
        <v>45511</v>
      </c>
      <c r="E5877" s="4">
        <v>0.39583333333333331</v>
      </c>
      <c r="F5877" t="s">
        <v>491</v>
      </c>
      <c r="G5877" s="12" t="s">
        <v>12</v>
      </c>
      <c r="H5877" s="12" t="s">
        <v>33</v>
      </c>
      <c r="I5877" s="12" t="str">
        <f>_xlfn.XLOOKUP(Tableau1[[#This Row],[AGENT]],AGENT,TYPE,"",0)</f>
        <v>ASS</v>
      </c>
      <c r="J5877" s="13">
        <f>Tableau1[[#This Row],[Fin3]]-Tableau1[[#This Row],[Début2]]</f>
        <v>2.0833333333333315E-2</v>
      </c>
      <c r="K5877" s="12" t="str">
        <f>IF(MONTH(D5877)=1,"JANV",IF(MONTH(D5877)=2,"FEV",IF(MONTH(D5877)=3,"MARS",IF(MONTH(D5877)=4,"AVR",IF(MONTH(D5877)=5,"MAI",IF(MONTH(D5877)=6,"JUIN",IF(MONTH(D5877)=7,"JUILL",IF(MONTH(D5877)=8,"AOU",IF(MONTH(D5877)=9,"SEPT",IF(MONTH(D5877)=10,"OCT",IF(MONTH(D5877)=11,"NOV",IF(MONTH(D5877)=12,"DEC",""))))))))))))</f>
        <v>AOU</v>
      </c>
    </row>
    <row r="5878" spans="1:11" x14ac:dyDescent="0.3">
      <c r="B5878" s="3">
        <v>45537</v>
      </c>
      <c r="C5878" s="4">
        <v>0.66666666666666663</v>
      </c>
      <c r="D5878" s="3">
        <v>45537</v>
      </c>
      <c r="E5878" s="4">
        <v>0.6875</v>
      </c>
      <c r="F5878" t="s">
        <v>491</v>
      </c>
      <c r="G5878" t="s">
        <v>12</v>
      </c>
      <c r="H5878" s="12" t="s">
        <v>33</v>
      </c>
      <c r="I5878" s="12" t="str">
        <f>_xlfn.XLOOKUP(Tableau1[[#This Row],[AGENT]],AGENT,TYPE,"",0)</f>
        <v>ASS</v>
      </c>
      <c r="J5878" s="13">
        <f>Tableau1[[#This Row],[Fin3]]-Tableau1[[#This Row],[Début2]]</f>
        <v>2.083333333333337E-2</v>
      </c>
      <c r="K5878" s="12" t="str">
        <f>IF(MONTH(D5878)=1,"JANV",IF(MONTH(D5878)=2,"FEV",IF(MONTH(D5878)=3,"MARS",IF(MONTH(D5878)=4,"AVR",IF(MONTH(D5878)=5,"MAI",IF(MONTH(D5878)=6,"JUIN",IF(MONTH(D5878)=7,"JUILL",IF(MONTH(D5878)=8,"AOU",IF(MONTH(D5878)=9,"SEPT",IF(MONTH(D5878)=10,"OCT",IF(MONTH(D5878)=11,"NOV",IF(MONTH(D5878)=12,"DEC",""))))))))))))</f>
        <v>SEPT</v>
      </c>
    </row>
    <row r="5879" spans="1:11" x14ac:dyDescent="0.3">
      <c r="B5879" s="3">
        <v>45545</v>
      </c>
      <c r="C5879" s="4">
        <v>0.58333333333333337</v>
      </c>
      <c r="D5879" s="3">
        <v>45545</v>
      </c>
      <c r="E5879" s="4">
        <v>0.60416666666666663</v>
      </c>
      <c r="F5879" t="s">
        <v>491</v>
      </c>
      <c r="G5879" t="s">
        <v>12</v>
      </c>
      <c r="H5879" s="12" t="s">
        <v>33</v>
      </c>
      <c r="I5879" s="12" t="str">
        <f>_xlfn.XLOOKUP(Tableau1[[#This Row],[AGENT]],AGENT,TYPE,"",0)</f>
        <v>ASS</v>
      </c>
      <c r="J5879" s="13">
        <f>Tableau1[[#This Row],[Fin3]]-Tableau1[[#This Row],[Début2]]</f>
        <v>2.0833333333333259E-2</v>
      </c>
      <c r="K5879" s="12" t="str">
        <f>IF(MONTH(D5879)=1,"JANV",IF(MONTH(D5879)=2,"FEV",IF(MONTH(D5879)=3,"MARS",IF(MONTH(D5879)=4,"AVR",IF(MONTH(D5879)=5,"MAI",IF(MONTH(D5879)=6,"JUIN",IF(MONTH(D5879)=7,"JUILL",IF(MONTH(D5879)=8,"AOU",IF(MONTH(D5879)=9,"SEPT",IF(MONTH(D5879)=10,"OCT",IF(MONTH(D5879)=11,"NOV",IF(MONTH(D5879)=12,"DEC",""))))))))))))</f>
        <v>SEPT</v>
      </c>
    </row>
    <row r="5880" spans="1:11" x14ac:dyDescent="0.3">
      <c r="B5880" s="3">
        <v>45559</v>
      </c>
      <c r="C5880" s="4">
        <v>0.39583333333333331</v>
      </c>
      <c r="D5880" s="3">
        <v>45559</v>
      </c>
      <c r="E5880" s="4">
        <v>0.41666666666666669</v>
      </c>
      <c r="F5880" t="s">
        <v>491</v>
      </c>
      <c r="G5880" t="s">
        <v>12</v>
      </c>
      <c r="H5880" s="12" t="s">
        <v>33</v>
      </c>
      <c r="I5880" s="12" t="str">
        <f>_xlfn.XLOOKUP(Tableau1[[#This Row],[AGENT]],AGENT,TYPE,"",0)</f>
        <v>ASS</v>
      </c>
      <c r="J5880" s="13">
        <f>Tableau1[[#This Row],[Fin3]]-Tableau1[[#This Row],[Début2]]</f>
        <v>2.083333333333337E-2</v>
      </c>
      <c r="K5880" s="12" t="str">
        <f>IF(MONTH(D5880)=1,"JANV",IF(MONTH(D5880)=2,"FEV",IF(MONTH(D5880)=3,"MARS",IF(MONTH(D5880)=4,"AVR",IF(MONTH(D5880)=5,"MAI",IF(MONTH(D5880)=6,"JUIN",IF(MONTH(D5880)=7,"JUILL",IF(MONTH(D5880)=8,"AOU",IF(MONTH(D5880)=9,"SEPT",IF(MONTH(D5880)=10,"OCT",IF(MONTH(D5880)=11,"NOV",IF(MONTH(D5880)=12,"DEC",""))))))))))))</f>
        <v>SEPT</v>
      </c>
    </row>
    <row r="5881" spans="1:11" x14ac:dyDescent="0.3">
      <c r="B5881" s="3">
        <v>45418</v>
      </c>
      <c r="C5881" s="4">
        <v>0.375</v>
      </c>
      <c r="D5881" s="3">
        <v>45418</v>
      </c>
      <c r="E5881" s="4">
        <v>0.39583333333333331</v>
      </c>
      <c r="F5881" t="s">
        <v>491</v>
      </c>
      <c r="G5881" t="s">
        <v>12</v>
      </c>
      <c r="H5881" s="12" t="s">
        <v>33</v>
      </c>
      <c r="I5881" s="12" t="str">
        <f>_xlfn.XLOOKUP(Tableau1[[#This Row],[AGENT]],AGENT,TYPE,"",0)</f>
        <v>ASS</v>
      </c>
      <c r="J5881" s="13">
        <f>Tableau1[[#This Row],[Fin3]]-Tableau1[[#This Row],[Début2]]</f>
        <v>2.0833333333333315E-2</v>
      </c>
      <c r="K5881" s="12" t="str">
        <f>IF(MONTH(D5881)=1,"JANV",IF(MONTH(D5881)=2,"FEV",IF(MONTH(D5881)=3,"MARS",IF(MONTH(D5881)=4,"AVR",IF(MONTH(D5881)=5,"MAI",IF(MONTH(D5881)=6,"JUIN",IF(MONTH(D5881)=7,"JUILL",IF(MONTH(D5881)=8,"AOU",IF(MONTH(D5881)=9,"SEPT",IF(MONTH(D5881)=10,"OCT",IF(MONTH(D5881)=11,"NOV",IF(MONTH(D5881)=12,"DEC",""))))))))))))</f>
        <v>MAI</v>
      </c>
    </row>
    <row r="5882" spans="1:11" x14ac:dyDescent="0.3">
      <c r="B5882" s="3">
        <v>45425</v>
      </c>
      <c r="C5882" s="4">
        <v>0.625</v>
      </c>
      <c r="D5882" s="3">
        <v>45425</v>
      </c>
      <c r="E5882" s="4">
        <v>0.64583333333333337</v>
      </c>
      <c r="F5882" t="s">
        <v>491</v>
      </c>
      <c r="G5882" t="s">
        <v>12</v>
      </c>
      <c r="H5882" s="12" t="s">
        <v>33</v>
      </c>
      <c r="I5882" s="12" t="str">
        <f>_xlfn.XLOOKUP(Tableau1[[#This Row],[AGENT]],AGENT,TYPE,"",0)</f>
        <v>ASS</v>
      </c>
      <c r="J5882" s="13">
        <f>Tableau1[[#This Row],[Fin3]]-Tableau1[[#This Row],[Début2]]</f>
        <v>2.083333333333337E-2</v>
      </c>
      <c r="K5882" s="12" t="str">
        <f>IF(MONTH(D5882)=1,"JANV",IF(MONTH(D5882)=2,"FEV",IF(MONTH(D5882)=3,"MARS",IF(MONTH(D5882)=4,"AVR",IF(MONTH(D5882)=5,"MAI",IF(MONTH(D5882)=6,"JUIN",IF(MONTH(D5882)=7,"JUILL",IF(MONTH(D5882)=8,"AOU",IF(MONTH(D5882)=9,"SEPT",IF(MONTH(D5882)=10,"OCT",IF(MONTH(D5882)=11,"NOV",IF(MONTH(D5882)=12,"DEC",""))))))))))))</f>
        <v>MAI</v>
      </c>
    </row>
    <row r="5883" spans="1:11" x14ac:dyDescent="0.3">
      <c r="A5883" t="s">
        <v>1809</v>
      </c>
      <c r="B5883" s="3">
        <v>45496</v>
      </c>
      <c r="C5883" s="4">
        <v>0.35416666666666669</v>
      </c>
      <c r="D5883" s="3">
        <v>45496</v>
      </c>
      <c r="E5883" s="4">
        <v>0.4375</v>
      </c>
      <c r="F5883" t="s">
        <v>491</v>
      </c>
      <c r="G5883" t="s">
        <v>222</v>
      </c>
      <c r="H5883" s="12" t="s">
        <v>50</v>
      </c>
      <c r="I5883" s="12" t="str">
        <f>_xlfn.XLOOKUP(Tableau1[[#This Row],[AGENT]],AGENT,TYPE,"",0)</f>
        <v>RO</v>
      </c>
      <c r="J5883" s="13">
        <f>Tableau1[[#This Row],[Fin3]]-Tableau1[[#This Row],[Début2]]</f>
        <v>8.3333333333333315E-2</v>
      </c>
      <c r="K5883" s="12" t="str">
        <f>IF(MONTH(D5883)=1,"JANV",IF(MONTH(D5883)=2,"FEV",IF(MONTH(D5883)=3,"MARS",IF(MONTH(D5883)=4,"AVR",IF(MONTH(D5883)=5,"MAI",IF(MONTH(D5883)=6,"JUIN",IF(MONTH(D5883)=7,"JUILL",IF(MONTH(D5883)=8,"AOU",IF(MONTH(D5883)=9,"SEPT",IF(MONTH(D5883)=10,"OCT",IF(MONTH(D5883)=11,"NOV",IF(MONTH(D5883)=12,"DEC",""))))))))))))</f>
        <v>JUILL</v>
      </c>
    </row>
    <row r="5884" spans="1:11" x14ac:dyDescent="0.3">
      <c r="A5884" t="s">
        <v>1809</v>
      </c>
      <c r="B5884" s="3">
        <v>45503</v>
      </c>
      <c r="C5884" s="4">
        <v>0.35416666666666669</v>
      </c>
      <c r="D5884" s="3">
        <v>45503</v>
      </c>
      <c r="E5884" s="4">
        <v>0.4375</v>
      </c>
      <c r="F5884" t="s">
        <v>491</v>
      </c>
      <c r="G5884" t="s">
        <v>222</v>
      </c>
      <c r="H5884" s="12" t="s">
        <v>50</v>
      </c>
      <c r="I5884" s="12" t="str">
        <f>_xlfn.XLOOKUP(Tableau1[[#This Row],[AGENT]],AGENT,TYPE,"",0)</f>
        <v>RO</v>
      </c>
      <c r="J5884" s="13">
        <f>Tableau1[[#This Row],[Fin3]]-Tableau1[[#This Row],[Début2]]</f>
        <v>8.3333333333333315E-2</v>
      </c>
      <c r="K5884" s="12" t="str">
        <f>IF(MONTH(D5884)=1,"JANV",IF(MONTH(D5884)=2,"FEV",IF(MONTH(D5884)=3,"MARS",IF(MONTH(D5884)=4,"AVR",IF(MONTH(D5884)=5,"MAI",IF(MONTH(D5884)=6,"JUIN",IF(MONTH(D5884)=7,"JUILL",IF(MONTH(D5884)=8,"AOU",IF(MONTH(D5884)=9,"SEPT",IF(MONTH(D5884)=10,"OCT",IF(MONTH(D5884)=11,"NOV",IF(MONTH(D5884)=12,"DEC",""))))))))))))</f>
        <v>JUILL</v>
      </c>
    </row>
    <row r="5885" spans="1:11" x14ac:dyDescent="0.3">
      <c r="A5885" t="s">
        <v>1912</v>
      </c>
      <c r="B5885" s="3">
        <v>45468</v>
      </c>
      <c r="C5885" s="4">
        <v>0.375</v>
      </c>
      <c r="D5885" s="3">
        <v>45468</v>
      </c>
      <c r="E5885" s="4">
        <v>0.39583333333333331</v>
      </c>
      <c r="F5885" t="s">
        <v>491</v>
      </c>
      <c r="G5885" t="s">
        <v>222</v>
      </c>
      <c r="H5885" s="12" t="s">
        <v>50</v>
      </c>
      <c r="I5885" s="12" t="str">
        <f>_xlfn.XLOOKUP(Tableau1[[#This Row],[AGENT]],AGENT,TYPE,"",0)</f>
        <v>RO</v>
      </c>
      <c r="J5885" s="13">
        <f>Tableau1[[#This Row],[Fin3]]-Tableau1[[#This Row],[Début2]]</f>
        <v>2.0833333333333315E-2</v>
      </c>
      <c r="K5885" s="12" t="str">
        <f>IF(MONTH(D5885)=1,"JANV",IF(MONTH(D5885)=2,"FEV",IF(MONTH(D5885)=3,"MARS",IF(MONTH(D5885)=4,"AVR",IF(MONTH(D5885)=5,"MAI",IF(MONTH(D5885)=6,"JUIN",IF(MONTH(D5885)=7,"JUILL",IF(MONTH(D5885)=8,"AOU",IF(MONTH(D5885)=9,"SEPT",IF(MONTH(D5885)=10,"OCT",IF(MONTH(D5885)=11,"NOV",IF(MONTH(D5885)=12,"DEC",""))))))))))))</f>
        <v>JUIN</v>
      </c>
    </row>
    <row r="5886" spans="1:11" x14ac:dyDescent="0.3">
      <c r="A5886" t="s">
        <v>1809</v>
      </c>
      <c r="B5886" s="3">
        <v>45433</v>
      </c>
      <c r="C5886" s="4">
        <v>0.35416666666666669</v>
      </c>
      <c r="D5886" s="3">
        <v>45433</v>
      </c>
      <c r="E5886" s="4">
        <v>0.4375</v>
      </c>
      <c r="F5886" t="s">
        <v>491</v>
      </c>
      <c r="G5886" t="s">
        <v>222</v>
      </c>
      <c r="H5886" s="12" t="s">
        <v>50</v>
      </c>
      <c r="I5886" s="12" t="str">
        <f>_xlfn.XLOOKUP(Tableau1[[#This Row],[AGENT]],AGENT,TYPE,"",0)</f>
        <v>RO</v>
      </c>
      <c r="J5886" s="13">
        <f>Tableau1[[#This Row],[Fin3]]-Tableau1[[#This Row],[Début2]]</f>
        <v>8.3333333333333315E-2</v>
      </c>
      <c r="K5886" s="12" t="str">
        <f>IF(MONTH(D5886)=1,"JANV",IF(MONTH(D5886)=2,"FEV",IF(MONTH(D5886)=3,"MARS",IF(MONTH(D5886)=4,"AVR",IF(MONTH(D5886)=5,"MAI",IF(MONTH(D5886)=6,"JUIN",IF(MONTH(D5886)=7,"JUILL",IF(MONTH(D5886)=8,"AOU",IF(MONTH(D5886)=9,"SEPT",IF(MONTH(D5886)=10,"OCT",IF(MONTH(D5886)=11,"NOV",IF(MONTH(D5886)=12,"DEC",""))))))))))))</f>
        <v>MAI</v>
      </c>
    </row>
    <row r="5887" spans="1:11" x14ac:dyDescent="0.3">
      <c r="A5887" t="s">
        <v>1809</v>
      </c>
      <c r="B5887" s="3">
        <v>45419</v>
      </c>
      <c r="C5887" s="4">
        <v>0.35416666666666669</v>
      </c>
      <c r="D5887" s="3">
        <v>45419</v>
      </c>
      <c r="E5887" s="4">
        <v>0.4375</v>
      </c>
      <c r="F5887" t="s">
        <v>491</v>
      </c>
      <c r="G5887" t="s">
        <v>222</v>
      </c>
      <c r="H5887" s="12" t="s">
        <v>50</v>
      </c>
      <c r="I5887" s="12" t="str">
        <f>_xlfn.XLOOKUP(Tableau1[[#This Row],[AGENT]],AGENT,TYPE,"",0)</f>
        <v>RO</v>
      </c>
      <c r="J5887" s="13">
        <f>Tableau1[[#This Row],[Fin3]]-Tableau1[[#This Row],[Début2]]</f>
        <v>8.3333333333333315E-2</v>
      </c>
      <c r="K5887" s="12" t="str">
        <f>IF(MONTH(D5887)=1,"JANV",IF(MONTH(D5887)=2,"FEV",IF(MONTH(D5887)=3,"MARS",IF(MONTH(D5887)=4,"AVR",IF(MONTH(D5887)=5,"MAI",IF(MONTH(D5887)=6,"JUIN",IF(MONTH(D5887)=7,"JUILL",IF(MONTH(D5887)=8,"AOU",IF(MONTH(D5887)=9,"SEPT",IF(MONTH(D5887)=10,"OCT",IF(MONTH(D5887)=11,"NOV",IF(MONTH(D5887)=12,"DEC",""))))))))))))</f>
        <v>MAI</v>
      </c>
    </row>
    <row r="5888" spans="1:11" x14ac:dyDescent="0.3">
      <c r="A5888" t="s">
        <v>1809</v>
      </c>
      <c r="B5888" s="3">
        <v>45391</v>
      </c>
      <c r="C5888" s="4">
        <v>0.35416666666666669</v>
      </c>
      <c r="D5888" s="3">
        <v>45391</v>
      </c>
      <c r="E5888" s="4">
        <v>0.4375</v>
      </c>
      <c r="F5888" t="s">
        <v>491</v>
      </c>
      <c r="G5888" t="s">
        <v>222</v>
      </c>
      <c r="H5888" s="12" t="s">
        <v>50</v>
      </c>
      <c r="I5888" s="12" t="str">
        <f>_xlfn.XLOOKUP(Tableau1[[#This Row],[AGENT]],AGENT,TYPE,"",0)</f>
        <v>RO</v>
      </c>
      <c r="J5888" s="13">
        <f>Tableau1[[#This Row],[Fin3]]-Tableau1[[#This Row],[Début2]]</f>
        <v>8.3333333333333315E-2</v>
      </c>
      <c r="K5888" s="12" t="str">
        <f>IF(MONTH(D5888)=1,"JANV",IF(MONTH(D5888)=2,"FEV",IF(MONTH(D5888)=3,"MARS",IF(MONTH(D5888)=4,"AVR",IF(MONTH(D5888)=5,"MAI",IF(MONTH(D5888)=6,"JUIN",IF(MONTH(D5888)=7,"JUILL",IF(MONTH(D5888)=8,"AOU",IF(MONTH(D5888)=9,"SEPT",IF(MONTH(D5888)=10,"OCT",IF(MONTH(D5888)=11,"NOV",IF(MONTH(D5888)=12,"DEC",""))))))))))))</f>
        <v>AVR</v>
      </c>
    </row>
    <row r="5889" spans="1:11" x14ac:dyDescent="0.3">
      <c r="A5889" s="16" t="s">
        <v>78</v>
      </c>
      <c r="B5889" s="17">
        <v>45309</v>
      </c>
      <c r="C5889" s="18">
        <v>0.66666666666666663</v>
      </c>
      <c r="D5889" s="17">
        <v>45309</v>
      </c>
      <c r="E5889" s="18">
        <v>0.70833333333333337</v>
      </c>
      <c r="F5889" s="16" t="s">
        <v>19</v>
      </c>
      <c r="G5889" s="16" t="s">
        <v>350</v>
      </c>
      <c r="H5889" s="12" t="s">
        <v>13</v>
      </c>
      <c r="I5889" s="12" t="str">
        <f>_xlfn.XLOOKUP(Tableau1[[#This Row],[AGENT]],AGENT,TYPE,"",0)</f>
        <v>RO</v>
      </c>
      <c r="J5889" s="13">
        <f>Tableau1[[#This Row],[Fin3]]-Tableau1[[#This Row],[Début2]]</f>
        <v>4.1666666666666741E-2</v>
      </c>
      <c r="K5889" s="12" t="str">
        <f>IF(MONTH(D5889)=1,"JANV",IF(MONTH(D5889)=2,"FEV",IF(MONTH(D5889)=3,"MARS",IF(MONTH(D5889)=4,"AVR",IF(MONTH(D5889)=5,"MAI",IF(MONTH(D5889)=6,"JUIN",IF(MONTH(D5889)=7,"JUILL",IF(MONTH(D5889)=8,"AOU",IF(MONTH(D5889)=9,"SEPT",IF(MONTH(D5889)=10,"OCT",IF(MONTH(D5889)=11,"NOV",IF(MONTH(D5889)=12,"DEC",""))))))))))))</f>
        <v>JANV</v>
      </c>
    </row>
    <row r="5890" spans="1:11" x14ac:dyDescent="0.3">
      <c r="A5890" s="16" t="s">
        <v>79</v>
      </c>
      <c r="B5890" s="17">
        <v>45309</v>
      </c>
      <c r="C5890" s="18">
        <v>0.4375</v>
      </c>
      <c r="D5890" s="17">
        <v>45309</v>
      </c>
      <c r="E5890" s="18">
        <v>0.45833333333333331</v>
      </c>
      <c r="F5890" s="16" t="s">
        <v>19</v>
      </c>
      <c r="G5890" s="16" t="s">
        <v>350</v>
      </c>
      <c r="H5890" s="12" t="s">
        <v>13</v>
      </c>
      <c r="I5890" s="12" t="str">
        <f>_xlfn.XLOOKUP(Tableau1[[#This Row],[AGENT]],AGENT,TYPE,"",0)</f>
        <v>RO</v>
      </c>
      <c r="J5890" s="13">
        <f>Tableau1[[#This Row],[Fin3]]-Tableau1[[#This Row],[Début2]]</f>
        <v>2.0833333333333315E-2</v>
      </c>
      <c r="K5890" s="12" t="str">
        <f>IF(MONTH(D5890)=1,"JANV",IF(MONTH(D5890)=2,"FEV",IF(MONTH(D5890)=3,"MARS",IF(MONTH(D5890)=4,"AVR",IF(MONTH(D5890)=5,"MAI",IF(MONTH(D5890)=6,"JUIN",IF(MONTH(D5890)=7,"JUILL",IF(MONTH(D5890)=8,"AOU",IF(MONTH(D5890)=9,"SEPT",IF(MONTH(D5890)=10,"OCT",IF(MONTH(D5890)=11,"NOV",IF(MONTH(D5890)=12,"DEC",""))))))))))))</f>
        <v>JANV</v>
      </c>
    </row>
    <row r="5891" spans="1:11" x14ac:dyDescent="0.3">
      <c r="A5891" s="16" t="s">
        <v>80</v>
      </c>
      <c r="B5891" s="17">
        <v>45309</v>
      </c>
      <c r="C5891" s="18">
        <v>0.41666666666666669</v>
      </c>
      <c r="D5891" s="17">
        <v>45309</v>
      </c>
      <c r="E5891" s="18">
        <v>0.4375</v>
      </c>
      <c r="F5891" s="16" t="s">
        <v>19</v>
      </c>
      <c r="G5891" s="16" t="s">
        <v>350</v>
      </c>
      <c r="H5891" s="12" t="s">
        <v>13</v>
      </c>
      <c r="I5891" s="12" t="str">
        <f>_xlfn.XLOOKUP(Tableau1[[#This Row],[AGENT]],AGENT,TYPE,"",0)</f>
        <v>RO</v>
      </c>
      <c r="J5891" s="13">
        <f>Tableau1[[#This Row],[Fin3]]-Tableau1[[#This Row],[Début2]]</f>
        <v>2.0833333333333315E-2</v>
      </c>
      <c r="K5891" s="12" t="str">
        <f>IF(MONTH(D5891)=1,"JANV",IF(MONTH(D5891)=2,"FEV",IF(MONTH(D5891)=3,"MARS",IF(MONTH(D5891)=4,"AVR",IF(MONTH(D5891)=5,"MAI",IF(MONTH(D5891)=6,"JUIN",IF(MONTH(D5891)=7,"JUILL",IF(MONTH(D5891)=8,"AOU",IF(MONTH(D5891)=9,"SEPT",IF(MONTH(D5891)=10,"OCT",IF(MONTH(D5891)=11,"NOV",IF(MONTH(D5891)=12,"DEC",""))))))))))))</f>
        <v>JANV</v>
      </c>
    </row>
    <row r="5892" spans="1:11" x14ac:dyDescent="0.3">
      <c r="A5892" s="16" t="s">
        <v>81</v>
      </c>
      <c r="B5892" s="17">
        <v>45309</v>
      </c>
      <c r="C5892" s="18">
        <v>0.45833333333333331</v>
      </c>
      <c r="D5892" s="17">
        <v>45309</v>
      </c>
      <c r="E5892" s="18">
        <v>0.47916666666666669</v>
      </c>
      <c r="F5892" s="16" t="s">
        <v>19</v>
      </c>
      <c r="G5892" s="16" t="s">
        <v>350</v>
      </c>
      <c r="H5892" s="12" t="s">
        <v>13</v>
      </c>
      <c r="I5892" s="12" t="str">
        <f>_xlfn.XLOOKUP(Tableau1[[#This Row],[AGENT]],AGENT,TYPE,"",0)</f>
        <v>RO</v>
      </c>
      <c r="J5892" s="13">
        <f>Tableau1[[#This Row],[Fin3]]-Tableau1[[#This Row],[Début2]]</f>
        <v>2.083333333333337E-2</v>
      </c>
      <c r="K5892" s="12" t="str">
        <f>IF(MONTH(D5892)=1,"JANV",IF(MONTH(D5892)=2,"FEV",IF(MONTH(D5892)=3,"MARS",IF(MONTH(D5892)=4,"AVR",IF(MONTH(D5892)=5,"MAI",IF(MONTH(D5892)=6,"JUIN",IF(MONTH(D5892)=7,"JUILL",IF(MONTH(D5892)=8,"AOU",IF(MONTH(D5892)=9,"SEPT",IF(MONTH(D5892)=10,"OCT",IF(MONTH(D5892)=11,"NOV",IF(MONTH(D5892)=12,"DEC",""))))))))))))</f>
        <v>JANV</v>
      </c>
    </row>
    <row r="5893" spans="1:11" x14ac:dyDescent="0.3">
      <c r="A5893" s="16" t="s">
        <v>83</v>
      </c>
      <c r="B5893" s="17">
        <v>45294</v>
      </c>
      <c r="C5893" s="18">
        <v>0.59027777777777779</v>
      </c>
      <c r="D5893" s="17">
        <v>45294</v>
      </c>
      <c r="E5893" s="18">
        <v>0.59722222222222221</v>
      </c>
      <c r="F5893" s="16" t="s">
        <v>19</v>
      </c>
      <c r="G5893" s="16" t="s">
        <v>350</v>
      </c>
      <c r="H5893" s="12" t="s">
        <v>13</v>
      </c>
      <c r="I5893" s="12" t="str">
        <f>_xlfn.XLOOKUP(Tableau1[[#This Row],[AGENT]],AGENT,TYPE,"",0)</f>
        <v>RO</v>
      </c>
      <c r="J5893" s="13">
        <f>Tableau1[[#This Row],[Fin3]]-Tableau1[[#This Row],[Début2]]</f>
        <v>6.9444444444444198E-3</v>
      </c>
      <c r="K5893" s="12" t="str">
        <f>IF(MONTH(D5893)=1,"JANV",IF(MONTH(D5893)=2,"FEV",IF(MONTH(D5893)=3,"MARS",IF(MONTH(D5893)=4,"AVR",IF(MONTH(D5893)=5,"MAI",IF(MONTH(D5893)=6,"JUIN",IF(MONTH(D5893)=7,"JUILL",IF(MONTH(D5893)=8,"AOU",IF(MONTH(D5893)=9,"SEPT",IF(MONTH(D5893)=10,"OCT",IF(MONTH(D5893)=11,"NOV",IF(MONTH(D5893)=12,"DEC",""))))))))))))</f>
        <v>JANV</v>
      </c>
    </row>
    <row r="5894" spans="1:11" x14ac:dyDescent="0.3">
      <c r="A5894" s="16" t="s">
        <v>89</v>
      </c>
      <c r="B5894" s="17">
        <v>45314</v>
      </c>
      <c r="C5894" s="18">
        <v>0.54166666666666663</v>
      </c>
      <c r="D5894" s="17">
        <v>45314</v>
      </c>
      <c r="E5894" s="18">
        <v>0.625</v>
      </c>
      <c r="F5894" s="16" t="s">
        <v>19</v>
      </c>
      <c r="G5894" s="16" t="s">
        <v>12</v>
      </c>
      <c r="H5894" s="12" t="s">
        <v>13</v>
      </c>
      <c r="I5894" s="12" t="str">
        <f>_xlfn.XLOOKUP(Tableau1[[#This Row],[AGENT]],AGENT,TYPE,"",0)</f>
        <v>RO</v>
      </c>
      <c r="J5894" s="13">
        <f>Tableau1[[#This Row],[Fin3]]-Tableau1[[#This Row],[Début2]]</f>
        <v>8.333333333333337E-2</v>
      </c>
      <c r="K5894" s="12" t="str">
        <f>IF(MONTH(D5894)=1,"JANV",IF(MONTH(D5894)=2,"FEV",IF(MONTH(D5894)=3,"MARS",IF(MONTH(D5894)=4,"AVR",IF(MONTH(D5894)=5,"MAI",IF(MONTH(D5894)=6,"JUIN",IF(MONTH(D5894)=7,"JUILL",IF(MONTH(D5894)=8,"AOU",IF(MONTH(D5894)=9,"SEPT",IF(MONTH(D5894)=10,"OCT",IF(MONTH(D5894)=11,"NOV",IF(MONTH(D5894)=12,"DEC",""))))))))))))</f>
        <v>JANV</v>
      </c>
    </row>
    <row r="5895" spans="1:11" x14ac:dyDescent="0.3">
      <c r="A5895" s="16" t="s">
        <v>119</v>
      </c>
      <c r="B5895" s="17">
        <v>45294</v>
      </c>
      <c r="C5895" s="18">
        <v>0.625</v>
      </c>
      <c r="D5895" s="17">
        <v>45294</v>
      </c>
      <c r="E5895" s="18">
        <v>0.64583333333333337</v>
      </c>
      <c r="F5895" s="16" t="s">
        <v>19</v>
      </c>
      <c r="G5895" s="16" t="s">
        <v>350</v>
      </c>
      <c r="H5895" s="12" t="s">
        <v>13</v>
      </c>
      <c r="I5895" s="12" t="str">
        <f>_xlfn.XLOOKUP(Tableau1[[#This Row],[AGENT]],AGENT,TYPE,"",0)</f>
        <v>RO</v>
      </c>
      <c r="J5895" s="13">
        <f>Tableau1[[#This Row],[Fin3]]-Tableau1[[#This Row],[Début2]]</f>
        <v>2.083333333333337E-2</v>
      </c>
      <c r="K5895" s="12" t="str">
        <f>IF(MONTH(D5895)=1,"JANV",IF(MONTH(D5895)=2,"FEV",IF(MONTH(D5895)=3,"MARS",IF(MONTH(D5895)=4,"AVR",IF(MONTH(D5895)=5,"MAI",IF(MONTH(D5895)=6,"JUIN",IF(MONTH(D5895)=7,"JUILL",IF(MONTH(D5895)=8,"AOU",IF(MONTH(D5895)=9,"SEPT",IF(MONTH(D5895)=10,"OCT",IF(MONTH(D5895)=11,"NOV",IF(MONTH(D5895)=12,"DEC",""))))))))))))</f>
        <v>JANV</v>
      </c>
    </row>
    <row r="5896" spans="1:11" x14ac:dyDescent="0.3">
      <c r="A5896" s="16" t="s">
        <v>120</v>
      </c>
      <c r="B5896" s="17">
        <v>45296</v>
      </c>
      <c r="C5896" s="18">
        <v>0.41666666666666669</v>
      </c>
      <c r="D5896" s="17">
        <v>45296</v>
      </c>
      <c r="E5896" s="18">
        <v>0.4375</v>
      </c>
      <c r="F5896" s="16" t="s">
        <v>19</v>
      </c>
      <c r="G5896" s="16" t="s">
        <v>350</v>
      </c>
      <c r="H5896" s="12" t="s">
        <v>13</v>
      </c>
      <c r="I5896" s="12" t="str">
        <f>_xlfn.XLOOKUP(Tableau1[[#This Row],[AGENT]],AGENT,TYPE,"",0)</f>
        <v>RO</v>
      </c>
      <c r="J5896" s="13">
        <f>Tableau1[[#This Row],[Fin3]]-Tableau1[[#This Row],[Début2]]</f>
        <v>2.0833333333333315E-2</v>
      </c>
      <c r="K5896" s="12" t="str">
        <f>IF(MONTH(D5896)=1,"JANV",IF(MONTH(D5896)=2,"FEV",IF(MONTH(D5896)=3,"MARS",IF(MONTH(D5896)=4,"AVR",IF(MONTH(D5896)=5,"MAI",IF(MONTH(D5896)=6,"JUIN",IF(MONTH(D5896)=7,"JUILL",IF(MONTH(D5896)=8,"AOU",IF(MONTH(D5896)=9,"SEPT",IF(MONTH(D5896)=10,"OCT",IF(MONTH(D5896)=11,"NOV",IF(MONTH(D5896)=12,"DEC",""))))))))))))</f>
        <v>JANV</v>
      </c>
    </row>
    <row r="5897" spans="1:11" x14ac:dyDescent="0.3">
      <c r="A5897" s="16" t="s">
        <v>125</v>
      </c>
      <c r="B5897" s="17">
        <v>45320</v>
      </c>
      <c r="C5897" s="18">
        <v>0.45833333333333331</v>
      </c>
      <c r="D5897" s="17">
        <v>45320</v>
      </c>
      <c r="E5897" s="18">
        <v>0.5</v>
      </c>
      <c r="F5897" s="16" t="s">
        <v>19</v>
      </c>
      <c r="G5897" s="16" t="s">
        <v>12</v>
      </c>
      <c r="H5897" s="12" t="s">
        <v>13</v>
      </c>
      <c r="I5897" s="12" t="str">
        <f>_xlfn.XLOOKUP(Tableau1[[#This Row],[AGENT]],AGENT,TYPE,"",0)</f>
        <v>RO</v>
      </c>
      <c r="J5897" s="13">
        <f>Tableau1[[#This Row],[Fin3]]-Tableau1[[#This Row],[Début2]]</f>
        <v>4.1666666666666685E-2</v>
      </c>
      <c r="K5897" s="12" t="str">
        <f>IF(MONTH(D5897)=1,"JANV",IF(MONTH(D5897)=2,"FEV",IF(MONTH(D5897)=3,"MARS",IF(MONTH(D5897)=4,"AVR",IF(MONTH(D5897)=5,"MAI",IF(MONTH(D5897)=6,"JUIN",IF(MONTH(D5897)=7,"JUILL",IF(MONTH(D5897)=8,"AOU",IF(MONTH(D5897)=9,"SEPT",IF(MONTH(D5897)=10,"OCT",IF(MONTH(D5897)=11,"NOV",IF(MONTH(D5897)=12,"DEC",""))))))))))))</f>
        <v>JANV</v>
      </c>
    </row>
    <row r="5898" spans="1:11" x14ac:dyDescent="0.3">
      <c r="A5898" s="16" t="s">
        <v>138</v>
      </c>
      <c r="B5898" s="17">
        <v>45300</v>
      </c>
      <c r="C5898" s="18">
        <v>0.33333333333333331</v>
      </c>
      <c r="D5898" s="17">
        <v>45300</v>
      </c>
      <c r="E5898" s="18">
        <v>0.35416666666666669</v>
      </c>
      <c r="F5898" s="16" t="s">
        <v>19</v>
      </c>
      <c r="G5898" s="16" t="s">
        <v>12</v>
      </c>
      <c r="H5898" s="12" t="s">
        <v>13</v>
      </c>
      <c r="I5898" s="12" t="str">
        <f>_xlfn.XLOOKUP(Tableau1[[#This Row],[AGENT]],AGENT,TYPE,"",0)</f>
        <v>RO</v>
      </c>
      <c r="J5898" s="13">
        <f>Tableau1[[#This Row],[Fin3]]-Tableau1[[#This Row],[Début2]]</f>
        <v>2.083333333333337E-2</v>
      </c>
      <c r="K5898" s="12" t="str">
        <f>IF(MONTH(D5898)=1,"JANV",IF(MONTH(D5898)=2,"FEV",IF(MONTH(D5898)=3,"MARS",IF(MONTH(D5898)=4,"AVR",IF(MONTH(D5898)=5,"MAI",IF(MONTH(D5898)=6,"JUIN",IF(MONTH(D5898)=7,"JUILL",IF(MONTH(D5898)=8,"AOU",IF(MONTH(D5898)=9,"SEPT",IF(MONTH(D5898)=10,"OCT",IF(MONTH(D5898)=11,"NOV",IF(MONTH(D5898)=12,"DEC",""))))))))))))</f>
        <v>JANV</v>
      </c>
    </row>
    <row r="5899" spans="1:11" x14ac:dyDescent="0.3">
      <c r="A5899" s="16" t="s">
        <v>143</v>
      </c>
      <c r="B5899" s="17">
        <v>45299</v>
      </c>
      <c r="C5899" s="18">
        <v>0.41666666666666669</v>
      </c>
      <c r="D5899" s="17">
        <v>45299</v>
      </c>
      <c r="E5899" s="18">
        <v>0.5</v>
      </c>
      <c r="F5899" s="16" t="s">
        <v>19</v>
      </c>
      <c r="G5899" s="16" t="s">
        <v>12</v>
      </c>
      <c r="H5899" s="12" t="s">
        <v>13</v>
      </c>
      <c r="I5899" s="12" t="str">
        <f>_xlfn.XLOOKUP(Tableau1[[#This Row],[AGENT]],AGENT,TYPE,"",0)</f>
        <v>RO</v>
      </c>
      <c r="J5899" s="13">
        <f>Tableau1[[#This Row],[Fin3]]-Tableau1[[#This Row],[Début2]]</f>
        <v>8.3333333333333315E-2</v>
      </c>
      <c r="K5899" s="12" t="str">
        <f>IF(MONTH(D5899)=1,"JANV",IF(MONTH(D5899)=2,"FEV",IF(MONTH(D5899)=3,"MARS",IF(MONTH(D5899)=4,"AVR",IF(MONTH(D5899)=5,"MAI",IF(MONTH(D5899)=6,"JUIN",IF(MONTH(D5899)=7,"JUILL",IF(MONTH(D5899)=8,"AOU",IF(MONTH(D5899)=9,"SEPT",IF(MONTH(D5899)=10,"OCT",IF(MONTH(D5899)=11,"NOV",IF(MONTH(D5899)=12,"DEC",""))))))))))))</f>
        <v>JANV</v>
      </c>
    </row>
    <row r="5900" spans="1:11" x14ac:dyDescent="0.3">
      <c r="A5900" s="16" t="s">
        <v>143</v>
      </c>
      <c r="B5900" s="17">
        <v>45300</v>
      </c>
      <c r="C5900" s="18">
        <v>0.39583333333333331</v>
      </c>
      <c r="D5900" s="17">
        <v>45300</v>
      </c>
      <c r="E5900" s="18">
        <v>0.5</v>
      </c>
      <c r="F5900" s="16" t="s">
        <v>19</v>
      </c>
      <c r="G5900" s="16" t="s">
        <v>12</v>
      </c>
      <c r="H5900" s="12" t="s">
        <v>13</v>
      </c>
      <c r="I5900" s="12" t="str">
        <f>_xlfn.XLOOKUP(Tableau1[[#This Row],[AGENT]],AGENT,TYPE,"",0)</f>
        <v>RO</v>
      </c>
      <c r="J5900" s="13">
        <f>Tableau1[[#This Row],[Fin3]]-Tableau1[[#This Row],[Début2]]</f>
        <v>0.10416666666666669</v>
      </c>
      <c r="K5900" s="12" t="str">
        <f>IF(MONTH(D5900)=1,"JANV",IF(MONTH(D5900)=2,"FEV",IF(MONTH(D5900)=3,"MARS",IF(MONTH(D5900)=4,"AVR",IF(MONTH(D5900)=5,"MAI",IF(MONTH(D5900)=6,"JUIN",IF(MONTH(D5900)=7,"JUILL",IF(MONTH(D5900)=8,"AOU",IF(MONTH(D5900)=9,"SEPT",IF(MONTH(D5900)=10,"OCT",IF(MONTH(D5900)=11,"NOV",IF(MONTH(D5900)=12,"DEC",""))))))))))))</f>
        <v>JANV</v>
      </c>
    </row>
    <row r="5901" spans="1:11" x14ac:dyDescent="0.3">
      <c r="A5901" s="16" t="s">
        <v>144</v>
      </c>
      <c r="B5901" s="17">
        <v>45314</v>
      </c>
      <c r="C5901" s="18">
        <v>0.625</v>
      </c>
      <c r="D5901" s="17">
        <v>45314</v>
      </c>
      <c r="E5901" s="18">
        <v>0.66666666666666663</v>
      </c>
      <c r="F5901" s="16" t="s">
        <v>19</v>
      </c>
      <c r="G5901" s="16" t="s">
        <v>12</v>
      </c>
      <c r="H5901" s="12" t="s">
        <v>13</v>
      </c>
      <c r="I5901" s="12" t="str">
        <f>_xlfn.XLOOKUP(Tableau1[[#This Row],[AGENT]],AGENT,TYPE,"",0)</f>
        <v>RO</v>
      </c>
      <c r="J5901" s="13">
        <f>Tableau1[[#This Row],[Fin3]]-Tableau1[[#This Row],[Début2]]</f>
        <v>4.166666666666663E-2</v>
      </c>
      <c r="K5901" s="12" t="str">
        <f>IF(MONTH(D5901)=1,"JANV",IF(MONTH(D5901)=2,"FEV",IF(MONTH(D5901)=3,"MARS",IF(MONTH(D5901)=4,"AVR",IF(MONTH(D5901)=5,"MAI",IF(MONTH(D5901)=6,"JUIN",IF(MONTH(D5901)=7,"JUILL",IF(MONTH(D5901)=8,"AOU",IF(MONTH(D5901)=9,"SEPT",IF(MONTH(D5901)=10,"OCT",IF(MONTH(D5901)=11,"NOV",IF(MONTH(D5901)=12,"DEC",""))))))))))))</f>
        <v>JANV</v>
      </c>
    </row>
    <row r="5902" spans="1:11" x14ac:dyDescent="0.3">
      <c r="A5902" s="16" t="s">
        <v>143</v>
      </c>
      <c r="B5902" s="17">
        <v>45300</v>
      </c>
      <c r="C5902" s="18">
        <v>0.60416666666666663</v>
      </c>
      <c r="D5902" s="17">
        <v>45300</v>
      </c>
      <c r="E5902" s="18">
        <v>0.70833333333333337</v>
      </c>
      <c r="F5902" s="16" t="s">
        <v>19</v>
      </c>
      <c r="G5902" s="16" t="s">
        <v>12</v>
      </c>
      <c r="H5902" s="12" t="s">
        <v>13</v>
      </c>
      <c r="I5902" s="12" t="str">
        <f>_xlfn.XLOOKUP(Tableau1[[#This Row],[AGENT]],AGENT,TYPE,"",0)</f>
        <v>RO</v>
      </c>
      <c r="J5902" s="13">
        <f>Tableau1[[#This Row],[Fin3]]-Tableau1[[#This Row],[Début2]]</f>
        <v>0.10416666666666674</v>
      </c>
      <c r="K5902" s="12" t="str">
        <f>IF(MONTH(D5902)=1,"JANV",IF(MONTH(D5902)=2,"FEV",IF(MONTH(D5902)=3,"MARS",IF(MONTH(D5902)=4,"AVR",IF(MONTH(D5902)=5,"MAI",IF(MONTH(D5902)=6,"JUIN",IF(MONTH(D5902)=7,"JUILL",IF(MONTH(D5902)=8,"AOU",IF(MONTH(D5902)=9,"SEPT",IF(MONTH(D5902)=10,"OCT",IF(MONTH(D5902)=11,"NOV",IF(MONTH(D5902)=12,"DEC",""))))))))))))</f>
        <v>JANV</v>
      </c>
    </row>
    <row r="5903" spans="1:11" x14ac:dyDescent="0.3">
      <c r="A5903" s="16" t="s">
        <v>143</v>
      </c>
      <c r="B5903" s="17">
        <v>45307</v>
      </c>
      <c r="C5903" s="18">
        <v>0.60416666666666663</v>
      </c>
      <c r="D5903" s="17">
        <v>45307</v>
      </c>
      <c r="E5903" s="18">
        <v>0.70833333333333337</v>
      </c>
      <c r="F5903" s="16" t="s">
        <v>19</v>
      </c>
      <c r="G5903" s="16" t="s">
        <v>12</v>
      </c>
      <c r="H5903" s="12" t="s">
        <v>13</v>
      </c>
      <c r="I5903" s="12" t="str">
        <f>_xlfn.XLOOKUP(Tableau1[[#This Row],[AGENT]],AGENT,TYPE,"",0)</f>
        <v>RO</v>
      </c>
      <c r="J5903" s="13">
        <f>Tableau1[[#This Row],[Fin3]]-Tableau1[[#This Row],[Début2]]</f>
        <v>0.10416666666666674</v>
      </c>
      <c r="K5903" s="12" t="str">
        <f>IF(MONTH(D5903)=1,"JANV",IF(MONTH(D5903)=2,"FEV",IF(MONTH(D5903)=3,"MARS",IF(MONTH(D5903)=4,"AVR",IF(MONTH(D5903)=5,"MAI",IF(MONTH(D5903)=6,"JUIN",IF(MONTH(D5903)=7,"JUILL",IF(MONTH(D5903)=8,"AOU",IF(MONTH(D5903)=9,"SEPT",IF(MONTH(D5903)=10,"OCT",IF(MONTH(D5903)=11,"NOV",IF(MONTH(D5903)=12,"DEC",""))))))))))))</f>
        <v>JANV</v>
      </c>
    </row>
    <row r="5904" spans="1:11" x14ac:dyDescent="0.3">
      <c r="A5904" s="16" t="s">
        <v>164</v>
      </c>
      <c r="B5904" s="17">
        <v>45309</v>
      </c>
      <c r="C5904" s="18">
        <v>0.39583333333333331</v>
      </c>
      <c r="D5904" s="17">
        <v>45309</v>
      </c>
      <c r="E5904" s="18">
        <v>0.41666666666666669</v>
      </c>
      <c r="F5904" s="16" t="s">
        <v>19</v>
      </c>
      <c r="G5904" s="16" t="s">
        <v>12</v>
      </c>
      <c r="H5904" s="12" t="s">
        <v>13</v>
      </c>
      <c r="I5904" s="12" t="str">
        <f>_xlfn.XLOOKUP(Tableau1[[#This Row],[AGENT]],AGENT,TYPE,"",0)</f>
        <v>RO</v>
      </c>
      <c r="J5904" s="13">
        <f>Tableau1[[#This Row],[Fin3]]-Tableau1[[#This Row],[Début2]]</f>
        <v>2.083333333333337E-2</v>
      </c>
      <c r="K5904" s="12" t="str">
        <f>IF(MONTH(D5904)=1,"JANV",IF(MONTH(D5904)=2,"FEV",IF(MONTH(D5904)=3,"MARS",IF(MONTH(D5904)=4,"AVR",IF(MONTH(D5904)=5,"MAI",IF(MONTH(D5904)=6,"JUIN",IF(MONTH(D5904)=7,"JUILL",IF(MONTH(D5904)=8,"AOU",IF(MONTH(D5904)=9,"SEPT",IF(MONTH(D5904)=10,"OCT",IF(MONTH(D5904)=11,"NOV",IF(MONTH(D5904)=12,"DEC",""))))))))))))</f>
        <v>JANV</v>
      </c>
    </row>
    <row r="5905" spans="1:11" x14ac:dyDescent="0.3">
      <c r="A5905" s="16" t="s">
        <v>143</v>
      </c>
      <c r="B5905" s="17">
        <v>45309</v>
      </c>
      <c r="C5905" s="18">
        <v>0.33333333333333331</v>
      </c>
      <c r="D5905" s="17">
        <v>45309</v>
      </c>
      <c r="E5905" s="18">
        <v>0.39583333333333331</v>
      </c>
      <c r="F5905" s="16" t="s">
        <v>19</v>
      </c>
      <c r="G5905" s="16" t="s">
        <v>12</v>
      </c>
      <c r="H5905" s="12" t="s">
        <v>13</v>
      </c>
      <c r="I5905" s="12" t="str">
        <f>_xlfn.XLOOKUP(Tableau1[[#This Row],[AGENT]],AGENT,TYPE,"",0)</f>
        <v>RO</v>
      </c>
      <c r="J5905" s="13">
        <f>Tableau1[[#This Row],[Fin3]]-Tableau1[[#This Row],[Début2]]</f>
        <v>6.25E-2</v>
      </c>
      <c r="K5905" s="12" t="str">
        <f>IF(MONTH(D5905)=1,"JANV",IF(MONTH(D5905)=2,"FEV",IF(MONTH(D5905)=3,"MARS",IF(MONTH(D5905)=4,"AVR",IF(MONTH(D5905)=5,"MAI",IF(MONTH(D5905)=6,"JUIN",IF(MONTH(D5905)=7,"JUILL",IF(MONTH(D5905)=8,"AOU",IF(MONTH(D5905)=9,"SEPT",IF(MONTH(D5905)=10,"OCT",IF(MONTH(D5905)=11,"NOV",IF(MONTH(D5905)=12,"DEC",""))))))))))))</f>
        <v>JANV</v>
      </c>
    </row>
    <row r="5906" spans="1:11" x14ac:dyDescent="0.3">
      <c r="A5906" s="16" t="s">
        <v>167</v>
      </c>
      <c r="B5906" s="17">
        <v>45309</v>
      </c>
      <c r="C5906" s="18">
        <v>0.54166666666666663</v>
      </c>
      <c r="D5906" s="17">
        <v>45309</v>
      </c>
      <c r="E5906" s="18">
        <v>0.66666666666666663</v>
      </c>
      <c r="F5906" s="16" t="s">
        <v>19</v>
      </c>
      <c r="G5906" s="16" t="s">
        <v>12</v>
      </c>
      <c r="H5906" s="12" t="s">
        <v>13</v>
      </c>
      <c r="I5906" s="12" t="str">
        <f>_xlfn.XLOOKUP(Tableau1[[#This Row],[AGENT]],AGENT,TYPE,"",0)</f>
        <v>RO</v>
      </c>
      <c r="J5906" s="13">
        <f>Tableau1[[#This Row],[Fin3]]-Tableau1[[#This Row],[Début2]]</f>
        <v>0.125</v>
      </c>
      <c r="K5906" s="12" t="str">
        <f>IF(MONTH(D5906)=1,"JANV",IF(MONTH(D5906)=2,"FEV",IF(MONTH(D5906)=3,"MARS",IF(MONTH(D5906)=4,"AVR",IF(MONTH(D5906)=5,"MAI",IF(MONTH(D5906)=6,"JUIN",IF(MONTH(D5906)=7,"JUILL",IF(MONTH(D5906)=8,"AOU",IF(MONTH(D5906)=9,"SEPT",IF(MONTH(D5906)=10,"OCT",IF(MONTH(D5906)=11,"NOV",IF(MONTH(D5906)=12,"DEC",""))))))))))))</f>
        <v>JANV</v>
      </c>
    </row>
    <row r="5907" spans="1:11" x14ac:dyDescent="0.3">
      <c r="A5907" s="16" t="s">
        <v>168</v>
      </c>
      <c r="B5907" s="17">
        <v>45310</v>
      </c>
      <c r="C5907" s="18">
        <v>0.39583333333333331</v>
      </c>
      <c r="D5907" s="17">
        <v>45310</v>
      </c>
      <c r="E5907" s="18">
        <v>0.45833333333333331</v>
      </c>
      <c r="F5907" s="16" t="s">
        <v>19</v>
      </c>
      <c r="G5907" s="16" t="s">
        <v>12</v>
      </c>
      <c r="H5907" s="12" t="s">
        <v>13</v>
      </c>
      <c r="I5907" s="12" t="str">
        <f>_xlfn.XLOOKUP(Tableau1[[#This Row],[AGENT]],AGENT,TYPE,"",0)</f>
        <v>RO</v>
      </c>
      <c r="J5907" s="13">
        <f>Tableau1[[#This Row],[Fin3]]-Tableau1[[#This Row],[Début2]]</f>
        <v>6.25E-2</v>
      </c>
      <c r="K5907" s="12" t="str">
        <f>IF(MONTH(D5907)=1,"JANV",IF(MONTH(D5907)=2,"FEV",IF(MONTH(D5907)=3,"MARS",IF(MONTH(D5907)=4,"AVR",IF(MONTH(D5907)=5,"MAI",IF(MONTH(D5907)=6,"JUIN",IF(MONTH(D5907)=7,"JUILL",IF(MONTH(D5907)=8,"AOU",IF(MONTH(D5907)=9,"SEPT",IF(MONTH(D5907)=10,"OCT",IF(MONTH(D5907)=11,"NOV",IF(MONTH(D5907)=12,"DEC",""))))))))))))</f>
        <v>JANV</v>
      </c>
    </row>
    <row r="5908" spans="1:11" x14ac:dyDescent="0.3">
      <c r="A5908" s="16" t="s">
        <v>143</v>
      </c>
      <c r="B5908" s="17">
        <v>45313</v>
      </c>
      <c r="C5908" s="18">
        <v>0.375</v>
      </c>
      <c r="D5908" s="17">
        <v>45313</v>
      </c>
      <c r="E5908" s="18">
        <v>0.45833333333333331</v>
      </c>
      <c r="F5908" s="16" t="s">
        <v>19</v>
      </c>
      <c r="G5908" s="16" t="s">
        <v>12</v>
      </c>
      <c r="H5908" s="12" t="s">
        <v>13</v>
      </c>
      <c r="I5908" s="12" t="str">
        <f>_xlfn.XLOOKUP(Tableau1[[#This Row],[AGENT]],AGENT,TYPE,"",0)</f>
        <v>RO</v>
      </c>
      <c r="J5908" s="13">
        <f>Tableau1[[#This Row],[Fin3]]-Tableau1[[#This Row],[Début2]]</f>
        <v>8.3333333333333315E-2</v>
      </c>
      <c r="K5908" s="12" t="str">
        <f>IF(MONTH(D5908)=1,"JANV",IF(MONTH(D5908)=2,"FEV",IF(MONTH(D5908)=3,"MARS",IF(MONTH(D5908)=4,"AVR",IF(MONTH(D5908)=5,"MAI",IF(MONTH(D5908)=6,"JUIN",IF(MONTH(D5908)=7,"JUILL",IF(MONTH(D5908)=8,"AOU",IF(MONTH(D5908)=9,"SEPT",IF(MONTH(D5908)=10,"OCT",IF(MONTH(D5908)=11,"NOV",IF(MONTH(D5908)=12,"DEC",""))))))))))))</f>
        <v>JANV</v>
      </c>
    </row>
    <row r="5909" spans="1:11" x14ac:dyDescent="0.3">
      <c r="A5909" s="16" t="s">
        <v>89</v>
      </c>
      <c r="B5909" s="17">
        <v>45313</v>
      </c>
      <c r="C5909" s="18">
        <v>0.66666666666666663</v>
      </c>
      <c r="D5909" s="17">
        <v>45313</v>
      </c>
      <c r="E5909" s="18">
        <v>0.70833333333333337</v>
      </c>
      <c r="F5909" s="16" t="s">
        <v>19</v>
      </c>
      <c r="G5909" s="16" t="s">
        <v>12</v>
      </c>
      <c r="H5909" s="12" t="s">
        <v>13</v>
      </c>
      <c r="I5909" s="12" t="str">
        <f>_xlfn.XLOOKUP(Tableau1[[#This Row],[AGENT]],AGENT,TYPE,"",0)</f>
        <v>RO</v>
      </c>
      <c r="J5909" s="13">
        <f>Tableau1[[#This Row],[Fin3]]-Tableau1[[#This Row],[Début2]]</f>
        <v>4.1666666666666741E-2</v>
      </c>
      <c r="K5909" s="12" t="str">
        <f>IF(MONTH(D5909)=1,"JANV",IF(MONTH(D5909)=2,"FEV",IF(MONTH(D5909)=3,"MARS",IF(MONTH(D5909)=4,"AVR",IF(MONTH(D5909)=5,"MAI",IF(MONTH(D5909)=6,"JUIN",IF(MONTH(D5909)=7,"JUILL",IF(MONTH(D5909)=8,"AOU",IF(MONTH(D5909)=9,"SEPT",IF(MONTH(D5909)=10,"OCT",IF(MONTH(D5909)=11,"NOV",IF(MONTH(D5909)=12,"DEC",""))))))))))))</f>
        <v>JANV</v>
      </c>
    </row>
    <row r="5910" spans="1:11" x14ac:dyDescent="0.3">
      <c r="A5910" s="16" t="s">
        <v>25</v>
      </c>
      <c r="B5910" s="17">
        <v>45315</v>
      </c>
      <c r="C5910" s="18">
        <v>0.41666666666666669</v>
      </c>
      <c r="D5910" s="17">
        <v>45315</v>
      </c>
      <c r="E5910" s="18">
        <v>0.45833333333333331</v>
      </c>
      <c r="F5910" s="16" t="s">
        <v>19</v>
      </c>
      <c r="G5910" s="16" t="s">
        <v>12</v>
      </c>
      <c r="H5910" s="12" t="s">
        <v>13</v>
      </c>
      <c r="I5910" s="12" t="str">
        <f>_xlfn.XLOOKUP(Tableau1[[#This Row],[AGENT]],AGENT,TYPE,"",0)</f>
        <v>RO</v>
      </c>
      <c r="J5910" s="13">
        <f>Tableau1[[#This Row],[Fin3]]-Tableau1[[#This Row],[Début2]]</f>
        <v>4.166666666666663E-2</v>
      </c>
      <c r="K5910" s="12" t="str">
        <f>IF(MONTH(D5910)=1,"JANV",IF(MONTH(D5910)=2,"FEV",IF(MONTH(D5910)=3,"MARS",IF(MONTH(D5910)=4,"AVR",IF(MONTH(D5910)=5,"MAI",IF(MONTH(D5910)=6,"JUIN",IF(MONTH(D5910)=7,"JUILL",IF(MONTH(D5910)=8,"AOU",IF(MONTH(D5910)=9,"SEPT",IF(MONTH(D5910)=10,"OCT",IF(MONTH(D5910)=11,"NOV",IF(MONTH(D5910)=12,"DEC",""))))))))))))</f>
        <v>JANV</v>
      </c>
    </row>
    <row r="5911" spans="1:11" x14ac:dyDescent="0.3">
      <c r="A5911" s="16" t="s">
        <v>182</v>
      </c>
      <c r="B5911" s="17">
        <v>45315</v>
      </c>
      <c r="C5911" s="18">
        <v>0.54166666666666663</v>
      </c>
      <c r="D5911" s="17">
        <v>45315</v>
      </c>
      <c r="E5911" s="18">
        <v>0.58333333333333337</v>
      </c>
      <c r="F5911" s="16" t="s">
        <v>19</v>
      </c>
      <c r="G5911" s="16" t="s">
        <v>12</v>
      </c>
      <c r="H5911" s="12" t="s">
        <v>13</v>
      </c>
      <c r="I5911" s="12" t="str">
        <f>_xlfn.XLOOKUP(Tableau1[[#This Row],[AGENT]],AGENT,TYPE,"",0)</f>
        <v>RO</v>
      </c>
      <c r="J5911" s="13">
        <f>Tableau1[[#This Row],[Fin3]]-Tableau1[[#This Row],[Début2]]</f>
        <v>4.1666666666666741E-2</v>
      </c>
      <c r="K5911" s="12" t="str">
        <f>IF(MONTH(D5911)=1,"JANV",IF(MONTH(D5911)=2,"FEV",IF(MONTH(D5911)=3,"MARS",IF(MONTH(D5911)=4,"AVR",IF(MONTH(D5911)=5,"MAI",IF(MONTH(D5911)=6,"JUIN",IF(MONTH(D5911)=7,"JUILL",IF(MONTH(D5911)=8,"AOU",IF(MONTH(D5911)=9,"SEPT",IF(MONTH(D5911)=10,"OCT",IF(MONTH(D5911)=11,"NOV",IF(MONTH(D5911)=12,"DEC",""))))))))))))</f>
        <v>JANV</v>
      </c>
    </row>
    <row r="5912" spans="1:11" x14ac:dyDescent="0.3">
      <c r="A5912" s="16" t="s">
        <v>183</v>
      </c>
      <c r="B5912" s="17">
        <v>45315</v>
      </c>
      <c r="C5912" s="18">
        <v>0.625</v>
      </c>
      <c r="D5912" s="17">
        <v>45315</v>
      </c>
      <c r="E5912" s="18">
        <v>0.66666666666666663</v>
      </c>
      <c r="F5912" s="16" t="s">
        <v>19</v>
      </c>
      <c r="G5912" s="16" t="s">
        <v>12</v>
      </c>
      <c r="H5912" s="12" t="s">
        <v>13</v>
      </c>
      <c r="I5912" s="12" t="str">
        <f>_xlfn.XLOOKUP(Tableau1[[#This Row],[AGENT]],AGENT,TYPE,"",0)</f>
        <v>RO</v>
      </c>
      <c r="J5912" s="13">
        <f>Tableau1[[#This Row],[Fin3]]-Tableau1[[#This Row],[Début2]]</f>
        <v>4.166666666666663E-2</v>
      </c>
      <c r="K5912" s="12" t="str">
        <f>IF(MONTH(D5912)=1,"JANV",IF(MONTH(D5912)=2,"FEV",IF(MONTH(D5912)=3,"MARS",IF(MONTH(D5912)=4,"AVR",IF(MONTH(D5912)=5,"MAI",IF(MONTH(D5912)=6,"JUIN",IF(MONTH(D5912)=7,"JUILL",IF(MONTH(D5912)=8,"AOU",IF(MONTH(D5912)=9,"SEPT",IF(MONTH(D5912)=10,"OCT",IF(MONTH(D5912)=11,"NOV",IF(MONTH(D5912)=12,"DEC",""))))))))))))</f>
        <v>JANV</v>
      </c>
    </row>
    <row r="5913" spans="1:11" x14ac:dyDescent="0.3">
      <c r="A5913" s="16" t="s">
        <v>185</v>
      </c>
      <c r="B5913" s="17">
        <v>45316</v>
      </c>
      <c r="C5913" s="18">
        <v>0.35416666666666669</v>
      </c>
      <c r="D5913" s="17">
        <v>45316</v>
      </c>
      <c r="E5913" s="18">
        <v>0.375</v>
      </c>
      <c r="F5913" s="16" t="s">
        <v>19</v>
      </c>
      <c r="G5913" s="16" t="s">
        <v>12</v>
      </c>
      <c r="H5913" s="12" t="s">
        <v>13</v>
      </c>
      <c r="I5913" s="12" t="str">
        <f>_xlfn.XLOOKUP(Tableau1[[#This Row],[AGENT]],AGENT,TYPE,"",0)</f>
        <v>RO</v>
      </c>
      <c r="J5913" s="13">
        <f>Tableau1[[#This Row],[Fin3]]-Tableau1[[#This Row],[Début2]]</f>
        <v>2.0833333333333315E-2</v>
      </c>
      <c r="K5913" s="12" t="str">
        <f>IF(MONTH(D5913)=1,"JANV",IF(MONTH(D5913)=2,"FEV",IF(MONTH(D5913)=3,"MARS",IF(MONTH(D5913)=4,"AVR",IF(MONTH(D5913)=5,"MAI",IF(MONTH(D5913)=6,"JUIN",IF(MONTH(D5913)=7,"JUILL",IF(MONTH(D5913)=8,"AOU",IF(MONTH(D5913)=9,"SEPT",IF(MONTH(D5913)=10,"OCT",IF(MONTH(D5913)=11,"NOV",IF(MONTH(D5913)=12,"DEC",""))))))))))))</f>
        <v>JANV</v>
      </c>
    </row>
    <row r="5914" spans="1:11" x14ac:dyDescent="0.3">
      <c r="A5914" s="16" t="s">
        <v>83</v>
      </c>
      <c r="B5914" s="17">
        <v>45316</v>
      </c>
      <c r="C5914" s="18">
        <v>0.46180555555555558</v>
      </c>
      <c r="D5914" s="17">
        <v>45316</v>
      </c>
      <c r="E5914" s="18">
        <v>0.46527777777777773</v>
      </c>
      <c r="F5914" s="16" t="s">
        <v>19</v>
      </c>
      <c r="G5914" s="16" t="s">
        <v>12</v>
      </c>
      <c r="H5914" s="12" t="s">
        <v>13</v>
      </c>
      <c r="I5914" s="12" t="str">
        <f>_xlfn.XLOOKUP(Tableau1[[#This Row],[AGENT]],AGENT,TYPE,"",0)</f>
        <v>RO</v>
      </c>
      <c r="J5914" s="13">
        <f>Tableau1[[#This Row],[Fin3]]-Tableau1[[#This Row],[Début2]]</f>
        <v>3.4722222222221544E-3</v>
      </c>
      <c r="K5914" s="12" t="str">
        <f>IF(MONTH(D5914)=1,"JANV",IF(MONTH(D5914)=2,"FEV",IF(MONTH(D5914)=3,"MARS",IF(MONTH(D5914)=4,"AVR",IF(MONTH(D5914)=5,"MAI",IF(MONTH(D5914)=6,"JUIN",IF(MONTH(D5914)=7,"JUILL",IF(MONTH(D5914)=8,"AOU",IF(MONTH(D5914)=9,"SEPT",IF(MONTH(D5914)=10,"OCT",IF(MONTH(D5914)=11,"NOV",IF(MONTH(D5914)=12,"DEC",""))))))))))))</f>
        <v>JANV</v>
      </c>
    </row>
    <row r="5915" spans="1:11" x14ac:dyDescent="0.3">
      <c r="A5915" s="16" t="s">
        <v>189</v>
      </c>
      <c r="B5915" s="17">
        <v>45320</v>
      </c>
      <c r="C5915" s="18">
        <v>0.54166666666666663</v>
      </c>
      <c r="D5915" s="17">
        <v>45320</v>
      </c>
      <c r="E5915" s="18">
        <v>0.5625</v>
      </c>
      <c r="F5915" s="16" t="s">
        <v>19</v>
      </c>
      <c r="G5915" s="16" t="s">
        <v>12</v>
      </c>
      <c r="H5915" s="12" t="s">
        <v>13</v>
      </c>
      <c r="I5915" s="12" t="str">
        <f>_xlfn.XLOOKUP(Tableau1[[#This Row],[AGENT]],AGENT,TYPE,"",0)</f>
        <v>RO</v>
      </c>
      <c r="J5915" s="13">
        <f>Tableau1[[#This Row],[Fin3]]-Tableau1[[#This Row],[Début2]]</f>
        <v>2.083333333333337E-2</v>
      </c>
      <c r="K5915" s="12" t="str">
        <f>IF(MONTH(D5915)=1,"JANV",IF(MONTH(D5915)=2,"FEV",IF(MONTH(D5915)=3,"MARS",IF(MONTH(D5915)=4,"AVR",IF(MONTH(D5915)=5,"MAI",IF(MONTH(D5915)=6,"JUIN",IF(MONTH(D5915)=7,"JUILL",IF(MONTH(D5915)=8,"AOU",IF(MONTH(D5915)=9,"SEPT",IF(MONTH(D5915)=10,"OCT",IF(MONTH(D5915)=11,"NOV",IF(MONTH(D5915)=12,"DEC",""))))))))))))</f>
        <v>JANV</v>
      </c>
    </row>
    <row r="5916" spans="1:11" x14ac:dyDescent="0.3">
      <c r="A5916" s="16" t="s">
        <v>193</v>
      </c>
      <c r="B5916" s="17">
        <v>45320</v>
      </c>
      <c r="C5916" s="18">
        <v>0.64583333333333337</v>
      </c>
      <c r="D5916" s="17">
        <v>45320</v>
      </c>
      <c r="E5916" s="18">
        <v>0.66666666666666663</v>
      </c>
      <c r="F5916" s="16" t="s">
        <v>19</v>
      </c>
      <c r="G5916" s="16" t="s">
        <v>12</v>
      </c>
      <c r="H5916" s="12" t="s">
        <v>13</v>
      </c>
      <c r="I5916" s="12" t="str">
        <f>_xlfn.XLOOKUP(Tableau1[[#This Row],[AGENT]],AGENT,TYPE,"",0)</f>
        <v>RO</v>
      </c>
      <c r="J5916" s="13">
        <f>Tableau1[[#This Row],[Fin3]]-Tableau1[[#This Row],[Début2]]</f>
        <v>2.0833333333333259E-2</v>
      </c>
      <c r="K5916" s="12" t="str">
        <f>IF(MONTH(D5916)=1,"JANV",IF(MONTH(D5916)=2,"FEV",IF(MONTH(D5916)=3,"MARS",IF(MONTH(D5916)=4,"AVR",IF(MONTH(D5916)=5,"MAI",IF(MONTH(D5916)=6,"JUIN",IF(MONTH(D5916)=7,"JUILL",IF(MONTH(D5916)=8,"AOU",IF(MONTH(D5916)=9,"SEPT",IF(MONTH(D5916)=10,"OCT",IF(MONTH(D5916)=11,"NOV",IF(MONTH(D5916)=12,"DEC",""))))))))))))</f>
        <v>JANV</v>
      </c>
    </row>
    <row r="5917" spans="1:11" x14ac:dyDescent="0.3">
      <c r="A5917" s="16" t="s">
        <v>25</v>
      </c>
      <c r="B5917" s="17">
        <v>45322</v>
      </c>
      <c r="C5917" s="18">
        <v>0.54513888888888895</v>
      </c>
      <c r="D5917" s="17">
        <v>45322</v>
      </c>
      <c r="E5917" s="18">
        <v>0.54861111111111105</v>
      </c>
      <c r="F5917" s="16" t="s">
        <v>19</v>
      </c>
      <c r="G5917" s="16" t="s">
        <v>12</v>
      </c>
      <c r="H5917" s="12" t="s">
        <v>13</v>
      </c>
      <c r="I5917" s="12" t="str">
        <f>_xlfn.XLOOKUP(Tableau1[[#This Row],[AGENT]],AGENT,TYPE,"",0)</f>
        <v>RO</v>
      </c>
      <c r="J5917" s="13">
        <f>Tableau1[[#This Row],[Fin3]]-Tableau1[[#This Row],[Début2]]</f>
        <v>3.4722222222220989E-3</v>
      </c>
      <c r="K5917" s="12" t="str">
        <f>IF(MONTH(D5917)=1,"JANV",IF(MONTH(D5917)=2,"FEV",IF(MONTH(D5917)=3,"MARS",IF(MONTH(D5917)=4,"AVR",IF(MONTH(D5917)=5,"MAI",IF(MONTH(D5917)=6,"JUIN",IF(MONTH(D5917)=7,"JUILL",IF(MONTH(D5917)=8,"AOU",IF(MONTH(D5917)=9,"SEPT",IF(MONTH(D5917)=10,"OCT",IF(MONTH(D5917)=11,"NOV",IF(MONTH(D5917)=12,"DEC",""))))))))))))</f>
        <v>JANV</v>
      </c>
    </row>
    <row r="5918" spans="1:11" x14ac:dyDescent="0.3">
      <c r="A5918" s="19" t="s">
        <v>674</v>
      </c>
      <c r="B5918" s="20">
        <v>45330</v>
      </c>
      <c r="C5918" s="21">
        <v>0.64583333333333337</v>
      </c>
      <c r="D5918" s="20">
        <v>45330</v>
      </c>
      <c r="E5918" s="21">
        <v>0.66666666666666663</v>
      </c>
      <c r="F5918" s="19" t="s">
        <v>19</v>
      </c>
      <c r="G5918" s="19" t="s">
        <v>12</v>
      </c>
      <c r="H5918" s="12" t="s">
        <v>13</v>
      </c>
      <c r="I5918" s="12" t="str">
        <f>_xlfn.XLOOKUP(Tableau1[[#This Row],[AGENT]],AGENT,TYPE,"",0)</f>
        <v>RO</v>
      </c>
      <c r="J5918" s="13">
        <f>Tableau1[[#This Row],[Fin3]]-Tableau1[[#This Row],[Début2]]</f>
        <v>2.0833333333333259E-2</v>
      </c>
      <c r="K5918" s="12" t="str">
        <f>IF(MONTH(D5918)=1,"JANV",IF(MONTH(D5918)=2,"FEV",IF(MONTH(D5918)=3,"MARS",IF(MONTH(D5918)=4,"AVR",IF(MONTH(D5918)=5,"MAI",IF(MONTH(D5918)=6,"JUIN",IF(MONTH(D5918)=7,"JUILL",IF(MONTH(D5918)=8,"AOU",IF(MONTH(D5918)=9,"SEPT",IF(MONTH(D5918)=10,"OCT",IF(MONTH(D5918)=11,"NOV",IF(MONTH(D5918)=12,"DEC",""))))))))))))</f>
        <v>FEV</v>
      </c>
    </row>
    <row r="5919" spans="1:11" x14ac:dyDescent="0.3">
      <c r="A5919" s="19" t="s">
        <v>678</v>
      </c>
      <c r="B5919" s="20">
        <v>45344</v>
      </c>
      <c r="C5919" s="21">
        <v>0.60416666666666663</v>
      </c>
      <c r="D5919" s="20">
        <v>45344</v>
      </c>
      <c r="E5919" s="21">
        <v>0.64583333333333337</v>
      </c>
      <c r="F5919" s="19" t="s">
        <v>19</v>
      </c>
      <c r="G5919" s="19" t="s">
        <v>12</v>
      </c>
      <c r="H5919" s="12" t="s">
        <v>13</v>
      </c>
      <c r="I5919" s="12" t="str">
        <f>_xlfn.XLOOKUP(Tableau1[[#This Row],[AGENT]],AGENT,TYPE,"",0)</f>
        <v>RO</v>
      </c>
      <c r="J5919" s="13">
        <f>Tableau1[[#This Row],[Fin3]]-Tableau1[[#This Row],[Début2]]</f>
        <v>4.1666666666666741E-2</v>
      </c>
      <c r="K5919" s="12" t="str">
        <f>IF(MONTH(D5919)=1,"JANV",IF(MONTH(D5919)=2,"FEV",IF(MONTH(D5919)=3,"MARS",IF(MONTH(D5919)=4,"AVR",IF(MONTH(D5919)=5,"MAI",IF(MONTH(D5919)=6,"JUIN",IF(MONTH(D5919)=7,"JUILL",IF(MONTH(D5919)=8,"AOU",IF(MONTH(D5919)=9,"SEPT",IF(MONTH(D5919)=10,"OCT",IF(MONTH(D5919)=11,"NOV",IF(MONTH(D5919)=12,"DEC",""))))))))))))</f>
        <v>FEV</v>
      </c>
    </row>
    <row r="5920" spans="1:11" x14ac:dyDescent="0.3">
      <c r="A5920" s="19" t="s">
        <v>682</v>
      </c>
      <c r="B5920" s="20">
        <v>45344</v>
      </c>
      <c r="C5920" s="21">
        <v>0.64583333333333337</v>
      </c>
      <c r="D5920" s="20">
        <v>45344</v>
      </c>
      <c r="E5920" s="21">
        <v>0.66666666666666663</v>
      </c>
      <c r="F5920" s="19" t="s">
        <v>19</v>
      </c>
      <c r="G5920" s="19" t="s">
        <v>12</v>
      </c>
      <c r="H5920" s="12" t="s">
        <v>13</v>
      </c>
      <c r="I5920" s="12" t="str">
        <f>_xlfn.XLOOKUP(Tableau1[[#This Row],[AGENT]],AGENT,TYPE,"",0)</f>
        <v>RO</v>
      </c>
      <c r="J5920" s="13">
        <f>Tableau1[[#This Row],[Fin3]]-Tableau1[[#This Row],[Début2]]</f>
        <v>2.0833333333333259E-2</v>
      </c>
      <c r="K5920" s="12" t="str">
        <f>IF(MONTH(D5920)=1,"JANV",IF(MONTH(D5920)=2,"FEV",IF(MONTH(D5920)=3,"MARS",IF(MONTH(D5920)=4,"AVR",IF(MONTH(D5920)=5,"MAI",IF(MONTH(D5920)=6,"JUIN",IF(MONTH(D5920)=7,"JUILL",IF(MONTH(D5920)=8,"AOU",IF(MONTH(D5920)=9,"SEPT",IF(MONTH(D5920)=10,"OCT",IF(MONTH(D5920)=11,"NOV",IF(MONTH(D5920)=12,"DEC",""))))))))))))</f>
        <v>FEV</v>
      </c>
    </row>
    <row r="5921" spans="1:11" x14ac:dyDescent="0.3">
      <c r="A5921" s="19" t="s">
        <v>690</v>
      </c>
      <c r="B5921" s="20">
        <v>45331</v>
      </c>
      <c r="C5921" s="21">
        <v>0.41666666666666669</v>
      </c>
      <c r="D5921" s="20">
        <v>45331</v>
      </c>
      <c r="E5921" s="21">
        <v>0.4375</v>
      </c>
      <c r="F5921" s="19" t="s">
        <v>19</v>
      </c>
      <c r="G5921" s="19" t="s">
        <v>12</v>
      </c>
      <c r="H5921" s="12" t="s">
        <v>13</v>
      </c>
      <c r="I5921" s="12" t="str">
        <f>_xlfn.XLOOKUP(Tableau1[[#This Row],[AGENT]],AGENT,TYPE,"",0)</f>
        <v>RO</v>
      </c>
      <c r="J5921" s="13">
        <f>Tableau1[[#This Row],[Fin3]]-Tableau1[[#This Row],[Début2]]</f>
        <v>2.0833333333333315E-2</v>
      </c>
      <c r="K5921" s="12" t="str">
        <f>IF(MONTH(D5921)=1,"JANV",IF(MONTH(D5921)=2,"FEV",IF(MONTH(D5921)=3,"MARS",IF(MONTH(D5921)=4,"AVR",IF(MONTH(D5921)=5,"MAI",IF(MONTH(D5921)=6,"JUIN",IF(MONTH(D5921)=7,"JUILL",IF(MONTH(D5921)=8,"AOU",IF(MONTH(D5921)=9,"SEPT",IF(MONTH(D5921)=10,"OCT",IF(MONTH(D5921)=11,"NOV",IF(MONTH(D5921)=12,"DEC",""))))))))))))</f>
        <v>FEV</v>
      </c>
    </row>
    <row r="5922" spans="1:11" x14ac:dyDescent="0.3">
      <c r="A5922" s="19" t="s">
        <v>691</v>
      </c>
      <c r="B5922" s="20">
        <v>45330</v>
      </c>
      <c r="C5922" s="21">
        <v>0.54166666666666663</v>
      </c>
      <c r="D5922" s="20">
        <v>45330</v>
      </c>
      <c r="E5922" s="21">
        <v>0.5625</v>
      </c>
      <c r="F5922" s="19" t="s">
        <v>19</v>
      </c>
      <c r="G5922" s="19" t="s">
        <v>12</v>
      </c>
      <c r="H5922" s="12" t="s">
        <v>13</v>
      </c>
      <c r="I5922" s="12" t="str">
        <f>_xlfn.XLOOKUP(Tableau1[[#This Row],[AGENT]],AGENT,TYPE,"",0)</f>
        <v>RO</v>
      </c>
      <c r="J5922" s="13">
        <f>Tableau1[[#This Row],[Fin3]]-Tableau1[[#This Row],[Début2]]</f>
        <v>2.083333333333337E-2</v>
      </c>
      <c r="K5922" s="12" t="str">
        <f>IF(MONTH(D5922)=1,"JANV",IF(MONTH(D5922)=2,"FEV",IF(MONTH(D5922)=3,"MARS",IF(MONTH(D5922)=4,"AVR",IF(MONTH(D5922)=5,"MAI",IF(MONTH(D5922)=6,"JUIN",IF(MONTH(D5922)=7,"JUILL",IF(MONTH(D5922)=8,"AOU",IF(MONTH(D5922)=9,"SEPT",IF(MONTH(D5922)=10,"OCT",IF(MONTH(D5922)=11,"NOV",IF(MONTH(D5922)=12,"DEC",""))))))))))))</f>
        <v>FEV</v>
      </c>
    </row>
    <row r="5923" spans="1:11" x14ac:dyDescent="0.3">
      <c r="A5923" s="19" t="s">
        <v>692</v>
      </c>
      <c r="B5923" s="20">
        <v>45330</v>
      </c>
      <c r="C5923" s="21">
        <v>0.5625</v>
      </c>
      <c r="D5923" s="20">
        <v>45330</v>
      </c>
      <c r="E5923" s="21">
        <v>0.58333333333333337</v>
      </c>
      <c r="F5923" s="19" t="s">
        <v>19</v>
      </c>
      <c r="G5923" s="19" t="s">
        <v>12</v>
      </c>
      <c r="H5923" s="12" t="s">
        <v>13</v>
      </c>
      <c r="I5923" s="12" t="str">
        <f>_xlfn.XLOOKUP(Tableau1[[#This Row],[AGENT]],AGENT,TYPE,"",0)</f>
        <v>RO</v>
      </c>
      <c r="J5923" s="13">
        <f>Tableau1[[#This Row],[Fin3]]-Tableau1[[#This Row],[Début2]]</f>
        <v>2.083333333333337E-2</v>
      </c>
      <c r="K5923" s="12" t="str">
        <f>IF(MONTH(D5923)=1,"JANV",IF(MONTH(D5923)=2,"FEV",IF(MONTH(D5923)=3,"MARS",IF(MONTH(D5923)=4,"AVR",IF(MONTH(D5923)=5,"MAI",IF(MONTH(D5923)=6,"JUIN",IF(MONTH(D5923)=7,"JUILL",IF(MONTH(D5923)=8,"AOU",IF(MONTH(D5923)=9,"SEPT",IF(MONTH(D5923)=10,"OCT",IF(MONTH(D5923)=11,"NOV",IF(MONTH(D5923)=12,"DEC",""))))))))))))</f>
        <v>FEV</v>
      </c>
    </row>
    <row r="5924" spans="1:11" x14ac:dyDescent="0.3">
      <c r="A5924" s="19" t="s">
        <v>693</v>
      </c>
      <c r="B5924" s="20">
        <v>45335</v>
      </c>
      <c r="C5924" s="21">
        <v>0.33333333333333331</v>
      </c>
      <c r="D5924" s="20">
        <v>45335</v>
      </c>
      <c r="E5924" s="21">
        <v>0.35416666666666669</v>
      </c>
      <c r="F5924" s="19" t="s">
        <v>19</v>
      </c>
      <c r="G5924" s="19" t="s">
        <v>12</v>
      </c>
      <c r="H5924" s="12" t="s">
        <v>13</v>
      </c>
      <c r="I5924" s="12" t="str">
        <f>_xlfn.XLOOKUP(Tableau1[[#This Row],[AGENT]],AGENT,TYPE,"",0)</f>
        <v>RO</v>
      </c>
      <c r="J5924" s="13">
        <f>Tableau1[[#This Row],[Fin3]]-Tableau1[[#This Row],[Début2]]</f>
        <v>2.083333333333337E-2</v>
      </c>
      <c r="K5924" s="12" t="str">
        <f>IF(MONTH(D5924)=1,"JANV",IF(MONTH(D5924)=2,"FEV",IF(MONTH(D5924)=3,"MARS",IF(MONTH(D5924)=4,"AVR",IF(MONTH(D5924)=5,"MAI",IF(MONTH(D5924)=6,"JUIN",IF(MONTH(D5924)=7,"JUILL",IF(MONTH(D5924)=8,"AOU",IF(MONTH(D5924)=9,"SEPT",IF(MONTH(D5924)=10,"OCT",IF(MONTH(D5924)=11,"NOV",IF(MONTH(D5924)=12,"DEC",""))))))))))))</f>
        <v>FEV</v>
      </c>
    </row>
    <row r="5925" spans="1:11" x14ac:dyDescent="0.3">
      <c r="A5925" s="19" t="s">
        <v>696</v>
      </c>
      <c r="B5925" s="20">
        <v>45331</v>
      </c>
      <c r="C5925" s="21">
        <v>0.4375</v>
      </c>
      <c r="D5925" s="20">
        <v>45331</v>
      </c>
      <c r="E5925" s="21">
        <v>0.45833333333333331</v>
      </c>
      <c r="F5925" s="19" t="s">
        <v>19</v>
      </c>
      <c r="G5925" s="19" t="s">
        <v>12</v>
      </c>
      <c r="H5925" s="12" t="s">
        <v>13</v>
      </c>
      <c r="I5925" s="12" t="str">
        <f>_xlfn.XLOOKUP(Tableau1[[#This Row],[AGENT]],AGENT,TYPE,"",0)</f>
        <v>RO</v>
      </c>
      <c r="J5925" s="13">
        <f>Tableau1[[#This Row],[Fin3]]-Tableau1[[#This Row],[Début2]]</f>
        <v>2.0833333333333315E-2</v>
      </c>
      <c r="K5925" s="12" t="str">
        <f>IF(MONTH(D5925)=1,"JANV",IF(MONTH(D5925)=2,"FEV",IF(MONTH(D5925)=3,"MARS",IF(MONTH(D5925)=4,"AVR",IF(MONTH(D5925)=5,"MAI",IF(MONTH(D5925)=6,"JUIN",IF(MONTH(D5925)=7,"JUILL",IF(MONTH(D5925)=8,"AOU",IF(MONTH(D5925)=9,"SEPT",IF(MONTH(D5925)=10,"OCT",IF(MONTH(D5925)=11,"NOV",IF(MONTH(D5925)=12,"DEC",""))))))))))))</f>
        <v>FEV</v>
      </c>
    </row>
    <row r="5926" spans="1:11" x14ac:dyDescent="0.3">
      <c r="A5926" s="19" t="s">
        <v>700</v>
      </c>
      <c r="B5926" s="20">
        <v>45328</v>
      </c>
      <c r="C5926" s="21">
        <v>0.58333333333333337</v>
      </c>
      <c r="D5926" s="20">
        <v>45328</v>
      </c>
      <c r="E5926" s="21">
        <v>0.60416666666666663</v>
      </c>
      <c r="F5926" s="19" t="s">
        <v>19</v>
      </c>
      <c r="G5926" s="19" t="s">
        <v>12</v>
      </c>
      <c r="H5926" s="12" t="s">
        <v>13</v>
      </c>
      <c r="I5926" s="12" t="str">
        <f>_xlfn.XLOOKUP(Tableau1[[#This Row],[AGENT]],AGENT,TYPE,"",0)</f>
        <v>RO</v>
      </c>
      <c r="J5926" s="13">
        <f>Tableau1[[#This Row],[Fin3]]-Tableau1[[#This Row],[Début2]]</f>
        <v>2.0833333333333259E-2</v>
      </c>
      <c r="K5926" s="12" t="str">
        <f>IF(MONTH(D5926)=1,"JANV",IF(MONTH(D5926)=2,"FEV",IF(MONTH(D5926)=3,"MARS",IF(MONTH(D5926)=4,"AVR",IF(MONTH(D5926)=5,"MAI",IF(MONTH(D5926)=6,"JUIN",IF(MONTH(D5926)=7,"JUILL",IF(MONTH(D5926)=8,"AOU",IF(MONTH(D5926)=9,"SEPT",IF(MONTH(D5926)=10,"OCT",IF(MONTH(D5926)=11,"NOV",IF(MONTH(D5926)=12,"DEC",""))))))))))))</f>
        <v>FEV</v>
      </c>
    </row>
    <row r="5927" spans="1:11" x14ac:dyDescent="0.3">
      <c r="A5927" s="19" t="s">
        <v>702</v>
      </c>
      <c r="B5927" s="20">
        <v>45330</v>
      </c>
      <c r="C5927" s="21">
        <v>0.625</v>
      </c>
      <c r="D5927" s="20">
        <v>45330</v>
      </c>
      <c r="E5927" s="21">
        <v>0.64583333333333337</v>
      </c>
      <c r="F5927" s="19" t="s">
        <v>19</v>
      </c>
      <c r="G5927" s="19" t="s">
        <v>12</v>
      </c>
      <c r="H5927" s="12" t="s">
        <v>13</v>
      </c>
      <c r="I5927" s="12" t="str">
        <f>_xlfn.XLOOKUP(Tableau1[[#This Row],[AGENT]],AGENT,TYPE,"",0)</f>
        <v>RO</v>
      </c>
      <c r="J5927" s="13">
        <f>Tableau1[[#This Row],[Fin3]]-Tableau1[[#This Row],[Début2]]</f>
        <v>2.083333333333337E-2</v>
      </c>
      <c r="K5927" s="12" t="str">
        <f>IF(MONTH(D5927)=1,"JANV",IF(MONTH(D5927)=2,"FEV",IF(MONTH(D5927)=3,"MARS",IF(MONTH(D5927)=4,"AVR",IF(MONTH(D5927)=5,"MAI",IF(MONTH(D5927)=6,"JUIN",IF(MONTH(D5927)=7,"JUILL",IF(MONTH(D5927)=8,"AOU",IF(MONTH(D5927)=9,"SEPT",IF(MONTH(D5927)=10,"OCT",IF(MONTH(D5927)=11,"NOV",IF(MONTH(D5927)=12,"DEC",""))))))))))))</f>
        <v>FEV</v>
      </c>
    </row>
    <row r="5928" spans="1:11" x14ac:dyDescent="0.3">
      <c r="A5928" s="19" t="s">
        <v>708</v>
      </c>
      <c r="B5928" s="20">
        <v>45328</v>
      </c>
      <c r="C5928" s="21">
        <v>0.41666666666666669</v>
      </c>
      <c r="D5928" s="20">
        <v>45328</v>
      </c>
      <c r="E5928" s="21">
        <v>0.47916666666666669</v>
      </c>
      <c r="F5928" s="19" t="s">
        <v>19</v>
      </c>
      <c r="G5928" s="19" t="s">
        <v>12</v>
      </c>
      <c r="H5928" s="12" t="s">
        <v>13</v>
      </c>
      <c r="I5928" s="12" t="str">
        <f>_xlfn.XLOOKUP(Tableau1[[#This Row],[AGENT]],AGENT,TYPE,"",0)</f>
        <v>RO</v>
      </c>
      <c r="J5928" s="13">
        <f>Tableau1[[#This Row],[Fin3]]-Tableau1[[#This Row],[Début2]]</f>
        <v>6.25E-2</v>
      </c>
      <c r="K5928" s="12" t="str">
        <f>IF(MONTH(D5928)=1,"JANV",IF(MONTH(D5928)=2,"FEV",IF(MONTH(D5928)=3,"MARS",IF(MONTH(D5928)=4,"AVR",IF(MONTH(D5928)=5,"MAI",IF(MONTH(D5928)=6,"JUIN",IF(MONTH(D5928)=7,"JUILL",IF(MONTH(D5928)=8,"AOU",IF(MONTH(D5928)=9,"SEPT",IF(MONTH(D5928)=10,"OCT",IF(MONTH(D5928)=11,"NOV",IF(MONTH(D5928)=12,"DEC",""))))))))))))</f>
        <v>FEV</v>
      </c>
    </row>
    <row r="5929" spans="1:11" x14ac:dyDescent="0.3">
      <c r="A5929" s="19" t="s">
        <v>708</v>
      </c>
      <c r="B5929" s="20">
        <v>45328</v>
      </c>
      <c r="C5929" s="21">
        <v>0.60416666666666663</v>
      </c>
      <c r="D5929" s="20">
        <v>45328</v>
      </c>
      <c r="E5929" s="21">
        <v>0.66666666666666663</v>
      </c>
      <c r="F5929" s="19" t="s">
        <v>19</v>
      </c>
      <c r="G5929" s="19" t="s">
        <v>12</v>
      </c>
      <c r="H5929" s="12" t="s">
        <v>13</v>
      </c>
      <c r="I5929" s="12" t="str">
        <f>_xlfn.XLOOKUP(Tableau1[[#This Row],[AGENT]],AGENT,TYPE,"",0)</f>
        <v>RO</v>
      </c>
      <c r="J5929" s="13">
        <f>Tableau1[[#This Row],[Fin3]]-Tableau1[[#This Row],[Début2]]</f>
        <v>6.25E-2</v>
      </c>
      <c r="K5929" s="12" t="str">
        <f>IF(MONTH(D5929)=1,"JANV",IF(MONTH(D5929)=2,"FEV",IF(MONTH(D5929)=3,"MARS",IF(MONTH(D5929)=4,"AVR",IF(MONTH(D5929)=5,"MAI",IF(MONTH(D5929)=6,"JUIN",IF(MONTH(D5929)=7,"JUILL",IF(MONTH(D5929)=8,"AOU",IF(MONTH(D5929)=9,"SEPT",IF(MONTH(D5929)=10,"OCT",IF(MONTH(D5929)=11,"NOV",IF(MONTH(D5929)=12,"DEC",""))))))))))))</f>
        <v>FEV</v>
      </c>
    </row>
    <row r="5930" spans="1:11" x14ac:dyDescent="0.3">
      <c r="A5930" s="19" t="s">
        <v>708</v>
      </c>
      <c r="B5930" s="20">
        <v>45329</v>
      </c>
      <c r="C5930" s="21">
        <v>0.375</v>
      </c>
      <c r="D5930" s="20">
        <v>45329</v>
      </c>
      <c r="E5930" s="21">
        <v>0.41666666666666669</v>
      </c>
      <c r="F5930" s="19" t="s">
        <v>19</v>
      </c>
      <c r="G5930" s="19" t="s">
        <v>12</v>
      </c>
      <c r="H5930" s="12" t="s">
        <v>13</v>
      </c>
      <c r="I5930" s="12" t="str">
        <f>_xlfn.XLOOKUP(Tableau1[[#This Row],[AGENT]],AGENT,TYPE,"",0)</f>
        <v>RO</v>
      </c>
      <c r="J5930" s="13">
        <f>Tableau1[[#This Row],[Fin3]]-Tableau1[[#This Row],[Début2]]</f>
        <v>4.1666666666666685E-2</v>
      </c>
      <c r="K5930" s="12" t="str">
        <f>IF(MONTH(D5930)=1,"JANV",IF(MONTH(D5930)=2,"FEV",IF(MONTH(D5930)=3,"MARS",IF(MONTH(D5930)=4,"AVR",IF(MONTH(D5930)=5,"MAI",IF(MONTH(D5930)=6,"JUIN",IF(MONTH(D5930)=7,"JUILL",IF(MONTH(D5930)=8,"AOU",IF(MONTH(D5930)=9,"SEPT",IF(MONTH(D5930)=10,"OCT",IF(MONTH(D5930)=11,"NOV",IF(MONTH(D5930)=12,"DEC",""))))))))))))</f>
        <v>FEV</v>
      </c>
    </row>
    <row r="5931" spans="1:11" x14ac:dyDescent="0.3">
      <c r="A5931" s="19" t="s">
        <v>721</v>
      </c>
      <c r="B5931" s="20">
        <v>45345</v>
      </c>
      <c r="C5931" s="21">
        <v>0.41666666666666669</v>
      </c>
      <c r="D5931" s="20">
        <v>45345</v>
      </c>
      <c r="E5931" s="21">
        <v>0.4236111111111111</v>
      </c>
      <c r="F5931" s="19" t="s">
        <v>19</v>
      </c>
      <c r="G5931" s="19" t="s">
        <v>12</v>
      </c>
      <c r="H5931" s="12" t="s">
        <v>13</v>
      </c>
      <c r="I5931" s="12" t="str">
        <f>_xlfn.XLOOKUP(Tableau1[[#This Row],[AGENT]],AGENT,TYPE,"",0)</f>
        <v>RO</v>
      </c>
      <c r="J5931" s="13">
        <f>Tableau1[[#This Row],[Fin3]]-Tableau1[[#This Row],[Début2]]</f>
        <v>6.9444444444444198E-3</v>
      </c>
      <c r="K5931" s="12" t="str">
        <f>IF(MONTH(D5931)=1,"JANV",IF(MONTH(D5931)=2,"FEV",IF(MONTH(D5931)=3,"MARS",IF(MONTH(D5931)=4,"AVR",IF(MONTH(D5931)=5,"MAI",IF(MONTH(D5931)=6,"JUIN",IF(MONTH(D5931)=7,"JUILL",IF(MONTH(D5931)=8,"AOU",IF(MONTH(D5931)=9,"SEPT",IF(MONTH(D5931)=10,"OCT",IF(MONTH(D5931)=11,"NOV",IF(MONTH(D5931)=12,"DEC",""))))))))))))</f>
        <v>FEV</v>
      </c>
    </row>
    <row r="5932" spans="1:11" x14ac:dyDescent="0.3">
      <c r="A5932" s="19" t="s">
        <v>723</v>
      </c>
      <c r="B5932" s="20">
        <v>45345</v>
      </c>
      <c r="C5932" s="21">
        <v>0.44444444444444442</v>
      </c>
      <c r="D5932" s="20">
        <v>45345</v>
      </c>
      <c r="E5932" s="21">
        <v>0.4513888888888889</v>
      </c>
      <c r="F5932" s="19" t="s">
        <v>19</v>
      </c>
      <c r="G5932" s="19" t="s">
        <v>12</v>
      </c>
      <c r="H5932" s="12" t="s">
        <v>13</v>
      </c>
      <c r="I5932" s="12" t="str">
        <f>_xlfn.XLOOKUP(Tableau1[[#This Row],[AGENT]],AGENT,TYPE,"",0)</f>
        <v>RO</v>
      </c>
      <c r="J5932" s="13">
        <f>Tableau1[[#This Row],[Fin3]]-Tableau1[[#This Row],[Début2]]</f>
        <v>6.9444444444444753E-3</v>
      </c>
      <c r="K5932" s="12" t="str">
        <f>IF(MONTH(D5932)=1,"JANV",IF(MONTH(D5932)=2,"FEV",IF(MONTH(D5932)=3,"MARS",IF(MONTH(D5932)=4,"AVR",IF(MONTH(D5932)=5,"MAI",IF(MONTH(D5932)=6,"JUIN",IF(MONTH(D5932)=7,"JUILL",IF(MONTH(D5932)=8,"AOU",IF(MONTH(D5932)=9,"SEPT",IF(MONTH(D5932)=10,"OCT",IF(MONTH(D5932)=11,"NOV",IF(MONTH(D5932)=12,"DEC",""))))))))))))</f>
        <v>FEV</v>
      </c>
    </row>
    <row r="5933" spans="1:11" x14ac:dyDescent="0.3">
      <c r="A5933" s="19" t="s">
        <v>747</v>
      </c>
      <c r="B5933" s="20">
        <v>45344</v>
      </c>
      <c r="C5933" s="21">
        <v>0.35416666666666669</v>
      </c>
      <c r="D5933" s="20">
        <v>45344</v>
      </c>
      <c r="E5933" s="21">
        <v>0.41666666666666669</v>
      </c>
      <c r="F5933" s="19" t="s">
        <v>19</v>
      </c>
      <c r="G5933" s="19" t="s">
        <v>12</v>
      </c>
      <c r="H5933" s="12" t="s">
        <v>13</v>
      </c>
      <c r="I5933" s="12" t="str">
        <f>_xlfn.XLOOKUP(Tableau1[[#This Row],[AGENT]],AGENT,TYPE,"",0)</f>
        <v>RO</v>
      </c>
      <c r="J5933" s="13">
        <f>Tableau1[[#This Row],[Fin3]]-Tableau1[[#This Row],[Début2]]</f>
        <v>6.25E-2</v>
      </c>
      <c r="K5933" s="12" t="str">
        <f>IF(MONTH(D5933)=1,"JANV",IF(MONTH(D5933)=2,"FEV",IF(MONTH(D5933)=3,"MARS",IF(MONTH(D5933)=4,"AVR",IF(MONTH(D5933)=5,"MAI",IF(MONTH(D5933)=6,"JUIN",IF(MONTH(D5933)=7,"JUILL",IF(MONTH(D5933)=8,"AOU",IF(MONTH(D5933)=9,"SEPT",IF(MONTH(D5933)=10,"OCT",IF(MONTH(D5933)=11,"NOV",IF(MONTH(D5933)=12,"DEC",""))))))))))))</f>
        <v>FEV</v>
      </c>
    </row>
    <row r="5934" spans="1:11" x14ac:dyDescent="0.3">
      <c r="A5934" s="19" t="s">
        <v>143</v>
      </c>
      <c r="B5934" s="20">
        <v>45344</v>
      </c>
      <c r="C5934" s="21">
        <v>0.5625</v>
      </c>
      <c r="D5934" s="20">
        <v>45344</v>
      </c>
      <c r="E5934" s="21">
        <v>0.60416666666666663</v>
      </c>
      <c r="F5934" s="19" t="s">
        <v>19</v>
      </c>
      <c r="G5934" s="19" t="s">
        <v>12</v>
      </c>
      <c r="H5934" s="12" t="s">
        <v>13</v>
      </c>
      <c r="I5934" s="12" t="str">
        <f>_xlfn.XLOOKUP(Tableau1[[#This Row],[AGENT]],AGENT,TYPE,"",0)</f>
        <v>RO</v>
      </c>
      <c r="J5934" s="13">
        <f>Tableau1[[#This Row],[Fin3]]-Tableau1[[#This Row],[Début2]]</f>
        <v>4.166666666666663E-2</v>
      </c>
      <c r="K5934" s="12" t="str">
        <f>IF(MONTH(D5934)=1,"JANV",IF(MONTH(D5934)=2,"FEV",IF(MONTH(D5934)=3,"MARS",IF(MONTH(D5934)=4,"AVR",IF(MONTH(D5934)=5,"MAI",IF(MONTH(D5934)=6,"JUIN",IF(MONTH(D5934)=7,"JUILL",IF(MONTH(D5934)=8,"AOU",IF(MONTH(D5934)=9,"SEPT",IF(MONTH(D5934)=10,"OCT",IF(MONTH(D5934)=11,"NOV",IF(MONTH(D5934)=12,"DEC",""))))))))))))</f>
        <v>FEV</v>
      </c>
    </row>
    <row r="5935" spans="1:11" x14ac:dyDescent="0.3">
      <c r="A5935" s="19" t="s">
        <v>750</v>
      </c>
      <c r="B5935" s="20">
        <v>45350</v>
      </c>
      <c r="C5935" s="21">
        <v>0.33333333333333331</v>
      </c>
      <c r="D5935" s="20">
        <v>45350</v>
      </c>
      <c r="E5935" s="21">
        <v>0.34027777777777773</v>
      </c>
      <c r="F5935" s="19" t="s">
        <v>19</v>
      </c>
      <c r="G5935" s="19" t="s">
        <v>12</v>
      </c>
      <c r="H5935" s="12" t="s">
        <v>13</v>
      </c>
      <c r="I5935" s="12" t="str">
        <f>_xlfn.XLOOKUP(Tableau1[[#This Row],[AGENT]],AGENT,TYPE,"",0)</f>
        <v>RO</v>
      </c>
      <c r="J5935" s="13">
        <f>Tableau1[[#This Row],[Fin3]]-Tableau1[[#This Row],[Début2]]</f>
        <v>6.9444444444444198E-3</v>
      </c>
      <c r="K5935" s="12" t="str">
        <f>IF(MONTH(D5935)=1,"JANV",IF(MONTH(D5935)=2,"FEV",IF(MONTH(D5935)=3,"MARS",IF(MONTH(D5935)=4,"AVR",IF(MONTH(D5935)=5,"MAI",IF(MONTH(D5935)=6,"JUIN",IF(MONTH(D5935)=7,"JUILL",IF(MONTH(D5935)=8,"AOU",IF(MONTH(D5935)=9,"SEPT",IF(MONTH(D5935)=10,"OCT",IF(MONTH(D5935)=11,"NOV",IF(MONTH(D5935)=12,"DEC",""))))))))))))</f>
        <v>FEV</v>
      </c>
    </row>
    <row r="5936" spans="1:11" x14ac:dyDescent="0.3">
      <c r="A5936" s="19" t="s">
        <v>751</v>
      </c>
      <c r="B5936" s="20">
        <v>45342</v>
      </c>
      <c r="C5936" s="21">
        <v>0.56944444444444442</v>
      </c>
      <c r="D5936" s="20">
        <v>45342</v>
      </c>
      <c r="E5936" s="21">
        <v>0.57638888888888895</v>
      </c>
      <c r="F5936" s="19" t="s">
        <v>19</v>
      </c>
      <c r="G5936" s="19" t="s">
        <v>12</v>
      </c>
      <c r="H5936" s="12" t="s">
        <v>13</v>
      </c>
      <c r="I5936" s="12" t="str">
        <f>_xlfn.XLOOKUP(Tableau1[[#This Row],[AGENT]],AGENT,TYPE,"",0)</f>
        <v>RO</v>
      </c>
      <c r="J5936" s="13">
        <f>Tableau1[[#This Row],[Fin3]]-Tableau1[[#This Row],[Début2]]</f>
        <v>6.9444444444445308E-3</v>
      </c>
      <c r="K5936" s="12" t="str">
        <f>IF(MONTH(D5936)=1,"JANV",IF(MONTH(D5936)=2,"FEV",IF(MONTH(D5936)=3,"MARS",IF(MONTH(D5936)=4,"AVR",IF(MONTH(D5936)=5,"MAI",IF(MONTH(D5936)=6,"JUIN",IF(MONTH(D5936)=7,"JUILL",IF(MONTH(D5936)=8,"AOU",IF(MONTH(D5936)=9,"SEPT",IF(MONTH(D5936)=10,"OCT",IF(MONTH(D5936)=11,"NOV",IF(MONTH(D5936)=12,"DEC",""))))))))))))</f>
        <v>FEV</v>
      </c>
    </row>
    <row r="5937" spans="1:11" x14ac:dyDescent="0.3">
      <c r="A5937" s="19" t="s">
        <v>766</v>
      </c>
      <c r="B5937" s="20">
        <v>45348</v>
      </c>
      <c r="C5937" s="21">
        <v>0.5</v>
      </c>
      <c r="D5937" s="20">
        <v>45348</v>
      </c>
      <c r="E5937" s="21">
        <v>0.52083333333333337</v>
      </c>
      <c r="F5937" s="19" t="s">
        <v>19</v>
      </c>
      <c r="G5937" s="19" t="s">
        <v>12</v>
      </c>
      <c r="H5937" s="12" t="s">
        <v>13</v>
      </c>
      <c r="I5937" s="12" t="str">
        <f>_xlfn.XLOOKUP(Tableau1[[#This Row],[AGENT]],AGENT,TYPE,"",0)</f>
        <v>RO</v>
      </c>
      <c r="J5937" s="13">
        <f>Tableau1[[#This Row],[Fin3]]-Tableau1[[#This Row],[Début2]]</f>
        <v>2.083333333333337E-2</v>
      </c>
      <c r="K5937" s="12" t="str">
        <f>IF(MONTH(D5937)=1,"JANV",IF(MONTH(D5937)=2,"FEV",IF(MONTH(D5937)=3,"MARS",IF(MONTH(D5937)=4,"AVR",IF(MONTH(D5937)=5,"MAI",IF(MONTH(D5937)=6,"JUIN",IF(MONTH(D5937)=7,"JUILL",IF(MONTH(D5937)=8,"AOU",IF(MONTH(D5937)=9,"SEPT",IF(MONTH(D5937)=10,"OCT",IF(MONTH(D5937)=11,"NOV",IF(MONTH(D5937)=12,"DEC",""))))))))))))</f>
        <v>FEV</v>
      </c>
    </row>
    <row r="5938" spans="1:11" x14ac:dyDescent="0.3">
      <c r="A5938" s="22" t="s">
        <v>776</v>
      </c>
      <c r="B5938" s="23">
        <v>45376</v>
      </c>
      <c r="C5938" s="24">
        <v>0.54513888888888884</v>
      </c>
      <c r="D5938" s="23">
        <v>45376</v>
      </c>
      <c r="E5938" s="24">
        <v>0.54861111111111116</v>
      </c>
      <c r="F5938" s="22" t="s">
        <v>19</v>
      </c>
      <c r="G5938" s="22" t="s">
        <v>12</v>
      </c>
      <c r="H5938" s="12" t="s">
        <v>13</v>
      </c>
      <c r="I5938" s="12" t="str">
        <f>_xlfn.XLOOKUP(Tableau1[[#This Row],[AGENT]],AGENT,TYPE,"",0)</f>
        <v>RO</v>
      </c>
      <c r="J5938" s="13">
        <f>Tableau1[[#This Row],[Fin3]]-Tableau1[[#This Row],[Début2]]</f>
        <v>3.4722222222223209E-3</v>
      </c>
      <c r="K5938" s="12" t="str">
        <f>IF(MONTH(D5938)=1,"JANV",IF(MONTH(D5938)=2,"FEV",IF(MONTH(D5938)=3,"MARS",IF(MONTH(D5938)=4,"AVR",IF(MONTH(D5938)=5,"MAI",IF(MONTH(D5938)=6,"JUIN",IF(MONTH(D5938)=7,"JUILL",IF(MONTH(D5938)=8,"AOU",IF(MONTH(D5938)=9,"SEPT",IF(MONTH(D5938)=10,"OCT",IF(MONTH(D5938)=11,"NOV",IF(MONTH(D5938)=12,"DEC",""))))))))))))</f>
        <v>MARS</v>
      </c>
    </row>
    <row r="5939" spans="1:11" x14ac:dyDescent="0.3">
      <c r="A5939" s="22" t="s">
        <v>784</v>
      </c>
      <c r="B5939" s="23">
        <v>45376</v>
      </c>
      <c r="C5939" s="24">
        <v>0.5625</v>
      </c>
      <c r="D5939" s="23">
        <v>45376</v>
      </c>
      <c r="E5939" s="24">
        <v>0.58333333333333337</v>
      </c>
      <c r="F5939" s="22" t="s">
        <v>19</v>
      </c>
      <c r="G5939" s="22" t="s">
        <v>12</v>
      </c>
      <c r="H5939" s="12" t="s">
        <v>13</v>
      </c>
      <c r="I5939" s="12" t="str">
        <f>_xlfn.XLOOKUP(Tableau1[[#This Row],[AGENT]],AGENT,TYPE,"",0)</f>
        <v>RO</v>
      </c>
      <c r="J5939" s="13">
        <f>Tableau1[[#This Row],[Fin3]]-Tableau1[[#This Row],[Début2]]</f>
        <v>2.083333333333337E-2</v>
      </c>
      <c r="K5939" s="12" t="str">
        <f>IF(MONTH(D5939)=1,"JANV",IF(MONTH(D5939)=2,"FEV",IF(MONTH(D5939)=3,"MARS",IF(MONTH(D5939)=4,"AVR",IF(MONTH(D5939)=5,"MAI",IF(MONTH(D5939)=6,"JUIN",IF(MONTH(D5939)=7,"JUILL",IF(MONTH(D5939)=8,"AOU",IF(MONTH(D5939)=9,"SEPT",IF(MONTH(D5939)=10,"OCT",IF(MONTH(D5939)=11,"NOV",IF(MONTH(D5939)=12,"DEC",""))))))))))))</f>
        <v>MARS</v>
      </c>
    </row>
    <row r="5940" spans="1:11" x14ac:dyDescent="0.3">
      <c r="A5940" s="22" t="s">
        <v>794</v>
      </c>
      <c r="B5940" s="23">
        <v>45352</v>
      </c>
      <c r="C5940" s="24">
        <v>0.37847222222222221</v>
      </c>
      <c r="D5940" s="23">
        <v>45352</v>
      </c>
      <c r="E5940" s="24">
        <v>0.38194444444444442</v>
      </c>
      <c r="F5940" s="22" t="s">
        <v>19</v>
      </c>
      <c r="G5940" s="22" t="s">
        <v>12</v>
      </c>
      <c r="H5940" s="12" t="s">
        <v>13</v>
      </c>
      <c r="I5940" s="12" t="str">
        <f>_xlfn.XLOOKUP(Tableau1[[#This Row],[AGENT]],AGENT,TYPE,"",0)</f>
        <v>RO</v>
      </c>
      <c r="J5940" s="13">
        <f>Tableau1[[#This Row],[Fin3]]-Tableau1[[#This Row],[Début2]]</f>
        <v>3.4722222222222099E-3</v>
      </c>
      <c r="K5940" s="12" t="str">
        <f>IF(MONTH(D5940)=1,"JANV",IF(MONTH(D5940)=2,"FEV",IF(MONTH(D5940)=3,"MARS",IF(MONTH(D5940)=4,"AVR",IF(MONTH(D5940)=5,"MAI",IF(MONTH(D5940)=6,"JUIN",IF(MONTH(D5940)=7,"JUILL",IF(MONTH(D5940)=8,"AOU",IF(MONTH(D5940)=9,"SEPT",IF(MONTH(D5940)=10,"OCT",IF(MONTH(D5940)=11,"NOV",IF(MONTH(D5940)=12,"DEC",""))))))))))))</f>
        <v>MARS</v>
      </c>
    </row>
    <row r="5941" spans="1:11" x14ac:dyDescent="0.3">
      <c r="A5941" s="22" t="s">
        <v>25</v>
      </c>
      <c r="B5941" s="23">
        <v>45357</v>
      </c>
      <c r="C5941" s="24">
        <v>0.57291666666666663</v>
      </c>
      <c r="D5941" s="23">
        <v>45357</v>
      </c>
      <c r="E5941" s="24">
        <v>0.58333333333333337</v>
      </c>
      <c r="F5941" s="22" t="s">
        <v>19</v>
      </c>
      <c r="G5941" s="22" t="s">
        <v>12</v>
      </c>
      <c r="H5941" s="12" t="s">
        <v>13</v>
      </c>
      <c r="I5941" s="12" t="str">
        <f>_xlfn.XLOOKUP(Tableau1[[#This Row],[AGENT]],AGENT,TYPE,"",0)</f>
        <v>RO</v>
      </c>
      <c r="J5941" s="13">
        <f>Tableau1[[#This Row],[Fin3]]-Tableau1[[#This Row],[Début2]]</f>
        <v>1.0416666666666741E-2</v>
      </c>
      <c r="K5941" s="12" t="str">
        <f>IF(MONTH(D5941)=1,"JANV",IF(MONTH(D5941)=2,"FEV",IF(MONTH(D5941)=3,"MARS",IF(MONTH(D5941)=4,"AVR",IF(MONTH(D5941)=5,"MAI",IF(MONTH(D5941)=6,"JUIN",IF(MONTH(D5941)=7,"JUILL",IF(MONTH(D5941)=8,"AOU",IF(MONTH(D5941)=9,"SEPT",IF(MONTH(D5941)=10,"OCT",IF(MONTH(D5941)=11,"NOV",IF(MONTH(D5941)=12,"DEC",""))))))))))))</f>
        <v>MARS</v>
      </c>
    </row>
    <row r="5942" spans="1:11" x14ac:dyDescent="0.3">
      <c r="A5942" s="19" t="s">
        <v>954</v>
      </c>
      <c r="B5942" s="20">
        <v>45406</v>
      </c>
      <c r="C5942" s="21">
        <v>0.54166666666666663</v>
      </c>
      <c r="D5942" s="20">
        <v>45406</v>
      </c>
      <c r="E5942" s="21">
        <v>0.5625</v>
      </c>
      <c r="F5942" s="19" t="s">
        <v>19</v>
      </c>
      <c r="G5942" s="19" t="s">
        <v>12</v>
      </c>
      <c r="H5942" s="12" t="s">
        <v>13</v>
      </c>
      <c r="I5942" s="12" t="str">
        <f>_xlfn.XLOOKUP(Tableau1[[#This Row],[AGENT]],AGENT,TYPE,"",0)</f>
        <v>RO</v>
      </c>
      <c r="J5942" s="13">
        <f>Tableau1[[#This Row],[Fin3]]-Tableau1[[#This Row],[Début2]]</f>
        <v>2.083333333333337E-2</v>
      </c>
      <c r="K5942" s="12" t="str">
        <f>IF(MONTH(D5942)=1,"JANV",IF(MONTH(D5942)=2,"FEV",IF(MONTH(D5942)=3,"MARS",IF(MONTH(D5942)=4,"AVR",IF(MONTH(D5942)=5,"MAI",IF(MONTH(D5942)=6,"JUIN",IF(MONTH(D5942)=7,"JUILL",IF(MONTH(D5942)=8,"AOU",IF(MONTH(D5942)=9,"SEPT",IF(MONTH(D5942)=10,"OCT",IF(MONTH(D5942)=11,"NOV",IF(MONTH(D5942)=12,"DEC",""))))))))))))</f>
        <v>AVR</v>
      </c>
    </row>
    <row r="5943" spans="1:11" x14ac:dyDescent="0.3">
      <c r="A5943" s="19" t="s">
        <v>990</v>
      </c>
      <c r="B5943" s="20">
        <v>45393</v>
      </c>
      <c r="C5943" s="21">
        <v>0.39583333333333331</v>
      </c>
      <c r="D5943" s="20">
        <v>45393</v>
      </c>
      <c r="E5943" s="21">
        <v>0.41666666666666669</v>
      </c>
      <c r="F5943" s="19" t="s">
        <v>19</v>
      </c>
      <c r="G5943" s="19" t="s">
        <v>12</v>
      </c>
      <c r="H5943" s="12" t="s">
        <v>13</v>
      </c>
      <c r="I5943" s="12" t="str">
        <f>_xlfn.XLOOKUP(Tableau1[[#This Row],[AGENT]],AGENT,TYPE,"",0)</f>
        <v>RO</v>
      </c>
      <c r="J5943" s="13">
        <f>Tableau1[[#This Row],[Fin3]]-Tableau1[[#This Row],[Début2]]</f>
        <v>2.083333333333337E-2</v>
      </c>
      <c r="K5943" s="12" t="str">
        <f>IF(MONTH(D5943)=1,"JANV",IF(MONTH(D5943)=2,"FEV",IF(MONTH(D5943)=3,"MARS",IF(MONTH(D5943)=4,"AVR",IF(MONTH(D5943)=5,"MAI",IF(MONTH(D5943)=6,"JUIN",IF(MONTH(D5943)=7,"JUILL",IF(MONTH(D5943)=8,"AOU",IF(MONTH(D5943)=9,"SEPT",IF(MONTH(D5943)=10,"OCT",IF(MONTH(D5943)=11,"NOV",IF(MONTH(D5943)=12,"DEC",""))))))))))))</f>
        <v>AVR</v>
      </c>
    </row>
    <row r="5944" spans="1:11" x14ac:dyDescent="0.3">
      <c r="A5944" s="19" t="s">
        <v>998</v>
      </c>
      <c r="B5944" s="20">
        <v>45392</v>
      </c>
      <c r="C5944" s="21">
        <v>0.4375</v>
      </c>
      <c r="D5944" s="20">
        <v>45392</v>
      </c>
      <c r="E5944" s="21">
        <v>0.45833333333333331</v>
      </c>
      <c r="F5944" s="19" t="s">
        <v>19</v>
      </c>
      <c r="G5944" s="19" t="s">
        <v>12</v>
      </c>
      <c r="H5944" s="12" t="s">
        <v>13</v>
      </c>
      <c r="I5944" s="12" t="str">
        <f>_xlfn.XLOOKUP(Tableau1[[#This Row],[AGENT]],AGENT,TYPE,"",0)</f>
        <v>RO</v>
      </c>
      <c r="J5944" s="13">
        <f>Tableau1[[#This Row],[Fin3]]-Tableau1[[#This Row],[Début2]]</f>
        <v>2.0833333333333315E-2</v>
      </c>
      <c r="K5944" s="12" t="str">
        <f>IF(MONTH(D5944)=1,"JANV",IF(MONTH(D5944)=2,"FEV",IF(MONTH(D5944)=3,"MARS",IF(MONTH(D5944)=4,"AVR",IF(MONTH(D5944)=5,"MAI",IF(MONTH(D5944)=6,"JUIN",IF(MONTH(D5944)=7,"JUILL",IF(MONTH(D5944)=8,"AOU",IF(MONTH(D5944)=9,"SEPT",IF(MONTH(D5944)=10,"OCT",IF(MONTH(D5944)=11,"NOV",IF(MONTH(D5944)=12,"DEC",""))))))))))))</f>
        <v>AVR</v>
      </c>
    </row>
    <row r="5945" spans="1:11" x14ac:dyDescent="0.3">
      <c r="A5945" s="19" t="s">
        <v>1004</v>
      </c>
      <c r="B5945" s="20">
        <v>45393</v>
      </c>
      <c r="C5945" s="21">
        <v>0.25</v>
      </c>
      <c r="D5945" s="20">
        <v>45393</v>
      </c>
      <c r="E5945" s="21">
        <v>0.27083333333333331</v>
      </c>
      <c r="F5945" s="19" t="s">
        <v>19</v>
      </c>
      <c r="G5945" s="19" t="s">
        <v>12</v>
      </c>
      <c r="H5945" s="12" t="s">
        <v>13</v>
      </c>
      <c r="I5945" s="12" t="str">
        <f>_xlfn.XLOOKUP(Tableau1[[#This Row],[AGENT]],AGENT,TYPE,"",0)</f>
        <v>RO</v>
      </c>
      <c r="J5945" s="13">
        <f>Tableau1[[#This Row],[Fin3]]-Tableau1[[#This Row],[Début2]]</f>
        <v>2.0833333333333315E-2</v>
      </c>
      <c r="K5945" s="12" t="str">
        <f>IF(MONTH(D5945)=1,"JANV",IF(MONTH(D5945)=2,"FEV",IF(MONTH(D5945)=3,"MARS",IF(MONTH(D5945)=4,"AVR",IF(MONTH(D5945)=5,"MAI",IF(MONTH(D5945)=6,"JUIN",IF(MONTH(D5945)=7,"JUILL",IF(MONTH(D5945)=8,"AOU",IF(MONTH(D5945)=9,"SEPT",IF(MONTH(D5945)=10,"OCT",IF(MONTH(D5945)=11,"NOV",IF(MONTH(D5945)=12,"DEC",""))))))))))))</f>
        <v>AVR</v>
      </c>
    </row>
    <row r="5946" spans="1:11" x14ac:dyDescent="0.3">
      <c r="A5946" s="19" t="s">
        <v>1006</v>
      </c>
      <c r="B5946" s="20">
        <v>45393</v>
      </c>
      <c r="C5946" s="21">
        <v>0.20833333333333334</v>
      </c>
      <c r="D5946" s="20">
        <v>45393</v>
      </c>
      <c r="E5946" s="21">
        <v>0.22916666666666666</v>
      </c>
      <c r="F5946" s="19" t="s">
        <v>19</v>
      </c>
      <c r="G5946" s="19" t="s">
        <v>12</v>
      </c>
      <c r="H5946" s="12" t="s">
        <v>13</v>
      </c>
      <c r="I5946" s="12" t="str">
        <f>_xlfn.XLOOKUP(Tableau1[[#This Row],[AGENT]],AGENT,TYPE,"",0)</f>
        <v>RO</v>
      </c>
      <c r="J5946" s="13">
        <f>Tableau1[[#This Row],[Fin3]]-Tableau1[[#This Row],[Début2]]</f>
        <v>2.0833333333333315E-2</v>
      </c>
      <c r="K5946" s="12" t="str">
        <f>IF(MONTH(D5946)=1,"JANV",IF(MONTH(D5946)=2,"FEV",IF(MONTH(D5946)=3,"MARS",IF(MONTH(D5946)=4,"AVR",IF(MONTH(D5946)=5,"MAI",IF(MONTH(D5946)=6,"JUIN",IF(MONTH(D5946)=7,"JUILL",IF(MONTH(D5946)=8,"AOU",IF(MONTH(D5946)=9,"SEPT",IF(MONTH(D5946)=10,"OCT",IF(MONTH(D5946)=11,"NOV",IF(MONTH(D5946)=12,"DEC",""))))))))))))</f>
        <v>AVR</v>
      </c>
    </row>
    <row r="5947" spans="1:11" x14ac:dyDescent="0.3">
      <c r="A5947" s="19" t="s">
        <v>1008</v>
      </c>
      <c r="B5947" s="20">
        <v>45393</v>
      </c>
      <c r="C5947" s="21">
        <v>0.16666666666666666</v>
      </c>
      <c r="D5947" s="20">
        <v>45393</v>
      </c>
      <c r="E5947" s="21">
        <v>0.1875</v>
      </c>
      <c r="F5947" s="19" t="s">
        <v>19</v>
      </c>
      <c r="G5947" s="19" t="s">
        <v>12</v>
      </c>
      <c r="H5947" s="12" t="s">
        <v>13</v>
      </c>
      <c r="I5947" s="12" t="str">
        <f>_xlfn.XLOOKUP(Tableau1[[#This Row],[AGENT]],AGENT,TYPE,"",0)</f>
        <v>RO</v>
      </c>
      <c r="J5947" s="13">
        <f>Tableau1[[#This Row],[Fin3]]-Tableau1[[#This Row],[Début2]]</f>
        <v>2.0833333333333343E-2</v>
      </c>
      <c r="K5947" s="12" t="str">
        <f>IF(MONTH(D5947)=1,"JANV",IF(MONTH(D5947)=2,"FEV",IF(MONTH(D5947)=3,"MARS",IF(MONTH(D5947)=4,"AVR",IF(MONTH(D5947)=5,"MAI",IF(MONTH(D5947)=6,"JUIN",IF(MONTH(D5947)=7,"JUILL",IF(MONTH(D5947)=8,"AOU",IF(MONTH(D5947)=9,"SEPT",IF(MONTH(D5947)=10,"OCT",IF(MONTH(D5947)=11,"NOV",IF(MONTH(D5947)=12,"DEC",""))))))))))))</f>
        <v>AVR</v>
      </c>
    </row>
    <row r="5948" spans="1:11" x14ac:dyDescent="0.3">
      <c r="A5948" s="19" t="s">
        <v>25</v>
      </c>
      <c r="B5948" s="20">
        <v>45411</v>
      </c>
      <c r="C5948" s="21">
        <v>0.38194444444444442</v>
      </c>
      <c r="D5948" s="20">
        <v>45411</v>
      </c>
      <c r="E5948" s="21">
        <v>0.3888888888888889</v>
      </c>
      <c r="F5948" s="19" t="s">
        <v>19</v>
      </c>
      <c r="G5948" s="19" t="s">
        <v>12</v>
      </c>
      <c r="H5948" s="12" t="s">
        <v>13</v>
      </c>
      <c r="I5948" s="12" t="str">
        <f>_xlfn.XLOOKUP(Tableau1[[#This Row],[AGENT]],AGENT,TYPE,"",0)</f>
        <v>RO</v>
      </c>
      <c r="J5948" s="13">
        <f>Tableau1[[#This Row],[Fin3]]-Tableau1[[#This Row],[Début2]]</f>
        <v>6.9444444444444753E-3</v>
      </c>
      <c r="K5948" s="12" t="str">
        <f>IF(MONTH(D5948)=1,"JANV",IF(MONTH(D5948)=2,"FEV",IF(MONTH(D5948)=3,"MARS",IF(MONTH(D5948)=4,"AVR",IF(MONTH(D5948)=5,"MAI",IF(MONTH(D5948)=6,"JUIN",IF(MONTH(D5948)=7,"JUILL",IF(MONTH(D5948)=8,"AOU",IF(MONTH(D5948)=9,"SEPT",IF(MONTH(D5948)=10,"OCT",IF(MONTH(D5948)=11,"NOV",IF(MONTH(D5948)=12,"DEC",""))))))))))))</f>
        <v>AVR</v>
      </c>
    </row>
    <row r="5949" spans="1:11" x14ac:dyDescent="0.3">
      <c r="A5949" s="19" t="s">
        <v>1052</v>
      </c>
      <c r="B5949" s="20">
        <v>45411</v>
      </c>
      <c r="C5949" s="21">
        <v>0.47916666666666669</v>
      </c>
      <c r="D5949" s="20">
        <v>45411</v>
      </c>
      <c r="E5949" s="21">
        <v>0.5</v>
      </c>
      <c r="F5949" s="19" t="s">
        <v>19</v>
      </c>
      <c r="G5949" s="19" t="s">
        <v>12</v>
      </c>
      <c r="H5949" s="12" t="s">
        <v>13</v>
      </c>
      <c r="I5949" s="12" t="str">
        <f>_xlfn.XLOOKUP(Tableau1[[#This Row],[AGENT]],AGENT,TYPE,"",0)</f>
        <v>RO</v>
      </c>
      <c r="J5949" s="13">
        <f>Tableau1[[#This Row],[Fin3]]-Tableau1[[#This Row],[Début2]]</f>
        <v>2.0833333333333315E-2</v>
      </c>
      <c r="K5949" s="12" t="str">
        <f>IF(MONTH(D5949)=1,"JANV",IF(MONTH(D5949)=2,"FEV",IF(MONTH(D5949)=3,"MARS",IF(MONTH(D5949)=4,"AVR",IF(MONTH(D5949)=5,"MAI",IF(MONTH(D5949)=6,"JUIN",IF(MONTH(D5949)=7,"JUILL",IF(MONTH(D5949)=8,"AOU",IF(MONTH(D5949)=9,"SEPT",IF(MONTH(D5949)=10,"OCT",IF(MONTH(D5949)=11,"NOV",IF(MONTH(D5949)=12,"DEC",""))))))))))))</f>
        <v>AVR</v>
      </c>
    </row>
    <row r="5950" spans="1:11" x14ac:dyDescent="0.3">
      <c r="A5950" s="19" t="s">
        <v>1064</v>
      </c>
      <c r="B5950" s="20">
        <v>45412</v>
      </c>
      <c r="C5950" s="21">
        <v>0.70833333333333337</v>
      </c>
      <c r="D5950" s="20">
        <v>45412</v>
      </c>
      <c r="E5950" s="21">
        <v>0.72916666666666663</v>
      </c>
      <c r="F5950" s="19" t="s">
        <v>19</v>
      </c>
      <c r="G5950" s="19" t="s">
        <v>12</v>
      </c>
      <c r="H5950" s="12" t="s">
        <v>13</v>
      </c>
      <c r="I5950" s="12" t="str">
        <f>_xlfn.XLOOKUP(Tableau1[[#This Row],[AGENT]],AGENT,TYPE,"",0)</f>
        <v>RO</v>
      </c>
      <c r="J5950" s="13">
        <f>Tableau1[[#This Row],[Fin3]]-Tableau1[[#This Row],[Début2]]</f>
        <v>2.0833333333333259E-2</v>
      </c>
      <c r="K5950" s="12" t="str">
        <f>IF(MONTH(D5950)=1,"JANV",IF(MONTH(D5950)=2,"FEV",IF(MONTH(D5950)=3,"MARS",IF(MONTH(D5950)=4,"AVR",IF(MONTH(D5950)=5,"MAI",IF(MONTH(D5950)=6,"JUIN",IF(MONTH(D5950)=7,"JUILL",IF(MONTH(D5950)=8,"AOU",IF(MONTH(D5950)=9,"SEPT",IF(MONTH(D5950)=10,"OCT",IF(MONTH(D5950)=11,"NOV",IF(MONTH(D5950)=12,"DEC",""))))))))))))</f>
        <v>AVR</v>
      </c>
    </row>
    <row r="5951" spans="1:11" x14ac:dyDescent="0.3">
      <c r="A5951" s="25" t="s">
        <v>1190</v>
      </c>
      <c r="B5951" s="26">
        <v>45449</v>
      </c>
      <c r="C5951" s="27">
        <v>0.35416666666666669</v>
      </c>
      <c r="D5951" s="26">
        <v>45449</v>
      </c>
      <c r="E5951" s="27">
        <v>0.47916666666666669</v>
      </c>
      <c r="F5951" s="25" t="s">
        <v>19</v>
      </c>
      <c r="G5951" s="25" t="s">
        <v>12</v>
      </c>
      <c r="H5951" s="12" t="s">
        <v>13</v>
      </c>
      <c r="I5951" s="12" t="str">
        <f>_xlfn.XLOOKUP(Tableau1[[#This Row],[AGENT]],AGENT,TYPE,"",0)</f>
        <v>RO</v>
      </c>
      <c r="J5951" s="13">
        <f>Tableau1[[#This Row],[Fin3]]-Tableau1[[#This Row],[Début2]]</f>
        <v>0.125</v>
      </c>
      <c r="K5951" s="12" t="str">
        <f>IF(MONTH(D5951)=1,"JANV",IF(MONTH(D5951)=2,"FEV",IF(MONTH(D5951)=3,"MARS",IF(MONTH(D5951)=4,"AVR",IF(MONTH(D5951)=5,"MAI",IF(MONTH(D5951)=6,"JUIN",IF(MONTH(D5951)=7,"JUILL",IF(MONTH(D5951)=8,"AOU",IF(MONTH(D5951)=9,"SEPT",IF(MONTH(D5951)=10,"OCT",IF(MONTH(D5951)=11,"NOV",IF(MONTH(D5951)=12,"DEC",""))))))))))))</f>
        <v>JUIN</v>
      </c>
    </row>
    <row r="5952" spans="1:11" x14ac:dyDescent="0.3">
      <c r="A5952" s="25" t="s">
        <v>1191</v>
      </c>
      <c r="B5952" s="26">
        <v>45453</v>
      </c>
      <c r="C5952" s="27">
        <v>0.45833333333333331</v>
      </c>
      <c r="D5952" s="26">
        <v>45453</v>
      </c>
      <c r="E5952" s="27">
        <v>0.47916666666666669</v>
      </c>
      <c r="F5952" s="25" t="s">
        <v>19</v>
      </c>
      <c r="G5952" s="25" t="s">
        <v>12</v>
      </c>
      <c r="H5952" s="12" t="s">
        <v>13</v>
      </c>
      <c r="I5952" s="12" t="str">
        <f>_xlfn.XLOOKUP(Tableau1[[#This Row],[AGENT]],AGENT,TYPE,"",0)</f>
        <v>RO</v>
      </c>
      <c r="J5952" s="13">
        <f>Tableau1[[#This Row],[Fin3]]-Tableau1[[#This Row],[Début2]]</f>
        <v>2.083333333333337E-2</v>
      </c>
      <c r="K5952" s="12" t="str">
        <f>IF(MONTH(D5952)=1,"JANV",IF(MONTH(D5952)=2,"FEV",IF(MONTH(D5952)=3,"MARS",IF(MONTH(D5952)=4,"AVR",IF(MONTH(D5952)=5,"MAI",IF(MONTH(D5952)=6,"JUIN",IF(MONTH(D5952)=7,"JUILL",IF(MONTH(D5952)=8,"AOU",IF(MONTH(D5952)=9,"SEPT",IF(MONTH(D5952)=10,"OCT",IF(MONTH(D5952)=11,"NOV",IF(MONTH(D5952)=12,"DEC",""))))))))))))</f>
        <v>JUIN</v>
      </c>
    </row>
    <row r="5953" spans="1:11" x14ac:dyDescent="0.3">
      <c r="A5953" s="25" t="s">
        <v>1200</v>
      </c>
      <c r="B5953" s="26">
        <v>45446</v>
      </c>
      <c r="C5953" s="27">
        <v>0.5625</v>
      </c>
      <c r="D5953" s="26">
        <v>45446</v>
      </c>
      <c r="E5953" s="27">
        <v>0.70833333333333337</v>
      </c>
      <c r="F5953" s="25" t="s">
        <v>19</v>
      </c>
      <c r="G5953" s="25" t="s">
        <v>12</v>
      </c>
      <c r="H5953" s="12" t="s">
        <v>13</v>
      </c>
      <c r="I5953" s="12" t="str">
        <f>_xlfn.XLOOKUP(Tableau1[[#This Row],[AGENT]],AGENT,TYPE,"",0)</f>
        <v>RO</v>
      </c>
      <c r="J5953" s="13">
        <f>Tableau1[[#This Row],[Fin3]]-Tableau1[[#This Row],[Début2]]</f>
        <v>0.14583333333333337</v>
      </c>
      <c r="K5953" s="12" t="str">
        <f>IF(MONTH(D5953)=1,"JANV",IF(MONTH(D5953)=2,"FEV",IF(MONTH(D5953)=3,"MARS",IF(MONTH(D5953)=4,"AVR",IF(MONTH(D5953)=5,"MAI",IF(MONTH(D5953)=6,"JUIN",IF(MONTH(D5953)=7,"JUILL",IF(MONTH(D5953)=8,"AOU",IF(MONTH(D5953)=9,"SEPT",IF(MONTH(D5953)=10,"OCT",IF(MONTH(D5953)=11,"NOV",IF(MONTH(D5953)=12,"DEC",""))))))))))))</f>
        <v>JUIN</v>
      </c>
    </row>
    <row r="5954" spans="1:11" x14ac:dyDescent="0.3">
      <c r="A5954" s="25" t="s">
        <v>1201</v>
      </c>
      <c r="B5954" s="26">
        <v>45446</v>
      </c>
      <c r="C5954" s="27">
        <v>0.54166666666666663</v>
      </c>
      <c r="D5954" s="26">
        <v>45446</v>
      </c>
      <c r="E5954" s="27">
        <v>0.5625</v>
      </c>
      <c r="F5954" s="25" t="s">
        <v>19</v>
      </c>
      <c r="G5954" s="25" t="s">
        <v>12</v>
      </c>
      <c r="H5954" s="12" t="s">
        <v>13</v>
      </c>
      <c r="I5954" s="12" t="str">
        <f>_xlfn.XLOOKUP(Tableau1[[#This Row],[AGENT]],AGENT,TYPE,"",0)</f>
        <v>RO</v>
      </c>
      <c r="J5954" s="13">
        <f>Tableau1[[#This Row],[Fin3]]-Tableau1[[#This Row],[Début2]]</f>
        <v>2.083333333333337E-2</v>
      </c>
      <c r="K5954" s="12" t="str">
        <f>IF(MONTH(D5954)=1,"JANV",IF(MONTH(D5954)=2,"FEV",IF(MONTH(D5954)=3,"MARS",IF(MONTH(D5954)=4,"AVR",IF(MONTH(D5954)=5,"MAI",IF(MONTH(D5954)=6,"JUIN",IF(MONTH(D5954)=7,"JUILL",IF(MONTH(D5954)=8,"AOU",IF(MONTH(D5954)=9,"SEPT",IF(MONTH(D5954)=10,"OCT",IF(MONTH(D5954)=11,"NOV",IF(MONTH(D5954)=12,"DEC",""))))))))))))</f>
        <v>JUIN</v>
      </c>
    </row>
    <row r="5955" spans="1:11" x14ac:dyDescent="0.3">
      <c r="A5955" s="25" t="s">
        <v>1200</v>
      </c>
      <c r="B5955" s="26">
        <v>45447</v>
      </c>
      <c r="C5955" s="27">
        <v>0.41666666666666669</v>
      </c>
      <c r="D5955" s="26">
        <v>45447</v>
      </c>
      <c r="E5955" s="27">
        <v>0.5</v>
      </c>
      <c r="F5955" s="25" t="s">
        <v>19</v>
      </c>
      <c r="G5955" s="25" t="s">
        <v>12</v>
      </c>
      <c r="H5955" s="12" t="s">
        <v>13</v>
      </c>
      <c r="I5955" s="12" t="str">
        <f>_xlfn.XLOOKUP(Tableau1[[#This Row],[AGENT]],AGENT,TYPE,"",0)</f>
        <v>RO</v>
      </c>
      <c r="J5955" s="13">
        <f>Tableau1[[#This Row],[Fin3]]-Tableau1[[#This Row],[Début2]]</f>
        <v>8.3333333333333315E-2</v>
      </c>
      <c r="K5955" s="12" t="str">
        <f>IF(MONTH(D5955)=1,"JANV",IF(MONTH(D5955)=2,"FEV",IF(MONTH(D5955)=3,"MARS",IF(MONTH(D5955)=4,"AVR",IF(MONTH(D5955)=5,"MAI",IF(MONTH(D5955)=6,"JUIN",IF(MONTH(D5955)=7,"JUILL",IF(MONTH(D5955)=8,"AOU",IF(MONTH(D5955)=9,"SEPT",IF(MONTH(D5955)=10,"OCT",IF(MONTH(D5955)=11,"NOV",IF(MONTH(D5955)=12,"DEC",""))))))))))))</f>
        <v>JUIN</v>
      </c>
    </row>
    <row r="5956" spans="1:11" x14ac:dyDescent="0.3">
      <c r="A5956" s="25" t="s">
        <v>1200</v>
      </c>
      <c r="B5956" s="26">
        <v>45447</v>
      </c>
      <c r="C5956" s="27">
        <v>0.54166666666666663</v>
      </c>
      <c r="D5956" s="26">
        <v>45447</v>
      </c>
      <c r="E5956" s="27">
        <v>0.70833333333333337</v>
      </c>
      <c r="F5956" s="25" t="s">
        <v>19</v>
      </c>
      <c r="G5956" s="25" t="s">
        <v>12</v>
      </c>
      <c r="H5956" s="12" t="s">
        <v>13</v>
      </c>
      <c r="I5956" s="12" t="str">
        <f>_xlfn.XLOOKUP(Tableau1[[#This Row],[AGENT]],AGENT,TYPE,"",0)</f>
        <v>RO</v>
      </c>
      <c r="J5956" s="13">
        <f>Tableau1[[#This Row],[Fin3]]-Tableau1[[#This Row],[Début2]]</f>
        <v>0.16666666666666674</v>
      </c>
      <c r="K5956" s="12" t="str">
        <f>IF(MONTH(D5956)=1,"JANV",IF(MONTH(D5956)=2,"FEV",IF(MONTH(D5956)=3,"MARS",IF(MONTH(D5956)=4,"AVR",IF(MONTH(D5956)=5,"MAI",IF(MONTH(D5956)=6,"JUIN",IF(MONTH(D5956)=7,"JUILL",IF(MONTH(D5956)=8,"AOU",IF(MONTH(D5956)=9,"SEPT",IF(MONTH(D5956)=10,"OCT",IF(MONTH(D5956)=11,"NOV",IF(MONTH(D5956)=12,"DEC",""))))))))))))</f>
        <v>JUIN</v>
      </c>
    </row>
    <row r="5957" spans="1:11" x14ac:dyDescent="0.3">
      <c r="A5957" s="25" t="s">
        <v>1200</v>
      </c>
      <c r="B5957" s="26">
        <v>45448</v>
      </c>
      <c r="C5957" s="27">
        <v>0.33333333333333331</v>
      </c>
      <c r="D5957" s="26">
        <v>45448</v>
      </c>
      <c r="E5957" s="27">
        <v>0.5</v>
      </c>
      <c r="F5957" s="25" t="s">
        <v>19</v>
      </c>
      <c r="G5957" s="25" t="s">
        <v>12</v>
      </c>
      <c r="H5957" s="12" t="s">
        <v>13</v>
      </c>
      <c r="I5957" s="12" t="str">
        <f>_xlfn.XLOOKUP(Tableau1[[#This Row],[AGENT]],AGENT,TYPE,"",0)</f>
        <v>RO</v>
      </c>
      <c r="J5957" s="13">
        <f>Tableau1[[#This Row],[Fin3]]-Tableau1[[#This Row],[Début2]]</f>
        <v>0.16666666666666669</v>
      </c>
      <c r="K5957" s="12" t="str">
        <f>IF(MONTH(D5957)=1,"JANV",IF(MONTH(D5957)=2,"FEV",IF(MONTH(D5957)=3,"MARS",IF(MONTH(D5957)=4,"AVR",IF(MONTH(D5957)=5,"MAI",IF(MONTH(D5957)=6,"JUIN",IF(MONTH(D5957)=7,"JUILL",IF(MONTH(D5957)=8,"AOU",IF(MONTH(D5957)=9,"SEPT",IF(MONTH(D5957)=10,"OCT",IF(MONTH(D5957)=11,"NOV",IF(MONTH(D5957)=12,"DEC",""))))))))))))</f>
        <v>JUIN</v>
      </c>
    </row>
    <row r="5958" spans="1:11" x14ac:dyDescent="0.3">
      <c r="A5958" s="25" t="s">
        <v>1207</v>
      </c>
      <c r="B5958" s="26">
        <v>45449</v>
      </c>
      <c r="C5958" s="27">
        <v>0.33333333333333331</v>
      </c>
      <c r="D5958" s="26">
        <v>45449</v>
      </c>
      <c r="E5958" s="27">
        <v>0.35416666666666669</v>
      </c>
      <c r="F5958" s="25" t="s">
        <v>19</v>
      </c>
      <c r="G5958" s="25" t="s">
        <v>12</v>
      </c>
      <c r="H5958" s="12" t="s">
        <v>13</v>
      </c>
      <c r="I5958" s="12" t="str">
        <f>_xlfn.XLOOKUP(Tableau1[[#This Row],[AGENT]],AGENT,TYPE,"",0)</f>
        <v>RO</v>
      </c>
      <c r="J5958" s="13">
        <f>Tableau1[[#This Row],[Fin3]]-Tableau1[[#This Row],[Début2]]</f>
        <v>2.083333333333337E-2</v>
      </c>
      <c r="K5958" s="12" t="str">
        <f>IF(MONTH(D5958)=1,"JANV",IF(MONTH(D5958)=2,"FEV",IF(MONTH(D5958)=3,"MARS",IF(MONTH(D5958)=4,"AVR",IF(MONTH(D5958)=5,"MAI",IF(MONTH(D5958)=6,"JUIN",IF(MONTH(D5958)=7,"JUILL",IF(MONTH(D5958)=8,"AOU",IF(MONTH(D5958)=9,"SEPT",IF(MONTH(D5958)=10,"OCT",IF(MONTH(D5958)=11,"NOV",IF(MONTH(D5958)=12,"DEC",""))))))))))))</f>
        <v>JUIN</v>
      </c>
    </row>
    <row r="5959" spans="1:11" x14ac:dyDescent="0.3">
      <c r="A5959" s="25" t="s">
        <v>1212</v>
      </c>
      <c r="B5959" s="26">
        <v>45453</v>
      </c>
      <c r="C5959" s="27">
        <v>0.375</v>
      </c>
      <c r="D5959" s="26">
        <v>45453</v>
      </c>
      <c r="E5959" s="27">
        <v>0.41666666666666669</v>
      </c>
      <c r="F5959" s="25" t="s">
        <v>19</v>
      </c>
      <c r="G5959" s="25" t="s">
        <v>12</v>
      </c>
      <c r="H5959" s="12" t="s">
        <v>13</v>
      </c>
      <c r="I5959" s="12" t="str">
        <f>_xlfn.XLOOKUP(Tableau1[[#This Row],[AGENT]],AGENT,TYPE,"",0)</f>
        <v>RO</v>
      </c>
      <c r="J5959" s="13">
        <f>Tableau1[[#This Row],[Fin3]]-Tableau1[[#This Row],[Début2]]</f>
        <v>4.1666666666666685E-2</v>
      </c>
      <c r="K5959" s="12" t="str">
        <f>IF(MONTH(D5959)=1,"JANV",IF(MONTH(D5959)=2,"FEV",IF(MONTH(D5959)=3,"MARS",IF(MONTH(D5959)=4,"AVR",IF(MONTH(D5959)=5,"MAI",IF(MONTH(D5959)=6,"JUIN",IF(MONTH(D5959)=7,"JUILL",IF(MONTH(D5959)=8,"AOU",IF(MONTH(D5959)=9,"SEPT",IF(MONTH(D5959)=10,"OCT",IF(MONTH(D5959)=11,"NOV",IF(MONTH(D5959)=12,"DEC",""))))))))))))</f>
        <v>JUIN</v>
      </c>
    </row>
    <row r="5960" spans="1:11" x14ac:dyDescent="0.3">
      <c r="A5960" s="25" t="s">
        <v>1215</v>
      </c>
      <c r="B5960" s="26">
        <v>45453</v>
      </c>
      <c r="C5960" s="27">
        <v>0.5625</v>
      </c>
      <c r="D5960" s="26">
        <v>45453</v>
      </c>
      <c r="E5960" s="27">
        <v>0.58333333333333337</v>
      </c>
      <c r="F5960" s="25" t="s">
        <v>19</v>
      </c>
      <c r="G5960" s="25" t="s">
        <v>12</v>
      </c>
      <c r="H5960" s="12" t="s">
        <v>13</v>
      </c>
      <c r="I5960" s="12" t="str">
        <f>_xlfn.XLOOKUP(Tableau1[[#This Row],[AGENT]],AGENT,TYPE,"",0)</f>
        <v>RO</v>
      </c>
      <c r="J5960" s="13">
        <f>Tableau1[[#This Row],[Fin3]]-Tableau1[[#This Row],[Début2]]</f>
        <v>2.083333333333337E-2</v>
      </c>
      <c r="K5960" s="12" t="str">
        <f>IF(MONTH(D5960)=1,"JANV",IF(MONTH(D5960)=2,"FEV",IF(MONTH(D5960)=3,"MARS",IF(MONTH(D5960)=4,"AVR",IF(MONTH(D5960)=5,"MAI",IF(MONTH(D5960)=6,"JUIN",IF(MONTH(D5960)=7,"JUILL",IF(MONTH(D5960)=8,"AOU",IF(MONTH(D5960)=9,"SEPT",IF(MONTH(D5960)=10,"OCT",IF(MONTH(D5960)=11,"NOV",IF(MONTH(D5960)=12,"DEC",""))))))))))))</f>
        <v>JUIN</v>
      </c>
    </row>
    <row r="5961" spans="1:11" x14ac:dyDescent="0.3">
      <c r="A5961" s="25" t="s">
        <v>1218</v>
      </c>
      <c r="B5961" s="26">
        <v>45461</v>
      </c>
      <c r="C5961" s="27">
        <v>0.38541666666666669</v>
      </c>
      <c r="D5961" s="26">
        <v>45461</v>
      </c>
      <c r="E5961" s="27">
        <v>0.5</v>
      </c>
      <c r="F5961" s="25" t="s">
        <v>19</v>
      </c>
      <c r="G5961" s="25" t="s">
        <v>12</v>
      </c>
      <c r="H5961" s="12" t="s">
        <v>13</v>
      </c>
      <c r="I5961" s="12" t="str">
        <f>_xlfn.XLOOKUP(Tableau1[[#This Row],[AGENT]],AGENT,TYPE,"",0)</f>
        <v>RO</v>
      </c>
      <c r="J5961" s="13">
        <f>Tableau1[[#This Row],[Fin3]]-Tableau1[[#This Row],[Début2]]</f>
        <v>0.11458333333333331</v>
      </c>
      <c r="K5961" s="12" t="str">
        <f>IF(MONTH(D5961)=1,"JANV",IF(MONTH(D5961)=2,"FEV",IF(MONTH(D5961)=3,"MARS",IF(MONTH(D5961)=4,"AVR",IF(MONTH(D5961)=5,"MAI",IF(MONTH(D5961)=6,"JUIN",IF(MONTH(D5961)=7,"JUILL",IF(MONTH(D5961)=8,"AOU",IF(MONTH(D5961)=9,"SEPT",IF(MONTH(D5961)=10,"OCT",IF(MONTH(D5961)=11,"NOV",IF(MONTH(D5961)=12,"DEC",""))))))))))))</f>
        <v>JUIN</v>
      </c>
    </row>
    <row r="5962" spans="1:11" x14ac:dyDescent="0.3">
      <c r="A5962" s="29" t="s">
        <v>1737</v>
      </c>
      <c r="B5962" s="30">
        <v>45498</v>
      </c>
      <c r="C5962" s="31">
        <v>0.45833333333333331</v>
      </c>
      <c r="D5962" s="30">
        <v>45498</v>
      </c>
      <c r="E5962" s="31">
        <v>0.47916666666666669</v>
      </c>
      <c r="F5962" s="29" t="s">
        <v>19</v>
      </c>
      <c r="G5962" s="29" t="s">
        <v>12</v>
      </c>
      <c r="H5962" s="12" t="s">
        <v>13</v>
      </c>
      <c r="I5962" s="12" t="str">
        <f>_xlfn.XLOOKUP(Tableau1[[#This Row],[AGENT]],AGENT,TYPE,"",0)</f>
        <v>RO</v>
      </c>
      <c r="J5962" s="13">
        <f>Tableau1[[#This Row],[Fin3]]-Tableau1[[#This Row],[Début2]]</f>
        <v>2.083333333333337E-2</v>
      </c>
      <c r="K5962" s="12" t="str">
        <f>IF(MONTH(D5962)=1,"JANV",IF(MONTH(D5962)=2,"FEV",IF(MONTH(D5962)=3,"MARS",IF(MONTH(D5962)=4,"AVR",IF(MONTH(D5962)=5,"MAI",IF(MONTH(D5962)=6,"JUIN",IF(MONTH(D5962)=7,"JUILL",IF(MONTH(D5962)=8,"AOU",IF(MONTH(D5962)=9,"SEPT",IF(MONTH(D5962)=10,"OCT",IF(MONTH(D5962)=11,"NOV",IF(MONTH(D5962)=12,"DEC",""))))))))))))</f>
        <v>JUILL</v>
      </c>
    </row>
    <row r="5963" spans="1:11" x14ac:dyDescent="0.3">
      <c r="A5963" s="29" t="s">
        <v>1707</v>
      </c>
      <c r="B5963" s="30">
        <v>45492</v>
      </c>
      <c r="C5963" s="31">
        <v>0.45833333333333331</v>
      </c>
      <c r="D5963" s="30">
        <v>45492</v>
      </c>
      <c r="E5963" s="31">
        <v>0.47916666666666669</v>
      </c>
      <c r="F5963" s="29" t="s">
        <v>19</v>
      </c>
      <c r="G5963" s="29" t="s">
        <v>12</v>
      </c>
      <c r="H5963" s="12" t="s">
        <v>13</v>
      </c>
      <c r="I5963" s="12" t="str">
        <f>_xlfn.XLOOKUP(Tableau1[[#This Row],[AGENT]],AGENT,TYPE,"",0)</f>
        <v>RO</v>
      </c>
      <c r="J5963" s="13">
        <f>Tableau1[[#This Row],[Fin3]]-Tableau1[[#This Row],[Début2]]</f>
        <v>2.083333333333337E-2</v>
      </c>
      <c r="K5963" s="12" t="str">
        <f>IF(MONTH(D5963)=1,"JANV",IF(MONTH(D5963)=2,"FEV",IF(MONTH(D5963)=3,"MARS",IF(MONTH(D5963)=4,"AVR",IF(MONTH(D5963)=5,"MAI",IF(MONTH(D5963)=6,"JUIN",IF(MONTH(D5963)=7,"JUILL",IF(MONTH(D5963)=8,"AOU",IF(MONTH(D5963)=9,"SEPT",IF(MONTH(D5963)=10,"OCT",IF(MONTH(D5963)=11,"NOV",IF(MONTH(D5963)=12,"DEC",""))))))))))))</f>
        <v>JUILL</v>
      </c>
    </row>
    <row r="5964" spans="1:11" x14ac:dyDescent="0.3">
      <c r="A5964" s="29" t="s">
        <v>1712</v>
      </c>
      <c r="B5964" s="30">
        <v>45492</v>
      </c>
      <c r="C5964" s="31">
        <v>0.41666666666666669</v>
      </c>
      <c r="D5964" s="30">
        <v>45492</v>
      </c>
      <c r="E5964" s="31">
        <v>0.4375</v>
      </c>
      <c r="F5964" s="29" t="s">
        <v>19</v>
      </c>
      <c r="G5964" s="29" t="s">
        <v>12</v>
      </c>
      <c r="H5964" s="12" t="s">
        <v>13</v>
      </c>
      <c r="I5964" s="12" t="str">
        <f>_xlfn.XLOOKUP(Tableau1[[#This Row],[AGENT]],AGENT,TYPE,"",0)</f>
        <v>RO</v>
      </c>
      <c r="J5964" s="13">
        <f>Tableau1[[#This Row],[Fin3]]-Tableau1[[#This Row],[Début2]]</f>
        <v>2.0833333333333315E-2</v>
      </c>
      <c r="K5964" s="12" t="str">
        <f>IF(MONTH(D5964)=1,"JANV",IF(MONTH(D5964)=2,"FEV",IF(MONTH(D5964)=3,"MARS",IF(MONTH(D5964)=4,"AVR",IF(MONTH(D5964)=5,"MAI",IF(MONTH(D5964)=6,"JUIN",IF(MONTH(D5964)=7,"JUILL",IF(MONTH(D5964)=8,"AOU",IF(MONTH(D5964)=9,"SEPT",IF(MONTH(D5964)=10,"OCT",IF(MONTH(D5964)=11,"NOV",IF(MONTH(D5964)=12,"DEC",""))))))))))))</f>
        <v>JUILL</v>
      </c>
    </row>
    <row r="5965" spans="1:11" x14ac:dyDescent="0.3">
      <c r="A5965" s="29" t="s">
        <v>1682</v>
      </c>
      <c r="B5965" s="30">
        <v>45490</v>
      </c>
      <c r="C5965" s="31">
        <v>0.4375</v>
      </c>
      <c r="D5965" s="30">
        <v>45490</v>
      </c>
      <c r="E5965" s="31">
        <v>0.47916666666666669</v>
      </c>
      <c r="F5965" s="29" t="s">
        <v>19</v>
      </c>
      <c r="G5965" s="29" t="s">
        <v>12</v>
      </c>
      <c r="H5965" s="12" t="s">
        <v>13</v>
      </c>
      <c r="I5965" s="12" t="str">
        <f>_xlfn.XLOOKUP(Tableau1[[#This Row],[AGENT]],AGENT,TYPE,"",0)</f>
        <v>RO</v>
      </c>
      <c r="J5965" s="13">
        <f>Tableau1[[#This Row],[Fin3]]-Tableau1[[#This Row],[Début2]]</f>
        <v>4.1666666666666685E-2</v>
      </c>
      <c r="K5965" s="12" t="str">
        <f>IF(MONTH(D5965)=1,"JANV",IF(MONTH(D5965)=2,"FEV",IF(MONTH(D5965)=3,"MARS",IF(MONTH(D5965)=4,"AVR",IF(MONTH(D5965)=5,"MAI",IF(MONTH(D5965)=6,"JUIN",IF(MONTH(D5965)=7,"JUILL",IF(MONTH(D5965)=8,"AOU",IF(MONTH(D5965)=9,"SEPT",IF(MONTH(D5965)=10,"OCT",IF(MONTH(D5965)=11,"NOV",IF(MONTH(D5965)=12,"DEC",""))))))))))))</f>
        <v>JUILL</v>
      </c>
    </row>
    <row r="5966" spans="1:11" x14ac:dyDescent="0.3">
      <c r="A5966" s="29" t="s">
        <v>1695</v>
      </c>
      <c r="B5966" s="30">
        <v>45490</v>
      </c>
      <c r="C5966" s="31">
        <v>0.34027777777777779</v>
      </c>
      <c r="D5966" s="30">
        <v>45490</v>
      </c>
      <c r="E5966" s="31">
        <v>0.34722222222222221</v>
      </c>
      <c r="F5966" s="29" t="s">
        <v>19</v>
      </c>
      <c r="G5966" s="29" t="s">
        <v>12</v>
      </c>
      <c r="H5966" s="12" t="s">
        <v>13</v>
      </c>
      <c r="I5966" s="12" t="str">
        <f>_xlfn.XLOOKUP(Tableau1[[#This Row],[AGENT]],AGENT,TYPE,"",0)</f>
        <v>RO</v>
      </c>
      <c r="J5966" s="13">
        <f>Tableau1[[#This Row],[Fin3]]-Tableau1[[#This Row],[Début2]]</f>
        <v>6.9444444444444198E-3</v>
      </c>
      <c r="K5966" s="12" t="str">
        <f>IF(MONTH(D5966)=1,"JANV",IF(MONTH(D5966)=2,"FEV",IF(MONTH(D5966)=3,"MARS",IF(MONTH(D5966)=4,"AVR",IF(MONTH(D5966)=5,"MAI",IF(MONTH(D5966)=6,"JUIN",IF(MONTH(D5966)=7,"JUILL",IF(MONTH(D5966)=8,"AOU",IF(MONTH(D5966)=9,"SEPT",IF(MONTH(D5966)=10,"OCT",IF(MONTH(D5966)=11,"NOV",IF(MONTH(D5966)=12,"DEC",""))))))))))))</f>
        <v>JUILL</v>
      </c>
    </row>
    <row r="5967" spans="1:11" x14ac:dyDescent="0.3">
      <c r="A5967" s="29" t="s">
        <v>1644</v>
      </c>
      <c r="B5967" s="30">
        <v>45476</v>
      </c>
      <c r="C5967" s="31">
        <v>0.47916666666666669</v>
      </c>
      <c r="D5967" s="30">
        <v>45476</v>
      </c>
      <c r="E5967" s="31">
        <v>0.5</v>
      </c>
      <c r="F5967" s="29" t="s">
        <v>19</v>
      </c>
      <c r="G5967" s="29" t="s">
        <v>12</v>
      </c>
      <c r="H5967" s="12" t="s">
        <v>13</v>
      </c>
      <c r="I5967" s="12" t="str">
        <f>_xlfn.XLOOKUP(Tableau1[[#This Row],[AGENT]],AGENT,TYPE,"",0)</f>
        <v>RO</v>
      </c>
      <c r="J5967" s="13">
        <f>Tableau1[[#This Row],[Fin3]]-Tableau1[[#This Row],[Début2]]</f>
        <v>2.0833333333333315E-2</v>
      </c>
      <c r="K5967" s="12" t="str">
        <f>IF(MONTH(D5967)=1,"JANV",IF(MONTH(D5967)=2,"FEV",IF(MONTH(D5967)=3,"MARS",IF(MONTH(D5967)=4,"AVR",IF(MONTH(D5967)=5,"MAI",IF(MONTH(D5967)=6,"JUIN",IF(MONTH(D5967)=7,"JUILL",IF(MONTH(D5967)=8,"AOU",IF(MONTH(D5967)=9,"SEPT",IF(MONTH(D5967)=10,"OCT",IF(MONTH(D5967)=11,"NOV",IF(MONTH(D5967)=12,"DEC",""))))))))))))</f>
        <v>JUILL</v>
      </c>
    </row>
    <row r="5968" spans="1:11" x14ac:dyDescent="0.3">
      <c r="B5968" s="3">
        <v>45453</v>
      </c>
      <c r="C5968" s="4">
        <v>0.54166666666666663</v>
      </c>
      <c r="D5968" s="3">
        <v>45453</v>
      </c>
      <c r="E5968" s="4">
        <v>0.6875</v>
      </c>
      <c r="F5968" t="s">
        <v>19</v>
      </c>
      <c r="G5968" s="12" t="s">
        <v>12</v>
      </c>
      <c r="H5968" s="12" t="s">
        <v>32</v>
      </c>
      <c r="I5968" s="12" t="str">
        <f>_xlfn.XLOOKUP(Tableau1[[#This Row],[AGENT]],AGENT,TYPE,"",0)</f>
        <v>ASS</v>
      </c>
      <c r="J5968" s="13">
        <f>Tableau1[[#This Row],[Fin3]]-Tableau1[[#This Row],[Début2]]</f>
        <v>0.14583333333333337</v>
      </c>
      <c r="K5968" s="12" t="str">
        <f>IF(MONTH(D5968)=1,"JANV",IF(MONTH(D5968)=2,"FEV",IF(MONTH(D5968)=3,"MARS",IF(MONTH(D5968)=4,"AVR",IF(MONTH(D5968)=5,"MAI",IF(MONTH(D5968)=6,"JUIN",IF(MONTH(D5968)=7,"JUILL",IF(MONTH(D5968)=8,"AOU",IF(MONTH(D5968)=9,"SEPT",IF(MONTH(D5968)=10,"OCT",IF(MONTH(D5968)=11,"NOV",IF(MONTH(D5968)=12,"DEC",""))))))))))))</f>
        <v>JUIN</v>
      </c>
    </row>
    <row r="5969" spans="1:11" x14ac:dyDescent="0.3">
      <c r="B5969" s="3">
        <v>45454</v>
      </c>
      <c r="C5969" s="4">
        <v>0.64583333333333337</v>
      </c>
      <c r="D5969" s="3">
        <v>45454</v>
      </c>
      <c r="E5969" s="4">
        <v>0.70833333333333337</v>
      </c>
      <c r="F5969" t="s">
        <v>19</v>
      </c>
      <c r="G5969" s="12" t="s">
        <v>12</v>
      </c>
      <c r="H5969" s="12" t="s">
        <v>32</v>
      </c>
      <c r="I5969" s="12" t="str">
        <f>_xlfn.XLOOKUP(Tableau1[[#This Row],[AGENT]],AGENT,TYPE,"",0)</f>
        <v>ASS</v>
      </c>
      <c r="J5969" s="13">
        <f>Tableau1[[#This Row],[Fin3]]-Tableau1[[#This Row],[Début2]]</f>
        <v>6.25E-2</v>
      </c>
      <c r="K5969" s="12" t="str">
        <f>IF(MONTH(D5969)=1,"JANV",IF(MONTH(D5969)=2,"FEV",IF(MONTH(D5969)=3,"MARS",IF(MONTH(D5969)=4,"AVR",IF(MONTH(D5969)=5,"MAI",IF(MONTH(D5969)=6,"JUIN",IF(MONTH(D5969)=7,"JUILL",IF(MONTH(D5969)=8,"AOU",IF(MONTH(D5969)=9,"SEPT",IF(MONTH(D5969)=10,"OCT",IF(MONTH(D5969)=11,"NOV",IF(MONTH(D5969)=12,"DEC",""))))))))))))</f>
        <v>JUIN</v>
      </c>
    </row>
    <row r="5970" spans="1:11" x14ac:dyDescent="0.3">
      <c r="A5970" s="32" t="s">
        <v>2324</v>
      </c>
      <c r="B5970" s="33">
        <v>45414</v>
      </c>
      <c r="C5970" s="34">
        <v>0.33333333333333331</v>
      </c>
      <c r="D5970" s="33">
        <v>45414</v>
      </c>
      <c r="E5970" s="34">
        <v>0.35416666666666669</v>
      </c>
      <c r="F5970" s="32" t="s">
        <v>19</v>
      </c>
      <c r="G5970" s="32" t="s">
        <v>12</v>
      </c>
      <c r="H5970" s="12" t="s">
        <v>13</v>
      </c>
      <c r="I5970" s="12" t="str">
        <f>_xlfn.XLOOKUP(Tableau1[[#This Row],[AGENT]],AGENT,TYPE,"",0)</f>
        <v>RO</v>
      </c>
      <c r="J5970" s="13">
        <f>Tableau1[[#This Row],[Fin3]]-Tableau1[[#This Row],[Début2]]</f>
        <v>2.083333333333337E-2</v>
      </c>
      <c r="K5970" s="12" t="str">
        <f>IF(MONTH(D5970)=1,"JANV",IF(MONTH(D5970)=2,"FEV",IF(MONTH(D5970)=3,"MARS",IF(MONTH(D5970)=4,"AVR",IF(MONTH(D5970)=5,"MAI",IF(MONTH(D5970)=6,"JUIN",IF(MONTH(D5970)=7,"JUILL",IF(MONTH(D5970)=8,"AOU",IF(MONTH(D5970)=9,"SEPT",IF(MONTH(D5970)=10,"OCT",IF(MONTH(D5970)=11,"NOV",IF(MONTH(D5970)=12,"DEC",""))))))))))))</f>
        <v>MAI</v>
      </c>
    </row>
    <row r="5971" spans="1:11" x14ac:dyDescent="0.3">
      <c r="A5971" s="32" t="s">
        <v>2327</v>
      </c>
      <c r="B5971" s="33">
        <v>45414</v>
      </c>
      <c r="C5971" s="34">
        <v>0.35416666666666669</v>
      </c>
      <c r="D5971" s="33">
        <v>45414</v>
      </c>
      <c r="E5971" s="34">
        <v>0.375</v>
      </c>
      <c r="F5971" s="32" t="s">
        <v>19</v>
      </c>
      <c r="G5971" s="32" t="s">
        <v>12</v>
      </c>
      <c r="H5971" s="12" t="s">
        <v>13</v>
      </c>
      <c r="I5971" s="12" t="str">
        <f>_xlfn.XLOOKUP(Tableau1[[#This Row],[AGENT]],AGENT,TYPE,"",0)</f>
        <v>RO</v>
      </c>
      <c r="J5971" s="13">
        <f>Tableau1[[#This Row],[Fin3]]-Tableau1[[#This Row],[Début2]]</f>
        <v>2.0833333333333315E-2</v>
      </c>
      <c r="K5971" s="12" t="str">
        <f>IF(MONTH(D5971)=1,"JANV",IF(MONTH(D5971)=2,"FEV",IF(MONTH(D5971)=3,"MARS",IF(MONTH(D5971)=4,"AVR",IF(MONTH(D5971)=5,"MAI",IF(MONTH(D5971)=6,"JUIN",IF(MONTH(D5971)=7,"JUILL",IF(MONTH(D5971)=8,"AOU",IF(MONTH(D5971)=9,"SEPT",IF(MONTH(D5971)=10,"OCT",IF(MONTH(D5971)=11,"NOV",IF(MONTH(D5971)=12,"DEC",""))))))))))))</f>
        <v>MAI</v>
      </c>
    </row>
    <row r="5972" spans="1:11" x14ac:dyDescent="0.3">
      <c r="A5972" s="32" t="s">
        <v>2328</v>
      </c>
      <c r="B5972" s="33">
        <v>45414</v>
      </c>
      <c r="C5972" s="34">
        <v>0.375</v>
      </c>
      <c r="D5972" s="33">
        <v>45414</v>
      </c>
      <c r="E5972" s="34">
        <v>0.39583333333333331</v>
      </c>
      <c r="F5972" s="32" t="s">
        <v>19</v>
      </c>
      <c r="G5972" s="32" t="s">
        <v>12</v>
      </c>
      <c r="H5972" s="12" t="s">
        <v>13</v>
      </c>
      <c r="I5972" s="12" t="str">
        <f>_xlfn.XLOOKUP(Tableau1[[#This Row],[AGENT]],AGENT,TYPE,"",0)</f>
        <v>RO</v>
      </c>
      <c r="J5972" s="13">
        <f>Tableau1[[#This Row],[Fin3]]-Tableau1[[#This Row],[Début2]]</f>
        <v>2.0833333333333315E-2</v>
      </c>
      <c r="K5972" s="12" t="str">
        <f>IF(MONTH(D5972)=1,"JANV",IF(MONTH(D5972)=2,"FEV",IF(MONTH(D5972)=3,"MARS",IF(MONTH(D5972)=4,"AVR",IF(MONTH(D5972)=5,"MAI",IF(MONTH(D5972)=6,"JUIN",IF(MONTH(D5972)=7,"JUILL",IF(MONTH(D5972)=8,"AOU",IF(MONTH(D5972)=9,"SEPT",IF(MONTH(D5972)=10,"OCT",IF(MONTH(D5972)=11,"NOV",IF(MONTH(D5972)=12,"DEC",""))))))))))))</f>
        <v>MAI</v>
      </c>
    </row>
    <row r="5973" spans="1:11" x14ac:dyDescent="0.3">
      <c r="A5973" s="32" t="s">
        <v>2329</v>
      </c>
      <c r="B5973" s="33">
        <v>45414</v>
      </c>
      <c r="C5973" s="34">
        <v>0.39583333333333331</v>
      </c>
      <c r="D5973" s="33">
        <v>45414</v>
      </c>
      <c r="E5973" s="34">
        <v>0.41666666666666669</v>
      </c>
      <c r="F5973" s="32" t="s">
        <v>19</v>
      </c>
      <c r="G5973" s="32" t="s">
        <v>12</v>
      </c>
      <c r="H5973" s="12" t="s">
        <v>13</v>
      </c>
      <c r="I5973" s="12" t="str">
        <f>_xlfn.XLOOKUP(Tableau1[[#This Row],[AGENT]],AGENT,TYPE,"",0)</f>
        <v>RO</v>
      </c>
      <c r="J5973" s="13">
        <f>Tableau1[[#This Row],[Fin3]]-Tableau1[[#This Row],[Début2]]</f>
        <v>2.083333333333337E-2</v>
      </c>
      <c r="K5973" s="12" t="str">
        <f>IF(MONTH(D5973)=1,"JANV",IF(MONTH(D5973)=2,"FEV",IF(MONTH(D5973)=3,"MARS",IF(MONTH(D5973)=4,"AVR",IF(MONTH(D5973)=5,"MAI",IF(MONTH(D5973)=6,"JUIN",IF(MONTH(D5973)=7,"JUILL",IF(MONTH(D5973)=8,"AOU",IF(MONTH(D5973)=9,"SEPT",IF(MONTH(D5973)=10,"OCT",IF(MONTH(D5973)=11,"NOV",IF(MONTH(D5973)=12,"DEC",""))))))))))))</f>
        <v>MAI</v>
      </c>
    </row>
    <row r="5974" spans="1:11" x14ac:dyDescent="0.3">
      <c r="A5974" s="32" t="s">
        <v>25</v>
      </c>
      <c r="B5974" s="33">
        <v>45426</v>
      </c>
      <c r="C5974" s="34">
        <v>0.58333333333333337</v>
      </c>
      <c r="D5974" s="33">
        <v>45426</v>
      </c>
      <c r="E5974" s="34">
        <v>0.60416666666666663</v>
      </c>
      <c r="F5974" s="32" t="s">
        <v>19</v>
      </c>
      <c r="G5974" s="32" t="s">
        <v>12</v>
      </c>
      <c r="H5974" s="12" t="s">
        <v>13</v>
      </c>
      <c r="I5974" s="12" t="str">
        <f>_xlfn.XLOOKUP(Tableau1[[#This Row],[AGENT]],AGENT,TYPE,"",0)</f>
        <v>RO</v>
      </c>
      <c r="J5974" s="13">
        <f>Tableau1[[#This Row],[Fin3]]-Tableau1[[#This Row],[Début2]]</f>
        <v>2.0833333333333259E-2</v>
      </c>
      <c r="K5974" s="12" t="str">
        <f>IF(MONTH(D5974)=1,"JANV",IF(MONTH(D5974)=2,"FEV",IF(MONTH(D5974)=3,"MARS",IF(MONTH(D5974)=4,"AVR",IF(MONTH(D5974)=5,"MAI",IF(MONTH(D5974)=6,"JUIN",IF(MONTH(D5974)=7,"JUILL",IF(MONTH(D5974)=8,"AOU",IF(MONTH(D5974)=9,"SEPT",IF(MONTH(D5974)=10,"OCT",IF(MONTH(D5974)=11,"NOV",IF(MONTH(D5974)=12,"DEC",""))))))))))))</f>
        <v>MAI</v>
      </c>
    </row>
    <row r="5975" spans="1:11" x14ac:dyDescent="0.3">
      <c r="A5975" s="32" t="s">
        <v>2341</v>
      </c>
      <c r="B5975" s="33">
        <v>45426</v>
      </c>
      <c r="C5975" s="34">
        <v>0.625</v>
      </c>
      <c r="D5975" s="33">
        <v>45426</v>
      </c>
      <c r="E5975" s="34">
        <v>0.64583333333333337</v>
      </c>
      <c r="F5975" s="32" t="s">
        <v>19</v>
      </c>
      <c r="G5975" s="32" t="s">
        <v>12</v>
      </c>
      <c r="H5975" s="12" t="s">
        <v>13</v>
      </c>
      <c r="I5975" s="12" t="str">
        <f>_xlfn.XLOOKUP(Tableau1[[#This Row],[AGENT]],AGENT,TYPE,"",0)</f>
        <v>RO</v>
      </c>
      <c r="J5975" s="13">
        <f>Tableau1[[#This Row],[Fin3]]-Tableau1[[#This Row],[Début2]]</f>
        <v>2.083333333333337E-2</v>
      </c>
      <c r="K5975" s="12" t="str">
        <f>IF(MONTH(D5975)=1,"JANV",IF(MONTH(D5975)=2,"FEV",IF(MONTH(D5975)=3,"MARS",IF(MONTH(D5975)=4,"AVR",IF(MONTH(D5975)=5,"MAI",IF(MONTH(D5975)=6,"JUIN",IF(MONTH(D5975)=7,"JUILL",IF(MONTH(D5975)=8,"AOU",IF(MONTH(D5975)=9,"SEPT",IF(MONTH(D5975)=10,"OCT",IF(MONTH(D5975)=11,"NOV",IF(MONTH(D5975)=12,"DEC",""))))))))))))</f>
        <v>MAI</v>
      </c>
    </row>
    <row r="5976" spans="1:11" x14ac:dyDescent="0.3">
      <c r="A5976" s="32" t="s">
        <v>2342</v>
      </c>
      <c r="B5976" s="33">
        <v>45428</v>
      </c>
      <c r="C5976" s="34">
        <v>0.64583333333333337</v>
      </c>
      <c r="D5976" s="33">
        <v>45428</v>
      </c>
      <c r="E5976" s="34">
        <v>0.66666666666666663</v>
      </c>
      <c r="F5976" s="32" t="s">
        <v>19</v>
      </c>
      <c r="G5976" s="32" t="s">
        <v>12</v>
      </c>
      <c r="H5976" s="12" t="s">
        <v>13</v>
      </c>
      <c r="I5976" s="12" t="str">
        <f>_xlfn.XLOOKUP(Tableau1[[#This Row],[AGENT]],AGENT,TYPE,"",0)</f>
        <v>RO</v>
      </c>
      <c r="J5976" s="13">
        <f>Tableau1[[#This Row],[Fin3]]-Tableau1[[#This Row],[Début2]]</f>
        <v>2.0833333333333259E-2</v>
      </c>
      <c r="K5976" s="12" t="str">
        <f>IF(MONTH(D5976)=1,"JANV",IF(MONTH(D5976)=2,"FEV",IF(MONTH(D5976)=3,"MARS",IF(MONTH(D5976)=4,"AVR",IF(MONTH(D5976)=5,"MAI",IF(MONTH(D5976)=6,"JUIN",IF(MONTH(D5976)=7,"JUILL",IF(MONTH(D5976)=8,"AOU",IF(MONTH(D5976)=9,"SEPT",IF(MONTH(D5976)=10,"OCT",IF(MONTH(D5976)=11,"NOV",IF(MONTH(D5976)=12,"DEC",""))))))))))))</f>
        <v>MAI</v>
      </c>
    </row>
    <row r="5977" spans="1:11" x14ac:dyDescent="0.3">
      <c r="A5977" s="32" t="s">
        <v>25</v>
      </c>
      <c r="B5977" s="33">
        <v>45433</v>
      </c>
      <c r="C5977" s="34">
        <v>0.625</v>
      </c>
      <c r="D5977" s="33">
        <v>45433</v>
      </c>
      <c r="E5977" s="34">
        <v>0.64583333333333337</v>
      </c>
      <c r="F5977" s="32" t="s">
        <v>19</v>
      </c>
      <c r="G5977" s="32" t="s">
        <v>12</v>
      </c>
      <c r="H5977" s="12" t="s">
        <v>13</v>
      </c>
      <c r="I5977" s="12" t="str">
        <f>_xlfn.XLOOKUP(Tableau1[[#This Row],[AGENT]],AGENT,TYPE,"",0)</f>
        <v>RO</v>
      </c>
      <c r="J5977" s="13">
        <f>Tableau1[[#This Row],[Fin3]]-Tableau1[[#This Row],[Début2]]</f>
        <v>2.083333333333337E-2</v>
      </c>
      <c r="K5977" s="12" t="str">
        <f>IF(MONTH(D5977)=1,"JANV",IF(MONTH(D5977)=2,"FEV",IF(MONTH(D5977)=3,"MARS",IF(MONTH(D5977)=4,"AVR",IF(MONTH(D5977)=5,"MAI",IF(MONTH(D5977)=6,"JUIN",IF(MONTH(D5977)=7,"JUILL",IF(MONTH(D5977)=8,"AOU",IF(MONTH(D5977)=9,"SEPT",IF(MONTH(D5977)=10,"OCT",IF(MONTH(D5977)=11,"NOV",IF(MONTH(D5977)=12,"DEC",""))))))))))))</f>
        <v>MAI</v>
      </c>
    </row>
    <row r="5978" spans="1:11" x14ac:dyDescent="0.3">
      <c r="A5978" s="32" t="s">
        <v>2365</v>
      </c>
      <c r="B5978" s="33">
        <v>45434</v>
      </c>
      <c r="C5978" s="34">
        <v>0.35416666666666669</v>
      </c>
      <c r="D5978" s="33">
        <v>45434</v>
      </c>
      <c r="E5978" s="34">
        <v>0.375</v>
      </c>
      <c r="F5978" s="32" t="s">
        <v>19</v>
      </c>
      <c r="G5978" s="32" t="s">
        <v>12</v>
      </c>
      <c r="H5978" s="12" t="s">
        <v>13</v>
      </c>
      <c r="I5978" s="12" t="str">
        <f>_xlfn.XLOOKUP(Tableau1[[#This Row],[AGENT]],AGENT,TYPE,"",0)</f>
        <v>RO</v>
      </c>
      <c r="J5978" s="13">
        <f>Tableau1[[#This Row],[Fin3]]-Tableau1[[#This Row],[Début2]]</f>
        <v>2.0833333333333315E-2</v>
      </c>
      <c r="K5978" s="12" t="str">
        <f>IF(MONTH(D5978)=1,"JANV",IF(MONTH(D5978)=2,"FEV",IF(MONTH(D5978)=3,"MARS",IF(MONTH(D5978)=4,"AVR",IF(MONTH(D5978)=5,"MAI",IF(MONTH(D5978)=6,"JUIN",IF(MONTH(D5978)=7,"JUILL",IF(MONTH(D5978)=8,"AOU",IF(MONTH(D5978)=9,"SEPT",IF(MONTH(D5978)=10,"OCT",IF(MONTH(D5978)=11,"NOV",IF(MONTH(D5978)=12,"DEC",""))))))))))))</f>
        <v>MAI</v>
      </c>
    </row>
    <row r="5979" spans="1:11" x14ac:dyDescent="0.3">
      <c r="A5979" s="32" t="s">
        <v>1200</v>
      </c>
      <c r="B5979" s="33">
        <v>45442</v>
      </c>
      <c r="C5979" s="34">
        <v>0.54166666666666663</v>
      </c>
      <c r="D5979" s="33">
        <v>45442</v>
      </c>
      <c r="E5979" s="34">
        <v>0.70833333333333337</v>
      </c>
      <c r="F5979" s="32" t="s">
        <v>19</v>
      </c>
      <c r="G5979" s="32" t="s">
        <v>12</v>
      </c>
      <c r="H5979" s="12" t="s">
        <v>13</v>
      </c>
      <c r="I5979" s="12" t="str">
        <f>_xlfn.XLOOKUP(Tableau1[[#This Row],[AGENT]],AGENT,TYPE,"",0)</f>
        <v>RO</v>
      </c>
      <c r="J5979" s="13">
        <f>Tableau1[[#This Row],[Fin3]]-Tableau1[[#This Row],[Début2]]</f>
        <v>0.16666666666666674</v>
      </c>
      <c r="K5979" s="12" t="str">
        <f>IF(MONTH(D5979)=1,"JANV",IF(MONTH(D5979)=2,"FEV",IF(MONTH(D5979)=3,"MARS",IF(MONTH(D5979)=4,"AVR",IF(MONTH(D5979)=5,"MAI",IF(MONTH(D5979)=6,"JUIN",IF(MONTH(D5979)=7,"JUILL",IF(MONTH(D5979)=8,"AOU",IF(MONTH(D5979)=9,"SEPT",IF(MONTH(D5979)=10,"OCT",IF(MONTH(D5979)=11,"NOV",IF(MONTH(D5979)=12,"DEC",""))))))))))))</f>
        <v>MAI</v>
      </c>
    </row>
    <row r="5980" spans="1:11" x14ac:dyDescent="0.3">
      <c r="A5980" s="16" t="s">
        <v>2379</v>
      </c>
      <c r="B5980" s="17">
        <v>45526</v>
      </c>
      <c r="C5980" s="18">
        <v>0.5625</v>
      </c>
      <c r="D5980" s="17">
        <v>45526</v>
      </c>
      <c r="E5980" s="18">
        <v>0.58333333333333337</v>
      </c>
      <c r="F5980" s="16" t="s">
        <v>19</v>
      </c>
      <c r="G5980" s="16" t="s">
        <v>12</v>
      </c>
      <c r="H5980" s="12" t="s">
        <v>13</v>
      </c>
      <c r="I5980" s="12" t="str">
        <f>_xlfn.XLOOKUP(Tableau1[[#This Row],[AGENT]],AGENT,TYPE,"",0)</f>
        <v>RO</v>
      </c>
      <c r="J5980" s="13">
        <f>Tableau1[[#This Row],[Fin3]]-Tableau1[[#This Row],[Début2]]</f>
        <v>2.083333333333337E-2</v>
      </c>
      <c r="K5980" s="12" t="str">
        <f>IF(MONTH(D5980)=1,"JANV",IF(MONTH(D5980)=2,"FEV",IF(MONTH(D5980)=3,"MARS",IF(MONTH(D5980)=4,"AVR",IF(MONTH(D5980)=5,"MAI",IF(MONTH(D5980)=6,"JUIN",IF(MONTH(D5980)=7,"JUILL",IF(MONTH(D5980)=8,"AOU",IF(MONTH(D5980)=9,"SEPT",IF(MONTH(D5980)=10,"OCT",IF(MONTH(D5980)=11,"NOV",IF(MONTH(D5980)=12,"DEC",""))))))))))))</f>
        <v>AOU</v>
      </c>
    </row>
    <row r="5981" spans="1:11" x14ac:dyDescent="0.3">
      <c r="A5981" s="16" t="s">
        <v>2393</v>
      </c>
      <c r="B5981" s="17">
        <v>45523</v>
      </c>
      <c r="C5981" s="18">
        <v>0.4375</v>
      </c>
      <c r="D5981" s="17">
        <v>45523</v>
      </c>
      <c r="E5981" s="18">
        <v>0.47916666666666669</v>
      </c>
      <c r="F5981" s="16" t="s">
        <v>19</v>
      </c>
      <c r="G5981" s="16" t="s">
        <v>12</v>
      </c>
      <c r="H5981" s="12" t="s">
        <v>13</v>
      </c>
      <c r="I5981" s="12" t="str">
        <f>_xlfn.XLOOKUP(Tableau1[[#This Row],[AGENT]],AGENT,TYPE,"",0)</f>
        <v>RO</v>
      </c>
      <c r="J5981" s="13">
        <f>Tableau1[[#This Row],[Fin3]]-Tableau1[[#This Row],[Début2]]</f>
        <v>4.1666666666666685E-2</v>
      </c>
      <c r="K5981" s="12" t="str">
        <f>IF(MONTH(D5981)=1,"JANV",IF(MONTH(D5981)=2,"FEV",IF(MONTH(D5981)=3,"MARS",IF(MONTH(D5981)=4,"AVR",IF(MONTH(D5981)=5,"MAI",IF(MONTH(D5981)=6,"JUIN",IF(MONTH(D5981)=7,"JUILL",IF(MONTH(D5981)=8,"AOU",IF(MONTH(D5981)=9,"SEPT",IF(MONTH(D5981)=10,"OCT",IF(MONTH(D5981)=11,"NOV",IF(MONTH(D5981)=12,"DEC",""))))))))))))</f>
        <v>AOU</v>
      </c>
    </row>
    <row r="5982" spans="1:11" x14ac:dyDescent="0.3">
      <c r="A5982" s="16" t="s">
        <v>25</v>
      </c>
      <c r="B5982" s="17">
        <v>45505</v>
      </c>
      <c r="C5982" s="18">
        <v>0.64583333333333337</v>
      </c>
      <c r="D5982" s="17">
        <v>45505</v>
      </c>
      <c r="E5982" s="18">
        <v>0.66666666666666663</v>
      </c>
      <c r="F5982" s="16" t="s">
        <v>19</v>
      </c>
      <c r="G5982" s="16" t="s">
        <v>12</v>
      </c>
      <c r="H5982" s="12" t="s">
        <v>13</v>
      </c>
      <c r="I5982" s="12" t="str">
        <f>_xlfn.XLOOKUP(Tableau1[[#This Row],[AGENT]],AGENT,TYPE,"",0)</f>
        <v>RO</v>
      </c>
      <c r="J5982" s="13">
        <f>Tableau1[[#This Row],[Fin3]]-Tableau1[[#This Row],[Début2]]</f>
        <v>2.0833333333333259E-2</v>
      </c>
      <c r="K5982" s="12" t="str">
        <f>IF(MONTH(D5982)=1,"JANV",IF(MONTH(D5982)=2,"FEV",IF(MONTH(D5982)=3,"MARS",IF(MONTH(D5982)=4,"AVR",IF(MONTH(D5982)=5,"MAI",IF(MONTH(D5982)=6,"JUIN",IF(MONTH(D5982)=7,"JUILL",IF(MONTH(D5982)=8,"AOU",IF(MONTH(D5982)=9,"SEPT",IF(MONTH(D5982)=10,"OCT",IF(MONTH(D5982)=11,"NOV",IF(MONTH(D5982)=12,"DEC",""))))))))))))</f>
        <v>AOU</v>
      </c>
    </row>
    <row r="5983" spans="1:11" x14ac:dyDescent="0.3">
      <c r="A5983" s="16" t="s">
        <v>2444</v>
      </c>
      <c r="B5983" s="17">
        <v>45518</v>
      </c>
      <c r="C5983" s="18">
        <v>0.5625</v>
      </c>
      <c r="D5983" s="17">
        <v>45518</v>
      </c>
      <c r="E5983" s="18">
        <v>0.64583333333333337</v>
      </c>
      <c r="F5983" s="16" t="s">
        <v>19</v>
      </c>
      <c r="G5983" s="16" t="s">
        <v>12</v>
      </c>
      <c r="H5983" s="12" t="s">
        <v>13</v>
      </c>
      <c r="I5983" s="12" t="str">
        <f>_xlfn.XLOOKUP(Tableau1[[#This Row],[AGENT]],AGENT,TYPE,"",0)</f>
        <v>RO</v>
      </c>
      <c r="J5983" s="13">
        <f>Tableau1[[#This Row],[Fin3]]-Tableau1[[#This Row],[Début2]]</f>
        <v>8.333333333333337E-2</v>
      </c>
      <c r="K5983" s="12" t="str">
        <f>IF(MONTH(D5983)=1,"JANV",IF(MONTH(D5983)=2,"FEV",IF(MONTH(D5983)=3,"MARS",IF(MONTH(D5983)=4,"AVR",IF(MONTH(D5983)=5,"MAI",IF(MONTH(D5983)=6,"JUIN",IF(MONTH(D5983)=7,"JUILL",IF(MONTH(D5983)=8,"AOU",IF(MONTH(D5983)=9,"SEPT",IF(MONTH(D5983)=10,"OCT",IF(MONTH(D5983)=11,"NOV",IF(MONTH(D5983)=12,"DEC",""))))))))))))</f>
        <v>AOU</v>
      </c>
    </row>
    <row r="5984" spans="1:11" x14ac:dyDescent="0.3">
      <c r="A5984" s="16" t="s">
        <v>2446</v>
      </c>
      <c r="B5984" s="17">
        <v>45513</v>
      </c>
      <c r="C5984" s="18">
        <v>0.375</v>
      </c>
      <c r="D5984" s="17">
        <v>45513</v>
      </c>
      <c r="E5984" s="18">
        <v>0.39583333333333331</v>
      </c>
      <c r="F5984" s="16" t="s">
        <v>19</v>
      </c>
      <c r="G5984" s="16" t="s">
        <v>12</v>
      </c>
      <c r="H5984" s="12" t="s">
        <v>13</v>
      </c>
      <c r="I5984" s="12" t="str">
        <f>_xlfn.XLOOKUP(Tableau1[[#This Row],[AGENT]],AGENT,TYPE,"",0)</f>
        <v>RO</v>
      </c>
      <c r="J5984" s="13">
        <f>Tableau1[[#This Row],[Fin3]]-Tableau1[[#This Row],[Début2]]</f>
        <v>2.0833333333333315E-2</v>
      </c>
      <c r="K5984" s="12" t="str">
        <f>IF(MONTH(D5984)=1,"JANV",IF(MONTH(D5984)=2,"FEV",IF(MONTH(D5984)=3,"MARS",IF(MONTH(D5984)=4,"AVR",IF(MONTH(D5984)=5,"MAI",IF(MONTH(D5984)=6,"JUIN",IF(MONTH(D5984)=7,"JUILL",IF(MONTH(D5984)=8,"AOU",IF(MONTH(D5984)=9,"SEPT",IF(MONTH(D5984)=10,"OCT",IF(MONTH(D5984)=11,"NOV",IF(MONTH(D5984)=12,"DEC",""))))))))))))</f>
        <v>AOU</v>
      </c>
    </row>
    <row r="5985" spans="1:11" x14ac:dyDescent="0.3">
      <c r="A5985" s="16" t="s">
        <v>2468</v>
      </c>
      <c r="B5985" s="17">
        <v>45523</v>
      </c>
      <c r="C5985" s="18">
        <v>0.41666666666666669</v>
      </c>
      <c r="D5985" s="17">
        <v>45523</v>
      </c>
      <c r="E5985" s="18">
        <v>0.4375</v>
      </c>
      <c r="F5985" s="16" t="s">
        <v>19</v>
      </c>
      <c r="G5985" s="16" t="s">
        <v>12</v>
      </c>
      <c r="H5985" s="12" t="s">
        <v>13</v>
      </c>
      <c r="I5985" s="12" t="str">
        <f>_xlfn.XLOOKUP(Tableau1[[#This Row],[AGENT]],AGENT,TYPE,"",0)</f>
        <v>RO</v>
      </c>
      <c r="J5985" s="13">
        <f>Tableau1[[#This Row],[Fin3]]-Tableau1[[#This Row],[Début2]]</f>
        <v>2.0833333333333315E-2</v>
      </c>
      <c r="K5985" s="12" t="str">
        <f>IF(MONTH(D5985)=1,"JANV",IF(MONTH(D5985)=2,"FEV",IF(MONTH(D5985)=3,"MARS",IF(MONTH(D5985)=4,"AVR",IF(MONTH(D5985)=5,"MAI",IF(MONTH(D5985)=6,"JUIN",IF(MONTH(D5985)=7,"JUILL",IF(MONTH(D5985)=8,"AOU",IF(MONTH(D5985)=9,"SEPT",IF(MONTH(D5985)=10,"OCT",IF(MONTH(D5985)=11,"NOV",IF(MONTH(D5985)=12,"DEC",""))))))))))))</f>
        <v>AOU</v>
      </c>
    </row>
    <row r="5986" spans="1:11" x14ac:dyDescent="0.3">
      <c r="A5986" s="16" t="s">
        <v>2473</v>
      </c>
      <c r="B5986" s="17">
        <v>45531</v>
      </c>
      <c r="C5986" s="18">
        <v>0.375</v>
      </c>
      <c r="D5986" s="17">
        <v>45531</v>
      </c>
      <c r="E5986" s="18">
        <v>0.70833333333333337</v>
      </c>
      <c r="F5986" s="16" t="s">
        <v>19</v>
      </c>
      <c r="G5986" s="16" t="s">
        <v>12</v>
      </c>
      <c r="H5986" s="12" t="s">
        <v>13</v>
      </c>
      <c r="I5986" s="12" t="str">
        <f>_xlfn.XLOOKUP(Tableau1[[#This Row],[AGENT]],AGENT,TYPE,"",0)</f>
        <v>RO</v>
      </c>
      <c r="J5986" s="13">
        <f>Tableau1[[#This Row],[Fin3]]-Tableau1[[#This Row],[Début2]]</f>
        <v>0.33333333333333337</v>
      </c>
      <c r="K5986" s="12" t="str">
        <f>IF(MONTH(D5986)=1,"JANV",IF(MONTH(D5986)=2,"FEV",IF(MONTH(D5986)=3,"MARS",IF(MONTH(D5986)=4,"AVR",IF(MONTH(D5986)=5,"MAI",IF(MONTH(D5986)=6,"JUIN",IF(MONTH(D5986)=7,"JUILL",IF(MONTH(D5986)=8,"AOU",IF(MONTH(D5986)=9,"SEPT",IF(MONTH(D5986)=10,"OCT",IF(MONTH(D5986)=11,"NOV",IF(MONTH(D5986)=12,"DEC",""))))))))))))</f>
        <v>AOU</v>
      </c>
    </row>
    <row r="5987" spans="1:11" x14ac:dyDescent="0.3">
      <c r="A5987" s="16" t="s">
        <v>2477</v>
      </c>
      <c r="B5987" s="17">
        <v>45523</v>
      </c>
      <c r="C5987" s="18">
        <v>0.4861111111111111</v>
      </c>
      <c r="D5987" s="17">
        <v>45523</v>
      </c>
      <c r="E5987" s="18">
        <v>0.49305555555555558</v>
      </c>
      <c r="F5987" s="16" t="s">
        <v>19</v>
      </c>
      <c r="G5987" s="16" t="s">
        <v>12</v>
      </c>
      <c r="H5987" s="12" t="s">
        <v>13</v>
      </c>
      <c r="I5987" s="12" t="str">
        <f>_xlfn.XLOOKUP(Tableau1[[#This Row],[AGENT]],AGENT,TYPE,"",0)</f>
        <v>RO</v>
      </c>
      <c r="J5987" s="13">
        <f>Tableau1[[#This Row],[Fin3]]-Tableau1[[#This Row],[Début2]]</f>
        <v>6.9444444444444753E-3</v>
      </c>
      <c r="K5987" s="12" t="str">
        <f>IF(MONTH(D5987)=1,"JANV",IF(MONTH(D5987)=2,"FEV",IF(MONTH(D5987)=3,"MARS",IF(MONTH(D5987)=4,"AVR",IF(MONTH(D5987)=5,"MAI",IF(MONTH(D5987)=6,"JUIN",IF(MONTH(D5987)=7,"JUILL",IF(MONTH(D5987)=8,"AOU",IF(MONTH(D5987)=9,"SEPT",IF(MONTH(D5987)=10,"OCT",IF(MONTH(D5987)=11,"NOV",IF(MONTH(D5987)=12,"DEC",""))))))))))))</f>
        <v>AOU</v>
      </c>
    </row>
    <row r="5988" spans="1:11" x14ac:dyDescent="0.3">
      <c r="A5988" s="16" t="s">
        <v>2478</v>
      </c>
      <c r="B5988" s="17">
        <v>45523</v>
      </c>
      <c r="C5988" s="18">
        <v>0.5625</v>
      </c>
      <c r="D5988" s="17">
        <v>45523</v>
      </c>
      <c r="E5988" s="18">
        <v>0.56944444444444442</v>
      </c>
      <c r="F5988" s="16" t="s">
        <v>19</v>
      </c>
      <c r="G5988" s="16" t="s">
        <v>12</v>
      </c>
      <c r="H5988" s="12" t="s">
        <v>13</v>
      </c>
      <c r="I5988" s="12" t="str">
        <f>_xlfn.XLOOKUP(Tableau1[[#This Row],[AGENT]],AGENT,TYPE,"",0)</f>
        <v>RO</v>
      </c>
      <c r="J5988" s="13">
        <f>Tableau1[[#This Row],[Fin3]]-Tableau1[[#This Row],[Début2]]</f>
        <v>6.9444444444444198E-3</v>
      </c>
      <c r="K5988" s="12" t="str">
        <f>IF(MONTH(D5988)=1,"JANV",IF(MONTH(D5988)=2,"FEV",IF(MONTH(D5988)=3,"MARS",IF(MONTH(D5988)=4,"AVR",IF(MONTH(D5988)=5,"MAI",IF(MONTH(D5988)=6,"JUIN",IF(MONTH(D5988)=7,"JUILL",IF(MONTH(D5988)=8,"AOU",IF(MONTH(D5988)=9,"SEPT",IF(MONTH(D5988)=10,"OCT",IF(MONTH(D5988)=11,"NOV",IF(MONTH(D5988)=12,"DEC",""))))))))))))</f>
        <v>AOU</v>
      </c>
    </row>
    <row r="5989" spans="1:11" x14ac:dyDescent="0.3">
      <c r="A5989" s="16" t="s">
        <v>2444</v>
      </c>
      <c r="B5989" s="17">
        <v>45525</v>
      </c>
      <c r="C5989" s="18">
        <v>0.39583333333333331</v>
      </c>
      <c r="D5989" s="17">
        <v>45525</v>
      </c>
      <c r="E5989" s="18">
        <v>0.4375</v>
      </c>
      <c r="F5989" s="16" t="s">
        <v>19</v>
      </c>
      <c r="G5989" s="16" t="s">
        <v>12</v>
      </c>
      <c r="H5989" s="12" t="s">
        <v>13</v>
      </c>
      <c r="I5989" s="12" t="str">
        <f>_xlfn.XLOOKUP(Tableau1[[#This Row],[AGENT]],AGENT,TYPE,"",0)</f>
        <v>RO</v>
      </c>
      <c r="J5989" s="13">
        <f>Tableau1[[#This Row],[Fin3]]-Tableau1[[#This Row],[Début2]]</f>
        <v>4.1666666666666685E-2</v>
      </c>
      <c r="K5989" s="12" t="str">
        <f>IF(MONTH(D5989)=1,"JANV",IF(MONTH(D5989)=2,"FEV",IF(MONTH(D5989)=3,"MARS",IF(MONTH(D5989)=4,"AVR",IF(MONTH(D5989)=5,"MAI",IF(MONTH(D5989)=6,"JUIN",IF(MONTH(D5989)=7,"JUILL",IF(MONTH(D5989)=8,"AOU",IF(MONTH(D5989)=9,"SEPT",IF(MONTH(D5989)=10,"OCT",IF(MONTH(D5989)=11,"NOV",IF(MONTH(D5989)=12,"DEC",""))))))))))))</f>
        <v>AOU</v>
      </c>
    </row>
    <row r="5990" spans="1:11" x14ac:dyDescent="0.3">
      <c r="A5990" s="16" t="s">
        <v>2492</v>
      </c>
      <c r="B5990" s="17">
        <v>45526</v>
      </c>
      <c r="C5990" s="18">
        <v>0.625</v>
      </c>
      <c r="D5990" s="17">
        <v>45526</v>
      </c>
      <c r="E5990" s="18">
        <v>0.66666666666666663</v>
      </c>
      <c r="F5990" s="16" t="s">
        <v>19</v>
      </c>
      <c r="G5990" s="16" t="s">
        <v>12</v>
      </c>
      <c r="H5990" s="12" t="s">
        <v>13</v>
      </c>
      <c r="I5990" s="12" t="str">
        <f>_xlfn.XLOOKUP(Tableau1[[#This Row],[AGENT]],AGENT,TYPE,"",0)</f>
        <v>RO</v>
      </c>
      <c r="J5990" s="13">
        <f>Tableau1[[#This Row],[Fin3]]-Tableau1[[#This Row],[Début2]]</f>
        <v>4.166666666666663E-2</v>
      </c>
      <c r="K5990" s="12" t="str">
        <f>IF(MONTH(D5990)=1,"JANV",IF(MONTH(D5990)=2,"FEV",IF(MONTH(D5990)=3,"MARS",IF(MONTH(D5990)=4,"AVR",IF(MONTH(D5990)=5,"MAI",IF(MONTH(D5990)=6,"JUIN",IF(MONTH(D5990)=7,"JUILL",IF(MONTH(D5990)=8,"AOU",IF(MONTH(D5990)=9,"SEPT",IF(MONTH(D5990)=10,"OCT",IF(MONTH(D5990)=11,"NOV",IF(MONTH(D5990)=12,"DEC",""))))))))))))</f>
        <v>AOU</v>
      </c>
    </row>
    <row r="5991" spans="1:11" x14ac:dyDescent="0.3">
      <c r="A5991" s="19" t="s">
        <v>25</v>
      </c>
      <c r="B5991" s="20">
        <v>45551</v>
      </c>
      <c r="C5991" s="21">
        <v>0.39583333333333331</v>
      </c>
      <c r="D5991" s="20">
        <v>45551</v>
      </c>
      <c r="E5991" s="21">
        <v>0.41666666666666669</v>
      </c>
      <c r="F5991" s="19" t="s">
        <v>19</v>
      </c>
      <c r="G5991" s="19" t="s">
        <v>12</v>
      </c>
      <c r="H5991" s="12" t="s">
        <v>13</v>
      </c>
      <c r="I5991" s="12" t="str">
        <f>_xlfn.XLOOKUP(Tableau1[[#This Row],[AGENT]],AGENT,TYPE,"",0)</f>
        <v>RO</v>
      </c>
      <c r="J5991" s="13">
        <f>Tableau1[[#This Row],[Fin3]]-Tableau1[[#This Row],[Début2]]</f>
        <v>2.083333333333337E-2</v>
      </c>
      <c r="K5991" s="12" t="str">
        <f>IF(MONTH(D5991)=1,"JANV",IF(MONTH(D5991)=2,"FEV",IF(MONTH(D5991)=3,"MARS",IF(MONTH(D5991)=4,"AVR",IF(MONTH(D5991)=5,"MAI",IF(MONTH(D5991)=6,"JUIN",IF(MONTH(D5991)=7,"JUILL",IF(MONTH(D5991)=8,"AOU",IF(MONTH(D5991)=9,"SEPT",IF(MONTH(D5991)=10,"OCT",IF(MONTH(D5991)=11,"NOV",IF(MONTH(D5991)=12,"DEC",""))))))))))))</f>
        <v>SEPT</v>
      </c>
    </row>
    <row r="5992" spans="1:11" x14ac:dyDescent="0.3">
      <c r="A5992" s="19" t="s">
        <v>2527</v>
      </c>
      <c r="B5992" s="20">
        <v>45552</v>
      </c>
      <c r="C5992" s="21">
        <v>0.54861111111111116</v>
      </c>
      <c r="D5992" s="20">
        <v>45552</v>
      </c>
      <c r="E5992" s="21">
        <v>0.5625</v>
      </c>
      <c r="F5992" s="19" t="s">
        <v>19</v>
      </c>
      <c r="G5992" s="19" t="s">
        <v>12</v>
      </c>
      <c r="H5992" s="12" t="s">
        <v>13</v>
      </c>
      <c r="I5992" s="12" t="str">
        <f>_xlfn.XLOOKUP(Tableau1[[#This Row],[AGENT]],AGENT,TYPE,"",0)</f>
        <v>RO</v>
      </c>
      <c r="J5992" s="13">
        <f>Tableau1[[#This Row],[Fin3]]-Tableau1[[#This Row],[Début2]]</f>
        <v>1.388888888888884E-2</v>
      </c>
      <c r="K5992" s="12" t="str">
        <f>IF(MONTH(D5992)=1,"JANV",IF(MONTH(D5992)=2,"FEV",IF(MONTH(D5992)=3,"MARS",IF(MONTH(D5992)=4,"AVR",IF(MONTH(D5992)=5,"MAI",IF(MONTH(D5992)=6,"JUIN",IF(MONTH(D5992)=7,"JUILL",IF(MONTH(D5992)=8,"AOU",IF(MONTH(D5992)=9,"SEPT",IF(MONTH(D5992)=10,"OCT",IF(MONTH(D5992)=11,"NOV",IF(MONTH(D5992)=12,"DEC",""))))))))))))</f>
        <v>SEPT</v>
      </c>
    </row>
    <row r="5993" spans="1:11" x14ac:dyDescent="0.3">
      <c r="A5993" s="16" t="s">
        <v>187</v>
      </c>
      <c r="B5993" s="17">
        <v>45322</v>
      </c>
      <c r="C5993" s="18">
        <v>0.64583333333333337</v>
      </c>
      <c r="D5993" s="17">
        <v>45322</v>
      </c>
      <c r="E5993" s="18">
        <v>0.70833333333333337</v>
      </c>
      <c r="F5993" s="16" t="s">
        <v>19</v>
      </c>
      <c r="G5993" s="16" t="s">
        <v>73</v>
      </c>
      <c r="H5993" s="12" t="s">
        <v>13</v>
      </c>
      <c r="I5993" s="12" t="str">
        <f>_xlfn.XLOOKUP(Tableau1[[#This Row],[AGENT]],AGENT,TYPE,"",0)</f>
        <v>RO</v>
      </c>
      <c r="J5993" s="13">
        <f>Tableau1[[#This Row],[Fin3]]-Tableau1[[#This Row],[Début2]]</f>
        <v>6.25E-2</v>
      </c>
      <c r="K5993" s="12" t="str">
        <f>IF(MONTH(D5993)=1,"JANV",IF(MONTH(D5993)=2,"FEV",IF(MONTH(D5993)=3,"MARS",IF(MONTH(D5993)=4,"AVR",IF(MONTH(D5993)=5,"MAI",IF(MONTH(D5993)=6,"JUIN",IF(MONTH(D5993)=7,"JUILL",IF(MONTH(D5993)=8,"AOU",IF(MONTH(D5993)=9,"SEPT",IF(MONTH(D5993)=10,"OCT",IF(MONTH(D5993)=11,"NOV",IF(MONTH(D5993)=12,"DEC",""))))))))))))</f>
        <v>JANV</v>
      </c>
    </row>
    <row r="5994" spans="1:11" x14ac:dyDescent="0.3">
      <c r="A5994" s="16" t="s">
        <v>187</v>
      </c>
      <c r="B5994" s="17">
        <v>45317</v>
      </c>
      <c r="C5994" s="18">
        <v>0.39583333333333331</v>
      </c>
      <c r="D5994" s="17">
        <v>45317</v>
      </c>
      <c r="E5994" s="18">
        <v>0.45833333333333331</v>
      </c>
      <c r="F5994" s="16" t="s">
        <v>19</v>
      </c>
      <c r="G5994" s="16" t="s">
        <v>73</v>
      </c>
      <c r="H5994" s="12" t="s">
        <v>13</v>
      </c>
      <c r="I5994" s="12" t="str">
        <f>_xlfn.XLOOKUP(Tableau1[[#This Row],[AGENT]],AGENT,TYPE,"",0)</f>
        <v>RO</v>
      </c>
      <c r="J5994" s="13">
        <f>Tableau1[[#This Row],[Fin3]]-Tableau1[[#This Row],[Début2]]</f>
        <v>6.25E-2</v>
      </c>
      <c r="K5994" s="12" t="str">
        <f>IF(MONTH(D5994)=1,"JANV",IF(MONTH(D5994)=2,"FEV",IF(MONTH(D5994)=3,"MARS",IF(MONTH(D5994)=4,"AVR",IF(MONTH(D5994)=5,"MAI",IF(MONTH(D5994)=6,"JUIN",IF(MONTH(D5994)=7,"JUILL",IF(MONTH(D5994)=8,"AOU",IF(MONTH(D5994)=9,"SEPT",IF(MONTH(D5994)=10,"OCT",IF(MONTH(D5994)=11,"NOV",IF(MONTH(D5994)=12,"DEC",""))))))))))))</f>
        <v>JANV</v>
      </c>
    </row>
    <row r="5995" spans="1:11" x14ac:dyDescent="0.3">
      <c r="A5995" s="16" t="s">
        <v>187</v>
      </c>
      <c r="B5995" s="17">
        <v>45320</v>
      </c>
      <c r="C5995" s="18">
        <v>0.6875</v>
      </c>
      <c r="D5995" s="17">
        <v>45320</v>
      </c>
      <c r="E5995" s="18">
        <v>0.70833333333333337</v>
      </c>
      <c r="F5995" s="16" t="s">
        <v>19</v>
      </c>
      <c r="G5995" s="16" t="s">
        <v>73</v>
      </c>
      <c r="H5995" s="12" t="s">
        <v>13</v>
      </c>
      <c r="I5995" s="12" t="str">
        <f>_xlfn.XLOOKUP(Tableau1[[#This Row],[AGENT]],AGENT,TYPE,"",0)</f>
        <v>RO</v>
      </c>
      <c r="J5995" s="13">
        <f>Tableau1[[#This Row],[Fin3]]-Tableau1[[#This Row],[Début2]]</f>
        <v>2.083333333333337E-2</v>
      </c>
      <c r="K5995" s="12" t="str">
        <f>IF(MONTH(D5995)=1,"JANV",IF(MONTH(D5995)=2,"FEV",IF(MONTH(D5995)=3,"MARS",IF(MONTH(D5995)=4,"AVR",IF(MONTH(D5995)=5,"MAI",IF(MONTH(D5995)=6,"JUIN",IF(MONTH(D5995)=7,"JUILL",IF(MONTH(D5995)=8,"AOU",IF(MONTH(D5995)=9,"SEPT",IF(MONTH(D5995)=10,"OCT",IF(MONTH(D5995)=11,"NOV",IF(MONTH(D5995)=12,"DEC",""))))))))))))</f>
        <v>JANV</v>
      </c>
    </row>
    <row r="5996" spans="1:11" x14ac:dyDescent="0.3">
      <c r="A5996" s="19" t="s">
        <v>187</v>
      </c>
      <c r="B5996" s="20">
        <v>45328</v>
      </c>
      <c r="C5996" s="21">
        <v>0.66666666666666663</v>
      </c>
      <c r="D5996" s="20">
        <v>45328</v>
      </c>
      <c r="E5996" s="21">
        <v>0.70833333333333337</v>
      </c>
      <c r="F5996" s="19" t="s">
        <v>19</v>
      </c>
      <c r="G5996" s="19" t="s">
        <v>73</v>
      </c>
      <c r="H5996" s="12" t="s">
        <v>13</v>
      </c>
      <c r="I5996" s="12" t="str">
        <f>_xlfn.XLOOKUP(Tableau1[[#This Row],[AGENT]],AGENT,TYPE,"",0)</f>
        <v>RO</v>
      </c>
      <c r="J5996" s="13">
        <f>Tableau1[[#This Row],[Fin3]]-Tableau1[[#This Row],[Début2]]</f>
        <v>4.1666666666666741E-2</v>
      </c>
      <c r="K5996" s="12" t="str">
        <f>IF(MONTH(D5996)=1,"JANV",IF(MONTH(D5996)=2,"FEV",IF(MONTH(D5996)=3,"MARS",IF(MONTH(D5996)=4,"AVR",IF(MONTH(D5996)=5,"MAI",IF(MONTH(D5996)=6,"JUIN",IF(MONTH(D5996)=7,"JUILL",IF(MONTH(D5996)=8,"AOU",IF(MONTH(D5996)=9,"SEPT",IF(MONTH(D5996)=10,"OCT",IF(MONTH(D5996)=11,"NOV",IF(MONTH(D5996)=12,"DEC",""))))))))))))</f>
        <v>FEV</v>
      </c>
    </row>
    <row r="5997" spans="1:11" x14ac:dyDescent="0.3">
      <c r="A5997" s="19" t="s">
        <v>492</v>
      </c>
      <c r="B5997" s="20">
        <v>45338</v>
      </c>
      <c r="C5997" s="21">
        <v>0.35416666666666669</v>
      </c>
      <c r="D5997" s="20">
        <v>45338</v>
      </c>
      <c r="E5997" s="21">
        <v>0.41666666666666669</v>
      </c>
      <c r="F5997" s="19" t="s">
        <v>19</v>
      </c>
      <c r="G5997" s="19" t="s">
        <v>73</v>
      </c>
      <c r="H5997" s="12" t="s">
        <v>13</v>
      </c>
      <c r="I5997" s="12" t="str">
        <f>_xlfn.XLOOKUP(Tableau1[[#This Row],[AGENT]],AGENT,TYPE,"",0)</f>
        <v>RO</v>
      </c>
      <c r="J5997" s="13">
        <f>Tableau1[[#This Row],[Fin3]]-Tableau1[[#This Row],[Début2]]</f>
        <v>6.25E-2</v>
      </c>
      <c r="K5997" s="12" t="str">
        <f>IF(MONTH(D5997)=1,"JANV",IF(MONTH(D5997)=2,"FEV",IF(MONTH(D5997)=3,"MARS",IF(MONTH(D5997)=4,"AVR",IF(MONTH(D5997)=5,"MAI",IF(MONTH(D5997)=6,"JUIN",IF(MONTH(D5997)=7,"JUILL",IF(MONTH(D5997)=8,"AOU",IF(MONTH(D5997)=9,"SEPT",IF(MONTH(D5997)=10,"OCT",IF(MONTH(D5997)=11,"NOV",IF(MONTH(D5997)=12,"DEC",""))))))))))))</f>
        <v>FEV</v>
      </c>
    </row>
    <row r="5998" spans="1:11" x14ac:dyDescent="0.3">
      <c r="A5998" s="19" t="s">
        <v>187</v>
      </c>
      <c r="B5998" s="20">
        <v>45335</v>
      </c>
      <c r="C5998" s="21">
        <v>0.35416666666666669</v>
      </c>
      <c r="D5998" s="20">
        <v>45335</v>
      </c>
      <c r="E5998" s="21">
        <v>0.45833333333333331</v>
      </c>
      <c r="F5998" s="19" t="s">
        <v>19</v>
      </c>
      <c r="G5998" s="19" t="s">
        <v>73</v>
      </c>
      <c r="H5998" s="12" t="s">
        <v>13</v>
      </c>
      <c r="I5998" s="12" t="str">
        <f>_xlfn.XLOOKUP(Tableau1[[#This Row],[AGENT]],AGENT,TYPE,"",0)</f>
        <v>RO</v>
      </c>
      <c r="J5998" s="13">
        <f>Tableau1[[#This Row],[Fin3]]-Tableau1[[#This Row],[Début2]]</f>
        <v>0.10416666666666663</v>
      </c>
      <c r="K5998" s="12" t="str">
        <f>IF(MONTH(D5998)=1,"JANV",IF(MONTH(D5998)=2,"FEV",IF(MONTH(D5998)=3,"MARS",IF(MONTH(D5998)=4,"AVR",IF(MONTH(D5998)=5,"MAI",IF(MONTH(D5998)=6,"JUIN",IF(MONTH(D5998)=7,"JUILL",IF(MONTH(D5998)=8,"AOU",IF(MONTH(D5998)=9,"SEPT",IF(MONTH(D5998)=10,"OCT",IF(MONTH(D5998)=11,"NOV",IF(MONTH(D5998)=12,"DEC",""))))))))))))</f>
        <v>FEV</v>
      </c>
    </row>
    <row r="5999" spans="1:11" x14ac:dyDescent="0.3">
      <c r="A5999" s="19" t="s">
        <v>187</v>
      </c>
      <c r="B5999" s="20">
        <v>45337</v>
      </c>
      <c r="C5999" s="21">
        <v>0.39583333333333331</v>
      </c>
      <c r="D5999" s="20">
        <v>45337</v>
      </c>
      <c r="E5999" s="21">
        <v>0.45833333333333331</v>
      </c>
      <c r="F5999" s="19" t="s">
        <v>19</v>
      </c>
      <c r="G5999" s="19" t="s">
        <v>73</v>
      </c>
      <c r="H5999" s="12" t="s">
        <v>13</v>
      </c>
      <c r="I5999" s="12" t="str">
        <f>_xlfn.XLOOKUP(Tableau1[[#This Row],[AGENT]],AGENT,TYPE,"",0)</f>
        <v>RO</v>
      </c>
      <c r="J5999" s="13">
        <f>Tableau1[[#This Row],[Fin3]]-Tableau1[[#This Row],[Début2]]</f>
        <v>6.25E-2</v>
      </c>
      <c r="K5999" s="12" t="str">
        <f>IF(MONTH(D5999)=1,"JANV",IF(MONTH(D5999)=2,"FEV",IF(MONTH(D5999)=3,"MARS",IF(MONTH(D5999)=4,"AVR",IF(MONTH(D5999)=5,"MAI",IF(MONTH(D5999)=6,"JUIN",IF(MONTH(D5999)=7,"JUILL",IF(MONTH(D5999)=8,"AOU",IF(MONTH(D5999)=9,"SEPT",IF(MONTH(D5999)=10,"OCT",IF(MONTH(D5999)=11,"NOV",IF(MONTH(D5999)=12,"DEC",""))))))))))))</f>
        <v>FEV</v>
      </c>
    </row>
    <row r="6000" spans="1:11" x14ac:dyDescent="0.3">
      <c r="A6000" s="19" t="s">
        <v>187</v>
      </c>
      <c r="B6000" s="20">
        <v>45338</v>
      </c>
      <c r="C6000" s="21">
        <v>0.33333333333333331</v>
      </c>
      <c r="D6000" s="20">
        <v>45338</v>
      </c>
      <c r="E6000" s="21">
        <v>0.35416666666666669</v>
      </c>
      <c r="F6000" s="19" t="s">
        <v>19</v>
      </c>
      <c r="G6000" s="19" t="s">
        <v>73</v>
      </c>
      <c r="H6000" s="12" t="s">
        <v>13</v>
      </c>
      <c r="I6000" s="12" t="str">
        <f>_xlfn.XLOOKUP(Tableau1[[#This Row],[AGENT]],AGENT,TYPE,"",0)</f>
        <v>RO</v>
      </c>
      <c r="J6000" s="13">
        <f>Tableau1[[#This Row],[Fin3]]-Tableau1[[#This Row],[Début2]]</f>
        <v>2.083333333333337E-2</v>
      </c>
      <c r="K6000" s="12" t="str">
        <f>IF(MONTH(D6000)=1,"JANV",IF(MONTH(D6000)=2,"FEV",IF(MONTH(D6000)=3,"MARS",IF(MONTH(D6000)=4,"AVR",IF(MONTH(D6000)=5,"MAI",IF(MONTH(D6000)=6,"JUIN",IF(MONTH(D6000)=7,"JUILL",IF(MONTH(D6000)=8,"AOU",IF(MONTH(D6000)=9,"SEPT",IF(MONTH(D6000)=10,"OCT",IF(MONTH(D6000)=11,"NOV",IF(MONTH(D6000)=12,"DEC",""))))))))))))</f>
        <v>FEV</v>
      </c>
    </row>
    <row r="6001" spans="1:11" x14ac:dyDescent="0.3">
      <c r="A6001" t="s">
        <v>350</v>
      </c>
      <c r="B6001" s="3">
        <v>45295</v>
      </c>
      <c r="C6001" s="4">
        <v>0.33333333333333331</v>
      </c>
      <c r="D6001" s="3">
        <v>45295</v>
      </c>
      <c r="E6001" s="4">
        <v>0.41666666666666669</v>
      </c>
      <c r="F6001" t="s">
        <v>2133</v>
      </c>
      <c r="G6001" s="12" t="s">
        <v>12</v>
      </c>
      <c r="H6001" s="12" t="s">
        <v>34</v>
      </c>
      <c r="I6001" s="12" t="str">
        <f>_xlfn.XLOOKUP(Tableau1[[#This Row],[AGENT]],AGENT,TYPE,"",0)</f>
        <v>ASS</v>
      </c>
      <c r="J6001" s="13">
        <f>Tableau1[[#This Row],[Fin3]]-Tableau1[[#This Row],[Début2]]</f>
        <v>8.333333333333337E-2</v>
      </c>
      <c r="K6001" s="12" t="str">
        <f>IF(MONTH(D6001)=1,"JANV",IF(MONTH(D6001)=2,"FEV",IF(MONTH(D6001)=3,"MARS",IF(MONTH(D6001)=4,"AVR",IF(MONTH(D6001)=5,"MAI",IF(MONTH(D6001)=6,"JUIN",IF(MONTH(D6001)=7,"JUILL",IF(MONTH(D6001)=8,"AOU",IF(MONTH(D6001)=9,"SEPT",IF(MONTH(D6001)=10,"OCT",IF(MONTH(D6001)=11,"NOV",IF(MONTH(D6001)=12,"DEC",""))))))))))))</f>
        <v>JANV</v>
      </c>
    </row>
    <row r="6002" spans="1:11" x14ac:dyDescent="0.3">
      <c r="A6002" t="s">
        <v>350</v>
      </c>
      <c r="B6002" s="3">
        <v>45300</v>
      </c>
      <c r="C6002" s="4">
        <v>0.33333333333333331</v>
      </c>
      <c r="D6002" s="3">
        <v>45300</v>
      </c>
      <c r="E6002" s="4">
        <v>0.41666666666666669</v>
      </c>
      <c r="F6002" t="s">
        <v>2133</v>
      </c>
      <c r="G6002" s="12" t="s">
        <v>12</v>
      </c>
      <c r="H6002" s="12" t="s">
        <v>34</v>
      </c>
      <c r="I6002" s="12" t="str">
        <f>_xlfn.XLOOKUP(Tableau1[[#This Row],[AGENT]],AGENT,TYPE,"",0)</f>
        <v>ASS</v>
      </c>
      <c r="J6002" s="13">
        <f>Tableau1[[#This Row],[Fin3]]-Tableau1[[#This Row],[Début2]]</f>
        <v>8.333333333333337E-2</v>
      </c>
      <c r="K6002" s="12" t="str">
        <f>IF(MONTH(D6002)=1,"JANV",IF(MONTH(D6002)=2,"FEV",IF(MONTH(D6002)=3,"MARS",IF(MONTH(D6002)=4,"AVR",IF(MONTH(D6002)=5,"MAI",IF(MONTH(D6002)=6,"JUIN",IF(MONTH(D6002)=7,"JUILL",IF(MONTH(D6002)=8,"AOU",IF(MONTH(D6002)=9,"SEPT",IF(MONTH(D6002)=10,"OCT",IF(MONTH(D6002)=11,"NOV",IF(MONTH(D6002)=12,"DEC",""))))))))))))</f>
        <v>JANV</v>
      </c>
    </row>
    <row r="6003" spans="1:11" x14ac:dyDescent="0.3">
      <c r="A6003" t="s">
        <v>350</v>
      </c>
      <c r="B6003" s="3">
        <v>45308</v>
      </c>
      <c r="C6003" s="4">
        <v>0.41666666666666669</v>
      </c>
      <c r="D6003" s="3">
        <v>45308</v>
      </c>
      <c r="E6003" s="4">
        <v>0.5</v>
      </c>
      <c r="F6003" t="s">
        <v>2133</v>
      </c>
      <c r="G6003" s="12" t="s">
        <v>12</v>
      </c>
      <c r="H6003" s="12" t="s">
        <v>34</v>
      </c>
      <c r="I6003" s="12" t="str">
        <f>_xlfn.XLOOKUP(Tableau1[[#This Row],[AGENT]],AGENT,TYPE,"",0)</f>
        <v>ASS</v>
      </c>
      <c r="J6003" s="13">
        <f>Tableau1[[#This Row],[Fin3]]-Tableau1[[#This Row],[Début2]]</f>
        <v>8.3333333333333315E-2</v>
      </c>
      <c r="K6003" s="12" t="str">
        <f>IF(MONTH(D6003)=1,"JANV",IF(MONTH(D6003)=2,"FEV",IF(MONTH(D6003)=3,"MARS",IF(MONTH(D6003)=4,"AVR",IF(MONTH(D6003)=5,"MAI",IF(MONTH(D6003)=6,"JUIN",IF(MONTH(D6003)=7,"JUILL",IF(MONTH(D6003)=8,"AOU",IF(MONTH(D6003)=9,"SEPT",IF(MONTH(D6003)=10,"OCT",IF(MONTH(D6003)=11,"NOV",IF(MONTH(D6003)=12,"DEC",""))))))))))))</f>
        <v>JANV</v>
      </c>
    </row>
    <row r="6004" spans="1:11" x14ac:dyDescent="0.3">
      <c r="A6004" t="s">
        <v>350</v>
      </c>
      <c r="B6004" s="3">
        <v>45308</v>
      </c>
      <c r="C6004" s="4">
        <v>0.625</v>
      </c>
      <c r="D6004" s="3">
        <v>45308</v>
      </c>
      <c r="E6004" s="4">
        <v>0.70833333333333337</v>
      </c>
      <c r="F6004" t="s">
        <v>2133</v>
      </c>
      <c r="G6004" s="12" t="s">
        <v>12</v>
      </c>
      <c r="H6004" s="12" t="s">
        <v>34</v>
      </c>
      <c r="I6004" s="12" t="str">
        <f>_xlfn.XLOOKUP(Tableau1[[#This Row],[AGENT]],AGENT,TYPE,"",0)</f>
        <v>ASS</v>
      </c>
      <c r="J6004" s="13">
        <f>Tableau1[[#This Row],[Fin3]]-Tableau1[[#This Row],[Début2]]</f>
        <v>8.333333333333337E-2</v>
      </c>
      <c r="K6004" s="12" t="str">
        <f>IF(MONTH(D6004)=1,"JANV",IF(MONTH(D6004)=2,"FEV",IF(MONTH(D6004)=3,"MARS",IF(MONTH(D6004)=4,"AVR",IF(MONTH(D6004)=5,"MAI",IF(MONTH(D6004)=6,"JUIN",IF(MONTH(D6004)=7,"JUILL",IF(MONTH(D6004)=8,"AOU",IF(MONTH(D6004)=9,"SEPT",IF(MONTH(D6004)=10,"OCT",IF(MONTH(D6004)=11,"NOV",IF(MONTH(D6004)=12,"DEC",""))))))))))))</f>
        <v>JANV</v>
      </c>
    </row>
    <row r="6005" spans="1:11" x14ac:dyDescent="0.3">
      <c r="A6005" t="s">
        <v>350</v>
      </c>
      <c r="B6005" s="3">
        <v>45313</v>
      </c>
      <c r="C6005" s="4">
        <v>0.41666666666666669</v>
      </c>
      <c r="D6005" s="3">
        <v>45313</v>
      </c>
      <c r="E6005" s="4">
        <v>0.5</v>
      </c>
      <c r="F6005" t="s">
        <v>2133</v>
      </c>
      <c r="G6005" s="12" t="s">
        <v>12</v>
      </c>
      <c r="H6005" s="12" t="s">
        <v>34</v>
      </c>
      <c r="I6005" s="12" t="str">
        <f>_xlfn.XLOOKUP(Tableau1[[#This Row],[AGENT]],AGENT,TYPE,"",0)</f>
        <v>ASS</v>
      </c>
      <c r="J6005" s="13">
        <f>Tableau1[[#This Row],[Fin3]]-Tableau1[[#This Row],[Début2]]</f>
        <v>8.3333333333333315E-2</v>
      </c>
      <c r="K6005" s="12" t="str">
        <f>IF(MONTH(D6005)=1,"JANV",IF(MONTH(D6005)=2,"FEV",IF(MONTH(D6005)=3,"MARS",IF(MONTH(D6005)=4,"AVR",IF(MONTH(D6005)=5,"MAI",IF(MONTH(D6005)=6,"JUIN",IF(MONTH(D6005)=7,"JUILL",IF(MONTH(D6005)=8,"AOU",IF(MONTH(D6005)=9,"SEPT",IF(MONTH(D6005)=10,"OCT",IF(MONTH(D6005)=11,"NOV",IF(MONTH(D6005)=12,"DEC",""))))))))))))</f>
        <v>JANV</v>
      </c>
    </row>
    <row r="6006" spans="1:11" x14ac:dyDescent="0.3">
      <c r="A6006" t="s">
        <v>350</v>
      </c>
      <c r="B6006" s="3">
        <v>45313</v>
      </c>
      <c r="C6006" s="4">
        <v>0.625</v>
      </c>
      <c r="D6006" s="3">
        <v>45313</v>
      </c>
      <c r="E6006" s="4">
        <v>0.70833333333333337</v>
      </c>
      <c r="F6006" t="s">
        <v>2133</v>
      </c>
      <c r="G6006" s="12" t="s">
        <v>12</v>
      </c>
      <c r="H6006" s="12" t="s">
        <v>34</v>
      </c>
      <c r="I6006" s="12" t="str">
        <f>_xlfn.XLOOKUP(Tableau1[[#This Row],[AGENT]],AGENT,TYPE,"",0)</f>
        <v>ASS</v>
      </c>
      <c r="J6006" s="13">
        <f>Tableau1[[#This Row],[Fin3]]-Tableau1[[#This Row],[Début2]]</f>
        <v>8.333333333333337E-2</v>
      </c>
      <c r="K6006" s="12" t="str">
        <f>IF(MONTH(D6006)=1,"JANV",IF(MONTH(D6006)=2,"FEV",IF(MONTH(D6006)=3,"MARS",IF(MONTH(D6006)=4,"AVR",IF(MONTH(D6006)=5,"MAI",IF(MONTH(D6006)=6,"JUIN",IF(MONTH(D6006)=7,"JUILL",IF(MONTH(D6006)=8,"AOU",IF(MONTH(D6006)=9,"SEPT",IF(MONTH(D6006)=10,"OCT",IF(MONTH(D6006)=11,"NOV",IF(MONTH(D6006)=12,"DEC",""))))))))))))</f>
        <v>JANV</v>
      </c>
    </row>
    <row r="6007" spans="1:11" x14ac:dyDescent="0.3">
      <c r="A6007" t="s">
        <v>350</v>
      </c>
      <c r="B6007" s="3">
        <v>45356</v>
      </c>
      <c r="C6007" s="4">
        <v>0.625</v>
      </c>
      <c r="D6007" s="3">
        <v>45356</v>
      </c>
      <c r="E6007" s="4">
        <v>0.70833333333333337</v>
      </c>
      <c r="F6007" t="s">
        <v>2133</v>
      </c>
      <c r="G6007" s="12" t="s">
        <v>12</v>
      </c>
      <c r="H6007" s="12" t="s">
        <v>34</v>
      </c>
      <c r="I6007" s="12" t="str">
        <f>_xlfn.XLOOKUP(Tableau1[[#This Row],[AGENT]],AGENT,TYPE,"",0)</f>
        <v>ASS</v>
      </c>
      <c r="J6007" s="13">
        <f>Tableau1[[#This Row],[Fin3]]-Tableau1[[#This Row],[Début2]]</f>
        <v>8.333333333333337E-2</v>
      </c>
      <c r="K6007" s="12" t="str">
        <f>IF(MONTH(D6007)=1,"JANV",IF(MONTH(D6007)=2,"FEV",IF(MONTH(D6007)=3,"MARS",IF(MONTH(D6007)=4,"AVR",IF(MONTH(D6007)=5,"MAI",IF(MONTH(D6007)=6,"JUIN",IF(MONTH(D6007)=7,"JUILL",IF(MONTH(D6007)=8,"AOU",IF(MONTH(D6007)=9,"SEPT",IF(MONTH(D6007)=10,"OCT",IF(MONTH(D6007)=11,"NOV",IF(MONTH(D6007)=12,"DEC",""))))))))))))</f>
        <v>MARS</v>
      </c>
    </row>
    <row r="6008" spans="1:11" x14ac:dyDescent="0.3">
      <c r="A6008" t="s">
        <v>350</v>
      </c>
      <c r="B6008" s="3">
        <v>45359</v>
      </c>
      <c r="C6008" s="4">
        <v>0.375</v>
      </c>
      <c r="D6008" s="3">
        <v>45359</v>
      </c>
      <c r="E6008" s="4">
        <v>0.41666666666666669</v>
      </c>
      <c r="F6008" t="s">
        <v>2133</v>
      </c>
      <c r="G6008" s="12" t="s">
        <v>12</v>
      </c>
      <c r="H6008" s="12" t="s">
        <v>34</v>
      </c>
      <c r="I6008" s="12" t="str">
        <f>_xlfn.XLOOKUP(Tableau1[[#This Row],[AGENT]],AGENT,TYPE,"",0)</f>
        <v>ASS</v>
      </c>
      <c r="J6008" s="13">
        <f>Tableau1[[#This Row],[Fin3]]-Tableau1[[#This Row],[Début2]]</f>
        <v>4.1666666666666685E-2</v>
      </c>
      <c r="K6008" s="12" t="str">
        <f>IF(MONTH(D6008)=1,"JANV",IF(MONTH(D6008)=2,"FEV",IF(MONTH(D6008)=3,"MARS",IF(MONTH(D6008)=4,"AVR",IF(MONTH(D6008)=5,"MAI",IF(MONTH(D6008)=6,"JUIN",IF(MONTH(D6008)=7,"JUILL",IF(MONTH(D6008)=8,"AOU",IF(MONTH(D6008)=9,"SEPT",IF(MONTH(D6008)=10,"OCT",IF(MONTH(D6008)=11,"NOV",IF(MONTH(D6008)=12,"DEC",""))))))))))))</f>
        <v>MARS</v>
      </c>
    </row>
    <row r="6009" spans="1:11" x14ac:dyDescent="0.3">
      <c r="A6009" t="s">
        <v>350</v>
      </c>
      <c r="B6009" s="3">
        <v>45362</v>
      </c>
      <c r="C6009" s="4">
        <v>0.33333333333333331</v>
      </c>
      <c r="D6009" s="3">
        <v>45362</v>
      </c>
      <c r="E6009" s="4">
        <v>0.41666666666666669</v>
      </c>
      <c r="F6009" t="s">
        <v>2133</v>
      </c>
      <c r="G6009" s="12" t="s">
        <v>12</v>
      </c>
      <c r="H6009" s="12" t="s">
        <v>34</v>
      </c>
      <c r="I6009" s="12" t="str">
        <f>_xlfn.XLOOKUP(Tableau1[[#This Row],[AGENT]],AGENT,TYPE,"",0)</f>
        <v>ASS</v>
      </c>
      <c r="J6009" s="13">
        <f>Tableau1[[#This Row],[Fin3]]-Tableau1[[#This Row],[Début2]]</f>
        <v>8.333333333333337E-2</v>
      </c>
      <c r="K6009" s="12" t="str">
        <f>IF(MONTH(D6009)=1,"JANV",IF(MONTH(D6009)=2,"FEV",IF(MONTH(D6009)=3,"MARS",IF(MONTH(D6009)=4,"AVR",IF(MONTH(D6009)=5,"MAI",IF(MONTH(D6009)=6,"JUIN",IF(MONTH(D6009)=7,"JUILL",IF(MONTH(D6009)=8,"AOU",IF(MONTH(D6009)=9,"SEPT",IF(MONTH(D6009)=10,"OCT",IF(MONTH(D6009)=11,"NOV",IF(MONTH(D6009)=12,"DEC",""))))))))))))</f>
        <v>MARS</v>
      </c>
    </row>
    <row r="6010" spans="1:11" x14ac:dyDescent="0.3">
      <c r="A6010" t="s">
        <v>350</v>
      </c>
      <c r="B6010" s="3">
        <v>45364</v>
      </c>
      <c r="C6010" s="4">
        <v>0.54166666666666663</v>
      </c>
      <c r="D6010" s="3">
        <v>45364</v>
      </c>
      <c r="E6010" s="4">
        <v>0.625</v>
      </c>
      <c r="F6010" t="s">
        <v>2133</v>
      </c>
      <c r="G6010" s="12" t="s">
        <v>12</v>
      </c>
      <c r="H6010" s="12" t="s">
        <v>34</v>
      </c>
      <c r="I6010" s="12" t="str">
        <f>_xlfn.XLOOKUP(Tableau1[[#This Row],[AGENT]],AGENT,TYPE,"",0)</f>
        <v>ASS</v>
      </c>
      <c r="J6010" s="13">
        <f>Tableau1[[#This Row],[Fin3]]-Tableau1[[#This Row],[Début2]]</f>
        <v>8.333333333333337E-2</v>
      </c>
      <c r="K6010" s="12" t="str">
        <f>IF(MONTH(D6010)=1,"JANV",IF(MONTH(D6010)=2,"FEV",IF(MONTH(D6010)=3,"MARS",IF(MONTH(D6010)=4,"AVR",IF(MONTH(D6010)=5,"MAI",IF(MONTH(D6010)=6,"JUIN",IF(MONTH(D6010)=7,"JUILL",IF(MONTH(D6010)=8,"AOU",IF(MONTH(D6010)=9,"SEPT",IF(MONTH(D6010)=10,"OCT",IF(MONTH(D6010)=11,"NOV",IF(MONTH(D6010)=12,"DEC",""))))))))))))</f>
        <v>MARS</v>
      </c>
    </row>
    <row r="6011" spans="1:11" x14ac:dyDescent="0.3">
      <c r="A6011" t="s">
        <v>350</v>
      </c>
      <c r="B6011" s="3">
        <v>45369</v>
      </c>
      <c r="C6011" s="4">
        <v>0.54166666666666663</v>
      </c>
      <c r="D6011" s="3">
        <v>45369</v>
      </c>
      <c r="E6011" s="4">
        <v>0.625</v>
      </c>
      <c r="F6011" t="s">
        <v>2133</v>
      </c>
      <c r="G6011" s="12" t="s">
        <v>12</v>
      </c>
      <c r="H6011" s="12" t="s">
        <v>34</v>
      </c>
      <c r="I6011" s="12" t="str">
        <f>_xlfn.XLOOKUP(Tableau1[[#This Row],[AGENT]],AGENT,TYPE,"",0)</f>
        <v>ASS</v>
      </c>
      <c r="J6011" s="13">
        <f>Tableau1[[#This Row],[Fin3]]-Tableau1[[#This Row],[Début2]]</f>
        <v>8.333333333333337E-2</v>
      </c>
      <c r="K6011" s="12" t="str">
        <f>IF(MONTH(D6011)=1,"JANV",IF(MONTH(D6011)=2,"FEV",IF(MONTH(D6011)=3,"MARS",IF(MONTH(D6011)=4,"AVR",IF(MONTH(D6011)=5,"MAI",IF(MONTH(D6011)=6,"JUIN",IF(MONTH(D6011)=7,"JUILL",IF(MONTH(D6011)=8,"AOU",IF(MONTH(D6011)=9,"SEPT",IF(MONTH(D6011)=10,"OCT",IF(MONTH(D6011)=11,"NOV",IF(MONTH(D6011)=12,"DEC",""))))))))))))</f>
        <v>MARS</v>
      </c>
    </row>
    <row r="6012" spans="1:11" x14ac:dyDescent="0.3">
      <c r="A6012" t="s">
        <v>350</v>
      </c>
      <c r="B6012" s="3">
        <v>45371</v>
      </c>
      <c r="C6012" s="4">
        <v>0.54166666666666663</v>
      </c>
      <c r="D6012" s="3">
        <v>45371</v>
      </c>
      <c r="E6012" s="4">
        <v>0.625</v>
      </c>
      <c r="F6012" t="s">
        <v>2133</v>
      </c>
      <c r="G6012" s="12" t="s">
        <v>12</v>
      </c>
      <c r="H6012" s="12" t="s">
        <v>34</v>
      </c>
      <c r="I6012" s="12" t="str">
        <f>_xlfn.XLOOKUP(Tableau1[[#This Row],[AGENT]],AGENT,TYPE,"",0)</f>
        <v>ASS</v>
      </c>
      <c r="J6012" s="13">
        <f>Tableau1[[#This Row],[Fin3]]-Tableau1[[#This Row],[Début2]]</f>
        <v>8.333333333333337E-2</v>
      </c>
      <c r="K6012" s="12" t="str">
        <f>IF(MONTH(D6012)=1,"JANV",IF(MONTH(D6012)=2,"FEV",IF(MONTH(D6012)=3,"MARS",IF(MONTH(D6012)=4,"AVR",IF(MONTH(D6012)=5,"MAI",IF(MONTH(D6012)=6,"JUIN",IF(MONTH(D6012)=7,"JUILL",IF(MONTH(D6012)=8,"AOU",IF(MONTH(D6012)=9,"SEPT",IF(MONTH(D6012)=10,"OCT",IF(MONTH(D6012)=11,"NOV",IF(MONTH(D6012)=12,"DEC",""))))))))))))</f>
        <v>MARS</v>
      </c>
    </row>
    <row r="6013" spans="1:11" x14ac:dyDescent="0.3">
      <c r="A6013" t="s">
        <v>350</v>
      </c>
      <c r="B6013" s="3">
        <v>45372</v>
      </c>
      <c r="C6013" s="4">
        <v>0.4375</v>
      </c>
      <c r="D6013" s="3">
        <v>45372</v>
      </c>
      <c r="E6013" s="4">
        <v>0.5</v>
      </c>
      <c r="F6013" t="s">
        <v>2133</v>
      </c>
      <c r="G6013" s="12" t="s">
        <v>12</v>
      </c>
      <c r="H6013" s="12" t="s">
        <v>34</v>
      </c>
      <c r="I6013" s="12" t="str">
        <f>_xlfn.XLOOKUP(Tableau1[[#This Row],[AGENT]],AGENT,TYPE,"",0)</f>
        <v>ASS</v>
      </c>
      <c r="J6013" s="13">
        <f>Tableau1[[#This Row],[Fin3]]-Tableau1[[#This Row],[Début2]]</f>
        <v>6.25E-2</v>
      </c>
      <c r="K6013" s="12" t="str">
        <f>IF(MONTH(D6013)=1,"JANV",IF(MONTH(D6013)=2,"FEV",IF(MONTH(D6013)=3,"MARS",IF(MONTH(D6013)=4,"AVR",IF(MONTH(D6013)=5,"MAI",IF(MONTH(D6013)=6,"JUIN",IF(MONTH(D6013)=7,"JUILL",IF(MONTH(D6013)=8,"AOU",IF(MONTH(D6013)=9,"SEPT",IF(MONTH(D6013)=10,"OCT",IF(MONTH(D6013)=11,"NOV",IF(MONTH(D6013)=12,"DEC",""))))))))))))</f>
        <v>MARS</v>
      </c>
    </row>
    <row r="6014" spans="1:11" x14ac:dyDescent="0.3">
      <c r="A6014" t="s">
        <v>350</v>
      </c>
      <c r="B6014" s="3">
        <v>45377</v>
      </c>
      <c r="C6014" s="4">
        <v>0.41666666666666669</v>
      </c>
      <c r="D6014" s="3">
        <v>45377</v>
      </c>
      <c r="E6014" s="4">
        <v>0.5</v>
      </c>
      <c r="F6014" t="s">
        <v>2133</v>
      </c>
      <c r="G6014" s="12" t="s">
        <v>12</v>
      </c>
      <c r="H6014" s="12" t="s">
        <v>34</v>
      </c>
      <c r="I6014" s="12" t="str">
        <f>_xlfn.XLOOKUP(Tableau1[[#This Row],[AGENT]],AGENT,TYPE,"",0)</f>
        <v>ASS</v>
      </c>
      <c r="J6014" s="13">
        <f>Tableau1[[#This Row],[Fin3]]-Tableau1[[#This Row],[Début2]]</f>
        <v>8.3333333333333315E-2</v>
      </c>
      <c r="K6014" s="12" t="str">
        <f>IF(MONTH(D6014)=1,"JANV",IF(MONTH(D6014)=2,"FEV",IF(MONTH(D6014)=3,"MARS",IF(MONTH(D6014)=4,"AVR",IF(MONTH(D6014)=5,"MAI",IF(MONTH(D6014)=6,"JUIN",IF(MONTH(D6014)=7,"JUILL",IF(MONTH(D6014)=8,"AOU",IF(MONTH(D6014)=9,"SEPT",IF(MONTH(D6014)=10,"OCT",IF(MONTH(D6014)=11,"NOV",IF(MONTH(D6014)=12,"DEC",""))))))))))))</f>
        <v>MARS</v>
      </c>
    </row>
    <row r="6015" spans="1:11" x14ac:dyDescent="0.3">
      <c r="A6015" t="s">
        <v>350</v>
      </c>
      <c r="B6015" s="3">
        <v>45334</v>
      </c>
      <c r="C6015" s="4">
        <v>0.54166666666666663</v>
      </c>
      <c r="D6015" s="3">
        <v>45334</v>
      </c>
      <c r="E6015" s="4">
        <v>0.625</v>
      </c>
      <c r="F6015" t="s">
        <v>2133</v>
      </c>
      <c r="G6015" s="12" t="s">
        <v>12</v>
      </c>
      <c r="H6015" s="12" t="s">
        <v>34</v>
      </c>
      <c r="I6015" s="12" t="str">
        <f>_xlfn.XLOOKUP(Tableau1[[#This Row],[AGENT]],AGENT,TYPE,"",0)</f>
        <v>ASS</v>
      </c>
      <c r="J6015" s="13">
        <f>Tableau1[[#This Row],[Fin3]]-Tableau1[[#This Row],[Début2]]</f>
        <v>8.333333333333337E-2</v>
      </c>
      <c r="K6015" s="12" t="str">
        <f>IF(MONTH(D6015)=1,"JANV",IF(MONTH(D6015)=2,"FEV",IF(MONTH(D6015)=3,"MARS",IF(MONTH(D6015)=4,"AVR",IF(MONTH(D6015)=5,"MAI",IF(MONTH(D6015)=6,"JUIN",IF(MONTH(D6015)=7,"JUILL",IF(MONTH(D6015)=8,"AOU",IF(MONTH(D6015)=9,"SEPT",IF(MONTH(D6015)=10,"OCT",IF(MONTH(D6015)=11,"NOV",IF(MONTH(D6015)=12,"DEC",""))))))))))))</f>
        <v>FEV</v>
      </c>
    </row>
    <row r="6016" spans="1:11" x14ac:dyDescent="0.3">
      <c r="A6016" t="s">
        <v>350</v>
      </c>
      <c r="B6016" s="3">
        <v>45343</v>
      </c>
      <c r="C6016" s="4">
        <v>0.41666666666666669</v>
      </c>
      <c r="D6016" s="3">
        <v>45343</v>
      </c>
      <c r="E6016" s="4">
        <v>0.5</v>
      </c>
      <c r="F6016" t="s">
        <v>2133</v>
      </c>
      <c r="G6016" s="12" t="s">
        <v>12</v>
      </c>
      <c r="H6016" s="12" t="s">
        <v>34</v>
      </c>
      <c r="I6016" s="12" t="str">
        <f>_xlfn.XLOOKUP(Tableau1[[#This Row],[AGENT]],AGENT,TYPE,"",0)</f>
        <v>ASS</v>
      </c>
      <c r="J6016" s="13">
        <f>Tableau1[[#This Row],[Fin3]]-Tableau1[[#This Row],[Début2]]</f>
        <v>8.3333333333333315E-2</v>
      </c>
      <c r="K6016" s="12" t="str">
        <f>IF(MONTH(D6016)=1,"JANV",IF(MONTH(D6016)=2,"FEV",IF(MONTH(D6016)=3,"MARS",IF(MONTH(D6016)=4,"AVR",IF(MONTH(D6016)=5,"MAI",IF(MONTH(D6016)=6,"JUIN",IF(MONTH(D6016)=7,"JUILL",IF(MONTH(D6016)=8,"AOU",IF(MONTH(D6016)=9,"SEPT",IF(MONTH(D6016)=10,"OCT",IF(MONTH(D6016)=11,"NOV",IF(MONTH(D6016)=12,"DEC",""))))))))))))</f>
        <v>FEV</v>
      </c>
    </row>
    <row r="6017" spans="1:11" x14ac:dyDescent="0.3">
      <c r="A6017" t="s">
        <v>350</v>
      </c>
      <c r="B6017" s="3">
        <v>45384</v>
      </c>
      <c r="C6017" s="4">
        <v>0.33333333333333331</v>
      </c>
      <c r="D6017" s="3">
        <v>45384</v>
      </c>
      <c r="E6017" s="4">
        <v>0.41666666666666669</v>
      </c>
      <c r="F6017" t="s">
        <v>2133</v>
      </c>
      <c r="G6017" s="12" t="s">
        <v>12</v>
      </c>
      <c r="H6017" s="12" t="s">
        <v>34</v>
      </c>
      <c r="I6017" s="12" t="str">
        <f>_xlfn.XLOOKUP(Tableau1[[#This Row],[AGENT]],AGENT,TYPE,"",0)</f>
        <v>ASS</v>
      </c>
      <c r="J6017" s="13">
        <f>Tableau1[[#This Row],[Fin3]]-Tableau1[[#This Row],[Début2]]</f>
        <v>8.333333333333337E-2</v>
      </c>
      <c r="K6017" s="12" t="str">
        <f>IF(MONTH(D6017)=1,"JANV",IF(MONTH(D6017)=2,"FEV",IF(MONTH(D6017)=3,"MARS",IF(MONTH(D6017)=4,"AVR",IF(MONTH(D6017)=5,"MAI",IF(MONTH(D6017)=6,"JUIN",IF(MONTH(D6017)=7,"JUILL",IF(MONTH(D6017)=8,"AOU",IF(MONTH(D6017)=9,"SEPT",IF(MONTH(D6017)=10,"OCT",IF(MONTH(D6017)=11,"NOV",IF(MONTH(D6017)=12,"DEC",""))))))))))))</f>
        <v>AVR</v>
      </c>
    </row>
    <row r="6018" spans="1:11" x14ac:dyDescent="0.3">
      <c r="A6018" t="s">
        <v>350</v>
      </c>
      <c r="B6018" s="3">
        <v>45391</v>
      </c>
      <c r="C6018" s="4">
        <v>0.41666666666666669</v>
      </c>
      <c r="D6018" s="3">
        <v>45391</v>
      </c>
      <c r="E6018" s="4">
        <v>0.5</v>
      </c>
      <c r="F6018" t="s">
        <v>2133</v>
      </c>
      <c r="G6018" s="12" t="s">
        <v>12</v>
      </c>
      <c r="H6018" s="12" t="s">
        <v>34</v>
      </c>
      <c r="I6018" s="12" t="str">
        <f>_xlfn.XLOOKUP(Tableau1[[#This Row],[AGENT]],AGENT,TYPE,"",0)</f>
        <v>ASS</v>
      </c>
      <c r="J6018" s="13">
        <f>Tableau1[[#This Row],[Fin3]]-Tableau1[[#This Row],[Début2]]</f>
        <v>8.3333333333333315E-2</v>
      </c>
      <c r="K6018" s="12" t="str">
        <f>IF(MONTH(D6018)=1,"JANV",IF(MONTH(D6018)=2,"FEV",IF(MONTH(D6018)=3,"MARS",IF(MONTH(D6018)=4,"AVR",IF(MONTH(D6018)=5,"MAI",IF(MONTH(D6018)=6,"JUIN",IF(MONTH(D6018)=7,"JUILL",IF(MONTH(D6018)=8,"AOU",IF(MONTH(D6018)=9,"SEPT",IF(MONTH(D6018)=10,"OCT",IF(MONTH(D6018)=11,"NOV",IF(MONTH(D6018)=12,"DEC",""))))))))))))</f>
        <v>AVR</v>
      </c>
    </row>
    <row r="6019" spans="1:11" x14ac:dyDescent="0.3">
      <c r="A6019" t="s">
        <v>350</v>
      </c>
      <c r="B6019" s="3">
        <v>45397</v>
      </c>
      <c r="C6019" s="4">
        <v>0.625</v>
      </c>
      <c r="D6019" s="3">
        <v>45397</v>
      </c>
      <c r="E6019" s="4">
        <v>0.70833333333333337</v>
      </c>
      <c r="F6019" t="s">
        <v>2133</v>
      </c>
      <c r="G6019" s="12" t="s">
        <v>12</v>
      </c>
      <c r="H6019" s="12" t="s">
        <v>34</v>
      </c>
      <c r="I6019" s="12" t="str">
        <f>_xlfn.XLOOKUP(Tableau1[[#This Row],[AGENT]],AGENT,TYPE,"",0)</f>
        <v>ASS</v>
      </c>
      <c r="J6019" s="13">
        <f>Tableau1[[#This Row],[Fin3]]-Tableau1[[#This Row],[Début2]]</f>
        <v>8.333333333333337E-2</v>
      </c>
      <c r="K6019" s="12" t="str">
        <f>IF(MONTH(D6019)=1,"JANV",IF(MONTH(D6019)=2,"FEV",IF(MONTH(D6019)=3,"MARS",IF(MONTH(D6019)=4,"AVR",IF(MONTH(D6019)=5,"MAI",IF(MONTH(D6019)=6,"JUIN",IF(MONTH(D6019)=7,"JUILL",IF(MONTH(D6019)=8,"AOU",IF(MONTH(D6019)=9,"SEPT",IF(MONTH(D6019)=10,"OCT",IF(MONTH(D6019)=11,"NOV",IF(MONTH(D6019)=12,"DEC",""))))))))))))</f>
        <v>AVR</v>
      </c>
    </row>
    <row r="6020" spans="1:11" x14ac:dyDescent="0.3">
      <c r="A6020" t="s">
        <v>350</v>
      </c>
      <c r="B6020" s="3">
        <v>45404</v>
      </c>
      <c r="C6020" s="4">
        <v>0.39583333333333331</v>
      </c>
      <c r="D6020" s="3">
        <v>45404</v>
      </c>
      <c r="E6020" s="4">
        <v>0.5</v>
      </c>
      <c r="F6020" t="s">
        <v>2133</v>
      </c>
      <c r="G6020" s="12" t="s">
        <v>12</v>
      </c>
      <c r="H6020" s="12" t="s">
        <v>34</v>
      </c>
      <c r="I6020" s="12" t="str">
        <f>_xlfn.XLOOKUP(Tableau1[[#This Row],[AGENT]],AGENT,TYPE,"",0)</f>
        <v>ASS</v>
      </c>
      <c r="J6020" s="13">
        <f>Tableau1[[#This Row],[Fin3]]-Tableau1[[#This Row],[Début2]]</f>
        <v>0.10416666666666669</v>
      </c>
      <c r="K6020" s="12" t="str">
        <f>IF(MONTH(D6020)=1,"JANV",IF(MONTH(D6020)=2,"FEV",IF(MONTH(D6020)=3,"MARS",IF(MONTH(D6020)=4,"AVR",IF(MONTH(D6020)=5,"MAI",IF(MONTH(D6020)=6,"JUIN",IF(MONTH(D6020)=7,"JUILL",IF(MONTH(D6020)=8,"AOU",IF(MONTH(D6020)=9,"SEPT",IF(MONTH(D6020)=10,"OCT",IF(MONTH(D6020)=11,"NOV",IF(MONTH(D6020)=12,"DEC",""))))))))))))</f>
        <v>AVR</v>
      </c>
    </row>
    <row r="6021" spans="1:11" x14ac:dyDescent="0.3">
      <c r="A6021" t="s">
        <v>350</v>
      </c>
      <c r="B6021" s="3">
        <v>45433</v>
      </c>
      <c r="C6021" s="4">
        <v>0.54166666666666663</v>
      </c>
      <c r="D6021" s="3">
        <v>45433</v>
      </c>
      <c r="E6021" s="4">
        <v>0.625</v>
      </c>
      <c r="F6021" t="s">
        <v>2133</v>
      </c>
      <c r="G6021" s="12" t="s">
        <v>12</v>
      </c>
      <c r="H6021" s="12" t="s">
        <v>34</v>
      </c>
      <c r="I6021" s="12" t="str">
        <f>_xlfn.XLOOKUP(Tableau1[[#This Row],[AGENT]],AGENT,TYPE,"",0)</f>
        <v>ASS</v>
      </c>
      <c r="J6021" s="13">
        <f>Tableau1[[#This Row],[Fin3]]-Tableau1[[#This Row],[Début2]]</f>
        <v>8.333333333333337E-2</v>
      </c>
      <c r="K6021" s="12" t="str">
        <f>IF(MONTH(D6021)=1,"JANV",IF(MONTH(D6021)=2,"FEV",IF(MONTH(D6021)=3,"MARS",IF(MONTH(D6021)=4,"AVR",IF(MONTH(D6021)=5,"MAI",IF(MONTH(D6021)=6,"JUIN",IF(MONTH(D6021)=7,"JUILL",IF(MONTH(D6021)=8,"AOU",IF(MONTH(D6021)=9,"SEPT",IF(MONTH(D6021)=10,"OCT",IF(MONTH(D6021)=11,"NOV",IF(MONTH(D6021)=12,"DEC",""))))))))))))</f>
        <v>MAI</v>
      </c>
    </row>
    <row r="6022" spans="1:11" x14ac:dyDescent="0.3">
      <c r="A6022" t="s">
        <v>350</v>
      </c>
      <c r="B6022" s="3">
        <v>45441</v>
      </c>
      <c r="C6022" s="4">
        <v>0.41666666666666669</v>
      </c>
      <c r="D6022" s="3">
        <v>45441</v>
      </c>
      <c r="E6022" s="4">
        <v>0.5</v>
      </c>
      <c r="F6022" t="s">
        <v>2133</v>
      </c>
      <c r="G6022" s="12" t="s">
        <v>12</v>
      </c>
      <c r="H6022" s="12" t="s">
        <v>34</v>
      </c>
      <c r="I6022" s="12" t="str">
        <f>_xlfn.XLOOKUP(Tableau1[[#This Row],[AGENT]],AGENT,TYPE,"",0)</f>
        <v>ASS</v>
      </c>
      <c r="J6022" s="13">
        <f>Tableau1[[#This Row],[Fin3]]-Tableau1[[#This Row],[Début2]]</f>
        <v>8.3333333333333315E-2</v>
      </c>
      <c r="K6022" s="12" t="str">
        <f>IF(MONTH(D6022)=1,"JANV",IF(MONTH(D6022)=2,"FEV",IF(MONTH(D6022)=3,"MARS",IF(MONTH(D6022)=4,"AVR",IF(MONTH(D6022)=5,"MAI",IF(MONTH(D6022)=6,"JUIN",IF(MONTH(D6022)=7,"JUILL",IF(MONTH(D6022)=8,"AOU",IF(MONTH(D6022)=9,"SEPT",IF(MONTH(D6022)=10,"OCT",IF(MONTH(D6022)=11,"NOV",IF(MONTH(D6022)=12,"DEC",""))))))))))))</f>
        <v>MAI</v>
      </c>
    </row>
    <row r="6023" spans="1:11" x14ac:dyDescent="0.3">
      <c r="A6023" t="s">
        <v>1218</v>
      </c>
      <c r="B6023" s="3">
        <v>45461</v>
      </c>
      <c r="C6023" s="4">
        <v>0.38541666666666669</v>
      </c>
      <c r="D6023" s="3">
        <v>45461</v>
      </c>
      <c r="E6023" s="4">
        <v>0.45833333333333331</v>
      </c>
      <c r="F6023" t="s">
        <v>2133</v>
      </c>
      <c r="G6023" s="12" t="s">
        <v>12</v>
      </c>
      <c r="H6023" s="12" t="s">
        <v>34</v>
      </c>
      <c r="I6023" s="12" t="str">
        <f>_xlfn.XLOOKUP(Tableau1[[#This Row],[AGENT]],AGENT,TYPE,"",0)</f>
        <v>ASS</v>
      </c>
      <c r="J6023" s="13">
        <f>Tableau1[[#This Row],[Fin3]]-Tableau1[[#This Row],[Début2]]</f>
        <v>7.291666666666663E-2</v>
      </c>
      <c r="K6023" s="12" t="str">
        <f>IF(MONTH(D6023)=1,"JANV",IF(MONTH(D6023)=2,"FEV",IF(MONTH(D6023)=3,"MARS",IF(MONTH(D6023)=4,"AVR",IF(MONTH(D6023)=5,"MAI",IF(MONTH(D6023)=6,"JUIN",IF(MONTH(D6023)=7,"JUILL",IF(MONTH(D6023)=8,"AOU",IF(MONTH(D6023)=9,"SEPT",IF(MONTH(D6023)=10,"OCT",IF(MONTH(D6023)=11,"NOV",IF(MONTH(D6023)=12,"DEC",""))))))))))))</f>
        <v>JUIN</v>
      </c>
    </row>
    <row r="6024" spans="1:11" x14ac:dyDescent="0.3">
      <c r="A6024" t="s">
        <v>1190</v>
      </c>
      <c r="B6024" s="3">
        <v>45449</v>
      </c>
      <c r="C6024" s="4">
        <v>0.375</v>
      </c>
      <c r="D6024" s="3">
        <v>45449</v>
      </c>
      <c r="E6024" s="4">
        <v>0.45833333333333331</v>
      </c>
      <c r="F6024" t="s">
        <v>2133</v>
      </c>
      <c r="G6024" s="12" t="s">
        <v>12</v>
      </c>
      <c r="H6024" s="12" t="s">
        <v>34</v>
      </c>
      <c r="I6024" s="12" t="str">
        <f>_xlfn.XLOOKUP(Tableau1[[#This Row],[AGENT]],AGENT,TYPE,"",0)</f>
        <v>ASS</v>
      </c>
      <c r="J6024" s="13">
        <f>Tableau1[[#This Row],[Fin3]]-Tableau1[[#This Row],[Début2]]</f>
        <v>8.3333333333333315E-2</v>
      </c>
      <c r="K6024" s="12" t="str">
        <f>IF(MONTH(D6024)=1,"JANV",IF(MONTH(D6024)=2,"FEV",IF(MONTH(D6024)=3,"MARS",IF(MONTH(D6024)=4,"AVR",IF(MONTH(D6024)=5,"MAI",IF(MONTH(D6024)=6,"JUIN",IF(MONTH(D6024)=7,"JUILL",IF(MONTH(D6024)=8,"AOU",IF(MONTH(D6024)=9,"SEPT",IF(MONTH(D6024)=10,"OCT",IF(MONTH(D6024)=11,"NOV",IF(MONTH(D6024)=12,"DEC",""))))))))))))</f>
        <v>JUIN</v>
      </c>
    </row>
    <row r="6025" spans="1:11" x14ac:dyDescent="0.3">
      <c r="A6025" t="s">
        <v>350</v>
      </c>
      <c r="B6025" s="3">
        <v>45447</v>
      </c>
      <c r="C6025" s="4">
        <v>0.33333333333333331</v>
      </c>
      <c r="D6025" s="3">
        <v>45447</v>
      </c>
      <c r="E6025" s="4">
        <v>0.41666666666666669</v>
      </c>
      <c r="F6025" t="s">
        <v>2133</v>
      </c>
      <c r="G6025" s="12" t="s">
        <v>12</v>
      </c>
      <c r="H6025" s="12" t="s">
        <v>34</v>
      </c>
      <c r="I6025" s="12" t="str">
        <f>_xlfn.XLOOKUP(Tableau1[[#This Row],[AGENT]],AGENT,TYPE,"",0)</f>
        <v>ASS</v>
      </c>
      <c r="J6025" s="13">
        <f>Tableau1[[#This Row],[Fin3]]-Tableau1[[#This Row],[Début2]]</f>
        <v>8.333333333333337E-2</v>
      </c>
      <c r="K6025" s="12" t="str">
        <f>IF(MONTH(D6025)=1,"JANV",IF(MONTH(D6025)=2,"FEV",IF(MONTH(D6025)=3,"MARS",IF(MONTH(D6025)=4,"AVR",IF(MONTH(D6025)=5,"MAI",IF(MONTH(D6025)=6,"JUIN",IF(MONTH(D6025)=7,"JUILL",IF(MONTH(D6025)=8,"AOU",IF(MONTH(D6025)=9,"SEPT",IF(MONTH(D6025)=10,"OCT",IF(MONTH(D6025)=11,"NOV",IF(MONTH(D6025)=12,"DEC",""))))))))))))</f>
        <v>JUIN</v>
      </c>
    </row>
    <row r="6026" spans="1:11" x14ac:dyDescent="0.3">
      <c r="A6026" t="s">
        <v>350</v>
      </c>
      <c r="B6026" s="3">
        <v>45449</v>
      </c>
      <c r="C6026" s="4">
        <v>0.54166666666666663</v>
      </c>
      <c r="D6026" s="3">
        <v>45449</v>
      </c>
      <c r="E6026" s="4">
        <v>0.625</v>
      </c>
      <c r="F6026" t="s">
        <v>2133</v>
      </c>
      <c r="G6026" s="12" t="s">
        <v>12</v>
      </c>
      <c r="H6026" s="12" t="s">
        <v>34</v>
      </c>
      <c r="I6026" s="12" t="str">
        <f>_xlfn.XLOOKUP(Tableau1[[#This Row],[AGENT]],AGENT,TYPE,"",0)</f>
        <v>ASS</v>
      </c>
      <c r="J6026" s="13">
        <f>Tableau1[[#This Row],[Fin3]]-Tableau1[[#This Row],[Début2]]</f>
        <v>8.333333333333337E-2</v>
      </c>
      <c r="K6026" s="12" t="str">
        <f>IF(MONTH(D6026)=1,"JANV",IF(MONTH(D6026)=2,"FEV",IF(MONTH(D6026)=3,"MARS",IF(MONTH(D6026)=4,"AVR",IF(MONTH(D6026)=5,"MAI",IF(MONTH(D6026)=6,"JUIN",IF(MONTH(D6026)=7,"JUILL",IF(MONTH(D6026)=8,"AOU",IF(MONTH(D6026)=9,"SEPT",IF(MONTH(D6026)=10,"OCT",IF(MONTH(D6026)=11,"NOV",IF(MONTH(D6026)=12,"DEC",""))))))))))))</f>
        <v>JUIN</v>
      </c>
    </row>
    <row r="6027" spans="1:11" x14ac:dyDescent="0.3">
      <c r="A6027" t="s">
        <v>350</v>
      </c>
      <c r="B6027" s="3">
        <v>45454</v>
      </c>
      <c r="C6027" s="4">
        <v>0.625</v>
      </c>
      <c r="D6027" s="3">
        <v>45454</v>
      </c>
      <c r="E6027" s="4">
        <v>0.70833333333333337</v>
      </c>
      <c r="F6027" t="s">
        <v>2133</v>
      </c>
      <c r="G6027" s="12" t="s">
        <v>12</v>
      </c>
      <c r="H6027" s="12" t="s">
        <v>34</v>
      </c>
      <c r="I6027" s="12" t="str">
        <f>_xlfn.XLOOKUP(Tableau1[[#This Row],[AGENT]],AGENT,TYPE,"",0)</f>
        <v>ASS</v>
      </c>
      <c r="J6027" s="13">
        <f>Tableau1[[#This Row],[Fin3]]-Tableau1[[#This Row],[Début2]]</f>
        <v>8.333333333333337E-2</v>
      </c>
      <c r="K6027" s="12" t="str">
        <f>IF(MONTH(D6027)=1,"JANV",IF(MONTH(D6027)=2,"FEV",IF(MONTH(D6027)=3,"MARS",IF(MONTH(D6027)=4,"AVR",IF(MONTH(D6027)=5,"MAI",IF(MONTH(D6027)=6,"JUIN",IF(MONTH(D6027)=7,"JUILL",IF(MONTH(D6027)=8,"AOU",IF(MONTH(D6027)=9,"SEPT",IF(MONTH(D6027)=10,"OCT",IF(MONTH(D6027)=11,"NOV",IF(MONTH(D6027)=12,"DEC",""))))))))))))</f>
        <v>JUIN</v>
      </c>
    </row>
    <row r="6028" spans="1:11" x14ac:dyDescent="0.3">
      <c r="A6028" t="s">
        <v>350</v>
      </c>
      <c r="B6028" s="3">
        <v>45456</v>
      </c>
      <c r="C6028" s="4">
        <v>0.54166666666666663</v>
      </c>
      <c r="D6028" s="3">
        <v>45456</v>
      </c>
      <c r="E6028" s="4">
        <v>0.625</v>
      </c>
      <c r="F6028" t="s">
        <v>2133</v>
      </c>
      <c r="G6028" s="12" t="s">
        <v>12</v>
      </c>
      <c r="H6028" s="12" t="s">
        <v>34</v>
      </c>
      <c r="I6028" s="12" t="str">
        <f>_xlfn.XLOOKUP(Tableau1[[#This Row],[AGENT]],AGENT,TYPE,"",0)</f>
        <v>ASS</v>
      </c>
      <c r="J6028" s="13">
        <f>Tableau1[[#This Row],[Fin3]]-Tableau1[[#This Row],[Début2]]</f>
        <v>8.333333333333337E-2</v>
      </c>
      <c r="K6028" s="12" t="str">
        <f>IF(MONTH(D6028)=1,"JANV",IF(MONTH(D6028)=2,"FEV",IF(MONTH(D6028)=3,"MARS",IF(MONTH(D6028)=4,"AVR",IF(MONTH(D6028)=5,"MAI",IF(MONTH(D6028)=6,"JUIN",IF(MONTH(D6028)=7,"JUILL",IF(MONTH(D6028)=8,"AOU",IF(MONTH(D6028)=9,"SEPT",IF(MONTH(D6028)=10,"OCT",IF(MONTH(D6028)=11,"NOV",IF(MONTH(D6028)=12,"DEC",""))))))))))))</f>
        <v>JUIN</v>
      </c>
    </row>
    <row r="6029" spans="1:11" x14ac:dyDescent="0.3">
      <c r="A6029" t="s">
        <v>350</v>
      </c>
      <c r="B6029" s="3">
        <v>45461</v>
      </c>
      <c r="C6029" s="4">
        <v>0.54166666666666663</v>
      </c>
      <c r="D6029" s="3">
        <v>45461</v>
      </c>
      <c r="E6029" s="4">
        <v>0.625</v>
      </c>
      <c r="F6029" t="s">
        <v>2133</v>
      </c>
      <c r="G6029" s="12" t="s">
        <v>12</v>
      </c>
      <c r="H6029" s="12" t="s">
        <v>34</v>
      </c>
      <c r="I6029" s="12" t="str">
        <f>_xlfn.XLOOKUP(Tableau1[[#This Row],[AGENT]],AGENT,TYPE,"",0)</f>
        <v>ASS</v>
      </c>
      <c r="J6029" s="13">
        <f>Tableau1[[#This Row],[Fin3]]-Tableau1[[#This Row],[Début2]]</f>
        <v>8.333333333333337E-2</v>
      </c>
      <c r="K6029" s="12" t="str">
        <f>IF(MONTH(D6029)=1,"JANV",IF(MONTH(D6029)=2,"FEV",IF(MONTH(D6029)=3,"MARS",IF(MONTH(D6029)=4,"AVR",IF(MONTH(D6029)=5,"MAI",IF(MONTH(D6029)=6,"JUIN",IF(MONTH(D6029)=7,"JUILL",IF(MONTH(D6029)=8,"AOU",IF(MONTH(D6029)=9,"SEPT",IF(MONTH(D6029)=10,"OCT",IF(MONTH(D6029)=11,"NOV",IF(MONTH(D6029)=12,"DEC",""))))))))))))</f>
        <v>JUIN</v>
      </c>
    </row>
    <row r="6030" spans="1:11" x14ac:dyDescent="0.3">
      <c r="A6030" t="s">
        <v>350</v>
      </c>
      <c r="B6030" s="3">
        <v>45462</v>
      </c>
      <c r="C6030" s="4">
        <v>0.41666666666666669</v>
      </c>
      <c r="D6030" s="3">
        <v>45462</v>
      </c>
      <c r="E6030" s="4">
        <v>0.5</v>
      </c>
      <c r="F6030" t="s">
        <v>2133</v>
      </c>
      <c r="G6030" s="12" t="s">
        <v>12</v>
      </c>
      <c r="H6030" s="12" t="s">
        <v>34</v>
      </c>
      <c r="I6030" s="12" t="str">
        <f>_xlfn.XLOOKUP(Tableau1[[#This Row],[AGENT]],AGENT,TYPE,"",0)</f>
        <v>ASS</v>
      </c>
      <c r="J6030" s="13">
        <f>Tableau1[[#This Row],[Fin3]]-Tableau1[[#This Row],[Début2]]</f>
        <v>8.3333333333333315E-2</v>
      </c>
      <c r="K6030" s="12" t="str">
        <f>IF(MONTH(D6030)=1,"JANV",IF(MONTH(D6030)=2,"FEV",IF(MONTH(D6030)=3,"MARS",IF(MONTH(D6030)=4,"AVR",IF(MONTH(D6030)=5,"MAI",IF(MONTH(D6030)=6,"JUIN",IF(MONTH(D6030)=7,"JUILL",IF(MONTH(D6030)=8,"AOU",IF(MONTH(D6030)=9,"SEPT",IF(MONTH(D6030)=10,"OCT",IF(MONTH(D6030)=11,"NOV",IF(MONTH(D6030)=12,"DEC",""))))))))))))</f>
        <v>JUIN</v>
      </c>
    </row>
    <row r="6031" spans="1:11" x14ac:dyDescent="0.3">
      <c r="A6031" t="s">
        <v>350</v>
      </c>
      <c r="B6031" s="3">
        <v>45464</v>
      </c>
      <c r="C6031" s="4">
        <v>0.33333333333333331</v>
      </c>
      <c r="D6031" s="3">
        <v>45464</v>
      </c>
      <c r="E6031" s="4">
        <v>0.45833333333333331</v>
      </c>
      <c r="F6031" t="s">
        <v>2133</v>
      </c>
      <c r="G6031" s="12" t="s">
        <v>12</v>
      </c>
      <c r="H6031" s="12" t="s">
        <v>34</v>
      </c>
      <c r="I6031" s="12" t="str">
        <f>_xlfn.XLOOKUP(Tableau1[[#This Row],[AGENT]],AGENT,TYPE,"",0)</f>
        <v>ASS</v>
      </c>
      <c r="J6031" s="13">
        <f>Tableau1[[#This Row],[Fin3]]-Tableau1[[#This Row],[Début2]]</f>
        <v>0.125</v>
      </c>
      <c r="K6031" s="12" t="str">
        <f>IF(MONTH(D6031)=1,"JANV",IF(MONTH(D6031)=2,"FEV",IF(MONTH(D6031)=3,"MARS",IF(MONTH(D6031)=4,"AVR",IF(MONTH(D6031)=5,"MAI",IF(MONTH(D6031)=6,"JUIN",IF(MONTH(D6031)=7,"JUILL",IF(MONTH(D6031)=8,"AOU",IF(MONTH(D6031)=9,"SEPT",IF(MONTH(D6031)=10,"OCT",IF(MONTH(D6031)=11,"NOV",IF(MONTH(D6031)=12,"DEC",""))))))))))))</f>
        <v>JUIN</v>
      </c>
    </row>
    <row r="6032" spans="1:11" x14ac:dyDescent="0.3">
      <c r="A6032" t="s">
        <v>350</v>
      </c>
      <c r="B6032" s="3">
        <v>45474</v>
      </c>
      <c r="C6032" s="4">
        <v>0.54166666666666663</v>
      </c>
      <c r="D6032" s="3">
        <v>45474</v>
      </c>
      <c r="E6032" s="4">
        <v>0.625</v>
      </c>
      <c r="F6032" t="s">
        <v>2133</v>
      </c>
      <c r="G6032" s="12" t="s">
        <v>12</v>
      </c>
      <c r="H6032" s="12" t="s">
        <v>34</v>
      </c>
      <c r="I6032" s="12" t="str">
        <f>_xlfn.XLOOKUP(Tableau1[[#This Row],[AGENT]],AGENT,TYPE,"",0)</f>
        <v>ASS</v>
      </c>
      <c r="J6032" s="13">
        <f>Tableau1[[#This Row],[Fin3]]-Tableau1[[#This Row],[Début2]]</f>
        <v>8.333333333333337E-2</v>
      </c>
      <c r="K6032" s="12" t="str">
        <f>IF(MONTH(D6032)=1,"JANV",IF(MONTH(D6032)=2,"FEV",IF(MONTH(D6032)=3,"MARS",IF(MONTH(D6032)=4,"AVR",IF(MONTH(D6032)=5,"MAI",IF(MONTH(D6032)=6,"JUIN",IF(MONTH(D6032)=7,"JUILL",IF(MONTH(D6032)=8,"AOU",IF(MONTH(D6032)=9,"SEPT",IF(MONTH(D6032)=10,"OCT",IF(MONTH(D6032)=11,"NOV",IF(MONTH(D6032)=12,"DEC",""))))))))))))</f>
        <v>JUILL</v>
      </c>
    </row>
    <row r="6033" spans="1:11" x14ac:dyDescent="0.3">
      <c r="A6033" t="s">
        <v>350</v>
      </c>
      <c r="B6033" s="3">
        <v>45484</v>
      </c>
      <c r="C6033" s="4">
        <v>0.41666666666666669</v>
      </c>
      <c r="D6033" s="3">
        <v>45484</v>
      </c>
      <c r="E6033" s="4">
        <v>0.5</v>
      </c>
      <c r="F6033" t="s">
        <v>2133</v>
      </c>
      <c r="G6033" s="12" t="s">
        <v>12</v>
      </c>
      <c r="H6033" s="12" t="s">
        <v>34</v>
      </c>
      <c r="I6033" s="12" t="str">
        <f>_xlfn.XLOOKUP(Tableau1[[#This Row],[AGENT]],AGENT,TYPE,"",0)</f>
        <v>ASS</v>
      </c>
      <c r="J6033" s="13">
        <f>Tableau1[[#This Row],[Fin3]]-Tableau1[[#This Row],[Début2]]</f>
        <v>8.3333333333333315E-2</v>
      </c>
      <c r="K6033" s="12" t="str">
        <f>IF(MONTH(D6033)=1,"JANV",IF(MONTH(D6033)=2,"FEV",IF(MONTH(D6033)=3,"MARS",IF(MONTH(D6033)=4,"AVR",IF(MONTH(D6033)=5,"MAI",IF(MONTH(D6033)=6,"JUIN",IF(MONTH(D6033)=7,"JUILL",IF(MONTH(D6033)=8,"AOU",IF(MONTH(D6033)=9,"SEPT",IF(MONTH(D6033)=10,"OCT",IF(MONTH(D6033)=11,"NOV",IF(MONTH(D6033)=12,"DEC",""))))))))))))</f>
        <v>JUILL</v>
      </c>
    </row>
    <row r="6034" spans="1:11" x14ac:dyDescent="0.3">
      <c r="A6034" t="s">
        <v>350</v>
      </c>
      <c r="B6034" s="3">
        <v>45489</v>
      </c>
      <c r="C6034" s="4">
        <v>0.54166666666666663</v>
      </c>
      <c r="D6034" s="3">
        <v>45489</v>
      </c>
      <c r="E6034" s="4">
        <v>0.625</v>
      </c>
      <c r="F6034" t="s">
        <v>2133</v>
      </c>
      <c r="G6034" s="12" t="s">
        <v>12</v>
      </c>
      <c r="H6034" s="12" t="s">
        <v>34</v>
      </c>
      <c r="I6034" s="12" t="str">
        <f>_xlfn.XLOOKUP(Tableau1[[#This Row],[AGENT]],AGENT,TYPE,"",0)</f>
        <v>ASS</v>
      </c>
      <c r="J6034" s="13">
        <f>Tableau1[[#This Row],[Fin3]]-Tableau1[[#This Row],[Début2]]</f>
        <v>8.333333333333337E-2</v>
      </c>
      <c r="K6034" s="12" t="str">
        <f>IF(MONTH(D6034)=1,"JANV",IF(MONTH(D6034)=2,"FEV",IF(MONTH(D6034)=3,"MARS",IF(MONTH(D6034)=4,"AVR",IF(MONTH(D6034)=5,"MAI",IF(MONTH(D6034)=6,"JUIN",IF(MONTH(D6034)=7,"JUILL",IF(MONTH(D6034)=8,"AOU",IF(MONTH(D6034)=9,"SEPT",IF(MONTH(D6034)=10,"OCT",IF(MONTH(D6034)=11,"NOV",IF(MONTH(D6034)=12,"DEC",""))))))))))))</f>
        <v>JUILL</v>
      </c>
    </row>
    <row r="6035" spans="1:11" x14ac:dyDescent="0.3">
      <c r="A6035" t="s">
        <v>350</v>
      </c>
      <c r="B6035" s="3">
        <v>45499</v>
      </c>
      <c r="C6035" s="4">
        <v>0.33333333333333331</v>
      </c>
      <c r="D6035" s="3">
        <v>45499</v>
      </c>
      <c r="E6035" s="4">
        <v>0.39583333333333331</v>
      </c>
      <c r="F6035" t="s">
        <v>2133</v>
      </c>
      <c r="G6035" s="12" t="s">
        <v>12</v>
      </c>
      <c r="H6035" s="12" t="s">
        <v>34</v>
      </c>
      <c r="I6035" s="12" t="str">
        <f>_xlfn.XLOOKUP(Tableau1[[#This Row],[AGENT]],AGENT,TYPE,"",0)</f>
        <v>ASS</v>
      </c>
      <c r="J6035" s="13">
        <f>Tableau1[[#This Row],[Fin3]]-Tableau1[[#This Row],[Début2]]</f>
        <v>6.25E-2</v>
      </c>
      <c r="K6035" s="12" t="str">
        <f>IF(MONTH(D6035)=1,"JANV",IF(MONTH(D6035)=2,"FEV",IF(MONTH(D6035)=3,"MARS",IF(MONTH(D6035)=4,"AVR",IF(MONTH(D6035)=5,"MAI",IF(MONTH(D6035)=6,"JUIN",IF(MONTH(D6035)=7,"JUILL",IF(MONTH(D6035)=8,"AOU",IF(MONTH(D6035)=9,"SEPT",IF(MONTH(D6035)=10,"OCT",IF(MONTH(D6035)=11,"NOV",IF(MONTH(D6035)=12,"DEC",""))))))))))))</f>
        <v>JUILL</v>
      </c>
    </row>
    <row r="6036" spans="1:11" x14ac:dyDescent="0.3">
      <c r="A6036" t="s">
        <v>350</v>
      </c>
      <c r="B6036" s="3">
        <v>45503</v>
      </c>
      <c r="C6036" s="4">
        <v>0.54166666666666663</v>
      </c>
      <c r="D6036" s="3">
        <v>45503</v>
      </c>
      <c r="E6036" s="4">
        <v>0.625</v>
      </c>
      <c r="F6036" t="s">
        <v>2133</v>
      </c>
      <c r="G6036" s="12" t="s">
        <v>12</v>
      </c>
      <c r="H6036" s="12" t="s">
        <v>34</v>
      </c>
      <c r="I6036" s="12" t="str">
        <f>_xlfn.XLOOKUP(Tableau1[[#This Row],[AGENT]],AGENT,TYPE,"",0)</f>
        <v>ASS</v>
      </c>
      <c r="J6036" s="13">
        <f>Tableau1[[#This Row],[Fin3]]-Tableau1[[#This Row],[Début2]]</f>
        <v>8.333333333333337E-2</v>
      </c>
      <c r="K6036" s="12" t="str">
        <f>IF(MONTH(D6036)=1,"JANV",IF(MONTH(D6036)=2,"FEV",IF(MONTH(D6036)=3,"MARS",IF(MONTH(D6036)=4,"AVR",IF(MONTH(D6036)=5,"MAI",IF(MONTH(D6036)=6,"JUIN",IF(MONTH(D6036)=7,"JUILL",IF(MONTH(D6036)=8,"AOU",IF(MONTH(D6036)=9,"SEPT",IF(MONTH(D6036)=10,"OCT",IF(MONTH(D6036)=11,"NOV",IF(MONTH(D6036)=12,"DEC",""))))))))))))</f>
        <v>JUILL</v>
      </c>
    </row>
    <row r="6037" spans="1:11" x14ac:dyDescent="0.3">
      <c r="A6037" t="s">
        <v>350</v>
      </c>
      <c r="B6037" s="3">
        <v>45509</v>
      </c>
      <c r="C6037" s="4">
        <v>0.54166666666666663</v>
      </c>
      <c r="D6037" s="3">
        <v>45509</v>
      </c>
      <c r="E6037" s="4">
        <v>0.625</v>
      </c>
      <c r="F6037" t="s">
        <v>2133</v>
      </c>
      <c r="G6037" s="12" t="s">
        <v>12</v>
      </c>
      <c r="H6037" s="12" t="s">
        <v>34</v>
      </c>
      <c r="I6037" s="12" t="str">
        <f>_xlfn.XLOOKUP(Tableau1[[#This Row],[AGENT]],AGENT,TYPE,"",0)</f>
        <v>ASS</v>
      </c>
      <c r="J6037" s="13">
        <f>Tableau1[[#This Row],[Fin3]]-Tableau1[[#This Row],[Début2]]</f>
        <v>8.333333333333337E-2</v>
      </c>
      <c r="K6037" s="12" t="str">
        <f>IF(MONTH(D6037)=1,"JANV",IF(MONTH(D6037)=2,"FEV",IF(MONTH(D6037)=3,"MARS",IF(MONTH(D6037)=4,"AVR",IF(MONTH(D6037)=5,"MAI",IF(MONTH(D6037)=6,"JUIN",IF(MONTH(D6037)=7,"JUILL",IF(MONTH(D6037)=8,"AOU",IF(MONTH(D6037)=9,"SEPT",IF(MONTH(D6037)=10,"OCT",IF(MONTH(D6037)=11,"NOV",IF(MONTH(D6037)=12,"DEC",""))))))))))))</f>
        <v>AOU</v>
      </c>
    </row>
    <row r="6038" spans="1:11" x14ac:dyDescent="0.3">
      <c r="A6038" t="s">
        <v>350</v>
      </c>
      <c r="B6038" s="3">
        <v>45512</v>
      </c>
      <c r="C6038" s="4">
        <v>0.41666666666666669</v>
      </c>
      <c r="D6038" s="3">
        <v>45512</v>
      </c>
      <c r="E6038" s="4">
        <v>0.5</v>
      </c>
      <c r="F6038" t="s">
        <v>2133</v>
      </c>
      <c r="G6038" s="12" t="s">
        <v>12</v>
      </c>
      <c r="H6038" s="12" t="s">
        <v>34</v>
      </c>
      <c r="I6038" s="12" t="str">
        <f>_xlfn.XLOOKUP(Tableau1[[#This Row],[AGENT]],AGENT,TYPE,"",0)</f>
        <v>ASS</v>
      </c>
      <c r="J6038" s="13">
        <f>Tableau1[[#This Row],[Fin3]]-Tableau1[[#This Row],[Début2]]</f>
        <v>8.3333333333333315E-2</v>
      </c>
      <c r="K6038" s="12" t="str">
        <f>IF(MONTH(D6038)=1,"JANV",IF(MONTH(D6038)=2,"FEV",IF(MONTH(D6038)=3,"MARS",IF(MONTH(D6038)=4,"AVR",IF(MONTH(D6038)=5,"MAI",IF(MONTH(D6038)=6,"JUIN",IF(MONTH(D6038)=7,"JUILL",IF(MONTH(D6038)=8,"AOU",IF(MONTH(D6038)=9,"SEPT",IF(MONTH(D6038)=10,"OCT",IF(MONTH(D6038)=11,"NOV",IF(MONTH(D6038)=12,"DEC",""))))))))))))</f>
        <v>AOU</v>
      </c>
    </row>
    <row r="6039" spans="1:11" x14ac:dyDescent="0.3">
      <c r="A6039" t="s">
        <v>350</v>
      </c>
      <c r="B6039" s="3">
        <v>45523</v>
      </c>
      <c r="C6039" s="4">
        <v>0.41666666666666669</v>
      </c>
      <c r="D6039" s="3">
        <v>45523</v>
      </c>
      <c r="E6039" s="4">
        <v>0.5</v>
      </c>
      <c r="F6039" t="s">
        <v>2133</v>
      </c>
      <c r="G6039" s="12" t="s">
        <v>12</v>
      </c>
      <c r="H6039" s="12" t="s">
        <v>34</v>
      </c>
      <c r="I6039" s="12" t="str">
        <f>_xlfn.XLOOKUP(Tableau1[[#This Row],[AGENT]],AGENT,TYPE,"",0)</f>
        <v>ASS</v>
      </c>
      <c r="J6039" s="13">
        <f>Tableau1[[#This Row],[Fin3]]-Tableau1[[#This Row],[Début2]]</f>
        <v>8.3333333333333315E-2</v>
      </c>
      <c r="K6039" s="12" t="str">
        <f>IF(MONTH(D6039)=1,"JANV",IF(MONTH(D6039)=2,"FEV",IF(MONTH(D6039)=3,"MARS",IF(MONTH(D6039)=4,"AVR",IF(MONTH(D6039)=5,"MAI",IF(MONTH(D6039)=6,"JUIN",IF(MONTH(D6039)=7,"JUILL",IF(MONTH(D6039)=8,"AOU",IF(MONTH(D6039)=9,"SEPT",IF(MONTH(D6039)=10,"OCT",IF(MONTH(D6039)=11,"NOV",IF(MONTH(D6039)=12,"DEC",""))))))))))))</f>
        <v>AOU</v>
      </c>
    </row>
    <row r="6040" spans="1:11" x14ac:dyDescent="0.3">
      <c r="A6040" t="s">
        <v>350</v>
      </c>
      <c r="B6040" s="3">
        <v>45524</v>
      </c>
      <c r="C6040" s="4">
        <v>0.54166666666666663</v>
      </c>
      <c r="D6040" s="3">
        <v>45524</v>
      </c>
      <c r="E6040" s="4">
        <v>0.625</v>
      </c>
      <c r="F6040" t="s">
        <v>2133</v>
      </c>
      <c r="G6040" s="12" t="s">
        <v>12</v>
      </c>
      <c r="H6040" s="12" t="s">
        <v>34</v>
      </c>
      <c r="I6040" s="12" t="str">
        <f>_xlfn.XLOOKUP(Tableau1[[#This Row],[AGENT]],AGENT,TYPE,"",0)</f>
        <v>ASS</v>
      </c>
      <c r="J6040" s="13">
        <f>Tableau1[[#This Row],[Fin3]]-Tableau1[[#This Row],[Début2]]</f>
        <v>8.333333333333337E-2</v>
      </c>
      <c r="K6040" s="12" t="str">
        <f>IF(MONTH(D6040)=1,"JANV",IF(MONTH(D6040)=2,"FEV",IF(MONTH(D6040)=3,"MARS",IF(MONTH(D6040)=4,"AVR",IF(MONTH(D6040)=5,"MAI",IF(MONTH(D6040)=6,"JUIN",IF(MONTH(D6040)=7,"JUILL",IF(MONTH(D6040)=8,"AOU",IF(MONTH(D6040)=9,"SEPT",IF(MONTH(D6040)=10,"OCT",IF(MONTH(D6040)=11,"NOV",IF(MONTH(D6040)=12,"DEC",""))))))))))))</f>
        <v>AOU</v>
      </c>
    </row>
    <row r="6041" spans="1:11" x14ac:dyDescent="0.3">
      <c r="A6041" t="s">
        <v>350</v>
      </c>
      <c r="B6041" s="3">
        <v>45531</v>
      </c>
      <c r="C6041" s="4">
        <v>0.33333333333333331</v>
      </c>
      <c r="D6041" s="3">
        <v>45531</v>
      </c>
      <c r="E6041" s="4">
        <v>0.41666666666666669</v>
      </c>
      <c r="F6041" t="s">
        <v>2133</v>
      </c>
      <c r="G6041" s="12" t="s">
        <v>12</v>
      </c>
      <c r="H6041" s="12" t="s">
        <v>34</v>
      </c>
      <c r="I6041" s="12" t="str">
        <f>_xlfn.XLOOKUP(Tableau1[[#This Row],[AGENT]],AGENT,TYPE,"",0)</f>
        <v>ASS</v>
      </c>
      <c r="J6041" s="13">
        <f>Tableau1[[#This Row],[Fin3]]-Tableau1[[#This Row],[Début2]]</f>
        <v>8.333333333333337E-2</v>
      </c>
      <c r="K6041" s="12" t="str">
        <f>IF(MONTH(D6041)=1,"JANV",IF(MONTH(D6041)=2,"FEV",IF(MONTH(D6041)=3,"MARS",IF(MONTH(D6041)=4,"AVR",IF(MONTH(D6041)=5,"MAI",IF(MONTH(D6041)=6,"JUIN",IF(MONTH(D6041)=7,"JUILL",IF(MONTH(D6041)=8,"AOU",IF(MONTH(D6041)=9,"SEPT",IF(MONTH(D6041)=10,"OCT",IF(MONTH(D6041)=11,"NOV",IF(MONTH(D6041)=12,"DEC",""))))))))))))</f>
        <v>AOU</v>
      </c>
    </row>
    <row r="6042" spans="1:11" x14ac:dyDescent="0.3">
      <c r="A6042" t="s">
        <v>350</v>
      </c>
      <c r="B6042" s="3">
        <v>45534</v>
      </c>
      <c r="C6042" s="4">
        <v>0.33333333333333331</v>
      </c>
      <c r="D6042" s="3">
        <v>45534</v>
      </c>
      <c r="E6042" s="4">
        <v>0.375</v>
      </c>
      <c r="F6042" t="s">
        <v>2133</v>
      </c>
      <c r="G6042" s="12" t="s">
        <v>12</v>
      </c>
      <c r="H6042" s="12" t="s">
        <v>34</v>
      </c>
      <c r="I6042" s="12" t="str">
        <f>_xlfn.XLOOKUP(Tableau1[[#This Row],[AGENT]],AGENT,TYPE,"",0)</f>
        <v>ASS</v>
      </c>
      <c r="J6042" s="13">
        <f>Tableau1[[#This Row],[Fin3]]-Tableau1[[#This Row],[Début2]]</f>
        <v>4.1666666666666685E-2</v>
      </c>
      <c r="K6042" s="12" t="str">
        <f>IF(MONTH(D6042)=1,"JANV",IF(MONTH(D6042)=2,"FEV",IF(MONTH(D6042)=3,"MARS",IF(MONTH(D6042)=4,"AVR",IF(MONTH(D6042)=5,"MAI",IF(MONTH(D6042)=6,"JUIN",IF(MONTH(D6042)=7,"JUILL",IF(MONTH(D6042)=8,"AOU",IF(MONTH(D6042)=9,"SEPT",IF(MONTH(D6042)=10,"OCT",IF(MONTH(D6042)=11,"NOV",IF(MONTH(D6042)=12,"DEC",""))))))))))))</f>
        <v>AOU</v>
      </c>
    </row>
    <row r="6043" spans="1:11" x14ac:dyDescent="0.3">
      <c r="A6043" t="s">
        <v>912</v>
      </c>
      <c r="B6043" s="3">
        <v>45372</v>
      </c>
      <c r="C6043" s="4">
        <v>0.625</v>
      </c>
      <c r="D6043" s="3">
        <v>45372</v>
      </c>
      <c r="E6043" s="4">
        <v>0.66666666666666663</v>
      </c>
      <c r="F6043" t="s">
        <v>913</v>
      </c>
      <c r="G6043" s="12" t="s">
        <v>12</v>
      </c>
      <c r="H6043" s="12" t="s">
        <v>76</v>
      </c>
      <c r="I6043" s="12" t="str">
        <f>_xlfn.XLOOKUP(Tableau1[[#This Row],[AGENT]],AGENT,TYPE,"",0)</f>
        <v>ASS</v>
      </c>
      <c r="J6043" s="13">
        <f>Tableau1[[#This Row],[Fin3]]-Tableau1[[#This Row],[Début2]]</f>
        <v>4.166666666666663E-2</v>
      </c>
      <c r="K6043" s="12" t="str">
        <f>IF(MONTH(D6043)=1,"JANV",IF(MONTH(D6043)=2,"FEV",IF(MONTH(D6043)=3,"MARS",IF(MONTH(D6043)=4,"AVR",IF(MONTH(D6043)=5,"MAI",IF(MONTH(D6043)=6,"JUIN",IF(MONTH(D6043)=7,"JUILL",IF(MONTH(D6043)=8,"AOU",IF(MONTH(D6043)=9,"SEPT",IF(MONTH(D6043)=10,"OCT",IF(MONTH(D6043)=11,"NOV",IF(MONTH(D6043)=12,"DEC",""))))))))))))</f>
        <v>MARS</v>
      </c>
    </row>
    <row r="6044" spans="1:11" x14ac:dyDescent="0.3">
      <c r="A6044" t="s">
        <v>1488</v>
      </c>
      <c r="B6044" s="3">
        <v>45334</v>
      </c>
      <c r="C6044" s="4">
        <v>0.375</v>
      </c>
      <c r="D6044" s="3">
        <v>45334</v>
      </c>
      <c r="E6044" s="4">
        <v>0.45833333333333331</v>
      </c>
      <c r="F6044" t="s">
        <v>913</v>
      </c>
      <c r="G6044" s="12" t="s">
        <v>12</v>
      </c>
      <c r="H6044" s="12" t="s">
        <v>76</v>
      </c>
      <c r="I6044" s="12" t="str">
        <f>_xlfn.XLOOKUP(Tableau1[[#This Row],[AGENT]],AGENT,TYPE,"",0)</f>
        <v>ASS</v>
      </c>
      <c r="J6044" s="13">
        <f>Tableau1[[#This Row],[Fin3]]-Tableau1[[#This Row],[Début2]]</f>
        <v>8.3333333333333315E-2</v>
      </c>
      <c r="K6044" s="12" t="str">
        <f>IF(MONTH(D6044)=1,"JANV",IF(MONTH(D6044)=2,"FEV",IF(MONTH(D6044)=3,"MARS",IF(MONTH(D6044)=4,"AVR",IF(MONTH(D6044)=5,"MAI",IF(MONTH(D6044)=6,"JUIN",IF(MONTH(D6044)=7,"JUILL",IF(MONTH(D6044)=8,"AOU",IF(MONTH(D6044)=9,"SEPT",IF(MONTH(D6044)=10,"OCT",IF(MONTH(D6044)=11,"NOV",IF(MONTH(D6044)=12,"DEC",""))))))))))))</f>
        <v>FEV</v>
      </c>
    </row>
    <row r="6045" spans="1:11" x14ac:dyDescent="0.3">
      <c r="B6045" s="3">
        <v>45343</v>
      </c>
      <c r="C6045" s="4">
        <v>0.54166666666666663</v>
      </c>
      <c r="D6045" s="3">
        <v>45343</v>
      </c>
      <c r="E6045" s="4">
        <v>0.5625</v>
      </c>
      <c r="F6045" t="s">
        <v>913</v>
      </c>
      <c r="G6045" s="12" t="s">
        <v>12</v>
      </c>
      <c r="H6045" s="12" t="s">
        <v>76</v>
      </c>
      <c r="I6045" s="12" t="str">
        <f>_xlfn.XLOOKUP(Tableau1[[#This Row],[AGENT]],AGENT,TYPE,"",0)</f>
        <v>ASS</v>
      </c>
      <c r="J6045" s="13">
        <f>Tableau1[[#This Row],[Fin3]]-Tableau1[[#This Row],[Début2]]</f>
        <v>2.083333333333337E-2</v>
      </c>
      <c r="K6045" s="12" t="str">
        <f>IF(MONTH(D6045)=1,"JANV",IF(MONTH(D6045)=2,"FEV",IF(MONTH(D6045)=3,"MARS",IF(MONTH(D6045)=4,"AVR",IF(MONTH(D6045)=5,"MAI",IF(MONTH(D6045)=6,"JUIN",IF(MONTH(D6045)=7,"JUILL",IF(MONTH(D6045)=8,"AOU",IF(MONTH(D6045)=9,"SEPT",IF(MONTH(D6045)=10,"OCT",IF(MONTH(D6045)=11,"NOV",IF(MONTH(D6045)=12,"DEC",""))))))))))))</f>
        <v>FEV</v>
      </c>
    </row>
    <row r="6046" spans="1:11" x14ac:dyDescent="0.3">
      <c r="B6046" s="3">
        <v>45414</v>
      </c>
      <c r="C6046" s="4">
        <v>0.58333333333333337</v>
      </c>
      <c r="D6046" s="3">
        <v>45414</v>
      </c>
      <c r="E6046" s="4">
        <v>0.625</v>
      </c>
      <c r="F6046" t="s">
        <v>913</v>
      </c>
      <c r="G6046" s="12" t="s">
        <v>12</v>
      </c>
      <c r="H6046" s="12" t="s">
        <v>76</v>
      </c>
      <c r="I6046" s="12" t="str">
        <f>_xlfn.XLOOKUP(Tableau1[[#This Row],[AGENT]],AGENT,TYPE,"",0)</f>
        <v>ASS</v>
      </c>
      <c r="J6046" s="13">
        <f>Tableau1[[#This Row],[Fin3]]-Tableau1[[#This Row],[Début2]]</f>
        <v>4.166666666666663E-2</v>
      </c>
      <c r="K6046" s="12" t="str">
        <f>IF(MONTH(D6046)=1,"JANV",IF(MONTH(D6046)=2,"FEV",IF(MONTH(D6046)=3,"MARS",IF(MONTH(D6046)=4,"AVR",IF(MONTH(D6046)=5,"MAI",IF(MONTH(D6046)=6,"JUIN",IF(MONTH(D6046)=7,"JUILL",IF(MONTH(D6046)=8,"AOU",IF(MONTH(D6046)=9,"SEPT",IF(MONTH(D6046)=10,"OCT",IF(MONTH(D6046)=11,"NOV",IF(MONTH(D6046)=12,"DEC",""))))))))))))</f>
        <v>MAI</v>
      </c>
    </row>
    <row r="6047" spans="1:11" x14ac:dyDescent="0.3">
      <c r="B6047" s="3">
        <v>45419</v>
      </c>
      <c r="C6047" s="4">
        <v>0.66666666666666663</v>
      </c>
      <c r="D6047" s="3">
        <v>45419</v>
      </c>
      <c r="E6047" s="4">
        <v>0.70833333333333337</v>
      </c>
      <c r="F6047" t="s">
        <v>913</v>
      </c>
      <c r="G6047" s="12" t="s">
        <v>12</v>
      </c>
      <c r="H6047" s="12" t="s">
        <v>76</v>
      </c>
      <c r="I6047" s="12" t="str">
        <f>_xlfn.XLOOKUP(Tableau1[[#This Row],[AGENT]],AGENT,TYPE,"",0)</f>
        <v>ASS</v>
      </c>
      <c r="J6047" s="13">
        <f>Tableau1[[#This Row],[Fin3]]-Tableau1[[#This Row],[Début2]]</f>
        <v>4.1666666666666741E-2</v>
      </c>
      <c r="K6047" s="12" t="str">
        <f>IF(MONTH(D6047)=1,"JANV",IF(MONTH(D6047)=2,"FEV",IF(MONTH(D6047)=3,"MARS",IF(MONTH(D6047)=4,"AVR",IF(MONTH(D6047)=5,"MAI",IF(MONTH(D6047)=6,"JUIN",IF(MONTH(D6047)=7,"JUILL",IF(MONTH(D6047)=8,"AOU",IF(MONTH(D6047)=9,"SEPT",IF(MONTH(D6047)=10,"OCT",IF(MONTH(D6047)=11,"NOV",IF(MONTH(D6047)=12,"DEC",""))))))))))))</f>
        <v>MAI</v>
      </c>
    </row>
    <row r="6048" spans="1:11" x14ac:dyDescent="0.3">
      <c r="A6048" t="s">
        <v>1346</v>
      </c>
      <c r="B6048" s="3">
        <v>45467</v>
      </c>
      <c r="C6048" s="4">
        <v>0.5625</v>
      </c>
      <c r="D6048" s="3">
        <v>45467</v>
      </c>
      <c r="E6048" s="4">
        <v>0.58333333333333337</v>
      </c>
      <c r="F6048" t="s">
        <v>913</v>
      </c>
      <c r="G6048" s="12" t="s">
        <v>12</v>
      </c>
      <c r="H6048" s="12" t="s">
        <v>76</v>
      </c>
      <c r="I6048" s="12" t="str">
        <f>_xlfn.XLOOKUP(Tableau1[[#This Row],[AGENT]],AGENT,TYPE,"",0)</f>
        <v>ASS</v>
      </c>
      <c r="J6048" s="13">
        <f>Tableau1[[#This Row],[Fin3]]-Tableau1[[#This Row],[Début2]]</f>
        <v>2.083333333333337E-2</v>
      </c>
      <c r="K6048" s="12" t="str">
        <f>IF(MONTH(D6048)=1,"JANV",IF(MONTH(D6048)=2,"FEV",IF(MONTH(D6048)=3,"MARS",IF(MONTH(D6048)=4,"AVR",IF(MONTH(D6048)=5,"MAI",IF(MONTH(D6048)=6,"JUIN",IF(MONTH(D6048)=7,"JUILL",IF(MONTH(D6048)=8,"AOU",IF(MONTH(D6048)=9,"SEPT",IF(MONTH(D6048)=10,"OCT",IF(MONTH(D6048)=11,"NOV",IF(MONTH(D6048)=12,"DEC",""))))))))))))</f>
        <v>JUIN</v>
      </c>
    </row>
    <row r="6049" spans="1:11" x14ac:dyDescent="0.3">
      <c r="A6049" t="s">
        <v>1595</v>
      </c>
      <c r="B6049" s="3">
        <v>45454</v>
      </c>
      <c r="C6049" s="4">
        <v>0.39583333333333331</v>
      </c>
      <c r="D6049" s="3">
        <v>45454</v>
      </c>
      <c r="E6049" s="4">
        <v>0.41666666666666669</v>
      </c>
      <c r="F6049" t="s">
        <v>913</v>
      </c>
      <c r="G6049" s="12" t="s">
        <v>12</v>
      </c>
      <c r="H6049" s="12" t="s">
        <v>76</v>
      </c>
      <c r="I6049" s="12" t="str">
        <f>_xlfn.XLOOKUP(Tableau1[[#This Row],[AGENT]],AGENT,TYPE,"",0)</f>
        <v>ASS</v>
      </c>
      <c r="J6049" s="13">
        <f>Tableau1[[#This Row],[Fin3]]-Tableau1[[#This Row],[Début2]]</f>
        <v>2.083333333333337E-2</v>
      </c>
      <c r="K6049" s="12" t="str">
        <f>IF(MONTH(D6049)=1,"JANV",IF(MONTH(D6049)=2,"FEV",IF(MONTH(D6049)=3,"MARS",IF(MONTH(D6049)=4,"AVR",IF(MONTH(D6049)=5,"MAI",IF(MONTH(D6049)=6,"JUIN",IF(MONTH(D6049)=7,"JUILL",IF(MONTH(D6049)=8,"AOU",IF(MONTH(D6049)=9,"SEPT",IF(MONTH(D6049)=10,"OCT",IF(MONTH(D6049)=11,"NOV",IF(MONTH(D6049)=12,"DEC",""))))))))))))</f>
        <v>JUIN</v>
      </c>
    </row>
    <row r="6050" spans="1:11" x14ac:dyDescent="0.3">
      <c r="B6050" s="3">
        <v>45455</v>
      </c>
      <c r="C6050" s="4">
        <v>0.35416666666666669</v>
      </c>
      <c r="D6050" s="3">
        <v>45455</v>
      </c>
      <c r="E6050" s="4">
        <v>0.375</v>
      </c>
      <c r="F6050" t="s">
        <v>913</v>
      </c>
      <c r="G6050" s="12" t="s">
        <v>12</v>
      </c>
      <c r="H6050" s="12" t="s">
        <v>76</v>
      </c>
      <c r="I6050" s="12" t="str">
        <f>_xlfn.XLOOKUP(Tableau1[[#This Row],[AGENT]],AGENT,TYPE,"",0)</f>
        <v>ASS</v>
      </c>
      <c r="J6050" s="13">
        <f>Tableau1[[#This Row],[Fin3]]-Tableau1[[#This Row],[Début2]]</f>
        <v>2.0833333333333315E-2</v>
      </c>
      <c r="K6050" s="12" t="str">
        <f>IF(MONTH(D6050)=1,"JANV",IF(MONTH(D6050)=2,"FEV",IF(MONTH(D6050)=3,"MARS",IF(MONTH(D6050)=4,"AVR",IF(MONTH(D6050)=5,"MAI",IF(MONTH(D6050)=6,"JUIN",IF(MONTH(D6050)=7,"JUILL",IF(MONTH(D6050)=8,"AOU",IF(MONTH(D6050)=9,"SEPT",IF(MONTH(D6050)=10,"OCT",IF(MONTH(D6050)=11,"NOV",IF(MONTH(D6050)=12,"DEC",""))))))))))))</f>
        <v>JUIN</v>
      </c>
    </row>
    <row r="6051" spans="1:11" x14ac:dyDescent="0.3">
      <c r="A6051" t="s">
        <v>325</v>
      </c>
      <c r="B6051" s="3">
        <v>45313</v>
      </c>
      <c r="C6051" s="4">
        <v>0.375</v>
      </c>
      <c r="D6051" s="3">
        <v>45313</v>
      </c>
      <c r="E6051" s="4">
        <v>0.45833333333333331</v>
      </c>
      <c r="F6051" t="s">
        <v>326</v>
      </c>
      <c r="G6051" t="s">
        <v>12</v>
      </c>
      <c r="H6051" s="12" t="s">
        <v>32</v>
      </c>
      <c r="I6051" s="12" t="str">
        <f>_xlfn.XLOOKUP(Tableau1[[#This Row],[AGENT]],AGENT,TYPE,"",0)</f>
        <v>ASS</v>
      </c>
      <c r="J6051" s="13">
        <f>Tableau1[[#This Row],[Fin3]]-Tableau1[[#This Row],[Début2]]</f>
        <v>8.3333333333333315E-2</v>
      </c>
      <c r="K6051" s="12" t="str">
        <f>IF(MONTH(D6051)=1,"JANV",IF(MONTH(D6051)=2,"FEV",IF(MONTH(D6051)=3,"MARS",IF(MONTH(D6051)=4,"AVR",IF(MONTH(D6051)=5,"MAI",IF(MONTH(D6051)=6,"JUIN",IF(MONTH(D6051)=7,"JUILL",IF(MONTH(D6051)=8,"AOU",IF(MONTH(D6051)=9,"SEPT",IF(MONTH(D6051)=10,"OCT",IF(MONTH(D6051)=11,"NOV",IF(MONTH(D6051)=12,"DEC",""))))))))))))</f>
        <v>JANV</v>
      </c>
    </row>
    <row r="6052" spans="1:11" x14ac:dyDescent="0.3">
      <c r="A6052" t="s">
        <v>331</v>
      </c>
      <c r="B6052" s="3">
        <v>45293</v>
      </c>
      <c r="C6052" s="4">
        <v>0.5625</v>
      </c>
      <c r="D6052" s="3">
        <v>45293</v>
      </c>
      <c r="E6052" s="4">
        <v>0.625</v>
      </c>
      <c r="F6052" t="s">
        <v>326</v>
      </c>
      <c r="G6052" t="s">
        <v>12</v>
      </c>
      <c r="H6052" s="12" t="s">
        <v>32</v>
      </c>
      <c r="I6052" s="12" t="str">
        <f>_xlfn.XLOOKUP(Tableau1[[#This Row],[AGENT]],AGENT,TYPE,"",0)</f>
        <v>ASS</v>
      </c>
      <c r="J6052" s="13">
        <f>Tableau1[[#This Row],[Fin3]]-Tableau1[[#This Row],[Début2]]</f>
        <v>6.25E-2</v>
      </c>
      <c r="K6052" s="12" t="str">
        <f>IF(MONTH(D6052)=1,"JANV",IF(MONTH(D6052)=2,"FEV",IF(MONTH(D6052)=3,"MARS",IF(MONTH(D6052)=4,"AVR",IF(MONTH(D6052)=5,"MAI",IF(MONTH(D6052)=6,"JUIN",IF(MONTH(D6052)=7,"JUILL",IF(MONTH(D6052)=8,"AOU",IF(MONTH(D6052)=9,"SEPT",IF(MONTH(D6052)=10,"OCT",IF(MONTH(D6052)=11,"NOV",IF(MONTH(D6052)=12,"DEC",""))))))))))))</f>
        <v>JANV</v>
      </c>
    </row>
    <row r="6053" spans="1:11" x14ac:dyDescent="0.3">
      <c r="A6053" t="s">
        <v>335</v>
      </c>
      <c r="B6053" s="3">
        <v>45317</v>
      </c>
      <c r="C6053" s="4">
        <v>0.33333333333333331</v>
      </c>
      <c r="D6053" s="3">
        <v>45317</v>
      </c>
      <c r="E6053" s="4">
        <v>0.4375</v>
      </c>
      <c r="F6053" t="s">
        <v>326</v>
      </c>
      <c r="G6053" t="s">
        <v>12</v>
      </c>
      <c r="H6053" s="12" t="s">
        <v>32</v>
      </c>
      <c r="I6053" s="12" t="str">
        <f>_xlfn.XLOOKUP(Tableau1[[#This Row],[AGENT]],AGENT,TYPE,"",0)</f>
        <v>ASS</v>
      </c>
      <c r="J6053" s="13">
        <f>Tableau1[[#This Row],[Fin3]]-Tableau1[[#This Row],[Début2]]</f>
        <v>0.10416666666666669</v>
      </c>
      <c r="K6053" s="12" t="str">
        <f>IF(MONTH(D6053)=1,"JANV",IF(MONTH(D6053)=2,"FEV",IF(MONTH(D6053)=3,"MARS",IF(MONTH(D6053)=4,"AVR",IF(MONTH(D6053)=5,"MAI",IF(MONTH(D6053)=6,"JUIN",IF(MONTH(D6053)=7,"JUILL",IF(MONTH(D6053)=8,"AOU",IF(MONTH(D6053)=9,"SEPT",IF(MONTH(D6053)=10,"OCT",IF(MONTH(D6053)=11,"NOV",IF(MONTH(D6053)=12,"DEC",""))))))))))))</f>
        <v>JANV</v>
      </c>
    </row>
    <row r="6054" spans="1:11" x14ac:dyDescent="0.3">
      <c r="A6054" t="s">
        <v>336</v>
      </c>
      <c r="B6054" s="3">
        <v>45320</v>
      </c>
      <c r="C6054" s="4">
        <v>0.375</v>
      </c>
      <c r="D6054" s="3">
        <v>45320</v>
      </c>
      <c r="E6054" s="4">
        <v>0.5</v>
      </c>
      <c r="F6054" t="s">
        <v>326</v>
      </c>
      <c r="G6054" t="s">
        <v>12</v>
      </c>
      <c r="H6054" s="12" t="s">
        <v>32</v>
      </c>
      <c r="I6054" s="12" t="str">
        <f>_xlfn.XLOOKUP(Tableau1[[#This Row],[AGENT]],AGENT,TYPE,"",0)</f>
        <v>ASS</v>
      </c>
      <c r="J6054" s="13">
        <f>Tableau1[[#This Row],[Fin3]]-Tableau1[[#This Row],[Début2]]</f>
        <v>0.125</v>
      </c>
      <c r="K6054" s="12" t="str">
        <f>IF(MONTH(D6054)=1,"JANV",IF(MONTH(D6054)=2,"FEV",IF(MONTH(D6054)=3,"MARS",IF(MONTH(D6054)=4,"AVR",IF(MONTH(D6054)=5,"MAI",IF(MONTH(D6054)=6,"JUIN",IF(MONTH(D6054)=7,"JUILL",IF(MONTH(D6054)=8,"AOU",IF(MONTH(D6054)=9,"SEPT",IF(MONTH(D6054)=10,"OCT",IF(MONTH(D6054)=11,"NOV",IF(MONTH(D6054)=12,"DEC",""))))))))))))</f>
        <v>JANV</v>
      </c>
    </row>
    <row r="6055" spans="1:11" x14ac:dyDescent="0.3">
      <c r="A6055" t="s">
        <v>339</v>
      </c>
      <c r="B6055" s="3">
        <v>45315</v>
      </c>
      <c r="C6055" s="4">
        <v>0.54166666666666663</v>
      </c>
      <c r="D6055" s="3">
        <v>45315</v>
      </c>
      <c r="E6055" s="4">
        <v>0.64583333333333337</v>
      </c>
      <c r="F6055" t="s">
        <v>326</v>
      </c>
      <c r="G6055" t="s">
        <v>12</v>
      </c>
      <c r="H6055" s="12" t="s">
        <v>32</v>
      </c>
      <c r="I6055" s="12" t="str">
        <f>_xlfn.XLOOKUP(Tableau1[[#This Row],[AGENT]],AGENT,TYPE,"",0)</f>
        <v>ASS</v>
      </c>
      <c r="J6055" s="13">
        <f>Tableau1[[#This Row],[Fin3]]-Tableau1[[#This Row],[Début2]]</f>
        <v>0.10416666666666674</v>
      </c>
      <c r="K6055" s="12" t="str">
        <f>IF(MONTH(D6055)=1,"JANV",IF(MONTH(D6055)=2,"FEV",IF(MONTH(D6055)=3,"MARS",IF(MONTH(D6055)=4,"AVR",IF(MONTH(D6055)=5,"MAI",IF(MONTH(D6055)=6,"JUIN",IF(MONTH(D6055)=7,"JUILL",IF(MONTH(D6055)=8,"AOU",IF(MONTH(D6055)=9,"SEPT",IF(MONTH(D6055)=10,"OCT",IF(MONTH(D6055)=11,"NOV",IF(MONTH(D6055)=12,"DEC",""))))))))))))</f>
        <v>JANV</v>
      </c>
    </row>
    <row r="6056" spans="1:11" x14ac:dyDescent="0.3">
      <c r="A6056" t="s">
        <v>347</v>
      </c>
      <c r="B6056" s="3">
        <v>45303</v>
      </c>
      <c r="C6056" s="4">
        <v>0.60416666666666663</v>
      </c>
      <c r="D6056" s="3">
        <v>45303</v>
      </c>
      <c r="E6056" s="4">
        <v>0.66666666666666663</v>
      </c>
      <c r="F6056" t="s">
        <v>326</v>
      </c>
      <c r="G6056" t="s">
        <v>12</v>
      </c>
      <c r="H6056" s="12" t="s">
        <v>32</v>
      </c>
      <c r="I6056" s="12" t="str">
        <f>_xlfn.XLOOKUP(Tableau1[[#This Row],[AGENT]],AGENT,TYPE,"",0)</f>
        <v>ASS</v>
      </c>
      <c r="J6056" s="13">
        <f>Tableau1[[#This Row],[Fin3]]-Tableau1[[#This Row],[Début2]]</f>
        <v>6.25E-2</v>
      </c>
      <c r="K6056" s="12" t="str">
        <f>IF(MONTH(D6056)=1,"JANV",IF(MONTH(D6056)=2,"FEV",IF(MONTH(D6056)=3,"MARS",IF(MONTH(D6056)=4,"AVR",IF(MONTH(D6056)=5,"MAI",IF(MONTH(D6056)=6,"JUIN",IF(MONTH(D6056)=7,"JUILL",IF(MONTH(D6056)=8,"AOU",IF(MONTH(D6056)=9,"SEPT",IF(MONTH(D6056)=10,"OCT",IF(MONTH(D6056)=11,"NOV",IF(MONTH(D6056)=12,"DEC",""))))))))))))</f>
        <v>JANV</v>
      </c>
    </row>
    <row r="6057" spans="1:11" x14ac:dyDescent="0.3">
      <c r="A6057" t="s">
        <v>607</v>
      </c>
      <c r="B6057" s="3">
        <v>45327</v>
      </c>
      <c r="C6057" s="4">
        <v>0.625</v>
      </c>
      <c r="D6057" s="3">
        <v>45327</v>
      </c>
      <c r="E6057" s="4">
        <v>0.66666666666666663</v>
      </c>
      <c r="F6057" t="s">
        <v>326</v>
      </c>
      <c r="G6057" s="12" t="s">
        <v>12</v>
      </c>
      <c r="H6057" s="12" t="s">
        <v>32</v>
      </c>
      <c r="I6057" s="12" t="str">
        <f>_xlfn.XLOOKUP(Tableau1[[#This Row],[AGENT]],AGENT,TYPE,"",0)</f>
        <v>ASS</v>
      </c>
      <c r="J6057" s="13">
        <f>Tableau1[[#This Row],[Fin3]]-Tableau1[[#This Row],[Début2]]</f>
        <v>4.166666666666663E-2</v>
      </c>
      <c r="K6057" s="12" t="str">
        <f>IF(MONTH(D6057)=1,"JANV",IF(MONTH(D6057)=2,"FEV",IF(MONTH(D6057)=3,"MARS",IF(MONTH(D6057)=4,"AVR",IF(MONTH(D6057)=5,"MAI",IF(MONTH(D6057)=6,"JUIN",IF(MONTH(D6057)=7,"JUILL",IF(MONTH(D6057)=8,"AOU",IF(MONTH(D6057)=9,"SEPT",IF(MONTH(D6057)=10,"OCT",IF(MONTH(D6057)=11,"NOV",IF(MONTH(D6057)=12,"DEC",""))))))))))))</f>
        <v>FEV</v>
      </c>
    </row>
    <row r="6058" spans="1:11" x14ac:dyDescent="0.3">
      <c r="A6058" t="s">
        <v>604</v>
      </c>
      <c r="B6058" s="3">
        <v>45329</v>
      </c>
      <c r="C6058" s="4">
        <v>0.375</v>
      </c>
      <c r="D6058" s="3">
        <v>45329</v>
      </c>
      <c r="E6058" s="4">
        <v>0.45833333333333331</v>
      </c>
      <c r="F6058" t="s">
        <v>326</v>
      </c>
      <c r="G6058" s="12" t="s">
        <v>12</v>
      </c>
      <c r="H6058" s="12" t="s">
        <v>32</v>
      </c>
      <c r="I6058" s="12" t="str">
        <f>_xlfn.XLOOKUP(Tableau1[[#This Row],[AGENT]],AGENT,TYPE,"",0)</f>
        <v>ASS</v>
      </c>
      <c r="J6058" s="13">
        <f>Tableau1[[#This Row],[Fin3]]-Tableau1[[#This Row],[Début2]]</f>
        <v>8.3333333333333315E-2</v>
      </c>
      <c r="K6058" s="12" t="str">
        <f>IF(MONTH(D6058)=1,"JANV",IF(MONTH(D6058)=2,"FEV",IF(MONTH(D6058)=3,"MARS",IF(MONTH(D6058)=4,"AVR",IF(MONTH(D6058)=5,"MAI",IF(MONTH(D6058)=6,"JUIN",IF(MONTH(D6058)=7,"JUILL",IF(MONTH(D6058)=8,"AOU",IF(MONTH(D6058)=9,"SEPT",IF(MONTH(D6058)=10,"OCT",IF(MONTH(D6058)=11,"NOV",IF(MONTH(D6058)=12,"DEC",""))))))))))))</f>
        <v>FEV</v>
      </c>
    </row>
    <row r="6059" spans="1:11" x14ac:dyDescent="0.3">
      <c r="A6059" t="s">
        <v>605</v>
      </c>
      <c r="B6059" s="3">
        <v>45327</v>
      </c>
      <c r="C6059" s="4">
        <v>0.5625</v>
      </c>
      <c r="D6059" s="3">
        <v>45327</v>
      </c>
      <c r="E6059" s="4">
        <v>0.58333333333333337</v>
      </c>
      <c r="F6059" t="s">
        <v>326</v>
      </c>
      <c r="G6059" s="12" t="s">
        <v>12</v>
      </c>
      <c r="H6059" s="12" t="s">
        <v>32</v>
      </c>
      <c r="I6059" s="12" t="str">
        <f>_xlfn.XLOOKUP(Tableau1[[#This Row],[AGENT]],AGENT,TYPE,"",0)</f>
        <v>ASS</v>
      </c>
      <c r="J6059" s="13">
        <f>Tableau1[[#This Row],[Fin3]]-Tableau1[[#This Row],[Début2]]</f>
        <v>2.083333333333337E-2</v>
      </c>
      <c r="K6059" s="12" t="str">
        <f>IF(MONTH(D6059)=1,"JANV",IF(MONTH(D6059)=2,"FEV",IF(MONTH(D6059)=3,"MARS",IF(MONTH(D6059)=4,"AVR",IF(MONTH(D6059)=5,"MAI",IF(MONTH(D6059)=6,"JUIN",IF(MONTH(D6059)=7,"JUILL",IF(MONTH(D6059)=8,"AOU",IF(MONTH(D6059)=9,"SEPT",IF(MONTH(D6059)=10,"OCT",IF(MONTH(D6059)=11,"NOV",IF(MONTH(D6059)=12,"DEC",""))))))))))))</f>
        <v>FEV</v>
      </c>
    </row>
    <row r="6060" spans="1:11" x14ac:dyDescent="0.3">
      <c r="A6060" t="s">
        <v>867</v>
      </c>
      <c r="B6060" s="3">
        <v>45334</v>
      </c>
      <c r="C6060" s="4">
        <v>0.54166666666666663</v>
      </c>
      <c r="D6060" s="3">
        <v>45334</v>
      </c>
      <c r="E6060" s="4">
        <v>0.60416666666666663</v>
      </c>
      <c r="F6060" t="s">
        <v>326</v>
      </c>
      <c r="G6060" s="12" t="s">
        <v>12</v>
      </c>
      <c r="H6060" s="12" t="s">
        <v>32</v>
      </c>
      <c r="I6060" s="12" t="str">
        <f>_xlfn.XLOOKUP(Tableau1[[#This Row],[AGENT]],AGENT,TYPE,"",0)</f>
        <v>ASS</v>
      </c>
      <c r="J6060" s="13">
        <f>Tableau1[[#This Row],[Fin3]]-Tableau1[[#This Row],[Début2]]</f>
        <v>6.25E-2</v>
      </c>
      <c r="K6060" s="12" t="str">
        <f>IF(MONTH(D6060)=1,"JANV",IF(MONTH(D6060)=2,"FEV",IF(MONTH(D6060)=3,"MARS",IF(MONTH(D6060)=4,"AVR",IF(MONTH(D6060)=5,"MAI",IF(MONTH(D6060)=6,"JUIN",IF(MONTH(D6060)=7,"JUILL",IF(MONTH(D6060)=8,"AOU",IF(MONTH(D6060)=9,"SEPT",IF(MONTH(D6060)=10,"OCT",IF(MONTH(D6060)=11,"NOV",IF(MONTH(D6060)=12,"DEC",""))))))))))))</f>
        <v>FEV</v>
      </c>
    </row>
    <row r="6061" spans="1:11" x14ac:dyDescent="0.3">
      <c r="B6061" s="3">
        <v>45323</v>
      </c>
      <c r="C6061" s="4">
        <v>0.33333333333333331</v>
      </c>
      <c r="D6061" s="3">
        <v>45323</v>
      </c>
      <c r="E6061" s="4">
        <v>0.45833333333333331</v>
      </c>
      <c r="F6061" t="s">
        <v>326</v>
      </c>
      <c r="G6061" s="12" t="s">
        <v>12</v>
      </c>
      <c r="H6061" s="12" t="s">
        <v>32</v>
      </c>
      <c r="I6061" s="12" t="str">
        <f>_xlfn.XLOOKUP(Tableau1[[#This Row],[AGENT]],AGENT,TYPE,"",0)</f>
        <v>ASS</v>
      </c>
      <c r="J6061" s="13">
        <f>Tableau1[[#This Row],[Fin3]]-Tableau1[[#This Row],[Début2]]</f>
        <v>0.125</v>
      </c>
      <c r="K6061" s="12" t="str">
        <f>IF(MONTH(D6061)=1,"JANV",IF(MONTH(D6061)=2,"FEV",IF(MONTH(D6061)=3,"MARS",IF(MONTH(D6061)=4,"AVR",IF(MONTH(D6061)=5,"MAI",IF(MONTH(D6061)=6,"JUIN",IF(MONTH(D6061)=7,"JUILL",IF(MONTH(D6061)=8,"AOU",IF(MONTH(D6061)=9,"SEPT",IF(MONTH(D6061)=10,"OCT",IF(MONTH(D6061)=11,"NOV",IF(MONTH(D6061)=12,"DEC",""))))))))))))</f>
        <v>FEV</v>
      </c>
    </row>
    <row r="6062" spans="1:11" x14ac:dyDescent="0.3">
      <c r="A6062" t="s">
        <v>872</v>
      </c>
      <c r="B6062" s="3">
        <v>45334</v>
      </c>
      <c r="C6062" s="4">
        <v>0.625</v>
      </c>
      <c r="D6062" s="3">
        <v>45334</v>
      </c>
      <c r="E6062" s="4">
        <v>0.70833333333333337</v>
      </c>
      <c r="F6062" t="s">
        <v>326</v>
      </c>
      <c r="G6062" s="12" t="s">
        <v>12</v>
      </c>
      <c r="H6062" s="12" t="s">
        <v>32</v>
      </c>
      <c r="I6062" s="12" t="str">
        <f>_xlfn.XLOOKUP(Tableau1[[#This Row],[AGENT]],AGENT,TYPE,"",0)</f>
        <v>ASS</v>
      </c>
      <c r="J6062" s="13">
        <f>Tableau1[[#This Row],[Fin3]]-Tableau1[[#This Row],[Début2]]</f>
        <v>8.333333333333337E-2</v>
      </c>
      <c r="K6062" s="12" t="str">
        <f>IF(MONTH(D6062)=1,"JANV",IF(MONTH(D6062)=2,"FEV",IF(MONTH(D6062)=3,"MARS",IF(MONTH(D6062)=4,"AVR",IF(MONTH(D6062)=5,"MAI",IF(MONTH(D6062)=6,"JUIN",IF(MONTH(D6062)=7,"JUILL",IF(MONTH(D6062)=8,"AOU",IF(MONTH(D6062)=9,"SEPT",IF(MONTH(D6062)=10,"OCT",IF(MONTH(D6062)=11,"NOV",IF(MONTH(D6062)=12,"DEC",""))))))))))))</f>
        <v>FEV</v>
      </c>
    </row>
    <row r="6063" spans="1:11" x14ac:dyDescent="0.3">
      <c r="A6063" t="s">
        <v>874</v>
      </c>
      <c r="B6063" s="3">
        <v>45335</v>
      </c>
      <c r="C6063" s="4">
        <v>0.45833333333333331</v>
      </c>
      <c r="D6063" s="3">
        <v>45335</v>
      </c>
      <c r="E6063" s="4">
        <v>0.5</v>
      </c>
      <c r="F6063" t="s">
        <v>326</v>
      </c>
      <c r="G6063" s="12" t="s">
        <v>12</v>
      </c>
      <c r="H6063" s="12" t="s">
        <v>32</v>
      </c>
      <c r="I6063" s="12" t="str">
        <f>_xlfn.XLOOKUP(Tableau1[[#This Row],[AGENT]],AGENT,TYPE,"",0)</f>
        <v>ASS</v>
      </c>
      <c r="J6063" s="13">
        <f>Tableau1[[#This Row],[Fin3]]-Tableau1[[#This Row],[Début2]]</f>
        <v>4.1666666666666685E-2</v>
      </c>
      <c r="K6063" s="12" t="str">
        <f>IF(MONTH(D6063)=1,"JANV",IF(MONTH(D6063)=2,"FEV",IF(MONTH(D6063)=3,"MARS",IF(MONTH(D6063)=4,"AVR",IF(MONTH(D6063)=5,"MAI",IF(MONTH(D6063)=6,"JUIN",IF(MONTH(D6063)=7,"JUILL",IF(MONTH(D6063)=8,"AOU",IF(MONTH(D6063)=9,"SEPT",IF(MONTH(D6063)=10,"OCT",IF(MONTH(D6063)=11,"NOV",IF(MONTH(D6063)=12,"DEC",""))))))))))))</f>
        <v>FEV</v>
      </c>
    </row>
    <row r="6064" spans="1:11" x14ac:dyDescent="0.3">
      <c r="A6064" t="s">
        <v>875</v>
      </c>
      <c r="B6064" s="3">
        <v>45335</v>
      </c>
      <c r="C6064" s="4">
        <v>0.54166666666666663</v>
      </c>
      <c r="D6064" s="3">
        <v>45335</v>
      </c>
      <c r="E6064" s="4">
        <v>0.6875</v>
      </c>
      <c r="F6064" t="s">
        <v>326</v>
      </c>
      <c r="G6064" s="12" t="s">
        <v>12</v>
      </c>
      <c r="H6064" s="12" t="s">
        <v>32</v>
      </c>
      <c r="I6064" s="12" t="str">
        <f>_xlfn.XLOOKUP(Tableau1[[#This Row],[AGENT]],AGENT,TYPE,"",0)</f>
        <v>ASS</v>
      </c>
      <c r="J6064" s="13">
        <f>Tableau1[[#This Row],[Fin3]]-Tableau1[[#This Row],[Début2]]</f>
        <v>0.14583333333333337</v>
      </c>
      <c r="K6064" s="12" t="str">
        <f>IF(MONTH(D6064)=1,"JANV",IF(MONTH(D6064)=2,"FEV",IF(MONTH(D6064)=3,"MARS",IF(MONTH(D6064)=4,"AVR",IF(MONTH(D6064)=5,"MAI",IF(MONTH(D6064)=6,"JUIN",IF(MONTH(D6064)=7,"JUILL",IF(MONTH(D6064)=8,"AOU",IF(MONTH(D6064)=9,"SEPT",IF(MONTH(D6064)=10,"OCT",IF(MONTH(D6064)=11,"NOV",IF(MONTH(D6064)=12,"DEC",""))))))))))))</f>
        <v>FEV</v>
      </c>
    </row>
    <row r="6065" spans="1:11" x14ac:dyDescent="0.3">
      <c r="A6065" t="s">
        <v>876</v>
      </c>
      <c r="B6065" s="3">
        <v>45341</v>
      </c>
      <c r="C6065" s="4">
        <v>0.39583333333333331</v>
      </c>
      <c r="D6065" s="3">
        <v>45341</v>
      </c>
      <c r="E6065" s="4">
        <v>0.4375</v>
      </c>
      <c r="F6065" t="s">
        <v>326</v>
      </c>
      <c r="G6065" s="12" t="s">
        <v>12</v>
      </c>
      <c r="H6065" s="12" t="s">
        <v>32</v>
      </c>
      <c r="I6065" s="12" t="str">
        <f>_xlfn.XLOOKUP(Tableau1[[#This Row],[AGENT]],AGENT,TYPE,"",0)</f>
        <v>ASS</v>
      </c>
      <c r="J6065" s="13">
        <f>Tableau1[[#This Row],[Fin3]]-Tableau1[[#This Row],[Début2]]</f>
        <v>4.1666666666666685E-2</v>
      </c>
      <c r="K6065" s="12" t="str">
        <f>IF(MONTH(D6065)=1,"JANV",IF(MONTH(D6065)=2,"FEV",IF(MONTH(D6065)=3,"MARS",IF(MONTH(D6065)=4,"AVR",IF(MONTH(D6065)=5,"MAI",IF(MONTH(D6065)=6,"JUIN",IF(MONTH(D6065)=7,"JUILL",IF(MONTH(D6065)=8,"AOU",IF(MONTH(D6065)=9,"SEPT",IF(MONTH(D6065)=10,"OCT",IF(MONTH(D6065)=11,"NOV",IF(MONTH(D6065)=12,"DEC",""))))))))))))</f>
        <v>FEV</v>
      </c>
    </row>
    <row r="6066" spans="1:11" x14ac:dyDescent="0.3">
      <c r="A6066" t="s">
        <v>877</v>
      </c>
      <c r="B6066" s="3">
        <v>45336</v>
      </c>
      <c r="C6066" s="4">
        <v>0.375</v>
      </c>
      <c r="D6066" s="3">
        <v>45336</v>
      </c>
      <c r="E6066" s="4">
        <v>0.5</v>
      </c>
      <c r="F6066" t="s">
        <v>326</v>
      </c>
      <c r="G6066" s="12" t="s">
        <v>12</v>
      </c>
      <c r="H6066" s="12" t="s">
        <v>32</v>
      </c>
      <c r="I6066" s="12" t="str">
        <f>_xlfn.XLOOKUP(Tableau1[[#This Row],[AGENT]],AGENT,TYPE,"",0)</f>
        <v>ASS</v>
      </c>
      <c r="J6066" s="13">
        <f>Tableau1[[#This Row],[Fin3]]-Tableau1[[#This Row],[Début2]]</f>
        <v>0.125</v>
      </c>
      <c r="K6066" s="12" t="str">
        <f>IF(MONTH(D6066)=1,"JANV",IF(MONTH(D6066)=2,"FEV",IF(MONTH(D6066)=3,"MARS",IF(MONTH(D6066)=4,"AVR",IF(MONTH(D6066)=5,"MAI",IF(MONTH(D6066)=6,"JUIN",IF(MONTH(D6066)=7,"JUILL",IF(MONTH(D6066)=8,"AOU",IF(MONTH(D6066)=9,"SEPT",IF(MONTH(D6066)=10,"OCT",IF(MONTH(D6066)=11,"NOV",IF(MONTH(D6066)=12,"DEC",""))))))))))))</f>
        <v>FEV</v>
      </c>
    </row>
    <row r="6067" spans="1:11" x14ac:dyDescent="0.3">
      <c r="A6067" t="s">
        <v>878</v>
      </c>
      <c r="B6067" s="3">
        <v>45337</v>
      </c>
      <c r="C6067" s="4">
        <v>0.375</v>
      </c>
      <c r="D6067" s="3">
        <v>45337</v>
      </c>
      <c r="E6067" s="4">
        <v>0.41666666666666669</v>
      </c>
      <c r="F6067" t="s">
        <v>326</v>
      </c>
      <c r="G6067" s="12" t="s">
        <v>12</v>
      </c>
      <c r="H6067" s="12" t="s">
        <v>32</v>
      </c>
      <c r="I6067" s="12" t="str">
        <f>_xlfn.XLOOKUP(Tableau1[[#This Row],[AGENT]],AGENT,TYPE,"",0)</f>
        <v>ASS</v>
      </c>
      <c r="J6067" s="13">
        <f>Tableau1[[#This Row],[Fin3]]-Tableau1[[#This Row],[Début2]]</f>
        <v>4.1666666666666685E-2</v>
      </c>
      <c r="K6067" s="12" t="str">
        <f>IF(MONTH(D6067)=1,"JANV",IF(MONTH(D6067)=2,"FEV",IF(MONTH(D6067)=3,"MARS",IF(MONTH(D6067)=4,"AVR",IF(MONTH(D6067)=5,"MAI",IF(MONTH(D6067)=6,"JUIN",IF(MONTH(D6067)=7,"JUILL",IF(MONTH(D6067)=8,"AOU",IF(MONTH(D6067)=9,"SEPT",IF(MONTH(D6067)=10,"OCT",IF(MONTH(D6067)=11,"NOV",IF(MONTH(D6067)=12,"DEC",""))))))))))))</f>
        <v>FEV</v>
      </c>
    </row>
    <row r="6068" spans="1:11" x14ac:dyDescent="0.3">
      <c r="A6068" t="s">
        <v>881</v>
      </c>
      <c r="B6068" s="3">
        <v>45337</v>
      </c>
      <c r="C6068" s="4">
        <v>0.54166666666666663</v>
      </c>
      <c r="D6068" s="3">
        <v>45337</v>
      </c>
      <c r="E6068" s="4">
        <v>0.58333333333333337</v>
      </c>
      <c r="F6068" t="s">
        <v>326</v>
      </c>
      <c r="G6068" s="12" t="s">
        <v>12</v>
      </c>
      <c r="H6068" s="12" t="s">
        <v>32</v>
      </c>
      <c r="I6068" s="12" t="str">
        <f>_xlfn.XLOOKUP(Tableau1[[#This Row],[AGENT]],AGENT,TYPE,"",0)</f>
        <v>ASS</v>
      </c>
      <c r="J6068" s="13">
        <f>Tableau1[[#This Row],[Fin3]]-Tableau1[[#This Row],[Début2]]</f>
        <v>4.1666666666666741E-2</v>
      </c>
      <c r="K6068" s="12" t="str">
        <f>IF(MONTH(D6068)=1,"JANV",IF(MONTH(D6068)=2,"FEV",IF(MONTH(D6068)=3,"MARS",IF(MONTH(D6068)=4,"AVR",IF(MONTH(D6068)=5,"MAI",IF(MONTH(D6068)=6,"JUIN",IF(MONTH(D6068)=7,"JUILL",IF(MONTH(D6068)=8,"AOU",IF(MONTH(D6068)=9,"SEPT",IF(MONTH(D6068)=10,"OCT",IF(MONTH(D6068)=11,"NOV",IF(MONTH(D6068)=12,"DEC",""))))))))))))</f>
        <v>FEV</v>
      </c>
    </row>
    <row r="6069" spans="1:11" x14ac:dyDescent="0.3">
      <c r="A6069" t="s">
        <v>884</v>
      </c>
      <c r="B6069" s="3">
        <v>45341</v>
      </c>
      <c r="C6069" s="4">
        <v>0.45833333333333331</v>
      </c>
      <c r="D6069" s="3">
        <v>45341</v>
      </c>
      <c r="E6069" s="4">
        <v>0.47916666666666669</v>
      </c>
      <c r="F6069" t="s">
        <v>326</v>
      </c>
      <c r="G6069" s="12" t="s">
        <v>12</v>
      </c>
      <c r="H6069" s="12" t="s">
        <v>32</v>
      </c>
      <c r="I6069" s="12" t="str">
        <f>_xlfn.XLOOKUP(Tableau1[[#This Row],[AGENT]],AGENT,TYPE,"",0)</f>
        <v>ASS</v>
      </c>
      <c r="J6069" s="13">
        <f>Tableau1[[#This Row],[Fin3]]-Tableau1[[#This Row],[Début2]]</f>
        <v>2.083333333333337E-2</v>
      </c>
      <c r="K6069" s="12" t="str">
        <f>IF(MONTH(D6069)=1,"JANV",IF(MONTH(D6069)=2,"FEV",IF(MONTH(D6069)=3,"MARS",IF(MONTH(D6069)=4,"AVR",IF(MONTH(D6069)=5,"MAI",IF(MONTH(D6069)=6,"JUIN",IF(MONTH(D6069)=7,"JUILL",IF(MONTH(D6069)=8,"AOU",IF(MONTH(D6069)=9,"SEPT",IF(MONTH(D6069)=10,"OCT",IF(MONTH(D6069)=11,"NOV",IF(MONTH(D6069)=12,"DEC",""))))))))))))</f>
        <v>FEV</v>
      </c>
    </row>
    <row r="6070" spans="1:11" x14ac:dyDescent="0.3">
      <c r="A6070" t="s">
        <v>885</v>
      </c>
      <c r="B6070" s="3">
        <v>45341</v>
      </c>
      <c r="C6070" s="4">
        <v>0.54166666666666663</v>
      </c>
      <c r="D6070" s="3">
        <v>45341</v>
      </c>
      <c r="E6070" s="4">
        <v>0.60416666666666663</v>
      </c>
      <c r="F6070" t="s">
        <v>326</v>
      </c>
      <c r="G6070" s="12" t="s">
        <v>12</v>
      </c>
      <c r="H6070" s="12" t="s">
        <v>32</v>
      </c>
      <c r="I6070" s="12" t="str">
        <f>_xlfn.XLOOKUP(Tableau1[[#This Row],[AGENT]],AGENT,TYPE,"",0)</f>
        <v>ASS</v>
      </c>
      <c r="J6070" s="13">
        <f>Tableau1[[#This Row],[Fin3]]-Tableau1[[#This Row],[Début2]]</f>
        <v>6.25E-2</v>
      </c>
      <c r="K6070" s="12" t="str">
        <f>IF(MONTH(D6070)=1,"JANV",IF(MONTH(D6070)=2,"FEV",IF(MONTH(D6070)=3,"MARS",IF(MONTH(D6070)=4,"AVR",IF(MONTH(D6070)=5,"MAI",IF(MONTH(D6070)=6,"JUIN",IF(MONTH(D6070)=7,"JUILL",IF(MONTH(D6070)=8,"AOU",IF(MONTH(D6070)=9,"SEPT",IF(MONTH(D6070)=10,"OCT",IF(MONTH(D6070)=11,"NOV",IF(MONTH(D6070)=12,"DEC",""))))))))))))</f>
        <v>FEV</v>
      </c>
    </row>
    <row r="6071" spans="1:11" x14ac:dyDescent="0.3">
      <c r="B6071" s="3">
        <v>45342</v>
      </c>
      <c r="C6071" s="4">
        <v>0.54166666666666663</v>
      </c>
      <c r="D6071" s="3">
        <v>45342</v>
      </c>
      <c r="E6071" s="4">
        <v>0.625</v>
      </c>
      <c r="F6071" t="s">
        <v>326</v>
      </c>
      <c r="G6071" s="12" t="s">
        <v>12</v>
      </c>
      <c r="H6071" s="12" t="s">
        <v>32</v>
      </c>
      <c r="I6071" s="12" t="str">
        <f>_xlfn.XLOOKUP(Tableau1[[#This Row],[AGENT]],AGENT,TYPE,"",0)</f>
        <v>ASS</v>
      </c>
      <c r="J6071" s="13">
        <f>Tableau1[[#This Row],[Fin3]]-Tableau1[[#This Row],[Début2]]</f>
        <v>8.333333333333337E-2</v>
      </c>
      <c r="K6071" s="12" t="str">
        <f>IF(MONTH(D6071)=1,"JANV",IF(MONTH(D6071)=2,"FEV",IF(MONTH(D6071)=3,"MARS",IF(MONTH(D6071)=4,"AVR",IF(MONTH(D6071)=5,"MAI",IF(MONTH(D6071)=6,"JUIN",IF(MONTH(D6071)=7,"JUILL",IF(MONTH(D6071)=8,"AOU",IF(MONTH(D6071)=9,"SEPT",IF(MONTH(D6071)=10,"OCT",IF(MONTH(D6071)=11,"NOV",IF(MONTH(D6071)=12,"DEC",""))))))))))))</f>
        <v>FEV</v>
      </c>
    </row>
    <row r="6072" spans="1:11" x14ac:dyDescent="0.3">
      <c r="A6072" t="s">
        <v>891</v>
      </c>
      <c r="B6072" s="3">
        <v>45351</v>
      </c>
      <c r="C6072" s="4">
        <v>0.375</v>
      </c>
      <c r="D6072" s="3">
        <v>45351</v>
      </c>
      <c r="E6072" s="4">
        <v>0.4375</v>
      </c>
      <c r="F6072" t="s">
        <v>326</v>
      </c>
      <c r="G6072" s="12" t="s">
        <v>12</v>
      </c>
      <c r="H6072" s="12" t="s">
        <v>32</v>
      </c>
      <c r="I6072" s="12" t="str">
        <f>_xlfn.XLOOKUP(Tableau1[[#This Row],[AGENT]],AGENT,TYPE,"",0)</f>
        <v>ASS</v>
      </c>
      <c r="J6072" s="13">
        <f>Tableau1[[#This Row],[Fin3]]-Tableau1[[#This Row],[Début2]]</f>
        <v>6.25E-2</v>
      </c>
      <c r="K6072" s="12" t="str">
        <f>IF(MONTH(D6072)=1,"JANV",IF(MONTH(D6072)=2,"FEV",IF(MONTH(D6072)=3,"MARS",IF(MONTH(D6072)=4,"AVR",IF(MONTH(D6072)=5,"MAI",IF(MONTH(D6072)=6,"JUIN",IF(MONTH(D6072)=7,"JUILL",IF(MONTH(D6072)=8,"AOU",IF(MONTH(D6072)=9,"SEPT",IF(MONTH(D6072)=10,"OCT",IF(MONTH(D6072)=11,"NOV",IF(MONTH(D6072)=12,"DEC",""))))))))))))</f>
        <v>FEV</v>
      </c>
    </row>
    <row r="6073" spans="1:11" x14ac:dyDescent="0.3">
      <c r="B6073" s="3">
        <v>45348</v>
      </c>
      <c r="C6073" s="4">
        <v>0.54166666666666663</v>
      </c>
      <c r="D6073" s="3">
        <v>45348</v>
      </c>
      <c r="E6073" s="4">
        <v>0.625</v>
      </c>
      <c r="F6073" t="s">
        <v>326</v>
      </c>
      <c r="G6073" s="12" t="s">
        <v>12</v>
      </c>
      <c r="H6073" s="12" t="s">
        <v>32</v>
      </c>
      <c r="I6073" s="12" t="str">
        <f>_xlfn.XLOOKUP(Tableau1[[#This Row],[AGENT]],AGENT,TYPE,"",0)</f>
        <v>ASS</v>
      </c>
      <c r="J6073" s="13">
        <f>Tableau1[[#This Row],[Fin3]]-Tableau1[[#This Row],[Début2]]</f>
        <v>8.333333333333337E-2</v>
      </c>
      <c r="K6073" s="12" t="str">
        <f>IF(MONTH(D6073)=1,"JANV",IF(MONTH(D6073)=2,"FEV",IF(MONTH(D6073)=3,"MARS",IF(MONTH(D6073)=4,"AVR",IF(MONTH(D6073)=5,"MAI",IF(MONTH(D6073)=6,"JUIN",IF(MONTH(D6073)=7,"JUILL",IF(MONTH(D6073)=8,"AOU",IF(MONTH(D6073)=9,"SEPT",IF(MONTH(D6073)=10,"OCT",IF(MONTH(D6073)=11,"NOV",IF(MONTH(D6073)=12,"DEC",""))))))))))))</f>
        <v>FEV</v>
      </c>
    </row>
    <row r="6074" spans="1:11" x14ac:dyDescent="0.3">
      <c r="B6074" s="3">
        <v>45349</v>
      </c>
      <c r="C6074" s="4">
        <v>0.35416666666666669</v>
      </c>
      <c r="D6074" s="3">
        <v>45349</v>
      </c>
      <c r="E6074" s="4">
        <v>0.4375</v>
      </c>
      <c r="F6074" t="s">
        <v>326</v>
      </c>
      <c r="G6074" s="12" t="s">
        <v>12</v>
      </c>
      <c r="H6074" s="12" t="s">
        <v>32</v>
      </c>
      <c r="I6074" s="12" t="str">
        <f>_xlfn.XLOOKUP(Tableau1[[#This Row],[AGENT]],AGENT,TYPE,"",0)</f>
        <v>ASS</v>
      </c>
      <c r="J6074" s="13">
        <f>Tableau1[[#This Row],[Fin3]]-Tableau1[[#This Row],[Début2]]</f>
        <v>8.3333333333333315E-2</v>
      </c>
      <c r="K6074" s="12" t="str">
        <f>IF(MONTH(D6074)=1,"JANV",IF(MONTH(D6074)=2,"FEV",IF(MONTH(D6074)=3,"MARS",IF(MONTH(D6074)=4,"AVR",IF(MONTH(D6074)=5,"MAI",IF(MONTH(D6074)=6,"JUIN",IF(MONTH(D6074)=7,"JUILL",IF(MONTH(D6074)=8,"AOU",IF(MONTH(D6074)=9,"SEPT",IF(MONTH(D6074)=10,"OCT",IF(MONTH(D6074)=11,"NOV",IF(MONTH(D6074)=12,"DEC",""))))))))))))</f>
        <v>FEV</v>
      </c>
    </row>
    <row r="6075" spans="1:11" x14ac:dyDescent="0.3">
      <c r="B6075" s="3">
        <v>45345</v>
      </c>
      <c r="C6075" s="4">
        <v>0.33333333333333331</v>
      </c>
      <c r="D6075" s="3">
        <v>45345</v>
      </c>
      <c r="E6075" s="4">
        <v>0.45833333333333331</v>
      </c>
      <c r="F6075" t="s">
        <v>326</v>
      </c>
      <c r="G6075" s="12" t="s">
        <v>12</v>
      </c>
      <c r="H6075" s="12" t="s">
        <v>32</v>
      </c>
      <c r="I6075" s="12" t="str">
        <f>_xlfn.XLOOKUP(Tableau1[[#This Row],[AGENT]],AGENT,TYPE,"",0)</f>
        <v>ASS</v>
      </c>
      <c r="J6075" s="13">
        <f>Tableau1[[#This Row],[Fin3]]-Tableau1[[#This Row],[Début2]]</f>
        <v>0.125</v>
      </c>
      <c r="K6075" s="12" t="str">
        <f>IF(MONTH(D6075)=1,"JANV",IF(MONTH(D6075)=2,"FEV",IF(MONTH(D6075)=3,"MARS",IF(MONTH(D6075)=4,"AVR",IF(MONTH(D6075)=5,"MAI",IF(MONTH(D6075)=6,"JUIN",IF(MONTH(D6075)=7,"JUILL",IF(MONTH(D6075)=8,"AOU",IF(MONTH(D6075)=9,"SEPT",IF(MONTH(D6075)=10,"OCT",IF(MONTH(D6075)=11,"NOV",IF(MONTH(D6075)=12,"DEC",""))))))))))))</f>
        <v>FEV</v>
      </c>
    </row>
    <row r="6076" spans="1:11" x14ac:dyDescent="0.3">
      <c r="A6076" t="s">
        <v>897</v>
      </c>
      <c r="B6076" s="3">
        <v>45356</v>
      </c>
      <c r="C6076" s="4">
        <v>0.35416666666666669</v>
      </c>
      <c r="D6076" s="3">
        <v>45356</v>
      </c>
      <c r="E6076" s="4">
        <v>0.4375</v>
      </c>
      <c r="F6076" t="s">
        <v>326</v>
      </c>
      <c r="G6076" s="12" t="s">
        <v>12</v>
      </c>
      <c r="H6076" s="12" t="s">
        <v>32</v>
      </c>
      <c r="I6076" s="12" t="str">
        <f>_xlfn.XLOOKUP(Tableau1[[#This Row],[AGENT]],AGENT,TYPE,"",0)</f>
        <v>ASS</v>
      </c>
      <c r="J6076" s="13">
        <f>Tableau1[[#This Row],[Fin3]]-Tableau1[[#This Row],[Début2]]</f>
        <v>8.3333333333333315E-2</v>
      </c>
      <c r="K6076" s="12" t="str">
        <f>IF(MONTH(D6076)=1,"JANV",IF(MONTH(D6076)=2,"FEV",IF(MONTH(D6076)=3,"MARS",IF(MONTH(D6076)=4,"AVR",IF(MONTH(D6076)=5,"MAI",IF(MONTH(D6076)=6,"JUIN",IF(MONTH(D6076)=7,"JUILL",IF(MONTH(D6076)=8,"AOU",IF(MONTH(D6076)=9,"SEPT",IF(MONTH(D6076)=10,"OCT",IF(MONTH(D6076)=11,"NOV",IF(MONTH(D6076)=12,"DEC",""))))))))))))</f>
        <v>MARS</v>
      </c>
    </row>
    <row r="6077" spans="1:11" x14ac:dyDescent="0.3">
      <c r="B6077" s="3">
        <v>45362</v>
      </c>
      <c r="C6077" s="4">
        <v>0.35416666666666669</v>
      </c>
      <c r="D6077" s="3">
        <v>45362</v>
      </c>
      <c r="E6077" s="4">
        <v>0.39583333333333331</v>
      </c>
      <c r="F6077" t="s">
        <v>326</v>
      </c>
      <c r="G6077" s="12" t="s">
        <v>12</v>
      </c>
      <c r="H6077" s="12" t="s">
        <v>32</v>
      </c>
      <c r="I6077" s="12" t="str">
        <f>_xlfn.XLOOKUP(Tableau1[[#This Row],[AGENT]],AGENT,TYPE,"",0)</f>
        <v>ASS</v>
      </c>
      <c r="J6077" s="13">
        <f>Tableau1[[#This Row],[Fin3]]-Tableau1[[#This Row],[Début2]]</f>
        <v>4.166666666666663E-2</v>
      </c>
      <c r="K6077" s="12" t="str">
        <f>IF(MONTH(D6077)=1,"JANV",IF(MONTH(D6077)=2,"FEV",IF(MONTH(D6077)=3,"MARS",IF(MONTH(D6077)=4,"AVR",IF(MONTH(D6077)=5,"MAI",IF(MONTH(D6077)=6,"JUIN",IF(MONTH(D6077)=7,"JUILL",IF(MONTH(D6077)=8,"AOU",IF(MONTH(D6077)=9,"SEPT",IF(MONTH(D6077)=10,"OCT",IF(MONTH(D6077)=11,"NOV",IF(MONTH(D6077)=12,"DEC",""))))))))))))</f>
        <v>MARS</v>
      </c>
    </row>
    <row r="6078" spans="1:11" x14ac:dyDescent="0.3">
      <c r="A6078" t="s">
        <v>904</v>
      </c>
      <c r="B6078" s="3">
        <v>45372</v>
      </c>
      <c r="C6078" s="4">
        <v>0.45833333333333331</v>
      </c>
      <c r="D6078" s="3">
        <v>45372</v>
      </c>
      <c r="E6078" s="4">
        <v>0.5</v>
      </c>
      <c r="F6078" t="s">
        <v>326</v>
      </c>
      <c r="G6078" s="12" t="s">
        <v>12</v>
      </c>
      <c r="H6078" s="12" t="s">
        <v>32</v>
      </c>
      <c r="I6078" s="12" t="str">
        <f>_xlfn.XLOOKUP(Tableau1[[#This Row],[AGENT]],AGENT,TYPE,"",0)</f>
        <v>ASS</v>
      </c>
      <c r="J6078" s="13">
        <f>Tableau1[[#This Row],[Fin3]]-Tableau1[[#This Row],[Début2]]</f>
        <v>4.1666666666666685E-2</v>
      </c>
      <c r="K6078" s="12" t="str">
        <f>IF(MONTH(D6078)=1,"JANV",IF(MONTH(D6078)=2,"FEV",IF(MONTH(D6078)=3,"MARS",IF(MONTH(D6078)=4,"AVR",IF(MONTH(D6078)=5,"MAI",IF(MONTH(D6078)=6,"JUIN",IF(MONTH(D6078)=7,"JUILL",IF(MONTH(D6078)=8,"AOU",IF(MONTH(D6078)=9,"SEPT",IF(MONTH(D6078)=10,"OCT",IF(MONTH(D6078)=11,"NOV",IF(MONTH(D6078)=12,"DEC",""))))))))))))</f>
        <v>MARS</v>
      </c>
    </row>
    <row r="6079" spans="1:11" x14ac:dyDescent="0.3">
      <c r="B6079" s="3">
        <v>45377</v>
      </c>
      <c r="C6079" s="4">
        <v>0.33333333333333331</v>
      </c>
      <c r="D6079" s="3">
        <v>45377</v>
      </c>
      <c r="E6079" s="4">
        <v>0.4375</v>
      </c>
      <c r="F6079" t="s">
        <v>326</v>
      </c>
      <c r="G6079" s="12" t="s">
        <v>12</v>
      </c>
      <c r="H6079" s="12" t="s">
        <v>32</v>
      </c>
      <c r="I6079" s="12" t="str">
        <f>_xlfn.XLOOKUP(Tableau1[[#This Row],[AGENT]],AGENT,TYPE,"",0)</f>
        <v>ASS</v>
      </c>
      <c r="J6079" s="13">
        <f>Tableau1[[#This Row],[Fin3]]-Tableau1[[#This Row],[Début2]]</f>
        <v>0.10416666666666669</v>
      </c>
      <c r="K6079" s="12" t="str">
        <f>IF(MONTH(D6079)=1,"JANV",IF(MONTH(D6079)=2,"FEV",IF(MONTH(D6079)=3,"MARS",IF(MONTH(D6079)=4,"AVR",IF(MONTH(D6079)=5,"MAI",IF(MONTH(D6079)=6,"JUIN",IF(MONTH(D6079)=7,"JUILL",IF(MONTH(D6079)=8,"AOU",IF(MONTH(D6079)=9,"SEPT",IF(MONTH(D6079)=10,"OCT",IF(MONTH(D6079)=11,"NOV",IF(MONTH(D6079)=12,"DEC",""))))))))))))</f>
        <v>MARS</v>
      </c>
    </row>
    <row r="6080" spans="1:11" x14ac:dyDescent="0.3">
      <c r="B6080" s="3">
        <v>45378</v>
      </c>
      <c r="C6080" s="4">
        <v>0.54166666666666663</v>
      </c>
      <c r="D6080" s="3">
        <v>45378</v>
      </c>
      <c r="E6080" s="4">
        <v>0.64583333333333337</v>
      </c>
      <c r="F6080" t="s">
        <v>326</v>
      </c>
      <c r="G6080" s="12" t="s">
        <v>12</v>
      </c>
      <c r="H6080" s="12" t="s">
        <v>32</v>
      </c>
      <c r="I6080" s="12" t="str">
        <f>_xlfn.XLOOKUP(Tableau1[[#This Row],[AGENT]],AGENT,TYPE,"",0)</f>
        <v>ASS</v>
      </c>
      <c r="J6080" s="13">
        <f>Tableau1[[#This Row],[Fin3]]-Tableau1[[#This Row],[Début2]]</f>
        <v>0.10416666666666674</v>
      </c>
      <c r="K6080" s="12" t="str">
        <f>IF(MONTH(D6080)=1,"JANV",IF(MONTH(D6080)=2,"FEV",IF(MONTH(D6080)=3,"MARS",IF(MONTH(D6080)=4,"AVR",IF(MONTH(D6080)=5,"MAI",IF(MONTH(D6080)=6,"JUIN",IF(MONTH(D6080)=7,"JUILL",IF(MONTH(D6080)=8,"AOU",IF(MONTH(D6080)=9,"SEPT",IF(MONTH(D6080)=10,"OCT",IF(MONTH(D6080)=11,"NOV",IF(MONTH(D6080)=12,"DEC",""))))))))))))</f>
        <v>MARS</v>
      </c>
    </row>
    <row r="6081" spans="1:11" x14ac:dyDescent="0.3">
      <c r="B6081" s="3">
        <v>45379</v>
      </c>
      <c r="C6081" s="4">
        <v>0.625</v>
      </c>
      <c r="D6081" s="3">
        <v>45379</v>
      </c>
      <c r="E6081" s="4">
        <v>0.70833333333333337</v>
      </c>
      <c r="F6081" t="s">
        <v>326</v>
      </c>
      <c r="G6081" s="12" t="s">
        <v>12</v>
      </c>
      <c r="H6081" s="12" t="s">
        <v>32</v>
      </c>
      <c r="I6081" s="12" t="str">
        <f>_xlfn.XLOOKUP(Tableau1[[#This Row],[AGENT]],AGENT,TYPE,"",0)</f>
        <v>ASS</v>
      </c>
      <c r="J6081" s="13">
        <f>Tableau1[[#This Row],[Fin3]]-Tableau1[[#This Row],[Début2]]</f>
        <v>8.333333333333337E-2</v>
      </c>
      <c r="K6081" s="12" t="str">
        <f>IF(MONTH(D6081)=1,"JANV",IF(MONTH(D6081)=2,"FEV",IF(MONTH(D6081)=3,"MARS",IF(MONTH(D6081)=4,"AVR",IF(MONTH(D6081)=5,"MAI",IF(MONTH(D6081)=6,"JUIN",IF(MONTH(D6081)=7,"JUILL",IF(MONTH(D6081)=8,"AOU",IF(MONTH(D6081)=9,"SEPT",IF(MONTH(D6081)=10,"OCT",IF(MONTH(D6081)=11,"NOV",IF(MONTH(D6081)=12,"DEC",""))))))))))))</f>
        <v>MARS</v>
      </c>
    </row>
    <row r="6082" spans="1:11" x14ac:dyDescent="0.3">
      <c r="B6082" s="3">
        <v>45380</v>
      </c>
      <c r="C6082" s="4">
        <v>0.41666666666666669</v>
      </c>
      <c r="D6082" s="3">
        <v>45380</v>
      </c>
      <c r="E6082" s="4">
        <v>0.4375</v>
      </c>
      <c r="F6082" t="s">
        <v>326</v>
      </c>
      <c r="G6082" s="12" t="s">
        <v>12</v>
      </c>
      <c r="H6082" s="12" t="s">
        <v>32</v>
      </c>
      <c r="I6082" s="12" t="str">
        <f>_xlfn.XLOOKUP(Tableau1[[#This Row],[AGENT]],AGENT,TYPE,"",0)</f>
        <v>ASS</v>
      </c>
      <c r="J6082" s="13">
        <f>Tableau1[[#This Row],[Fin3]]-Tableau1[[#This Row],[Début2]]</f>
        <v>2.0833333333333315E-2</v>
      </c>
      <c r="K6082" s="12" t="str">
        <f>IF(MONTH(D6082)=1,"JANV",IF(MONTH(D6082)=2,"FEV",IF(MONTH(D6082)=3,"MARS",IF(MONTH(D6082)=4,"AVR",IF(MONTH(D6082)=5,"MAI",IF(MONTH(D6082)=6,"JUIN",IF(MONTH(D6082)=7,"JUILL",IF(MONTH(D6082)=8,"AOU",IF(MONTH(D6082)=9,"SEPT",IF(MONTH(D6082)=10,"OCT",IF(MONTH(D6082)=11,"NOV",IF(MONTH(D6082)=12,"DEC",""))))))))))))</f>
        <v>MARS</v>
      </c>
    </row>
    <row r="6083" spans="1:11" x14ac:dyDescent="0.3">
      <c r="A6083" t="s">
        <v>1088</v>
      </c>
      <c r="B6083" s="3">
        <v>45393</v>
      </c>
      <c r="C6083" s="4">
        <v>0.375</v>
      </c>
      <c r="D6083" s="3">
        <v>45393</v>
      </c>
      <c r="E6083" s="4">
        <v>0.5</v>
      </c>
      <c r="F6083" t="s">
        <v>326</v>
      </c>
      <c r="G6083" s="12" t="s">
        <v>12</v>
      </c>
      <c r="H6083" s="12" t="s">
        <v>32</v>
      </c>
      <c r="I6083" s="12" t="str">
        <f>_xlfn.XLOOKUP(Tableau1[[#This Row],[AGENT]],AGENT,TYPE,"",0)</f>
        <v>ASS</v>
      </c>
      <c r="J6083" s="13">
        <f>Tableau1[[#This Row],[Fin3]]-Tableau1[[#This Row],[Début2]]</f>
        <v>0.125</v>
      </c>
      <c r="K6083" s="12" t="str">
        <f>IF(MONTH(D6083)=1,"JANV",IF(MONTH(D6083)=2,"FEV",IF(MONTH(D6083)=3,"MARS",IF(MONTH(D6083)=4,"AVR",IF(MONTH(D6083)=5,"MAI",IF(MONTH(D6083)=6,"JUIN",IF(MONTH(D6083)=7,"JUILL",IF(MONTH(D6083)=8,"AOU",IF(MONTH(D6083)=9,"SEPT",IF(MONTH(D6083)=10,"OCT",IF(MONTH(D6083)=11,"NOV",IF(MONTH(D6083)=12,"DEC",""))))))))))))</f>
        <v>AVR</v>
      </c>
    </row>
    <row r="6084" spans="1:11" x14ac:dyDescent="0.3">
      <c r="B6084" s="3">
        <v>45384</v>
      </c>
      <c r="C6084" s="4">
        <v>0.60416666666666663</v>
      </c>
      <c r="D6084" s="3">
        <v>45384</v>
      </c>
      <c r="E6084" s="4">
        <v>0.70833333333333337</v>
      </c>
      <c r="F6084" t="s">
        <v>326</v>
      </c>
      <c r="G6084" s="12" t="s">
        <v>12</v>
      </c>
      <c r="H6084" s="12" t="s">
        <v>32</v>
      </c>
      <c r="I6084" s="12" t="str">
        <f>_xlfn.XLOOKUP(Tableau1[[#This Row],[AGENT]],AGENT,TYPE,"",0)</f>
        <v>ASS</v>
      </c>
      <c r="J6084" s="13">
        <f>Tableau1[[#This Row],[Fin3]]-Tableau1[[#This Row],[Début2]]</f>
        <v>0.10416666666666674</v>
      </c>
      <c r="K6084" s="12" t="str">
        <f>IF(MONTH(D6084)=1,"JANV",IF(MONTH(D6084)=2,"FEV",IF(MONTH(D6084)=3,"MARS",IF(MONTH(D6084)=4,"AVR",IF(MONTH(D6084)=5,"MAI",IF(MONTH(D6084)=6,"JUIN",IF(MONTH(D6084)=7,"JUILL",IF(MONTH(D6084)=8,"AOU",IF(MONTH(D6084)=9,"SEPT",IF(MONTH(D6084)=10,"OCT",IF(MONTH(D6084)=11,"NOV",IF(MONTH(D6084)=12,"DEC",""))))))))))))</f>
        <v>AVR</v>
      </c>
    </row>
    <row r="6085" spans="1:11" x14ac:dyDescent="0.3">
      <c r="B6085" s="3">
        <v>45384</v>
      </c>
      <c r="C6085" s="4">
        <v>0.35416666666666669</v>
      </c>
      <c r="D6085" s="3">
        <v>45384</v>
      </c>
      <c r="E6085" s="4">
        <v>0.45833333333333331</v>
      </c>
      <c r="F6085" t="s">
        <v>326</v>
      </c>
      <c r="G6085" s="12" t="s">
        <v>12</v>
      </c>
      <c r="H6085" s="12" t="s">
        <v>32</v>
      </c>
      <c r="I6085" s="12" t="str">
        <f>_xlfn.XLOOKUP(Tableau1[[#This Row],[AGENT]],AGENT,TYPE,"",0)</f>
        <v>ASS</v>
      </c>
      <c r="J6085" s="13">
        <f>Tableau1[[#This Row],[Fin3]]-Tableau1[[#This Row],[Début2]]</f>
        <v>0.10416666666666663</v>
      </c>
      <c r="K6085" s="12" t="str">
        <f>IF(MONTH(D6085)=1,"JANV",IF(MONTH(D6085)=2,"FEV",IF(MONTH(D6085)=3,"MARS",IF(MONTH(D6085)=4,"AVR",IF(MONTH(D6085)=5,"MAI",IF(MONTH(D6085)=6,"JUIN",IF(MONTH(D6085)=7,"JUILL",IF(MONTH(D6085)=8,"AOU",IF(MONTH(D6085)=9,"SEPT",IF(MONTH(D6085)=10,"OCT",IF(MONTH(D6085)=11,"NOV",IF(MONTH(D6085)=12,"DEC",""))))))))))))</f>
        <v>AVR</v>
      </c>
    </row>
    <row r="6086" spans="1:11" x14ac:dyDescent="0.3">
      <c r="A6086" t="s">
        <v>1783</v>
      </c>
      <c r="B6086" s="3">
        <v>45387</v>
      </c>
      <c r="C6086" s="4">
        <v>0.33333333333333331</v>
      </c>
      <c r="D6086" s="3">
        <v>45387</v>
      </c>
      <c r="E6086" s="4">
        <v>0.375</v>
      </c>
      <c r="F6086" t="s">
        <v>326</v>
      </c>
      <c r="G6086" s="12" t="s">
        <v>12</v>
      </c>
      <c r="H6086" s="12" t="s">
        <v>32</v>
      </c>
      <c r="I6086" s="12" t="str">
        <f>_xlfn.XLOOKUP(Tableau1[[#This Row],[AGENT]],AGENT,TYPE,"",0)</f>
        <v>ASS</v>
      </c>
      <c r="J6086" s="13">
        <f>Tableau1[[#This Row],[Fin3]]-Tableau1[[#This Row],[Début2]]</f>
        <v>4.1666666666666685E-2</v>
      </c>
      <c r="K6086" s="12" t="str">
        <f>IF(MONTH(D6086)=1,"JANV",IF(MONTH(D6086)=2,"FEV",IF(MONTH(D6086)=3,"MARS",IF(MONTH(D6086)=4,"AVR",IF(MONTH(D6086)=5,"MAI",IF(MONTH(D6086)=6,"JUIN",IF(MONTH(D6086)=7,"JUILL",IF(MONTH(D6086)=8,"AOU",IF(MONTH(D6086)=9,"SEPT",IF(MONTH(D6086)=10,"OCT",IF(MONTH(D6086)=11,"NOV",IF(MONTH(D6086)=12,"DEC",""))))))))))))</f>
        <v>AVR</v>
      </c>
    </row>
    <row r="6087" spans="1:11" x14ac:dyDescent="0.3">
      <c r="A6087" t="s">
        <v>1784</v>
      </c>
      <c r="B6087" s="3">
        <v>45390</v>
      </c>
      <c r="C6087" s="4">
        <v>0.33333333333333331</v>
      </c>
      <c r="D6087" s="3">
        <v>45390</v>
      </c>
      <c r="E6087" s="4">
        <v>0.39583333333333331</v>
      </c>
      <c r="F6087" t="s">
        <v>326</v>
      </c>
      <c r="G6087" s="12" t="s">
        <v>12</v>
      </c>
      <c r="H6087" s="12" t="s">
        <v>32</v>
      </c>
      <c r="I6087" s="12" t="str">
        <f>_xlfn.XLOOKUP(Tableau1[[#This Row],[AGENT]],AGENT,TYPE,"",0)</f>
        <v>ASS</v>
      </c>
      <c r="J6087" s="13">
        <f>Tableau1[[#This Row],[Fin3]]-Tableau1[[#This Row],[Début2]]</f>
        <v>6.25E-2</v>
      </c>
      <c r="K6087" s="12" t="str">
        <f>IF(MONTH(D6087)=1,"JANV",IF(MONTH(D6087)=2,"FEV",IF(MONTH(D6087)=3,"MARS",IF(MONTH(D6087)=4,"AVR",IF(MONTH(D6087)=5,"MAI",IF(MONTH(D6087)=6,"JUIN",IF(MONTH(D6087)=7,"JUILL",IF(MONTH(D6087)=8,"AOU",IF(MONTH(D6087)=9,"SEPT",IF(MONTH(D6087)=10,"OCT",IF(MONTH(D6087)=11,"NOV",IF(MONTH(D6087)=12,"DEC",""))))))))))))</f>
        <v>AVR</v>
      </c>
    </row>
    <row r="6088" spans="1:11" x14ac:dyDescent="0.3">
      <c r="B6088" s="3">
        <v>45404</v>
      </c>
      <c r="C6088" s="4">
        <v>0.54166666666666663</v>
      </c>
      <c r="D6088" s="3">
        <v>45404</v>
      </c>
      <c r="E6088" s="4">
        <v>0.66666666666666663</v>
      </c>
      <c r="F6088" t="s">
        <v>326</v>
      </c>
      <c r="G6088" s="12" t="s">
        <v>12</v>
      </c>
      <c r="H6088" s="12" t="s">
        <v>32</v>
      </c>
      <c r="I6088" s="12" t="str">
        <f>_xlfn.XLOOKUP(Tableau1[[#This Row],[AGENT]],AGENT,TYPE,"",0)</f>
        <v>ASS</v>
      </c>
      <c r="J6088" s="13">
        <f>Tableau1[[#This Row],[Fin3]]-Tableau1[[#This Row],[Début2]]</f>
        <v>0.125</v>
      </c>
      <c r="K6088" s="12" t="str">
        <f>IF(MONTH(D6088)=1,"JANV",IF(MONTH(D6088)=2,"FEV",IF(MONTH(D6088)=3,"MARS",IF(MONTH(D6088)=4,"AVR",IF(MONTH(D6088)=5,"MAI",IF(MONTH(D6088)=6,"JUIN",IF(MONTH(D6088)=7,"JUILL",IF(MONTH(D6088)=8,"AOU",IF(MONTH(D6088)=9,"SEPT",IF(MONTH(D6088)=10,"OCT",IF(MONTH(D6088)=11,"NOV",IF(MONTH(D6088)=12,"DEC",""))))))))))))</f>
        <v>AVR</v>
      </c>
    </row>
    <row r="6089" spans="1:11" x14ac:dyDescent="0.3">
      <c r="B6089" s="3">
        <v>45404</v>
      </c>
      <c r="C6089" s="4">
        <v>0.41666666666666669</v>
      </c>
      <c r="D6089" s="3">
        <v>45404</v>
      </c>
      <c r="E6089" s="4">
        <v>0.5</v>
      </c>
      <c r="F6089" t="s">
        <v>326</v>
      </c>
      <c r="G6089" s="12" t="s">
        <v>12</v>
      </c>
      <c r="H6089" s="12" t="s">
        <v>32</v>
      </c>
      <c r="I6089" s="12" t="str">
        <f>_xlfn.XLOOKUP(Tableau1[[#This Row],[AGENT]],AGENT,TYPE,"",0)</f>
        <v>ASS</v>
      </c>
      <c r="J6089" s="13">
        <f>Tableau1[[#This Row],[Fin3]]-Tableau1[[#This Row],[Début2]]</f>
        <v>8.3333333333333315E-2</v>
      </c>
      <c r="K6089" s="12" t="str">
        <f>IF(MONTH(D6089)=1,"JANV",IF(MONTH(D6089)=2,"FEV",IF(MONTH(D6089)=3,"MARS",IF(MONTH(D6089)=4,"AVR",IF(MONTH(D6089)=5,"MAI",IF(MONTH(D6089)=6,"JUIN",IF(MONTH(D6089)=7,"JUILL",IF(MONTH(D6089)=8,"AOU",IF(MONTH(D6089)=9,"SEPT",IF(MONTH(D6089)=10,"OCT",IF(MONTH(D6089)=11,"NOV",IF(MONTH(D6089)=12,"DEC",""))))))))))))</f>
        <v>AVR</v>
      </c>
    </row>
    <row r="6090" spans="1:11" x14ac:dyDescent="0.3">
      <c r="B6090" s="3">
        <v>45439</v>
      </c>
      <c r="C6090" s="4">
        <v>0.33333333333333331</v>
      </c>
      <c r="D6090" s="3">
        <v>45439</v>
      </c>
      <c r="E6090" s="4">
        <v>0.4375</v>
      </c>
      <c r="F6090" t="s">
        <v>326</v>
      </c>
      <c r="G6090" s="12" t="s">
        <v>12</v>
      </c>
      <c r="H6090" s="12" t="s">
        <v>32</v>
      </c>
      <c r="I6090" s="12" t="str">
        <f>_xlfn.XLOOKUP(Tableau1[[#This Row],[AGENT]],AGENT,TYPE,"",0)</f>
        <v>ASS</v>
      </c>
      <c r="J6090" s="13">
        <f>Tableau1[[#This Row],[Fin3]]-Tableau1[[#This Row],[Début2]]</f>
        <v>0.10416666666666669</v>
      </c>
      <c r="K6090" s="12" t="str">
        <f>IF(MONTH(D6090)=1,"JANV",IF(MONTH(D6090)=2,"FEV",IF(MONTH(D6090)=3,"MARS",IF(MONTH(D6090)=4,"AVR",IF(MONTH(D6090)=5,"MAI",IF(MONTH(D6090)=6,"JUIN",IF(MONTH(D6090)=7,"JUILL",IF(MONTH(D6090)=8,"AOU",IF(MONTH(D6090)=9,"SEPT",IF(MONTH(D6090)=10,"OCT",IF(MONTH(D6090)=11,"NOV",IF(MONTH(D6090)=12,"DEC",""))))))))))))</f>
        <v>MAI</v>
      </c>
    </row>
    <row r="6091" spans="1:11" x14ac:dyDescent="0.3">
      <c r="B6091" s="3">
        <v>45426</v>
      </c>
      <c r="C6091" s="4">
        <v>0.35416666666666669</v>
      </c>
      <c r="D6091" s="3">
        <v>45426</v>
      </c>
      <c r="E6091" s="4">
        <v>0.5</v>
      </c>
      <c r="F6091" t="s">
        <v>326</v>
      </c>
      <c r="G6091" s="12" t="s">
        <v>12</v>
      </c>
      <c r="H6091" s="12" t="s">
        <v>32</v>
      </c>
      <c r="I6091" s="12" t="str">
        <f>_xlfn.XLOOKUP(Tableau1[[#This Row],[AGENT]],AGENT,TYPE,"",0)</f>
        <v>ASS</v>
      </c>
      <c r="J6091" s="13">
        <f>Tableau1[[#This Row],[Fin3]]-Tableau1[[#This Row],[Début2]]</f>
        <v>0.14583333333333331</v>
      </c>
      <c r="K6091" s="12" t="str">
        <f>IF(MONTH(D6091)=1,"JANV",IF(MONTH(D6091)=2,"FEV",IF(MONTH(D6091)=3,"MARS",IF(MONTH(D6091)=4,"AVR",IF(MONTH(D6091)=5,"MAI",IF(MONTH(D6091)=6,"JUIN",IF(MONTH(D6091)=7,"JUILL",IF(MONTH(D6091)=8,"AOU",IF(MONTH(D6091)=9,"SEPT",IF(MONTH(D6091)=10,"OCT",IF(MONTH(D6091)=11,"NOV",IF(MONTH(D6091)=12,"DEC",""))))))))))))</f>
        <v>MAI</v>
      </c>
    </row>
    <row r="6092" spans="1:11" x14ac:dyDescent="0.3">
      <c r="B6092" s="3">
        <v>45440</v>
      </c>
      <c r="C6092" s="4">
        <v>0.33333333333333331</v>
      </c>
      <c r="D6092" s="3">
        <v>45440</v>
      </c>
      <c r="E6092" s="4">
        <v>0.41666666666666669</v>
      </c>
      <c r="F6092" t="s">
        <v>326</v>
      </c>
      <c r="G6092" s="12" t="s">
        <v>12</v>
      </c>
      <c r="H6092" s="12" t="s">
        <v>32</v>
      </c>
      <c r="I6092" s="12" t="str">
        <f>_xlfn.XLOOKUP(Tableau1[[#This Row],[AGENT]],AGENT,TYPE,"",0)</f>
        <v>ASS</v>
      </c>
      <c r="J6092" s="13">
        <f>Tableau1[[#This Row],[Fin3]]-Tableau1[[#This Row],[Début2]]</f>
        <v>8.333333333333337E-2</v>
      </c>
      <c r="K6092" s="12" t="str">
        <f>IF(MONTH(D6092)=1,"JANV",IF(MONTH(D6092)=2,"FEV",IF(MONTH(D6092)=3,"MARS",IF(MONTH(D6092)=4,"AVR",IF(MONTH(D6092)=5,"MAI",IF(MONTH(D6092)=6,"JUIN",IF(MONTH(D6092)=7,"JUILL",IF(MONTH(D6092)=8,"AOU",IF(MONTH(D6092)=9,"SEPT",IF(MONTH(D6092)=10,"OCT",IF(MONTH(D6092)=11,"NOV",IF(MONTH(D6092)=12,"DEC",""))))))))))))</f>
        <v>MAI</v>
      </c>
    </row>
    <row r="6093" spans="1:11" x14ac:dyDescent="0.3">
      <c r="B6093" s="3">
        <v>45454</v>
      </c>
      <c r="C6093" s="4">
        <v>0.41666666666666669</v>
      </c>
      <c r="D6093" s="3">
        <v>45454</v>
      </c>
      <c r="E6093" s="4">
        <v>0.5</v>
      </c>
      <c r="F6093" t="s">
        <v>326</v>
      </c>
      <c r="G6093" s="12" t="s">
        <v>12</v>
      </c>
      <c r="H6093" s="12" t="s">
        <v>32</v>
      </c>
      <c r="I6093" s="12" t="str">
        <f>_xlfn.XLOOKUP(Tableau1[[#This Row],[AGENT]],AGENT,TYPE,"",0)</f>
        <v>ASS</v>
      </c>
      <c r="J6093" s="13">
        <f>Tableau1[[#This Row],[Fin3]]-Tableau1[[#This Row],[Début2]]</f>
        <v>8.3333333333333315E-2</v>
      </c>
      <c r="K6093" s="12" t="str">
        <f>IF(MONTH(D6093)=1,"JANV",IF(MONTH(D6093)=2,"FEV",IF(MONTH(D6093)=3,"MARS",IF(MONTH(D6093)=4,"AVR",IF(MONTH(D6093)=5,"MAI",IF(MONTH(D6093)=6,"JUIN",IF(MONTH(D6093)=7,"JUILL",IF(MONTH(D6093)=8,"AOU",IF(MONTH(D6093)=9,"SEPT",IF(MONTH(D6093)=10,"OCT",IF(MONTH(D6093)=11,"NOV",IF(MONTH(D6093)=12,"DEC",""))))))))))))</f>
        <v>JUIN</v>
      </c>
    </row>
    <row r="6094" spans="1:11" x14ac:dyDescent="0.3">
      <c r="B6094" s="3">
        <v>45463</v>
      </c>
      <c r="C6094" s="4">
        <v>0.54166666666666663</v>
      </c>
      <c r="D6094" s="3">
        <v>45463</v>
      </c>
      <c r="E6094" s="4">
        <v>0.60416666666666663</v>
      </c>
      <c r="F6094" t="s">
        <v>326</v>
      </c>
      <c r="G6094" s="12" t="s">
        <v>12</v>
      </c>
      <c r="H6094" s="12" t="s">
        <v>32</v>
      </c>
      <c r="I6094" s="12" t="str">
        <f>_xlfn.XLOOKUP(Tableau1[[#This Row],[AGENT]],AGENT,TYPE,"",0)</f>
        <v>ASS</v>
      </c>
      <c r="J6094" s="13">
        <f>Tableau1[[#This Row],[Fin3]]-Tableau1[[#This Row],[Début2]]</f>
        <v>6.25E-2</v>
      </c>
      <c r="K6094" s="12" t="str">
        <f>IF(MONTH(D6094)=1,"JANV",IF(MONTH(D6094)=2,"FEV",IF(MONTH(D6094)=3,"MARS",IF(MONTH(D6094)=4,"AVR",IF(MONTH(D6094)=5,"MAI",IF(MONTH(D6094)=6,"JUIN",IF(MONTH(D6094)=7,"JUILL",IF(MONTH(D6094)=8,"AOU",IF(MONTH(D6094)=9,"SEPT",IF(MONTH(D6094)=10,"OCT",IF(MONTH(D6094)=11,"NOV",IF(MONTH(D6094)=12,"DEC",""))))))))))))</f>
        <v>JUIN</v>
      </c>
    </row>
    <row r="6095" spans="1:11" x14ac:dyDescent="0.3">
      <c r="A6095" s="16" t="s">
        <v>82</v>
      </c>
      <c r="B6095" s="17">
        <v>45308</v>
      </c>
      <c r="C6095" s="18">
        <v>0.35416666666666669</v>
      </c>
      <c r="D6095" s="17">
        <v>45308</v>
      </c>
      <c r="E6095" s="18">
        <v>0.375</v>
      </c>
      <c r="F6095" s="16" t="s">
        <v>18</v>
      </c>
      <c r="G6095" s="16" t="s">
        <v>350</v>
      </c>
      <c r="H6095" s="12" t="s">
        <v>13</v>
      </c>
      <c r="I6095" s="12" t="str">
        <f>_xlfn.XLOOKUP(Tableau1[[#This Row],[AGENT]],AGENT,TYPE,"",0)</f>
        <v>RO</v>
      </c>
      <c r="J6095" s="13">
        <f>Tableau1[[#This Row],[Fin3]]-Tableau1[[#This Row],[Début2]]</f>
        <v>2.0833333333333315E-2</v>
      </c>
      <c r="K6095" s="12" t="str">
        <f>IF(MONTH(D6095)=1,"JANV",IF(MONTH(D6095)=2,"FEV",IF(MONTH(D6095)=3,"MARS",IF(MONTH(D6095)=4,"AVR",IF(MONTH(D6095)=5,"MAI",IF(MONTH(D6095)=6,"JUIN",IF(MONTH(D6095)=7,"JUILL",IF(MONTH(D6095)=8,"AOU",IF(MONTH(D6095)=9,"SEPT",IF(MONTH(D6095)=10,"OCT",IF(MONTH(D6095)=11,"NOV",IF(MONTH(D6095)=12,"DEC",""))))))))))))</f>
        <v>JANV</v>
      </c>
    </row>
    <row r="6096" spans="1:11" x14ac:dyDescent="0.3">
      <c r="A6096" s="16" t="s">
        <v>75</v>
      </c>
      <c r="B6096" s="17">
        <v>45294</v>
      </c>
      <c r="C6096" s="18">
        <v>0.58333333333333337</v>
      </c>
      <c r="D6096" s="17">
        <v>45294</v>
      </c>
      <c r="E6096" s="18">
        <v>0.59027777777777779</v>
      </c>
      <c r="F6096" s="16" t="s">
        <v>18</v>
      </c>
      <c r="G6096" s="16" t="s">
        <v>350</v>
      </c>
      <c r="H6096" s="12" t="s">
        <v>13</v>
      </c>
      <c r="I6096" s="12" t="str">
        <f>_xlfn.XLOOKUP(Tableau1[[#This Row],[AGENT]],AGENT,TYPE,"",0)</f>
        <v>RO</v>
      </c>
      <c r="J6096" s="13">
        <f>Tableau1[[#This Row],[Fin3]]-Tableau1[[#This Row],[Début2]]</f>
        <v>6.9444444444444198E-3</v>
      </c>
      <c r="K6096" s="12" t="str">
        <f>IF(MONTH(D6096)=1,"JANV",IF(MONTH(D6096)=2,"FEV",IF(MONTH(D6096)=3,"MARS",IF(MONTH(D6096)=4,"AVR",IF(MONTH(D6096)=5,"MAI",IF(MONTH(D6096)=6,"JUIN",IF(MONTH(D6096)=7,"JUILL",IF(MONTH(D6096)=8,"AOU",IF(MONTH(D6096)=9,"SEPT",IF(MONTH(D6096)=10,"OCT",IF(MONTH(D6096)=11,"NOV",IF(MONTH(D6096)=12,"DEC",""))))))))))))</f>
        <v>JANV</v>
      </c>
    </row>
    <row r="6097" spans="1:11" x14ac:dyDescent="0.3">
      <c r="A6097" s="16" t="s">
        <v>84</v>
      </c>
      <c r="B6097" s="17">
        <v>45308</v>
      </c>
      <c r="C6097" s="18">
        <v>0.375</v>
      </c>
      <c r="D6097" s="17">
        <v>45308</v>
      </c>
      <c r="E6097" s="18">
        <v>0.39583333333333331</v>
      </c>
      <c r="F6097" s="16" t="s">
        <v>18</v>
      </c>
      <c r="G6097" s="16" t="s">
        <v>350</v>
      </c>
      <c r="H6097" s="12" t="s">
        <v>13</v>
      </c>
      <c r="I6097" s="12" t="str">
        <f>_xlfn.XLOOKUP(Tableau1[[#This Row],[AGENT]],AGENT,TYPE,"",0)</f>
        <v>RO</v>
      </c>
      <c r="J6097" s="13">
        <f>Tableau1[[#This Row],[Fin3]]-Tableau1[[#This Row],[Début2]]</f>
        <v>2.0833333333333315E-2</v>
      </c>
      <c r="K6097" s="12" t="str">
        <f>IF(MONTH(D6097)=1,"JANV",IF(MONTH(D6097)=2,"FEV",IF(MONTH(D6097)=3,"MARS",IF(MONTH(D6097)=4,"AVR",IF(MONTH(D6097)=5,"MAI",IF(MONTH(D6097)=6,"JUIN",IF(MONTH(D6097)=7,"JUILL",IF(MONTH(D6097)=8,"AOU",IF(MONTH(D6097)=9,"SEPT",IF(MONTH(D6097)=10,"OCT",IF(MONTH(D6097)=11,"NOV",IF(MONTH(D6097)=12,"DEC",""))))))))))))</f>
        <v>JANV</v>
      </c>
    </row>
    <row r="6098" spans="1:11" x14ac:dyDescent="0.3">
      <c r="A6098" s="16" t="s">
        <v>86</v>
      </c>
      <c r="B6098" s="17">
        <v>45295</v>
      </c>
      <c r="C6098" s="18">
        <v>0.64583333333333337</v>
      </c>
      <c r="D6098" s="17">
        <v>45295</v>
      </c>
      <c r="E6098" s="18">
        <v>0.66666666666666663</v>
      </c>
      <c r="F6098" s="16" t="s">
        <v>18</v>
      </c>
      <c r="G6098" s="16" t="s">
        <v>350</v>
      </c>
      <c r="H6098" s="12" t="s">
        <v>13</v>
      </c>
      <c r="I6098" s="12" t="str">
        <f>_xlfn.XLOOKUP(Tableau1[[#This Row],[AGENT]],AGENT,TYPE,"",0)</f>
        <v>RO</v>
      </c>
      <c r="J6098" s="13">
        <f>Tableau1[[#This Row],[Fin3]]-Tableau1[[#This Row],[Début2]]</f>
        <v>2.0833333333333259E-2</v>
      </c>
      <c r="K6098" s="12" t="str">
        <f>IF(MONTH(D6098)=1,"JANV",IF(MONTH(D6098)=2,"FEV",IF(MONTH(D6098)=3,"MARS",IF(MONTH(D6098)=4,"AVR",IF(MONTH(D6098)=5,"MAI",IF(MONTH(D6098)=6,"JUIN",IF(MONTH(D6098)=7,"JUILL",IF(MONTH(D6098)=8,"AOU",IF(MONTH(D6098)=9,"SEPT",IF(MONTH(D6098)=10,"OCT",IF(MONTH(D6098)=11,"NOV",IF(MONTH(D6098)=12,"DEC",""))))))))))))</f>
        <v>JANV</v>
      </c>
    </row>
    <row r="6099" spans="1:11" x14ac:dyDescent="0.3">
      <c r="A6099" s="16" t="s">
        <v>96</v>
      </c>
      <c r="B6099" s="17">
        <v>45294</v>
      </c>
      <c r="C6099" s="18">
        <v>0.6875</v>
      </c>
      <c r="D6099" s="17">
        <v>45294</v>
      </c>
      <c r="E6099" s="18">
        <v>0.70833333333333337</v>
      </c>
      <c r="F6099" s="16" t="s">
        <v>18</v>
      </c>
      <c r="G6099" s="16" t="s">
        <v>12</v>
      </c>
      <c r="H6099" s="12" t="s">
        <v>13</v>
      </c>
      <c r="I6099" s="12" t="str">
        <f>_xlfn.XLOOKUP(Tableau1[[#This Row],[AGENT]],AGENT,TYPE,"",0)</f>
        <v>RO</v>
      </c>
      <c r="J6099" s="13">
        <f>Tableau1[[#This Row],[Fin3]]-Tableau1[[#This Row],[Début2]]</f>
        <v>2.083333333333337E-2</v>
      </c>
      <c r="K6099" s="12" t="str">
        <f>IF(MONTH(D6099)=1,"JANV",IF(MONTH(D6099)=2,"FEV",IF(MONTH(D6099)=3,"MARS",IF(MONTH(D6099)=4,"AVR",IF(MONTH(D6099)=5,"MAI",IF(MONTH(D6099)=6,"JUIN",IF(MONTH(D6099)=7,"JUILL",IF(MONTH(D6099)=8,"AOU",IF(MONTH(D6099)=9,"SEPT",IF(MONTH(D6099)=10,"OCT",IF(MONTH(D6099)=11,"NOV",IF(MONTH(D6099)=12,"DEC",""))))))))))))</f>
        <v>JANV</v>
      </c>
    </row>
    <row r="6100" spans="1:11" x14ac:dyDescent="0.3">
      <c r="A6100" s="16" t="s">
        <v>97</v>
      </c>
      <c r="B6100" s="17">
        <v>45294</v>
      </c>
      <c r="C6100" s="18">
        <v>0.59722222222222221</v>
      </c>
      <c r="D6100" s="17">
        <v>45294</v>
      </c>
      <c r="E6100" s="18">
        <v>0.60416666666666663</v>
      </c>
      <c r="F6100" s="16" t="s">
        <v>18</v>
      </c>
      <c r="G6100" s="16" t="s">
        <v>12</v>
      </c>
      <c r="H6100" s="12" t="s">
        <v>13</v>
      </c>
      <c r="I6100" s="12" t="str">
        <f>_xlfn.XLOOKUP(Tableau1[[#This Row],[AGENT]],AGENT,TYPE,"",0)</f>
        <v>RO</v>
      </c>
      <c r="J6100" s="13">
        <f>Tableau1[[#This Row],[Fin3]]-Tableau1[[#This Row],[Début2]]</f>
        <v>6.9444444444444198E-3</v>
      </c>
      <c r="K6100" s="12" t="str">
        <f>IF(MONTH(D6100)=1,"JANV",IF(MONTH(D6100)=2,"FEV",IF(MONTH(D6100)=3,"MARS",IF(MONTH(D6100)=4,"AVR",IF(MONTH(D6100)=5,"MAI",IF(MONTH(D6100)=6,"JUIN",IF(MONTH(D6100)=7,"JUILL",IF(MONTH(D6100)=8,"AOU",IF(MONTH(D6100)=9,"SEPT",IF(MONTH(D6100)=10,"OCT",IF(MONTH(D6100)=11,"NOV",IF(MONTH(D6100)=12,"DEC",""))))))))))))</f>
        <v>JANV</v>
      </c>
    </row>
    <row r="6101" spans="1:11" x14ac:dyDescent="0.3">
      <c r="A6101" s="16" t="s">
        <v>99</v>
      </c>
      <c r="B6101" s="17">
        <v>45294</v>
      </c>
      <c r="C6101" s="18">
        <v>0.60416666666666663</v>
      </c>
      <c r="D6101" s="17">
        <v>45294</v>
      </c>
      <c r="E6101" s="18">
        <v>0.625</v>
      </c>
      <c r="F6101" s="16" t="s">
        <v>18</v>
      </c>
      <c r="G6101" s="16" t="s">
        <v>12</v>
      </c>
      <c r="H6101" s="12" t="s">
        <v>13</v>
      </c>
      <c r="I6101" s="12" t="str">
        <f>_xlfn.XLOOKUP(Tableau1[[#This Row],[AGENT]],AGENT,TYPE,"",0)</f>
        <v>RO</v>
      </c>
      <c r="J6101" s="13">
        <f>Tableau1[[#This Row],[Fin3]]-Tableau1[[#This Row],[Début2]]</f>
        <v>2.083333333333337E-2</v>
      </c>
      <c r="K6101" s="12" t="str">
        <f>IF(MONTH(D6101)=1,"JANV",IF(MONTH(D6101)=2,"FEV",IF(MONTH(D6101)=3,"MARS",IF(MONTH(D6101)=4,"AVR",IF(MONTH(D6101)=5,"MAI",IF(MONTH(D6101)=6,"JUIN",IF(MONTH(D6101)=7,"JUILL",IF(MONTH(D6101)=8,"AOU",IF(MONTH(D6101)=9,"SEPT",IF(MONTH(D6101)=10,"OCT",IF(MONTH(D6101)=11,"NOV",IF(MONTH(D6101)=12,"DEC",""))))))))))))</f>
        <v>JANV</v>
      </c>
    </row>
    <row r="6102" spans="1:11" x14ac:dyDescent="0.3">
      <c r="A6102" s="16" t="s">
        <v>118</v>
      </c>
      <c r="B6102" s="17">
        <v>45308</v>
      </c>
      <c r="C6102" s="18">
        <v>0.4375</v>
      </c>
      <c r="D6102" s="17">
        <v>45308</v>
      </c>
      <c r="E6102" s="18">
        <v>0.45833333333333331</v>
      </c>
      <c r="F6102" s="16" t="s">
        <v>18</v>
      </c>
      <c r="G6102" s="16" t="s">
        <v>350</v>
      </c>
      <c r="H6102" s="12" t="s">
        <v>13</v>
      </c>
      <c r="I6102" s="12" t="str">
        <f>_xlfn.XLOOKUP(Tableau1[[#This Row],[AGENT]],AGENT,TYPE,"",0)</f>
        <v>RO</v>
      </c>
      <c r="J6102" s="13">
        <f>Tableau1[[#This Row],[Fin3]]-Tableau1[[#This Row],[Début2]]</f>
        <v>2.0833333333333315E-2</v>
      </c>
      <c r="K6102" s="12" t="str">
        <f>IF(MONTH(D6102)=1,"JANV",IF(MONTH(D6102)=2,"FEV",IF(MONTH(D6102)=3,"MARS",IF(MONTH(D6102)=4,"AVR",IF(MONTH(D6102)=5,"MAI",IF(MONTH(D6102)=6,"JUIN",IF(MONTH(D6102)=7,"JUILL",IF(MONTH(D6102)=8,"AOU",IF(MONTH(D6102)=9,"SEPT",IF(MONTH(D6102)=10,"OCT",IF(MONTH(D6102)=11,"NOV",IF(MONTH(D6102)=12,"DEC",""))))))))))))</f>
        <v>JANV</v>
      </c>
    </row>
    <row r="6103" spans="1:11" x14ac:dyDescent="0.3">
      <c r="A6103" s="16" t="s">
        <v>124</v>
      </c>
      <c r="B6103" s="17">
        <v>45320</v>
      </c>
      <c r="C6103" s="18">
        <v>0.375</v>
      </c>
      <c r="D6103" s="17">
        <v>45320</v>
      </c>
      <c r="E6103" s="18">
        <v>0.41666666666666669</v>
      </c>
      <c r="F6103" s="16" t="s">
        <v>18</v>
      </c>
      <c r="G6103" s="16" t="s">
        <v>12</v>
      </c>
      <c r="H6103" s="12" t="s">
        <v>13</v>
      </c>
      <c r="I6103" s="12" t="str">
        <f>_xlfn.XLOOKUP(Tableau1[[#This Row],[AGENT]],AGENT,TYPE,"",0)</f>
        <v>RO</v>
      </c>
      <c r="J6103" s="13">
        <f>Tableau1[[#This Row],[Fin3]]-Tableau1[[#This Row],[Début2]]</f>
        <v>4.1666666666666685E-2</v>
      </c>
      <c r="K6103" s="12" t="str">
        <f>IF(MONTH(D6103)=1,"JANV",IF(MONTH(D6103)=2,"FEV",IF(MONTH(D6103)=3,"MARS",IF(MONTH(D6103)=4,"AVR",IF(MONTH(D6103)=5,"MAI",IF(MONTH(D6103)=6,"JUIN",IF(MONTH(D6103)=7,"JUILL",IF(MONTH(D6103)=8,"AOU",IF(MONTH(D6103)=9,"SEPT",IF(MONTH(D6103)=10,"OCT",IF(MONTH(D6103)=11,"NOV",IF(MONTH(D6103)=12,"DEC",""))))))))))))</f>
        <v>JANV</v>
      </c>
    </row>
    <row r="6104" spans="1:11" x14ac:dyDescent="0.3">
      <c r="A6104" s="16" t="s">
        <v>136</v>
      </c>
      <c r="B6104" s="17">
        <v>45308</v>
      </c>
      <c r="C6104" s="18">
        <v>0.39583333333333331</v>
      </c>
      <c r="D6104" s="17">
        <v>45308</v>
      </c>
      <c r="E6104" s="18">
        <v>0.41666666666666669</v>
      </c>
      <c r="F6104" s="16" t="s">
        <v>18</v>
      </c>
      <c r="G6104" s="16" t="s">
        <v>12</v>
      </c>
      <c r="H6104" s="12" t="s">
        <v>13</v>
      </c>
      <c r="I6104" s="12" t="str">
        <f>_xlfn.XLOOKUP(Tableau1[[#This Row],[AGENT]],AGENT,TYPE,"",0)</f>
        <v>RO</v>
      </c>
      <c r="J6104" s="13">
        <f>Tableau1[[#This Row],[Fin3]]-Tableau1[[#This Row],[Début2]]</f>
        <v>2.083333333333337E-2</v>
      </c>
      <c r="K6104" s="12" t="str">
        <f>IF(MONTH(D6104)=1,"JANV",IF(MONTH(D6104)=2,"FEV",IF(MONTH(D6104)=3,"MARS",IF(MONTH(D6104)=4,"AVR",IF(MONTH(D6104)=5,"MAI",IF(MONTH(D6104)=6,"JUIN",IF(MONTH(D6104)=7,"JUILL",IF(MONTH(D6104)=8,"AOU",IF(MONTH(D6104)=9,"SEPT",IF(MONTH(D6104)=10,"OCT",IF(MONTH(D6104)=11,"NOV",IF(MONTH(D6104)=12,"DEC",""))))))))))))</f>
        <v>JANV</v>
      </c>
    </row>
    <row r="6105" spans="1:11" x14ac:dyDescent="0.3">
      <c r="A6105" s="16" t="s">
        <v>137</v>
      </c>
      <c r="B6105" s="17">
        <v>45316</v>
      </c>
      <c r="C6105" s="18">
        <v>0.41666666666666669</v>
      </c>
      <c r="D6105" s="17">
        <v>45316</v>
      </c>
      <c r="E6105" s="18">
        <v>0.45833333333333331</v>
      </c>
      <c r="F6105" s="16" t="s">
        <v>18</v>
      </c>
      <c r="G6105" s="16" t="s">
        <v>12</v>
      </c>
      <c r="H6105" s="12" t="s">
        <v>13</v>
      </c>
      <c r="I6105" s="12" t="str">
        <f>_xlfn.XLOOKUP(Tableau1[[#This Row],[AGENT]],AGENT,TYPE,"",0)</f>
        <v>RO</v>
      </c>
      <c r="J6105" s="13">
        <f>Tableau1[[#This Row],[Fin3]]-Tableau1[[#This Row],[Début2]]</f>
        <v>4.166666666666663E-2</v>
      </c>
      <c r="K6105" s="12" t="str">
        <f>IF(MONTH(D6105)=1,"JANV",IF(MONTH(D6105)=2,"FEV",IF(MONTH(D6105)=3,"MARS",IF(MONTH(D6105)=4,"AVR",IF(MONTH(D6105)=5,"MAI",IF(MONTH(D6105)=6,"JUIN",IF(MONTH(D6105)=7,"JUILL",IF(MONTH(D6105)=8,"AOU",IF(MONTH(D6105)=9,"SEPT",IF(MONTH(D6105)=10,"OCT",IF(MONTH(D6105)=11,"NOV",IF(MONTH(D6105)=12,"DEC",""))))))))))))</f>
        <v>JANV</v>
      </c>
    </row>
    <row r="6106" spans="1:11" x14ac:dyDescent="0.3">
      <c r="A6106" s="16" t="s">
        <v>157</v>
      </c>
      <c r="B6106" s="17">
        <v>45308</v>
      </c>
      <c r="C6106" s="18">
        <v>0.33333333333333331</v>
      </c>
      <c r="D6106" s="17">
        <v>45308</v>
      </c>
      <c r="E6106" s="18">
        <v>0.35416666666666669</v>
      </c>
      <c r="F6106" s="16" t="s">
        <v>18</v>
      </c>
      <c r="G6106" s="16" t="s">
        <v>12</v>
      </c>
      <c r="H6106" s="12" t="s">
        <v>13</v>
      </c>
      <c r="I6106" s="12" t="str">
        <f>_xlfn.XLOOKUP(Tableau1[[#This Row],[AGENT]],AGENT,TYPE,"",0)</f>
        <v>RO</v>
      </c>
      <c r="J6106" s="13">
        <f>Tableau1[[#This Row],[Fin3]]-Tableau1[[#This Row],[Début2]]</f>
        <v>2.083333333333337E-2</v>
      </c>
      <c r="K6106" s="12" t="str">
        <f>IF(MONTH(D6106)=1,"JANV",IF(MONTH(D6106)=2,"FEV",IF(MONTH(D6106)=3,"MARS",IF(MONTH(D6106)=4,"AVR",IF(MONTH(D6106)=5,"MAI",IF(MONTH(D6106)=6,"JUIN",IF(MONTH(D6106)=7,"JUILL",IF(MONTH(D6106)=8,"AOU",IF(MONTH(D6106)=9,"SEPT",IF(MONTH(D6106)=10,"OCT",IF(MONTH(D6106)=11,"NOV",IF(MONTH(D6106)=12,"DEC",""))))))))))))</f>
        <v>JANV</v>
      </c>
    </row>
    <row r="6107" spans="1:11" x14ac:dyDescent="0.3">
      <c r="A6107" s="16" t="s">
        <v>158</v>
      </c>
      <c r="B6107" s="17">
        <v>45308</v>
      </c>
      <c r="C6107" s="18">
        <v>0.41666666666666669</v>
      </c>
      <c r="D6107" s="17">
        <v>45308</v>
      </c>
      <c r="E6107" s="18">
        <v>0.4375</v>
      </c>
      <c r="F6107" s="16" t="s">
        <v>18</v>
      </c>
      <c r="G6107" s="16" t="s">
        <v>12</v>
      </c>
      <c r="H6107" s="12" t="s">
        <v>13</v>
      </c>
      <c r="I6107" s="12" t="str">
        <f>_xlfn.XLOOKUP(Tableau1[[#This Row],[AGENT]],AGENT,TYPE,"",0)</f>
        <v>RO</v>
      </c>
      <c r="J6107" s="13">
        <f>Tableau1[[#This Row],[Fin3]]-Tableau1[[#This Row],[Début2]]</f>
        <v>2.0833333333333315E-2</v>
      </c>
      <c r="K6107" s="12" t="str">
        <f>IF(MONTH(D6107)=1,"JANV",IF(MONTH(D6107)=2,"FEV",IF(MONTH(D6107)=3,"MARS",IF(MONTH(D6107)=4,"AVR",IF(MONTH(D6107)=5,"MAI",IF(MONTH(D6107)=6,"JUIN",IF(MONTH(D6107)=7,"JUILL",IF(MONTH(D6107)=8,"AOU",IF(MONTH(D6107)=9,"SEPT",IF(MONTH(D6107)=10,"OCT",IF(MONTH(D6107)=11,"NOV",IF(MONTH(D6107)=12,"DEC",""))))))))))))</f>
        <v>JANV</v>
      </c>
    </row>
    <row r="6108" spans="1:11" x14ac:dyDescent="0.3">
      <c r="A6108" s="16" t="s">
        <v>171</v>
      </c>
      <c r="B6108" s="17">
        <v>45320</v>
      </c>
      <c r="C6108" s="18">
        <v>0.60416666666666663</v>
      </c>
      <c r="D6108" s="17">
        <v>45320</v>
      </c>
      <c r="E6108" s="18">
        <v>0.625</v>
      </c>
      <c r="F6108" s="16" t="s">
        <v>18</v>
      </c>
      <c r="G6108" s="16" t="s">
        <v>12</v>
      </c>
      <c r="H6108" s="12" t="s">
        <v>13</v>
      </c>
      <c r="I6108" s="12" t="str">
        <f>_xlfn.XLOOKUP(Tableau1[[#This Row],[AGENT]],AGENT,TYPE,"",0)</f>
        <v>RO</v>
      </c>
      <c r="J6108" s="13">
        <f>Tableau1[[#This Row],[Fin3]]-Tableau1[[#This Row],[Début2]]</f>
        <v>2.083333333333337E-2</v>
      </c>
      <c r="K6108" s="12" t="str">
        <f>IF(MONTH(D6108)=1,"JANV",IF(MONTH(D6108)=2,"FEV",IF(MONTH(D6108)=3,"MARS",IF(MONTH(D6108)=4,"AVR",IF(MONTH(D6108)=5,"MAI",IF(MONTH(D6108)=6,"JUIN",IF(MONTH(D6108)=7,"JUILL",IF(MONTH(D6108)=8,"AOU",IF(MONTH(D6108)=9,"SEPT",IF(MONTH(D6108)=10,"OCT",IF(MONTH(D6108)=11,"NOV",IF(MONTH(D6108)=12,"DEC",""))))))))))))</f>
        <v>JANV</v>
      </c>
    </row>
    <row r="6109" spans="1:11" x14ac:dyDescent="0.3">
      <c r="A6109" s="16" t="s">
        <v>48</v>
      </c>
      <c r="B6109" s="17">
        <v>45314</v>
      </c>
      <c r="C6109" s="18">
        <v>0.33333333333333331</v>
      </c>
      <c r="D6109" s="17">
        <v>45314</v>
      </c>
      <c r="E6109" s="18">
        <v>0.35416666666666669</v>
      </c>
      <c r="F6109" s="16" t="s">
        <v>18</v>
      </c>
      <c r="G6109" s="16" t="s">
        <v>12</v>
      </c>
      <c r="H6109" s="12" t="s">
        <v>13</v>
      </c>
      <c r="I6109" s="12" t="str">
        <f>_xlfn.XLOOKUP(Tableau1[[#This Row],[AGENT]],AGENT,TYPE,"",0)</f>
        <v>RO</v>
      </c>
      <c r="J6109" s="13">
        <f>Tableau1[[#This Row],[Fin3]]-Tableau1[[#This Row],[Début2]]</f>
        <v>2.083333333333337E-2</v>
      </c>
      <c r="K6109" s="12" t="str">
        <f>IF(MONTH(D6109)=1,"JANV",IF(MONTH(D6109)=2,"FEV",IF(MONTH(D6109)=3,"MARS",IF(MONTH(D6109)=4,"AVR",IF(MONTH(D6109)=5,"MAI",IF(MONTH(D6109)=6,"JUIN",IF(MONTH(D6109)=7,"JUILL",IF(MONTH(D6109)=8,"AOU",IF(MONTH(D6109)=9,"SEPT",IF(MONTH(D6109)=10,"OCT",IF(MONTH(D6109)=11,"NOV",IF(MONTH(D6109)=12,"DEC",""))))))))))))</f>
        <v>JANV</v>
      </c>
    </row>
    <row r="6110" spans="1:11" x14ac:dyDescent="0.3">
      <c r="A6110" s="16" t="s">
        <v>75</v>
      </c>
      <c r="B6110" s="17">
        <v>45316</v>
      </c>
      <c r="C6110" s="18">
        <v>0.45833333333333331</v>
      </c>
      <c r="D6110" s="17">
        <v>45316</v>
      </c>
      <c r="E6110" s="18">
        <v>0.46180555555555558</v>
      </c>
      <c r="F6110" s="16" t="s">
        <v>18</v>
      </c>
      <c r="G6110" s="16" t="s">
        <v>12</v>
      </c>
      <c r="H6110" s="12" t="s">
        <v>13</v>
      </c>
      <c r="I6110" s="12" t="str">
        <f>_xlfn.XLOOKUP(Tableau1[[#This Row],[AGENT]],AGENT,TYPE,"",0)</f>
        <v>RO</v>
      </c>
      <c r="J6110" s="13">
        <f>Tableau1[[#This Row],[Fin3]]-Tableau1[[#This Row],[Début2]]</f>
        <v>3.4722222222222654E-3</v>
      </c>
      <c r="K6110" s="12" t="str">
        <f>IF(MONTH(D6110)=1,"JANV",IF(MONTH(D6110)=2,"FEV",IF(MONTH(D6110)=3,"MARS",IF(MONTH(D6110)=4,"AVR",IF(MONTH(D6110)=5,"MAI",IF(MONTH(D6110)=6,"JUIN",IF(MONTH(D6110)=7,"JUILL",IF(MONTH(D6110)=8,"AOU",IF(MONTH(D6110)=9,"SEPT",IF(MONTH(D6110)=10,"OCT",IF(MONTH(D6110)=11,"NOV",IF(MONTH(D6110)=12,"DEC",""))))))))))))</f>
        <v>JANV</v>
      </c>
    </row>
    <row r="6111" spans="1:11" x14ac:dyDescent="0.3">
      <c r="A6111" s="19" t="s">
        <v>680</v>
      </c>
      <c r="B6111" s="20">
        <v>45330</v>
      </c>
      <c r="C6111" s="21">
        <v>0.66666666666666663</v>
      </c>
      <c r="D6111" s="20">
        <v>45330</v>
      </c>
      <c r="E6111" s="21">
        <v>0.6875</v>
      </c>
      <c r="F6111" s="19" t="s">
        <v>18</v>
      </c>
      <c r="G6111" s="19" t="s">
        <v>12</v>
      </c>
      <c r="H6111" s="12" t="s">
        <v>13</v>
      </c>
      <c r="I6111" s="12" t="str">
        <f>_xlfn.XLOOKUP(Tableau1[[#This Row],[AGENT]],AGENT,TYPE,"",0)</f>
        <v>RO</v>
      </c>
      <c r="J6111" s="13">
        <f>Tableau1[[#This Row],[Fin3]]-Tableau1[[#This Row],[Début2]]</f>
        <v>2.083333333333337E-2</v>
      </c>
      <c r="K6111" s="12" t="str">
        <f>IF(MONTH(D6111)=1,"JANV",IF(MONTH(D6111)=2,"FEV",IF(MONTH(D6111)=3,"MARS",IF(MONTH(D6111)=4,"AVR",IF(MONTH(D6111)=5,"MAI",IF(MONTH(D6111)=6,"JUIN",IF(MONTH(D6111)=7,"JUILL",IF(MONTH(D6111)=8,"AOU",IF(MONTH(D6111)=9,"SEPT",IF(MONTH(D6111)=10,"OCT",IF(MONTH(D6111)=11,"NOV",IF(MONTH(D6111)=12,"DEC",""))))))))))))</f>
        <v>FEV</v>
      </c>
    </row>
    <row r="6112" spans="1:11" x14ac:dyDescent="0.3">
      <c r="A6112" s="19" t="s">
        <v>689</v>
      </c>
      <c r="B6112" s="20">
        <v>45330</v>
      </c>
      <c r="C6112" s="21">
        <v>0.60416666666666663</v>
      </c>
      <c r="D6112" s="20">
        <v>45330</v>
      </c>
      <c r="E6112" s="21">
        <v>0.625</v>
      </c>
      <c r="F6112" s="19" t="s">
        <v>18</v>
      </c>
      <c r="G6112" s="19" t="s">
        <v>12</v>
      </c>
      <c r="H6112" s="12" t="s">
        <v>13</v>
      </c>
      <c r="I6112" s="12" t="str">
        <f>_xlfn.XLOOKUP(Tableau1[[#This Row],[AGENT]],AGENT,TYPE,"",0)</f>
        <v>RO</v>
      </c>
      <c r="J6112" s="13">
        <f>Tableau1[[#This Row],[Fin3]]-Tableau1[[#This Row],[Début2]]</f>
        <v>2.083333333333337E-2</v>
      </c>
      <c r="K6112" s="12" t="str">
        <f>IF(MONTH(D6112)=1,"JANV",IF(MONTH(D6112)=2,"FEV",IF(MONTH(D6112)=3,"MARS",IF(MONTH(D6112)=4,"AVR",IF(MONTH(D6112)=5,"MAI",IF(MONTH(D6112)=6,"JUIN",IF(MONTH(D6112)=7,"JUILL",IF(MONTH(D6112)=8,"AOU",IF(MONTH(D6112)=9,"SEPT",IF(MONTH(D6112)=10,"OCT",IF(MONTH(D6112)=11,"NOV",IF(MONTH(D6112)=12,"DEC",""))))))))))))</f>
        <v>FEV</v>
      </c>
    </row>
    <row r="6113" spans="1:11" x14ac:dyDescent="0.3">
      <c r="A6113" s="19" t="s">
        <v>720</v>
      </c>
      <c r="B6113" s="20">
        <v>45330</v>
      </c>
      <c r="C6113" s="21">
        <v>0.58333333333333337</v>
      </c>
      <c r="D6113" s="20">
        <v>45330</v>
      </c>
      <c r="E6113" s="21">
        <v>0.60416666666666663</v>
      </c>
      <c r="F6113" s="19" t="s">
        <v>18</v>
      </c>
      <c r="G6113" s="19" t="s">
        <v>12</v>
      </c>
      <c r="H6113" s="12" t="s">
        <v>13</v>
      </c>
      <c r="I6113" s="12" t="str">
        <f>_xlfn.XLOOKUP(Tableau1[[#This Row],[AGENT]],AGENT,TYPE,"",0)</f>
        <v>RO</v>
      </c>
      <c r="J6113" s="13">
        <f>Tableau1[[#This Row],[Fin3]]-Tableau1[[#This Row],[Début2]]</f>
        <v>2.0833333333333259E-2</v>
      </c>
      <c r="K6113" s="12" t="str">
        <f>IF(MONTH(D6113)=1,"JANV",IF(MONTH(D6113)=2,"FEV",IF(MONTH(D6113)=3,"MARS",IF(MONTH(D6113)=4,"AVR",IF(MONTH(D6113)=5,"MAI",IF(MONTH(D6113)=6,"JUIN",IF(MONTH(D6113)=7,"JUILL",IF(MONTH(D6113)=8,"AOU",IF(MONTH(D6113)=9,"SEPT",IF(MONTH(D6113)=10,"OCT",IF(MONTH(D6113)=11,"NOV",IF(MONTH(D6113)=12,"DEC",""))))))))))))</f>
        <v>FEV</v>
      </c>
    </row>
    <row r="6114" spans="1:11" x14ac:dyDescent="0.3">
      <c r="A6114" s="19" t="s">
        <v>722</v>
      </c>
      <c r="B6114" s="20">
        <v>45345</v>
      </c>
      <c r="C6114" s="21">
        <v>0.4236111111111111</v>
      </c>
      <c r="D6114" s="20">
        <v>45345</v>
      </c>
      <c r="E6114" s="21">
        <v>0.43055555555555558</v>
      </c>
      <c r="F6114" s="19" t="s">
        <v>18</v>
      </c>
      <c r="G6114" s="19" t="s">
        <v>12</v>
      </c>
      <c r="H6114" s="12" t="s">
        <v>13</v>
      </c>
      <c r="I6114" s="12" t="str">
        <f>_xlfn.XLOOKUP(Tableau1[[#This Row],[AGENT]],AGENT,TYPE,"",0)</f>
        <v>RO</v>
      </c>
      <c r="J6114" s="13">
        <f>Tableau1[[#This Row],[Fin3]]-Tableau1[[#This Row],[Début2]]</f>
        <v>6.9444444444444753E-3</v>
      </c>
      <c r="K6114" s="12" t="str">
        <f>IF(MONTH(D6114)=1,"JANV",IF(MONTH(D6114)=2,"FEV",IF(MONTH(D6114)=3,"MARS",IF(MONTH(D6114)=4,"AVR",IF(MONTH(D6114)=5,"MAI",IF(MONTH(D6114)=6,"JUIN",IF(MONTH(D6114)=7,"JUILL",IF(MONTH(D6114)=8,"AOU",IF(MONTH(D6114)=9,"SEPT",IF(MONTH(D6114)=10,"OCT",IF(MONTH(D6114)=11,"NOV",IF(MONTH(D6114)=12,"DEC",""))))))))))))</f>
        <v>FEV</v>
      </c>
    </row>
    <row r="6115" spans="1:11" x14ac:dyDescent="0.3">
      <c r="A6115" s="19" t="s">
        <v>680</v>
      </c>
      <c r="B6115" s="20">
        <v>45345</v>
      </c>
      <c r="C6115" s="21">
        <v>0.4375</v>
      </c>
      <c r="D6115" s="20">
        <v>45345</v>
      </c>
      <c r="E6115" s="21">
        <v>0.44444444444444442</v>
      </c>
      <c r="F6115" s="19" t="s">
        <v>18</v>
      </c>
      <c r="G6115" s="19" t="s">
        <v>12</v>
      </c>
      <c r="H6115" s="12" t="s">
        <v>13</v>
      </c>
      <c r="I6115" s="12" t="str">
        <f>_xlfn.XLOOKUP(Tableau1[[#This Row],[AGENT]],AGENT,TYPE,"",0)</f>
        <v>RO</v>
      </c>
      <c r="J6115" s="13">
        <f>Tableau1[[#This Row],[Fin3]]-Tableau1[[#This Row],[Début2]]</f>
        <v>6.9444444444444198E-3</v>
      </c>
      <c r="K6115" s="12" t="str">
        <f>IF(MONTH(D6115)=1,"JANV",IF(MONTH(D6115)=2,"FEV",IF(MONTH(D6115)=3,"MARS",IF(MONTH(D6115)=4,"AVR",IF(MONTH(D6115)=5,"MAI",IF(MONTH(D6115)=6,"JUIN",IF(MONTH(D6115)=7,"JUILL",IF(MONTH(D6115)=8,"AOU",IF(MONTH(D6115)=9,"SEPT",IF(MONTH(D6115)=10,"OCT",IF(MONTH(D6115)=11,"NOV",IF(MONTH(D6115)=12,"DEC",""))))))))))))</f>
        <v>FEV</v>
      </c>
    </row>
    <row r="6116" spans="1:11" x14ac:dyDescent="0.3">
      <c r="A6116" s="19" t="s">
        <v>756</v>
      </c>
      <c r="B6116" s="20">
        <v>45351</v>
      </c>
      <c r="C6116" s="21">
        <v>0.4375</v>
      </c>
      <c r="D6116" s="20">
        <v>45351</v>
      </c>
      <c r="E6116" s="21">
        <v>0.45833333333333331</v>
      </c>
      <c r="F6116" s="19" t="s">
        <v>18</v>
      </c>
      <c r="G6116" s="19" t="s">
        <v>12</v>
      </c>
      <c r="H6116" s="12" t="s">
        <v>13</v>
      </c>
      <c r="I6116" s="12" t="str">
        <f>_xlfn.XLOOKUP(Tableau1[[#This Row],[AGENT]],AGENT,TYPE,"",0)</f>
        <v>RO</v>
      </c>
      <c r="J6116" s="13">
        <f>Tableau1[[#This Row],[Fin3]]-Tableau1[[#This Row],[Début2]]</f>
        <v>2.0833333333333315E-2</v>
      </c>
      <c r="K6116" s="12" t="str">
        <f>IF(MONTH(D6116)=1,"JANV",IF(MONTH(D6116)=2,"FEV",IF(MONTH(D6116)=3,"MARS",IF(MONTH(D6116)=4,"AVR",IF(MONTH(D6116)=5,"MAI",IF(MONTH(D6116)=6,"JUIN",IF(MONTH(D6116)=7,"JUILL",IF(MONTH(D6116)=8,"AOU",IF(MONTH(D6116)=9,"SEPT",IF(MONTH(D6116)=10,"OCT",IF(MONTH(D6116)=11,"NOV",IF(MONTH(D6116)=12,"DEC",""))))))))))))</f>
        <v>FEV</v>
      </c>
    </row>
    <row r="6117" spans="1:11" x14ac:dyDescent="0.3">
      <c r="A6117" s="22" t="s">
        <v>779</v>
      </c>
      <c r="B6117" s="23">
        <v>45376</v>
      </c>
      <c r="C6117" s="24">
        <v>0.54861111111111116</v>
      </c>
      <c r="D6117" s="23">
        <v>45376</v>
      </c>
      <c r="E6117" s="24">
        <v>0.55208333333333337</v>
      </c>
      <c r="F6117" s="22" t="s">
        <v>18</v>
      </c>
      <c r="G6117" s="22" t="s">
        <v>12</v>
      </c>
      <c r="H6117" s="12" t="s">
        <v>13</v>
      </c>
      <c r="I6117" s="12" t="str">
        <f>_xlfn.XLOOKUP(Tableau1[[#This Row],[AGENT]],AGENT,TYPE,"",0)</f>
        <v>RO</v>
      </c>
      <c r="J6117" s="13">
        <f>Tableau1[[#This Row],[Fin3]]-Tableau1[[#This Row],[Début2]]</f>
        <v>3.4722222222222099E-3</v>
      </c>
      <c r="K6117" s="12" t="str">
        <f>IF(MONTH(D6117)=1,"JANV",IF(MONTH(D6117)=2,"FEV",IF(MONTH(D6117)=3,"MARS",IF(MONTH(D6117)=4,"AVR",IF(MONTH(D6117)=5,"MAI",IF(MONTH(D6117)=6,"JUIN",IF(MONTH(D6117)=7,"JUILL",IF(MONTH(D6117)=8,"AOU",IF(MONTH(D6117)=9,"SEPT",IF(MONTH(D6117)=10,"OCT",IF(MONTH(D6117)=11,"NOV",IF(MONTH(D6117)=12,"DEC",""))))))))))))</f>
        <v>MARS</v>
      </c>
    </row>
    <row r="6118" spans="1:11" x14ac:dyDescent="0.3">
      <c r="A6118" s="22" t="s">
        <v>791</v>
      </c>
      <c r="B6118" s="23">
        <v>45356</v>
      </c>
      <c r="C6118" s="24">
        <v>0.34722222222222221</v>
      </c>
      <c r="D6118" s="23">
        <v>45356</v>
      </c>
      <c r="E6118" s="24">
        <v>0.35416666666666669</v>
      </c>
      <c r="F6118" s="22" t="s">
        <v>18</v>
      </c>
      <c r="G6118" s="22" t="s">
        <v>12</v>
      </c>
      <c r="H6118" s="12" t="s">
        <v>13</v>
      </c>
      <c r="I6118" s="12" t="str">
        <f>_xlfn.XLOOKUP(Tableau1[[#This Row],[AGENT]],AGENT,TYPE,"",0)</f>
        <v>RO</v>
      </c>
      <c r="J6118" s="13">
        <f>Tableau1[[#This Row],[Fin3]]-Tableau1[[#This Row],[Début2]]</f>
        <v>6.9444444444444753E-3</v>
      </c>
      <c r="K6118" s="12" t="str">
        <f>IF(MONTH(D6118)=1,"JANV",IF(MONTH(D6118)=2,"FEV",IF(MONTH(D6118)=3,"MARS",IF(MONTH(D6118)=4,"AVR",IF(MONTH(D6118)=5,"MAI",IF(MONTH(D6118)=6,"JUIN",IF(MONTH(D6118)=7,"JUILL",IF(MONTH(D6118)=8,"AOU",IF(MONTH(D6118)=9,"SEPT",IF(MONTH(D6118)=10,"OCT",IF(MONTH(D6118)=11,"NOV",IF(MONTH(D6118)=12,"DEC",""))))))))))))</f>
        <v>MARS</v>
      </c>
    </row>
    <row r="6119" spans="1:11" x14ac:dyDescent="0.3">
      <c r="A6119" s="22" t="s">
        <v>793</v>
      </c>
      <c r="B6119" s="23">
        <v>45352</v>
      </c>
      <c r="C6119" s="24">
        <v>0.375</v>
      </c>
      <c r="D6119" s="23">
        <v>45352</v>
      </c>
      <c r="E6119" s="24">
        <v>0.37847222222222221</v>
      </c>
      <c r="F6119" s="22" t="s">
        <v>18</v>
      </c>
      <c r="G6119" s="22" t="s">
        <v>12</v>
      </c>
      <c r="H6119" s="12" t="s">
        <v>13</v>
      </c>
      <c r="I6119" s="12" t="str">
        <f>_xlfn.XLOOKUP(Tableau1[[#This Row],[AGENT]],AGENT,TYPE,"",0)</f>
        <v>RO</v>
      </c>
      <c r="J6119" s="13">
        <f>Tableau1[[#This Row],[Fin3]]-Tableau1[[#This Row],[Début2]]</f>
        <v>3.4722222222222099E-3</v>
      </c>
      <c r="K6119" s="12" t="str">
        <f>IF(MONTH(D6119)=1,"JANV",IF(MONTH(D6119)=2,"FEV",IF(MONTH(D6119)=3,"MARS",IF(MONTH(D6119)=4,"AVR",IF(MONTH(D6119)=5,"MAI",IF(MONTH(D6119)=6,"JUIN",IF(MONTH(D6119)=7,"JUILL",IF(MONTH(D6119)=8,"AOU",IF(MONTH(D6119)=9,"SEPT",IF(MONTH(D6119)=10,"OCT",IF(MONTH(D6119)=11,"NOV",IF(MONTH(D6119)=12,"DEC",""))))))))))))</f>
        <v>MARS</v>
      </c>
    </row>
    <row r="6120" spans="1:11" x14ac:dyDescent="0.3">
      <c r="A6120" s="19" t="s">
        <v>97</v>
      </c>
      <c r="B6120" s="20">
        <v>45397</v>
      </c>
      <c r="C6120" s="21">
        <v>0.35416666666666669</v>
      </c>
      <c r="D6120" s="20">
        <v>45397</v>
      </c>
      <c r="E6120" s="21">
        <v>0.375</v>
      </c>
      <c r="F6120" s="19" t="s">
        <v>18</v>
      </c>
      <c r="G6120" s="19" t="s">
        <v>12</v>
      </c>
      <c r="H6120" s="12" t="s">
        <v>13</v>
      </c>
      <c r="I6120" s="12" t="str">
        <f>_xlfn.XLOOKUP(Tableau1[[#This Row],[AGENT]],AGENT,TYPE,"",0)</f>
        <v>RO</v>
      </c>
      <c r="J6120" s="13">
        <f>Tableau1[[#This Row],[Fin3]]-Tableau1[[#This Row],[Début2]]</f>
        <v>2.0833333333333315E-2</v>
      </c>
      <c r="K6120" s="12" t="str">
        <f>IF(MONTH(D6120)=1,"JANV",IF(MONTH(D6120)=2,"FEV",IF(MONTH(D6120)=3,"MARS",IF(MONTH(D6120)=4,"AVR",IF(MONTH(D6120)=5,"MAI",IF(MONTH(D6120)=6,"JUIN",IF(MONTH(D6120)=7,"JUILL",IF(MONTH(D6120)=8,"AOU",IF(MONTH(D6120)=9,"SEPT",IF(MONTH(D6120)=10,"OCT",IF(MONTH(D6120)=11,"NOV",IF(MONTH(D6120)=12,"DEC",""))))))))))))</f>
        <v>AVR</v>
      </c>
    </row>
    <row r="6121" spans="1:11" x14ac:dyDescent="0.3">
      <c r="A6121" s="19" t="s">
        <v>1003</v>
      </c>
      <c r="B6121" s="20">
        <v>45393</v>
      </c>
      <c r="C6121" s="21">
        <v>0.27083333333333331</v>
      </c>
      <c r="D6121" s="20">
        <v>45393</v>
      </c>
      <c r="E6121" s="21">
        <v>0.29166666666666669</v>
      </c>
      <c r="F6121" s="19" t="s">
        <v>18</v>
      </c>
      <c r="G6121" s="19" t="s">
        <v>12</v>
      </c>
      <c r="H6121" s="12" t="s">
        <v>13</v>
      </c>
      <c r="I6121" s="12" t="str">
        <f>_xlfn.XLOOKUP(Tableau1[[#This Row],[AGENT]],AGENT,TYPE,"",0)</f>
        <v>RO</v>
      </c>
      <c r="J6121" s="13">
        <f>Tableau1[[#This Row],[Fin3]]-Tableau1[[#This Row],[Début2]]</f>
        <v>2.083333333333337E-2</v>
      </c>
      <c r="K6121" s="12" t="str">
        <f>IF(MONTH(D6121)=1,"JANV",IF(MONTH(D6121)=2,"FEV",IF(MONTH(D6121)=3,"MARS",IF(MONTH(D6121)=4,"AVR",IF(MONTH(D6121)=5,"MAI",IF(MONTH(D6121)=6,"JUIN",IF(MONTH(D6121)=7,"JUILL",IF(MONTH(D6121)=8,"AOU",IF(MONTH(D6121)=9,"SEPT",IF(MONTH(D6121)=10,"OCT",IF(MONTH(D6121)=11,"NOV",IF(MONTH(D6121)=12,"DEC",""))))))))))))</f>
        <v>AVR</v>
      </c>
    </row>
    <row r="6122" spans="1:11" x14ac:dyDescent="0.3">
      <c r="A6122" s="19" t="s">
        <v>1005</v>
      </c>
      <c r="B6122" s="20">
        <v>45393</v>
      </c>
      <c r="C6122" s="21">
        <v>0.22916666666666666</v>
      </c>
      <c r="D6122" s="20">
        <v>45393</v>
      </c>
      <c r="E6122" s="21">
        <v>0.25</v>
      </c>
      <c r="F6122" s="19" t="s">
        <v>18</v>
      </c>
      <c r="G6122" s="19" t="s">
        <v>12</v>
      </c>
      <c r="H6122" s="12" t="s">
        <v>13</v>
      </c>
      <c r="I6122" s="12" t="str">
        <f>_xlfn.XLOOKUP(Tableau1[[#This Row],[AGENT]],AGENT,TYPE,"",0)</f>
        <v>RO</v>
      </c>
      <c r="J6122" s="13">
        <f>Tableau1[[#This Row],[Fin3]]-Tableau1[[#This Row],[Début2]]</f>
        <v>2.0833333333333343E-2</v>
      </c>
      <c r="K6122" s="12" t="str">
        <f>IF(MONTH(D6122)=1,"JANV",IF(MONTH(D6122)=2,"FEV",IF(MONTH(D6122)=3,"MARS",IF(MONTH(D6122)=4,"AVR",IF(MONTH(D6122)=5,"MAI",IF(MONTH(D6122)=6,"JUIN",IF(MONTH(D6122)=7,"JUILL",IF(MONTH(D6122)=8,"AOU",IF(MONTH(D6122)=9,"SEPT",IF(MONTH(D6122)=10,"OCT",IF(MONTH(D6122)=11,"NOV",IF(MONTH(D6122)=12,"DEC",""))))))))))))</f>
        <v>AVR</v>
      </c>
    </row>
    <row r="6123" spans="1:11" x14ac:dyDescent="0.3">
      <c r="A6123" s="19" t="s">
        <v>1007</v>
      </c>
      <c r="B6123" s="20">
        <v>45393</v>
      </c>
      <c r="C6123" s="21">
        <v>0.1875</v>
      </c>
      <c r="D6123" s="20">
        <v>45393</v>
      </c>
      <c r="E6123" s="21">
        <v>0.20833333333333334</v>
      </c>
      <c r="F6123" s="19" t="s">
        <v>18</v>
      </c>
      <c r="G6123" s="19" t="s">
        <v>12</v>
      </c>
      <c r="H6123" s="12" t="s">
        <v>13</v>
      </c>
      <c r="I6123" s="12" t="str">
        <f>_xlfn.XLOOKUP(Tableau1[[#This Row],[AGENT]],AGENT,TYPE,"",0)</f>
        <v>RO</v>
      </c>
      <c r="J6123" s="13">
        <f>Tableau1[[#This Row],[Fin3]]-Tableau1[[#This Row],[Début2]]</f>
        <v>2.0833333333333343E-2</v>
      </c>
      <c r="K6123" s="12" t="str">
        <f>IF(MONTH(D6123)=1,"JANV",IF(MONTH(D6123)=2,"FEV",IF(MONTH(D6123)=3,"MARS",IF(MONTH(D6123)=4,"AVR",IF(MONTH(D6123)=5,"MAI",IF(MONTH(D6123)=6,"JUIN",IF(MONTH(D6123)=7,"JUILL",IF(MONTH(D6123)=8,"AOU",IF(MONTH(D6123)=9,"SEPT",IF(MONTH(D6123)=10,"OCT",IF(MONTH(D6123)=11,"NOV",IF(MONTH(D6123)=12,"DEC",""))))))))))))</f>
        <v>AVR</v>
      </c>
    </row>
    <row r="6124" spans="1:11" x14ac:dyDescent="0.3">
      <c r="A6124" s="19" t="s">
        <v>1013</v>
      </c>
      <c r="B6124" s="20">
        <v>45397</v>
      </c>
      <c r="C6124" s="21">
        <v>0.33333333333333331</v>
      </c>
      <c r="D6124" s="20">
        <v>45397</v>
      </c>
      <c r="E6124" s="21">
        <v>0.35416666666666669</v>
      </c>
      <c r="F6124" s="19" t="s">
        <v>18</v>
      </c>
      <c r="G6124" s="19" t="s">
        <v>12</v>
      </c>
      <c r="H6124" s="12" t="s">
        <v>13</v>
      </c>
      <c r="I6124" s="12" t="str">
        <f>_xlfn.XLOOKUP(Tableau1[[#This Row],[AGENT]],AGENT,TYPE,"",0)</f>
        <v>RO</v>
      </c>
      <c r="J6124" s="13">
        <f>Tableau1[[#This Row],[Fin3]]-Tableau1[[#This Row],[Début2]]</f>
        <v>2.083333333333337E-2</v>
      </c>
      <c r="K6124" s="12" t="str">
        <f>IF(MONTH(D6124)=1,"JANV",IF(MONTH(D6124)=2,"FEV",IF(MONTH(D6124)=3,"MARS",IF(MONTH(D6124)=4,"AVR",IF(MONTH(D6124)=5,"MAI",IF(MONTH(D6124)=6,"JUIN",IF(MONTH(D6124)=7,"JUILL",IF(MONTH(D6124)=8,"AOU",IF(MONTH(D6124)=9,"SEPT",IF(MONTH(D6124)=10,"OCT",IF(MONTH(D6124)=11,"NOV",IF(MONTH(D6124)=12,"DEC",""))))))))))))</f>
        <v>AVR</v>
      </c>
    </row>
    <row r="6125" spans="1:11" x14ac:dyDescent="0.3">
      <c r="A6125" s="19" t="s">
        <v>1063</v>
      </c>
      <c r="B6125" s="20">
        <v>45412</v>
      </c>
      <c r="C6125" s="21">
        <v>0.6875</v>
      </c>
      <c r="D6125" s="20">
        <v>45412</v>
      </c>
      <c r="E6125" s="21">
        <v>0.70833333333333337</v>
      </c>
      <c r="F6125" s="19" t="s">
        <v>18</v>
      </c>
      <c r="G6125" s="19" t="s">
        <v>12</v>
      </c>
      <c r="H6125" s="12" t="s">
        <v>13</v>
      </c>
      <c r="I6125" s="12" t="str">
        <f>_xlfn.XLOOKUP(Tableau1[[#This Row],[AGENT]],AGENT,TYPE,"",0)</f>
        <v>RO</v>
      </c>
      <c r="J6125" s="13">
        <f>Tableau1[[#This Row],[Fin3]]-Tableau1[[#This Row],[Début2]]</f>
        <v>2.083333333333337E-2</v>
      </c>
      <c r="K6125" s="12" t="str">
        <f>IF(MONTH(D6125)=1,"JANV",IF(MONTH(D6125)=2,"FEV",IF(MONTH(D6125)=3,"MARS",IF(MONTH(D6125)=4,"AVR",IF(MONTH(D6125)=5,"MAI",IF(MONTH(D6125)=6,"JUIN",IF(MONTH(D6125)=7,"JUILL",IF(MONTH(D6125)=8,"AOU",IF(MONTH(D6125)=9,"SEPT",IF(MONTH(D6125)=10,"OCT",IF(MONTH(D6125)=11,"NOV",IF(MONTH(D6125)=12,"DEC",""))))))))))))</f>
        <v>AVR</v>
      </c>
    </row>
    <row r="6126" spans="1:11" x14ac:dyDescent="0.3">
      <c r="A6126" s="25" t="s">
        <v>1214</v>
      </c>
      <c r="B6126" s="26">
        <v>45453</v>
      </c>
      <c r="C6126" s="27">
        <v>0.4375</v>
      </c>
      <c r="D6126" s="26">
        <v>45453</v>
      </c>
      <c r="E6126" s="27">
        <v>0.45833333333333331</v>
      </c>
      <c r="F6126" s="25" t="s">
        <v>18</v>
      </c>
      <c r="G6126" s="25" t="s">
        <v>12</v>
      </c>
      <c r="H6126" s="12" t="s">
        <v>13</v>
      </c>
      <c r="I6126" s="12" t="str">
        <f>_xlfn.XLOOKUP(Tableau1[[#This Row],[AGENT]],AGENT,TYPE,"",0)</f>
        <v>RO</v>
      </c>
      <c r="J6126" s="13">
        <f>Tableau1[[#This Row],[Fin3]]-Tableau1[[#This Row],[Début2]]</f>
        <v>2.0833333333333315E-2</v>
      </c>
      <c r="K6126" s="12" t="str">
        <f>IF(MONTH(D6126)=1,"JANV",IF(MONTH(D6126)=2,"FEV",IF(MONTH(D6126)=3,"MARS",IF(MONTH(D6126)=4,"AVR",IF(MONTH(D6126)=5,"MAI",IF(MONTH(D6126)=6,"JUIN",IF(MONTH(D6126)=7,"JUILL",IF(MONTH(D6126)=8,"AOU",IF(MONTH(D6126)=9,"SEPT",IF(MONTH(D6126)=10,"OCT",IF(MONTH(D6126)=11,"NOV",IF(MONTH(D6126)=12,"DEC",""))))))))))))</f>
        <v>JUIN</v>
      </c>
    </row>
    <row r="6127" spans="1:11" x14ac:dyDescent="0.3">
      <c r="A6127" s="29" t="s">
        <v>1740</v>
      </c>
      <c r="B6127" s="30">
        <v>45497</v>
      </c>
      <c r="C6127" s="31">
        <v>0.6875</v>
      </c>
      <c r="D6127" s="30">
        <v>45497</v>
      </c>
      <c r="E6127" s="31">
        <v>0.70833333333333337</v>
      </c>
      <c r="F6127" s="29" t="s">
        <v>18</v>
      </c>
      <c r="G6127" s="29" t="s">
        <v>12</v>
      </c>
      <c r="H6127" s="12" t="s">
        <v>13</v>
      </c>
      <c r="I6127" s="12" t="str">
        <f>_xlfn.XLOOKUP(Tableau1[[#This Row],[AGENT]],AGENT,TYPE,"",0)</f>
        <v>RO</v>
      </c>
      <c r="J6127" s="13">
        <f>Tableau1[[#This Row],[Fin3]]-Tableau1[[#This Row],[Début2]]</f>
        <v>2.083333333333337E-2</v>
      </c>
      <c r="K6127" s="12" t="str">
        <f>IF(MONTH(D6127)=1,"JANV",IF(MONTH(D6127)=2,"FEV",IF(MONTH(D6127)=3,"MARS",IF(MONTH(D6127)=4,"AVR",IF(MONTH(D6127)=5,"MAI",IF(MONTH(D6127)=6,"JUIN",IF(MONTH(D6127)=7,"JUILL",IF(MONTH(D6127)=8,"AOU",IF(MONTH(D6127)=9,"SEPT",IF(MONTH(D6127)=10,"OCT",IF(MONTH(D6127)=11,"NOV",IF(MONTH(D6127)=12,"DEC",""))))))))))))</f>
        <v>JUILL</v>
      </c>
    </row>
    <row r="6128" spans="1:11" x14ac:dyDescent="0.3">
      <c r="A6128" s="29" t="s">
        <v>1706</v>
      </c>
      <c r="B6128" s="30">
        <v>45492</v>
      </c>
      <c r="C6128" s="31">
        <v>0.4375</v>
      </c>
      <c r="D6128" s="30">
        <v>45492</v>
      </c>
      <c r="E6128" s="31">
        <v>0.45833333333333331</v>
      </c>
      <c r="F6128" s="29" t="s">
        <v>18</v>
      </c>
      <c r="G6128" s="29" t="s">
        <v>12</v>
      </c>
      <c r="H6128" s="12" t="s">
        <v>13</v>
      </c>
      <c r="I6128" s="12" t="str">
        <f>_xlfn.XLOOKUP(Tableau1[[#This Row],[AGENT]],AGENT,TYPE,"",0)</f>
        <v>RO</v>
      </c>
      <c r="J6128" s="13">
        <f>Tableau1[[#This Row],[Fin3]]-Tableau1[[#This Row],[Début2]]</f>
        <v>2.0833333333333315E-2</v>
      </c>
      <c r="K6128" s="12" t="str">
        <f>IF(MONTH(D6128)=1,"JANV",IF(MONTH(D6128)=2,"FEV",IF(MONTH(D6128)=3,"MARS",IF(MONTH(D6128)=4,"AVR",IF(MONTH(D6128)=5,"MAI",IF(MONTH(D6128)=6,"JUIN",IF(MONTH(D6128)=7,"JUILL",IF(MONTH(D6128)=8,"AOU",IF(MONTH(D6128)=9,"SEPT",IF(MONTH(D6128)=10,"OCT",IF(MONTH(D6128)=11,"NOV",IF(MONTH(D6128)=12,"DEC",""))))))))))))</f>
        <v>JUILL</v>
      </c>
    </row>
    <row r="6129" spans="1:11" x14ac:dyDescent="0.3">
      <c r="A6129" s="29" t="s">
        <v>1711</v>
      </c>
      <c r="B6129" s="30">
        <v>45492</v>
      </c>
      <c r="C6129" s="31">
        <v>0.39583333333333331</v>
      </c>
      <c r="D6129" s="30">
        <v>45492</v>
      </c>
      <c r="E6129" s="31">
        <v>0.41666666666666669</v>
      </c>
      <c r="F6129" s="29" t="s">
        <v>18</v>
      </c>
      <c r="G6129" s="29" t="s">
        <v>12</v>
      </c>
      <c r="H6129" s="12" t="s">
        <v>13</v>
      </c>
      <c r="I6129" s="12" t="str">
        <f>_xlfn.XLOOKUP(Tableau1[[#This Row],[AGENT]],AGENT,TYPE,"",0)</f>
        <v>RO</v>
      </c>
      <c r="J6129" s="13">
        <f>Tableau1[[#This Row],[Fin3]]-Tableau1[[#This Row],[Début2]]</f>
        <v>2.083333333333337E-2</v>
      </c>
      <c r="K6129" s="12" t="str">
        <f>IF(MONTH(D6129)=1,"JANV",IF(MONTH(D6129)=2,"FEV",IF(MONTH(D6129)=3,"MARS",IF(MONTH(D6129)=4,"AVR",IF(MONTH(D6129)=5,"MAI",IF(MONTH(D6129)=6,"JUIN",IF(MONTH(D6129)=7,"JUILL",IF(MONTH(D6129)=8,"AOU",IF(MONTH(D6129)=9,"SEPT",IF(MONTH(D6129)=10,"OCT",IF(MONTH(D6129)=11,"NOV",IF(MONTH(D6129)=12,"DEC",""))))))))))))</f>
        <v>JUILL</v>
      </c>
    </row>
    <row r="6130" spans="1:11" x14ac:dyDescent="0.3">
      <c r="A6130" s="29" t="s">
        <v>1681</v>
      </c>
      <c r="B6130" s="30">
        <v>45490</v>
      </c>
      <c r="C6130" s="31">
        <v>0.47916666666666669</v>
      </c>
      <c r="D6130" s="30">
        <v>45490</v>
      </c>
      <c r="E6130" s="31">
        <v>0.52083333333333337</v>
      </c>
      <c r="F6130" s="29" t="s">
        <v>18</v>
      </c>
      <c r="G6130" s="29" t="s">
        <v>12</v>
      </c>
      <c r="H6130" s="12" t="s">
        <v>13</v>
      </c>
      <c r="I6130" s="12" t="str">
        <f>_xlfn.XLOOKUP(Tableau1[[#This Row],[AGENT]],AGENT,TYPE,"",0)</f>
        <v>RO</v>
      </c>
      <c r="J6130" s="13">
        <f>Tableau1[[#This Row],[Fin3]]-Tableau1[[#This Row],[Début2]]</f>
        <v>4.1666666666666685E-2</v>
      </c>
      <c r="K6130" s="12" t="str">
        <f>IF(MONTH(D6130)=1,"JANV",IF(MONTH(D6130)=2,"FEV",IF(MONTH(D6130)=3,"MARS",IF(MONTH(D6130)=4,"AVR",IF(MONTH(D6130)=5,"MAI",IF(MONTH(D6130)=6,"JUIN",IF(MONTH(D6130)=7,"JUILL",IF(MONTH(D6130)=8,"AOU",IF(MONTH(D6130)=9,"SEPT",IF(MONTH(D6130)=10,"OCT",IF(MONTH(D6130)=11,"NOV",IF(MONTH(D6130)=12,"DEC",""))))))))))))</f>
        <v>JUILL</v>
      </c>
    </row>
    <row r="6131" spans="1:11" x14ac:dyDescent="0.3">
      <c r="A6131" s="29" t="s">
        <v>1694</v>
      </c>
      <c r="B6131" s="30">
        <v>45490</v>
      </c>
      <c r="C6131" s="31">
        <v>0.33333333333333331</v>
      </c>
      <c r="D6131" s="30">
        <v>45490</v>
      </c>
      <c r="E6131" s="31">
        <v>0.34027777777777779</v>
      </c>
      <c r="F6131" s="29" t="s">
        <v>18</v>
      </c>
      <c r="G6131" s="29" t="s">
        <v>12</v>
      </c>
      <c r="H6131" s="12" t="s">
        <v>13</v>
      </c>
      <c r="I6131" s="12" t="str">
        <f>_xlfn.XLOOKUP(Tableau1[[#This Row],[AGENT]],AGENT,TYPE,"",0)</f>
        <v>RO</v>
      </c>
      <c r="J6131" s="13">
        <f>Tableau1[[#This Row],[Fin3]]-Tableau1[[#This Row],[Début2]]</f>
        <v>6.9444444444444753E-3</v>
      </c>
      <c r="K6131" s="12" t="str">
        <f>IF(MONTH(D6131)=1,"JANV",IF(MONTH(D6131)=2,"FEV",IF(MONTH(D6131)=3,"MARS",IF(MONTH(D6131)=4,"AVR",IF(MONTH(D6131)=5,"MAI",IF(MONTH(D6131)=6,"JUIN",IF(MONTH(D6131)=7,"JUILL",IF(MONTH(D6131)=8,"AOU",IF(MONTH(D6131)=9,"SEPT",IF(MONTH(D6131)=10,"OCT",IF(MONTH(D6131)=11,"NOV",IF(MONTH(D6131)=12,"DEC",""))))))))))))</f>
        <v>JUILL</v>
      </c>
    </row>
    <row r="6132" spans="1:11" x14ac:dyDescent="0.3">
      <c r="A6132" s="29" t="s">
        <v>1696</v>
      </c>
      <c r="B6132" s="30">
        <v>45490</v>
      </c>
      <c r="C6132" s="31">
        <v>0.35416666666666669</v>
      </c>
      <c r="D6132" s="30">
        <v>45490</v>
      </c>
      <c r="E6132" s="31">
        <v>0.36458333333333331</v>
      </c>
      <c r="F6132" s="29" t="s">
        <v>18</v>
      </c>
      <c r="G6132" s="29" t="s">
        <v>12</v>
      </c>
      <c r="H6132" s="12" t="s">
        <v>13</v>
      </c>
      <c r="I6132" s="12" t="str">
        <f>_xlfn.XLOOKUP(Tableau1[[#This Row],[AGENT]],AGENT,TYPE,"",0)</f>
        <v>RO</v>
      </c>
      <c r="J6132" s="13">
        <f>Tableau1[[#This Row],[Fin3]]-Tableau1[[#This Row],[Début2]]</f>
        <v>1.041666666666663E-2</v>
      </c>
      <c r="K6132" s="12" t="str">
        <f>IF(MONTH(D6132)=1,"JANV",IF(MONTH(D6132)=2,"FEV",IF(MONTH(D6132)=3,"MARS",IF(MONTH(D6132)=4,"AVR",IF(MONTH(D6132)=5,"MAI",IF(MONTH(D6132)=6,"JUIN",IF(MONTH(D6132)=7,"JUILL",IF(MONTH(D6132)=8,"AOU",IF(MONTH(D6132)=9,"SEPT",IF(MONTH(D6132)=10,"OCT",IF(MONTH(D6132)=11,"NOV",IF(MONTH(D6132)=12,"DEC",""))))))))))))</f>
        <v>JUILL</v>
      </c>
    </row>
    <row r="6133" spans="1:11" x14ac:dyDescent="0.3">
      <c r="A6133" s="32" t="s">
        <v>2321</v>
      </c>
      <c r="B6133" s="33">
        <v>45418</v>
      </c>
      <c r="C6133" s="34">
        <v>0.45833333333333331</v>
      </c>
      <c r="D6133" s="33">
        <v>45418</v>
      </c>
      <c r="E6133" s="34">
        <v>0.46527777777777779</v>
      </c>
      <c r="F6133" s="32" t="s">
        <v>18</v>
      </c>
      <c r="G6133" s="32" t="s">
        <v>12</v>
      </c>
      <c r="H6133" s="12" t="s">
        <v>13</v>
      </c>
      <c r="I6133" s="12" t="str">
        <f>_xlfn.XLOOKUP(Tableau1[[#This Row],[AGENT]],AGENT,TYPE,"",0)</f>
        <v>RO</v>
      </c>
      <c r="J6133" s="13">
        <f>Tableau1[[#This Row],[Fin3]]-Tableau1[[#This Row],[Début2]]</f>
        <v>6.9444444444444753E-3</v>
      </c>
      <c r="K6133" s="12" t="str">
        <f>IF(MONTH(D6133)=1,"JANV",IF(MONTH(D6133)=2,"FEV",IF(MONTH(D6133)=3,"MARS",IF(MONTH(D6133)=4,"AVR",IF(MONTH(D6133)=5,"MAI",IF(MONTH(D6133)=6,"JUIN",IF(MONTH(D6133)=7,"JUILL",IF(MONTH(D6133)=8,"AOU",IF(MONTH(D6133)=9,"SEPT",IF(MONTH(D6133)=10,"OCT",IF(MONTH(D6133)=11,"NOV",IF(MONTH(D6133)=12,"DEC",""))))))))))))</f>
        <v>MAI</v>
      </c>
    </row>
    <row r="6134" spans="1:11" x14ac:dyDescent="0.3">
      <c r="A6134" s="32" t="s">
        <v>2364</v>
      </c>
      <c r="B6134" s="33">
        <v>45434</v>
      </c>
      <c r="C6134" s="34">
        <v>0.33333333333333331</v>
      </c>
      <c r="D6134" s="33">
        <v>45434</v>
      </c>
      <c r="E6134" s="34">
        <v>0.35416666666666669</v>
      </c>
      <c r="F6134" s="32" t="s">
        <v>18</v>
      </c>
      <c r="G6134" s="32" t="s">
        <v>12</v>
      </c>
      <c r="H6134" s="12" t="s">
        <v>13</v>
      </c>
      <c r="I6134" s="12" t="str">
        <f>_xlfn.XLOOKUP(Tableau1[[#This Row],[AGENT]],AGENT,TYPE,"",0)</f>
        <v>RO</v>
      </c>
      <c r="J6134" s="13">
        <f>Tableau1[[#This Row],[Fin3]]-Tableau1[[#This Row],[Début2]]</f>
        <v>2.083333333333337E-2</v>
      </c>
      <c r="K6134" s="12" t="str">
        <f>IF(MONTH(D6134)=1,"JANV",IF(MONTH(D6134)=2,"FEV",IF(MONTH(D6134)=3,"MARS",IF(MONTH(D6134)=4,"AVR",IF(MONTH(D6134)=5,"MAI",IF(MONTH(D6134)=6,"JUIN",IF(MONTH(D6134)=7,"JUILL",IF(MONTH(D6134)=8,"AOU",IF(MONTH(D6134)=9,"SEPT",IF(MONTH(D6134)=10,"OCT",IF(MONTH(D6134)=11,"NOV",IF(MONTH(D6134)=12,"DEC",""))))))))))))</f>
        <v>MAI</v>
      </c>
    </row>
    <row r="6135" spans="1:11" x14ac:dyDescent="0.3">
      <c r="A6135" s="32" t="s">
        <v>48</v>
      </c>
      <c r="B6135" s="33">
        <v>45442</v>
      </c>
      <c r="C6135" s="34">
        <v>0.41666666666666669</v>
      </c>
      <c r="D6135" s="33">
        <v>45442</v>
      </c>
      <c r="E6135" s="34">
        <v>0.4375</v>
      </c>
      <c r="F6135" s="32" t="s">
        <v>18</v>
      </c>
      <c r="G6135" s="32" t="s">
        <v>12</v>
      </c>
      <c r="H6135" s="12" t="s">
        <v>13</v>
      </c>
      <c r="I6135" s="12" t="str">
        <f>_xlfn.XLOOKUP(Tableau1[[#This Row],[AGENT]],AGENT,TYPE,"",0)</f>
        <v>RO</v>
      </c>
      <c r="J6135" s="13">
        <f>Tableau1[[#This Row],[Fin3]]-Tableau1[[#This Row],[Début2]]</f>
        <v>2.0833333333333315E-2</v>
      </c>
      <c r="K6135" s="12" t="str">
        <f>IF(MONTH(D6135)=1,"JANV",IF(MONTH(D6135)=2,"FEV",IF(MONTH(D6135)=3,"MARS",IF(MONTH(D6135)=4,"AVR",IF(MONTH(D6135)=5,"MAI",IF(MONTH(D6135)=6,"JUIN",IF(MONTH(D6135)=7,"JUILL",IF(MONTH(D6135)=8,"AOU",IF(MONTH(D6135)=9,"SEPT",IF(MONTH(D6135)=10,"OCT",IF(MONTH(D6135)=11,"NOV",IF(MONTH(D6135)=12,"DEC",""))))))))))))</f>
        <v>MAI</v>
      </c>
    </row>
    <row r="6136" spans="1:11" x14ac:dyDescent="0.3">
      <c r="A6136" s="16" t="s">
        <v>2380</v>
      </c>
      <c r="B6136" s="17">
        <v>45530</v>
      </c>
      <c r="C6136" s="18">
        <v>0.4375</v>
      </c>
      <c r="D6136" s="17">
        <v>45530</v>
      </c>
      <c r="E6136" s="18">
        <v>0.45833333333333331</v>
      </c>
      <c r="F6136" s="16" t="s">
        <v>18</v>
      </c>
      <c r="G6136" s="16" t="s">
        <v>12</v>
      </c>
      <c r="H6136" s="12" t="s">
        <v>13</v>
      </c>
      <c r="I6136" s="12" t="str">
        <f>_xlfn.XLOOKUP(Tableau1[[#This Row],[AGENT]],AGENT,TYPE,"",0)</f>
        <v>RO</v>
      </c>
      <c r="J6136" s="13">
        <f>Tableau1[[#This Row],[Fin3]]-Tableau1[[#This Row],[Début2]]</f>
        <v>2.0833333333333315E-2</v>
      </c>
      <c r="K6136" s="12" t="str">
        <f>IF(MONTH(D6136)=1,"JANV",IF(MONTH(D6136)=2,"FEV",IF(MONTH(D6136)=3,"MARS",IF(MONTH(D6136)=4,"AVR",IF(MONTH(D6136)=5,"MAI",IF(MONTH(D6136)=6,"JUIN",IF(MONTH(D6136)=7,"JUILL",IF(MONTH(D6136)=8,"AOU",IF(MONTH(D6136)=9,"SEPT",IF(MONTH(D6136)=10,"OCT",IF(MONTH(D6136)=11,"NOV",IF(MONTH(D6136)=12,"DEC",""))))))))))))</f>
        <v>AOU</v>
      </c>
    </row>
    <row r="6137" spans="1:11" x14ac:dyDescent="0.3">
      <c r="A6137" s="16" t="s">
        <v>2388</v>
      </c>
      <c r="B6137" s="17">
        <v>45532</v>
      </c>
      <c r="C6137" s="18">
        <v>0.625</v>
      </c>
      <c r="D6137" s="17">
        <v>45532</v>
      </c>
      <c r="E6137" s="18">
        <v>0.64583333333333337</v>
      </c>
      <c r="F6137" s="16" t="s">
        <v>18</v>
      </c>
      <c r="G6137" s="16" t="s">
        <v>12</v>
      </c>
      <c r="H6137" s="12" t="s">
        <v>13</v>
      </c>
      <c r="I6137" s="12" t="str">
        <f>_xlfn.XLOOKUP(Tableau1[[#This Row],[AGENT]],AGENT,TYPE,"",0)</f>
        <v>RO</v>
      </c>
      <c r="J6137" s="13">
        <f>Tableau1[[#This Row],[Fin3]]-Tableau1[[#This Row],[Début2]]</f>
        <v>2.083333333333337E-2</v>
      </c>
      <c r="K6137" s="12" t="str">
        <f>IF(MONTH(D6137)=1,"JANV",IF(MONTH(D6137)=2,"FEV",IF(MONTH(D6137)=3,"MARS",IF(MONTH(D6137)=4,"AVR",IF(MONTH(D6137)=5,"MAI",IF(MONTH(D6137)=6,"JUIN",IF(MONTH(D6137)=7,"JUILL",IF(MONTH(D6137)=8,"AOU",IF(MONTH(D6137)=9,"SEPT",IF(MONTH(D6137)=10,"OCT",IF(MONTH(D6137)=11,"NOV",IF(MONTH(D6137)=12,"DEC",""))))))))))))</f>
        <v>AOU</v>
      </c>
    </row>
    <row r="6138" spans="1:11" x14ac:dyDescent="0.3">
      <c r="A6138" s="16" t="s">
        <v>2443</v>
      </c>
      <c r="B6138" s="17">
        <v>45518</v>
      </c>
      <c r="C6138" s="18">
        <v>0.4375</v>
      </c>
      <c r="D6138" s="17">
        <v>45518</v>
      </c>
      <c r="E6138" s="18">
        <v>0.52083333333333337</v>
      </c>
      <c r="F6138" s="16" t="s">
        <v>18</v>
      </c>
      <c r="G6138" s="16" t="s">
        <v>12</v>
      </c>
      <c r="H6138" s="12" t="s">
        <v>13</v>
      </c>
      <c r="I6138" s="12" t="str">
        <f>_xlfn.XLOOKUP(Tableau1[[#This Row],[AGENT]],AGENT,TYPE,"",0)</f>
        <v>RO</v>
      </c>
      <c r="J6138" s="13">
        <f>Tableau1[[#This Row],[Fin3]]-Tableau1[[#This Row],[Début2]]</f>
        <v>8.333333333333337E-2</v>
      </c>
      <c r="K6138" s="12" t="str">
        <f>IF(MONTH(D6138)=1,"JANV",IF(MONTH(D6138)=2,"FEV",IF(MONTH(D6138)=3,"MARS",IF(MONTH(D6138)=4,"AVR",IF(MONTH(D6138)=5,"MAI",IF(MONTH(D6138)=6,"JUIN",IF(MONTH(D6138)=7,"JUILL",IF(MONTH(D6138)=8,"AOU",IF(MONTH(D6138)=9,"SEPT",IF(MONTH(D6138)=10,"OCT",IF(MONTH(D6138)=11,"NOV",IF(MONTH(D6138)=12,"DEC",""))))))))))))</f>
        <v>AOU</v>
      </c>
    </row>
    <row r="6139" spans="1:11" x14ac:dyDescent="0.3">
      <c r="A6139" s="16" t="s">
        <v>2445</v>
      </c>
      <c r="B6139" s="17">
        <v>45513</v>
      </c>
      <c r="C6139" s="18">
        <v>0.35416666666666669</v>
      </c>
      <c r="D6139" s="17">
        <v>45513</v>
      </c>
      <c r="E6139" s="18">
        <v>0.375</v>
      </c>
      <c r="F6139" s="16" t="s">
        <v>18</v>
      </c>
      <c r="G6139" s="16" t="s">
        <v>12</v>
      </c>
      <c r="H6139" s="12" t="s">
        <v>13</v>
      </c>
      <c r="I6139" s="12" t="str">
        <f>_xlfn.XLOOKUP(Tableau1[[#This Row],[AGENT]],AGENT,TYPE,"",0)</f>
        <v>RO</v>
      </c>
      <c r="J6139" s="13">
        <f>Tableau1[[#This Row],[Fin3]]-Tableau1[[#This Row],[Début2]]</f>
        <v>2.0833333333333315E-2</v>
      </c>
      <c r="K6139" s="12" t="str">
        <f>IF(MONTH(D6139)=1,"JANV",IF(MONTH(D6139)=2,"FEV",IF(MONTH(D6139)=3,"MARS",IF(MONTH(D6139)=4,"AVR",IF(MONTH(D6139)=5,"MAI",IF(MONTH(D6139)=6,"JUIN",IF(MONTH(D6139)=7,"JUILL",IF(MONTH(D6139)=8,"AOU",IF(MONTH(D6139)=9,"SEPT",IF(MONTH(D6139)=10,"OCT",IF(MONTH(D6139)=11,"NOV",IF(MONTH(D6139)=12,"DEC",""))))))))))))</f>
        <v>AOU</v>
      </c>
    </row>
    <row r="6140" spans="1:11" x14ac:dyDescent="0.3">
      <c r="A6140" s="16" t="s">
        <v>2476</v>
      </c>
      <c r="B6140" s="17">
        <v>45523</v>
      </c>
      <c r="C6140" s="18">
        <v>0.47916666666666669</v>
      </c>
      <c r="D6140" s="17">
        <v>45523</v>
      </c>
      <c r="E6140" s="18">
        <v>0.4861111111111111</v>
      </c>
      <c r="F6140" s="16" t="s">
        <v>18</v>
      </c>
      <c r="G6140" s="16" t="s">
        <v>12</v>
      </c>
      <c r="H6140" s="12" t="s">
        <v>13</v>
      </c>
      <c r="I6140" s="12" t="str">
        <f>_xlfn.XLOOKUP(Tableau1[[#This Row],[AGENT]],AGENT,TYPE,"",0)</f>
        <v>RO</v>
      </c>
      <c r="J6140" s="13">
        <f>Tableau1[[#This Row],[Fin3]]-Tableau1[[#This Row],[Début2]]</f>
        <v>6.9444444444444198E-3</v>
      </c>
      <c r="K6140" s="12" t="str">
        <f>IF(MONTH(D6140)=1,"JANV",IF(MONTH(D6140)=2,"FEV",IF(MONTH(D6140)=3,"MARS",IF(MONTH(D6140)=4,"AVR",IF(MONTH(D6140)=5,"MAI",IF(MONTH(D6140)=6,"JUIN",IF(MONTH(D6140)=7,"JUILL",IF(MONTH(D6140)=8,"AOU",IF(MONTH(D6140)=9,"SEPT",IF(MONTH(D6140)=10,"OCT",IF(MONTH(D6140)=11,"NOV",IF(MONTH(D6140)=12,"DEC",""))))))))))))</f>
        <v>AOU</v>
      </c>
    </row>
    <row r="6141" spans="1:11" x14ac:dyDescent="0.3">
      <c r="A6141" s="16" t="s">
        <v>2479</v>
      </c>
      <c r="B6141" s="17">
        <v>45523</v>
      </c>
      <c r="C6141" s="18">
        <v>0.56944444444444442</v>
      </c>
      <c r="D6141" s="17">
        <v>45523</v>
      </c>
      <c r="E6141" s="18">
        <v>0.57638888888888884</v>
      </c>
      <c r="F6141" s="16" t="s">
        <v>18</v>
      </c>
      <c r="G6141" s="16" t="s">
        <v>12</v>
      </c>
      <c r="H6141" s="12" t="s">
        <v>13</v>
      </c>
      <c r="I6141" s="12" t="str">
        <f>_xlfn.XLOOKUP(Tableau1[[#This Row],[AGENT]],AGENT,TYPE,"",0)</f>
        <v>RO</v>
      </c>
      <c r="J6141" s="13">
        <f>Tableau1[[#This Row],[Fin3]]-Tableau1[[#This Row],[Début2]]</f>
        <v>6.9444444444444198E-3</v>
      </c>
      <c r="K6141" s="12" t="str">
        <f>IF(MONTH(D6141)=1,"JANV",IF(MONTH(D6141)=2,"FEV",IF(MONTH(D6141)=3,"MARS",IF(MONTH(D6141)=4,"AVR",IF(MONTH(D6141)=5,"MAI",IF(MONTH(D6141)=6,"JUIN",IF(MONTH(D6141)=7,"JUILL",IF(MONTH(D6141)=8,"AOU",IF(MONTH(D6141)=9,"SEPT",IF(MONTH(D6141)=10,"OCT",IF(MONTH(D6141)=11,"NOV",IF(MONTH(D6141)=12,"DEC",""))))))))))))</f>
        <v>AOU</v>
      </c>
    </row>
    <row r="6142" spans="1:11" x14ac:dyDescent="0.3">
      <c r="A6142" s="16" t="s">
        <v>2443</v>
      </c>
      <c r="B6142" s="17">
        <v>45525</v>
      </c>
      <c r="C6142" s="18">
        <v>0.35416666666666669</v>
      </c>
      <c r="D6142" s="17">
        <v>45525</v>
      </c>
      <c r="E6142" s="18">
        <v>0.39583333333333331</v>
      </c>
      <c r="F6142" s="16" t="s">
        <v>18</v>
      </c>
      <c r="G6142" s="16" t="s">
        <v>12</v>
      </c>
      <c r="H6142" s="12" t="s">
        <v>13</v>
      </c>
      <c r="I6142" s="12" t="str">
        <f>_xlfn.XLOOKUP(Tableau1[[#This Row],[AGENT]],AGENT,TYPE,"",0)</f>
        <v>RO</v>
      </c>
      <c r="J6142" s="13">
        <f>Tableau1[[#This Row],[Fin3]]-Tableau1[[#This Row],[Début2]]</f>
        <v>4.166666666666663E-2</v>
      </c>
      <c r="K6142" s="12" t="str">
        <f>IF(MONTH(D6142)=1,"JANV",IF(MONTH(D6142)=2,"FEV",IF(MONTH(D6142)=3,"MARS",IF(MONTH(D6142)=4,"AVR",IF(MONTH(D6142)=5,"MAI",IF(MONTH(D6142)=6,"JUIN",IF(MONTH(D6142)=7,"JUILL",IF(MONTH(D6142)=8,"AOU",IF(MONTH(D6142)=9,"SEPT",IF(MONTH(D6142)=10,"OCT",IF(MONTH(D6142)=11,"NOV",IF(MONTH(D6142)=12,"DEC",""))))))))))))</f>
        <v>AOU</v>
      </c>
    </row>
    <row r="6143" spans="1:11" x14ac:dyDescent="0.3">
      <c r="A6143" s="16" t="s">
        <v>2494</v>
      </c>
      <c r="B6143" s="17">
        <v>45532</v>
      </c>
      <c r="C6143" s="18">
        <v>0.41666666666666669</v>
      </c>
      <c r="D6143" s="17">
        <v>45532</v>
      </c>
      <c r="E6143" s="18">
        <v>0.5</v>
      </c>
      <c r="F6143" s="16" t="s">
        <v>18</v>
      </c>
      <c r="G6143" s="16" t="s">
        <v>12</v>
      </c>
      <c r="H6143" s="12" t="s">
        <v>13</v>
      </c>
      <c r="I6143" s="12" t="str">
        <f>_xlfn.XLOOKUP(Tableau1[[#This Row],[AGENT]],AGENT,TYPE,"",0)</f>
        <v>RO</v>
      </c>
      <c r="J6143" s="13">
        <f>Tableau1[[#This Row],[Fin3]]-Tableau1[[#This Row],[Début2]]</f>
        <v>8.3333333333333315E-2</v>
      </c>
      <c r="K6143" s="12" t="str">
        <f>IF(MONTH(D6143)=1,"JANV",IF(MONTH(D6143)=2,"FEV",IF(MONTH(D6143)=3,"MARS",IF(MONTH(D6143)=4,"AVR",IF(MONTH(D6143)=5,"MAI",IF(MONTH(D6143)=6,"JUIN",IF(MONTH(D6143)=7,"JUILL",IF(MONTH(D6143)=8,"AOU",IF(MONTH(D6143)=9,"SEPT",IF(MONTH(D6143)=10,"OCT",IF(MONTH(D6143)=11,"NOV",IF(MONTH(D6143)=12,"DEC",""))))))))))))</f>
        <v>AOU</v>
      </c>
    </row>
    <row r="6144" spans="1:11" x14ac:dyDescent="0.3">
      <c r="A6144" s="16" t="s">
        <v>2495</v>
      </c>
      <c r="B6144" s="17">
        <v>45530</v>
      </c>
      <c r="C6144" s="18">
        <v>0.45833333333333331</v>
      </c>
      <c r="D6144" s="17">
        <v>45530</v>
      </c>
      <c r="E6144" s="18">
        <v>0.5</v>
      </c>
      <c r="F6144" s="16" t="s">
        <v>18</v>
      </c>
      <c r="G6144" s="16" t="s">
        <v>12</v>
      </c>
      <c r="H6144" s="12" t="s">
        <v>13</v>
      </c>
      <c r="I6144" s="12" t="str">
        <f>_xlfn.XLOOKUP(Tableau1[[#This Row],[AGENT]],AGENT,TYPE,"",0)</f>
        <v>RO</v>
      </c>
      <c r="J6144" s="13">
        <f>Tableau1[[#This Row],[Fin3]]-Tableau1[[#This Row],[Début2]]</f>
        <v>4.1666666666666685E-2</v>
      </c>
      <c r="K6144" s="12" t="str">
        <f>IF(MONTH(D6144)=1,"JANV",IF(MONTH(D6144)=2,"FEV",IF(MONTH(D6144)=3,"MARS",IF(MONTH(D6144)=4,"AVR",IF(MONTH(D6144)=5,"MAI",IF(MONTH(D6144)=6,"JUIN",IF(MONTH(D6144)=7,"JUILL",IF(MONTH(D6144)=8,"AOU",IF(MONTH(D6144)=9,"SEPT",IF(MONTH(D6144)=10,"OCT",IF(MONTH(D6144)=11,"NOV",IF(MONTH(D6144)=12,"DEC",""))))))))))))</f>
        <v>AOU</v>
      </c>
    </row>
    <row r="6145" spans="1:11" x14ac:dyDescent="0.3">
      <c r="A6145" s="19" t="s">
        <v>2508</v>
      </c>
      <c r="B6145" s="20">
        <v>45553</v>
      </c>
      <c r="C6145" s="21">
        <v>0.41666666666666669</v>
      </c>
      <c r="D6145" s="20">
        <v>45553</v>
      </c>
      <c r="E6145" s="21">
        <v>0.4375</v>
      </c>
      <c r="F6145" s="19" t="s">
        <v>18</v>
      </c>
      <c r="G6145" s="19" t="s">
        <v>12</v>
      </c>
      <c r="H6145" s="12" t="s">
        <v>13</v>
      </c>
      <c r="I6145" s="12" t="str">
        <f>_xlfn.XLOOKUP(Tableau1[[#This Row],[AGENT]],AGENT,TYPE,"",0)</f>
        <v>RO</v>
      </c>
      <c r="J6145" s="13">
        <f>Tableau1[[#This Row],[Fin3]]-Tableau1[[#This Row],[Début2]]</f>
        <v>2.0833333333333315E-2</v>
      </c>
      <c r="K6145" s="12" t="str">
        <f>IF(MONTH(D6145)=1,"JANV",IF(MONTH(D6145)=2,"FEV",IF(MONTH(D6145)=3,"MARS",IF(MONTH(D6145)=4,"AVR",IF(MONTH(D6145)=5,"MAI",IF(MONTH(D6145)=6,"JUIN",IF(MONTH(D6145)=7,"JUILL",IF(MONTH(D6145)=8,"AOU",IF(MONTH(D6145)=9,"SEPT",IF(MONTH(D6145)=10,"OCT",IF(MONTH(D6145)=11,"NOV",IF(MONTH(D6145)=12,"DEC",""))))))))))))</f>
        <v>SEPT</v>
      </c>
    </row>
    <row r="6146" spans="1:11" x14ac:dyDescent="0.3">
      <c r="A6146" s="19" t="s">
        <v>2510</v>
      </c>
      <c r="B6146" s="20">
        <v>45553</v>
      </c>
      <c r="C6146" s="21">
        <v>0.5</v>
      </c>
      <c r="D6146" s="20">
        <v>45553</v>
      </c>
      <c r="E6146" s="21">
        <v>0.52083333333333337</v>
      </c>
      <c r="F6146" s="19" t="s">
        <v>18</v>
      </c>
      <c r="G6146" s="19" t="s">
        <v>12</v>
      </c>
      <c r="H6146" s="12" t="s">
        <v>13</v>
      </c>
      <c r="I6146" s="12" t="str">
        <f>_xlfn.XLOOKUP(Tableau1[[#This Row],[AGENT]],AGENT,TYPE,"",0)</f>
        <v>RO</v>
      </c>
      <c r="J6146" s="13">
        <f>Tableau1[[#This Row],[Fin3]]-Tableau1[[#This Row],[Début2]]</f>
        <v>2.083333333333337E-2</v>
      </c>
      <c r="K6146" s="12" t="str">
        <f>IF(MONTH(D6146)=1,"JANV",IF(MONTH(D6146)=2,"FEV",IF(MONTH(D6146)=3,"MARS",IF(MONTH(D6146)=4,"AVR",IF(MONTH(D6146)=5,"MAI",IF(MONTH(D6146)=6,"JUIN",IF(MONTH(D6146)=7,"JUILL",IF(MONTH(D6146)=8,"AOU",IF(MONTH(D6146)=9,"SEPT",IF(MONTH(D6146)=10,"OCT",IF(MONTH(D6146)=11,"NOV",IF(MONTH(D6146)=12,"DEC",""))))))))))))</f>
        <v>SEPT</v>
      </c>
    </row>
    <row r="6147" spans="1:11" x14ac:dyDescent="0.3">
      <c r="A6147" s="19" t="s">
        <v>2511</v>
      </c>
      <c r="B6147" s="20">
        <v>45553</v>
      </c>
      <c r="C6147" s="21">
        <v>0.47916666666666669</v>
      </c>
      <c r="D6147" s="20">
        <v>45553</v>
      </c>
      <c r="E6147" s="21">
        <v>0.5</v>
      </c>
      <c r="F6147" s="19" t="s">
        <v>18</v>
      </c>
      <c r="G6147" s="19" t="s">
        <v>12</v>
      </c>
      <c r="H6147" s="12" t="s">
        <v>13</v>
      </c>
      <c r="I6147" s="12" t="str">
        <f>_xlfn.XLOOKUP(Tableau1[[#This Row],[AGENT]],AGENT,TYPE,"",0)</f>
        <v>RO</v>
      </c>
      <c r="J6147" s="13">
        <f>Tableau1[[#This Row],[Fin3]]-Tableau1[[#This Row],[Début2]]</f>
        <v>2.0833333333333315E-2</v>
      </c>
      <c r="K6147" s="12" t="str">
        <f>IF(MONTH(D6147)=1,"JANV",IF(MONTH(D6147)=2,"FEV",IF(MONTH(D6147)=3,"MARS",IF(MONTH(D6147)=4,"AVR",IF(MONTH(D6147)=5,"MAI",IF(MONTH(D6147)=6,"JUIN",IF(MONTH(D6147)=7,"JUILL",IF(MONTH(D6147)=8,"AOU",IF(MONTH(D6147)=9,"SEPT",IF(MONTH(D6147)=10,"OCT",IF(MONTH(D6147)=11,"NOV",IF(MONTH(D6147)=12,"DEC",""))))))))))))</f>
        <v>SEPT</v>
      </c>
    </row>
    <row r="6148" spans="1:11" x14ac:dyDescent="0.3">
      <c r="A6148" s="19" t="s">
        <v>2512</v>
      </c>
      <c r="B6148" s="20">
        <v>45553</v>
      </c>
      <c r="C6148" s="21">
        <v>0.52083333333333337</v>
      </c>
      <c r="D6148" s="20">
        <v>45553</v>
      </c>
      <c r="E6148" s="21">
        <v>0.54166666666666663</v>
      </c>
      <c r="F6148" s="19" t="s">
        <v>18</v>
      </c>
      <c r="G6148" s="19" t="s">
        <v>12</v>
      </c>
      <c r="H6148" s="12" t="s">
        <v>13</v>
      </c>
      <c r="I6148" s="12" t="str">
        <f>_xlfn.XLOOKUP(Tableau1[[#This Row],[AGENT]],AGENT,TYPE,"",0)</f>
        <v>RO</v>
      </c>
      <c r="J6148" s="13">
        <f>Tableau1[[#This Row],[Fin3]]-Tableau1[[#This Row],[Début2]]</f>
        <v>2.0833333333333259E-2</v>
      </c>
      <c r="K6148" s="12" t="str">
        <f>IF(MONTH(D6148)=1,"JANV",IF(MONTH(D6148)=2,"FEV",IF(MONTH(D6148)=3,"MARS",IF(MONTH(D6148)=4,"AVR",IF(MONTH(D6148)=5,"MAI",IF(MONTH(D6148)=6,"JUIN",IF(MONTH(D6148)=7,"JUILL",IF(MONTH(D6148)=8,"AOU",IF(MONTH(D6148)=9,"SEPT",IF(MONTH(D6148)=10,"OCT",IF(MONTH(D6148)=11,"NOV",IF(MONTH(D6148)=12,"DEC",""))))))))))))</f>
        <v>SEPT</v>
      </c>
    </row>
    <row r="6149" spans="1:11" x14ac:dyDescent="0.3">
      <c r="A6149" s="19" t="s">
        <v>2513</v>
      </c>
      <c r="B6149" s="20">
        <v>45553</v>
      </c>
      <c r="C6149" s="21">
        <v>0.45833333333333331</v>
      </c>
      <c r="D6149" s="20">
        <v>45553</v>
      </c>
      <c r="E6149" s="21">
        <v>0.47916666666666669</v>
      </c>
      <c r="F6149" s="19" t="s">
        <v>18</v>
      </c>
      <c r="G6149" s="19" t="s">
        <v>12</v>
      </c>
      <c r="H6149" s="12" t="s">
        <v>13</v>
      </c>
      <c r="I6149" s="12" t="str">
        <f>_xlfn.XLOOKUP(Tableau1[[#This Row],[AGENT]],AGENT,TYPE,"",0)</f>
        <v>RO</v>
      </c>
      <c r="J6149" s="13">
        <f>Tableau1[[#This Row],[Fin3]]-Tableau1[[#This Row],[Début2]]</f>
        <v>2.083333333333337E-2</v>
      </c>
      <c r="K6149" s="12" t="str">
        <f>IF(MONTH(D6149)=1,"JANV",IF(MONTH(D6149)=2,"FEV",IF(MONTH(D6149)=3,"MARS",IF(MONTH(D6149)=4,"AVR",IF(MONTH(D6149)=5,"MAI",IF(MONTH(D6149)=6,"JUIN",IF(MONTH(D6149)=7,"JUILL",IF(MONTH(D6149)=8,"AOU",IF(MONTH(D6149)=9,"SEPT",IF(MONTH(D6149)=10,"OCT",IF(MONTH(D6149)=11,"NOV",IF(MONTH(D6149)=12,"DEC",""))))))))))))</f>
        <v>SEPT</v>
      </c>
    </row>
    <row r="6150" spans="1:11" x14ac:dyDescent="0.3">
      <c r="A6150" s="19" t="s">
        <v>2515</v>
      </c>
      <c r="B6150" s="20">
        <v>45553</v>
      </c>
      <c r="C6150" s="21">
        <v>0.4375</v>
      </c>
      <c r="D6150" s="20">
        <v>45553</v>
      </c>
      <c r="E6150" s="21">
        <v>0.45833333333333331</v>
      </c>
      <c r="F6150" s="19" t="s">
        <v>18</v>
      </c>
      <c r="G6150" s="19" t="s">
        <v>12</v>
      </c>
      <c r="H6150" s="12" t="s">
        <v>13</v>
      </c>
      <c r="I6150" s="12" t="str">
        <f>_xlfn.XLOOKUP(Tableau1[[#This Row],[AGENT]],AGENT,TYPE,"",0)</f>
        <v>RO</v>
      </c>
      <c r="J6150" s="13">
        <f>Tableau1[[#This Row],[Fin3]]-Tableau1[[#This Row],[Début2]]</f>
        <v>2.0833333333333315E-2</v>
      </c>
      <c r="K6150" s="12" t="str">
        <f>IF(MONTH(D6150)=1,"JANV",IF(MONTH(D6150)=2,"FEV",IF(MONTH(D6150)=3,"MARS",IF(MONTH(D6150)=4,"AVR",IF(MONTH(D6150)=5,"MAI",IF(MONTH(D6150)=6,"JUIN",IF(MONTH(D6150)=7,"JUILL",IF(MONTH(D6150)=8,"AOU",IF(MONTH(D6150)=9,"SEPT",IF(MONTH(D6150)=10,"OCT",IF(MONTH(D6150)=11,"NOV",IF(MONTH(D6150)=12,"DEC",""))))))))))))</f>
        <v>SEPT</v>
      </c>
    </row>
    <row r="6151" spans="1:11" x14ac:dyDescent="0.3">
      <c r="A6151" s="19" t="s">
        <v>2518</v>
      </c>
      <c r="B6151" s="20">
        <v>45553</v>
      </c>
      <c r="C6151" s="21">
        <v>0.39583333333333331</v>
      </c>
      <c r="D6151" s="20">
        <v>45553</v>
      </c>
      <c r="E6151" s="21">
        <v>0.41666666666666669</v>
      </c>
      <c r="F6151" s="19" t="s">
        <v>18</v>
      </c>
      <c r="G6151" s="19" t="s">
        <v>12</v>
      </c>
      <c r="H6151" s="12" t="s">
        <v>13</v>
      </c>
      <c r="I6151" s="12" t="str">
        <f>_xlfn.XLOOKUP(Tableau1[[#This Row],[AGENT]],AGENT,TYPE,"",0)</f>
        <v>RO</v>
      </c>
      <c r="J6151" s="13">
        <f>Tableau1[[#This Row],[Fin3]]-Tableau1[[#This Row],[Début2]]</f>
        <v>2.083333333333337E-2</v>
      </c>
      <c r="K6151" s="12" t="str">
        <f>IF(MONTH(D6151)=1,"JANV",IF(MONTH(D6151)=2,"FEV",IF(MONTH(D6151)=3,"MARS",IF(MONTH(D6151)=4,"AVR",IF(MONTH(D6151)=5,"MAI",IF(MONTH(D6151)=6,"JUIN",IF(MONTH(D6151)=7,"JUILL",IF(MONTH(D6151)=8,"AOU",IF(MONTH(D6151)=9,"SEPT",IF(MONTH(D6151)=10,"OCT",IF(MONTH(D6151)=11,"NOV",IF(MONTH(D6151)=12,"DEC",""))))))))))))</f>
        <v>SEPT</v>
      </c>
    </row>
    <row r="6152" spans="1:11" x14ac:dyDescent="0.3">
      <c r="A6152" s="19" t="s">
        <v>2494</v>
      </c>
      <c r="B6152" s="20">
        <v>45552</v>
      </c>
      <c r="C6152" s="21">
        <v>0.375</v>
      </c>
      <c r="D6152" s="20">
        <v>45552</v>
      </c>
      <c r="E6152" s="21">
        <v>0.47916666666666669</v>
      </c>
      <c r="F6152" s="19" t="s">
        <v>18</v>
      </c>
      <c r="G6152" s="19" t="s">
        <v>12</v>
      </c>
      <c r="H6152" s="12" t="s">
        <v>13</v>
      </c>
      <c r="I6152" s="12" t="str">
        <f>_xlfn.XLOOKUP(Tableau1[[#This Row],[AGENT]],AGENT,TYPE,"",0)</f>
        <v>RO</v>
      </c>
      <c r="J6152" s="13">
        <f>Tableau1[[#This Row],[Fin3]]-Tableau1[[#This Row],[Début2]]</f>
        <v>0.10416666666666669</v>
      </c>
      <c r="K6152" s="12" t="str">
        <f>IF(MONTH(D6152)=1,"JANV",IF(MONTH(D6152)=2,"FEV",IF(MONTH(D6152)=3,"MARS",IF(MONTH(D6152)=4,"AVR",IF(MONTH(D6152)=5,"MAI",IF(MONTH(D6152)=6,"JUIN",IF(MONTH(D6152)=7,"JUILL",IF(MONTH(D6152)=8,"AOU",IF(MONTH(D6152)=9,"SEPT",IF(MONTH(D6152)=10,"OCT",IF(MONTH(D6152)=11,"NOV",IF(MONTH(D6152)=12,"DEC",""))))))))))))</f>
        <v>SEPT</v>
      </c>
    </row>
    <row r="6153" spans="1:11" x14ac:dyDescent="0.3">
      <c r="A6153" s="19" t="s">
        <v>2494</v>
      </c>
      <c r="B6153" s="20">
        <v>45554</v>
      </c>
      <c r="C6153" s="21">
        <v>0.58333333333333337</v>
      </c>
      <c r="D6153" s="20">
        <v>45554</v>
      </c>
      <c r="E6153" s="21">
        <v>0.77083333333333337</v>
      </c>
      <c r="F6153" s="19" t="s">
        <v>18</v>
      </c>
      <c r="G6153" s="19" t="s">
        <v>12</v>
      </c>
      <c r="H6153" s="12" t="s">
        <v>13</v>
      </c>
      <c r="I6153" s="12" t="str">
        <f>_xlfn.XLOOKUP(Tableau1[[#This Row],[AGENT]],AGENT,TYPE,"",0)</f>
        <v>RO</v>
      </c>
      <c r="J6153" s="13">
        <f>Tableau1[[#This Row],[Fin3]]-Tableau1[[#This Row],[Début2]]</f>
        <v>0.1875</v>
      </c>
      <c r="K6153" s="12" t="str">
        <f>IF(MONTH(D6153)=1,"JANV",IF(MONTH(D6153)=2,"FEV",IF(MONTH(D6153)=3,"MARS",IF(MONTH(D6153)=4,"AVR",IF(MONTH(D6153)=5,"MAI",IF(MONTH(D6153)=6,"JUIN",IF(MONTH(D6153)=7,"JUILL",IF(MONTH(D6153)=8,"AOU",IF(MONTH(D6153)=9,"SEPT",IF(MONTH(D6153)=10,"OCT",IF(MONTH(D6153)=11,"NOV",IF(MONTH(D6153)=12,"DEC",""))))))))))))</f>
        <v>SEPT</v>
      </c>
    </row>
    <row r="6154" spans="1:11" x14ac:dyDescent="0.3">
      <c r="A6154" s="19" t="s">
        <v>2526</v>
      </c>
      <c r="B6154" s="20">
        <v>45552</v>
      </c>
      <c r="C6154" s="21">
        <v>0.54166666666666663</v>
      </c>
      <c r="D6154" s="20">
        <v>45552</v>
      </c>
      <c r="E6154" s="21">
        <v>0.54861111111111116</v>
      </c>
      <c r="F6154" s="19" t="s">
        <v>18</v>
      </c>
      <c r="G6154" s="19" t="s">
        <v>12</v>
      </c>
      <c r="H6154" s="12" t="s">
        <v>13</v>
      </c>
      <c r="I6154" s="12" t="str">
        <f>_xlfn.XLOOKUP(Tableau1[[#This Row],[AGENT]],AGENT,TYPE,"",0)</f>
        <v>RO</v>
      </c>
      <c r="J6154" s="13">
        <f>Tableau1[[#This Row],[Fin3]]-Tableau1[[#This Row],[Début2]]</f>
        <v>6.9444444444445308E-3</v>
      </c>
      <c r="K6154" s="12" t="str">
        <f>IF(MONTH(D6154)=1,"JANV",IF(MONTH(D6154)=2,"FEV",IF(MONTH(D6154)=3,"MARS",IF(MONTH(D6154)=4,"AVR",IF(MONTH(D6154)=5,"MAI",IF(MONTH(D6154)=6,"JUIN",IF(MONTH(D6154)=7,"JUILL",IF(MONTH(D6154)=8,"AOU",IF(MONTH(D6154)=9,"SEPT",IF(MONTH(D6154)=10,"OCT",IF(MONTH(D6154)=11,"NOV",IF(MONTH(D6154)=12,"DEC",""))))))))))))</f>
        <v>SEPT</v>
      </c>
    </row>
    <row r="6155" spans="1:11" x14ac:dyDescent="0.3">
      <c r="A6155" s="19" t="s">
        <v>2494</v>
      </c>
      <c r="B6155" s="20">
        <v>45559</v>
      </c>
      <c r="C6155" s="21">
        <v>0.375</v>
      </c>
      <c r="D6155" s="20">
        <v>45559</v>
      </c>
      <c r="E6155" s="21">
        <v>0.45833333333333331</v>
      </c>
      <c r="F6155" s="19" t="s">
        <v>18</v>
      </c>
      <c r="G6155" s="19" t="s">
        <v>12</v>
      </c>
      <c r="H6155" s="12" t="s">
        <v>13</v>
      </c>
      <c r="I6155" s="12" t="str">
        <f>_xlfn.XLOOKUP(Tableau1[[#This Row],[AGENT]],AGENT,TYPE,"",0)</f>
        <v>RO</v>
      </c>
      <c r="J6155" s="13">
        <f>Tableau1[[#This Row],[Fin3]]-Tableau1[[#This Row],[Début2]]</f>
        <v>8.3333333333333315E-2</v>
      </c>
      <c r="K6155" s="12" t="str">
        <f>IF(MONTH(D6155)=1,"JANV",IF(MONTH(D6155)=2,"FEV",IF(MONTH(D6155)=3,"MARS",IF(MONTH(D6155)=4,"AVR",IF(MONTH(D6155)=5,"MAI",IF(MONTH(D6155)=6,"JUIN",IF(MONTH(D6155)=7,"JUILL",IF(MONTH(D6155)=8,"AOU",IF(MONTH(D6155)=9,"SEPT",IF(MONTH(D6155)=10,"OCT",IF(MONTH(D6155)=11,"NOV",IF(MONTH(D6155)=12,"DEC",""))))))))))))</f>
        <v>SEPT</v>
      </c>
    </row>
    <row r="6156" spans="1:11" x14ac:dyDescent="0.3">
      <c r="A6156" s="19" t="s">
        <v>2534</v>
      </c>
      <c r="B6156" s="20">
        <v>45559</v>
      </c>
      <c r="C6156" s="21">
        <v>0.45833333333333331</v>
      </c>
      <c r="D6156" s="20">
        <v>45559</v>
      </c>
      <c r="E6156" s="21">
        <v>0.5</v>
      </c>
      <c r="F6156" s="19" t="s">
        <v>18</v>
      </c>
      <c r="G6156" s="19" t="s">
        <v>12</v>
      </c>
      <c r="H6156" s="12" t="s">
        <v>13</v>
      </c>
      <c r="I6156" s="12" t="str">
        <f>_xlfn.XLOOKUP(Tableau1[[#This Row],[AGENT]],AGENT,TYPE,"",0)</f>
        <v>RO</v>
      </c>
      <c r="J6156" s="13">
        <f>Tableau1[[#This Row],[Fin3]]-Tableau1[[#This Row],[Début2]]</f>
        <v>4.1666666666666685E-2</v>
      </c>
      <c r="K6156" s="12" t="str">
        <f>IF(MONTH(D6156)=1,"JANV",IF(MONTH(D6156)=2,"FEV",IF(MONTH(D6156)=3,"MARS",IF(MONTH(D6156)=4,"AVR",IF(MONTH(D6156)=5,"MAI",IF(MONTH(D6156)=6,"JUIN",IF(MONTH(D6156)=7,"JUILL",IF(MONTH(D6156)=8,"AOU",IF(MONTH(D6156)=9,"SEPT",IF(MONTH(D6156)=10,"OCT",IF(MONTH(D6156)=11,"NOV",IF(MONTH(D6156)=12,"DEC",""))))))))))))</f>
        <v>SEPT</v>
      </c>
    </row>
    <row r="6157" spans="1:11" x14ac:dyDescent="0.3">
      <c r="A6157" s="19" t="s">
        <v>2494</v>
      </c>
      <c r="B6157" s="20">
        <v>45558</v>
      </c>
      <c r="C6157" s="21">
        <v>0.41666666666666669</v>
      </c>
      <c r="D6157" s="20">
        <v>45558</v>
      </c>
      <c r="E6157" s="21">
        <v>0.5</v>
      </c>
      <c r="F6157" s="19" t="s">
        <v>18</v>
      </c>
      <c r="G6157" s="19" t="s">
        <v>12</v>
      </c>
      <c r="H6157" s="12" t="s">
        <v>13</v>
      </c>
      <c r="I6157" s="12" t="str">
        <f>_xlfn.XLOOKUP(Tableau1[[#This Row],[AGENT]],AGENT,TYPE,"",0)</f>
        <v>RO</v>
      </c>
      <c r="J6157" s="13">
        <f>Tableau1[[#This Row],[Fin3]]-Tableau1[[#This Row],[Début2]]</f>
        <v>8.3333333333333315E-2</v>
      </c>
      <c r="K6157" s="12" t="str">
        <f>IF(MONTH(D6157)=1,"JANV",IF(MONTH(D6157)=2,"FEV",IF(MONTH(D6157)=3,"MARS",IF(MONTH(D6157)=4,"AVR",IF(MONTH(D6157)=5,"MAI",IF(MONTH(D6157)=6,"JUIN",IF(MONTH(D6157)=7,"JUILL",IF(MONTH(D6157)=8,"AOU",IF(MONTH(D6157)=9,"SEPT",IF(MONTH(D6157)=10,"OCT",IF(MONTH(D6157)=11,"NOV",IF(MONTH(D6157)=12,"DEC",""))))))))))))</f>
        <v>SEPT</v>
      </c>
    </row>
    <row r="6158" spans="1:11" x14ac:dyDescent="0.3">
      <c r="A6158" s="19" t="s">
        <v>2494</v>
      </c>
      <c r="B6158" s="20">
        <v>45565</v>
      </c>
      <c r="C6158" s="21">
        <v>0.45833333333333331</v>
      </c>
      <c r="D6158" s="20">
        <v>45565</v>
      </c>
      <c r="E6158" s="21">
        <v>0.5</v>
      </c>
      <c r="F6158" s="19" t="s">
        <v>18</v>
      </c>
      <c r="G6158" s="19" t="s">
        <v>12</v>
      </c>
      <c r="H6158" s="12" t="s">
        <v>13</v>
      </c>
      <c r="I6158" s="12" t="str">
        <f>_xlfn.XLOOKUP(Tableau1[[#This Row],[AGENT]],AGENT,TYPE,"",0)</f>
        <v>RO</v>
      </c>
      <c r="J6158" s="13">
        <f>Tableau1[[#This Row],[Fin3]]-Tableau1[[#This Row],[Début2]]</f>
        <v>4.1666666666666685E-2</v>
      </c>
      <c r="K6158" s="12" t="str">
        <f>IF(MONTH(D6158)=1,"JANV",IF(MONTH(D6158)=2,"FEV",IF(MONTH(D6158)=3,"MARS",IF(MONTH(D6158)=4,"AVR",IF(MONTH(D6158)=5,"MAI",IF(MONTH(D6158)=6,"JUIN",IF(MONTH(D6158)=7,"JUILL",IF(MONTH(D6158)=8,"AOU",IF(MONTH(D6158)=9,"SEPT",IF(MONTH(D6158)=10,"OCT",IF(MONTH(D6158)=11,"NOV",IF(MONTH(D6158)=12,"DEC",""))))))))))))</f>
        <v>SEPT</v>
      </c>
    </row>
    <row r="6159" spans="1:11" x14ac:dyDescent="0.3">
      <c r="A6159" t="s">
        <v>478</v>
      </c>
      <c r="B6159" s="3">
        <v>45301</v>
      </c>
      <c r="C6159" s="4">
        <v>0.64583333333333337</v>
      </c>
      <c r="D6159" s="3">
        <v>45301</v>
      </c>
      <c r="E6159" s="4">
        <v>0.66666666666666663</v>
      </c>
      <c r="F6159" t="s">
        <v>355</v>
      </c>
      <c r="G6159" t="s">
        <v>350</v>
      </c>
      <c r="H6159" s="12" t="s">
        <v>50</v>
      </c>
      <c r="I6159" s="12" t="str">
        <f>_xlfn.XLOOKUP(Tableau1[[#This Row],[AGENT]],AGENT,TYPE,"",0)</f>
        <v>RO</v>
      </c>
      <c r="J6159" s="13">
        <f>Tableau1[[#This Row],[Fin3]]-Tableau1[[#This Row],[Début2]]</f>
        <v>2.0833333333333259E-2</v>
      </c>
      <c r="K6159" s="12" t="str">
        <f>IF(MONTH(D6159)=1,"JANV",IF(MONTH(D6159)=2,"FEV",IF(MONTH(D6159)=3,"MARS",IF(MONTH(D6159)=4,"AVR",IF(MONTH(D6159)=5,"MAI",IF(MONTH(D6159)=6,"JUIN",IF(MONTH(D6159)=7,"JUILL",IF(MONTH(D6159)=8,"AOU",IF(MONTH(D6159)=9,"SEPT",IF(MONTH(D6159)=10,"OCT",IF(MONTH(D6159)=11,"NOV",IF(MONTH(D6159)=12,"DEC",""))))))))))))</f>
        <v>JANV</v>
      </c>
    </row>
    <row r="6160" spans="1:11" x14ac:dyDescent="0.3">
      <c r="A6160" t="s">
        <v>355</v>
      </c>
      <c r="B6160" s="3">
        <v>45302</v>
      </c>
      <c r="C6160" s="4">
        <v>0.54166666666666663</v>
      </c>
      <c r="D6160" s="3">
        <v>45302</v>
      </c>
      <c r="E6160" s="4">
        <v>0.5625</v>
      </c>
      <c r="F6160" t="s">
        <v>355</v>
      </c>
      <c r="G6160" t="s">
        <v>350</v>
      </c>
      <c r="H6160" s="12" t="s">
        <v>50</v>
      </c>
      <c r="I6160" s="12" t="str">
        <f>_xlfn.XLOOKUP(Tableau1[[#This Row],[AGENT]],AGENT,TYPE,"",0)</f>
        <v>RO</v>
      </c>
      <c r="J6160" s="13">
        <f>Tableau1[[#This Row],[Fin3]]-Tableau1[[#This Row],[Début2]]</f>
        <v>2.083333333333337E-2</v>
      </c>
      <c r="K6160" s="12" t="str">
        <f>IF(MONTH(D6160)=1,"JANV",IF(MONTH(D6160)=2,"FEV",IF(MONTH(D6160)=3,"MARS",IF(MONTH(D6160)=4,"AVR",IF(MONTH(D6160)=5,"MAI",IF(MONTH(D6160)=6,"JUIN",IF(MONTH(D6160)=7,"JUILL",IF(MONTH(D6160)=8,"AOU",IF(MONTH(D6160)=9,"SEPT",IF(MONTH(D6160)=10,"OCT",IF(MONTH(D6160)=11,"NOV",IF(MONTH(D6160)=12,"DEC",""))))))))))))</f>
        <v>JANV</v>
      </c>
    </row>
    <row r="6161" spans="1:11" x14ac:dyDescent="0.3">
      <c r="A6161" t="s">
        <v>541</v>
      </c>
      <c r="B6161" s="3">
        <v>45331</v>
      </c>
      <c r="C6161" s="4">
        <v>0.39583333333333331</v>
      </c>
      <c r="D6161" s="3">
        <v>45331</v>
      </c>
      <c r="E6161" s="4">
        <v>0.41666666666666669</v>
      </c>
      <c r="F6161" t="s">
        <v>355</v>
      </c>
      <c r="G6161" t="s">
        <v>350</v>
      </c>
      <c r="H6161" s="12" t="s">
        <v>50</v>
      </c>
      <c r="I6161" s="12" t="str">
        <f>_xlfn.XLOOKUP(Tableau1[[#This Row],[AGENT]],AGENT,TYPE,"",0)</f>
        <v>RO</v>
      </c>
      <c r="J6161" s="13">
        <f>Tableau1[[#This Row],[Fin3]]-Tableau1[[#This Row],[Début2]]</f>
        <v>2.083333333333337E-2</v>
      </c>
      <c r="K6161" s="12" t="str">
        <f>IF(MONTH(D6161)=1,"JANV",IF(MONTH(D6161)=2,"FEV",IF(MONTH(D6161)=3,"MARS",IF(MONTH(D6161)=4,"AVR",IF(MONTH(D6161)=5,"MAI",IF(MONTH(D6161)=6,"JUIN",IF(MONTH(D6161)=7,"JUILL",IF(MONTH(D6161)=8,"AOU",IF(MONTH(D6161)=9,"SEPT",IF(MONTH(D6161)=10,"OCT",IF(MONTH(D6161)=11,"NOV",IF(MONTH(D6161)=12,"DEC",""))))))))))))</f>
        <v>FEV</v>
      </c>
    </row>
    <row r="6162" spans="1:11" x14ac:dyDescent="0.3">
      <c r="A6162" t="s">
        <v>355</v>
      </c>
      <c r="B6162" s="3">
        <v>45323</v>
      </c>
      <c r="C6162" s="4">
        <v>0.39583333333333331</v>
      </c>
      <c r="D6162" s="3">
        <v>45323</v>
      </c>
      <c r="E6162" s="4">
        <v>0.41666666666666669</v>
      </c>
      <c r="F6162" t="s">
        <v>355</v>
      </c>
      <c r="G6162" t="s">
        <v>350</v>
      </c>
      <c r="H6162" s="12" t="s">
        <v>50</v>
      </c>
      <c r="I6162" s="12" t="str">
        <f>_xlfn.XLOOKUP(Tableau1[[#This Row],[AGENT]],AGENT,TYPE,"",0)</f>
        <v>RO</v>
      </c>
      <c r="J6162" s="13">
        <f>Tableau1[[#This Row],[Fin3]]-Tableau1[[#This Row],[Début2]]</f>
        <v>2.083333333333337E-2</v>
      </c>
      <c r="K6162" s="12" t="str">
        <f>IF(MONTH(D6162)=1,"JANV",IF(MONTH(D6162)=2,"FEV",IF(MONTH(D6162)=3,"MARS",IF(MONTH(D6162)=4,"AVR",IF(MONTH(D6162)=5,"MAI",IF(MONTH(D6162)=6,"JUIN",IF(MONTH(D6162)=7,"JUILL",IF(MONTH(D6162)=8,"AOU",IF(MONTH(D6162)=9,"SEPT",IF(MONTH(D6162)=10,"OCT",IF(MONTH(D6162)=11,"NOV",IF(MONTH(D6162)=12,"DEC",""))))))))))))</f>
        <v>FEV</v>
      </c>
    </row>
    <row r="6163" spans="1:11" x14ac:dyDescent="0.3">
      <c r="B6163" s="3">
        <v>45392</v>
      </c>
      <c r="C6163" s="4">
        <v>0.41666666666666669</v>
      </c>
      <c r="D6163" s="3">
        <v>45392</v>
      </c>
      <c r="E6163" s="4">
        <v>0.45833333333333331</v>
      </c>
      <c r="F6163" t="s">
        <v>355</v>
      </c>
      <c r="G6163" s="12" t="s">
        <v>12</v>
      </c>
      <c r="H6163" s="12" t="s">
        <v>33</v>
      </c>
      <c r="I6163" s="12" t="str">
        <f>_xlfn.XLOOKUP(Tableau1[[#This Row],[AGENT]],AGENT,TYPE,"",0)</f>
        <v>ASS</v>
      </c>
      <c r="J6163" s="13">
        <f>Tableau1[[#This Row],[Fin3]]-Tableau1[[#This Row],[Début2]]</f>
        <v>4.166666666666663E-2</v>
      </c>
      <c r="K6163" s="12" t="str">
        <f>IF(MONTH(D6163)=1,"JANV",IF(MONTH(D6163)=2,"FEV",IF(MONTH(D6163)=3,"MARS",IF(MONTH(D6163)=4,"AVR",IF(MONTH(D6163)=5,"MAI",IF(MONTH(D6163)=6,"JUIN",IF(MONTH(D6163)=7,"JUILL",IF(MONTH(D6163)=8,"AOU",IF(MONTH(D6163)=9,"SEPT",IF(MONTH(D6163)=10,"OCT",IF(MONTH(D6163)=11,"NOV",IF(MONTH(D6163)=12,"DEC",""))))))))))))</f>
        <v>AVR</v>
      </c>
    </row>
    <row r="6164" spans="1:11" x14ac:dyDescent="0.3">
      <c r="A6164" t="s">
        <v>1329</v>
      </c>
      <c r="B6164" s="3">
        <v>45397</v>
      </c>
      <c r="C6164" s="4">
        <v>0.4375</v>
      </c>
      <c r="D6164" s="3">
        <v>45397</v>
      </c>
      <c r="E6164" s="4">
        <v>0.45833333333333331</v>
      </c>
      <c r="F6164" t="s">
        <v>355</v>
      </c>
      <c r="G6164" s="12" t="s">
        <v>12</v>
      </c>
      <c r="H6164" s="12" t="s">
        <v>33</v>
      </c>
      <c r="I6164" s="12" t="str">
        <f>_xlfn.XLOOKUP(Tableau1[[#This Row],[AGENT]],AGENT,TYPE,"",0)</f>
        <v>ASS</v>
      </c>
      <c r="J6164" s="13">
        <f>Tableau1[[#This Row],[Fin3]]-Tableau1[[#This Row],[Début2]]</f>
        <v>2.0833333333333315E-2</v>
      </c>
      <c r="K6164" s="12" t="str">
        <f>IF(MONTH(D6164)=1,"JANV",IF(MONTH(D6164)=2,"FEV",IF(MONTH(D6164)=3,"MARS",IF(MONTH(D6164)=4,"AVR",IF(MONTH(D6164)=5,"MAI",IF(MONTH(D6164)=6,"JUIN",IF(MONTH(D6164)=7,"JUILL",IF(MONTH(D6164)=8,"AOU",IF(MONTH(D6164)=9,"SEPT",IF(MONTH(D6164)=10,"OCT",IF(MONTH(D6164)=11,"NOV",IF(MONTH(D6164)=12,"DEC",""))))))))))))</f>
        <v>AVR</v>
      </c>
    </row>
    <row r="6165" spans="1:11" x14ac:dyDescent="0.3">
      <c r="B6165" s="3">
        <v>45406</v>
      </c>
      <c r="C6165" s="4">
        <v>0.41666666666666669</v>
      </c>
      <c r="D6165" s="3">
        <v>45406</v>
      </c>
      <c r="E6165" s="4">
        <v>0.45833333333333331</v>
      </c>
      <c r="F6165" t="s">
        <v>355</v>
      </c>
      <c r="G6165" s="12" t="s">
        <v>12</v>
      </c>
      <c r="H6165" s="12" t="s">
        <v>33</v>
      </c>
      <c r="I6165" s="12" t="str">
        <f>_xlfn.XLOOKUP(Tableau1[[#This Row],[AGENT]],AGENT,TYPE,"",0)</f>
        <v>ASS</v>
      </c>
      <c r="J6165" s="13">
        <f>Tableau1[[#This Row],[Fin3]]-Tableau1[[#This Row],[Début2]]</f>
        <v>4.166666666666663E-2</v>
      </c>
      <c r="K6165" s="12" t="str">
        <f>IF(MONTH(D6165)=1,"JANV",IF(MONTH(D6165)=2,"FEV",IF(MONTH(D6165)=3,"MARS",IF(MONTH(D6165)=4,"AVR",IF(MONTH(D6165)=5,"MAI",IF(MONTH(D6165)=6,"JUIN",IF(MONTH(D6165)=7,"JUILL",IF(MONTH(D6165)=8,"AOU",IF(MONTH(D6165)=9,"SEPT",IF(MONTH(D6165)=10,"OCT",IF(MONTH(D6165)=11,"NOV",IF(MONTH(D6165)=12,"DEC",""))))))))))))</f>
        <v>AVR</v>
      </c>
    </row>
    <row r="6166" spans="1:11" x14ac:dyDescent="0.3">
      <c r="B6166" s="3">
        <v>45411</v>
      </c>
      <c r="C6166" s="4">
        <v>0.41666666666666669</v>
      </c>
      <c r="D6166" s="3">
        <v>45411</v>
      </c>
      <c r="E6166" s="4">
        <v>0.45833333333333331</v>
      </c>
      <c r="F6166" t="s">
        <v>355</v>
      </c>
      <c r="G6166" s="12" t="s">
        <v>12</v>
      </c>
      <c r="H6166" s="12" t="s">
        <v>33</v>
      </c>
      <c r="I6166" s="12" t="str">
        <f>_xlfn.XLOOKUP(Tableau1[[#This Row],[AGENT]],AGENT,TYPE,"",0)</f>
        <v>ASS</v>
      </c>
      <c r="J6166" s="13">
        <f>Tableau1[[#This Row],[Fin3]]-Tableau1[[#This Row],[Début2]]</f>
        <v>4.166666666666663E-2</v>
      </c>
      <c r="K6166" s="12" t="str">
        <f>IF(MONTH(D6166)=1,"JANV",IF(MONTH(D6166)=2,"FEV",IF(MONTH(D6166)=3,"MARS",IF(MONTH(D6166)=4,"AVR",IF(MONTH(D6166)=5,"MAI",IF(MONTH(D6166)=6,"JUIN",IF(MONTH(D6166)=7,"JUILL",IF(MONTH(D6166)=8,"AOU",IF(MONTH(D6166)=9,"SEPT",IF(MONTH(D6166)=10,"OCT",IF(MONTH(D6166)=11,"NOV",IF(MONTH(D6166)=12,"DEC",""))))))))))))</f>
        <v>AVR</v>
      </c>
    </row>
    <row r="6167" spans="1:11" x14ac:dyDescent="0.3">
      <c r="A6167" t="s">
        <v>1291</v>
      </c>
      <c r="B6167" s="3">
        <v>45323</v>
      </c>
      <c r="C6167" s="4">
        <v>0.39583333333333331</v>
      </c>
      <c r="D6167" s="3">
        <v>45323</v>
      </c>
      <c r="E6167" s="4">
        <v>0.41666666666666669</v>
      </c>
      <c r="F6167" t="s">
        <v>355</v>
      </c>
      <c r="G6167" s="12" t="s">
        <v>12</v>
      </c>
      <c r="H6167" s="12" t="s">
        <v>33</v>
      </c>
      <c r="I6167" s="12" t="str">
        <f>_xlfn.XLOOKUP(Tableau1[[#This Row],[AGENT]],AGENT,TYPE,"",0)</f>
        <v>ASS</v>
      </c>
      <c r="J6167" s="13">
        <f>Tableau1[[#This Row],[Fin3]]-Tableau1[[#This Row],[Début2]]</f>
        <v>2.083333333333337E-2</v>
      </c>
      <c r="K6167" s="12" t="str">
        <f>IF(MONTH(D6167)=1,"JANV",IF(MONTH(D6167)=2,"FEV",IF(MONTH(D6167)=3,"MARS",IF(MONTH(D6167)=4,"AVR",IF(MONTH(D6167)=5,"MAI",IF(MONTH(D6167)=6,"JUIN",IF(MONTH(D6167)=7,"JUILL",IF(MONTH(D6167)=8,"AOU",IF(MONTH(D6167)=9,"SEPT",IF(MONTH(D6167)=10,"OCT",IF(MONTH(D6167)=11,"NOV",IF(MONTH(D6167)=12,"DEC",""))))))))))))</f>
        <v>FEV</v>
      </c>
    </row>
    <row r="6168" spans="1:11" x14ac:dyDescent="0.3">
      <c r="A6168" t="s">
        <v>1293</v>
      </c>
      <c r="B6168" s="3">
        <v>45323</v>
      </c>
      <c r="C6168" s="4">
        <v>0.58333333333333337</v>
      </c>
      <c r="D6168" s="3">
        <v>45323</v>
      </c>
      <c r="E6168" s="4">
        <v>0.60416666666666663</v>
      </c>
      <c r="F6168" t="s">
        <v>355</v>
      </c>
      <c r="G6168" s="12" t="s">
        <v>12</v>
      </c>
      <c r="H6168" s="12" t="s">
        <v>33</v>
      </c>
      <c r="I6168" s="12" t="str">
        <f>_xlfn.XLOOKUP(Tableau1[[#This Row],[AGENT]],AGENT,TYPE,"",0)</f>
        <v>ASS</v>
      </c>
      <c r="J6168" s="13">
        <f>Tableau1[[#This Row],[Fin3]]-Tableau1[[#This Row],[Début2]]</f>
        <v>2.0833333333333259E-2</v>
      </c>
      <c r="K6168" s="12" t="str">
        <f>IF(MONTH(D6168)=1,"JANV",IF(MONTH(D6168)=2,"FEV",IF(MONTH(D6168)=3,"MARS",IF(MONTH(D6168)=4,"AVR",IF(MONTH(D6168)=5,"MAI",IF(MONTH(D6168)=6,"JUIN",IF(MONTH(D6168)=7,"JUILL",IF(MONTH(D6168)=8,"AOU",IF(MONTH(D6168)=9,"SEPT",IF(MONTH(D6168)=10,"OCT",IF(MONTH(D6168)=11,"NOV",IF(MONTH(D6168)=12,"DEC",""))))))))))))</f>
        <v>FEV</v>
      </c>
    </row>
    <row r="6169" spans="1:11" x14ac:dyDescent="0.3">
      <c r="B6169" s="3">
        <v>45323</v>
      </c>
      <c r="C6169" s="4">
        <v>0.66666666666666663</v>
      </c>
      <c r="D6169" s="3">
        <v>45323</v>
      </c>
      <c r="E6169" s="4">
        <v>0.6875</v>
      </c>
      <c r="F6169" t="s">
        <v>355</v>
      </c>
      <c r="G6169" s="12" t="s">
        <v>12</v>
      </c>
      <c r="H6169" s="12" t="s">
        <v>33</v>
      </c>
      <c r="I6169" s="12" t="str">
        <f>_xlfn.XLOOKUP(Tableau1[[#This Row],[AGENT]],AGENT,TYPE,"",0)</f>
        <v>ASS</v>
      </c>
      <c r="J6169" s="13">
        <f>Tableau1[[#This Row],[Fin3]]-Tableau1[[#This Row],[Début2]]</f>
        <v>2.083333333333337E-2</v>
      </c>
      <c r="K6169" s="12" t="str">
        <f>IF(MONTH(D6169)=1,"JANV",IF(MONTH(D6169)=2,"FEV",IF(MONTH(D6169)=3,"MARS",IF(MONTH(D6169)=4,"AVR",IF(MONTH(D6169)=5,"MAI",IF(MONTH(D6169)=6,"JUIN",IF(MONTH(D6169)=7,"JUILL",IF(MONTH(D6169)=8,"AOU",IF(MONTH(D6169)=9,"SEPT",IF(MONTH(D6169)=10,"OCT",IF(MONTH(D6169)=11,"NOV",IF(MONTH(D6169)=12,"DEC",""))))))))))))</f>
        <v>FEV</v>
      </c>
    </row>
    <row r="6170" spans="1:11" x14ac:dyDescent="0.3">
      <c r="B6170" s="3">
        <v>45343</v>
      </c>
      <c r="C6170" s="4">
        <v>0.54166666666666663</v>
      </c>
      <c r="D6170" s="3">
        <v>45343</v>
      </c>
      <c r="E6170" s="4">
        <v>0.5625</v>
      </c>
      <c r="F6170" t="s">
        <v>355</v>
      </c>
      <c r="G6170" s="12" t="s">
        <v>12</v>
      </c>
      <c r="H6170" s="12" t="s">
        <v>33</v>
      </c>
      <c r="I6170" s="12" t="str">
        <f>_xlfn.XLOOKUP(Tableau1[[#This Row],[AGENT]],AGENT,TYPE,"",0)</f>
        <v>ASS</v>
      </c>
      <c r="J6170" s="13">
        <f>Tableau1[[#This Row],[Fin3]]-Tableau1[[#This Row],[Début2]]</f>
        <v>2.083333333333337E-2</v>
      </c>
      <c r="K6170" s="12" t="str">
        <f>IF(MONTH(D6170)=1,"JANV",IF(MONTH(D6170)=2,"FEV",IF(MONTH(D6170)=3,"MARS",IF(MONTH(D6170)=4,"AVR",IF(MONTH(D6170)=5,"MAI",IF(MONTH(D6170)=6,"JUIN",IF(MONTH(D6170)=7,"JUILL",IF(MONTH(D6170)=8,"AOU",IF(MONTH(D6170)=9,"SEPT",IF(MONTH(D6170)=10,"OCT",IF(MONTH(D6170)=11,"NOV",IF(MONTH(D6170)=12,"DEC",""))))))))))))</f>
        <v>FEV</v>
      </c>
    </row>
    <row r="6171" spans="1:11" x14ac:dyDescent="0.3">
      <c r="B6171" s="3">
        <v>45343</v>
      </c>
      <c r="C6171" s="4">
        <v>0.625</v>
      </c>
      <c r="D6171" s="3">
        <v>45343</v>
      </c>
      <c r="E6171" s="4">
        <v>0.64583333333333337</v>
      </c>
      <c r="F6171" t="s">
        <v>355</v>
      </c>
      <c r="G6171" s="12" t="s">
        <v>12</v>
      </c>
      <c r="H6171" s="12" t="s">
        <v>33</v>
      </c>
      <c r="I6171" s="12" t="str">
        <f>_xlfn.XLOOKUP(Tableau1[[#This Row],[AGENT]],AGENT,TYPE,"",0)</f>
        <v>ASS</v>
      </c>
      <c r="J6171" s="13">
        <f>Tableau1[[#This Row],[Fin3]]-Tableau1[[#This Row],[Début2]]</f>
        <v>2.083333333333337E-2</v>
      </c>
      <c r="K6171" s="12" t="str">
        <f>IF(MONTH(D6171)=1,"JANV",IF(MONTH(D6171)=2,"FEV",IF(MONTH(D6171)=3,"MARS",IF(MONTH(D6171)=4,"AVR",IF(MONTH(D6171)=5,"MAI",IF(MONTH(D6171)=6,"JUIN",IF(MONTH(D6171)=7,"JUILL",IF(MONTH(D6171)=8,"AOU",IF(MONTH(D6171)=9,"SEPT",IF(MONTH(D6171)=10,"OCT",IF(MONTH(D6171)=11,"NOV",IF(MONTH(D6171)=12,"DEC",""))))))))))))</f>
        <v>FEV</v>
      </c>
    </row>
    <row r="6172" spans="1:11" x14ac:dyDescent="0.3">
      <c r="A6172" t="s">
        <v>354</v>
      </c>
      <c r="B6172" s="3">
        <v>45322</v>
      </c>
      <c r="C6172" s="4">
        <v>0.5625</v>
      </c>
      <c r="D6172" s="3">
        <v>45322</v>
      </c>
      <c r="E6172" s="4">
        <v>0.64583333333333337</v>
      </c>
      <c r="F6172" t="s">
        <v>355</v>
      </c>
      <c r="G6172" t="s">
        <v>12</v>
      </c>
      <c r="H6172" s="12" t="s">
        <v>33</v>
      </c>
      <c r="I6172" s="12" t="str">
        <f>_xlfn.XLOOKUP(Tableau1[[#This Row],[AGENT]],AGENT,TYPE,"",0)</f>
        <v>ASS</v>
      </c>
      <c r="J6172" s="13">
        <f>Tableau1[[#This Row],[Fin3]]-Tableau1[[#This Row],[Début2]]</f>
        <v>8.333333333333337E-2</v>
      </c>
      <c r="K6172" s="12" t="str">
        <f>IF(MONTH(D6172)=1,"JANV",IF(MONTH(D6172)=2,"FEV",IF(MONTH(D6172)=3,"MARS",IF(MONTH(D6172)=4,"AVR",IF(MONTH(D6172)=5,"MAI",IF(MONTH(D6172)=6,"JUIN",IF(MONTH(D6172)=7,"JUILL",IF(MONTH(D6172)=8,"AOU",IF(MONTH(D6172)=9,"SEPT",IF(MONTH(D6172)=10,"OCT",IF(MONTH(D6172)=11,"NOV",IF(MONTH(D6172)=12,"DEC",""))))))))))))</f>
        <v>JANV</v>
      </c>
    </row>
    <row r="6173" spans="1:11" x14ac:dyDescent="0.3">
      <c r="B6173" s="3">
        <v>45300</v>
      </c>
      <c r="C6173" s="4">
        <v>0.4375</v>
      </c>
      <c r="D6173" s="3">
        <v>45300</v>
      </c>
      <c r="E6173" s="4">
        <v>0.45833333333333331</v>
      </c>
      <c r="F6173" t="s">
        <v>355</v>
      </c>
      <c r="G6173" t="s">
        <v>12</v>
      </c>
      <c r="H6173" s="12" t="s">
        <v>33</v>
      </c>
      <c r="I6173" s="12" t="str">
        <f>_xlfn.XLOOKUP(Tableau1[[#This Row],[AGENT]],AGENT,TYPE,"",0)</f>
        <v>ASS</v>
      </c>
      <c r="J6173" s="13">
        <f>Tableau1[[#This Row],[Fin3]]-Tableau1[[#This Row],[Début2]]</f>
        <v>2.0833333333333315E-2</v>
      </c>
      <c r="K6173" s="12" t="str">
        <f>IF(MONTH(D6173)=1,"JANV",IF(MONTH(D6173)=2,"FEV",IF(MONTH(D6173)=3,"MARS",IF(MONTH(D6173)=4,"AVR",IF(MONTH(D6173)=5,"MAI",IF(MONTH(D6173)=6,"JUIN",IF(MONTH(D6173)=7,"JUILL",IF(MONTH(D6173)=8,"AOU",IF(MONTH(D6173)=9,"SEPT",IF(MONTH(D6173)=10,"OCT",IF(MONTH(D6173)=11,"NOV",IF(MONTH(D6173)=12,"DEC",""))))))))))))</f>
        <v>JANV</v>
      </c>
    </row>
    <row r="6174" spans="1:11" x14ac:dyDescent="0.3">
      <c r="B6174" s="3">
        <v>45455</v>
      </c>
      <c r="C6174" s="4">
        <v>0.6875</v>
      </c>
      <c r="D6174" s="3">
        <v>45455</v>
      </c>
      <c r="E6174" s="4">
        <v>0.70833333333333337</v>
      </c>
      <c r="F6174" t="s">
        <v>355</v>
      </c>
      <c r="G6174" s="12" t="s">
        <v>12</v>
      </c>
      <c r="H6174" s="12" t="s">
        <v>33</v>
      </c>
      <c r="I6174" s="12" t="str">
        <f>_xlfn.XLOOKUP(Tableau1[[#This Row],[AGENT]],AGENT,TYPE,"",0)</f>
        <v>ASS</v>
      </c>
      <c r="J6174" s="13">
        <f>Tableau1[[#This Row],[Fin3]]-Tableau1[[#This Row],[Début2]]</f>
        <v>2.083333333333337E-2</v>
      </c>
      <c r="K6174" s="12" t="str">
        <f>IF(MONTH(D6174)=1,"JANV",IF(MONTH(D6174)=2,"FEV",IF(MONTH(D6174)=3,"MARS",IF(MONTH(D6174)=4,"AVR",IF(MONTH(D6174)=5,"MAI",IF(MONTH(D6174)=6,"JUIN",IF(MONTH(D6174)=7,"JUILL",IF(MONTH(D6174)=8,"AOU",IF(MONTH(D6174)=9,"SEPT",IF(MONTH(D6174)=10,"OCT",IF(MONTH(D6174)=11,"NOV",IF(MONTH(D6174)=12,"DEC",""))))))))))))</f>
        <v>JUIN</v>
      </c>
    </row>
    <row r="6175" spans="1:11" x14ac:dyDescent="0.3">
      <c r="A6175" t="s">
        <v>1378</v>
      </c>
      <c r="B6175" s="3">
        <v>45470</v>
      </c>
      <c r="C6175" s="4">
        <v>0.4375</v>
      </c>
      <c r="D6175" s="3">
        <v>45470</v>
      </c>
      <c r="E6175" s="4">
        <v>0.45833333333333331</v>
      </c>
      <c r="F6175" t="s">
        <v>355</v>
      </c>
      <c r="G6175" s="12" t="s">
        <v>12</v>
      </c>
      <c r="H6175" s="12" t="s">
        <v>33</v>
      </c>
      <c r="I6175" s="12" t="str">
        <f>_xlfn.XLOOKUP(Tableau1[[#This Row],[AGENT]],AGENT,TYPE,"",0)</f>
        <v>ASS</v>
      </c>
      <c r="J6175" s="13">
        <f>Tableau1[[#This Row],[Fin3]]-Tableau1[[#This Row],[Début2]]</f>
        <v>2.0833333333333315E-2</v>
      </c>
      <c r="K6175" s="12" t="str">
        <f>IF(MONTH(D6175)=1,"JANV",IF(MONTH(D6175)=2,"FEV",IF(MONTH(D6175)=3,"MARS",IF(MONTH(D6175)=4,"AVR",IF(MONTH(D6175)=5,"MAI",IF(MONTH(D6175)=6,"JUIN",IF(MONTH(D6175)=7,"JUILL",IF(MONTH(D6175)=8,"AOU",IF(MONTH(D6175)=9,"SEPT",IF(MONTH(D6175)=10,"OCT",IF(MONTH(D6175)=11,"NOV",IF(MONTH(D6175)=12,"DEC",""))))))))))))</f>
        <v>JUIN</v>
      </c>
    </row>
    <row r="6176" spans="1:11" x14ac:dyDescent="0.3">
      <c r="A6176" t="s">
        <v>1381</v>
      </c>
      <c r="B6176" s="3">
        <v>45476</v>
      </c>
      <c r="C6176" s="4">
        <v>0.58333333333333337</v>
      </c>
      <c r="D6176" s="3">
        <v>45476</v>
      </c>
      <c r="E6176" s="4">
        <v>0.64583333333333337</v>
      </c>
      <c r="F6176" t="s">
        <v>355</v>
      </c>
      <c r="G6176" s="12" t="s">
        <v>12</v>
      </c>
      <c r="H6176" s="12" t="s">
        <v>33</v>
      </c>
      <c r="I6176" s="12" t="str">
        <f>_xlfn.XLOOKUP(Tableau1[[#This Row],[AGENT]],AGENT,TYPE,"",0)</f>
        <v>ASS</v>
      </c>
      <c r="J6176" s="13">
        <f>Tableau1[[#This Row],[Fin3]]-Tableau1[[#This Row],[Début2]]</f>
        <v>6.25E-2</v>
      </c>
      <c r="K6176" s="12" t="str">
        <f>IF(MONTH(D6176)=1,"JANV",IF(MONTH(D6176)=2,"FEV",IF(MONTH(D6176)=3,"MARS",IF(MONTH(D6176)=4,"AVR",IF(MONTH(D6176)=5,"MAI",IF(MONTH(D6176)=6,"JUIN",IF(MONTH(D6176)=7,"JUILL",IF(MONTH(D6176)=8,"AOU",IF(MONTH(D6176)=9,"SEPT",IF(MONTH(D6176)=10,"OCT",IF(MONTH(D6176)=11,"NOV",IF(MONTH(D6176)=12,"DEC",""))))))))))))</f>
        <v>JUILL</v>
      </c>
    </row>
    <row r="6177" spans="1:11" x14ac:dyDescent="0.3">
      <c r="B6177" s="3">
        <v>45476</v>
      </c>
      <c r="C6177" s="4">
        <v>0.39583333333333331</v>
      </c>
      <c r="D6177" s="3">
        <v>45476</v>
      </c>
      <c r="E6177" s="4">
        <v>0.41666666666666669</v>
      </c>
      <c r="F6177" t="s">
        <v>355</v>
      </c>
      <c r="G6177" s="12" t="s">
        <v>12</v>
      </c>
      <c r="H6177" s="12" t="s">
        <v>33</v>
      </c>
      <c r="I6177" s="12" t="str">
        <f>_xlfn.XLOOKUP(Tableau1[[#This Row],[AGENT]],AGENT,TYPE,"",0)</f>
        <v>ASS</v>
      </c>
      <c r="J6177" s="13">
        <f>Tableau1[[#This Row],[Fin3]]-Tableau1[[#This Row],[Début2]]</f>
        <v>2.083333333333337E-2</v>
      </c>
      <c r="K6177" s="12" t="str">
        <f>IF(MONTH(D6177)=1,"JANV",IF(MONTH(D6177)=2,"FEV",IF(MONTH(D6177)=3,"MARS",IF(MONTH(D6177)=4,"AVR",IF(MONTH(D6177)=5,"MAI",IF(MONTH(D6177)=6,"JUIN",IF(MONTH(D6177)=7,"JUILL",IF(MONTH(D6177)=8,"AOU",IF(MONTH(D6177)=9,"SEPT",IF(MONTH(D6177)=10,"OCT",IF(MONTH(D6177)=11,"NOV",IF(MONTH(D6177)=12,"DEC",""))))))))))))</f>
        <v>JUILL</v>
      </c>
    </row>
    <row r="6178" spans="1:11" x14ac:dyDescent="0.3">
      <c r="B6178" s="3">
        <v>45477</v>
      </c>
      <c r="C6178" s="4">
        <v>0.33333333333333331</v>
      </c>
      <c r="D6178" s="3">
        <v>45477</v>
      </c>
      <c r="E6178" s="4">
        <v>0.375</v>
      </c>
      <c r="F6178" t="s">
        <v>355</v>
      </c>
      <c r="G6178" s="12" t="s">
        <v>12</v>
      </c>
      <c r="H6178" s="12" t="s">
        <v>33</v>
      </c>
      <c r="I6178" s="12" t="str">
        <f>_xlfn.XLOOKUP(Tableau1[[#This Row],[AGENT]],AGENT,TYPE,"",0)</f>
        <v>ASS</v>
      </c>
      <c r="J6178" s="13">
        <f>Tableau1[[#This Row],[Fin3]]-Tableau1[[#This Row],[Début2]]</f>
        <v>4.1666666666666685E-2</v>
      </c>
      <c r="K6178" s="12" t="str">
        <f>IF(MONTH(D6178)=1,"JANV",IF(MONTH(D6178)=2,"FEV",IF(MONTH(D6178)=3,"MARS",IF(MONTH(D6178)=4,"AVR",IF(MONTH(D6178)=5,"MAI",IF(MONTH(D6178)=6,"JUIN",IF(MONTH(D6178)=7,"JUILL",IF(MONTH(D6178)=8,"AOU",IF(MONTH(D6178)=9,"SEPT",IF(MONTH(D6178)=10,"OCT",IF(MONTH(D6178)=11,"NOV",IF(MONTH(D6178)=12,"DEC",""))))))))))))</f>
        <v>JUILL</v>
      </c>
    </row>
    <row r="6179" spans="1:11" x14ac:dyDescent="0.3">
      <c r="A6179" t="s">
        <v>1407</v>
      </c>
      <c r="B6179" s="3">
        <v>45481</v>
      </c>
      <c r="C6179" s="4">
        <v>0.60416666666666663</v>
      </c>
      <c r="D6179" s="3">
        <v>45481</v>
      </c>
      <c r="E6179" s="4">
        <v>0.625</v>
      </c>
      <c r="F6179" t="s">
        <v>355</v>
      </c>
      <c r="G6179" s="12" t="s">
        <v>12</v>
      </c>
      <c r="H6179" s="12" t="s">
        <v>33</v>
      </c>
      <c r="I6179" s="12" t="str">
        <f>_xlfn.XLOOKUP(Tableau1[[#This Row],[AGENT]],AGENT,TYPE,"",0)</f>
        <v>ASS</v>
      </c>
      <c r="J6179" s="13">
        <f>Tableau1[[#This Row],[Fin3]]-Tableau1[[#This Row],[Début2]]</f>
        <v>2.083333333333337E-2</v>
      </c>
      <c r="K6179" s="12" t="str">
        <f>IF(MONTH(D6179)=1,"JANV",IF(MONTH(D6179)=2,"FEV",IF(MONTH(D6179)=3,"MARS",IF(MONTH(D6179)=4,"AVR",IF(MONTH(D6179)=5,"MAI",IF(MONTH(D6179)=6,"JUIN",IF(MONTH(D6179)=7,"JUILL",IF(MONTH(D6179)=8,"AOU",IF(MONTH(D6179)=9,"SEPT",IF(MONTH(D6179)=10,"OCT",IF(MONTH(D6179)=11,"NOV",IF(MONTH(D6179)=12,"DEC",""))))))))))))</f>
        <v>JUILL</v>
      </c>
    </row>
    <row r="6180" spans="1:11" x14ac:dyDescent="0.3">
      <c r="A6180" t="s">
        <v>1408</v>
      </c>
      <c r="B6180" s="3">
        <v>45481</v>
      </c>
      <c r="C6180" s="4">
        <v>0.375</v>
      </c>
      <c r="D6180" s="3">
        <v>45481</v>
      </c>
      <c r="E6180" s="4">
        <v>0.39583333333333331</v>
      </c>
      <c r="F6180" t="s">
        <v>355</v>
      </c>
      <c r="G6180" s="12" t="s">
        <v>12</v>
      </c>
      <c r="H6180" s="12" t="s">
        <v>33</v>
      </c>
      <c r="I6180" s="12" t="str">
        <f>_xlfn.XLOOKUP(Tableau1[[#This Row],[AGENT]],AGENT,TYPE,"",0)</f>
        <v>ASS</v>
      </c>
      <c r="J6180" s="13">
        <f>Tableau1[[#This Row],[Fin3]]-Tableau1[[#This Row],[Début2]]</f>
        <v>2.0833333333333315E-2</v>
      </c>
      <c r="K6180" s="12" t="str">
        <f>IF(MONTH(D6180)=1,"JANV",IF(MONTH(D6180)=2,"FEV",IF(MONTH(D6180)=3,"MARS",IF(MONTH(D6180)=4,"AVR",IF(MONTH(D6180)=5,"MAI",IF(MONTH(D6180)=6,"JUIN",IF(MONTH(D6180)=7,"JUILL",IF(MONTH(D6180)=8,"AOU",IF(MONTH(D6180)=9,"SEPT",IF(MONTH(D6180)=10,"OCT",IF(MONTH(D6180)=11,"NOV",IF(MONTH(D6180)=12,"DEC",""))))))))))))</f>
        <v>JUILL</v>
      </c>
    </row>
    <row r="6181" spans="1:11" x14ac:dyDescent="0.3">
      <c r="B6181" s="3">
        <v>45482</v>
      </c>
      <c r="C6181" s="4">
        <v>0.41666666666666669</v>
      </c>
      <c r="D6181" s="3">
        <v>45482</v>
      </c>
      <c r="E6181" s="4">
        <v>0.4375</v>
      </c>
      <c r="F6181" t="s">
        <v>355</v>
      </c>
      <c r="G6181" s="12" t="s">
        <v>12</v>
      </c>
      <c r="H6181" s="12" t="s">
        <v>33</v>
      </c>
      <c r="I6181" s="12" t="str">
        <f>_xlfn.XLOOKUP(Tableau1[[#This Row],[AGENT]],AGENT,TYPE,"",0)</f>
        <v>ASS</v>
      </c>
      <c r="J6181" s="13">
        <f>Tableau1[[#This Row],[Fin3]]-Tableau1[[#This Row],[Début2]]</f>
        <v>2.0833333333333315E-2</v>
      </c>
      <c r="K6181" s="12" t="str">
        <f>IF(MONTH(D6181)=1,"JANV",IF(MONTH(D6181)=2,"FEV",IF(MONTH(D6181)=3,"MARS",IF(MONTH(D6181)=4,"AVR",IF(MONTH(D6181)=5,"MAI",IF(MONTH(D6181)=6,"JUIN",IF(MONTH(D6181)=7,"JUILL",IF(MONTH(D6181)=8,"AOU",IF(MONTH(D6181)=9,"SEPT",IF(MONTH(D6181)=10,"OCT",IF(MONTH(D6181)=11,"NOV",IF(MONTH(D6181)=12,"DEC",""))))))))))))</f>
        <v>JUILL</v>
      </c>
    </row>
    <row r="6182" spans="1:11" x14ac:dyDescent="0.3">
      <c r="B6182" s="3">
        <v>45483</v>
      </c>
      <c r="C6182" s="4">
        <v>0.58333333333333337</v>
      </c>
      <c r="D6182" s="3">
        <v>45483</v>
      </c>
      <c r="E6182" s="4">
        <v>0.60416666666666663</v>
      </c>
      <c r="F6182" t="s">
        <v>355</v>
      </c>
      <c r="G6182" s="12" t="s">
        <v>12</v>
      </c>
      <c r="H6182" s="12" t="s">
        <v>33</v>
      </c>
      <c r="I6182" s="12" t="str">
        <f>_xlfn.XLOOKUP(Tableau1[[#This Row],[AGENT]],AGENT,TYPE,"",0)</f>
        <v>ASS</v>
      </c>
      <c r="J6182" s="13">
        <f>Tableau1[[#This Row],[Fin3]]-Tableau1[[#This Row],[Début2]]</f>
        <v>2.0833333333333259E-2</v>
      </c>
      <c r="K6182" s="12" t="str">
        <f>IF(MONTH(D6182)=1,"JANV",IF(MONTH(D6182)=2,"FEV",IF(MONTH(D6182)=3,"MARS",IF(MONTH(D6182)=4,"AVR",IF(MONTH(D6182)=5,"MAI",IF(MONTH(D6182)=6,"JUIN",IF(MONTH(D6182)=7,"JUILL",IF(MONTH(D6182)=8,"AOU",IF(MONTH(D6182)=9,"SEPT",IF(MONTH(D6182)=10,"OCT",IF(MONTH(D6182)=11,"NOV",IF(MONTH(D6182)=12,"DEC",""))))))))))))</f>
        <v>JUILL</v>
      </c>
    </row>
    <row r="6183" spans="1:11" x14ac:dyDescent="0.3">
      <c r="A6183" t="s">
        <v>1434</v>
      </c>
      <c r="B6183" s="3">
        <v>45504</v>
      </c>
      <c r="C6183" s="4">
        <v>0.45833333333333331</v>
      </c>
      <c r="D6183" s="3">
        <v>45504</v>
      </c>
      <c r="E6183" s="4">
        <v>0.5</v>
      </c>
      <c r="F6183" t="s">
        <v>355</v>
      </c>
      <c r="G6183" s="12" t="s">
        <v>12</v>
      </c>
      <c r="H6183" s="12" t="s">
        <v>33</v>
      </c>
      <c r="I6183" s="12" t="str">
        <f>_xlfn.XLOOKUP(Tableau1[[#This Row],[AGENT]],AGENT,TYPE,"",0)</f>
        <v>ASS</v>
      </c>
      <c r="J6183" s="13">
        <f>Tableau1[[#This Row],[Fin3]]-Tableau1[[#This Row],[Début2]]</f>
        <v>4.1666666666666685E-2</v>
      </c>
      <c r="K6183" s="12" t="str">
        <f>IF(MONTH(D6183)=1,"JANV",IF(MONTH(D6183)=2,"FEV",IF(MONTH(D6183)=3,"MARS",IF(MONTH(D6183)=4,"AVR",IF(MONTH(D6183)=5,"MAI",IF(MONTH(D6183)=6,"JUIN",IF(MONTH(D6183)=7,"JUILL",IF(MONTH(D6183)=8,"AOU",IF(MONTH(D6183)=9,"SEPT",IF(MONTH(D6183)=10,"OCT",IF(MONTH(D6183)=11,"NOV",IF(MONTH(D6183)=12,"DEC",""))))))))))))</f>
        <v>JUILL</v>
      </c>
    </row>
    <row r="6184" spans="1:11" x14ac:dyDescent="0.3">
      <c r="A6184" t="s">
        <v>1381</v>
      </c>
      <c r="B6184" s="3">
        <v>45476</v>
      </c>
      <c r="C6184" s="4">
        <v>0.58333333333333337</v>
      </c>
      <c r="D6184" s="3">
        <v>45476</v>
      </c>
      <c r="E6184" s="4">
        <v>0.64583333333333337</v>
      </c>
      <c r="F6184" t="s">
        <v>355</v>
      </c>
      <c r="G6184" t="s">
        <v>350</v>
      </c>
      <c r="H6184" s="12" t="s">
        <v>50</v>
      </c>
      <c r="I6184" s="12" t="str">
        <f>_xlfn.XLOOKUP(Tableau1[[#This Row],[AGENT]],AGENT,TYPE,"",0)</f>
        <v>RO</v>
      </c>
      <c r="J6184" s="13">
        <f>Tableau1[[#This Row],[Fin3]]-Tableau1[[#This Row],[Début2]]</f>
        <v>6.25E-2</v>
      </c>
      <c r="K6184" s="12" t="str">
        <f>IF(MONTH(D6184)=1,"JANV",IF(MONTH(D6184)=2,"FEV",IF(MONTH(D6184)=3,"MARS",IF(MONTH(D6184)=4,"AVR",IF(MONTH(D6184)=5,"MAI",IF(MONTH(D6184)=6,"JUIN",IF(MONTH(D6184)=7,"JUILL",IF(MONTH(D6184)=8,"AOU",IF(MONTH(D6184)=9,"SEPT",IF(MONTH(D6184)=10,"OCT",IF(MONTH(D6184)=11,"NOV",IF(MONTH(D6184)=12,"DEC",""))))))))))))</f>
        <v>JUILL</v>
      </c>
    </row>
    <row r="6185" spans="1:11" x14ac:dyDescent="0.3">
      <c r="A6185" t="s">
        <v>355</v>
      </c>
      <c r="B6185" s="3">
        <v>45477</v>
      </c>
      <c r="C6185" s="4">
        <v>0.54166666666666663</v>
      </c>
      <c r="D6185" s="3">
        <v>45477</v>
      </c>
      <c r="E6185" s="4">
        <v>0.5625</v>
      </c>
      <c r="F6185" t="s">
        <v>355</v>
      </c>
      <c r="G6185" t="s">
        <v>350</v>
      </c>
      <c r="H6185" s="12" t="s">
        <v>50</v>
      </c>
      <c r="I6185" s="12" t="str">
        <f>_xlfn.XLOOKUP(Tableau1[[#This Row],[AGENT]],AGENT,TYPE,"",0)</f>
        <v>RO</v>
      </c>
      <c r="J6185" s="13">
        <f>Tableau1[[#This Row],[Fin3]]-Tableau1[[#This Row],[Début2]]</f>
        <v>2.083333333333337E-2</v>
      </c>
      <c r="K6185" s="12" t="str">
        <f>IF(MONTH(D6185)=1,"JANV",IF(MONTH(D6185)=2,"FEV",IF(MONTH(D6185)=3,"MARS",IF(MONTH(D6185)=4,"AVR",IF(MONTH(D6185)=5,"MAI",IF(MONTH(D6185)=6,"JUIN",IF(MONTH(D6185)=7,"JUILL",IF(MONTH(D6185)=8,"AOU",IF(MONTH(D6185)=9,"SEPT",IF(MONTH(D6185)=10,"OCT",IF(MONTH(D6185)=11,"NOV",IF(MONTH(D6185)=12,"DEC",""))))))))))))</f>
        <v>JUILL</v>
      </c>
    </row>
    <row r="6186" spans="1:11" x14ac:dyDescent="0.3">
      <c r="A6186" t="s">
        <v>1407</v>
      </c>
      <c r="B6186" s="3">
        <v>45481</v>
      </c>
      <c r="C6186" s="4">
        <v>0.60416666666666663</v>
      </c>
      <c r="D6186" s="3">
        <v>45481</v>
      </c>
      <c r="E6186" s="4">
        <v>0.625</v>
      </c>
      <c r="F6186" t="s">
        <v>355</v>
      </c>
      <c r="G6186" t="s">
        <v>350</v>
      </c>
      <c r="H6186" s="12" t="s">
        <v>50</v>
      </c>
      <c r="I6186" s="12" t="str">
        <f>_xlfn.XLOOKUP(Tableau1[[#This Row],[AGENT]],AGENT,TYPE,"",0)</f>
        <v>RO</v>
      </c>
      <c r="J6186" s="13">
        <f>Tableau1[[#This Row],[Fin3]]-Tableau1[[#This Row],[Début2]]</f>
        <v>2.083333333333337E-2</v>
      </c>
      <c r="K6186" s="12" t="str">
        <f>IF(MONTH(D6186)=1,"JANV",IF(MONTH(D6186)=2,"FEV",IF(MONTH(D6186)=3,"MARS",IF(MONTH(D6186)=4,"AVR",IF(MONTH(D6186)=5,"MAI",IF(MONTH(D6186)=6,"JUIN",IF(MONTH(D6186)=7,"JUILL",IF(MONTH(D6186)=8,"AOU",IF(MONTH(D6186)=9,"SEPT",IF(MONTH(D6186)=10,"OCT",IF(MONTH(D6186)=11,"NOV",IF(MONTH(D6186)=12,"DEC",""))))))))))))</f>
        <v>JUILL</v>
      </c>
    </row>
    <row r="6187" spans="1:11" x14ac:dyDescent="0.3">
      <c r="A6187" t="s">
        <v>1378</v>
      </c>
      <c r="B6187" s="3">
        <v>45470</v>
      </c>
      <c r="C6187" s="4">
        <v>0.4375</v>
      </c>
      <c r="D6187" s="3">
        <v>45470</v>
      </c>
      <c r="E6187" s="4">
        <v>0.45833333333333331</v>
      </c>
      <c r="F6187" t="s">
        <v>355</v>
      </c>
      <c r="G6187" t="s">
        <v>350</v>
      </c>
      <c r="H6187" s="12" t="s">
        <v>50</v>
      </c>
      <c r="I6187" s="12" t="str">
        <f>_xlfn.XLOOKUP(Tableau1[[#This Row],[AGENT]],AGENT,TYPE,"",0)</f>
        <v>RO</v>
      </c>
      <c r="J6187" s="13">
        <f>Tableau1[[#This Row],[Fin3]]-Tableau1[[#This Row],[Début2]]</f>
        <v>2.0833333333333315E-2</v>
      </c>
      <c r="K6187" s="12" t="str">
        <f>IF(MONTH(D6187)=1,"JANV",IF(MONTH(D6187)=2,"FEV",IF(MONTH(D6187)=3,"MARS",IF(MONTH(D6187)=4,"AVR",IF(MONTH(D6187)=5,"MAI",IF(MONTH(D6187)=6,"JUIN",IF(MONTH(D6187)=7,"JUILL",IF(MONTH(D6187)=8,"AOU",IF(MONTH(D6187)=9,"SEPT",IF(MONTH(D6187)=10,"OCT",IF(MONTH(D6187)=11,"NOV",IF(MONTH(D6187)=12,"DEC",""))))))))))))</f>
        <v>JUIN</v>
      </c>
    </row>
    <row r="6188" spans="1:11" x14ac:dyDescent="0.3">
      <c r="A6188" t="s">
        <v>1900</v>
      </c>
      <c r="B6188" s="3">
        <v>45455</v>
      </c>
      <c r="C6188" s="4">
        <v>0.58333333333333337</v>
      </c>
      <c r="D6188" s="3">
        <v>45455</v>
      </c>
      <c r="E6188" s="4">
        <v>0.70833333333333337</v>
      </c>
      <c r="F6188" t="s">
        <v>355</v>
      </c>
      <c r="G6188" t="s">
        <v>350</v>
      </c>
      <c r="H6188" s="12" t="s">
        <v>50</v>
      </c>
      <c r="I6188" s="12" t="str">
        <f>_xlfn.XLOOKUP(Tableau1[[#This Row],[AGENT]],AGENT,TYPE,"",0)</f>
        <v>RO</v>
      </c>
      <c r="J6188" s="13">
        <f>Tableau1[[#This Row],[Fin3]]-Tableau1[[#This Row],[Début2]]</f>
        <v>0.125</v>
      </c>
      <c r="K6188" s="12" t="str">
        <f>IF(MONTH(D6188)=1,"JANV",IF(MONTH(D6188)=2,"FEV",IF(MONTH(D6188)=3,"MARS",IF(MONTH(D6188)=4,"AVR",IF(MONTH(D6188)=5,"MAI",IF(MONTH(D6188)=6,"JUIN",IF(MONTH(D6188)=7,"JUILL",IF(MONTH(D6188)=8,"AOU",IF(MONTH(D6188)=9,"SEPT",IF(MONTH(D6188)=10,"OCT",IF(MONTH(D6188)=11,"NOV",IF(MONTH(D6188)=12,"DEC",""))))))))))))</f>
        <v>JUIN</v>
      </c>
    </row>
    <row r="6189" spans="1:11" x14ac:dyDescent="0.3">
      <c r="A6189" t="s">
        <v>355</v>
      </c>
      <c r="B6189" s="3">
        <v>45517</v>
      </c>
      <c r="C6189" s="4">
        <v>0.47916666666666669</v>
      </c>
      <c r="D6189" s="3">
        <v>45517</v>
      </c>
      <c r="E6189" s="4">
        <v>0.5</v>
      </c>
      <c r="F6189" t="s">
        <v>355</v>
      </c>
      <c r="G6189" t="s">
        <v>350</v>
      </c>
      <c r="H6189" s="12" t="s">
        <v>50</v>
      </c>
      <c r="I6189" s="12" t="str">
        <f>_xlfn.XLOOKUP(Tableau1[[#This Row],[AGENT]],AGENT,TYPE,"",0)</f>
        <v>RO</v>
      </c>
      <c r="J6189" s="13">
        <f>Tableau1[[#This Row],[Fin3]]-Tableau1[[#This Row],[Début2]]</f>
        <v>2.0833333333333315E-2</v>
      </c>
      <c r="K6189" s="12" t="str">
        <f>IF(MONTH(D6189)=1,"JANV",IF(MONTH(D6189)=2,"FEV",IF(MONTH(D6189)=3,"MARS",IF(MONTH(D6189)=4,"AVR",IF(MONTH(D6189)=5,"MAI",IF(MONTH(D6189)=6,"JUIN",IF(MONTH(D6189)=7,"JUILL",IF(MONTH(D6189)=8,"AOU",IF(MONTH(D6189)=9,"SEPT",IF(MONTH(D6189)=10,"OCT",IF(MONTH(D6189)=11,"NOV",IF(MONTH(D6189)=12,"DEC",""))))))))))))</f>
        <v>AOU</v>
      </c>
    </row>
    <row r="6190" spans="1:11" x14ac:dyDescent="0.3">
      <c r="A6190" t="s">
        <v>355</v>
      </c>
      <c r="B6190" s="3">
        <v>45530</v>
      </c>
      <c r="C6190" s="4">
        <v>0.64583333333333337</v>
      </c>
      <c r="D6190" s="3">
        <v>45530</v>
      </c>
      <c r="E6190" s="4">
        <v>0.66666666666666663</v>
      </c>
      <c r="F6190" t="s">
        <v>355</v>
      </c>
      <c r="G6190" t="s">
        <v>350</v>
      </c>
      <c r="H6190" s="12" t="s">
        <v>50</v>
      </c>
      <c r="I6190" s="12" t="str">
        <f>_xlfn.XLOOKUP(Tableau1[[#This Row],[AGENT]],AGENT,TYPE,"",0)</f>
        <v>RO</v>
      </c>
      <c r="J6190" s="13">
        <f>Tableau1[[#This Row],[Fin3]]-Tableau1[[#This Row],[Début2]]</f>
        <v>2.0833333333333259E-2</v>
      </c>
      <c r="K6190" s="12" t="str">
        <f>IF(MONTH(D6190)=1,"JANV",IF(MONTH(D6190)=2,"FEV",IF(MONTH(D6190)=3,"MARS",IF(MONTH(D6190)=4,"AVR",IF(MONTH(D6190)=5,"MAI",IF(MONTH(D6190)=6,"JUIN",IF(MONTH(D6190)=7,"JUILL",IF(MONTH(D6190)=8,"AOU",IF(MONTH(D6190)=9,"SEPT",IF(MONTH(D6190)=10,"OCT",IF(MONTH(D6190)=11,"NOV",IF(MONTH(D6190)=12,"DEC",""))))))))))))</f>
        <v>AOU</v>
      </c>
    </row>
    <row r="6191" spans="1:11" x14ac:dyDescent="0.3">
      <c r="B6191" s="3">
        <v>45505</v>
      </c>
      <c r="C6191" s="4">
        <v>0.625</v>
      </c>
      <c r="D6191" s="3">
        <v>45505</v>
      </c>
      <c r="E6191" s="4">
        <v>0.64583333333333337</v>
      </c>
      <c r="F6191" t="s">
        <v>355</v>
      </c>
      <c r="G6191" s="12" t="s">
        <v>12</v>
      </c>
      <c r="H6191" s="12" t="s">
        <v>33</v>
      </c>
      <c r="I6191" s="12" t="str">
        <f>_xlfn.XLOOKUP(Tableau1[[#This Row],[AGENT]],AGENT,TYPE,"",0)</f>
        <v>ASS</v>
      </c>
      <c r="J6191" s="13">
        <f>Tableau1[[#This Row],[Fin3]]-Tableau1[[#This Row],[Début2]]</f>
        <v>2.083333333333337E-2</v>
      </c>
      <c r="K6191" s="12" t="str">
        <f>IF(MONTH(D6191)=1,"JANV",IF(MONTH(D6191)=2,"FEV",IF(MONTH(D6191)=3,"MARS",IF(MONTH(D6191)=4,"AVR",IF(MONTH(D6191)=5,"MAI",IF(MONTH(D6191)=6,"JUIN",IF(MONTH(D6191)=7,"JUILL",IF(MONTH(D6191)=8,"AOU",IF(MONTH(D6191)=9,"SEPT",IF(MONTH(D6191)=10,"OCT",IF(MONTH(D6191)=11,"NOV",IF(MONTH(D6191)=12,"DEC",""))))))))))))</f>
        <v>AOU</v>
      </c>
    </row>
    <row r="6192" spans="1:11" x14ac:dyDescent="0.3">
      <c r="B6192" s="3">
        <v>45511</v>
      </c>
      <c r="C6192" s="4">
        <v>0.41666666666666669</v>
      </c>
      <c r="D6192" s="3">
        <v>45511</v>
      </c>
      <c r="E6192" s="4">
        <v>0.4375</v>
      </c>
      <c r="F6192" t="s">
        <v>355</v>
      </c>
      <c r="G6192" s="12" t="s">
        <v>12</v>
      </c>
      <c r="H6192" s="12" t="s">
        <v>33</v>
      </c>
      <c r="I6192" s="12" t="str">
        <f>_xlfn.XLOOKUP(Tableau1[[#This Row],[AGENT]],AGENT,TYPE,"",0)</f>
        <v>ASS</v>
      </c>
      <c r="J6192" s="13">
        <f>Tableau1[[#This Row],[Fin3]]-Tableau1[[#This Row],[Début2]]</f>
        <v>2.0833333333333315E-2</v>
      </c>
      <c r="K6192" s="12" t="str">
        <f>IF(MONTH(D6192)=1,"JANV",IF(MONTH(D6192)=2,"FEV",IF(MONTH(D6192)=3,"MARS",IF(MONTH(D6192)=4,"AVR",IF(MONTH(D6192)=5,"MAI",IF(MONTH(D6192)=6,"JUIN",IF(MONTH(D6192)=7,"JUILL",IF(MONTH(D6192)=8,"AOU",IF(MONTH(D6192)=9,"SEPT",IF(MONTH(D6192)=10,"OCT",IF(MONTH(D6192)=11,"NOV",IF(MONTH(D6192)=12,"DEC",""))))))))))))</f>
        <v>AOU</v>
      </c>
    </row>
    <row r="6193" spans="1:11" x14ac:dyDescent="0.3">
      <c r="B6193" s="3">
        <v>45512</v>
      </c>
      <c r="C6193" s="4">
        <v>0.39583333333333331</v>
      </c>
      <c r="D6193" s="3">
        <v>45512</v>
      </c>
      <c r="E6193" s="4">
        <v>0.41666666666666669</v>
      </c>
      <c r="F6193" t="s">
        <v>355</v>
      </c>
      <c r="G6193" s="12" t="s">
        <v>12</v>
      </c>
      <c r="H6193" s="12" t="s">
        <v>33</v>
      </c>
      <c r="I6193" s="12" t="str">
        <f>_xlfn.XLOOKUP(Tableau1[[#This Row],[AGENT]],AGENT,TYPE,"",0)</f>
        <v>ASS</v>
      </c>
      <c r="J6193" s="13">
        <f>Tableau1[[#This Row],[Fin3]]-Tableau1[[#This Row],[Début2]]</f>
        <v>2.083333333333337E-2</v>
      </c>
      <c r="K6193" s="12" t="str">
        <f>IF(MONTH(D6193)=1,"JANV",IF(MONTH(D6193)=2,"FEV",IF(MONTH(D6193)=3,"MARS",IF(MONTH(D6193)=4,"AVR",IF(MONTH(D6193)=5,"MAI",IF(MONTH(D6193)=6,"JUIN",IF(MONTH(D6193)=7,"JUILL",IF(MONTH(D6193)=8,"AOU",IF(MONTH(D6193)=9,"SEPT",IF(MONTH(D6193)=10,"OCT",IF(MONTH(D6193)=11,"NOV",IF(MONTH(D6193)=12,"DEC",""))))))))))))</f>
        <v>AOU</v>
      </c>
    </row>
    <row r="6194" spans="1:11" x14ac:dyDescent="0.3">
      <c r="B6194" s="3">
        <v>45513</v>
      </c>
      <c r="C6194" s="4">
        <v>0.41666666666666669</v>
      </c>
      <c r="D6194" s="3">
        <v>45513</v>
      </c>
      <c r="E6194" s="4">
        <v>0.4375</v>
      </c>
      <c r="F6194" t="s">
        <v>355</v>
      </c>
      <c r="G6194" s="12" t="s">
        <v>12</v>
      </c>
      <c r="H6194" s="12" t="s">
        <v>33</v>
      </c>
      <c r="I6194" s="12" t="str">
        <f>_xlfn.XLOOKUP(Tableau1[[#This Row],[AGENT]],AGENT,TYPE,"",0)</f>
        <v>ASS</v>
      </c>
      <c r="J6194" s="13">
        <f>Tableau1[[#This Row],[Fin3]]-Tableau1[[#This Row],[Début2]]</f>
        <v>2.0833333333333315E-2</v>
      </c>
      <c r="K6194" s="12" t="str">
        <f>IF(MONTH(D6194)=1,"JANV",IF(MONTH(D6194)=2,"FEV",IF(MONTH(D6194)=3,"MARS",IF(MONTH(D6194)=4,"AVR",IF(MONTH(D6194)=5,"MAI",IF(MONTH(D6194)=6,"JUIN",IF(MONTH(D6194)=7,"JUILL",IF(MONTH(D6194)=8,"AOU",IF(MONTH(D6194)=9,"SEPT",IF(MONTH(D6194)=10,"OCT",IF(MONTH(D6194)=11,"NOV",IF(MONTH(D6194)=12,"DEC",""))))))))))))</f>
        <v>AOU</v>
      </c>
    </row>
    <row r="6195" spans="1:11" x14ac:dyDescent="0.3">
      <c r="B6195" s="3">
        <v>45524</v>
      </c>
      <c r="C6195" s="4">
        <v>0.60416666666666663</v>
      </c>
      <c r="D6195" s="3">
        <v>45524</v>
      </c>
      <c r="E6195" s="4">
        <v>0.625</v>
      </c>
      <c r="F6195" t="s">
        <v>355</v>
      </c>
      <c r="G6195" s="12" t="s">
        <v>12</v>
      </c>
      <c r="H6195" s="12" t="s">
        <v>33</v>
      </c>
      <c r="I6195" s="12" t="str">
        <f>_xlfn.XLOOKUP(Tableau1[[#This Row],[AGENT]],AGENT,TYPE,"",0)</f>
        <v>ASS</v>
      </c>
      <c r="J6195" s="13">
        <f>Tableau1[[#This Row],[Fin3]]-Tableau1[[#This Row],[Début2]]</f>
        <v>2.083333333333337E-2</v>
      </c>
      <c r="K6195" s="12" t="str">
        <f>IF(MONTH(D6195)=1,"JANV",IF(MONTH(D6195)=2,"FEV",IF(MONTH(D6195)=3,"MARS",IF(MONTH(D6195)=4,"AVR",IF(MONTH(D6195)=5,"MAI",IF(MONTH(D6195)=6,"JUIN",IF(MONTH(D6195)=7,"JUILL",IF(MONTH(D6195)=8,"AOU",IF(MONTH(D6195)=9,"SEPT",IF(MONTH(D6195)=10,"OCT",IF(MONTH(D6195)=11,"NOV",IF(MONTH(D6195)=12,"DEC",""))))))))))))</f>
        <v>AOU</v>
      </c>
    </row>
    <row r="6196" spans="1:11" x14ac:dyDescent="0.3">
      <c r="B6196" s="3">
        <v>45537</v>
      </c>
      <c r="C6196" s="4">
        <v>0.39583333333333331</v>
      </c>
      <c r="D6196" s="3">
        <v>45537</v>
      </c>
      <c r="E6196" s="4">
        <v>0.4375</v>
      </c>
      <c r="F6196" t="s">
        <v>355</v>
      </c>
      <c r="G6196" t="s">
        <v>12</v>
      </c>
      <c r="H6196" s="12" t="s">
        <v>33</v>
      </c>
      <c r="I6196" s="12" t="str">
        <f>_xlfn.XLOOKUP(Tableau1[[#This Row],[AGENT]],AGENT,TYPE,"",0)</f>
        <v>ASS</v>
      </c>
      <c r="J6196" s="13">
        <f>Tableau1[[#This Row],[Fin3]]-Tableau1[[#This Row],[Début2]]</f>
        <v>4.1666666666666685E-2</v>
      </c>
      <c r="K6196" s="12" t="str">
        <f>IF(MONTH(D6196)=1,"JANV",IF(MONTH(D6196)=2,"FEV",IF(MONTH(D6196)=3,"MARS",IF(MONTH(D6196)=4,"AVR",IF(MONTH(D6196)=5,"MAI",IF(MONTH(D6196)=6,"JUIN",IF(MONTH(D6196)=7,"JUILL",IF(MONTH(D6196)=8,"AOU",IF(MONTH(D6196)=9,"SEPT",IF(MONTH(D6196)=10,"OCT",IF(MONTH(D6196)=11,"NOV",IF(MONTH(D6196)=12,"DEC",""))))))))))))</f>
        <v>SEPT</v>
      </c>
    </row>
    <row r="6197" spans="1:11" x14ac:dyDescent="0.3">
      <c r="B6197" s="3">
        <v>45537</v>
      </c>
      <c r="C6197" s="4">
        <v>0.625</v>
      </c>
      <c r="D6197" s="3">
        <v>45537</v>
      </c>
      <c r="E6197" s="4">
        <v>0.64583333333333337</v>
      </c>
      <c r="F6197" t="s">
        <v>355</v>
      </c>
      <c r="G6197" t="s">
        <v>12</v>
      </c>
      <c r="H6197" s="12" t="s">
        <v>33</v>
      </c>
      <c r="I6197" s="12" t="str">
        <f>_xlfn.XLOOKUP(Tableau1[[#This Row],[AGENT]],AGENT,TYPE,"",0)</f>
        <v>ASS</v>
      </c>
      <c r="J6197" s="13">
        <f>Tableau1[[#This Row],[Fin3]]-Tableau1[[#This Row],[Début2]]</f>
        <v>2.083333333333337E-2</v>
      </c>
      <c r="K6197" s="12" t="str">
        <f>IF(MONTH(D6197)=1,"JANV",IF(MONTH(D6197)=2,"FEV",IF(MONTH(D6197)=3,"MARS",IF(MONTH(D6197)=4,"AVR",IF(MONTH(D6197)=5,"MAI",IF(MONTH(D6197)=6,"JUIN",IF(MONTH(D6197)=7,"JUILL",IF(MONTH(D6197)=8,"AOU",IF(MONTH(D6197)=9,"SEPT",IF(MONTH(D6197)=10,"OCT",IF(MONTH(D6197)=11,"NOV",IF(MONTH(D6197)=12,"DEC",""))))))))))))</f>
        <v>SEPT</v>
      </c>
    </row>
    <row r="6198" spans="1:11" x14ac:dyDescent="0.3">
      <c r="A6198" t="s">
        <v>2686</v>
      </c>
      <c r="B6198" s="3">
        <v>45539</v>
      </c>
      <c r="C6198" s="4">
        <v>0.45833333333333331</v>
      </c>
      <c r="D6198" s="3">
        <v>45539</v>
      </c>
      <c r="E6198" s="4">
        <v>0.47916666666666669</v>
      </c>
      <c r="F6198" t="s">
        <v>355</v>
      </c>
      <c r="G6198" t="s">
        <v>12</v>
      </c>
      <c r="H6198" s="12" t="s">
        <v>33</v>
      </c>
      <c r="I6198" s="12" t="str">
        <f>_xlfn.XLOOKUP(Tableau1[[#This Row],[AGENT]],AGENT,TYPE,"",0)</f>
        <v>ASS</v>
      </c>
      <c r="J6198" s="13">
        <f>Tableau1[[#This Row],[Fin3]]-Tableau1[[#This Row],[Début2]]</f>
        <v>2.083333333333337E-2</v>
      </c>
      <c r="K6198" s="12" t="str">
        <f>IF(MONTH(D6198)=1,"JANV",IF(MONTH(D6198)=2,"FEV",IF(MONTH(D6198)=3,"MARS",IF(MONTH(D6198)=4,"AVR",IF(MONTH(D6198)=5,"MAI",IF(MONTH(D6198)=6,"JUIN",IF(MONTH(D6198)=7,"JUILL",IF(MONTH(D6198)=8,"AOU",IF(MONTH(D6198)=9,"SEPT",IF(MONTH(D6198)=10,"OCT",IF(MONTH(D6198)=11,"NOV",IF(MONTH(D6198)=12,"DEC",""))))))))))))</f>
        <v>SEPT</v>
      </c>
    </row>
    <row r="6199" spans="1:11" x14ac:dyDescent="0.3">
      <c r="A6199" t="s">
        <v>2693</v>
      </c>
      <c r="B6199" s="3">
        <v>45544</v>
      </c>
      <c r="C6199" s="4">
        <v>0.64583333333333337</v>
      </c>
      <c r="D6199" s="3">
        <v>45544</v>
      </c>
      <c r="E6199" s="4">
        <v>0.66666666666666663</v>
      </c>
      <c r="F6199" t="s">
        <v>355</v>
      </c>
      <c r="G6199" t="s">
        <v>12</v>
      </c>
      <c r="H6199" s="12" t="s">
        <v>33</v>
      </c>
      <c r="I6199" s="12" t="str">
        <f>_xlfn.XLOOKUP(Tableau1[[#This Row],[AGENT]],AGENT,TYPE,"",0)</f>
        <v>ASS</v>
      </c>
      <c r="J6199" s="13">
        <f>Tableau1[[#This Row],[Fin3]]-Tableau1[[#This Row],[Début2]]</f>
        <v>2.0833333333333259E-2</v>
      </c>
      <c r="K6199" s="12" t="str">
        <f>IF(MONTH(D6199)=1,"JANV",IF(MONTH(D6199)=2,"FEV",IF(MONTH(D6199)=3,"MARS",IF(MONTH(D6199)=4,"AVR",IF(MONTH(D6199)=5,"MAI",IF(MONTH(D6199)=6,"JUIN",IF(MONTH(D6199)=7,"JUILL",IF(MONTH(D6199)=8,"AOU",IF(MONTH(D6199)=9,"SEPT",IF(MONTH(D6199)=10,"OCT",IF(MONTH(D6199)=11,"NOV",IF(MONTH(D6199)=12,"DEC",""))))))))))))</f>
        <v>SEPT</v>
      </c>
    </row>
    <row r="6200" spans="1:11" x14ac:dyDescent="0.3">
      <c r="B6200" s="3">
        <v>45544</v>
      </c>
      <c r="C6200" s="4">
        <v>0.45833333333333331</v>
      </c>
      <c r="D6200" s="3">
        <v>45544</v>
      </c>
      <c r="E6200" s="4">
        <v>0.47916666666666669</v>
      </c>
      <c r="F6200" t="s">
        <v>355</v>
      </c>
      <c r="G6200" t="s">
        <v>12</v>
      </c>
      <c r="H6200" s="12" t="s">
        <v>33</v>
      </c>
      <c r="I6200" s="12" t="str">
        <f>_xlfn.XLOOKUP(Tableau1[[#This Row],[AGENT]],AGENT,TYPE,"",0)</f>
        <v>ASS</v>
      </c>
      <c r="J6200" s="13">
        <f>Tableau1[[#This Row],[Fin3]]-Tableau1[[#This Row],[Début2]]</f>
        <v>2.083333333333337E-2</v>
      </c>
      <c r="K6200" s="12" t="str">
        <f>IF(MONTH(D6200)=1,"JANV",IF(MONTH(D6200)=2,"FEV",IF(MONTH(D6200)=3,"MARS",IF(MONTH(D6200)=4,"AVR",IF(MONTH(D6200)=5,"MAI",IF(MONTH(D6200)=6,"JUIN",IF(MONTH(D6200)=7,"JUILL",IF(MONTH(D6200)=8,"AOU",IF(MONTH(D6200)=9,"SEPT",IF(MONTH(D6200)=10,"OCT",IF(MONTH(D6200)=11,"NOV",IF(MONTH(D6200)=12,"DEC",""))))))))))))</f>
        <v>SEPT</v>
      </c>
    </row>
    <row r="6201" spans="1:11" x14ac:dyDescent="0.3">
      <c r="A6201" t="s">
        <v>2696</v>
      </c>
      <c r="B6201" s="3">
        <v>45555</v>
      </c>
      <c r="C6201" s="4">
        <v>0.35416666666666669</v>
      </c>
      <c r="D6201" s="3">
        <v>45555</v>
      </c>
      <c r="E6201" s="4">
        <v>0.375</v>
      </c>
      <c r="F6201" t="s">
        <v>355</v>
      </c>
      <c r="G6201" t="s">
        <v>12</v>
      </c>
      <c r="H6201" s="12" t="s">
        <v>33</v>
      </c>
      <c r="I6201" s="12" t="str">
        <f>_xlfn.XLOOKUP(Tableau1[[#This Row],[AGENT]],AGENT,TYPE,"",0)</f>
        <v>ASS</v>
      </c>
      <c r="J6201" s="13">
        <f>Tableau1[[#This Row],[Fin3]]-Tableau1[[#This Row],[Début2]]</f>
        <v>2.0833333333333315E-2</v>
      </c>
      <c r="K6201" s="12" t="str">
        <f>IF(MONTH(D6201)=1,"JANV",IF(MONTH(D6201)=2,"FEV",IF(MONTH(D6201)=3,"MARS",IF(MONTH(D6201)=4,"AVR",IF(MONTH(D6201)=5,"MAI",IF(MONTH(D6201)=6,"JUIN",IF(MONTH(D6201)=7,"JUILL",IF(MONTH(D6201)=8,"AOU",IF(MONTH(D6201)=9,"SEPT",IF(MONTH(D6201)=10,"OCT",IF(MONTH(D6201)=11,"NOV",IF(MONTH(D6201)=12,"DEC",""))))))))))))</f>
        <v>SEPT</v>
      </c>
    </row>
    <row r="6202" spans="1:11" x14ac:dyDescent="0.3">
      <c r="B6202" s="3">
        <v>45539</v>
      </c>
      <c r="C6202" s="4">
        <v>0.47916666666666669</v>
      </c>
      <c r="D6202" s="3">
        <v>45539</v>
      </c>
      <c r="E6202" s="4">
        <v>0.5</v>
      </c>
      <c r="F6202" t="s">
        <v>355</v>
      </c>
      <c r="G6202" t="s">
        <v>12</v>
      </c>
      <c r="H6202" s="12" t="s">
        <v>33</v>
      </c>
      <c r="I6202" s="12" t="str">
        <f>_xlfn.XLOOKUP(Tableau1[[#This Row],[AGENT]],AGENT,TYPE,"",0)</f>
        <v>ASS</v>
      </c>
      <c r="J6202" s="13">
        <f>Tableau1[[#This Row],[Fin3]]-Tableau1[[#This Row],[Début2]]</f>
        <v>2.0833333333333315E-2</v>
      </c>
      <c r="K6202" s="12" t="str">
        <f>IF(MONTH(D6202)=1,"JANV",IF(MONTH(D6202)=2,"FEV",IF(MONTH(D6202)=3,"MARS",IF(MONTH(D6202)=4,"AVR",IF(MONTH(D6202)=5,"MAI",IF(MONTH(D6202)=6,"JUIN",IF(MONTH(D6202)=7,"JUILL",IF(MONTH(D6202)=8,"AOU",IF(MONTH(D6202)=9,"SEPT",IF(MONTH(D6202)=10,"OCT",IF(MONTH(D6202)=11,"NOV",IF(MONTH(D6202)=12,"DEC",""))))))))))))</f>
        <v>SEPT</v>
      </c>
    </row>
    <row r="6203" spans="1:11" x14ac:dyDescent="0.3">
      <c r="B6203" s="3">
        <v>45414</v>
      </c>
      <c r="C6203" s="4">
        <v>0.4375</v>
      </c>
      <c r="D6203" s="3">
        <v>45414</v>
      </c>
      <c r="E6203" s="4">
        <v>0.45833333333333331</v>
      </c>
      <c r="F6203" t="s">
        <v>355</v>
      </c>
      <c r="G6203" t="s">
        <v>12</v>
      </c>
      <c r="H6203" s="12" t="s">
        <v>33</v>
      </c>
      <c r="I6203" s="12" t="str">
        <f>_xlfn.XLOOKUP(Tableau1[[#This Row],[AGENT]],AGENT,TYPE,"",0)</f>
        <v>ASS</v>
      </c>
      <c r="J6203" s="13">
        <f>Tableau1[[#This Row],[Fin3]]-Tableau1[[#This Row],[Début2]]</f>
        <v>2.0833333333333315E-2</v>
      </c>
      <c r="K6203" s="12" t="str">
        <f>IF(MONTH(D6203)=1,"JANV",IF(MONTH(D6203)=2,"FEV",IF(MONTH(D6203)=3,"MARS",IF(MONTH(D6203)=4,"AVR",IF(MONTH(D6203)=5,"MAI",IF(MONTH(D6203)=6,"JUIN",IF(MONTH(D6203)=7,"JUILL",IF(MONTH(D6203)=8,"AOU",IF(MONTH(D6203)=9,"SEPT",IF(MONTH(D6203)=10,"OCT",IF(MONTH(D6203)=11,"NOV",IF(MONTH(D6203)=12,"DEC",""))))))))))))</f>
        <v>MAI</v>
      </c>
    </row>
    <row r="6204" spans="1:11" x14ac:dyDescent="0.3">
      <c r="A6204" t="s">
        <v>350</v>
      </c>
      <c r="B6204" s="3">
        <v>45294</v>
      </c>
      <c r="C6204" s="4">
        <v>0.54166666666666663</v>
      </c>
      <c r="D6204" s="3">
        <v>45294</v>
      </c>
      <c r="E6204" s="4">
        <v>0.625</v>
      </c>
      <c r="F6204" t="s">
        <v>2132</v>
      </c>
      <c r="G6204" s="12" t="s">
        <v>12</v>
      </c>
      <c r="H6204" s="12" t="s">
        <v>34</v>
      </c>
      <c r="I6204" s="12" t="str">
        <f>_xlfn.XLOOKUP(Tableau1[[#This Row],[AGENT]],AGENT,TYPE,"",0)</f>
        <v>ASS</v>
      </c>
      <c r="J6204" s="13">
        <f>Tableau1[[#This Row],[Fin3]]-Tableau1[[#This Row],[Début2]]</f>
        <v>8.333333333333337E-2</v>
      </c>
      <c r="K6204" s="12" t="str">
        <f>IF(MONTH(D6204)=1,"JANV",IF(MONTH(D6204)=2,"FEV",IF(MONTH(D6204)=3,"MARS",IF(MONTH(D6204)=4,"AVR",IF(MONTH(D6204)=5,"MAI",IF(MONTH(D6204)=6,"JUIN",IF(MONTH(D6204)=7,"JUILL",IF(MONTH(D6204)=8,"AOU",IF(MONTH(D6204)=9,"SEPT",IF(MONTH(D6204)=10,"OCT",IF(MONTH(D6204)=11,"NOV",IF(MONTH(D6204)=12,"DEC",""))))))))))))</f>
        <v>JANV</v>
      </c>
    </row>
    <row r="6205" spans="1:11" x14ac:dyDescent="0.3">
      <c r="A6205" t="s">
        <v>350</v>
      </c>
      <c r="B6205" s="3">
        <v>45295</v>
      </c>
      <c r="C6205" s="4">
        <v>0.41666666666666669</v>
      </c>
      <c r="D6205" s="3">
        <v>45295</v>
      </c>
      <c r="E6205" s="4">
        <v>0.5</v>
      </c>
      <c r="F6205" t="s">
        <v>2132</v>
      </c>
      <c r="G6205" s="12" t="s">
        <v>12</v>
      </c>
      <c r="H6205" s="12" t="s">
        <v>34</v>
      </c>
      <c r="I6205" s="12" t="str">
        <f>_xlfn.XLOOKUP(Tableau1[[#This Row],[AGENT]],AGENT,TYPE,"",0)</f>
        <v>ASS</v>
      </c>
      <c r="J6205" s="13">
        <f>Tableau1[[#This Row],[Fin3]]-Tableau1[[#This Row],[Début2]]</f>
        <v>8.3333333333333315E-2</v>
      </c>
      <c r="K6205" s="12" t="str">
        <f>IF(MONTH(D6205)=1,"JANV",IF(MONTH(D6205)=2,"FEV",IF(MONTH(D6205)=3,"MARS",IF(MONTH(D6205)=4,"AVR",IF(MONTH(D6205)=5,"MAI",IF(MONTH(D6205)=6,"JUIN",IF(MONTH(D6205)=7,"JUILL",IF(MONTH(D6205)=8,"AOU",IF(MONTH(D6205)=9,"SEPT",IF(MONTH(D6205)=10,"OCT",IF(MONTH(D6205)=11,"NOV",IF(MONTH(D6205)=12,"DEC",""))))))))))))</f>
        <v>JANV</v>
      </c>
    </row>
    <row r="6206" spans="1:11" x14ac:dyDescent="0.3">
      <c r="A6206" t="s">
        <v>350</v>
      </c>
      <c r="B6206" s="3">
        <v>45301</v>
      </c>
      <c r="C6206" s="4">
        <v>0.33333333333333331</v>
      </c>
      <c r="D6206" s="3">
        <v>45301</v>
      </c>
      <c r="E6206" s="4">
        <v>0.41666666666666669</v>
      </c>
      <c r="F6206" t="s">
        <v>2132</v>
      </c>
      <c r="G6206" s="12" t="s">
        <v>12</v>
      </c>
      <c r="H6206" s="12" t="s">
        <v>34</v>
      </c>
      <c r="I6206" s="12" t="str">
        <f>_xlfn.XLOOKUP(Tableau1[[#This Row],[AGENT]],AGENT,TYPE,"",0)</f>
        <v>ASS</v>
      </c>
      <c r="J6206" s="13">
        <f>Tableau1[[#This Row],[Fin3]]-Tableau1[[#This Row],[Début2]]</f>
        <v>8.333333333333337E-2</v>
      </c>
      <c r="K6206" s="12" t="str">
        <f>IF(MONTH(D6206)=1,"JANV",IF(MONTH(D6206)=2,"FEV",IF(MONTH(D6206)=3,"MARS",IF(MONTH(D6206)=4,"AVR",IF(MONTH(D6206)=5,"MAI",IF(MONTH(D6206)=6,"JUIN",IF(MONTH(D6206)=7,"JUILL",IF(MONTH(D6206)=8,"AOU",IF(MONTH(D6206)=9,"SEPT",IF(MONTH(D6206)=10,"OCT",IF(MONTH(D6206)=11,"NOV",IF(MONTH(D6206)=12,"DEC",""))))))))))))</f>
        <v>JANV</v>
      </c>
    </row>
    <row r="6207" spans="1:11" x14ac:dyDescent="0.3">
      <c r="A6207" t="s">
        <v>350</v>
      </c>
      <c r="B6207" s="3">
        <v>45301</v>
      </c>
      <c r="C6207" s="4">
        <v>0.625</v>
      </c>
      <c r="D6207" s="3">
        <v>45301</v>
      </c>
      <c r="E6207" s="4">
        <v>0.70833333333333337</v>
      </c>
      <c r="F6207" t="s">
        <v>2132</v>
      </c>
      <c r="G6207" s="12" t="s">
        <v>12</v>
      </c>
      <c r="H6207" s="12" t="s">
        <v>34</v>
      </c>
      <c r="I6207" s="12" t="str">
        <f>_xlfn.XLOOKUP(Tableau1[[#This Row],[AGENT]],AGENT,TYPE,"",0)</f>
        <v>ASS</v>
      </c>
      <c r="J6207" s="13">
        <f>Tableau1[[#This Row],[Fin3]]-Tableau1[[#This Row],[Début2]]</f>
        <v>8.333333333333337E-2</v>
      </c>
      <c r="K6207" s="12" t="str">
        <f>IF(MONTH(D6207)=1,"JANV",IF(MONTH(D6207)=2,"FEV",IF(MONTH(D6207)=3,"MARS",IF(MONTH(D6207)=4,"AVR",IF(MONTH(D6207)=5,"MAI",IF(MONTH(D6207)=6,"JUIN",IF(MONTH(D6207)=7,"JUILL",IF(MONTH(D6207)=8,"AOU",IF(MONTH(D6207)=9,"SEPT",IF(MONTH(D6207)=10,"OCT",IF(MONTH(D6207)=11,"NOV",IF(MONTH(D6207)=12,"DEC",""))))))))))))</f>
        <v>JANV</v>
      </c>
    </row>
    <row r="6208" spans="1:11" x14ac:dyDescent="0.3">
      <c r="A6208" t="s">
        <v>350</v>
      </c>
      <c r="B6208" s="3">
        <v>45309</v>
      </c>
      <c r="C6208" s="4">
        <v>0.33333333333333331</v>
      </c>
      <c r="D6208" s="3">
        <v>45309</v>
      </c>
      <c r="E6208" s="4">
        <v>0.41666666666666669</v>
      </c>
      <c r="F6208" t="s">
        <v>2132</v>
      </c>
      <c r="G6208" s="12" t="s">
        <v>12</v>
      </c>
      <c r="H6208" s="12" t="s">
        <v>34</v>
      </c>
      <c r="I6208" s="12" t="str">
        <f>_xlfn.XLOOKUP(Tableau1[[#This Row],[AGENT]],AGENT,TYPE,"",0)</f>
        <v>ASS</v>
      </c>
      <c r="J6208" s="13">
        <f>Tableau1[[#This Row],[Fin3]]-Tableau1[[#This Row],[Début2]]</f>
        <v>8.333333333333337E-2</v>
      </c>
      <c r="K6208" s="12" t="str">
        <f>IF(MONTH(D6208)=1,"JANV",IF(MONTH(D6208)=2,"FEV",IF(MONTH(D6208)=3,"MARS",IF(MONTH(D6208)=4,"AVR",IF(MONTH(D6208)=5,"MAI",IF(MONTH(D6208)=6,"JUIN",IF(MONTH(D6208)=7,"JUILL",IF(MONTH(D6208)=8,"AOU",IF(MONTH(D6208)=9,"SEPT",IF(MONTH(D6208)=10,"OCT",IF(MONTH(D6208)=11,"NOV",IF(MONTH(D6208)=12,"DEC",""))))))))))))</f>
        <v>JANV</v>
      </c>
    </row>
    <row r="6209" spans="1:11" x14ac:dyDescent="0.3">
      <c r="A6209" t="s">
        <v>350</v>
      </c>
      <c r="B6209" s="3">
        <v>45309</v>
      </c>
      <c r="C6209" s="4">
        <v>0.625</v>
      </c>
      <c r="D6209" s="3">
        <v>45309</v>
      </c>
      <c r="E6209" s="4">
        <v>0.70833333333333337</v>
      </c>
      <c r="F6209" t="s">
        <v>2132</v>
      </c>
      <c r="G6209" s="12" t="s">
        <v>12</v>
      </c>
      <c r="H6209" s="12" t="s">
        <v>34</v>
      </c>
      <c r="I6209" s="12" t="str">
        <f>_xlfn.XLOOKUP(Tableau1[[#This Row],[AGENT]],AGENT,TYPE,"",0)</f>
        <v>ASS</v>
      </c>
      <c r="J6209" s="13">
        <f>Tableau1[[#This Row],[Fin3]]-Tableau1[[#This Row],[Début2]]</f>
        <v>8.333333333333337E-2</v>
      </c>
      <c r="K6209" s="12" t="str">
        <f>IF(MONTH(D6209)=1,"JANV",IF(MONTH(D6209)=2,"FEV",IF(MONTH(D6209)=3,"MARS",IF(MONTH(D6209)=4,"AVR",IF(MONTH(D6209)=5,"MAI",IF(MONTH(D6209)=6,"JUIN",IF(MONTH(D6209)=7,"JUILL",IF(MONTH(D6209)=8,"AOU",IF(MONTH(D6209)=9,"SEPT",IF(MONTH(D6209)=10,"OCT",IF(MONTH(D6209)=11,"NOV",IF(MONTH(D6209)=12,"DEC",""))))))))))))</f>
        <v>JANV</v>
      </c>
    </row>
    <row r="6210" spans="1:11" x14ac:dyDescent="0.3">
      <c r="A6210" t="s">
        <v>350</v>
      </c>
      <c r="B6210" s="3">
        <v>45314</v>
      </c>
      <c r="C6210" s="4">
        <v>0.41666666666666669</v>
      </c>
      <c r="D6210" s="3">
        <v>45314</v>
      </c>
      <c r="E6210" s="4">
        <v>0.5</v>
      </c>
      <c r="F6210" t="s">
        <v>2132</v>
      </c>
      <c r="G6210" s="12" t="s">
        <v>12</v>
      </c>
      <c r="H6210" s="12" t="s">
        <v>34</v>
      </c>
      <c r="I6210" s="12" t="str">
        <f>_xlfn.XLOOKUP(Tableau1[[#This Row],[AGENT]],AGENT,TYPE,"",0)</f>
        <v>ASS</v>
      </c>
      <c r="J6210" s="13">
        <f>Tableau1[[#This Row],[Fin3]]-Tableau1[[#This Row],[Début2]]</f>
        <v>8.3333333333333315E-2</v>
      </c>
      <c r="K6210" s="12" t="str">
        <f>IF(MONTH(D6210)=1,"JANV",IF(MONTH(D6210)=2,"FEV",IF(MONTH(D6210)=3,"MARS",IF(MONTH(D6210)=4,"AVR",IF(MONTH(D6210)=5,"MAI",IF(MONTH(D6210)=6,"JUIN",IF(MONTH(D6210)=7,"JUILL",IF(MONTH(D6210)=8,"AOU",IF(MONTH(D6210)=9,"SEPT",IF(MONTH(D6210)=10,"OCT",IF(MONTH(D6210)=11,"NOV",IF(MONTH(D6210)=12,"DEC",""))))))))))))</f>
        <v>JANV</v>
      </c>
    </row>
    <row r="6211" spans="1:11" x14ac:dyDescent="0.3">
      <c r="A6211" t="s">
        <v>350</v>
      </c>
      <c r="B6211" s="3">
        <v>45352</v>
      </c>
      <c r="C6211" s="4">
        <v>0.41666666666666669</v>
      </c>
      <c r="D6211" s="3">
        <v>45352</v>
      </c>
      <c r="E6211" s="4">
        <v>0.45833333333333331</v>
      </c>
      <c r="F6211" t="s">
        <v>2132</v>
      </c>
      <c r="G6211" s="12" t="s">
        <v>12</v>
      </c>
      <c r="H6211" s="12" t="s">
        <v>34</v>
      </c>
      <c r="I6211" s="12" t="str">
        <f>_xlfn.XLOOKUP(Tableau1[[#This Row],[AGENT]],AGENT,TYPE,"",0)</f>
        <v>ASS</v>
      </c>
      <c r="J6211" s="13">
        <f>Tableau1[[#This Row],[Fin3]]-Tableau1[[#This Row],[Début2]]</f>
        <v>4.166666666666663E-2</v>
      </c>
      <c r="K6211" s="12" t="str">
        <f>IF(MONTH(D6211)=1,"JANV",IF(MONTH(D6211)=2,"FEV",IF(MONTH(D6211)=3,"MARS",IF(MONTH(D6211)=4,"AVR",IF(MONTH(D6211)=5,"MAI",IF(MONTH(D6211)=6,"JUIN",IF(MONTH(D6211)=7,"JUILL",IF(MONTH(D6211)=8,"AOU",IF(MONTH(D6211)=9,"SEPT",IF(MONTH(D6211)=10,"OCT",IF(MONTH(D6211)=11,"NOV",IF(MONTH(D6211)=12,"DEC",""))))))))))))</f>
        <v>MARS</v>
      </c>
    </row>
    <row r="6212" spans="1:11" x14ac:dyDescent="0.3">
      <c r="A6212" t="s">
        <v>350</v>
      </c>
      <c r="B6212" s="3">
        <v>45356</v>
      </c>
      <c r="C6212" s="4">
        <v>0.54166666666666663</v>
      </c>
      <c r="D6212" s="3">
        <v>45356</v>
      </c>
      <c r="E6212" s="4">
        <v>0.625</v>
      </c>
      <c r="F6212" t="s">
        <v>2132</v>
      </c>
      <c r="G6212" s="12" t="s">
        <v>12</v>
      </c>
      <c r="H6212" s="12" t="s">
        <v>34</v>
      </c>
      <c r="I6212" s="12" t="str">
        <f>_xlfn.XLOOKUP(Tableau1[[#This Row],[AGENT]],AGENT,TYPE,"",0)</f>
        <v>ASS</v>
      </c>
      <c r="J6212" s="13">
        <f>Tableau1[[#This Row],[Fin3]]-Tableau1[[#This Row],[Début2]]</f>
        <v>8.333333333333337E-2</v>
      </c>
      <c r="K6212" s="12" t="str">
        <f>IF(MONTH(D6212)=1,"JANV",IF(MONTH(D6212)=2,"FEV",IF(MONTH(D6212)=3,"MARS",IF(MONTH(D6212)=4,"AVR",IF(MONTH(D6212)=5,"MAI",IF(MONTH(D6212)=6,"JUIN",IF(MONTH(D6212)=7,"JUILL",IF(MONTH(D6212)=8,"AOU",IF(MONTH(D6212)=9,"SEPT",IF(MONTH(D6212)=10,"OCT",IF(MONTH(D6212)=11,"NOV",IF(MONTH(D6212)=12,"DEC",""))))))))))))</f>
        <v>MARS</v>
      </c>
    </row>
    <row r="6213" spans="1:11" x14ac:dyDescent="0.3">
      <c r="A6213" t="s">
        <v>350</v>
      </c>
      <c r="B6213" s="3">
        <v>45362</v>
      </c>
      <c r="C6213" s="4">
        <v>0.41666666666666669</v>
      </c>
      <c r="D6213" s="3">
        <v>45362</v>
      </c>
      <c r="E6213" s="4">
        <v>0.5</v>
      </c>
      <c r="F6213" t="s">
        <v>2132</v>
      </c>
      <c r="G6213" s="12" t="s">
        <v>12</v>
      </c>
      <c r="H6213" s="12" t="s">
        <v>34</v>
      </c>
      <c r="I6213" s="12" t="str">
        <f>_xlfn.XLOOKUP(Tableau1[[#This Row],[AGENT]],AGENT,TYPE,"",0)</f>
        <v>ASS</v>
      </c>
      <c r="J6213" s="13">
        <f>Tableau1[[#This Row],[Fin3]]-Tableau1[[#This Row],[Début2]]</f>
        <v>8.3333333333333315E-2</v>
      </c>
      <c r="K6213" s="12" t="str">
        <f>IF(MONTH(D6213)=1,"JANV",IF(MONTH(D6213)=2,"FEV",IF(MONTH(D6213)=3,"MARS",IF(MONTH(D6213)=4,"AVR",IF(MONTH(D6213)=5,"MAI",IF(MONTH(D6213)=6,"JUIN",IF(MONTH(D6213)=7,"JUILL",IF(MONTH(D6213)=8,"AOU",IF(MONTH(D6213)=9,"SEPT",IF(MONTH(D6213)=10,"OCT",IF(MONTH(D6213)=11,"NOV",IF(MONTH(D6213)=12,"DEC",""))))))))))))</f>
        <v>MARS</v>
      </c>
    </row>
    <row r="6214" spans="1:11" x14ac:dyDescent="0.3">
      <c r="A6214" t="s">
        <v>350</v>
      </c>
      <c r="B6214" s="3">
        <v>45372</v>
      </c>
      <c r="C6214" s="4">
        <v>0.54166666666666663</v>
      </c>
      <c r="D6214" s="3">
        <v>45372</v>
      </c>
      <c r="E6214" s="4">
        <v>0.625</v>
      </c>
      <c r="F6214" t="s">
        <v>2132</v>
      </c>
      <c r="G6214" s="12" t="s">
        <v>12</v>
      </c>
      <c r="H6214" s="12" t="s">
        <v>34</v>
      </c>
      <c r="I6214" s="12" t="str">
        <f>_xlfn.XLOOKUP(Tableau1[[#This Row],[AGENT]],AGENT,TYPE,"",0)</f>
        <v>ASS</v>
      </c>
      <c r="J6214" s="13">
        <f>Tableau1[[#This Row],[Fin3]]-Tableau1[[#This Row],[Début2]]</f>
        <v>8.333333333333337E-2</v>
      </c>
      <c r="K6214" s="12" t="str">
        <f>IF(MONTH(D6214)=1,"JANV",IF(MONTH(D6214)=2,"FEV",IF(MONTH(D6214)=3,"MARS",IF(MONTH(D6214)=4,"AVR",IF(MONTH(D6214)=5,"MAI",IF(MONTH(D6214)=6,"JUIN",IF(MONTH(D6214)=7,"JUILL",IF(MONTH(D6214)=8,"AOU",IF(MONTH(D6214)=9,"SEPT",IF(MONTH(D6214)=10,"OCT",IF(MONTH(D6214)=11,"NOV",IF(MONTH(D6214)=12,"DEC",""))))))))))))</f>
        <v>MARS</v>
      </c>
    </row>
    <row r="6215" spans="1:11" x14ac:dyDescent="0.3">
      <c r="A6215" t="s">
        <v>350</v>
      </c>
      <c r="B6215" s="3">
        <v>45376</v>
      </c>
      <c r="C6215" s="4">
        <v>0.54166666666666663</v>
      </c>
      <c r="D6215" s="3">
        <v>45376</v>
      </c>
      <c r="E6215" s="4">
        <v>0.625</v>
      </c>
      <c r="F6215" t="s">
        <v>2132</v>
      </c>
      <c r="G6215" s="12" t="s">
        <v>12</v>
      </c>
      <c r="H6215" s="12" t="s">
        <v>34</v>
      </c>
      <c r="I6215" s="12" t="str">
        <f>_xlfn.XLOOKUP(Tableau1[[#This Row],[AGENT]],AGENT,TYPE,"",0)</f>
        <v>ASS</v>
      </c>
      <c r="J6215" s="13">
        <f>Tableau1[[#This Row],[Fin3]]-Tableau1[[#This Row],[Début2]]</f>
        <v>8.333333333333337E-2</v>
      </c>
      <c r="K6215" s="12" t="str">
        <f>IF(MONTH(D6215)=1,"JANV",IF(MONTH(D6215)=2,"FEV",IF(MONTH(D6215)=3,"MARS",IF(MONTH(D6215)=4,"AVR",IF(MONTH(D6215)=5,"MAI",IF(MONTH(D6215)=6,"JUIN",IF(MONTH(D6215)=7,"JUILL",IF(MONTH(D6215)=8,"AOU",IF(MONTH(D6215)=9,"SEPT",IF(MONTH(D6215)=10,"OCT",IF(MONTH(D6215)=11,"NOV",IF(MONTH(D6215)=12,"DEC",""))))))))))))</f>
        <v>MARS</v>
      </c>
    </row>
    <row r="6216" spans="1:11" x14ac:dyDescent="0.3">
      <c r="A6216" t="s">
        <v>350</v>
      </c>
      <c r="B6216" s="3">
        <v>45327</v>
      </c>
      <c r="C6216" s="4">
        <v>0.54166666666666663</v>
      </c>
      <c r="D6216" s="3">
        <v>45327</v>
      </c>
      <c r="E6216" s="4">
        <v>0.625</v>
      </c>
      <c r="F6216" t="s">
        <v>2132</v>
      </c>
      <c r="G6216" s="12" t="s">
        <v>12</v>
      </c>
      <c r="H6216" s="12" t="s">
        <v>34</v>
      </c>
      <c r="I6216" s="12" t="str">
        <f>_xlfn.XLOOKUP(Tableau1[[#This Row],[AGENT]],AGENT,TYPE,"",0)</f>
        <v>ASS</v>
      </c>
      <c r="J6216" s="13">
        <f>Tableau1[[#This Row],[Fin3]]-Tableau1[[#This Row],[Début2]]</f>
        <v>8.333333333333337E-2</v>
      </c>
      <c r="K6216" s="12" t="str">
        <f>IF(MONTH(D6216)=1,"JANV",IF(MONTH(D6216)=2,"FEV",IF(MONTH(D6216)=3,"MARS",IF(MONTH(D6216)=4,"AVR",IF(MONTH(D6216)=5,"MAI",IF(MONTH(D6216)=6,"JUIN",IF(MONTH(D6216)=7,"JUILL",IF(MONTH(D6216)=8,"AOU",IF(MONTH(D6216)=9,"SEPT",IF(MONTH(D6216)=10,"OCT",IF(MONTH(D6216)=11,"NOV",IF(MONTH(D6216)=12,"DEC",""))))))))))))</f>
        <v>FEV</v>
      </c>
    </row>
    <row r="6217" spans="1:11" x14ac:dyDescent="0.3">
      <c r="A6217" t="s">
        <v>350</v>
      </c>
      <c r="B6217" s="3">
        <v>45334</v>
      </c>
      <c r="C6217" s="4">
        <v>0.41666666666666669</v>
      </c>
      <c r="D6217" s="3">
        <v>45334</v>
      </c>
      <c r="E6217" s="4">
        <v>0.5</v>
      </c>
      <c r="F6217" t="s">
        <v>2132</v>
      </c>
      <c r="G6217" s="12" t="s">
        <v>12</v>
      </c>
      <c r="H6217" s="12" t="s">
        <v>34</v>
      </c>
      <c r="I6217" s="12" t="str">
        <f>_xlfn.XLOOKUP(Tableau1[[#This Row],[AGENT]],AGENT,TYPE,"",0)</f>
        <v>ASS</v>
      </c>
      <c r="J6217" s="13">
        <f>Tableau1[[#This Row],[Fin3]]-Tableau1[[#This Row],[Début2]]</f>
        <v>8.3333333333333315E-2</v>
      </c>
      <c r="K6217" s="12" t="str">
        <f>IF(MONTH(D6217)=1,"JANV",IF(MONTH(D6217)=2,"FEV",IF(MONTH(D6217)=3,"MARS",IF(MONTH(D6217)=4,"AVR",IF(MONTH(D6217)=5,"MAI",IF(MONTH(D6217)=6,"JUIN",IF(MONTH(D6217)=7,"JUILL",IF(MONTH(D6217)=8,"AOU",IF(MONTH(D6217)=9,"SEPT",IF(MONTH(D6217)=10,"OCT",IF(MONTH(D6217)=11,"NOV",IF(MONTH(D6217)=12,"DEC",""))))))))))))</f>
        <v>FEV</v>
      </c>
    </row>
    <row r="6218" spans="1:11" x14ac:dyDescent="0.3">
      <c r="A6218" t="s">
        <v>350</v>
      </c>
      <c r="B6218" s="3">
        <v>45335</v>
      </c>
      <c r="C6218" s="4">
        <v>0.33333333333333331</v>
      </c>
      <c r="D6218" s="3">
        <v>45335</v>
      </c>
      <c r="E6218" s="4">
        <v>0.41666666666666669</v>
      </c>
      <c r="F6218" t="s">
        <v>2132</v>
      </c>
      <c r="G6218" s="12" t="s">
        <v>12</v>
      </c>
      <c r="H6218" s="12" t="s">
        <v>34</v>
      </c>
      <c r="I6218" s="12" t="str">
        <f>_xlfn.XLOOKUP(Tableau1[[#This Row],[AGENT]],AGENT,TYPE,"",0)</f>
        <v>ASS</v>
      </c>
      <c r="J6218" s="13">
        <f>Tableau1[[#This Row],[Fin3]]-Tableau1[[#This Row],[Début2]]</f>
        <v>8.333333333333337E-2</v>
      </c>
      <c r="K6218" s="12" t="str">
        <f>IF(MONTH(D6218)=1,"JANV",IF(MONTH(D6218)=2,"FEV",IF(MONTH(D6218)=3,"MARS",IF(MONTH(D6218)=4,"AVR",IF(MONTH(D6218)=5,"MAI",IF(MONTH(D6218)=6,"JUIN",IF(MONTH(D6218)=7,"JUILL",IF(MONTH(D6218)=8,"AOU",IF(MONTH(D6218)=9,"SEPT",IF(MONTH(D6218)=10,"OCT",IF(MONTH(D6218)=11,"NOV",IF(MONTH(D6218)=12,"DEC",""))))))))))))</f>
        <v>FEV</v>
      </c>
    </row>
    <row r="6219" spans="1:11" x14ac:dyDescent="0.3">
      <c r="A6219" t="s">
        <v>350</v>
      </c>
      <c r="B6219" s="3">
        <v>45335</v>
      </c>
      <c r="C6219" s="4">
        <v>0.625</v>
      </c>
      <c r="D6219" s="3">
        <v>45335</v>
      </c>
      <c r="E6219" s="4">
        <v>0.70833333333333337</v>
      </c>
      <c r="F6219" t="s">
        <v>2132</v>
      </c>
      <c r="G6219" s="12" t="s">
        <v>12</v>
      </c>
      <c r="H6219" s="12" t="s">
        <v>34</v>
      </c>
      <c r="I6219" s="12" t="str">
        <f>_xlfn.XLOOKUP(Tableau1[[#This Row],[AGENT]],AGENT,TYPE,"",0)</f>
        <v>ASS</v>
      </c>
      <c r="J6219" s="13">
        <f>Tableau1[[#This Row],[Fin3]]-Tableau1[[#This Row],[Début2]]</f>
        <v>8.333333333333337E-2</v>
      </c>
      <c r="K6219" s="12" t="str">
        <f>IF(MONTH(D6219)=1,"JANV",IF(MONTH(D6219)=2,"FEV",IF(MONTH(D6219)=3,"MARS",IF(MONTH(D6219)=4,"AVR",IF(MONTH(D6219)=5,"MAI",IF(MONTH(D6219)=6,"JUIN",IF(MONTH(D6219)=7,"JUILL",IF(MONTH(D6219)=8,"AOU",IF(MONTH(D6219)=9,"SEPT",IF(MONTH(D6219)=10,"OCT",IF(MONTH(D6219)=11,"NOV",IF(MONTH(D6219)=12,"DEC",""))))))))))))</f>
        <v>FEV</v>
      </c>
    </row>
    <row r="6220" spans="1:11" x14ac:dyDescent="0.3">
      <c r="A6220" t="s">
        <v>350</v>
      </c>
      <c r="B6220" s="3">
        <v>45337</v>
      </c>
      <c r="C6220" s="4">
        <v>0.54166666666666663</v>
      </c>
      <c r="D6220" s="3">
        <v>45337</v>
      </c>
      <c r="E6220" s="4">
        <v>0.625</v>
      </c>
      <c r="F6220" t="s">
        <v>2132</v>
      </c>
      <c r="G6220" s="12" t="s">
        <v>12</v>
      </c>
      <c r="H6220" s="12" t="s">
        <v>34</v>
      </c>
      <c r="I6220" s="12" t="str">
        <f>_xlfn.XLOOKUP(Tableau1[[#This Row],[AGENT]],AGENT,TYPE,"",0)</f>
        <v>ASS</v>
      </c>
      <c r="J6220" s="13">
        <f>Tableau1[[#This Row],[Fin3]]-Tableau1[[#This Row],[Début2]]</f>
        <v>8.333333333333337E-2</v>
      </c>
      <c r="K6220" s="12" t="str">
        <f>IF(MONTH(D6220)=1,"JANV",IF(MONTH(D6220)=2,"FEV",IF(MONTH(D6220)=3,"MARS",IF(MONTH(D6220)=4,"AVR",IF(MONTH(D6220)=5,"MAI",IF(MONTH(D6220)=6,"JUIN",IF(MONTH(D6220)=7,"JUILL",IF(MONTH(D6220)=8,"AOU",IF(MONTH(D6220)=9,"SEPT",IF(MONTH(D6220)=10,"OCT",IF(MONTH(D6220)=11,"NOV",IF(MONTH(D6220)=12,"DEC",""))))))))))))</f>
        <v>FEV</v>
      </c>
    </row>
    <row r="6221" spans="1:11" x14ac:dyDescent="0.3">
      <c r="A6221" t="s">
        <v>350</v>
      </c>
      <c r="B6221" s="3">
        <v>45343</v>
      </c>
      <c r="C6221" s="4">
        <v>0.625</v>
      </c>
      <c r="D6221" s="3">
        <v>45343</v>
      </c>
      <c r="E6221" s="4">
        <v>0.70833333333333337</v>
      </c>
      <c r="F6221" t="s">
        <v>2132</v>
      </c>
      <c r="G6221" s="12" t="s">
        <v>12</v>
      </c>
      <c r="H6221" s="12" t="s">
        <v>34</v>
      </c>
      <c r="I6221" s="12" t="str">
        <f>_xlfn.XLOOKUP(Tableau1[[#This Row],[AGENT]],AGENT,TYPE,"",0)</f>
        <v>ASS</v>
      </c>
      <c r="J6221" s="13">
        <f>Tableau1[[#This Row],[Fin3]]-Tableau1[[#This Row],[Début2]]</f>
        <v>8.333333333333337E-2</v>
      </c>
      <c r="K6221" s="12" t="str">
        <f>IF(MONTH(D6221)=1,"JANV",IF(MONTH(D6221)=2,"FEV",IF(MONTH(D6221)=3,"MARS",IF(MONTH(D6221)=4,"AVR",IF(MONTH(D6221)=5,"MAI",IF(MONTH(D6221)=6,"JUIN",IF(MONTH(D6221)=7,"JUILL",IF(MONTH(D6221)=8,"AOU",IF(MONTH(D6221)=9,"SEPT",IF(MONTH(D6221)=10,"OCT",IF(MONTH(D6221)=11,"NOV",IF(MONTH(D6221)=12,"DEC",""))))))))))))</f>
        <v>FEV</v>
      </c>
    </row>
    <row r="6222" spans="1:11" x14ac:dyDescent="0.3">
      <c r="A6222" t="s">
        <v>350</v>
      </c>
      <c r="B6222" s="3">
        <v>45345</v>
      </c>
      <c r="C6222" s="4">
        <v>0.41666666666666669</v>
      </c>
      <c r="D6222" s="3">
        <v>45345</v>
      </c>
      <c r="E6222" s="4">
        <v>0.45833333333333331</v>
      </c>
      <c r="F6222" t="s">
        <v>2132</v>
      </c>
      <c r="G6222" s="12" t="s">
        <v>12</v>
      </c>
      <c r="H6222" s="12" t="s">
        <v>34</v>
      </c>
      <c r="I6222" s="12" t="str">
        <f>_xlfn.XLOOKUP(Tableau1[[#This Row],[AGENT]],AGENT,TYPE,"",0)</f>
        <v>ASS</v>
      </c>
      <c r="J6222" s="13">
        <f>Tableau1[[#This Row],[Fin3]]-Tableau1[[#This Row],[Début2]]</f>
        <v>4.166666666666663E-2</v>
      </c>
      <c r="K6222" s="12" t="str">
        <f>IF(MONTH(D6222)=1,"JANV",IF(MONTH(D6222)=2,"FEV",IF(MONTH(D6222)=3,"MARS",IF(MONTH(D6222)=4,"AVR",IF(MONTH(D6222)=5,"MAI",IF(MONTH(D6222)=6,"JUIN",IF(MONTH(D6222)=7,"JUILL",IF(MONTH(D6222)=8,"AOU",IF(MONTH(D6222)=9,"SEPT",IF(MONTH(D6222)=10,"OCT",IF(MONTH(D6222)=11,"NOV",IF(MONTH(D6222)=12,"DEC",""))))))))))))</f>
        <v>FEV</v>
      </c>
    </row>
    <row r="6223" spans="1:11" x14ac:dyDescent="0.3">
      <c r="A6223" t="s">
        <v>350</v>
      </c>
      <c r="B6223" s="3">
        <v>45351</v>
      </c>
      <c r="C6223" s="4">
        <v>0.54166666666666663</v>
      </c>
      <c r="D6223" s="3">
        <v>45351</v>
      </c>
      <c r="E6223" s="4">
        <v>0.625</v>
      </c>
      <c r="F6223" t="s">
        <v>2132</v>
      </c>
      <c r="G6223" s="12" t="s">
        <v>12</v>
      </c>
      <c r="H6223" s="12" t="s">
        <v>34</v>
      </c>
      <c r="I6223" s="12" t="str">
        <f>_xlfn.XLOOKUP(Tableau1[[#This Row],[AGENT]],AGENT,TYPE,"",0)</f>
        <v>ASS</v>
      </c>
      <c r="J6223" s="13">
        <f>Tableau1[[#This Row],[Fin3]]-Tableau1[[#This Row],[Début2]]</f>
        <v>8.333333333333337E-2</v>
      </c>
      <c r="K6223" s="12" t="str">
        <f>IF(MONTH(D6223)=1,"JANV",IF(MONTH(D6223)=2,"FEV",IF(MONTH(D6223)=3,"MARS",IF(MONTH(D6223)=4,"AVR",IF(MONTH(D6223)=5,"MAI",IF(MONTH(D6223)=6,"JUIN",IF(MONTH(D6223)=7,"JUILL",IF(MONTH(D6223)=8,"AOU",IF(MONTH(D6223)=9,"SEPT",IF(MONTH(D6223)=10,"OCT",IF(MONTH(D6223)=11,"NOV",IF(MONTH(D6223)=12,"DEC",""))))))))))))</f>
        <v>FEV</v>
      </c>
    </row>
    <row r="6224" spans="1:11" x14ac:dyDescent="0.3">
      <c r="A6224" t="s">
        <v>350</v>
      </c>
      <c r="B6224" s="3">
        <v>45383</v>
      </c>
      <c r="C6224" s="4">
        <v>0.54166666666666663</v>
      </c>
      <c r="D6224" s="3">
        <v>45383</v>
      </c>
      <c r="E6224" s="4">
        <v>0.625</v>
      </c>
      <c r="F6224" t="s">
        <v>2132</v>
      </c>
      <c r="G6224" s="12" t="s">
        <v>12</v>
      </c>
      <c r="H6224" s="12" t="s">
        <v>34</v>
      </c>
      <c r="I6224" s="12" t="str">
        <f>_xlfn.XLOOKUP(Tableau1[[#This Row],[AGENT]],AGENT,TYPE,"",0)</f>
        <v>ASS</v>
      </c>
      <c r="J6224" s="13">
        <f>Tableau1[[#This Row],[Fin3]]-Tableau1[[#This Row],[Début2]]</f>
        <v>8.333333333333337E-2</v>
      </c>
      <c r="K6224" s="12" t="str">
        <f>IF(MONTH(D6224)=1,"JANV",IF(MONTH(D6224)=2,"FEV",IF(MONTH(D6224)=3,"MARS",IF(MONTH(D6224)=4,"AVR",IF(MONTH(D6224)=5,"MAI",IF(MONTH(D6224)=6,"JUIN",IF(MONTH(D6224)=7,"JUILL",IF(MONTH(D6224)=8,"AOU",IF(MONTH(D6224)=9,"SEPT",IF(MONTH(D6224)=10,"OCT",IF(MONTH(D6224)=11,"NOV",IF(MONTH(D6224)=12,"DEC",""))))))))))))</f>
        <v>AVR</v>
      </c>
    </row>
    <row r="6225" spans="1:11" x14ac:dyDescent="0.3">
      <c r="A6225" t="s">
        <v>350</v>
      </c>
      <c r="B6225" s="3">
        <v>45386</v>
      </c>
      <c r="C6225" s="4">
        <v>0.54166666666666663</v>
      </c>
      <c r="D6225" s="3">
        <v>45386</v>
      </c>
      <c r="E6225" s="4">
        <v>0.625</v>
      </c>
      <c r="F6225" t="s">
        <v>2132</v>
      </c>
      <c r="G6225" s="12" t="s">
        <v>12</v>
      </c>
      <c r="H6225" s="12" t="s">
        <v>34</v>
      </c>
      <c r="I6225" s="12" t="str">
        <f>_xlfn.XLOOKUP(Tableau1[[#This Row],[AGENT]],AGENT,TYPE,"",0)</f>
        <v>ASS</v>
      </c>
      <c r="J6225" s="13">
        <f>Tableau1[[#This Row],[Fin3]]-Tableau1[[#This Row],[Début2]]</f>
        <v>8.333333333333337E-2</v>
      </c>
      <c r="K6225" s="12" t="str">
        <f>IF(MONTH(D6225)=1,"JANV",IF(MONTH(D6225)=2,"FEV",IF(MONTH(D6225)=3,"MARS",IF(MONTH(D6225)=4,"AVR",IF(MONTH(D6225)=5,"MAI",IF(MONTH(D6225)=6,"JUIN",IF(MONTH(D6225)=7,"JUILL",IF(MONTH(D6225)=8,"AOU",IF(MONTH(D6225)=9,"SEPT",IF(MONTH(D6225)=10,"OCT",IF(MONTH(D6225)=11,"NOV",IF(MONTH(D6225)=12,"DEC",""))))))))))))</f>
        <v>AVR</v>
      </c>
    </row>
    <row r="6226" spans="1:11" x14ac:dyDescent="0.3">
      <c r="A6226" t="s">
        <v>350</v>
      </c>
      <c r="B6226" s="3">
        <v>45392</v>
      </c>
      <c r="C6226" s="4">
        <v>0.54166666666666663</v>
      </c>
      <c r="D6226" s="3">
        <v>45392</v>
      </c>
      <c r="E6226" s="4">
        <v>0.625</v>
      </c>
      <c r="F6226" t="s">
        <v>2132</v>
      </c>
      <c r="G6226" s="12" t="s">
        <v>12</v>
      </c>
      <c r="H6226" s="12" t="s">
        <v>34</v>
      </c>
      <c r="I6226" s="12" t="str">
        <f>_xlfn.XLOOKUP(Tableau1[[#This Row],[AGENT]],AGENT,TYPE,"",0)</f>
        <v>ASS</v>
      </c>
      <c r="J6226" s="13">
        <f>Tableau1[[#This Row],[Fin3]]-Tableau1[[#This Row],[Début2]]</f>
        <v>8.333333333333337E-2</v>
      </c>
      <c r="K6226" s="12" t="str">
        <f>IF(MONTH(D6226)=1,"JANV",IF(MONTH(D6226)=2,"FEV",IF(MONTH(D6226)=3,"MARS",IF(MONTH(D6226)=4,"AVR",IF(MONTH(D6226)=5,"MAI",IF(MONTH(D6226)=6,"JUIN",IF(MONTH(D6226)=7,"JUILL",IF(MONTH(D6226)=8,"AOU",IF(MONTH(D6226)=9,"SEPT",IF(MONTH(D6226)=10,"OCT",IF(MONTH(D6226)=11,"NOV",IF(MONTH(D6226)=12,"DEC",""))))))))))))</f>
        <v>AVR</v>
      </c>
    </row>
    <row r="6227" spans="1:11" x14ac:dyDescent="0.3">
      <c r="A6227" t="s">
        <v>350</v>
      </c>
      <c r="B6227" s="3">
        <v>45398</v>
      </c>
      <c r="C6227" s="4">
        <v>0.54166666666666663</v>
      </c>
      <c r="D6227" s="3">
        <v>45398</v>
      </c>
      <c r="E6227" s="4">
        <v>0.625</v>
      </c>
      <c r="F6227" t="s">
        <v>2132</v>
      </c>
      <c r="G6227" s="12" t="s">
        <v>12</v>
      </c>
      <c r="H6227" s="12" t="s">
        <v>34</v>
      </c>
      <c r="I6227" s="12" t="str">
        <f>_xlfn.XLOOKUP(Tableau1[[#This Row],[AGENT]],AGENT,TYPE,"",0)</f>
        <v>ASS</v>
      </c>
      <c r="J6227" s="13">
        <f>Tableau1[[#This Row],[Fin3]]-Tableau1[[#This Row],[Début2]]</f>
        <v>8.333333333333337E-2</v>
      </c>
      <c r="K6227" s="12" t="str">
        <f>IF(MONTH(D6227)=1,"JANV",IF(MONTH(D6227)=2,"FEV",IF(MONTH(D6227)=3,"MARS",IF(MONTH(D6227)=4,"AVR",IF(MONTH(D6227)=5,"MAI",IF(MONTH(D6227)=6,"JUIN",IF(MONTH(D6227)=7,"JUILL",IF(MONTH(D6227)=8,"AOU",IF(MONTH(D6227)=9,"SEPT",IF(MONTH(D6227)=10,"OCT",IF(MONTH(D6227)=11,"NOV",IF(MONTH(D6227)=12,"DEC",""))))))))))))</f>
        <v>AVR</v>
      </c>
    </row>
    <row r="6228" spans="1:11" x14ac:dyDescent="0.3">
      <c r="A6228" t="s">
        <v>350</v>
      </c>
      <c r="B6228" s="3">
        <v>45400</v>
      </c>
      <c r="C6228" s="4">
        <v>0.625</v>
      </c>
      <c r="D6228" s="3">
        <v>45400</v>
      </c>
      <c r="E6228" s="4">
        <v>0.70833333333333337</v>
      </c>
      <c r="F6228" t="s">
        <v>2132</v>
      </c>
      <c r="G6228" s="12" t="s">
        <v>12</v>
      </c>
      <c r="H6228" s="12" t="s">
        <v>34</v>
      </c>
      <c r="I6228" s="12" t="str">
        <f>_xlfn.XLOOKUP(Tableau1[[#This Row],[AGENT]],AGENT,TYPE,"",0)</f>
        <v>ASS</v>
      </c>
      <c r="J6228" s="13">
        <f>Tableau1[[#This Row],[Fin3]]-Tableau1[[#This Row],[Début2]]</f>
        <v>8.333333333333337E-2</v>
      </c>
      <c r="K6228" s="12" t="str">
        <f>IF(MONTH(D6228)=1,"JANV",IF(MONTH(D6228)=2,"FEV",IF(MONTH(D6228)=3,"MARS",IF(MONTH(D6228)=4,"AVR",IF(MONTH(D6228)=5,"MAI",IF(MONTH(D6228)=6,"JUIN",IF(MONTH(D6228)=7,"JUILL",IF(MONTH(D6228)=8,"AOU",IF(MONTH(D6228)=9,"SEPT",IF(MONTH(D6228)=10,"OCT",IF(MONTH(D6228)=11,"NOV",IF(MONTH(D6228)=12,"DEC",""))))))))))))</f>
        <v>AVR</v>
      </c>
    </row>
    <row r="6229" spans="1:11" x14ac:dyDescent="0.3">
      <c r="A6229" t="s">
        <v>350</v>
      </c>
      <c r="B6229" s="3">
        <v>45405</v>
      </c>
      <c r="C6229" s="4">
        <v>0.33333333333333331</v>
      </c>
      <c r="D6229" s="3">
        <v>45405</v>
      </c>
      <c r="E6229" s="4">
        <v>0.41666666666666669</v>
      </c>
      <c r="F6229" t="s">
        <v>2132</v>
      </c>
      <c r="G6229" s="12" t="s">
        <v>12</v>
      </c>
      <c r="H6229" s="12" t="s">
        <v>34</v>
      </c>
      <c r="I6229" s="12" t="str">
        <f>_xlfn.XLOOKUP(Tableau1[[#This Row],[AGENT]],AGENT,TYPE,"",0)</f>
        <v>ASS</v>
      </c>
      <c r="J6229" s="13">
        <f>Tableau1[[#This Row],[Fin3]]-Tableau1[[#This Row],[Début2]]</f>
        <v>8.333333333333337E-2</v>
      </c>
      <c r="K6229" s="12" t="str">
        <f>IF(MONTH(D6229)=1,"JANV",IF(MONTH(D6229)=2,"FEV",IF(MONTH(D6229)=3,"MARS",IF(MONTH(D6229)=4,"AVR",IF(MONTH(D6229)=5,"MAI",IF(MONTH(D6229)=6,"JUIN",IF(MONTH(D6229)=7,"JUILL",IF(MONTH(D6229)=8,"AOU",IF(MONTH(D6229)=9,"SEPT",IF(MONTH(D6229)=10,"OCT",IF(MONTH(D6229)=11,"NOV",IF(MONTH(D6229)=12,"DEC",""))))))))))))</f>
        <v>AVR</v>
      </c>
    </row>
    <row r="6230" spans="1:11" x14ac:dyDescent="0.3">
      <c r="A6230" t="s">
        <v>350</v>
      </c>
      <c r="B6230" s="3">
        <v>45407</v>
      </c>
      <c r="C6230" s="4">
        <v>0.41666666666666669</v>
      </c>
      <c r="D6230" s="3">
        <v>45407</v>
      </c>
      <c r="E6230" s="4">
        <v>0.5</v>
      </c>
      <c r="F6230" t="s">
        <v>2132</v>
      </c>
      <c r="G6230" s="12" t="s">
        <v>12</v>
      </c>
      <c r="H6230" s="12" t="s">
        <v>34</v>
      </c>
      <c r="I6230" s="12" t="str">
        <f>_xlfn.XLOOKUP(Tableau1[[#This Row],[AGENT]],AGENT,TYPE,"",0)</f>
        <v>ASS</v>
      </c>
      <c r="J6230" s="13">
        <f>Tableau1[[#This Row],[Fin3]]-Tableau1[[#This Row],[Début2]]</f>
        <v>8.3333333333333315E-2</v>
      </c>
      <c r="K6230" s="12" t="str">
        <f>IF(MONTH(D6230)=1,"JANV",IF(MONTH(D6230)=2,"FEV",IF(MONTH(D6230)=3,"MARS",IF(MONTH(D6230)=4,"AVR",IF(MONTH(D6230)=5,"MAI",IF(MONTH(D6230)=6,"JUIN",IF(MONTH(D6230)=7,"JUILL",IF(MONTH(D6230)=8,"AOU",IF(MONTH(D6230)=9,"SEPT",IF(MONTH(D6230)=10,"OCT",IF(MONTH(D6230)=11,"NOV",IF(MONTH(D6230)=12,"DEC",""))))))))))))</f>
        <v>AVR</v>
      </c>
    </row>
    <row r="6231" spans="1:11" x14ac:dyDescent="0.3">
      <c r="A6231" t="s">
        <v>350</v>
      </c>
      <c r="B6231" s="3">
        <v>45411</v>
      </c>
      <c r="C6231" s="4">
        <v>0.33333333333333331</v>
      </c>
      <c r="D6231" s="3">
        <v>45411</v>
      </c>
      <c r="E6231" s="4">
        <v>0.41666666666666669</v>
      </c>
      <c r="F6231" t="s">
        <v>2132</v>
      </c>
      <c r="G6231" s="12" t="s">
        <v>12</v>
      </c>
      <c r="H6231" s="12" t="s">
        <v>34</v>
      </c>
      <c r="I6231" s="12" t="str">
        <f>_xlfn.XLOOKUP(Tableau1[[#This Row],[AGENT]],AGENT,TYPE,"",0)</f>
        <v>ASS</v>
      </c>
      <c r="J6231" s="13">
        <f>Tableau1[[#This Row],[Fin3]]-Tableau1[[#This Row],[Début2]]</f>
        <v>8.333333333333337E-2</v>
      </c>
      <c r="K6231" s="12" t="str">
        <f>IF(MONTH(D6231)=1,"JANV",IF(MONTH(D6231)=2,"FEV",IF(MONTH(D6231)=3,"MARS",IF(MONTH(D6231)=4,"AVR",IF(MONTH(D6231)=5,"MAI",IF(MONTH(D6231)=6,"JUIN",IF(MONTH(D6231)=7,"JUILL",IF(MONTH(D6231)=8,"AOU",IF(MONTH(D6231)=9,"SEPT",IF(MONTH(D6231)=10,"OCT",IF(MONTH(D6231)=11,"NOV",IF(MONTH(D6231)=12,"DEC",""))))))))))))</f>
        <v>AVR</v>
      </c>
    </row>
    <row r="6232" spans="1:11" x14ac:dyDescent="0.3">
      <c r="A6232" t="s">
        <v>350</v>
      </c>
      <c r="B6232" s="3">
        <v>45434</v>
      </c>
      <c r="C6232" s="4">
        <v>0.54166666666666663</v>
      </c>
      <c r="D6232" s="3">
        <v>45434</v>
      </c>
      <c r="E6232" s="4">
        <v>0.625</v>
      </c>
      <c r="F6232" t="s">
        <v>2132</v>
      </c>
      <c r="G6232" s="12" t="s">
        <v>12</v>
      </c>
      <c r="H6232" s="12" t="s">
        <v>34</v>
      </c>
      <c r="I6232" s="12" t="str">
        <f>_xlfn.XLOOKUP(Tableau1[[#This Row],[AGENT]],AGENT,TYPE,"",0)</f>
        <v>ASS</v>
      </c>
      <c r="J6232" s="13">
        <f>Tableau1[[#This Row],[Fin3]]-Tableau1[[#This Row],[Début2]]</f>
        <v>8.333333333333337E-2</v>
      </c>
      <c r="K6232" s="12" t="str">
        <f>IF(MONTH(D6232)=1,"JANV",IF(MONTH(D6232)=2,"FEV",IF(MONTH(D6232)=3,"MARS",IF(MONTH(D6232)=4,"AVR",IF(MONTH(D6232)=5,"MAI",IF(MONTH(D6232)=6,"JUIN",IF(MONTH(D6232)=7,"JUILL",IF(MONTH(D6232)=8,"AOU",IF(MONTH(D6232)=9,"SEPT",IF(MONTH(D6232)=10,"OCT",IF(MONTH(D6232)=11,"NOV",IF(MONTH(D6232)=12,"DEC",""))))))))))))</f>
        <v>MAI</v>
      </c>
    </row>
    <row r="6233" spans="1:11" x14ac:dyDescent="0.3">
      <c r="A6233" t="s">
        <v>350</v>
      </c>
      <c r="B6233" s="3">
        <v>45436</v>
      </c>
      <c r="C6233" s="4">
        <v>0.33333333333333331</v>
      </c>
      <c r="D6233" s="3">
        <v>45436</v>
      </c>
      <c r="E6233" s="4">
        <v>0.39583333333333331</v>
      </c>
      <c r="F6233" t="s">
        <v>2132</v>
      </c>
      <c r="G6233" s="12" t="s">
        <v>12</v>
      </c>
      <c r="H6233" s="12" t="s">
        <v>34</v>
      </c>
      <c r="I6233" s="12" t="str">
        <f>_xlfn.XLOOKUP(Tableau1[[#This Row],[AGENT]],AGENT,TYPE,"",0)</f>
        <v>ASS</v>
      </c>
      <c r="J6233" s="13">
        <f>Tableau1[[#This Row],[Fin3]]-Tableau1[[#This Row],[Début2]]</f>
        <v>6.25E-2</v>
      </c>
      <c r="K6233" s="12" t="str">
        <f>IF(MONTH(D6233)=1,"JANV",IF(MONTH(D6233)=2,"FEV",IF(MONTH(D6233)=3,"MARS",IF(MONTH(D6233)=4,"AVR",IF(MONTH(D6233)=5,"MAI",IF(MONTH(D6233)=6,"JUIN",IF(MONTH(D6233)=7,"JUILL",IF(MONTH(D6233)=8,"AOU",IF(MONTH(D6233)=9,"SEPT",IF(MONTH(D6233)=10,"OCT",IF(MONTH(D6233)=11,"NOV",IF(MONTH(D6233)=12,"DEC",""))))))))))))</f>
        <v>MAI</v>
      </c>
    </row>
    <row r="6234" spans="1:11" x14ac:dyDescent="0.3">
      <c r="A6234" t="s">
        <v>350</v>
      </c>
      <c r="B6234" s="3">
        <v>45440</v>
      </c>
      <c r="C6234" s="4">
        <v>0.41666666666666669</v>
      </c>
      <c r="D6234" s="3">
        <v>45440</v>
      </c>
      <c r="E6234" s="4">
        <v>0.5</v>
      </c>
      <c r="F6234" t="s">
        <v>2132</v>
      </c>
      <c r="G6234" s="12" t="s">
        <v>12</v>
      </c>
      <c r="H6234" s="12" t="s">
        <v>34</v>
      </c>
      <c r="I6234" s="12" t="str">
        <f>_xlfn.XLOOKUP(Tableau1[[#This Row],[AGENT]],AGENT,TYPE,"",0)</f>
        <v>ASS</v>
      </c>
      <c r="J6234" s="13">
        <f>Tableau1[[#This Row],[Fin3]]-Tableau1[[#This Row],[Début2]]</f>
        <v>8.3333333333333315E-2</v>
      </c>
      <c r="K6234" s="12" t="str">
        <f>IF(MONTH(D6234)=1,"JANV",IF(MONTH(D6234)=2,"FEV",IF(MONTH(D6234)=3,"MARS",IF(MONTH(D6234)=4,"AVR",IF(MONTH(D6234)=5,"MAI",IF(MONTH(D6234)=6,"JUIN",IF(MONTH(D6234)=7,"JUILL",IF(MONTH(D6234)=8,"AOU",IF(MONTH(D6234)=9,"SEPT",IF(MONTH(D6234)=10,"OCT",IF(MONTH(D6234)=11,"NOV",IF(MONTH(D6234)=12,"DEC",""))))))))))))</f>
        <v>MAI</v>
      </c>
    </row>
    <row r="6235" spans="1:11" x14ac:dyDescent="0.3">
      <c r="A6235" t="s">
        <v>350</v>
      </c>
      <c r="B6235" s="3">
        <v>45447</v>
      </c>
      <c r="C6235" s="4">
        <v>0.625</v>
      </c>
      <c r="D6235" s="3">
        <v>45447</v>
      </c>
      <c r="E6235" s="4">
        <v>0.70833333333333337</v>
      </c>
      <c r="F6235" t="s">
        <v>2132</v>
      </c>
      <c r="G6235" s="12" t="s">
        <v>12</v>
      </c>
      <c r="H6235" s="12" t="s">
        <v>34</v>
      </c>
      <c r="I6235" s="12" t="str">
        <f>_xlfn.XLOOKUP(Tableau1[[#This Row],[AGENT]],AGENT,TYPE,"",0)</f>
        <v>ASS</v>
      </c>
      <c r="J6235" s="13">
        <f>Tableau1[[#This Row],[Fin3]]-Tableau1[[#This Row],[Début2]]</f>
        <v>8.333333333333337E-2</v>
      </c>
      <c r="K6235" s="12" t="str">
        <f>IF(MONTH(D6235)=1,"JANV",IF(MONTH(D6235)=2,"FEV",IF(MONTH(D6235)=3,"MARS",IF(MONTH(D6235)=4,"AVR",IF(MONTH(D6235)=5,"MAI",IF(MONTH(D6235)=6,"JUIN",IF(MONTH(D6235)=7,"JUILL",IF(MONTH(D6235)=8,"AOU",IF(MONTH(D6235)=9,"SEPT",IF(MONTH(D6235)=10,"OCT",IF(MONTH(D6235)=11,"NOV",IF(MONTH(D6235)=12,"DEC",""))))))))))))</f>
        <v>JUIN</v>
      </c>
    </row>
    <row r="6236" spans="1:11" x14ac:dyDescent="0.3">
      <c r="A6236" t="s">
        <v>350</v>
      </c>
      <c r="B6236" s="3">
        <v>45449</v>
      </c>
      <c r="C6236" s="4">
        <v>0.625</v>
      </c>
      <c r="D6236" s="3">
        <v>45449</v>
      </c>
      <c r="E6236" s="4">
        <v>0.70833333333333337</v>
      </c>
      <c r="F6236" t="s">
        <v>2132</v>
      </c>
      <c r="G6236" s="12" t="s">
        <v>12</v>
      </c>
      <c r="H6236" s="12" t="s">
        <v>34</v>
      </c>
      <c r="I6236" s="12" t="str">
        <f>_xlfn.XLOOKUP(Tableau1[[#This Row],[AGENT]],AGENT,TYPE,"",0)</f>
        <v>ASS</v>
      </c>
      <c r="J6236" s="13">
        <f>Tableau1[[#This Row],[Fin3]]-Tableau1[[#This Row],[Début2]]</f>
        <v>8.333333333333337E-2</v>
      </c>
      <c r="K6236" s="12" t="str">
        <f>IF(MONTH(D6236)=1,"JANV",IF(MONTH(D6236)=2,"FEV",IF(MONTH(D6236)=3,"MARS",IF(MONTH(D6236)=4,"AVR",IF(MONTH(D6236)=5,"MAI",IF(MONTH(D6236)=6,"JUIN",IF(MONTH(D6236)=7,"JUILL",IF(MONTH(D6236)=8,"AOU",IF(MONTH(D6236)=9,"SEPT",IF(MONTH(D6236)=10,"OCT",IF(MONTH(D6236)=11,"NOV",IF(MONTH(D6236)=12,"DEC",""))))))))))))</f>
        <v>JUIN</v>
      </c>
    </row>
    <row r="6237" spans="1:11" x14ac:dyDescent="0.3">
      <c r="A6237" t="s">
        <v>350</v>
      </c>
      <c r="B6237" s="3">
        <v>45456</v>
      </c>
      <c r="C6237" s="4">
        <v>0.33333333333333331</v>
      </c>
      <c r="D6237" s="3">
        <v>45456</v>
      </c>
      <c r="E6237" s="4">
        <v>0.41666666666666669</v>
      </c>
      <c r="F6237" t="s">
        <v>2132</v>
      </c>
      <c r="G6237" s="12" t="s">
        <v>12</v>
      </c>
      <c r="H6237" s="12" t="s">
        <v>34</v>
      </c>
      <c r="I6237" s="12" t="str">
        <f>_xlfn.XLOOKUP(Tableau1[[#This Row],[AGENT]],AGENT,TYPE,"",0)</f>
        <v>ASS</v>
      </c>
      <c r="J6237" s="13">
        <f>Tableau1[[#This Row],[Fin3]]-Tableau1[[#This Row],[Début2]]</f>
        <v>8.333333333333337E-2</v>
      </c>
      <c r="K6237" s="12" t="str">
        <f>IF(MONTH(D6237)=1,"JANV",IF(MONTH(D6237)=2,"FEV",IF(MONTH(D6237)=3,"MARS",IF(MONTH(D6237)=4,"AVR",IF(MONTH(D6237)=5,"MAI",IF(MONTH(D6237)=6,"JUIN",IF(MONTH(D6237)=7,"JUILL",IF(MONTH(D6237)=8,"AOU",IF(MONTH(D6237)=9,"SEPT",IF(MONTH(D6237)=10,"OCT",IF(MONTH(D6237)=11,"NOV",IF(MONTH(D6237)=12,"DEC",""))))))))))))</f>
        <v>JUIN</v>
      </c>
    </row>
    <row r="6238" spans="1:11" x14ac:dyDescent="0.3">
      <c r="A6238" t="s">
        <v>350</v>
      </c>
      <c r="B6238" s="3">
        <v>45462</v>
      </c>
      <c r="C6238" s="4">
        <v>0.625</v>
      </c>
      <c r="D6238" s="3">
        <v>45462</v>
      </c>
      <c r="E6238" s="4">
        <v>0.70833333333333337</v>
      </c>
      <c r="F6238" t="s">
        <v>2132</v>
      </c>
      <c r="G6238" s="12" t="s">
        <v>12</v>
      </c>
      <c r="H6238" s="12" t="s">
        <v>34</v>
      </c>
      <c r="I6238" s="12" t="str">
        <f>_xlfn.XLOOKUP(Tableau1[[#This Row],[AGENT]],AGENT,TYPE,"",0)</f>
        <v>ASS</v>
      </c>
      <c r="J6238" s="13">
        <f>Tableau1[[#This Row],[Fin3]]-Tableau1[[#This Row],[Début2]]</f>
        <v>8.333333333333337E-2</v>
      </c>
      <c r="K6238" s="12" t="str">
        <f>IF(MONTH(D6238)=1,"JANV",IF(MONTH(D6238)=2,"FEV",IF(MONTH(D6238)=3,"MARS",IF(MONTH(D6238)=4,"AVR",IF(MONTH(D6238)=5,"MAI",IF(MONTH(D6238)=6,"JUIN",IF(MONTH(D6238)=7,"JUILL",IF(MONTH(D6238)=8,"AOU",IF(MONTH(D6238)=9,"SEPT",IF(MONTH(D6238)=10,"OCT",IF(MONTH(D6238)=11,"NOV",IF(MONTH(D6238)=12,"DEC",""))))))))))))</f>
        <v>JUIN</v>
      </c>
    </row>
    <row r="6239" spans="1:11" x14ac:dyDescent="0.3">
      <c r="A6239" t="s">
        <v>350</v>
      </c>
      <c r="B6239" s="3">
        <v>45463</v>
      </c>
      <c r="C6239" s="4">
        <v>0.41666666666666669</v>
      </c>
      <c r="D6239" s="3">
        <v>45463</v>
      </c>
      <c r="E6239" s="4">
        <v>0.5</v>
      </c>
      <c r="F6239" t="s">
        <v>2132</v>
      </c>
      <c r="G6239" s="12" t="s">
        <v>12</v>
      </c>
      <c r="H6239" s="12" t="s">
        <v>34</v>
      </c>
      <c r="I6239" s="12" t="str">
        <f>_xlfn.XLOOKUP(Tableau1[[#This Row],[AGENT]],AGENT,TYPE,"",0)</f>
        <v>ASS</v>
      </c>
      <c r="J6239" s="13">
        <f>Tableau1[[#This Row],[Fin3]]-Tableau1[[#This Row],[Début2]]</f>
        <v>8.3333333333333315E-2</v>
      </c>
      <c r="K6239" s="12" t="str">
        <f>IF(MONTH(D6239)=1,"JANV",IF(MONTH(D6239)=2,"FEV",IF(MONTH(D6239)=3,"MARS",IF(MONTH(D6239)=4,"AVR",IF(MONTH(D6239)=5,"MAI",IF(MONTH(D6239)=6,"JUIN",IF(MONTH(D6239)=7,"JUILL",IF(MONTH(D6239)=8,"AOU",IF(MONTH(D6239)=9,"SEPT",IF(MONTH(D6239)=10,"OCT",IF(MONTH(D6239)=11,"NOV",IF(MONTH(D6239)=12,"DEC",""))))))))))))</f>
        <v>JUIN</v>
      </c>
    </row>
    <row r="6240" spans="1:11" x14ac:dyDescent="0.3">
      <c r="A6240" t="s">
        <v>350</v>
      </c>
      <c r="B6240" s="3">
        <v>45483</v>
      </c>
      <c r="C6240" s="4">
        <v>0.625</v>
      </c>
      <c r="D6240" s="3">
        <v>45483</v>
      </c>
      <c r="E6240" s="4">
        <v>0.70833333333333337</v>
      </c>
      <c r="F6240" t="s">
        <v>2132</v>
      </c>
      <c r="G6240" s="12" t="s">
        <v>12</v>
      </c>
      <c r="H6240" s="12" t="s">
        <v>34</v>
      </c>
      <c r="I6240" s="12" t="str">
        <f>_xlfn.XLOOKUP(Tableau1[[#This Row],[AGENT]],AGENT,TYPE,"",0)</f>
        <v>ASS</v>
      </c>
      <c r="J6240" s="13">
        <f>Tableau1[[#This Row],[Fin3]]-Tableau1[[#This Row],[Début2]]</f>
        <v>8.333333333333337E-2</v>
      </c>
      <c r="K6240" s="12" t="str">
        <f>IF(MONTH(D6240)=1,"JANV",IF(MONTH(D6240)=2,"FEV",IF(MONTH(D6240)=3,"MARS",IF(MONTH(D6240)=4,"AVR",IF(MONTH(D6240)=5,"MAI",IF(MONTH(D6240)=6,"JUIN",IF(MONTH(D6240)=7,"JUILL",IF(MONTH(D6240)=8,"AOU",IF(MONTH(D6240)=9,"SEPT",IF(MONTH(D6240)=10,"OCT",IF(MONTH(D6240)=11,"NOV",IF(MONTH(D6240)=12,"DEC",""))))))))))))</f>
        <v>JUILL</v>
      </c>
    </row>
    <row r="6241" spans="1:11" x14ac:dyDescent="0.3">
      <c r="A6241" t="s">
        <v>350</v>
      </c>
      <c r="B6241" s="3">
        <v>45488</v>
      </c>
      <c r="C6241" s="4">
        <v>0.41666666666666669</v>
      </c>
      <c r="D6241" s="3">
        <v>45488</v>
      </c>
      <c r="E6241" s="4">
        <v>0.5</v>
      </c>
      <c r="F6241" t="s">
        <v>2132</v>
      </c>
      <c r="G6241" s="12" t="s">
        <v>12</v>
      </c>
      <c r="H6241" s="12" t="s">
        <v>34</v>
      </c>
      <c r="I6241" s="12" t="str">
        <f>_xlfn.XLOOKUP(Tableau1[[#This Row],[AGENT]],AGENT,TYPE,"",0)</f>
        <v>ASS</v>
      </c>
      <c r="J6241" s="13">
        <f>Tableau1[[#This Row],[Fin3]]-Tableau1[[#This Row],[Début2]]</f>
        <v>8.3333333333333315E-2</v>
      </c>
      <c r="K6241" s="12" t="str">
        <f>IF(MONTH(D6241)=1,"JANV",IF(MONTH(D6241)=2,"FEV",IF(MONTH(D6241)=3,"MARS",IF(MONTH(D6241)=4,"AVR",IF(MONTH(D6241)=5,"MAI",IF(MONTH(D6241)=6,"JUIN",IF(MONTH(D6241)=7,"JUILL",IF(MONTH(D6241)=8,"AOU",IF(MONTH(D6241)=9,"SEPT",IF(MONTH(D6241)=10,"OCT",IF(MONTH(D6241)=11,"NOV",IF(MONTH(D6241)=12,"DEC",""))))))))))))</f>
        <v>JUILL</v>
      </c>
    </row>
    <row r="6242" spans="1:11" x14ac:dyDescent="0.3">
      <c r="A6242" t="s">
        <v>350</v>
      </c>
      <c r="B6242" s="3">
        <v>45496</v>
      </c>
      <c r="C6242" s="4">
        <v>0.54166666666666663</v>
      </c>
      <c r="D6242" s="3">
        <v>45496</v>
      </c>
      <c r="E6242" s="4">
        <v>0.625</v>
      </c>
      <c r="F6242" t="s">
        <v>2132</v>
      </c>
      <c r="G6242" s="12" t="s">
        <v>12</v>
      </c>
      <c r="H6242" s="12" t="s">
        <v>34</v>
      </c>
      <c r="I6242" s="12" t="str">
        <f>_xlfn.XLOOKUP(Tableau1[[#This Row],[AGENT]],AGENT,TYPE,"",0)</f>
        <v>ASS</v>
      </c>
      <c r="J6242" s="13">
        <f>Tableau1[[#This Row],[Fin3]]-Tableau1[[#This Row],[Début2]]</f>
        <v>8.333333333333337E-2</v>
      </c>
      <c r="K6242" s="12" t="str">
        <f>IF(MONTH(D6242)=1,"JANV",IF(MONTH(D6242)=2,"FEV",IF(MONTH(D6242)=3,"MARS",IF(MONTH(D6242)=4,"AVR",IF(MONTH(D6242)=5,"MAI",IF(MONTH(D6242)=6,"JUIN",IF(MONTH(D6242)=7,"JUILL",IF(MONTH(D6242)=8,"AOU",IF(MONTH(D6242)=9,"SEPT",IF(MONTH(D6242)=10,"OCT",IF(MONTH(D6242)=11,"NOV",IF(MONTH(D6242)=12,"DEC",""))))))))))))</f>
        <v>JUILL</v>
      </c>
    </row>
    <row r="6243" spans="1:11" x14ac:dyDescent="0.3">
      <c r="A6243" t="s">
        <v>350</v>
      </c>
      <c r="B6243" s="3">
        <v>45504</v>
      </c>
      <c r="C6243" s="4">
        <v>0.41666666666666669</v>
      </c>
      <c r="D6243" s="3">
        <v>45504</v>
      </c>
      <c r="E6243" s="4">
        <v>0.5</v>
      </c>
      <c r="F6243" t="s">
        <v>2132</v>
      </c>
      <c r="G6243" s="12" t="s">
        <v>12</v>
      </c>
      <c r="H6243" s="12" t="s">
        <v>34</v>
      </c>
      <c r="I6243" s="12" t="str">
        <f>_xlfn.XLOOKUP(Tableau1[[#This Row],[AGENT]],AGENT,TYPE,"",0)</f>
        <v>ASS</v>
      </c>
      <c r="J6243" s="13">
        <f>Tableau1[[#This Row],[Fin3]]-Tableau1[[#This Row],[Début2]]</f>
        <v>8.3333333333333315E-2</v>
      </c>
      <c r="K6243" s="12" t="str">
        <f>IF(MONTH(D6243)=1,"JANV",IF(MONTH(D6243)=2,"FEV",IF(MONTH(D6243)=3,"MARS",IF(MONTH(D6243)=4,"AVR",IF(MONTH(D6243)=5,"MAI",IF(MONTH(D6243)=6,"JUIN",IF(MONTH(D6243)=7,"JUILL",IF(MONTH(D6243)=8,"AOU",IF(MONTH(D6243)=9,"SEPT",IF(MONTH(D6243)=10,"OCT",IF(MONTH(D6243)=11,"NOV",IF(MONTH(D6243)=12,"DEC",""))))))))))))</f>
        <v>JUILL</v>
      </c>
    </row>
    <row r="6244" spans="1:11" x14ac:dyDescent="0.3">
      <c r="A6244" t="s">
        <v>350</v>
      </c>
      <c r="B6244" s="3">
        <v>45504</v>
      </c>
      <c r="C6244" s="4">
        <v>0.625</v>
      </c>
      <c r="D6244" s="3">
        <v>45504</v>
      </c>
      <c r="E6244" s="4">
        <v>0.70833333333333337</v>
      </c>
      <c r="F6244" t="s">
        <v>2132</v>
      </c>
      <c r="G6244" s="12" t="s">
        <v>12</v>
      </c>
      <c r="H6244" s="12" t="s">
        <v>34</v>
      </c>
      <c r="I6244" s="12" t="str">
        <f>_xlfn.XLOOKUP(Tableau1[[#This Row],[AGENT]],AGENT,TYPE,"",0)</f>
        <v>ASS</v>
      </c>
      <c r="J6244" s="13">
        <f>Tableau1[[#This Row],[Fin3]]-Tableau1[[#This Row],[Début2]]</f>
        <v>8.333333333333337E-2</v>
      </c>
      <c r="K6244" s="12" t="str">
        <f>IF(MONTH(D6244)=1,"JANV",IF(MONTH(D6244)=2,"FEV",IF(MONTH(D6244)=3,"MARS",IF(MONTH(D6244)=4,"AVR",IF(MONTH(D6244)=5,"MAI",IF(MONTH(D6244)=6,"JUIN",IF(MONTH(D6244)=7,"JUILL",IF(MONTH(D6244)=8,"AOU",IF(MONTH(D6244)=9,"SEPT",IF(MONTH(D6244)=10,"OCT",IF(MONTH(D6244)=11,"NOV",IF(MONTH(D6244)=12,"DEC",""))))))))))))</f>
        <v>JUILL</v>
      </c>
    </row>
    <row r="6245" spans="1:11" x14ac:dyDescent="0.3">
      <c r="A6245" t="s">
        <v>350</v>
      </c>
      <c r="B6245" s="3">
        <v>45505</v>
      </c>
      <c r="C6245" s="4">
        <v>0.625</v>
      </c>
      <c r="D6245" s="3">
        <v>45505</v>
      </c>
      <c r="E6245" s="4">
        <v>0.70833333333333337</v>
      </c>
      <c r="F6245" t="s">
        <v>2132</v>
      </c>
      <c r="G6245" s="12" t="s">
        <v>12</v>
      </c>
      <c r="H6245" s="12" t="s">
        <v>34</v>
      </c>
      <c r="I6245" s="12" t="str">
        <f>_xlfn.XLOOKUP(Tableau1[[#This Row],[AGENT]],AGENT,TYPE,"",0)</f>
        <v>ASS</v>
      </c>
      <c r="J6245" s="13">
        <f>Tableau1[[#This Row],[Fin3]]-Tableau1[[#This Row],[Début2]]</f>
        <v>8.333333333333337E-2</v>
      </c>
      <c r="K6245" s="12" t="str">
        <f>IF(MONTH(D6245)=1,"JANV",IF(MONTH(D6245)=2,"FEV",IF(MONTH(D6245)=3,"MARS",IF(MONTH(D6245)=4,"AVR",IF(MONTH(D6245)=5,"MAI",IF(MONTH(D6245)=6,"JUIN",IF(MONTH(D6245)=7,"JUILL",IF(MONTH(D6245)=8,"AOU",IF(MONTH(D6245)=9,"SEPT",IF(MONTH(D6245)=10,"OCT",IF(MONTH(D6245)=11,"NOV",IF(MONTH(D6245)=12,"DEC",""))))))))))))</f>
        <v>AOU</v>
      </c>
    </row>
    <row r="6246" spans="1:11" x14ac:dyDescent="0.3">
      <c r="A6246" t="s">
        <v>350</v>
      </c>
      <c r="B6246" s="3">
        <v>45509</v>
      </c>
      <c r="C6246" s="4">
        <v>0.41666666666666669</v>
      </c>
      <c r="D6246" s="3">
        <v>45509</v>
      </c>
      <c r="E6246" s="4">
        <v>0.5</v>
      </c>
      <c r="F6246" t="s">
        <v>2132</v>
      </c>
      <c r="G6246" s="12" t="s">
        <v>12</v>
      </c>
      <c r="H6246" s="12" t="s">
        <v>34</v>
      </c>
      <c r="I6246" s="12" t="str">
        <f>_xlfn.XLOOKUP(Tableau1[[#This Row],[AGENT]],AGENT,TYPE,"",0)</f>
        <v>ASS</v>
      </c>
      <c r="J6246" s="13">
        <f>Tableau1[[#This Row],[Fin3]]-Tableau1[[#This Row],[Début2]]</f>
        <v>8.3333333333333315E-2</v>
      </c>
      <c r="K6246" s="12" t="str">
        <f>IF(MONTH(D6246)=1,"JANV",IF(MONTH(D6246)=2,"FEV",IF(MONTH(D6246)=3,"MARS",IF(MONTH(D6246)=4,"AVR",IF(MONTH(D6246)=5,"MAI",IF(MONTH(D6246)=6,"JUIN",IF(MONTH(D6246)=7,"JUILL",IF(MONTH(D6246)=8,"AOU",IF(MONTH(D6246)=9,"SEPT",IF(MONTH(D6246)=10,"OCT",IF(MONTH(D6246)=11,"NOV",IF(MONTH(D6246)=12,"DEC",""))))))))))))</f>
        <v>AOU</v>
      </c>
    </row>
    <row r="6247" spans="1:11" x14ac:dyDescent="0.3">
      <c r="A6247" t="s">
        <v>350</v>
      </c>
      <c r="B6247" s="3">
        <v>45511</v>
      </c>
      <c r="C6247" s="4">
        <v>0.41666666666666669</v>
      </c>
      <c r="D6247" s="3">
        <v>45511</v>
      </c>
      <c r="E6247" s="4">
        <v>0.5</v>
      </c>
      <c r="F6247" t="s">
        <v>2132</v>
      </c>
      <c r="G6247" s="12" t="s">
        <v>12</v>
      </c>
      <c r="H6247" s="12" t="s">
        <v>34</v>
      </c>
      <c r="I6247" s="12" t="str">
        <f>_xlfn.XLOOKUP(Tableau1[[#This Row],[AGENT]],AGENT,TYPE,"",0)</f>
        <v>ASS</v>
      </c>
      <c r="J6247" s="13">
        <f>Tableau1[[#This Row],[Fin3]]-Tableau1[[#This Row],[Début2]]</f>
        <v>8.3333333333333315E-2</v>
      </c>
      <c r="K6247" s="12" t="str">
        <f>IF(MONTH(D6247)=1,"JANV",IF(MONTH(D6247)=2,"FEV",IF(MONTH(D6247)=3,"MARS",IF(MONTH(D6247)=4,"AVR",IF(MONTH(D6247)=5,"MAI",IF(MONTH(D6247)=6,"JUIN",IF(MONTH(D6247)=7,"JUILL",IF(MONTH(D6247)=8,"AOU",IF(MONTH(D6247)=9,"SEPT",IF(MONTH(D6247)=10,"OCT",IF(MONTH(D6247)=11,"NOV",IF(MONTH(D6247)=12,"DEC",""))))))))))))</f>
        <v>AOU</v>
      </c>
    </row>
    <row r="6248" spans="1:11" x14ac:dyDescent="0.3">
      <c r="A6248" t="s">
        <v>350</v>
      </c>
      <c r="B6248" s="3">
        <v>45525</v>
      </c>
      <c r="C6248" s="4">
        <v>0.41666666666666669</v>
      </c>
      <c r="D6248" s="3">
        <v>45525</v>
      </c>
      <c r="E6248" s="4">
        <v>0.5</v>
      </c>
      <c r="F6248" t="s">
        <v>2132</v>
      </c>
      <c r="G6248" s="12" t="s">
        <v>12</v>
      </c>
      <c r="H6248" s="12" t="s">
        <v>34</v>
      </c>
      <c r="I6248" s="12" t="str">
        <f>_xlfn.XLOOKUP(Tableau1[[#This Row],[AGENT]],AGENT,TYPE,"",0)</f>
        <v>ASS</v>
      </c>
      <c r="J6248" s="13">
        <f>Tableau1[[#This Row],[Fin3]]-Tableau1[[#This Row],[Début2]]</f>
        <v>8.3333333333333315E-2</v>
      </c>
      <c r="K6248" s="12" t="str">
        <f>IF(MONTH(D6248)=1,"JANV",IF(MONTH(D6248)=2,"FEV",IF(MONTH(D6248)=3,"MARS",IF(MONTH(D6248)=4,"AVR",IF(MONTH(D6248)=5,"MAI",IF(MONTH(D6248)=6,"JUIN",IF(MONTH(D6248)=7,"JUILL",IF(MONTH(D6248)=8,"AOU",IF(MONTH(D6248)=9,"SEPT",IF(MONTH(D6248)=10,"OCT",IF(MONTH(D6248)=11,"NOV",IF(MONTH(D6248)=12,"DEC",""))))))))))))</f>
        <v>AOU</v>
      </c>
    </row>
    <row r="6249" spans="1:11" x14ac:dyDescent="0.3">
      <c r="A6249" t="s">
        <v>350</v>
      </c>
      <c r="B6249" s="3">
        <v>45526</v>
      </c>
      <c r="C6249" s="4">
        <v>0.625</v>
      </c>
      <c r="D6249" s="3">
        <v>45526</v>
      </c>
      <c r="E6249" s="4">
        <v>0.70833333333333337</v>
      </c>
      <c r="F6249" t="s">
        <v>2132</v>
      </c>
      <c r="G6249" s="12" t="s">
        <v>12</v>
      </c>
      <c r="H6249" s="12" t="s">
        <v>34</v>
      </c>
      <c r="I6249" s="12" t="str">
        <f>_xlfn.XLOOKUP(Tableau1[[#This Row],[AGENT]],AGENT,TYPE,"",0)</f>
        <v>ASS</v>
      </c>
      <c r="J6249" s="13">
        <f>Tableau1[[#This Row],[Fin3]]-Tableau1[[#This Row],[Début2]]</f>
        <v>8.333333333333337E-2</v>
      </c>
      <c r="K6249" s="12" t="str">
        <f>IF(MONTH(D6249)=1,"JANV",IF(MONTH(D6249)=2,"FEV",IF(MONTH(D6249)=3,"MARS",IF(MONTH(D6249)=4,"AVR",IF(MONTH(D6249)=5,"MAI",IF(MONTH(D6249)=6,"JUIN",IF(MONTH(D6249)=7,"JUILL",IF(MONTH(D6249)=8,"AOU",IF(MONTH(D6249)=9,"SEPT",IF(MONTH(D6249)=10,"OCT",IF(MONTH(D6249)=11,"NOV",IF(MONTH(D6249)=12,"DEC",""))))))))))))</f>
        <v>AOU</v>
      </c>
    </row>
    <row r="6250" spans="1:11" x14ac:dyDescent="0.3">
      <c r="A6250" t="s">
        <v>350</v>
      </c>
      <c r="B6250" s="3">
        <v>45532</v>
      </c>
      <c r="C6250" s="4">
        <v>0.625</v>
      </c>
      <c r="D6250" s="3">
        <v>45532</v>
      </c>
      <c r="E6250" s="4">
        <v>0.70833333333333337</v>
      </c>
      <c r="F6250" t="s">
        <v>2132</v>
      </c>
      <c r="G6250" s="12" t="s">
        <v>12</v>
      </c>
      <c r="H6250" s="12" t="s">
        <v>34</v>
      </c>
      <c r="I6250" s="12" t="str">
        <f>_xlfn.XLOOKUP(Tableau1[[#This Row],[AGENT]],AGENT,TYPE,"",0)</f>
        <v>ASS</v>
      </c>
      <c r="J6250" s="13">
        <f>Tableau1[[#This Row],[Fin3]]-Tableau1[[#This Row],[Début2]]</f>
        <v>8.333333333333337E-2</v>
      </c>
      <c r="K6250" s="12" t="str">
        <f>IF(MONTH(D6250)=1,"JANV",IF(MONTH(D6250)=2,"FEV",IF(MONTH(D6250)=3,"MARS",IF(MONTH(D6250)=4,"AVR",IF(MONTH(D6250)=5,"MAI",IF(MONTH(D6250)=6,"JUIN",IF(MONTH(D6250)=7,"JUILL",IF(MONTH(D6250)=8,"AOU",IF(MONTH(D6250)=9,"SEPT",IF(MONTH(D6250)=10,"OCT",IF(MONTH(D6250)=11,"NOV",IF(MONTH(D6250)=12,"DEC",""))))))))))))</f>
        <v>AOU</v>
      </c>
    </row>
    <row r="6251" spans="1:11" x14ac:dyDescent="0.3">
      <c r="A6251" t="s">
        <v>350</v>
      </c>
      <c r="B6251" s="3">
        <v>45534</v>
      </c>
      <c r="C6251" s="4">
        <v>0.375</v>
      </c>
      <c r="D6251" s="3">
        <v>45534</v>
      </c>
      <c r="E6251" s="4">
        <v>0.41666666666666669</v>
      </c>
      <c r="F6251" t="s">
        <v>2132</v>
      </c>
      <c r="G6251" s="12" t="s">
        <v>12</v>
      </c>
      <c r="H6251" s="12" t="s">
        <v>34</v>
      </c>
      <c r="I6251" s="12" t="str">
        <f>_xlfn.XLOOKUP(Tableau1[[#This Row],[AGENT]],AGENT,TYPE,"",0)</f>
        <v>ASS</v>
      </c>
      <c r="J6251" s="13">
        <f>Tableau1[[#This Row],[Fin3]]-Tableau1[[#This Row],[Début2]]</f>
        <v>4.1666666666666685E-2</v>
      </c>
      <c r="K6251" s="12" t="str">
        <f>IF(MONTH(D6251)=1,"JANV",IF(MONTH(D6251)=2,"FEV",IF(MONTH(D6251)=3,"MARS",IF(MONTH(D6251)=4,"AVR",IF(MONTH(D6251)=5,"MAI",IF(MONTH(D6251)=6,"JUIN",IF(MONTH(D6251)=7,"JUILL",IF(MONTH(D6251)=8,"AOU",IF(MONTH(D6251)=9,"SEPT",IF(MONTH(D6251)=10,"OCT",IF(MONTH(D6251)=11,"NOV",IF(MONTH(D6251)=12,"DEC",""))))))))))))</f>
        <v>AOU</v>
      </c>
    </row>
    <row r="6252" spans="1:11" x14ac:dyDescent="0.3">
      <c r="A6252" t="s">
        <v>331</v>
      </c>
      <c r="B6252" s="3">
        <v>45295</v>
      </c>
      <c r="C6252" s="4">
        <v>0.39583333333333331</v>
      </c>
      <c r="D6252" s="3">
        <v>45295</v>
      </c>
      <c r="E6252" s="4">
        <v>0.5</v>
      </c>
      <c r="F6252" t="s">
        <v>332</v>
      </c>
      <c r="G6252" t="s">
        <v>12</v>
      </c>
      <c r="H6252" s="12" t="s">
        <v>32</v>
      </c>
      <c r="I6252" s="12" t="str">
        <f>_xlfn.XLOOKUP(Tableau1[[#This Row],[AGENT]],AGENT,TYPE,"",0)</f>
        <v>ASS</v>
      </c>
      <c r="J6252" s="13">
        <f>Tableau1[[#This Row],[Fin3]]-Tableau1[[#This Row],[Début2]]</f>
        <v>0.10416666666666669</v>
      </c>
      <c r="K6252" s="12" t="str">
        <f>IF(MONTH(D6252)=1,"JANV",IF(MONTH(D6252)=2,"FEV",IF(MONTH(D6252)=3,"MARS",IF(MONTH(D6252)=4,"AVR",IF(MONTH(D6252)=5,"MAI",IF(MONTH(D6252)=6,"JUIN",IF(MONTH(D6252)=7,"JUILL",IF(MONTH(D6252)=8,"AOU",IF(MONTH(D6252)=9,"SEPT",IF(MONTH(D6252)=10,"OCT",IF(MONTH(D6252)=11,"NOV",IF(MONTH(D6252)=12,"DEC",""))))))))))))</f>
        <v>JANV</v>
      </c>
    </row>
    <row r="6253" spans="1:11" x14ac:dyDescent="0.3">
      <c r="A6253" t="s">
        <v>333</v>
      </c>
      <c r="B6253" s="3">
        <v>45296</v>
      </c>
      <c r="C6253" s="4">
        <v>0.33333333333333331</v>
      </c>
      <c r="D6253" s="3">
        <v>45296</v>
      </c>
      <c r="E6253" s="4">
        <v>0.39583333333333331</v>
      </c>
      <c r="F6253" t="s">
        <v>332</v>
      </c>
      <c r="G6253" t="s">
        <v>12</v>
      </c>
      <c r="H6253" s="12" t="s">
        <v>32</v>
      </c>
      <c r="I6253" s="12" t="str">
        <f>_xlfn.XLOOKUP(Tableau1[[#This Row],[AGENT]],AGENT,TYPE,"",0)</f>
        <v>ASS</v>
      </c>
      <c r="J6253" s="13">
        <f>Tableau1[[#This Row],[Fin3]]-Tableau1[[#This Row],[Début2]]</f>
        <v>6.25E-2</v>
      </c>
      <c r="K6253" s="12" t="str">
        <f>IF(MONTH(D6253)=1,"JANV",IF(MONTH(D6253)=2,"FEV",IF(MONTH(D6253)=3,"MARS",IF(MONTH(D6253)=4,"AVR",IF(MONTH(D6253)=5,"MAI",IF(MONTH(D6253)=6,"JUIN",IF(MONTH(D6253)=7,"JUILL",IF(MONTH(D6253)=8,"AOU",IF(MONTH(D6253)=9,"SEPT",IF(MONTH(D6253)=10,"OCT",IF(MONTH(D6253)=11,"NOV",IF(MONTH(D6253)=12,"DEC",""))))))))))))</f>
        <v>JANV</v>
      </c>
    </row>
    <row r="6254" spans="1:11" x14ac:dyDescent="0.3">
      <c r="A6254" t="s">
        <v>865</v>
      </c>
      <c r="B6254" s="3">
        <v>45334</v>
      </c>
      <c r="C6254" s="4">
        <v>0.33333333333333331</v>
      </c>
      <c r="D6254" s="3">
        <v>45334</v>
      </c>
      <c r="E6254" s="4">
        <v>0.41666666666666669</v>
      </c>
      <c r="F6254" t="s">
        <v>332</v>
      </c>
      <c r="G6254" s="12" t="s">
        <v>12</v>
      </c>
      <c r="H6254" s="12" t="s">
        <v>32</v>
      </c>
      <c r="I6254" s="12" t="str">
        <f>_xlfn.XLOOKUP(Tableau1[[#This Row],[AGENT]],AGENT,TYPE,"",0)</f>
        <v>ASS</v>
      </c>
      <c r="J6254" s="13">
        <f>Tableau1[[#This Row],[Fin3]]-Tableau1[[#This Row],[Début2]]</f>
        <v>8.333333333333337E-2</v>
      </c>
      <c r="K6254" s="12" t="str">
        <f>IF(MONTH(D6254)=1,"JANV",IF(MONTH(D6254)=2,"FEV",IF(MONTH(D6254)=3,"MARS",IF(MONTH(D6254)=4,"AVR",IF(MONTH(D6254)=5,"MAI",IF(MONTH(D6254)=6,"JUIN",IF(MONTH(D6254)=7,"JUILL",IF(MONTH(D6254)=8,"AOU",IF(MONTH(D6254)=9,"SEPT",IF(MONTH(D6254)=10,"OCT",IF(MONTH(D6254)=11,"NOV",IF(MONTH(D6254)=12,"DEC",""))))))))))))</f>
        <v>FEV</v>
      </c>
    </row>
    <row r="6255" spans="1:11" x14ac:dyDescent="0.3">
      <c r="A6255" t="s">
        <v>871</v>
      </c>
      <c r="B6255" s="3">
        <v>45324</v>
      </c>
      <c r="C6255" s="4">
        <v>0.39583333333333331</v>
      </c>
      <c r="D6255" s="3">
        <v>45324</v>
      </c>
      <c r="E6255" s="4">
        <v>0.45833333333333331</v>
      </c>
      <c r="F6255" t="s">
        <v>332</v>
      </c>
      <c r="G6255" s="12" t="s">
        <v>12</v>
      </c>
      <c r="H6255" s="12" t="s">
        <v>32</v>
      </c>
      <c r="I6255" s="12" t="str">
        <f>_xlfn.XLOOKUP(Tableau1[[#This Row],[AGENT]],AGENT,TYPE,"",0)</f>
        <v>ASS</v>
      </c>
      <c r="J6255" s="13">
        <f>Tableau1[[#This Row],[Fin3]]-Tableau1[[#This Row],[Début2]]</f>
        <v>6.25E-2</v>
      </c>
      <c r="K6255" s="12" t="str">
        <f>IF(MONTH(D6255)=1,"JANV",IF(MONTH(D6255)=2,"FEV",IF(MONTH(D6255)=3,"MARS",IF(MONTH(D6255)=4,"AVR",IF(MONTH(D6255)=5,"MAI",IF(MONTH(D6255)=6,"JUIN",IF(MONTH(D6255)=7,"JUILL",IF(MONTH(D6255)=8,"AOU",IF(MONTH(D6255)=9,"SEPT",IF(MONTH(D6255)=10,"OCT",IF(MONTH(D6255)=11,"NOV",IF(MONTH(D6255)=12,"DEC",""))))))))))))</f>
        <v>FEV</v>
      </c>
    </row>
    <row r="6256" spans="1:11" x14ac:dyDescent="0.3">
      <c r="A6256" t="s">
        <v>882</v>
      </c>
      <c r="B6256" s="3">
        <v>45337</v>
      </c>
      <c r="C6256" s="4">
        <v>0.45833333333333331</v>
      </c>
      <c r="D6256" s="3">
        <v>45337</v>
      </c>
      <c r="E6256" s="4">
        <v>0.5</v>
      </c>
      <c r="F6256" t="s">
        <v>332</v>
      </c>
      <c r="G6256" s="12" t="s">
        <v>12</v>
      </c>
      <c r="H6256" s="12" t="s">
        <v>32</v>
      </c>
      <c r="I6256" s="12" t="str">
        <f>_xlfn.XLOOKUP(Tableau1[[#This Row],[AGENT]],AGENT,TYPE,"",0)</f>
        <v>ASS</v>
      </c>
      <c r="J6256" s="13">
        <f>Tableau1[[#This Row],[Fin3]]-Tableau1[[#This Row],[Début2]]</f>
        <v>4.1666666666666685E-2</v>
      </c>
      <c r="K6256" s="12" t="str">
        <f>IF(MONTH(D6256)=1,"JANV",IF(MONTH(D6256)=2,"FEV",IF(MONTH(D6256)=3,"MARS",IF(MONTH(D6256)=4,"AVR",IF(MONTH(D6256)=5,"MAI",IF(MONTH(D6256)=6,"JUIN",IF(MONTH(D6256)=7,"JUILL",IF(MONTH(D6256)=8,"AOU",IF(MONTH(D6256)=9,"SEPT",IF(MONTH(D6256)=10,"OCT",IF(MONTH(D6256)=11,"NOV",IF(MONTH(D6256)=12,"DEC",""))))))))))))</f>
        <v>FEV</v>
      </c>
    </row>
    <row r="6257" spans="1:11" x14ac:dyDescent="0.3">
      <c r="A6257" t="s">
        <v>886</v>
      </c>
      <c r="B6257" s="3">
        <v>45342</v>
      </c>
      <c r="C6257" s="4">
        <v>0.375</v>
      </c>
      <c r="D6257" s="3">
        <v>45342</v>
      </c>
      <c r="E6257" s="4">
        <v>0.4375</v>
      </c>
      <c r="F6257" t="s">
        <v>332</v>
      </c>
      <c r="G6257" s="12" t="s">
        <v>12</v>
      </c>
      <c r="H6257" s="12" t="s">
        <v>32</v>
      </c>
      <c r="I6257" s="12" t="str">
        <f>_xlfn.XLOOKUP(Tableau1[[#This Row],[AGENT]],AGENT,TYPE,"",0)</f>
        <v>ASS</v>
      </c>
      <c r="J6257" s="13">
        <f>Tableau1[[#This Row],[Fin3]]-Tableau1[[#This Row],[Début2]]</f>
        <v>6.25E-2</v>
      </c>
      <c r="K6257" s="12" t="str">
        <f>IF(MONTH(D6257)=1,"JANV",IF(MONTH(D6257)=2,"FEV",IF(MONTH(D6257)=3,"MARS",IF(MONTH(D6257)=4,"AVR",IF(MONTH(D6257)=5,"MAI",IF(MONTH(D6257)=6,"JUIN",IF(MONTH(D6257)=7,"JUILL",IF(MONTH(D6257)=8,"AOU",IF(MONTH(D6257)=9,"SEPT",IF(MONTH(D6257)=10,"OCT",IF(MONTH(D6257)=11,"NOV",IF(MONTH(D6257)=12,"DEC",""))))))))))))</f>
        <v>FEV</v>
      </c>
    </row>
    <row r="6258" spans="1:11" x14ac:dyDescent="0.3">
      <c r="A6258" t="s">
        <v>889</v>
      </c>
      <c r="B6258" s="3">
        <v>45343</v>
      </c>
      <c r="C6258" s="4">
        <v>0.33333333333333331</v>
      </c>
      <c r="D6258" s="3">
        <v>45343</v>
      </c>
      <c r="E6258" s="4">
        <v>0.5</v>
      </c>
      <c r="F6258" t="s">
        <v>332</v>
      </c>
      <c r="G6258" s="12" t="s">
        <v>12</v>
      </c>
      <c r="H6258" s="12" t="s">
        <v>32</v>
      </c>
      <c r="I6258" s="12" t="str">
        <f>_xlfn.XLOOKUP(Tableau1[[#This Row],[AGENT]],AGENT,TYPE,"",0)</f>
        <v>ASS</v>
      </c>
      <c r="J6258" s="13">
        <f>Tableau1[[#This Row],[Fin3]]-Tableau1[[#This Row],[Début2]]</f>
        <v>0.16666666666666669</v>
      </c>
      <c r="K6258" s="12" t="str">
        <f>IF(MONTH(D6258)=1,"JANV",IF(MONTH(D6258)=2,"FEV",IF(MONTH(D6258)=3,"MARS",IF(MONTH(D6258)=4,"AVR",IF(MONTH(D6258)=5,"MAI",IF(MONTH(D6258)=6,"JUIN",IF(MONTH(D6258)=7,"JUILL",IF(MONTH(D6258)=8,"AOU",IF(MONTH(D6258)=9,"SEPT",IF(MONTH(D6258)=10,"OCT",IF(MONTH(D6258)=11,"NOV",IF(MONTH(D6258)=12,"DEC",""))))))))))))</f>
        <v>FEV</v>
      </c>
    </row>
    <row r="6259" spans="1:11" x14ac:dyDescent="0.3">
      <c r="A6259" t="s">
        <v>890</v>
      </c>
      <c r="B6259" s="3">
        <v>45343</v>
      </c>
      <c r="C6259" s="4">
        <v>0.54166666666666663</v>
      </c>
      <c r="D6259" s="3">
        <v>45343</v>
      </c>
      <c r="E6259" s="4">
        <v>0.70833333333333337</v>
      </c>
      <c r="F6259" t="s">
        <v>332</v>
      </c>
      <c r="G6259" s="12" t="s">
        <v>12</v>
      </c>
      <c r="H6259" s="12" t="s">
        <v>32</v>
      </c>
      <c r="I6259" s="12" t="str">
        <f>_xlfn.XLOOKUP(Tableau1[[#This Row],[AGENT]],AGENT,TYPE,"",0)</f>
        <v>ASS</v>
      </c>
      <c r="J6259" s="13">
        <f>Tableau1[[#This Row],[Fin3]]-Tableau1[[#This Row],[Début2]]</f>
        <v>0.16666666666666674</v>
      </c>
      <c r="K6259" s="12" t="str">
        <f>IF(MONTH(D6259)=1,"JANV",IF(MONTH(D6259)=2,"FEV",IF(MONTH(D6259)=3,"MARS",IF(MONTH(D6259)=4,"AVR",IF(MONTH(D6259)=5,"MAI",IF(MONTH(D6259)=6,"JUIN",IF(MONTH(D6259)=7,"JUILL",IF(MONTH(D6259)=8,"AOU",IF(MONTH(D6259)=9,"SEPT",IF(MONTH(D6259)=10,"OCT",IF(MONTH(D6259)=11,"NOV",IF(MONTH(D6259)=12,"DEC",""))))))))))))</f>
        <v>FEV</v>
      </c>
    </row>
    <row r="6260" spans="1:11" x14ac:dyDescent="0.3">
      <c r="B6260" s="3">
        <v>45344</v>
      </c>
      <c r="C6260" s="4">
        <v>0.33333333333333331</v>
      </c>
      <c r="D6260" s="3">
        <v>45344</v>
      </c>
      <c r="E6260" s="4">
        <v>0.45833333333333331</v>
      </c>
      <c r="F6260" t="s">
        <v>332</v>
      </c>
      <c r="G6260" s="12" t="s">
        <v>12</v>
      </c>
      <c r="H6260" s="12" t="s">
        <v>32</v>
      </c>
      <c r="I6260" s="12" t="str">
        <f>_xlfn.XLOOKUP(Tableau1[[#This Row],[AGENT]],AGENT,TYPE,"",0)</f>
        <v>ASS</v>
      </c>
      <c r="J6260" s="13">
        <f>Tableau1[[#This Row],[Fin3]]-Tableau1[[#This Row],[Début2]]</f>
        <v>0.125</v>
      </c>
      <c r="K6260" s="12" t="str">
        <f>IF(MONTH(D6260)=1,"JANV",IF(MONTH(D6260)=2,"FEV",IF(MONTH(D6260)=3,"MARS",IF(MONTH(D6260)=4,"AVR",IF(MONTH(D6260)=5,"MAI",IF(MONTH(D6260)=6,"JUIN",IF(MONTH(D6260)=7,"JUILL",IF(MONTH(D6260)=8,"AOU",IF(MONTH(D6260)=9,"SEPT",IF(MONTH(D6260)=10,"OCT",IF(MONTH(D6260)=11,"NOV",IF(MONTH(D6260)=12,"DEC",""))))))))))))</f>
        <v>FEV</v>
      </c>
    </row>
    <row r="6261" spans="1:11" x14ac:dyDescent="0.3">
      <c r="B6261" s="3">
        <v>45331</v>
      </c>
      <c r="C6261" s="4">
        <v>0.33333333333333331</v>
      </c>
      <c r="D6261" s="3">
        <v>45331</v>
      </c>
      <c r="E6261" s="4">
        <v>0.41666666666666669</v>
      </c>
      <c r="F6261" t="s">
        <v>332</v>
      </c>
      <c r="G6261" s="12" t="s">
        <v>12</v>
      </c>
      <c r="H6261" s="12" t="s">
        <v>32</v>
      </c>
      <c r="I6261" s="12" t="str">
        <f>_xlfn.XLOOKUP(Tableau1[[#This Row],[AGENT]],AGENT,TYPE,"",0)</f>
        <v>ASS</v>
      </c>
      <c r="J6261" s="13">
        <f>Tableau1[[#This Row],[Fin3]]-Tableau1[[#This Row],[Début2]]</f>
        <v>8.333333333333337E-2</v>
      </c>
      <c r="K6261" s="12" t="str">
        <f>IF(MONTH(D6261)=1,"JANV",IF(MONTH(D6261)=2,"FEV",IF(MONTH(D6261)=3,"MARS",IF(MONTH(D6261)=4,"AVR",IF(MONTH(D6261)=5,"MAI",IF(MONTH(D6261)=6,"JUIN",IF(MONTH(D6261)=7,"JUILL",IF(MONTH(D6261)=8,"AOU",IF(MONTH(D6261)=9,"SEPT",IF(MONTH(D6261)=10,"OCT",IF(MONTH(D6261)=11,"NOV",IF(MONTH(D6261)=12,"DEC",""))))))))))))</f>
        <v>FEV</v>
      </c>
    </row>
    <row r="6262" spans="1:11" x14ac:dyDescent="0.3">
      <c r="A6262" t="s">
        <v>892</v>
      </c>
      <c r="B6262" s="3">
        <v>45358</v>
      </c>
      <c r="C6262" s="4">
        <v>0.4375</v>
      </c>
      <c r="D6262" s="3">
        <v>45358</v>
      </c>
      <c r="E6262" s="4">
        <v>0.5</v>
      </c>
      <c r="F6262" t="s">
        <v>332</v>
      </c>
      <c r="G6262" s="12" t="s">
        <v>12</v>
      </c>
      <c r="H6262" s="12" t="s">
        <v>32</v>
      </c>
      <c r="I6262" s="12" t="str">
        <f>_xlfn.XLOOKUP(Tableau1[[#This Row],[AGENT]],AGENT,TYPE,"",0)</f>
        <v>ASS</v>
      </c>
      <c r="J6262" s="13">
        <f>Tableau1[[#This Row],[Fin3]]-Tableau1[[#This Row],[Début2]]</f>
        <v>6.25E-2</v>
      </c>
      <c r="K6262" s="12" t="str">
        <f>IF(MONTH(D6262)=1,"JANV",IF(MONTH(D6262)=2,"FEV",IF(MONTH(D6262)=3,"MARS",IF(MONTH(D6262)=4,"AVR",IF(MONTH(D6262)=5,"MAI",IF(MONTH(D6262)=6,"JUIN",IF(MONTH(D6262)=7,"JUILL",IF(MONTH(D6262)=8,"AOU",IF(MONTH(D6262)=9,"SEPT",IF(MONTH(D6262)=10,"OCT",IF(MONTH(D6262)=11,"NOV",IF(MONTH(D6262)=12,"DEC",""))))))))))))</f>
        <v>MARS</v>
      </c>
    </row>
    <row r="6263" spans="1:11" x14ac:dyDescent="0.3">
      <c r="B6263" s="3">
        <v>45359</v>
      </c>
      <c r="C6263" s="4">
        <v>0.39583333333333331</v>
      </c>
      <c r="D6263" s="3">
        <v>45359</v>
      </c>
      <c r="E6263" s="4">
        <v>0.45833333333333331</v>
      </c>
      <c r="F6263" t="s">
        <v>332</v>
      </c>
      <c r="G6263" s="12" t="s">
        <v>12</v>
      </c>
      <c r="H6263" s="12" t="s">
        <v>32</v>
      </c>
      <c r="I6263" s="12" t="str">
        <f>_xlfn.XLOOKUP(Tableau1[[#This Row],[AGENT]],AGENT,TYPE,"",0)</f>
        <v>ASS</v>
      </c>
      <c r="J6263" s="13">
        <f>Tableau1[[#This Row],[Fin3]]-Tableau1[[#This Row],[Début2]]</f>
        <v>6.25E-2</v>
      </c>
      <c r="K6263" s="12" t="str">
        <f>IF(MONTH(D6263)=1,"JANV",IF(MONTH(D6263)=2,"FEV",IF(MONTH(D6263)=3,"MARS",IF(MONTH(D6263)=4,"AVR",IF(MONTH(D6263)=5,"MAI",IF(MONTH(D6263)=6,"JUIN",IF(MONTH(D6263)=7,"JUILL",IF(MONTH(D6263)=8,"AOU",IF(MONTH(D6263)=9,"SEPT",IF(MONTH(D6263)=10,"OCT",IF(MONTH(D6263)=11,"NOV",IF(MONTH(D6263)=12,"DEC",""))))))))))))</f>
        <v>MARS</v>
      </c>
    </row>
    <row r="6264" spans="1:11" x14ac:dyDescent="0.3">
      <c r="B6264" s="3">
        <v>45369</v>
      </c>
      <c r="C6264" s="4">
        <v>0.375</v>
      </c>
      <c r="D6264" s="3">
        <v>45369</v>
      </c>
      <c r="E6264" s="4">
        <v>0.5</v>
      </c>
      <c r="F6264" t="s">
        <v>332</v>
      </c>
      <c r="G6264" s="12" t="s">
        <v>12</v>
      </c>
      <c r="H6264" s="12" t="s">
        <v>32</v>
      </c>
      <c r="I6264" s="12" t="str">
        <f>_xlfn.XLOOKUP(Tableau1[[#This Row],[AGENT]],AGENT,TYPE,"",0)</f>
        <v>ASS</v>
      </c>
      <c r="J6264" s="13">
        <f>Tableau1[[#This Row],[Fin3]]-Tableau1[[#This Row],[Début2]]</f>
        <v>0.125</v>
      </c>
      <c r="K6264" s="12" t="str">
        <f>IF(MONTH(D6264)=1,"JANV",IF(MONTH(D6264)=2,"FEV",IF(MONTH(D6264)=3,"MARS",IF(MONTH(D6264)=4,"AVR",IF(MONTH(D6264)=5,"MAI",IF(MONTH(D6264)=6,"JUIN",IF(MONTH(D6264)=7,"JUILL",IF(MONTH(D6264)=8,"AOU",IF(MONTH(D6264)=9,"SEPT",IF(MONTH(D6264)=10,"OCT",IF(MONTH(D6264)=11,"NOV",IF(MONTH(D6264)=12,"DEC",""))))))))))))</f>
        <v>MARS</v>
      </c>
    </row>
    <row r="6265" spans="1:11" x14ac:dyDescent="0.3">
      <c r="B6265" s="3">
        <v>45370</v>
      </c>
      <c r="C6265" s="4">
        <v>0.625</v>
      </c>
      <c r="D6265" s="3">
        <v>45370</v>
      </c>
      <c r="E6265" s="4">
        <v>0.66666666666666663</v>
      </c>
      <c r="F6265" t="s">
        <v>332</v>
      </c>
      <c r="G6265" s="12" t="s">
        <v>12</v>
      </c>
      <c r="H6265" s="12" t="s">
        <v>32</v>
      </c>
      <c r="I6265" s="12" t="str">
        <f>_xlfn.XLOOKUP(Tableau1[[#This Row],[AGENT]],AGENT,TYPE,"",0)</f>
        <v>ASS</v>
      </c>
      <c r="J6265" s="13">
        <f>Tableau1[[#This Row],[Fin3]]-Tableau1[[#This Row],[Début2]]</f>
        <v>4.166666666666663E-2</v>
      </c>
      <c r="K6265" s="12" t="str">
        <f>IF(MONTH(D6265)=1,"JANV",IF(MONTH(D6265)=2,"FEV",IF(MONTH(D6265)=3,"MARS",IF(MONTH(D6265)=4,"AVR",IF(MONTH(D6265)=5,"MAI",IF(MONTH(D6265)=6,"JUIN",IF(MONTH(D6265)=7,"JUILL",IF(MONTH(D6265)=8,"AOU",IF(MONTH(D6265)=9,"SEPT",IF(MONTH(D6265)=10,"OCT",IF(MONTH(D6265)=11,"NOV",IF(MONTH(D6265)=12,"DEC",""))))))))))))</f>
        <v>MARS</v>
      </c>
    </row>
    <row r="6266" spans="1:11" x14ac:dyDescent="0.3">
      <c r="A6266" t="s">
        <v>902</v>
      </c>
      <c r="B6266" s="3">
        <v>45372</v>
      </c>
      <c r="C6266" s="4">
        <v>0.33333333333333331</v>
      </c>
      <c r="D6266" s="3">
        <v>45372</v>
      </c>
      <c r="E6266" s="4">
        <v>0.4375</v>
      </c>
      <c r="F6266" t="s">
        <v>332</v>
      </c>
      <c r="G6266" s="12" t="s">
        <v>12</v>
      </c>
      <c r="H6266" s="12" t="s">
        <v>32</v>
      </c>
      <c r="I6266" s="12" t="str">
        <f>_xlfn.XLOOKUP(Tableau1[[#This Row],[AGENT]],AGENT,TYPE,"",0)</f>
        <v>ASS</v>
      </c>
      <c r="J6266" s="13">
        <f>Tableau1[[#This Row],[Fin3]]-Tableau1[[#This Row],[Début2]]</f>
        <v>0.10416666666666669</v>
      </c>
      <c r="K6266" s="12" t="str">
        <f>IF(MONTH(D6266)=1,"JANV",IF(MONTH(D6266)=2,"FEV",IF(MONTH(D6266)=3,"MARS",IF(MONTH(D6266)=4,"AVR",IF(MONTH(D6266)=5,"MAI",IF(MONTH(D6266)=6,"JUIN",IF(MONTH(D6266)=7,"JUILL",IF(MONTH(D6266)=8,"AOU",IF(MONTH(D6266)=9,"SEPT",IF(MONTH(D6266)=10,"OCT",IF(MONTH(D6266)=11,"NOV",IF(MONTH(D6266)=12,"DEC",""))))))))))))</f>
        <v>MARS</v>
      </c>
    </row>
    <row r="6267" spans="1:11" x14ac:dyDescent="0.3">
      <c r="A6267" t="s">
        <v>892</v>
      </c>
      <c r="B6267" s="3">
        <v>45372</v>
      </c>
      <c r="C6267" s="4">
        <v>0.54166666666666663</v>
      </c>
      <c r="D6267" s="3">
        <v>45372</v>
      </c>
      <c r="E6267" s="4">
        <v>0.6875</v>
      </c>
      <c r="F6267" t="s">
        <v>332</v>
      </c>
      <c r="G6267" s="12" t="s">
        <v>12</v>
      </c>
      <c r="H6267" s="12" t="s">
        <v>32</v>
      </c>
      <c r="I6267" s="12" t="str">
        <f>_xlfn.XLOOKUP(Tableau1[[#This Row],[AGENT]],AGENT,TYPE,"",0)</f>
        <v>ASS</v>
      </c>
      <c r="J6267" s="13">
        <f>Tableau1[[#This Row],[Fin3]]-Tableau1[[#This Row],[Début2]]</f>
        <v>0.14583333333333337</v>
      </c>
      <c r="K6267" s="12" t="str">
        <f>IF(MONTH(D6267)=1,"JANV",IF(MONTH(D6267)=2,"FEV",IF(MONTH(D6267)=3,"MARS",IF(MONTH(D6267)=4,"AVR",IF(MONTH(D6267)=5,"MAI",IF(MONTH(D6267)=6,"JUIN",IF(MONTH(D6267)=7,"JUILL",IF(MONTH(D6267)=8,"AOU",IF(MONTH(D6267)=9,"SEPT",IF(MONTH(D6267)=10,"OCT",IF(MONTH(D6267)=11,"NOV",IF(MONTH(D6267)=12,"DEC",""))))))))))))</f>
        <v>MARS</v>
      </c>
    </row>
    <row r="6268" spans="1:11" x14ac:dyDescent="0.3">
      <c r="A6268" t="s">
        <v>903</v>
      </c>
      <c r="B6268" s="3">
        <v>45372</v>
      </c>
      <c r="C6268" s="4">
        <v>0.6875</v>
      </c>
      <c r="D6268" s="3">
        <v>45372</v>
      </c>
      <c r="E6268" s="4">
        <v>0.70833333333333337</v>
      </c>
      <c r="F6268" t="s">
        <v>332</v>
      </c>
      <c r="G6268" s="12" t="s">
        <v>12</v>
      </c>
      <c r="H6268" s="12" t="s">
        <v>32</v>
      </c>
      <c r="I6268" s="12" t="str">
        <f>_xlfn.XLOOKUP(Tableau1[[#This Row],[AGENT]],AGENT,TYPE,"",0)</f>
        <v>ASS</v>
      </c>
      <c r="J6268" s="13">
        <f>Tableau1[[#This Row],[Fin3]]-Tableau1[[#This Row],[Début2]]</f>
        <v>2.083333333333337E-2</v>
      </c>
      <c r="K6268" s="12" t="str">
        <f>IF(MONTH(D6268)=1,"JANV",IF(MONTH(D6268)=2,"FEV",IF(MONTH(D6268)=3,"MARS",IF(MONTH(D6268)=4,"AVR",IF(MONTH(D6268)=5,"MAI",IF(MONTH(D6268)=6,"JUIN",IF(MONTH(D6268)=7,"JUILL",IF(MONTH(D6268)=8,"AOU",IF(MONTH(D6268)=9,"SEPT",IF(MONTH(D6268)=10,"OCT",IF(MONTH(D6268)=11,"NOV",IF(MONTH(D6268)=12,"DEC",""))))))))))))</f>
        <v>MARS</v>
      </c>
    </row>
    <row r="6269" spans="1:11" x14ac:dyDescent="0.3">
      <c r="B6269" s="3">
        <v>45376</v>
      </c>
      <c r="C6269" s="4">
        <v>0.41666666666666669</v>
      </c>
      <c r="D6269" s="3">
        <v>45376</v>
      </c>
      <c r="E6269" s="4">
        <v>0.5</v>
      </c>
      <c r="F6269" t="s">
        <v>332</v>
      </c>
      <c r="G6269" s="12" t="s">
        <v>12</v>
      </c>
      <c r="H6269" s="12" t="s">
        <v>32</v>
      </c>
      <c r="I6269" s="12" t="str">
        <f>_xlfn.XLOOKUP(Tableau1[[#This Row],[AGENT]],AGENT,TYPE,"",0)</f>
        <v>ASS</v>
      </c>
      <c r="J6269" s="13">
        <f>Tableau1[[#This Row],[Fin3]]-Tableau1[[#This Row],[Début2]]</f>
        <v>8.3333333333333315E-2</v>
      </c>
      <c r="K6269" s="12" t="str">
        <f>IF(MONTH(D6269)=1,"JANV",IF(MONTH(D6269)=2,"FEV",IF(MONTH(D6269)=3,"MARS",IF(MONTH(D6269)=4,"AVR",IF(MONTH(D6269)=5,"MAI",IF(MONTH(D6269)=6,"JUIN",IF(MONTH(D6269)=7,"JUILL",IF(MONTH(D6269)=8,"AOU",IF(MONTH(D6269)=9,"SEPT",IF(MONTH(D6269)=10,"OCT",IF(MONTH(D6269)=11,"NOV",IF(MONTH(D6269)=12,"DEC",""))))))))))))</f>
        <v>MARS</v>
      </c>
    </row>
    <row r="6270" spans="1:11" x14ac:dyDescent="0.3">
      <c r="B6270" s="3">
        <v>45376</v>
      </c>
      <c r="C6270" s="4">
        <v>0.5625</v>
      </c>
      <c r="D6270" s="3">
        <v>45376</v>
      </c>
      <c r="E6270" s="4">
        <v>0.625</v>
      </c>
      <c r="F6270" t="s">
        <v>332</v>
      </c>
      <c r="G6270" s="12" t="s">
        <v>12</v>
      </c>
      <c r="H6270" s="12" t="s">
        <v>32</v>
      </c>
      <c r="I6270" s="12" t="str">
        <f>_xlfn.XLOOKUP(Tableau1[[#This Row],[AGENT]],AGENT,TYPE,"",0)</f>
        <v>ASS</v>
      </c>
      <c r="J6270" s="13">
        <f>Tableau1[[#This Row],[Fin3]]-Tableau1[[#This Row],[Début2]]</f>
        <v>6.25E-2</v>
      </c>
      <c r="K6270" s="12" t="str">
        <f>IF(MONTH(D6270)=1,"JANV",IF(MONTH(D6270)=2,"FEV",IF(MONTH(D6270)=3,"MARS",IF(MONTH(D6270)=4,"AVR",IF(MONTH(D6270)=5,"MAI",IF(MONTH(D6270)=6,"JUIN",IF(MONTH(D6270)=7,"JUILL",IF(MONTH(D6270)=8,"AOU",IF(MONTH(D6270)=9,"SEPT",IF(MONTH(D6270)=10,"OCT",IF(MONTH(D6270)=11,"NOV",IF(MONTH(D6270)=12,"DEC",""))))))))))))</f>
        <v>MARS</v>
      </c>
    </row>
    <row r="6271" spans="1:11" x14ac:dyDescent="0.3">
      <c r="B6271" s="3">
        <v>45379</v>
      </c>
      <c r="C6271" s="4">
        <v>0.33333333333333331</v>
      </c>
      <c r="D6271" s="3">
        <v>45379</v>
      </c>
      <c r="E6271" s="4">
        <v>0.375</v>
      </c>
      <c r="F6271" t="s">
        <v>332</v>
      </c>
      <c r="G6271" s="12" t="s">
        <v>12</v>
      </c>
      <c r="H6271" s="12" t="s">
        <v>32</v>
      </c>
      <c r="I6271" s="12" t="str">
        <f>_xlfn.XLOOKUP(Tableau1[[#This Row],[AGENT]],AGENT,TYPE,"",0)</f>
        <v>ASS</v>
      </c>
      <c r="J6271" s="13">
        <f>Tableau1[[#This Row],[Fin3]]-Tableau1[[#This Row],[Début2]]</f>
        <v>4.1666666666666685E-2</v>
      </c>
      <c r="K6271" s="12" t="str">
        <f>IF(MONTH(D6271)=1,"JANV",IF(MONTH(D6271)=2,"FEV",IF(MONTH(D6271)=3,"MARS",IF(MONTH(D6271)=4,"AVR",IF(MONTH(D6271)=5,"MAI",IF(MONTH(D6271)=6,"JUIN",IF(MONTH(D6271)=7,"JUILL",IF(MONTH(D6271)=8,"AOU",IF(MONTH(D6271)=9,"SEPT",IF(MONTH(D6271)=10,"OCT",IF(MONTH(D6271)=11,"NOV",IF(MONTH(D6271)=12,"DEC",""))))))))))))</f>
        <v>MARS</v>
      </c>
    </row>
    <row r="6272" spans="1:11" x14ac:dyDescent="0.3">
      <c r="B6272" s="3">
        <v>45370</v>
      </c>
      <c r="C6272" s="4">
        <v>0.35416666666666669</v>
      </c>
      <c r="D6272" s="3">
        <v>45370</v>
      </c>
      <c r="E6272" s="4">
        <v>0.41666666666666669</v>
      </c>
      <c r="F6272" t="s">
        <v>332</v>
      </c>
      <c r="G6272" s="12" t="s">
        <v>12</v>
      </c>
      <c r="H6272" s="12" t="s">
        <v>32</v>
      </c>
      <c r="I6272" s="12" t="str">
        <f>_xlfn.XLOOKUP(Tableau1[[#This Row],[AGENT]],AGENT,TYPE,"",0)</f>
        <v>ASS</v>
      </c>
      <c r="J6272" s="13">
        <f>Tableau1[[#This Row],[Fin3]]-Tableau1[[#This Row],[Début2]]</f>
        <v>6.25E-2</v>
      </c>
      <c r="K6272" s="12" t="str">
        <f>IF(MONTH(D6272)=1,"JANV",IF(MONTH(D6272)=2,"FEV",IF(MONTH(D6272)=3,"MARS",IF(MONTH(D6272)=4,"AVR",IF(MONTH(D6272)=5,"MAI",IF(MONTH(D6272)=6,"JUIN",IF(MONTH(D6272)=7,"JUILL",IF(MONTH(D6272)=8,"AOU",IF(MONTH(D6272)=9,"SEPT",IF(MONTH(D6272)=10,"OCT",IF(MONTH(D6272)=11,"NOV",IF(MONTH(D6272)=12,"DEC",""))))))))))))</f>
        <v>MARS</v>
      </c>
    </row>
    <row r="6273" spans="1:11" x14ac:dyDescent="0.3">
      <c r="A6273" t="s">
        <v>1090</v>
      </c>
      <c r="B6273" s="3">
        <v>45385</v>
      </c>
      <c r="C6273" s="4">
        <v>0.5625</v>
      </c>
      <c r="D6273" s="3">
        <v>45385</v>
      </c>
      <c r="E6273" s="4">
        <v>0.60416666666666663</v>
      </c>
      <c r="F6273" t="s">
        <v>332</v>
      </c>
      <c r="G6273" s="12" t="s">
        <v>12</v>
      </c>
      <c r="H6273" s="12" t="s">
        <v>32</v>
      </c>
      <c r="I6273" s="12" t="str">
        <f>_xlfn.XLOOKUP(Tableau1[[#This Row],[AGENT]],AGENT,TYPE,"",0)</f>
        <v>ASS</v>
      </c>
      <c r="J6273" s="13">
        <f>Tableau1[[#This Row],[Fin3]]-Tableau1[[#This Row],[Début2]]</f>
        <v>4.166666666666663E-2</v>
      </c>
      <c r="K6273" s="12" t="str">
        <f>IF(MONTH(D6273)=1,"JANV",IF(MONTH(D6273)=2,"FEV",IF(MONTH(D6273)=3,"MARS",IF(MONTH(D6273)=4,"AVR",IF(MONTH(D6273)=5,"MAI",IF(MONTH(D6273)=6,"JUIN",IF(MONTH(D6273)=7,"JUILL",IF(MONTH(D6273)=8,"AOU",IF(MONTH(D6273)=9,"SEPT",IF(MONTH(D6273)=10,"OCT",IF(MONTH(D6273)=11,"NOV",IF(MONTH(D6273)=12,"DEC",""))))))))))))</f>
        <v>AVR</v>
      </c>
    </row>
    <row r="6274" spans="1:11" x14ac:dyDescent="0.3">
      <c r="B6274" s="3">
        <v>45385</v>
      </c>
      <c r="C6274" s="4">
        <v>0.4375</v>
      </c>
      <c r="D6274" s="3">
        <v>45385</v>
      </c>
      <c r="E6274" s="4">
        <v>0.47916666666666669</v>
      </c>
      <c r="F6274" t="s">
        <v>332</v>
      </c>
      <c r="G6274" s="12" t="s">
        <v>12</v>
      </c>
      <c r="H6274" s="12" t="s">
        <v>32</v>
      </c>
      <c r="I6274" s="12" t="str">
        <f>_xlfn.XLOOKUP(Tableau1[[#This Row],[AGENT]],AGENT,TYPE,"",0)</f>
        <v>ASS</v>
      </c>
      <c r="J6274" s="13">
        <f>Tableau1[[#This Row],[Fin3]]-Tableau1[[#This Row],[Début2]]</f>
        <v>4.1666666666666685E-2</v>
      </c>
      <c r="K6274" s="12" t="str">
        <f>IF(MONTH(D6274)=1,"JANV",IF(MONTH(D6274)=2,"FEV",IF(MONTH(D6274)=3,"MARS",IF(MONTH(D6274)=4,"AVR",IF(MONTH(D6274)=5,"MAI",IF(MONTH(D6274)=6,"JUIN",IF(MONTH(D6274)=7,"JUILL",IF(MONTH(D6274)=8,"AOU",IF(MONTH(D6274)=9,"SEPT",IF(MONTH(D6274)=10,"OCT",IF(MONTH(D6274)=11,"NOV",IF(MONTH(D6274)=12,"DEC",""))))))))))))</f>
        <v>AVR</v>
      </c>
    </row>
    <row r="6275" spans="1:11" x14ac:dyDescent="0.3">
      <c r="B6275" s="3">
        <v>45385</v>
      </c>
      <c r="C6275" s="4">
        <v>0.60416666666666663</v>
      </c>
      <c r="D6275" s="3">
        <v>45385</v>
      </c>
      <c r="E6275" s="4">
        <v>0.6875</v>
      </c>
      <c r="F6275" t="s">
        <v>332</v>
      </c>
      <c r="G6275" s="12" t="s">
        <v>12</v>
      </c>
      <c r="H6275" s="12" t="s">
        <v>32</v>
      </c>
      <c r="I6275" s="12" t="str">
        <f>_xlfn.XLOOKUP(Tableau1[[#This Row],[AGENT]],AGENT,TYPE,"",0)</f>
        <v>ASS</v>
      </c>
      <c r="J6275" s="13">
        <f>Tableau1[[#This Row],[Fin3]]-Tableau1[[#This Row],[Début2]]</f>
        <v>8.333333333333337E-2</v>
      </c>
      <c r="K6275" s="12" t="str">
        <f>IF(MONTH(D6275)=1,"JANV",IF(MONTH(D6275)=2,"FEV",IF(MONTH(D6275)=3,"MARS",IF(MONTH(D6275)=4,"AVR",IF(MONTH(D6275)=5,"MAI",IF(MONTH(D6275)=6,"JUIN",IF(MONTH(D6275)=7,"JUILL",IF(MONTH(D6275)=8,"AOU",IF(MONTH(D6275)=9,"SEPT",IF(MONTH(D6275)=10,"OCT",IF(MONTH(D6275)=11,"NOV",IF(MONTH(D6275)=12,"DEC",""))))))))))))</f>
        <v>AVR</v>
      </c>
    </row>
    <row r="6276" spans="1:11" x14ac:dyDescent="0.3">
      <c r="B6276" s="3">
        <v>45386</v>
      </c>
      <c r="C6276" s="4">
        <v>0.33333333333333331</v>
      </c>
      <c r="D6276" s="3">
        <v>45386</v>
      </c>
      <c r="E6276" s="4">
        <v>0.41666666666666669</v>
      </c>
      <c r="F6276" t="s">
        <v>332</v>
      </c>
      <c r="G6276" s="12" t="s">
        <v>12</v>
      </c>
      <c r="H6276" s="12" t="s">
        <v>32</v>
      </c>
      <c r="I6276" s="12" t="str">
        <f>_xlfn.XLOOKUP(Tableau1[[#This Row],[AGENT]],AGENT,TYPE,"",0)</f>
        <v>ASS</v>
      </c>
      <c r="J6276" s="13">
        <f>Tableau1[[#This Row],[Fin3]]-Tableau1[[#This Row],[Début2]]</f>
        <v>8.333333333333337E-2</v>
      </c>
      <c r="K6276" s="12" t="str">
        <f>IF(MONTH(D6276)=1,"JANV",IF(MONTH(D6276)=2,"FEV",IF(MONTH(D6276)=3,"MARS",IF(MONTH(D6276)=4,"AVR",IF(MONTH(D6276)=5,"MAI",IF(MONTH(D6276)=6,"JUIN",IF(MONTH(D6276)=7,"JUILL",IF(MONTH(D6276)=8,"AOU",IF(MONTH(D6276)=9,"SEPT",IF(MONTH(D6276)=10,"OCT",IF(MONTH(D6276)=11,"NOV",IF(MONTH(D6276)=12,"DEC",""))))))))))))</f>
        <v>AVR</v>
      </c>
    </row>
    <row r="6277" spans="1:11" x14ac:dyDescent="0.3">
      <c r="B6277" s="3">
        <v>45387</v>
      </c>
      <c r="C6277" s="4">
        <v>0.375</v>
      </c>
      <c r="D6277" s="3">
        <v>45387</v>
      </c>
      <c r="E6277" s="4">
        <v>0.45833333333333331</v>
      </c>
      <c r="F6277" t="s">
        <v>332</v>
      </c>
      <c r="G6277" s="12" t="s">
        <v>12</v>
      </c>
      <c r="H6277" s="12" t="s">
        <v>32</v>
      </c>
      <c r="I6277" s="12" t="str">
        <f>_xlfn.XLOOKUP(Tableau1[[#This Row],[AGENT]],AGENT,TYPE,"",0)</f>
        <v>ASS</v>
      </c>
      <c r="J6277" s="13">
        <f>Tableau1[[#This Row],[Fin3]]-Tableau1[[#This Row],[Début2]]</f>
        <v>8.3333333333333315E-2</v>
      </c>
      <c r="K6277" s="12" t="str">
        <f>IF(MONTH(D6277)=1,"JANV",IF(MONTH(D6277)=2,"FEV",IF(MONTH(D6277)=3,"MARS",IF(MONTH(D6277)=4,"AVR",IF(MONTH(D6277)=5,"MAI",IF(MONTH(D6277)=6,"JUIN",IF(MONTH(D6277)=7,"JUILL",IF(MONTH(D6277)=8,"AOU",IF(MONTH(D6277)=9,"SEPT",IF(MONTH(D6277)=10,"OCT",IF(MONTH(D6277)=11,"NOV",IF(MONTH(D6277)=12,"DEC",""))))))))))))</f>
        <v>AVR</v>
      </c>
    </row>
    <row r="6278" spans="1:11" x14ac:dyDescent="0.3">
      <c r="B6278" s="3">
        <v>45398</v>
      </c>
      <c r="C6278" s="4">
        <v>0.375</v>
      </c>
      <c r="D6278" s="3">
        <v>45398</v>
      </c>
      <c r="E6278" s="4">
        <v>0.39583333333333331</v>
      </c>
      <c r="F6278" t="s">
        <v>332</v>
      </c>
      <c r="G6278" s="12" t="s">
        <v>12</v>
      </c>
      <c r="H6278" s="12" t="s">
        <v>32</v>
      </c>
      <c r="I6278" s="12" t="str">
        <f>_xlfn.XLOOKUP(Tableau1[[#This Row],[AGENT]],AGENT,TYPE,"",0)</f>
        <v>ASS</v>
      </c>
      <c r="J6278" s="13">
        <f>Tableau1[[#This Row],[Fin3]]-Tableau1[[#This Row],[Début2]]</f>
        <v>2.0833333333333315E-2</v>
      </c>
      <c r="K6278" s="12" t="str">
        <f>IF(MONTH(D6278)=1,"JANV",IF(MONTH(D6278)=2,"FEV",IF(MONTH(D6278)=3,"MARS",IF(MONTH(D6278)=4,"AVR",IF(MONTH(D6278)=5,"MAI",IF(MONTH(D6278)=6,"JUIN",IF(MONTH(D6278)=7,"JUILL",IF(MONTH(D6278)=8,"AOU",IF(MONTH(D6278)=9,"SEPT",IF(MONTH(D6278)=10,"OCT",IF(MONTH(D6278)=11,"NOV",IF(MONTH(D6278)=12,"DEC",""))))))))))))</f>
        <v>AVR</v>
      </c>
    </row>
    <row r="6279" spans="1:11" x14ac:dyDescent="0.3">
      <c r="B6279" s="3">
        <v>45400</v>
      </c>
      <c r="C6279" s="4">
        <v>0.54166666666666663</v>
      </c>
      <c r="D6279" s="3">
        <v>45400</v>
      </c>
      <c r="E6279" s="4">
        <v>0.70833333333333337</v>
      </c>
      <c r="F6279" t="s">
        <v>332</v>
      </c>
      <c r="G6279" s="12" t="s">
        <v>12</v>
      </c>
      <c r="H6279" s="12" t="s">
        <v>32</v>
      </c>
      <c r="I6279" s="12" t="str">
        <f>_xlfn.XLOOKUP(Tableau1[[#This Row],[AGENT]],AGENT,TYPE,"",0)</f>
        <v>ASS</v>
      </c>
      <c r="J6279" s="13">
        <f>Tableau1[[#This Row],[Fin3]]-Tableau1[[#This Row],[Début2]]</f>
        <v>0.16666666666666674</v>
      </c>
      <c r="K6279" s="12" t="str">
        <f>IF(MONTH(D6279)=1,"JANV",IF(MONTH(D6279)=2,"FEV",IF(MONTH(D6279)=3,"MARS",IF(MONTH(D6279)=4,"AVR",IF(MONTH(D6279)=5,"MAI",IF(MONTH(D6279)=6,"JUIN",IF(MONTH(D6279)=7,"JUILL",IF(MONTH(D6279)=8,"AOU",IF(MONTH(D6279)=9,"SEPT",IF(MONTH(D6279)=10,"OCT",IF(MONTH(D6279)=11,"NOV",IF(MONTH(D6279)=12,"DEC",""))))))))))))</f>
        <v>AVR</v>
      </c>
    </row>
    <row r="6280" spans="1:11" x14ac:dyDescent="0.3">
      <c r="B6280" s="3">
        <v>45400</v>
      </c>
      <c r="C6280" s="4">
        <v>0.375</v>
      </c>
      <c r="D6280" s="3">
        <v>45400</v>
      </c>
      <c r="E6280" s="4">
        <v>0.47916666666666669</v>
      </c>
      <c r="F6280" t="s">
        <v>332</v>
      </c>
      <c r="G6280" s="12" t="s">
        <v>12</v>
      </c>
      <c r="H6280" s="12" t="s">
        <v>32</v>
      </c>
      <c r="I6280" s="12" t="str">
        <f>_xlfn.XLOOKUP(Tableau1[[#This Row],[AGENT]],AGENT,TYPE,"",0)</f>
        <v>ASS</v>
      </c>
      <c r="J6280" s="13">
        <f>Tableau1[[#This Row],[Fin3]]-Tableau1[[#This Row],[Début2]]</f>
        <v>0.10416666666666669</v>
      </c>
      <c r="K6280" s="12" t="str">
        <f>IF(MONTH(D6280)=1,"JANV",IF(MONTH(D6280)=2,"FEV",IF(MONTH(D6280)=3,"MARS",IF(MONTH(D6280)=4,"AVR",IF(MONTH(D6280)=5,"MAI",IF(MONTH(D6280)=6,"JUIN",IF(MONTH(D6280)=7,"JUILL",IF(MONTH(D6280)=8,"AOU",IF(MONTH(D6280)=9,"SEPT",IF(MONTH(D6280)=10,"OCT",IF(MONTH(D6280)=11,"NOV",IF(MONTH(D6280)=12,"DEC",""))))))))))))</f>
        <v>AVR</v>
      </c>
    </row>
    <row r="6281" spans="1:11" x14ac:dyDescent="0.3">
      <c r="B6281" s="3">
        <v>45401</v>
      </c>
      <c r="C6281" s="4">
        <v>0.35416666666666669</v>
      </c>
      <c r="D6281" s="3">
        <v>45401</v>
      </c>
      <c r="E6281" s="4">
        <v>0.45833333333333331</v>
      </c>
      <c r="F6281" t="s">
        <v>332</v>
      </c>
      <c r="G6281" s="12" t="s">
        <v>12</v>
      </c>
      <c r="H6281" s="12" t="s">
        <v>32</v>
      </c>
      <c r="I6281" s="12" t="str">
        <f>_xlfn.XLOOKUP(Tableau1[[#This Row],[AGENT]],AGENT,TYPE,"",0)</f>
        <v>ASS</v>
      </c>
      <c r="J6281" s="13">
        <f>Tableau1[[#This Row],[Fin3]]-Tableau1[[#This Row],[Début2]]</f>
        <v>0.10416666666666663</v>
      </c>
      <c r="K6281" s="12" t="str">
        <f>IF(MONTH(D6281)=1,"JANV",IF(MONTH(D6281)=2,"FEV",IF(MONTH(D6281)=3,"MARS",IF(MONTH(D6281)=4,"AVR",IF(MONTH(D6281)=5,"MAI",IF(MONTH(D6281)=6,"JUIN",IF(MONTH(D6281)=7,"JUILL",IF(MONTH(D6281)=8,"AOU",IF(MONTH(D6281)=9,"SEPT",IF(MONTH(D6281)=10,"OCT",IF(MONTH(D6281)=11,"NOV",IF(MONTH(D6281)=12,"DEC",""))))))))))))</f>
        <v>AVR</v>
      </c>
    </row>
    <row r="6282" spans="1:11" x14ac:dyDescent="0.3">
      <c r="B6282" s="3">
        <v>45405</v>
      </c>
      <c r="C6282" s="4">
        <v>0.33333333333333331</v>
      </c>
      <c r="D6282" s="3">
        <v>45405</v>
      </c>
      <c r="E6282" s="4">
        <v>0.4375</v>
      </c>
      <c r="F6282" t="s">
        <v>332</v>
      </c>
      <c r="G6282" s="12" t="s">
        <v>12</v>
      </c>
      <c r="H6282" s="12" t="s">
        <v>32</v>
      </c>
      <c r="I6282" s="12" t="str">
        <f>_xlfn.XLOOKUP(Tableau1[[#This Row],[AGENT]],AGENT,TYPE,"",0)</f>
        <v>ASS</v>
      </c>
      <c r="J6282" s="13">
        <f>Tableau1[[#This Row],[Fin3]]-Tableau1[[#This Row],[Début2]]</f>
        <v>0.10416666666666669</v>
      </c>
      <c r="K6282" s="12" t="str">
        <f>IF(MONTH(D6282)=1,"JANV",IF(MONTH(D6282)=2,"FEV",IF(MONTH(D6282)=3,"MARS",IF(MONTH(D6282)=4,"AVR",IF(MONTH(D6282)=5,"MAI",IF(MONTH(D6282)=6,"JUIN",IF(MONTH(D6282)=7,"JUILL",IF(MONTH(D6282)=8,"AOU",IF(MONTH(D6282)=9,"SEPT",IF(MONTH(D6282)=10,"OCT",IF(MONTH(D6282)=11,"NOV",IF(MONTH(D6282)=12,"DEC",""))))))))))))</f>
        <v>AVR</v>
      </c>
    </row>
    <row r="6283" spans="1:11" x14ac:dyDescent="0.3">
      <c r="B6283" s="3">
        <v>45411</v>
      </c>
      <c r="C6283" s="4">
        <v>0.375</v>
      </c>
      <c r="D6283" s="3">
        <v>45411</v>
      </c>
      <c r="E6283" s="4">
        <v>0.5</v>
      </c>
      <c r="F6283" t="s">
        <v>332</v>
      </c>
      <c r="G6283" s="12" t="s">
        <v>12</v>
      </c>
      <c r="H6283" s="12" t="s">
        <v>32</v>
      </c>
      <c r="I6283" s="12" t="str">
        <f>_xlfn.XLOOKUP(Tableau1[[#This Row],[AGENT]],AGENT,TYPE,"",0)</f>
        <v>ASS</v>
      </c>
      <c r="J6283" s="13">
        <f>Tableau1[[#This Row],[Fin3]]-Tableau1[[#This Row],[Début2]]</f>
        <v>0.125</v>
      </c>
      <c r="K6283" s="12" t="str">
        <f>IF(MONTH(D6283)=1,"JANV",IF(MONTH(D6283)=2,"FEV",IF(MONTH(D6283)=3,"MARS",IF(MONTH(D6283)=4,"AVR",IF(MONTH(D6283)=5,"MAI",IF(MONTH(D6283)=6,"JUIN",IF(MONTH(D6283)=7,"JUILL",IF(MONTH(D6283)=8,"AOU",IF(MONTH(D6283)=9,"SEPT",IF(MONTH(D6283)=10,"OCT",IF(MONTH(D6283)=11,"NOV",IF(MONTH(D6283)=12,"DEC",""))))))))))))</f>
        <v>AVR</v>
      </c>
    </row>
    <row r="6284" spans="1:11" x14ac:dyDescent="0.3">
      <c r="A6284" t="s">
        <v>1126</v>
      </c>
      <c r="B6284" s="3">
        <v>45426</v>
      </c>
      <c r="C6284" s="4">
        <v>0.58333333333333337</v>
      </c>
      <c r="D6284" s="3">
        <v>45426</v>
      </c>
      <c r="E6284" s="4">
        <v>0.70833333333333337</v>
      </c>
      <c r="F6284" t="s">
        <v>332</v>
      </c>
      <c r="G6284" s="12" t="s">
        <v>12</v>
      </c>
      <c r="H6284" s="12" t="s">
        <v>32</v>
      </c>
      <c r="I6284" s="12" t="str">
        <f>_xlfn.XLOOKUP(Tableau1[[#This Row],[AGENT]],AGENT,TYPE,"",0)</f>
        <v>ASS</v>
      </c>
      <c r="J6284" s="13">
        <f>Tableau1[[#This Row],[Fin3]]-Tableau1[[#This Row],[Début2]]</f>
        <v>0.125</v>
      </c>
      <c r="K6284" s="12" t="str">
        <f>IF(MONTH(D6284)=1,"JANV",IF(MONTH(D6284)=2,"FEV",IF(MONTH(D6284)=3,"MARS",IF(MONTH(D6284)=4,"AVR",IF(MONTH(D6284)=5,"MAI",IF(MONTH(D6284)=6,"JUIN",IF(MONTH(D6284)=7,"JUILL",IF(MONTH(D6284)=8,"AOU",IF(MONTH(D6284)=9,"SEPT",IF(MONTH(D6284)=10,"OCT",IF(MONTH(D6284)=11,"NOV",IF(MONTH(D6284)=12,"DEC",""))))))))))))</f>
        <v>MAI</v>
      </c>
    </row>
    <row r="6285" spans="1:11" x14ac:dyDescent="0.3">
      <c r="A6285" t="s">
        <v>1788</v>
      </c>
      <c r="B6285" s="3">
        <v>45414</v>
      </c>
      <c r="C6285" s="4">
        <v>0.33333333333333331</v>
      </c>
      <c r="D6285" s="3">
        <v>45414</v>
      </c>
      <c r="E6285" s="4">
        <v>0.4375</v>
      </c>
      <c r="F6285" t="s">
        <v>332</v>
      </c>
      <c r="G6285" s="12" t="s">
        <v>12</v>
      </c>
      <c r="H6285" s="12" t="s">
        <v>32</v>
      </c>
      <c r="I6285" s="12" t="str">
        <f>_xlfn.XLOOKUP(Tableau1[[#This Row],[AGENT]],AGENT,TYPE,"",0)</f>
        <v>ASS</v>
      </c>
      <c r="J6285" s="13">
        <f>Tableau1[[#This Row],[Fin3]]-Tableau1[[#This Row],[Début2]]</f>
        <v>0.10416666666666669</v>
      </c>
      <c r="K6285" s="12" t="str">
        <f>IF(MONTH(D6285)=1,"JANV",IF(MONTH(D6285)=2,"FEV",IF(MONTH(D6285)=3,"MARS",IF(MONTH(D6285)=4,"AVR",IF(MONTH(D6285)=5,"MAI",IF(MONTH(D6285)=6,"JUIN",IF(MONTH(D6285)=7,"JUILL",IF(MONTH(D6285)=8,"AOU",IF(MONTH(D6285)=9,"SEPT",IF(MONTH(D6285)=10,"OCT",IF(MONTH(D6285)=11,"NOV",IF(MONTH(D6285)=12,"DEC",""))))))))))))</f>
        <v>MAI</v>
      </c>
    </row>
    <row r="6286" spans="1:11" x14ac:dyDescent="0.3">
      <c r="B6286" s="3">
        <v>45415</v>
      </c>
      <c r="C6286" s="4">
        <v>0.35416666666666669</v>
      </c>
      <c r="D6286" s="3">
        <v>45415</v>
      </c>
      <c r="E6286" s="4">
        <v>0.45833333333333331</v>
      </c>
      <c r="F6286" t="s">
        <v>332</v>
      </c>
      <c r="G6286" s="12" t="s">
        <v>12</v>
      </c>
      <c r="H6286" s="12" t="s">
        <v>32</v>
      </c>
      <c r="I6286" s="12" t="str">
        <f>_xlfn.XLOOKUP(Tableau1[[#This Row],[AGENT]],AGENT,TYPE,"",0)</f>
        <v>ASS</v>
      </c>
      <c r="J6286" s="13">
        <f>Tableau1[[#This Row],[Fin3]]-Tableau1[[#This Row],[Début2]]</f>
        <v>0.10416666666666663</v>
      </c>
      <c r="K6286" s="12" t="str">
        <f>IF(MONTH(D6286)=1,"JANV",IF(MONTH(D6286)=2,"FEV",IF(MONTH(D6286)=3,"MARS",IF(MONTH(D6286)=4,"AVR",IF(MONTH(D6286)=5,"MAI",IF(MONTH(D6286)=6,"JUIN",IF(MONTH(D6286)=7,"JUILL",IF(MONTH(D6286)=8,"AOU",IF(MONTH(D6286)=9,"SEPT",IF(MONTH(D6286)=10,"OCT",IF(MONTH(D6286)=11,"NOV",IF(MONTH(D6286)=12,"DEC",""))))))))))))</f>
        <v>MAI</v>
      </c>
    </row>
    <row r="6287" spans="1:11" x14ac:dyDescent="0.3">
      <c r="B6287" s="3">
        <v>45425</v>
      </c>
      <c r="C6287" s="4">
        <v>0.45833333333333331</v>
      </c>
      <c r="D6287" s="3">
        <v>45425</v>
      </c>
      <c r="E6287" s="4">
        <v>0.5</v>
      </c>
      <c r="F6287" t="s">
        <v>332</v>
      </c>
      <c r="G6287" s="12" t="s">
        <v>12</v>
      </c>
      <c r="H6287" s="12" t="s">
        <v>32</v>
      </c>
      <c r="I6287" s="12" t="str">
        <f>_xlfn.XLOOKUP(Tableau1[[#This Row],[AGENT]],AGENT,TYPE,"",0)</f>
        <v>ASS</v>
      </c>
      <c r="J6287" s="13">
        <f>Tableau1[[#This Row],[Fin3]]-Tableau1[[#This Row],[Début2]]</f>
        <v>4.1666666666666685E-2</v>
      </c>
      <c r="K6287" s="12" t="str">
        <f>IF(MONTH(D6287)=1,"JANV",IF(MONTH(D6287)=2,"FEV",IF(MONTH(D6287)=3,"MARS",IF(MONTH(D6287)=4,"AVR",IF(MONTH(D6287)=5,"MAI",IF(MONTH(D6287)=6,"JUIN",IF(MONTH(D6287)=7,"JUILL",IF(MONTH(D6287)=8,"AOU",IF(MONTH(D6287)=9,"SEPT",IF(MONTH(D6287)=10,"OCT",IF(MONTH(D6287)=11,"NOV",IF(MONTH(D6287)=12,"DEC",""))))))))))))</f>
        <v>MAI</v>
      </c>
    </row>
    <row r="6288" spans="1:11" x14ac:dyDescent="0.3">
      <c r="B6288" s="3">
        <v>45427</v>
      </c>
      <c r="C6288" s="4">
        <v>0.35416666666666669</v>
      </c>
      <c r="D6288" s="3">
        <v>45427</v>
      </c>
      <c r="E6288" s="4">
        <v>0.5</v>
      </c>
      <c r="F6288" t="s">
        <v>332</v>
      </c>
      <c r="G6288" s="12" t="s">
        <v>12</v>
      </c>
      <c r="H6288" s="12" t="s">
        <v>32</v>
      </c>
      <c r="I6288" s="12" t="str">
        <f>_xlfn.XLOOKUP(Tableau1[[#This Row],[AGENT]],AGENT,TYPE,"",0)</f>
        <v>ASS</v>
      </c>
      <c r="J6288" s="13">
        <f>Tableau1[[#This Row],[Fin3]]-Tableau1[[#This Row],[Début2]]</f>
        <v>0.14583333333333331</v>
      </c>
      <c r="K6288" s="12" t="str">
        <f>IF(MONTH(D6288)=1,"JANV",IF(MONTH(D6288)=2,"FEV",IF(MONTH(D6288)=3,"MARS",IF(MONTH(D6288)=4,"AVR",IF(MONTH(D6288)=5,"MAI",IF(MONTH(D6288)=6,"JUIN",IF(MONTH(D6288)=7,"JUILL",IF(MONTH(D6288)=8,"AOU",IF(MONTH(D6288)=9,"SEPT",IF(MONTH(D6288)=10,"OCT",IF(MONTH(D6288)=11,"NOV",IF(MONTH(D6288)=12,"DEC",""))))))))))))</f>
        <v>MAI</v>
      </c>
    </row>
    <row r="6289" spans="1:11" x14ac:dyDescent="0.3">
      <c r="B6289" s="3">
        <v>45441</v>
      </c>
      <c r="C6289" s="4">
        <v>0.35416666666666669</v>
      </c>
      <c r="D6289" s="3">
        <v>45441</v>
      </c>
      <c r="E6289" s="4">
        <v>0.5</v>
      </c>
      <c r="F6289" t="s">
        <v>332</v>
      </c>
      <c r="G6289" s="12" t="s">
        <v>12</v>
      </c>
      <c r="H6289" s="12" t="s">
        <v>32</v>
      </c>
      <c r="I6289" s="12" t="str">
        <f>_xlfn.XLOOKUP(Tableau1[[#This Row],[AGENT]],AGENT,TYPE,"",0)</f>
        <v>ASS</v>
      </c>
      <c r="J6289" s="13">
        <f>Tableau1[[#This Row],[Fin3]]-Tableau1[[#This Row],[Début2]]</f>
        <v>0.14583333333333331</v>
      </c>
      <c r="K6289" s="12" t="str">
        <f>IF(MONTH(D6289)=1,"JANV",IF(MONTH(D6289)=2,"FEV",IF(MONTH(D6289)=3,"MARS",IF(MONTH(D6289)=4,"AVR",IF(MONTH(D6289)=5,"MAI",IF(MONTH(D6289)=6,"JUIN",IF(MONTH(D6289)=7,"JUILL",IF(MONTH(D6289)=8,"AOU",IF(MONTH(D6289)=9,"SEPT",IF(MONTH(D6289)=10,"OCT",IF(MONTH(D6289)=11,"NOV",IF(MONTH(D6289)=12,"DEC",""))))))))))))</f>
        <v>MAI</v>
      </c>
    </row>
    <row r="6290" spans="1:11" x14ac:dyDescent="0.3">
      <c r="B6290" s="3">
        <v>45414</v>
      </c>
      <c r="C6290" s="4">
        <v>0.4375</v>
      </c>
      <c r="D6290" s="3">
        <v>45414</v>
      </c>
      <c r="E6290" s="4">
        <v>0.5</v>
      </c>
      <c r="F6290" t="s">
        <v>332</v>
      </c>
      <c r="G6290" s="12" t="s">
        <v>12</v>
      </c>
      <c r="H6290" s="12" t="s">
        <v>32</v>
      </c>
      <c r="I6290" s="12" t="str">
        <f>_xlfn.XLOOKUP(Tableau1[[#This Row],[AGENT]],AGENT,TYPE,"",0)</f>
        <v>ASS</v>
      </c>
      <c r="J6290" s="13">
        <f>Tableau1[[#This Row],[Fin3]]-Tableau1[[#This Row],[Début2]]</f>
        <v>6.25E-2</v>
      </c>
      <c r="K6290" s="12" t="str">
        <f>IF(MONTH(D6290)=1,"JANV",IF(MONTH(D6290)=2,"FEV",IF(MONTH(D6290)=3,"MARS",IF(MONTH(D6290)=4,"AVR",IF(MONTH(D6290)=5,"MAI",IF(MONTH(D6290)=6,"JUIN",IF(MONTH(D6290)=7,"JUILL",IF(MONTH(D6290)=8,"AOU",IF(MONTH(D6290)=9,"SEPT",IF(MONTH(D6290)=10,"OCT",IF(MONTH(D6290)=11,"NOV",IF(MONTH(D6290)=12,"DEC",""))))))))))))</f>
        <v>MAI</v>
      </c>
    </row>
    <row r="6291" spans="1:11" x14ac:dyDescent="0.3">
      <c r="A6291" t="s">
        <v>1804</v>
      </c>
      <c r="B6291" s="3">
        <v>45469</v>
      </c>
      <c r="C6291" s="4">
        <v>0.54166666666666663</v>
      </c>
      <c r="D6291" s="3">
        <v>45469</v>
      </c>
      <c r="E6291" s="4">
        <v>0.64583333333333337</v>
      </c>
      <c r="F6291" t="s">
        <v>332</v>
      </c>
      <c r="G6291" s="12" t="s">
        <v>12</v>
      </c>
      <c r="H6291" s="12" t="s">
        <v>32</v>
      </c>
      <c r="I6291" s="12" t="str">
        <f>_xlfn.XLOOKUP(Tableau1[[#This Row],[AGENT]],AGENT,TYPE,"",0)</f>
        <v>ASS</v>
      </c>
      <c r="J6291" s="13">
        <f>Tableau1[[#This Row],[Fin3]]-Tableau1[[#This Row],[Début2]]</f>
        <v>0.10416666666666674</v>
      </c>
      <c r="K6291" s="12" t="str">
        <f>IF(MONTH(D6291)=1,"JANV",IF(MONTH(D6291)=2,"FEV",IF(MONTH(D6291)=3,"MARS",IF(MONTH(D6291)=4,"AVR",IF(MONTH(D6291)=5,"MAI",IF(MONTH(D6291)=6,"JUIN",IF(MONTH(D6291)=7,"JUILL",IF(MONTH(D6291)=8,"AOU",IF(MONTH(D6291)=9,"SEPT",IF(MONTH(D6291)=10,"OCT",IF(MONTH(D6291)=11,"NOV",IF(MONTH(D6291)=12,"DEC",""))))))))))))</f>
        <v>JUIN</v>
      </c>
    </row>
    <row r="6292" spans="1:11" x14ac:dyDescent="0.3">
      <c r="B6292" s="3">
        <v>45469</v>
      </c>
      <c r="C6292" s="4">
        <v>0.45833333333333331</v>
      </c>
      <c r="D6292" s="3">
        <v>45469</v>
      </c>
      <c r="E6292" s="4">
        <v>0.5</v>
      </c>
      <c r="F6292" t="s">
        <v>332</v>
      </c>
      <c r="G6292" s="12" t="s">
        <v>12</v>
      </c>
      <c r="H6292" s="12" t="s">
        <v>32</v>
      </c>
      <c r="I6292" s="12" t="str">
        <f>_xlfn.XLOOKUP(Tableau1[[#This Row],[AGENT]],AGENT,TYPE,"",0)</f>
        <v>ASS</v>
      </c>
      <c r="J6292" s="13">
        <f>Tableau1[[#This Row],[Fin3]]-Tableau1[[#This Row],[Début2]]</f>
        <v>4.1666666666666685E-2</v>
      </c>
      <c r="K6292" s="12" t="str">
        <f>IF(MONTH(D6292)=1,"JANV",IF(MONTH(D6292)=2,"FEV",IF(MONTH(D6292)=3,"MARS",IF(MONTH(D6292)=4,"AVR",IF(MONTH(D6292)=5,"MAI",IF(MONTH(D6292)=6,"JUIN",IF(MONTH(D6292)=7,"JUILL",IF(MONTH(D6292)=8,"AOU",IF(MONTH(D6292)=9,"SEPT",IF(MONTH(D6292)=10,"OCT",IF(MONTH(D6292)=11,"NOV",IF(MONTH(D6292)=12,"DEC",""))))))))))))</f>
        <v>JUIN</v>
      </c>
    </row>
    <row r="6293" spans="1:11" x14ac:dyDescent="0.3">
      <c r="B6293" s="3">
        <v>45470</v>
      </c>
      <c r="C6293" s="4">
        <v>0.66666666666666663</v>
      </c>
      <c r="D6293" s="3">
        <v>45470</v>
      </c>
      <c r="E6293" s="4">
        <v>0.70833333333333337</v>
      </c>
      <c r="F6293" t="s">
        <v>332</v>
      </c>
      <c r="G6293" s="12" t="s">
        <v>12</v>
      </c>
      <c r="H6293" s="12" t="s">
        <v>32</v>
      </c>
      <c r="I6293" s="12" t="str">
        <f>_xlfn.XLOOKUP(Tableau1[[#This Row],[AGENT]],AGENT,TYPE,"",0)</f>
        <v>ASS</v>
      </c>
      <c r="J6293" s="13">
        <f>Tableau1[[#This Row],[Fin3]]-Tableau1[[#This Row],[Début2]]</f>
        <v>4.1666666666666741E-2</v>
      </c>
      <c r="K6293" s="12" t="str">
        <f>IF(MONTH(D6293)=1,"JANV",IF(MONTH(D6293)=2,"FEV",IF(MONTH(D6293)=3,"MARS",IF(MONTH(D6293)=4,"AVR",IF(MONTH(D6293)=5,"MAI",IF(MONTH(D6293)=6,"JUIN",IF(MONTH(D6293)=7,"JUILL",IF(MONTH(D6293)=8,"AOU",IF(MONTH(D6293)=9,"SEPT",IF(MONTH(D6293)=10,"OCT",IF(MONTH(D6293)=11,"NOV",IF(MONTH(D6293)=12,"DEC",""))))))))))))</f>
        <v>JUIN</v>
      </c>
    </row>
    <row r="6294" spans="1:11" x14ac:dyDescent="0.3">
      <c r="A6294" t="s">
        <v>1090</v>
      </c>
      <c r="B6294" s="3">
        <v>45385</v>
      </c>
      <c r="C6294" s="4">
        <v>0.54166666666666663</v>
      </c>
      <c r="D6294" s="3">
        <v>45385</v>
      </c>
      <c r="E6294" s="4">
        <v>0.625</v>
      </c>
      <c r="F6294" t="s">
        <v>332</v>
      </c>
      <c r="G6294" t="s">
        <v>222</v>
      </c>
      <c r="H6294" s="12" t="s">
        <v>58</v>
      </c>
      <c r="I6294" s="12" t="str">
        <f>_xlfn.XLOOKUP(Tableau1[[#This Row],[AGENT]],AGENT,TYPE,"",0)</f>
        <v>RO</v>
      </c>
      <c r="J6294" s="13">
        <f>Tableau1[[#This Row],[Fin3]]-Tableau1[[#This Row],[Début2]]</f>
        <v>8.333333333333337E-2</v>
      </c>
      <c r="K6294" s="12" t="str">
        <f>IF(MONTH(D6294)=1,"JANV",IF(MONTH(D6294)=2,"FEV",IF(MONTH(D6294)=3,"MARS",IF(MONTH(D6294)=4,"AVR",IF(MONTH(D6294)=5,"MAI",IF(MONTH(D6294)=6,"JUIN",IF(MONTH(D6294)=7,"JUILL",IF(MONTH(D6294)=8,"AOU",IF(MONTH(D6294)=9,"SEPT",IF(MONTH(D6294)=10,"OCT",IF(MONTH(D6294)=11,"NOV",IF(MONTH(D6294)=12,"DEC",""))))))))))))</f>
        <v>AVR</v>
      </c>
    </row>
    <row r="6295" spans="1:11" x14ac:dyDescent="0.3">
      <c r="A6295" t="s">
        <v>381</v>
      </c>
      <c r="B6295" s="3">
        <v>45489</v>
      </c>
      <c r="C6295" s="4">
        <v>0.5625</v>
      </c>
      <c r="D6295" s="3">
        <v>45489</v>
      </c>
      <c r="E6295" s="4">
        <v>0.60416666666666663</v>
      </c>
      <c r="F6295" t="s">
        <v>1445</v>
      </c>
      <c r="G6295" s="12" t="s">
        <v>12</v>
      </c>
      <c r="H6295" s="12" t="s">
        <v>76</v>
      </c>
      <c r="I6295" s="12" t="str">
        <f>_xlfn.XLOOKUP(Tableau1[[#This Row],[AGENT]],AGENT,TYPE,"",0)</f>
        <v>ASS</v>
      </c>
      <c r="J6295" s="13">
        <f>Tableau1[[#This Row],[Fin3]]-Tableau1[[#This Row],[Début2]]</f>
        <v>4.166666666666663E-2</v>
      </c>
      <c r="K6295" s="12" t="str">
        <f>IF(MONTH(D6295)=1,"JANV",IF(MONTH(D6295)=2,"FEV",IF(MONTH(D6295)=3,"MARS",IF(MONTH(D6295)=4,"AVR",IF(MONTH(D6295)=5,"MAI",IF(MONTH(D6295)=6,"JUIN",IF(MONTH(D6295)=7,"JUILL",IF(MONTH(D6295)=8,"AOU",IF(MONTH(D6295)=9,"SEPT",IF(MONTH(D6295)=10,"OCT",IF(MONTH(D6295)=11,"NOV",IF(MONTH(D6295)=12,"DEC",""))))))))))))</f>
        <v>JUILL</v>
      </c>
    </row>
    <row r="6296" spans="1:11" x14ac:dyDescent="0.3">
      <c r="A6296" t="s">
        <v>1383</v>
      </c>
      <c r="B6296" s="3">
        <v>45484</v>
      </c>
      <c r="C6296" s="4">
        <v>0.58333333333333337</v>
      </c>
      <c r="D6296" s="3">
        <v>45484</v>
      </c>
      <c r="E6296" s="4">
        <v>0.625</v>
      </c>
      <c r="F6296" t="s">
        <v>1445</v>
      </c>
      <c r="G6296" s="12" t="s">
        <v>12</v>
      </c>
      <c r="H6296" s="12" t="s">
        <v>76</v>
      </c>
      <c r="I6296" s="12" t="str">
        <f>_xlfn.XLOOKUP(Tableau1[[#This Row],[AGENT]],AGENT,TYPE,"",0)</f>
        <v>ASS</v>
      </c>
      <c r="J6296" s="13">
        <f>Tableau1[[#This Row],[Fin3]]-Tableau1[[#This Row],[Début2]]</f>
        <v>4.166666666666663E-2</v>
      </c>
      <c r="K6296" s="12" t="str">
        <f>IF(MONTH(D6296)=1,"JANV",IF(MONTH(D6296)=2,"FEV",IF(MONTH(D6296)=3,"MARS",IF(MONTH(D6296)=4,"AVR",IF(MONTH(D6296)=5,"MAI",IF(MONTH(D6296)=6,"JUIN",IF(MONTH(D6296)=7,"JUILL",IF(MONTH(D6296)=8,"AOU",IF(MONTH(D6296)=9,"SEPT",IF(MONTH(D6296)=10,"OCT",IF(MONTH(D6296)=11,"NOV",IF(MONTH(D6296)=12,"DEC",""))))))))))))</f>
        <v>JUILL</v>
      </c>
    </row>
    <row r="6297" spans="1:11" x14ac:dyDescent="0.3">
      <c r="A6297" t="s">
        <v>1098</v>
      </c>
      <c r="B6297" s="3">
        <v>45387</v>
      </c>
      <c r="C6297" s="4">
        <v>0.33333333333333331</v>
      </c>
      <c r="D6297" s="3">
        <v>45387</v>
      </c>
      <c r="E6297" s="4">
        <v>0.45833333333333331</v>
      </c>
      <c r="F6297" t="s">
        <v>1099</v>
      </c>
      <c r="G6297" t="s">
        <v>12</v>
      </c>
      <c r="H6297" s="12" t="s">
        <v>57</v>
      </c>
      <c r="I6297" s="12" t="str">
        <f>_xlfn.XLOOKUP(Tableau1[[#This Row],[AGENT]],AGENT,TYPE,"",0)</f>
        <v>RO</v>
      </c>
      <c r="J6297" s="13">
        <f>Tableau1[[#This Row],[Fin3]]-Tableau1[[#This Row],[Début2]]</f>
        <v>0.125</v>
      </c>
      <c r="K6297" s="12" t="str">
        <f>IF(MONTH(D6297)=1,"JANV",IF(MONTH(D6297)=2,"FEV",IF(MONTH(D6297)=3,"MARS",IF(MONTH(D6297)=4,"AVR",IF(MONTH(D6297)=5,"MAI",IF(MONTH(D6297)=6,"JUIN",IF(MONTH(D6297)=7,"JUILL",IF(MONTH(D6297)=8,"AOU",IF(MONTH(D6297)=9,"SEPT",IF(MONTH(D6297)=10,"OCT",IF(MONTH(D6297)=11,"NOV",IF(MONTH(D6297)=12,"DEC",""))))))))))))</f>
        <v>AVR</v>
      </c>
    </row>
    <row r="6298" spans="1:11" x14ac:dyDescent="0.3">
      <c r="A6298" t="s">
        <v>1098</v>
      </c>
      <c r="B6298" s="3">
        <v>45386</v>
      </c>
      <c r="C6298" s="4">
        <v>0.33333333333333331</v>
      </c>
      <c r="D6298" s="3">
        <v>45386</v>
      </c>
      <c r="E6298" s="4">
        <v>0.375</v>
      </c>
      <c r="F6298" t="s">
        <v>1099</v>
      </c>
      <c r="G6298" t="s">
        <v>12</v>
      </c>
      <c r="H6298" s="12" t="s">
        <v>57</v>
      </c>
      <c r="I6298" s="12" t="str">
        <f>_xlfn.XLOOKUP(Tableau1[[#This Row],[AGENT]],AGENT,TYPE,"",0)</f>
        <v>RO</v>
      </c>
      <c r="J6298" s="13">
        <f>Tableau1[[#This Row],[Fin3]]-Tableau1[[#This Row],[Début2]]</f>
        <v>4.1666666666666685E-2</v>
      </c>
      <c r="K6298" s="12" t="str">
        <f>IF(MONTH(D6298)=1,"JANV",IF(MONTH(D6298)=2,"FEV",IF(MONTH(D6298)=3,"MARS",IF(MONTH(D6298)=4,"AVR",IF(MONTH(D6298)=5,"MAI",IF(MONTH(D6298)=6,"JUIN",IF(MONTH(D6298)=7,"JUILL",IF(MONTH(D6298)=8,"AOU",IF(MONTH(D6298)=9,"SEPT",IF(MONTH(D6298)=10,"OCT",IF(MONTH(D6298)=11,"NOV",IF(MONTH(D6298)=12,"DEC",""))))))))))))</f>
        <v>AVR</v>
      </c>
    </row>
    <row r="6299" spans="1:11" x14ac:dyDescent="0.3">
      <c r="A6299" t="s">
        <v>1098</v>
      </c>
      <c r="B6299" s="3">
        <v>45390</v>
      </c>
      <c r="C6299" s="4">
        <v>0.33333333333333331</v>
      </c>
      <c r="D6299" s="3">
        <v>45390</v>
      </c>
      <c r="E6299" s="4">
        <v>0.5</v>
      </c>
      <c r="F6299" t="s">
        <v>1099</v>
      </c>
      <c r="G6299" t="s">
        <v>12</v>
      </c>
      <c r="H6299" s="12" t="s">
        <v>57</v>
      </c>
      <c r="I6299" s="12" t="str">
        <f>_xlfn.XLOOKUP(Tableau1[[#This Row],[AGENT]],AGENT,TYPE,"",0)</f>
        <v>RO</v>
      </c>
      <c r="J6299" s="13">
        <f>Tableau1[[#This Row],[Fin3]]-Tableau1[[#This Row],[Début2]]</f>
        <v>0.16666666666666669</v>
      </c>
      <c r="K6299" s="12" t="str">
        <f>IF(MONTH(D6299)=1,"JANV",IF(MONTH(D6299)=2,"FEV",IF(MONTH(D6299)=3,"MARS",IF(MONTH(D6299)=4,"AVR",IF(MONTH(D6299)=5,"MAI",IF(MONTH(D6299)=6,"JUIN",IF(MONTH(D6299)=7,"JUILL",IF(MONTH(D6299)=8,"AOU",IF(MONTH(D6299)=9,"SEPT",IF(MONTH(D6299)=10,"OCT",IF(MONTH(D6299)=11,"NOV",IF(MONTH(D6299)=12,"DEC",""))))))))))))</f>
        <v>AVR</v>
      </c>
    </row>
    <row r="6300" spans="1:11" x14ac:dyDescent="0.3">
      <c r="A6300" t="s">
        <v>1098</v>
      </c>
      <c r="B6300" s="3">
        <v>45390</v>
      </c>
      <c r="C6300" s="4">
        <v>0.64583333333333337</v>
      </c>
      <c r="D6300" s="3">
        <v>45390</v>
      </c>
      <c r="E6300" s="4">
        <v>0.70833333333333337</v>
      </c>
      <c r="F6300" t="s">
        <v>1099</v>
      </c>
      <c r="G6300" t="s">
        <v>12</v>
      </c>
      <c r="H6300" s="12" t="s">
        <v>57</v>
      </c>
      <c r="I6300" s="12" t="str">
        <f>_xlfn.XLOOKUP(Tableau1[[#This Row],[AGENT]],AGENT,TYPE,"",0)</f>
        <v>RO</v>
      </c>
      <c r="J6300" s="13">
        <f>Tableau1[[#This Row],[Fin3]]-Tableau1[[#This Row],[Début2]]</f>
        <v>6.25E-2</v>
      </c>
      <c r="K6300" s="12" t="str">
        <f>IF(MONTH(D6300)=1,"JANV",IF(MONTH(D6300)=2,"FEV",IF(MONTH(D6300)=3,"MARS",IF(MONTH(D6300)=4,"AVR",IF(MONTH(D6300)=5,"MAI",IF(MONTH(D6300)=6,"JUIN",IF(MONTH(D6300)=7,"JUILL",IF(MONTH(D6300)=8,"AOU",IF(MONTH(D6300)=9,"SEPT",IF(MONTH(D6300)=10,"OCT",IF(MONTH(D6300)=11,"NOV",IF(MONTH(D6300)=12,"DEC",""))))))))))))</f>
        <v>AVR</v>
      </c>
    </row>
    <row r="6301" spans="1:11" x14ac:dyDescent="0.3">
      <c r="A6301" t="s">
        <v>1116</v>
      </c>
      <c r="B6301" s="3">
        <v>45411</v>
      </c>
      <c r="C6301" s="4">
        <v>0.58333333333333337</v>
      </c>
      <c r="D6301" s="3">
        <v>45411</v>
      </c>
      <c r="E6301" s="4">
        <v>0.66666666666666663</v>
      </c>
      <c r="F6301" t="s">
        <v>1099</v>
      </c>
      <c r="G6301" t="s">
        <v>12</v>
      </c>
      <c r="H6301" s="12" t="s">
        <v>57</v>
      </c>
      <c r="I6301" s="12" t="str">
        <f>_xlfn.XLOOKUP(Tableau1[[#This Row],[AGENT]],AGENT,TYPE,"",0)</f>
        <v>RO</v>
      </c>
      <c r="J6301" s="13">
        <f>Tableau1[[#This Row],[Fin3]]-Tableau1[[#This Row],[Début2]]</f>
        <v>8.3333333333333259E-2</v>
      </c>
      <c r="K6301" s="12" t="str">
        <f>IF(MONTH(D6301)=1,"JANV",IF(MONTH(D6301)=2,"FEV",IF(MONTH(D6301)=3,"MARS",IF(MONTH(D6301)=4,"AVR",IF(MONTH(D6301)=5,"MAI",IF(MONTH(D6301)=6,"JUIN",IF(MONTH(D6301)=7,"JUILL",IF(MONTH(D6301)=8,"AOU",IF(MONTH(D6301)=9,"SEPT",IF(MONTH(D6301)=10,"OCT",IF(MONTH(D6301)=11,"NOV",IF(MONTH(D6301)=12,"DEC",""))))))))))))</f>
        <v>AVR</v>
      </c>
    </row>
    <row r="6302" spans="1:11" x14ac:dyDescent="0.3">
      <c r="A6302" t="s">
        <v>1116</v>
      </c>
      <c r="B6302" s="3">
        <v>45447</v>
      </c>
      <c r="C6302" s="4">
        <v>0.39583333333333331</v>
      </c>
      <c r="D6302" s="3">
        <v>45447</v>
      </c>
      <c r="E6302" s="4">
        <v>0.5</v>
      </c>
      <c r="F6302" t="s">
        <v>1099</v>
      </c>
      <c r="G6302" t="s">
        <v>12</v>
      </c>
      <c r="H6302" s="12" t="s">
        <v>57</v>
      </c>
      <c r="I6302" s="12" t="str">
        <f>_xlfn.XLOOKUP(Tableau1[[#This Row],[AGENT]],AGENT,TYPE,"",0)</f>
        <v>RO</v>
      </c>
      <c r="J6302" s="13">
        <f>Tableau1[[#This Row],[Fin3]]-Tableau1[[#This Row],[Début2]]</f>
        <v>0.10416666666666669</v>
      </c>
      <c r="K6302" s="12" t="str">
        <f>IF(MONTH(D6302)=1,"JANV",IF(MONTH(D6302)=2,"FEV",IF(MONTH(D6302)=3,"MARS",IF(MONTH(D6302)=4,"AVR",IF(MONTH(D6302)=5,"MAI",IF(MONTH(D6302)=6,"JUIN",IF(MONTH(D6302)=7,"JUILL",IF(MONTH(D6302)=8,"AOU",IF(MONTH(D6302)=9,"SEPT",IF(MONTH(D6302)=10,"OCT",IF(MONTH(D6302)=11,"NOV",IF(MONTH(D6302)=12,"DEC",""))))))))))))</f>
        <v>JUIN</v>
      </c>
    </row>
    <row r="6303" spans="1:11" x14ac:dyDescent="0.3">
      <c r="A6303" t="s">
        <v>1116</v>
      </c>
      <c r="B6303" s="3">
        <v>45447</v>
      </c>
      <c r="C6303" s="4">
        <v>0.54166666666666663</v>
      </c>
      <c r="D6303" s="3">
        <v>45447</v>
      </c>
      <c r="E6303" s="4">
        <v>0.625</v>
      </c>
      <c r="F6303" t="s">
        <v>1099</v>
      </c>
      <c r="G6303" t="s">
        <v>12</v>
      </c>
      <c r="H6303" s="12" t="s">
        <v>57</v>
      </c>
      <c r="I6303" s="12" t="str">
        <f>_xlfn.XLOOKUP(Tableau1[[#This Row],[AGENT]],AGENT,TYPE,"",0)</f>
        <v>RO</v>
      </c>
      <c r="J6303" s="13">
        <f>Tableau1[[#This Row],[Fin3]]-Tableau1[[#This Row],[Début2]]</f>
        <v>8.333333333333337E-2</v>
      </c>
      <c r="K6303" s="12" t="str">
        <f>IF(MONTH(D6303)=1,"JANV",IF(MONTH(D6303)=2,"FEV",IF(MONTH(D6303)=3,"MARS",IF(MONTH(D6303)=4,"AVR",IF(MONTH(D6303)=5,"MAI",IF(MONTH(D6303)=6,"JUIN",IF(MONTH(D6303)=7,"JUILL",IF(MONTH(D6303)=8,"AOU",IF(MONTH(D6303)=9,"SEPT",IF(MONTH(D6303)=10,"OCT",IF(MONTH(D6303)=11,"NOV",IF(MONTH(D6303)=12,"DEC",""))))))))))))</f>
        <v>JUIN</v>
      </c>
    </row>
    <row r="6304" spans="1:11" x14ac:dyDescent="0.3">
      <c r="A6304" t="s">
        <v>1116</v>
      </c>
      <c r="B6304" s="3">
        <v>45453</v>
      </c>
      <c r="C6304" s="4">
        <v>0.54166666666666663</v>
      </c>
      <c r="D6304" s="3">
        <v>45453</v>
      </c>
      <c r="E6304" s="4">
        <v>0.70833333333333337</v>
      </c>
      <c r="F6304" t="s">
        <v>1099</v>
      </c>
      <c r="G6304" t="s">
        <v>12</v>
      </c>
      <c r="H6304" s="12" t="s">
        <v>57</v>
      </c>
      <c r="I6304" s="12" t="str">
        <f>_xlfn.XLOOKUP(Tableau1[[#This Row],[AGENT]],AGENT,TYPE,"",0)</f>
        <v>RO</v>
      </c>
      <c r="J6304" s="13">
        <f>Tableau1[[#This Row],[Fin3]]-Tableau1[[#This Row],[Début2]]</f>
        <v>0.16666666666666674</v>
      </c>
      <c r="K6304" s="12" t="str">
        <f>IF(MONTH(D6304)=1,"JANV",IF(MONTH(D6304)=2,"FEV",IF(MONTH(D6304)=3,"MARS",IF(MONTH(D6304)=4,"AVR",IF(MONTH(D6304)=5,"MAI",IF(MONTH(D6304)=6,"JUIN",IF(MONTH(D6304)=7,"JUILL",IF(MONTH(D6304)=8,"AOU",IF(MONTH(D6304)=9,"SEPT",IF(MONTH(D6304)=10,"OCT",IF(MONTH(D6304)=11,"NOV",IF(MONTH(D6304)=12,"DEC",""))))))))))))</f>
        <v>JUIN</v>
      </c>
    </row>
    <row r="6305" spans="1:11" x14ac:dyDescent="0.3">
      <c r="A6305" t="s">
        <v>2632</v>
      </c>
      <c r="B6305" s="3">
        <v>45454</v>
      </c>
      <c r="C6305" s="4">
        <v>0.33333333333333331</v>
      </c>
      <c r="D6305" s="3">
        <v>45454</v>
      </c>
      <c r="E6305" s="4">
        <v>0.375</v>
      </c>
      <c r="F6305" t="s">
        <v>1099</v>
      </c>
      <c r="G6305" t="s">
        <v>12</v>
      </c>
      <c r="H6305" s="12" t="s">
        <v>57</v>
      </c>
      <c r="I6305" s="12" t="str">
        <f>_xlfn.XLOOKUP(Tableau1[[#This Row],[AGENT]],AGENT,TYPE,"",0)</f>
        <v>RO</v>
      </c>
      <c r="J6305" s="13">
        <f>Tableau1[[#This Row],[Fin3]]-Tableau1[[#This Row],[Début2]]</f>
        <v>4.1666666666666685E-2</v>
      </c>
      <c r="K6305" s="12" t="str">
        <f>IF(MONTH(D6305)=1,"JANV",IF(MONTH(D6305)=2,"FEV",IF(MONTH(D6305)=3,"MARS",IF(MONTH(D6305)=4,"AVR",IF(MONTH(D6305)=5,"MAI",IF(MONTH(D6305)=6,"JUIN",IF(MONTH(D6305)=7,"JUILL",IF(MONTH(D6305)=8,"AOU",IF(MONTH(D6305)=9,"SEPT",IF(MONTH(D6305)=10,"OCT",IF(MONTH(D6305)=11,"NOV",IF(MONTH(D6305)=12,"DEC",""))))))))))))</f>
        <v>JUIN</v>
      </c>
    </row>
    <row r="6306" spans="1:11" x14ac:dyDescent="0.3">
      <c r="A6306" t="s">
        <v>1116</v>
      </c>
      <c r="B6306" s="3">
        <v>45454</v>
      </c>
      <c r="C6306" s="4">
        <v>0.375</v>
      </c>
      <c r="D6306" s="3">
        <v>45454</v>
      </c>
      <c r="E6306" s="4">
        <v>0.5</v>
      </c>
      <c r="F6306" t="s">
        <v>1099</v>
      </c>
      <c r="G6306" t="s">
        <v>12</v>
      </c>
      <c r="H6306" s="12" t="s">
        <v>57</v>
      </c>
      <c r="I6306" s="12" t="str">
        <f>_xlfn.XLOOKUP(Tableau1[[#This Row],[AGENT]],AGENT,TYPE,"",0)</f>
        <v>RO</v>
      </c>
      <c r="J6306" s="13">
        <f>Tableau1[[#This Row],[Fin3]]-Tableau1[[#This Row],[Début2]]</f>
        <v>0.125</v>
      </c>
      <c r="K6306" s="12" t="str">
        <f>IF(MONTH(D6306)=1,"JANV",IF(MONTH(D6306)=2,"FEV",IF(MONTH(D6306)=3,"MARS",IF(MONTH(D6306)=4,"AVR",IF(MONTH(D6306)=5,"MAI",IF(MONTH(D6306)=6,"JUIN",IF(MONTH(D6306)=7,"JUILL",IF(MONTH(D6306)=8,"AOU",IF(MONTH(D6306)=9,"SEPT",IF(MONTH(D6306)=10,"OCT",IF(MONTH(D6306)=11,"NOV",IF(MONTH(D6306)=12,"DEC",""))))))))))))</f>
        <v>JUIN</v>
      </c>
    </row>
    <row r="6307" spans="1:11" x14ac:dyDescent="0.3">
      <c r="A6307" t="s">
        <v>2635</v>
      </c>
      <c r="B6307" s="3">
        <v>45460</v>
      </c>
      <c r="C6307" s="4">
        <v>0.66666666666666663</v>
      </c>
      <c r="D6307" s="3">
        <v>45460</v>
      </c>
      <c r="E6307" s="4">
        <v>0.70833333333333337</v>
      </c>
      <c r="F6307" t="s">
        <v>1099</v>
      </c>
      <c r="G6307" t="s">
        <v>12</v>
      </c>
      <c r="H6307" s="12" t="s">
        <v>57</v>
      </c>
      <c r="I6307" s="12" t="str">
        <f>_xlfn.XLOOKUP(Tableau1[[#This Row],[AGENT]],AGENT,TYPE,"",0)</f>
        <v>RO</v>
      </c>
      <c r="J6307" s="13">
        <f>Tableau1[[#This Row],[Fin3]]-Tableau1[[#This Row],[Début2]]</f>
        <v>4.1666666666666741E-2</v>
      </c>
      <c r="K6307" s="12" t="str">
        <f>IF(MONTH(D6307)=1,"JANV",IF(MONTH(D6307)=2,"FEV",IF(MONTH(D6307)=3,"MARS",IF(MONTH(D6307)=4,"AVR",IF(MONTH(D6307)=5,"MAI",IF(MONTH(D6307)=6,"JUIN",IF(MONTH(D6307)=7,"JUILL",IF(MONTH(D6307)=8,"AOU",IF(MONTH(D6307)=9,"SEPT",IF(MONTH(D6307)=10,"OCT",IF(MONTH(D6307)=11,"NOV",IF(MONTH(D6307)=12,"DEC",""))))))))))))</f>
        <v>JUIN</v>
      </c>
    </row>
    <row r="6308" spans="1:11" x14ac:dyDescent="0.3">
      <c r="A6308" t="s">
        <v>1116</v>
      </c>
      <c r="B6308" s="3">
        <v>45460</v>
      </c>
      <c r="C6308" s="4">
        <v>0.58333333333333337</v>
      </c>
      <c r="D6308" s="3">
        <v>45460</v>
      </c>
      <c r="E6308" s="4">
        <v>0.66666666666666663</v>
      </c>
      <c r="F6308" t="s">
        <v>1099</v>
      </c>
      <c r="G6308" t="s">
        <v>12</v>
      </c>
      <c r="H6308" s="12" t="s">
        <v>57</v>
      </c>
      <c r="I6308" s="12" t="str">
        <f>_xlfn.XLOOKUP(Tableau1[[#This Row],[AGENT]],AGENT,TYPE,"",0)</f>
        <v>RO</v>
      </c>
      <c r="J6308" s="13">
        <f>Tableau1[[#This Row],[Fin3]]-Tableau1[[#This Row],[Début2]]</f>
        <v>8.3333333333333259E-2</v>
      </c>
      <c r="K6308" s="12" t="str">
        <f>IF(MONTH(D6308)=1,"JANV",IF(MONTH(D6308)=2,"FEV",IF(MONTH(D6308)=3,"MARS",IF(MONTH(D6308)=4,"AVR",IF(MONTH(D6308)=5,"MAI",IF(MONTH(D6308)=6,"JUIN",IF(MONTH(D6308)=7,"JUILL",IF(MONTH(D6308)=8,"AOU",IF(MONTH(D6308)=9,"SEPT",IF(MONTH(D6308)=10,"OCT",IF(MONTH(D6308)=11,"NOV",IF(MONTH(D6308)=12,"DEC",""))))))))))))</f>
        <v>JUIN</v>
      </c>
    </row>
    <row r="6309" spans="1:11" x14ac:dyDescent="0.3">
      <c r="A6309" t="s">
        <v>1116</v>
      </c>
      <c r="B6309" s="3">
        <v>45461</v>
      </c>
      <c r="C6309" s="4">
        <v>0.33333333333333331</v>
      </c>
      <c r="D6309" s="3">
        <v>45461</v>
      </c>
      <c r="E6309" s="4">
        <v>0.35416666666666669</v>
      </c>
      <c r="F6309" t="s">
        <v>1099</v>
      </c>
      <c r="G6309" t="s">
        <v>12</v>
      </c>
      <c r="H6309" s="12" t="s">
        <v>57</v>
      </c>
      <c r="I6309" s="12" t="str">
        <f>_xlfn.XLOOKUP(Tableau1[[#This Row],[AGENT]],AGENT,TYPE,"",0)</f>
        <v>RO</v>
      </c>
      <c r="J6309" s="13">
        <f>Tableau1[[#This Row],[Fin3]]-Tableau1[[#This Row],[Début2]]</f>
        <v>2.083333333333337E-2</v>
      </c>
      <c r="K6309" s="12" t="str">
        <f>IF(MONTH(D6309)=1,"JANV",IF(MONTH(D6309)=2,"FEV",IF(MONTH(D6309)=3,"MARS",IF(MONTH(D6309)=4,"AVR",IF(MONTH(D6309)=5,"MAI",IF(MONTH(D6309)=6,"JUIN",IF(MONTH(D6309)=7,"JUILL",IF(MONTH(D6309)=8,"AOU",IF(MONTH(D6309)=9,"SEPT",IF(MONTH(D6309)=10,"OCT",IF(MONTH(D6309)=11,"NOV",IF(MONTH(D6309)=12,"DEC",""))))))))))))</f>
        <v>JUIN</v>
      </c>
    </row>
    <row r="6310" spans="1:11" x14ac:dyDescent="0.3">
      <c r="A6310" t="s">
        <v>1116</v>
      </c>
      <c r="B6310" s="3">
        <v>45461</v>
      </c>
      <c r="C6310" s="4">
        <v>0.54166666666666663</v>
      </c>
      <c r="D6310" s="3">
        <v>45461</v>
      </c>
      <c r="E6310" s="4">
        <v>0.60416666666666663</v>
      </c>
      <c r="F6310" t="s">
        <v>1099</v>
      </c>
      <c r="G6310" t="s">
        <v>12</v>
      </c>
      <c r="H6310" s="12" t="s">
        <v>57</v>
      </c>
      <c r="I6310" s="12" t="str">
        <f>_xlfn.XLOOKUP(Tableau1[[#This Row],[AGENT]],AGENT,TYPE,"",0)</f>
        <v>RO</v>
      </c>
      <c r="J6310" s="13">
        <f>Tableau1[[#This Row],[Fin3]]-Tableau1[[#This Row],[Début2]]</f>
        <v>6.25E-2</v>
      </c>
      <c r="K6310" s="12" t="str">
        <f>IF(MONTH(D6310)=1,"JANV",IF(MONTH(D6310)=2,"FEV",IF(MONTH(D6310)=3,"MARS",IF(MONTH(D6310)=4,"AVR",IF(MONTH(D6310)=5,"MAI",IF(MONTH(D6310)=6,"JUIN",IF(MONTH(D6310)=7,"JUILL",IF(MONTH(D6310)=8,"AOU",IF(MONTH(D6310)=9,"SEPT",IF(MONTH(D6310)=10,"OCT",IF(MONTH(D6310)=11,"NOV",IF(MONTH(D6310)=12,"DEC",""))))))))))))</f>
        <v>JUIN</v>
      </c>
    </row>
    <row r="6311" spans="1:11" x14ac:dyDescent="0.3">
      <c r="A6311" t="s">
        <v>1116</v>
      </c>
      <c r="B6311" s="3">
        <v>45462</v>
      </c>
      <c r="C6311" s="4">
        <v>0.60416666666666663</v>
      </c>
      <c r="D6311" s="3">
        <v>45462</v>
      </c>
      <c r="E6311" s="4">
        <v>0.64583333333333337</v>
      </c>
      <c r="F6311" t="s">
        <v>1099</v>
      </c>
      <c r="G6311" t="s">
        <v>12</v>
      </c>
      <c r="H6311" s="12" t="s">
        <v>57</v>
      </c>
      <c r="I6311" s="12" t="str">
        <f>_xlfn.XLOOKUP(Tableau1[[#This Row],[AGENT]],AGENT,TYPE,"",0)</f>
        <v>RO</v>
      </c>
      <c r="J6311" s="13">
        <f>Tableau1[[#This Row],[Fin3]]-Tableau1[[#This Row],[Début2]]</f>
        <v>4.1666666666666741E-2</v>
      </c>
      <c r="K6311" s="12" t="str">
        <f>IF(MONTH(D6311)=1,"JANV",IF(MONTH(D6311)=2,"FEV",IF(MONTH(D6311)=3,"MARS",IF(MONTH(D6311)=4,"AVR",IF(MONTH(D6311)=5,"MAI",IF(MONTH(D6311)=6,"JUIN",IF(MONTH(D6311)=7,"JUILL",IF(MONTH(D6311)=8,"AOU",IF(MONTH(D6311)=9,"SEPT",IF(MONTH(D6311)=10,"OCT",IF(MONTH(D6311)=11,"NOV",IF(MONTH(D6311)=12,"DEC",""))))))))))))</f>
        <v>JUIN</v>
      </c>
    </row>
    <row r="6312" spans="1:11" x14ac:dyDescent="0.3">
      <c r="A6312" t="s">
        <v>1116</v>
      </c>
      <c r="B6312" s="3">
        <v>45545</v>
      </c>
      <c r="C6312" s="4">
        <v>0.47916666666666669</v>
      </c>
      <c r="D6312" s="3">
        <v>45545</v>
      </c>
      <c r="E6312" s="4">
        <v>0.5</v>
      </c>
      <c r="F6312" t="s">
        <v>1099</v>
      </c>
      <c r="G6312" t="s">
        <v>12</v>
      </c>
      <c r="H6312" s="12" t="s">
        <v>57</v>
      </c>
      <c r="I6312" s="12" t="str">
        <f>_xlfn.XLOOKUP(Tableau1[[#This Row],[AGENT]],AGENT,TYPE,"",0)</f>
        <v>RO</v>
      </c>
      <c r="J6312" s="13">
        <f>Tableau1[[#This Row],[Fin3]]-Tableau1[[#This Row],[Début2]]</f>
        <v>2.0833333333333315E-2</v>
      </c>
      <c r="K6312" s="12" t="str">
        <f>IF(MONTH(D6312)=1,"JANV",IF(MONTH(D6312)=2,"FEV",IF(MONTH(D6312)=3,"MARS",IF(MONTH(D6312)=4,"AVR",IF(MONTH(D6312)=5,"MAI",IF(MONTH(D6312)=6,"JUIN",IF(MONTH(D6312)=7,"JUILL",IF(MONTH(D6312)=8,"AOU",IF(MONTH(D6312)=9,"SEPT",IF(MONTH(D6312)=10,"OCT",IF(MONTH(D6312)=11,"NOV",IF(MONTH(D6312)=12,"DEC",""))))))))))))</f>
        <v>SEPT</v>
      </c>
    </row>
    <row r="6313" spans="1:11" x14ac:dyDescent="0.3">
      <c r="A6313" t="s">
        <v>1116</v>
      </c>
      <c r="B6313" s="3">
        <v>45545</v>
      </c>
      <c r="C6313" s="4">
        <v>0.54166666666666663</v>
      </c>
      <c r="D6313" s="3">
        <v>45545</v>
      </c>
      <c r="E6313" s="4">
        <v>0.5625</v>
      </c>
      <c r="F6313" t="s">
        <v>1099</v>
      </c>
      <c r="G6313" t="s">
        <v>12</v>
      </c>
      <c r="H6313" s="12" t="s">
        <v>57</v>
      </c>
      <c r="I6313" s="12" t="str">
        <f>_xlfn.XLOOKUP(Tableau1[[#This Row],[AGENT]],AGENT,TYPE,"",0)</f>
        <v>RO</v>
      </c>
      <c r="J6313" s="13">
        <f>Tableau1[[#This Row],[Fin3]]-Tableau1[[#This Row],[Début2]]</f>
        <v>2.083333333333337E-2</v>
      </c>
      <c r="K6313" s="12" t="str">
        <f>IF(MONTH(D6313)=1,"JANV",IF(MONTH(D6313)=2,"FEV",IF(MONTH(D6313)=3,"MARS",IF(MONTH(D6313)=4,"AVR",IF(MONTH(D6313)=5,"MAI",IF(MONTH(D6313)=6,"JUIN",IF(MONTH(D6313)=7,"JUILL",IF(MONTH(D6313)=8,"AOU",IF(MONTH(D6313)=9,"SEPT",IF(MONTH(D6313)=10,"OCT",IF(MONTH(D6313)=11,"NOV",IF(MONTH(D6313)=12,"DEC",""))))))))))))</f>
        <v>SEPT</v>
      </c>
    </row>
    <row r="6314" spans="1:11" x14ac:dyDescent="0.3">
      <c r="B6314" s="3">
        <v>45468</v>
      </c>
      <c r="C6314" s="4">
        <v>0.33333333333333331</v>
      </c>
      <c r="D6314" s="3">
        <v>45468</v>
      </c>
      <c r="E6314" s="4">
        <v>0.41666666666666669</v>
      </c>
      <c r="F6314" t="s">
        <v>1347</v>
      </c>
      <c r="G6314" t="s">
        <v>350</v>
      </c>
      <c r="H6314" s="12" t="s">
        <v>38</v>
      </c>
      <c r="I6314" s="12" t="str">
        <f>_xlfn.XLOOKUP(Tableau1[[#This Row],[AGENT]],AGENT,TYPE,"",0)</f>
        <v>RO</v>
      </c>
      <c r="J6314" s="13">
        <f>Tableau1[[#This Row],[Fin3]]-Tableau1[[#This Row],[Début2]]</f>
        <v>8.333333333333337E-2</v>
      </c>
      <c r="K6314" s="12" t="str">
        <f>IF(MONTH(D6314)=1,"JANV",IF(MONTH(D6314)=2,"FEV",IF(MONTH(D6314)=3,"MARS",IF(MONTH(D6314)=4,"AVR",IF(MONTH(D6314)=5,"MAI",IF(MONTH(D6314)=6,"JUIN",IF(MONTH(D6314)=7,"JUILL",IF(MONTH(D6314)=8,"AOU",IF(MONTH(D6314)=9,"SEPT",IF(MONTH(D6314)=10,"OCT",IF(MONTH(D6314)=11,"NOV",IF(MONTH(D6314)=12,"DEC",""))))))))))))</f>
        <v>JUIN</v>
      </c>
    </row>
    <row r="6315" spans="1:11" x14ac:dyDescent="0.3">
      <c r="B6315" s="3">
        <v>45468</v>
      </c>
      <c r="C6315" s="4">
        <v>0.41666666666666669</v>
      </c>
      <c r="D6315" s="3">
        <v>45468</v>
      </c>
      <c r="E6315" s="4">
        <v>0.5</v>
      </c>
      <c r="F6315" t="s">
        <v>1347</v>
      </c>
      <c r="G6315" t="s">
        <v>350</v>
      </c>
      <c r="H6315" s="12" t="s">
        <v>38</v>
      </c>
      <c r="I6315" s="12" t="str">
        <f>_xlfn.XLOOKUP(Tableau1[[#This Row],[AGENT]],AGENT,TYPE,"",0)</f>
        <v>RO</v>
      </c>
      <c r="J6315" s="13">
        <f>Tableau1[[#This Row],[Fin3]]-Tableau1[[#This Row],[Début2]]</f>
        <v>8.3333333333333315E-2</v>
      </c>
      <c r="K6315" s="12" t="str">
        <f>IF(MONTH(D6315)=1,"JANV",IF(MONTH(D6315)=2,"FEV",IF(MONTH(D6315)=3,"MARS",IF(MONTH(D6315)=4,"AVR",IF(MONTH(D6315)=5,"MAI",IF(MONTH(D6315)=6,"JUIN",IF(MONTH(D6315)=7,"JUILL",IF(MONTH(D6315)=8,"AOU",IF(MONTH(D6315)=9,"SEPT",IF(MONTH(D6315)=10,"OCT",IF(MONTH(D6315)=11,"NOV",IF(MONTH(D6315)=12,"DEC",""))))))))))))</f>
        <v>JUIN</v>
      </c>
    </row>
    <row r="6316" spans="1:11" x14ac:dyDescent="0.3">
      <c r="A6316" t="s">
        <v>1437</v>
      </c>
      <c r="B6316" s="3">
        <v>45474</v>
      </c>
      <c r="C6316" s="4">
        <v>0.41666666666666669</v>
      </c>
      <c r="D6316" s="3">
        <v>45474</v>
      </c>
      <c r="E6316" s="4">
        <v>0.45833333333333331</v>
      </c>
      <c r="F6316" t="s">
        <v>1442</v>
      </c>
      <c r="G6316" s="12" t="s">
        <v>12</v>
      </c>
      <c r="H6316" s="12" t="s">
        <v>35</v>
      </c>
      <c r="I6316" s="12" t="str">
        <f>_xlfn.XLOOKUP(Tableau1[[#This Row],[AGENT]],AGENT,TYPE,"",0)</f>
        <v>ASS</v>
      </c>
      <c r="J6316" s="13">
        <f>Tableau1[[#This Row],[Fin3]]-Tableau1[[#This Row],[Début2]]</f>
        <v>4.166666666666663E-2</v>
      </c>
      <c r="K6316" s="12" t="str">
        <f>IF(MONTH(D6316)=1,"JANV",IF(MONTH(D6316)=2,"FEV",IF(MONTH(D6316)=3,"MARS",IF(MONTH(D6316)=4,"AVR",IF(MONTH(D6316)=5,"MAI",IF(MONTH(D6316)=6,"JUIN",IF(MONTH(D6316)=7,"JUILL",IF(MONTH(D6316)=8,"AOU",IF(MONTH(D6316)=9,"SEPT",IF(MONTH(D6316)=10,"OCT",IF(MONTH(D6316)=11,"NOV",IF(MONTH(D6316)=12,"DEC",""))))))))))))</f>
        <v>JUILL</v>
      </c>
    </row>
    <row r="6317" spans="1:11" x14ac:dyDescent="0.3">
      <c r="A6317" t="s">
        <v>1438</v>
      </c>
      <c r="B6317" s="3">
        <v>45474</v>
      </c>
      <c r="C6317" s="4">
        <v>0.54166666666666663</v>
      </c>
      <c r="D6317" s="3">
        <v>45474</v>
      </c>
      <c r="E6317" s="4">
        <v>0.70833333333333337</v>
      </c>
      <c r="F6317" t="s">
        <v>1442</v>
      </c>
      <c r="G6317" s="12" t="s">
        <v>12</v>
      </c>
      <c r="H6317" s="12" t="s">
        <v>35</v>
      </c>
      <c r="I6317" s="12" t="str">
        <f>_xlfn.XLOOKUP(Tableau1[[#This Row],[AGENT]],AGENT,TYPE,"",0)</f>
        <v>ASS</v>
      </c>
      <c r="J6317" s="13">
        <f>Tableau1[[#This Row],[Fin3]]-Tableau1[[#This Row],[Début2]]</f>
        <v>0.16666666666666674</v>
      </c>
      <c r="K6317" s="12" t="str">
        <f>IF(MONTH(D6317)=1,"JANV",IF(MONTH(D6317)=2,"FEV",IF(MONTH(D6317)=3,"MARS",IF(MONTH(D6317)=4,"AVR",IF(MONTH(D6317)=5,"MAI",IF(MONTH(D6317)=6,"JUIN",IF(MONTH(D6317)=7,"JUILL",IF(MONTH(D6317)=8,"AOU",IF(MONTH(D6317)=9,"SEPT",IF(MONTH(D6317)=10,"OCT",IF(MONTH(D6317)=11,"NOV",IF(MONTH(D6317)=12,"DEC",""))))))))))))</f>
        <v>JUILL</v>
      </c>
    </row>
    <row r="6318" spans="1:11" x14ac:dyDescent="0.3">
      <c r="A6318" t="s">
        <v>1442</v>
      </c>
      <c r="B6318" s="3">
        <v>45474</v>
      </c>
      <c r="C6318" s="4">
        <v>0.41666666666666669</v>
      </c>
      <c r="D6318" s="3">
        <v>45474</v>
      </c>
      <c r="E6318" s="4">
        <v>0.45833333333333331</v>
      </c>
      <c r="F6318" t="s">
        <v>1442</v>
      </c>
      <c r="G6318" s="12" t="s">
        <v>12</v>
      </c>
      <c r="H6318" s="12" t="s">
        <v>35</v>
      </c>
      <c r="I6318" s="12" t="str">
        <f>_xlfn.XLOOKUP(Tableau1[[#This Row],[AGENT]],AGENT,TYPE,"",0)</f>
        <v>ASS</v>
      </c>
      <c r="J6318" s="13">
        <f>Tableau1[[#This Row],[Fin3]]-Tableau1[[#This Row],[Début2]]</f>
        <v>4.166666666666663E-2</v>
      </c>
      <c r="K6318" s="12" t="str">
        <f>IF(MONTH(D6318)=1,"JANV",IF(MONTH(D6318)=2,"FEV",IF(MONTH(D6318)=3,"MARS",IF(MONTH(D6318)=4,"AVR",IF(MONTH(D6318)=5,"MAI",IF(MONTH(D6318)=6,"JUIN",IF(MONTH(D6318)=7,"JUILL",IF(MONTH(D6318)=8,"AOU",IF(MONTH(D6318)=9,"SEPT",IF(MONTH(D6318)=10,"OCT",IF(MONTH(D6318)=11,"NOV",IF(MONTH(D6318)=12,"DEC",""))))))))))))</f>
        <v>JUILL</v>
      </c>
    </row>
    <row r="6319" spans="1:11" x14ac:dyDescent="0.3">
      <c r="A6319" t="s">
        <v>1442</v>
      </c>
      <c r="B6319" s="3">
        <v>45474</v>
      </c>
      <c r="C6319" s="4">
        <v>0.60416666666666663</v>
      </c>
      <c r="D6319" s="3">
        <v>45474</v>
      </c>
      <c r="E6319" s="4">
        <v>0.66666666666666663</v>
      </c>
      <c r="F6319" t="s">
        <v>1442</v>
      </c>
      <c r="G6319" s="12" t="s">
        <v>12</v>
      </c>
      <c r="H6319" s="12" t="s">
        <v>35</v>
      </c>
      <c r="I6319" s="12" t="str">
        <f>_xlfn.XLOOKUP(Tableau1[[#This Row],[AGENT]],AGENT,TYPE,"",0)</f>
        <v>ASS</v>
      </c>
      <c r="J6319" s="13">
        <f>Tableau1[[#This Row],[Fin3]]-Tableau1[[#This Row],[Début2]]</f>
        <v>6.25E-2</v>
      </c>
      <c r="K6319" s="12" t="str">
        <f>IF(MONTH(D6319)=1,"JANV",IF(MONTH(D6319)=2,"FEV",IF(MONTH(D6319)=3,"MARS",IF(MONTH(D6319)=4,"AVR",IF(MONTH(D6319)=5,"MAI",IF(MONTH(D6319)=6,"JUIN",IF(MONTH(D6319)=7,"JUILL",IF(MONTH(D6319)=8,"AOU",IF(MONTH(D6319)=9,"SEPT",IF(MONTH(D6319)=10,"OCT",IF(MONTH(D6319)=11,"NOV",IF(MONTH(D6319)=12,"DEC",""))))))))))))</f>
        <v>JUILL</v>
      </c>
    </row>
    <row r="6320" spans="1:11" x14ac:dyDescent="0.3">
      <c r="A6320" t="s">
        <v>1442</v>
      </c>
      <c r="B6320" s="3">
        <v>45476</v>
      </c>
      <c r="C6320" s="4">
        <v>0.5625</v>
      </c>
      <c r="D6320" s="3">
        <v>45476</v>
      </c>
      <c r="E6320" s="4">
        <v>0.58333333333333337</v>
      </c>
      <c r="F6320" t="s">
        <v>1442</v>
      </c>
      <c r="G6320" s="12" t="s">
        <v>12</v>
      </c>
      <c r="H6320" s="12" t="s">
        <v>35</v>
      </c>
      <c r="I6320" s="12" t="str">
        <f>_xlfn.XLOOKUP(Tableau1[[#This Row],[AGENT]],AGENT,TYPE,"",0)</f>
        <v>ASS</v>
      </c>
      <c r="J6320" s="13">
        <f>Tableau1[[#This Row],[Fin3]]-Tableau1[[#This Row],[Début2]]</f>
        <v>2.083333333333337E-2</v>
      </c>
      <c r="K6320" s="12" t="str">
        <f>IF(MONTH(D6320)=1,"JANV",IF(MONTH(D6320)=2,"FEV",IF(MONTH(D6320)=3,"MARS",IF(MONTH(D6320)=4,"AVR",IF(MONTH(D6320)=5,"MAI",IF(MONTH(D6320)=6,"JUIN",IF(MONTH(D6320)=7,"JUILL",IF(MONTH(D6320)=8,"AOU",IF(MONTH(D6320)=9,"SEPT",IF(MONTH(D6320)=10,"OCT",IF(MONTH(D6320)=11,"NOV",IF(MONTH(D6320)=12,"DEC",""))))))))))))</f>
        <v>JUILL</v>
      </c>
    </row>
    <row r="6321" spans="1:11" x14ac:dyDescent="0.3">
      <c r="A6321" t="s">
        <v>1442</v>
      </c>
      <c r="B6321" s="3">
        <v>45477</v>
      </c>
      <c r="C6321" s="4">
        <v>0.41666666666666669</v>
      </c>
      <c r="D6321" s="3">
        <v>45477</v>
      </c>
      <c r="E6321" s="4">
        <v>0.45833333333333331</v>
      </c>
      <c r="F6321" t="s">
        <v>1442</v>
      </c>
      <c r="G6321" s="12" t="s">
        <v>12</v>
      </c>
      <c r="H6321" s="12" t="s">
        <v>35</v>
      </c>
      <c r="I6321" s="12" t="str">
        <f>_xlfn.XLOOKUP(Tableau1[[#This Row],[AGENT]],AGENT,TYPE,"",0)</f>
        <v>ASS</v>
      </c>
      <c r="J6321" s="13">
        <f>Tableau1[[#This Row],[Fin3]]-Tableau1[[#This Row],[Début2]]</f>
        <v>4.166666666666663E-2</v>
      </c>
      <c r="K6321" s="12" t="str">
        <f>IF(MONTH(D6321)=1,"JANV",IF(MONTH(D6321)=2,"FEV",IF(MONTH(D6321)=3,"MARS",IF(MONTH(D6321)=4,"AVR",IF(MONTH(D6321)=5,"MAI",IF(MONTH(D6321)=6,"JUIN",IF(MONTH(D6321)=7,"JUILL",IF(MONTH(D6321)=8,"AOU",IF(MONTH(D6321)=9,"SEPT",IF(MONTH(D6321)=10,"OCT",IF(MONTH(D6321)=11,"NOV",IF(MONTH(D6321)=12,"DEC",""))))))))))))</f>
        <v>JUILL</v>
      </c>
    </row>
    <row r="6322" spans="1:11" x14ac:dyDescent="0.3">
      <c r="A6322" t="s">
        <v>1442</v>
      </c>
      <c r="B6322" s="3">
        <v>45477</v>
      </c>
      <c r="C6322" s="4">
        <v>0.64583333333333337</v>
      </c>
      <c r="D6322" s="3">
        <v>45477</v>
      </c>
      <c r="E6322" s="4">
        <v>0.6875</v>
      </c>
      <c r="F6322" t="s">
        <v>1442</v>
      </c>
      <c r="G6322" s="12" t="s">
        <v>12</v>
      </c>
      <c r="H6322" s="12" t="s">
        <v>35</v>
      </c>
      <c r="I6322" s="12" t="str">
        <f>_xlfn.XLOOKUP(Tableau1[[#This Row],[AGENT]],AGENT,TYPE,"",0)</f>
        <v>ASS</v>
      </c>
      <c r="J6322" s="13">
        <f>Tableau1[[#This Row],[Fin3]]-Tableau1[[#This Row],[Début2]]</f>
        <v>4.166666666666663E-2</v>
      </c>
      <c r="K6322" s="12" t="str">
        <f>IF(MONTH(D6322)=1,"JANV",IF(MONTH(D6322)=2,"FEV",IF(MONTH(D6322)=3,"MARS",IF(MONTH(D6322)=4,"AVR",IF(MONTH(D6322)=5,"MAI",IF(MONTH(D6322)=6,"JUIN",IF(MONTH(D6322)=7,"JUILL",IF(MONTH(D6322)=8,"AOU",IF(MONTH(D6322)=9,"SEPT",IF(MONTH(D6322)=10,"OCT",IF(MONTH(D6322)=11,"NOV",IF(MONTH(D6322)=12,"DEC",""))))))))))))</f>
        <v>JUILL</v>
      </c>
    </row>
    <row r="6323" spans="1:11" x14ac:dyDescent="0.3">
      <c r="A6323" t="s">
        <v>1442</v>
      </c>
      <c r="B6323" s="3">
        <v>45478</v>
      </c>
      <c r="C6323" s="4">
        <v>0.375</v>
      </c>
      <c r="D6323" s="3">
        <v>45478</v>
      </c>
      <c r="E6323" s="4">
        <v>0.39583333333333331</v>
      </c>
      <c r="F6323" t="s">
        <v>1442</v>
      </c>
      <c r="G6323" s="12" t="s">
        <v>12</v>
      </c>
      <c r="H6323" s="12" t="s">
        <v>35</v>
      </c>
      <c r="I6323" s="12" t="str">
        <f>_xlfn.XLOOKUP(Tableau1[[#This Row],[AGENT]],AGENT,TYPE,"",0)</f>
        <v>ASS</v>
      </c>
      <c r="J6323" s="13">
        <f>Tableau1[[#This Row],[Fin3]]-Tableau1[[#This Row],[Début2]]</f>
        <v>2.0833333333333315E-2</v>
      </c>
      <c r="K6323" s="12" t="str">
        <f>IF(MONTH(D6323)=1,"JANV",IF(MONTH(D6323)=2,"FEV",IF(MONTH(D6323)=3,"MARS",IF(MONTH(D6323)=4,"AVR",IF(MONTH(D6323)=5,"MAI",IF(MONTH(D6323)=6,"JUIN",IF(MONTH(D6323)=7,"JUILL",IF(MONTH(D6323)=8,"AOU",IF(MONTH(D6323)=9,"SEPT",IF(MONTH(D6323)=10,"OCT",IF(MONTH(D6323)=11,"NOV",IF(MONTH(D6323)=12,"DEC",""))))))))))))</f>
        <v>JUILL</v>
      </c>
    </row>
    <row r="6324" spans="1:11" x14ac:dyDescent="0.3">
      <c r="A6324" t="s">
        <v>1442</v>
      </c>
      <c r="B6324" s="3">
        <v>45504</v>
      </c>
      <c r="C6324" s="4">
        <v>0.33333333333333331</v>
      </c>
      <c r="D6324" s="3">
        <v>45504</v>
      </c>
      <c r="E6324" s="4">
        <v>0.35416666666666669</v>
      </c>
      <c r="F6324" t="s">
        <v>1442</v>
      </c>
      <c r="G6324" s="12" t="s">
        <v>12</v>
      </c>
      <c r="H6324" s="12" t="s">
        <v>35</v>
      </c>
      <c r="I6324" s="12" t="str">
        <f>_xlfn.XLOOKUP(Tableau1[[#This Row],[AGENT]],AGENT,TYPE,"",0)</f>
        <v>ASS</v>
      </c>
      <c r="J6324" s="13">
        <f>Tableau1[[#This Row],[Fin3]]-Tableau1[[#This Row],[Début2]]</f>
        <v>2.083333333333337E-2</v>
      </c>
      <c r="K6324" s="12" t="str">
        <f>IF(MONTH(D6324)=1,"JANV",IF(MONTH(D6324)=2,"FEV",IF(MONTH(D6324)=3,"MARS",IF(MONTH(D6324)=4,"AVR",IF(MONTH(D6324)=5,"MAI",IF(MONTH(D6324)=6,"JUIN",IF(MONTH(D6324)=7,"JUILL",IF(MONTH(D6324)=8,"AOU",IF(MONTH(D6324)=9,"SEPT",IF(MONTH(D6324)=10,"OCT",IF(MONTH(D6324)=11,"NOV",IF(MONTH(D6324)=12,"DEC",""))))))))))))</f>
        <v>JUILL</v>
      </c>
    </row>
    <row r="6325" spans="1:11" x14ac:dyDescent="0.3">
      <c r="A6325" t="s">
        <v>1442</v>
      </c>
      <c r="B6325" s="3">
        <v>45502</v>
      </c>
      <c r="C6325" s="4">
        <v>0.41666666666666669</v>
      </c>
      <c r="D6325" s="3">
        <v>45502</v>
      </c>
      <c r="E6325" s="4">
        <v>0.4375</v>
      </c>
      <c r="F6325" t="s">
        <v>1442</v>
      </c>
      <c r="G6325" s="12" t="s">
        <v>12</v>
      </c>
      <c r="H6325" s="12" t="s">
        <v>35</v>
      </c>
      <c r="I6325" s="12" t="str">
        <f>_xlfn.XLOOKUP(Tableau1[[#This Row],[AGENT]],AGENT,TYPE,"",0)</f>
        <v>ASS</v>
      </c>
      <c r="J6325" s="13">
        <f>Tableau1[[#This Row],[Fin3]]-Tableau1[[#This Row],[Début2]]</f>
        <v>2.0833333333333315E-2</v>
      </c>
      <c r="K6325" s="12" t="str">
        <f>IF(MONTH(D6325)=1,"JANV",IF(MONTH(D6325)=2,"FEV",IF(MONTH(D6325)=3,"MARS",IF(MONTH(D6325)=4,"AVR",IF(MONTH(D6325)=5,"MAI",IF(MONTH(D6325)=6,"JUIN",IF(MONTH(D6325)=7,"JUILL",IF(MONTH(D6325)=8,"AOU",IF(MONTH(D6325)=9,"SEPT",IF(MONTH(D6325)=10,"OCT",IF(MONTH(D6325)=11,"NOV",IF(MONTH(D6325)=12,"DEC",""))))))))))))</f>
        <v>JUILL</v>
      </c>
    </row>
    <row r="6326" spans="1:11" x14ac:dyDescent="0.3">
      <c r="A6326" t="s">
        <v>1442</v>
      </c>
      <c r="B6326" s="3">
        <v>45488</v>
      </c>
      <c r="C6326" s="4">
        <v>0.5625</v>
      </c>
      <c r="D6326" s="3">
        <v>45488</v>
      </c>
      <c r="E6326" s="4">
        <v>0.60416666666666663</v>
      </c>
      <c r="F6326" t="s">
        <v>1442</v>
      </c>
      <c r="G6326" s="12" t="s">
        <v>12</v>
      </c>
      <c r="H6326" s="12" t="s">
        <v>35</v>
      </c>
      <c r="I6326" s="12" t="str">
        <f>_xlfn.XLOOKUP(Tableau1[[#This Row],[AGENT]],AGENT,TYPE,"",0)</f>
        <v>ASS</v>
      </c>
      <c r="J6326" s="13">
        <f>Tableau1[[#This Row],[Fin3]]-Tableau1[[#This Row],[Début2]]</f>
        <v>4.166666666666663E-2</v>
      </c>
      <c r="K6326" s="12" t="str">
        <f>IF(MONTH(D6326)=1,"JANV",IF(MONTH(D6326)=2,"FEV",IF(MONTH(D6326)=3,"MARS",IF(MONTH(D6326)=4,"AVR",IF(MONTH(D6326)=5,"MAI",IF(MONTH(D6326)=6,"JUIN",IF(MONTH(D6326)=7,"JUILL",IF(MONTH(D6326)=8,"AOU",IF(MONTH(D6326)=9,"SEPT",IF(MONTH(D6326)=10,"OCT",IF(MONTH(D6326)=11,"NOV",IF(MONTH(D6326)=12,"DEC",""))))))))))))</f>
        <v>JUILL</v>
      </c>
    </row>
    <row r="6327" spans="1:11" x14ac:dyDescent="0.3">
      <c r="A6327" t="s">
        <v>1442</v>
      </c>
      <c r="B6327" s="3">
        <v>45489</v>
      </c>
      <c r="C6327" s="4">
        <v>0.41666666666666669</v>
      </c>
      <c r="D6327" s="3">
        <v>45489</v>
      </c>
      <c r="E6327" s="4">
        <v>0.4375</v>
      </c>
      <c r="F6327" t="s">
        <v>1442</v>
      </c>
      <c r="G6327" s="12" t="s">
        <v>12</v>
      </c>
      <c r="H6327" s="12" t="s">
        <v>35</v>
      </c>
      <c r="I6327" s="12" t="str">
        <f>_xlfn.XLOOKUP(Tableau1[[#This Row],[AGENT]],AGENT,TYPE,"",0)</f>
        <v>ASS</v>
      </c>
      <c r="J6327" s="13">
        <f>Tableau1[[#This Row],[Fin3]]-Tableau1[[#This Row],[Début2]]</f>
        <v>2.0833333333333315E-2</v>
      </c>
      <c r="K6327" s="12" t="str">
        <f>IF(MONTH(D6327)=1,"JANV",IF(MONTH(D6327)=2,"FEV",IF(MONTH(D6327)=3,"MARS",IF(MONTH(D6327)=4,"AVR",IF(MONTH(D6327)=5,"MAI",IF(MONTH(D6327)=6,"JUIN",IF(MONTH(D6327)=7,"JUILL",IF(MONTH(D6327)=8,"AOU",IF(MONTH(D6327)=9,"SEPT",IF(MONTH(D6327)=10,"OCT",IF(MONTH(D6327)=11,"NOV",IF(MONTH(D6327)=12,"DEC",""))))))))))))</f>
        <v>JUILL</v>
      </c>
    </row>
    <row r="6328" spans="1:11" x14ac:dyDescent="0.3">
      <c r="A6328" t="s">
        <v>1442</v>
      </c>
      <c r="B6328" s="3">
        <v>45490</v>
      </c>
      <c r="C6328" s="4">
        <v>0.4375</v>
      </c>
      <c r="D6328" s="3">
        <v>45490</v>
      </c>
      <c r="E6328" s="4">
        <v>0.47916666666666669</v>
      </c>
      <c r="F6328" t="s">
        <v>1442</v>
      </c>
      <c r="G6328" s="12" t="s">
        <v>12</v>
      </c>
      <c r="H6328" s="12" t="s">
        <v>35</v>
      </c>
      <c r="I6328" s="12" t="str">
        <f>_xlfn.XLOOKUP(Tableau1[[#This Row],[AGENT]],AGENT,TYPE,"",0)</f>
        <v>ASS</v>
      </c>
      <c r="J6328" s="13">
        <f>Tableau1[[#This Row],[Fin3]]-Tableau1[[#This Row],[Début2]]</f>
        <v>4.1666666666666685E-2</v>
      </c>
      <c r="K6328" s="12" t="str">
        <f>IF(MONTH(D6328)=1,"JANV",IF(MONTH(D6328)=2,"FEV",IF(MONTH(D6328)=3,"MARS",IF(MONTH(D6328)=4,"AVR",IF(MONTH(D6328)=5,"MAI",IF(MONTH(D6328)=6,"JUIN",IF(MONTH(D6328)=7,"JUILL",IF(MONTH(D6328)=8,"AOU",IF(MONTH(D6328)=9,"SEPT",IF(MONTH(D6328)=10,"OCT",IF(MONTH(D6328)=11,"NOV",IF(MONTH(D6328)=12,"DEC",""))))))))))))</f>
        <v>JUILL</v>
      </c>
    </row>
    <row r="6329" spans="1:11" x14ac:dyDescent="0.3">
      <c r="A6329" t="s">
        <v>1442</v>
      </c>
      <c r="B6329" s="3">
        <v>45490</v>
      </c>
      <c r="C6329" s="4">
        <v>0.60416666666666663</v>
      </c>
      <c r="D6329" s="3">
        <v>45490</v>
      </c>
      <c r="E6329" s="4">
        <v>0.64583333333333337</v>
      </c>
      <c r="F6329" t="s">
        <v>1442</v>
      </c>
      <c r="G6329" s="12" t="s">
        <v>12</v>
      </c>
      <c r="H6329" s="12" t="s">
        <v>35</v>
      </c>
      <c r="I6329" s="12" t="str">
        <f>_xlfn.XLOOKUP(Tableau1[[#This Row],[AGENT]],AGENT,TYPE,"",0)</f>
        <v>ASS</v>
      </c>
      <c r="J6329" s="13">
        <f>Tableau1[[#This Row],[Fin3]]-Tableau1[[#This Row],[Début2]]</f>
        <v>4.1666666666666741E-2</v>
      </c>
      <c r="K6329" s="12" t="str">
        <f>IF(MONTH(D6329)=1,"JANV",IF(MONTH(D6329)=2,"FEV",IF(MONTH(D6329)=3,"MARS",IF(MONTH(D6329)=4,"AVR",IF(MONTH(D6329)=5,"MAI",IF(MONTH(D6329)=6,"JUIN",IF(MONTH(D6329)=7,"JUILL",IF(MONTH(D6329)=8,"AOU",IF(MONTH(D6329)=9,"SEPT",IF(MONTH(D6329)=10,"OCT",IF(MONTH(D6329)=11,"NOV",IF(MONTH(D6329)=12,"DEC",""))))))))))))</f>
        <v>JUILL</v>
      </c>
    </row>
    <row r="6330" spans="1:11" x14ac:dyDescent="0.3">
      <c r="A6330" t="s">
        <v>1442</v>
      </c>
      <c r="B6330" s="3">
        <v>45492</v>
      </c>
      <c r="C6330" s="4">
        <v>0.39583333333333331</v>
      </c>
      <c r="D6330" s="3">
        <v>45492</v>
      </c>
      <c r="E6330" s="4">
        <v>0.45833333333333331</v>
      </c>
      <c r="F6330" t="s">
        <v>1442</v>
      </c>
      <c r="G6330" s="12" t="s">
        <v>12</v>
      </c>
      <c r="H6330" s="12" t="s">
        <v>35</v>
      </c>
      <c r="I6330" s="12" t="str">
        <f>_xlfn.XLOOKUP(Tableau1[[#This Row],[AGENT]],AGENT,TYPE,"",0)</f>
        <v>ASS</v>
      </c>
      <c r="J6330" s="13">
        <f>Tableau1[[#This Row],[Fin3]]-Tableau1[[#This Row],[Début2]]</f>
        <v>6.25E-2</v>
      </c>
      <c r="K6330" s="12" t="str">
        <f>IF(MONTH(D6330)=1,"JANV",IF(MONTH(D6330)=2,"FEV",IF(MONTH(D6330)=3,"MARS",IF(MONTH(D6330)=4,"AVR",IF(MONTH(D6330)=5,"MAI",IF(MONTH(D6330)=6,"JUIN",IF(MONTH(D6330)=7,"JUILL",IF(MONTH(D6330)=8,"AOU",IF(MONTH(D6330)=9,"SEPT",IF(MONTH(D6330)=10,"OCT",IF(MONTH(D6330)=11,"NOV",IF(MONTH(D6330)=12,"DEC",""))))))))))))</f>
        <v>JUILL</v>
      </c>
    </row>
    <row r="6331" spans="1:11" x14ac:dyDescent="0.3">
      <c r="A6331" t="s">
        <v>1442</v>
      </c>
      <c r="B6331" s="3">
        <v>45485</v>
      </c>
      <c r="C6331" s="4">
        <v>0.41666666666666669</v>
      </c>
      <c r="D6331" s="3">
        <v>45485</v>
      </c>
      <c r="E6331" s="4">
        <v>0.4375</v>
      </c>
      <c r="F6331" t="s">
        <v>1442</v>
      </c>
      <c r="G6331" s="12" t="s">
        <v>12</v>
      </c>
      <c r="H6331" s="12" t="s">
        <v>35</v>
      </c>
      <c r="I6331" s="12" t="str">
        <f>_xlfn.XLOOKUP(Tableau1[[#This Row],[AGENT]],AGENT,TYPE,"",0)</f>
        <v>ASS</v>
      </c>
      <c r="J6331" s="13">
        <f>Tableau1[[#This Row],[Fin3]]-Tableau1[[#This Row],[Début2]]</f>
        <v>2.0833333333333315E-2</v>
      </c>
      <c r="K6331" s="12" t="str">
        <f>IF(MONTH(D6331)=1,"JANV",IF(MONTH(D6331)=2,"FEV",IF(MONTH(D6331)=3,"MARS",IF(MONTH(D6331)=4,"AVR",IF(MONTH(D6331)=5,"MAI",IF(MONTH(D6331)=6,"JUIN",IF(MONTH(D6331)=7,"JUILL",IF(MONTH(D6331)=8,"AOU",IF(MONTH(D6331)=9,"SEPT",IF(MONTH(D6331)=10,"OCT",IF(MONTH(D6331)=11,"NOV",IF(MONTH(D6331)=12,"DEC",""))))))))))))</f>
        <v>JUILL</v>
      </c>
    </row>
    <row r="6332" spans="1:11" x14ac:dyDescent="0.3">
      <c r="A6332" t="s">
        <v>1442</v>
      </c>
      <c r="B6332" s="3">
        <v>45495</v>
      </c>
      <c r="C6332" s="4">
        <v>0.39583333333333331</v>
      </c>
      <c r="D6332" s="3">
        <v>45495</v>
      </c>
      <c r="E6332" s="4">
        <v>0.45833333333333331</v>
      </c>
      <c r="F6332" t="s">
        <v>1442</v>
      </c>
      <c r="G6332" s="12" t="s">
        <v>12</v>
      </c>
      <c r="H6332" s="12" t="s">
        <v>35</v>
      </c>
      <c r="I6332" s="12" t="str">
        <f>_xlfn.XLOOKUP(Tableau1[[#This Row],[AGENT]],AGENT,TYPE,"",0)</f>
        <v>ASS</v>
      </c>
      <c r="J6332" s="13">
        <f>Tableau1[[#This Row],[Fin3]]-Tableau1[[#This Row],[Début2]]</f>
        <v>6.25E-2</v>
      </c>
      <c r="K6332" s="12" t="str">
        <f>IF(MONTH(D6332)=1,"JANV",IF(MONTH(D6332)=2,"FEV",IF(MONTH(D6332)=3,"MARS",IF(MONTH(D6332)=4,"AVR",IF(MONTH(D6332)=5,"MAI",IF(MONTH(D6332)=6,"JUIN",IF(MONTH(D6332)=7,"JUILL",IF(MONTH(D6332)=8,"AOU",IF(MONTH(D6332)=9,"SEPT",IF(MONTH(D6332)=10,"OCT",IF(MONTH(D6332)=11,"NOV",IF(MONTH(D6332)=12,"DEC",""))))))))))))</f>
        <v>JUILL</v>
      </c>
    </row>
    <row r="6333" spans="1:11" x14ac:dyDescent="0.3">
      <c r="A6333" t="s">
        <v>1442</v>
      </c>
      <c r="B6333" s="3">
        <v>45495</v>
      </c>
      <c r="C6333" s="4">
        <v>0.58333333333333337</v>
      </c>
      <c r="D6333" s="3">
        <v>45495</v>
      </c>
      <c r="E6333" s="4">
        <v>0.60416666666666663</v>
      </c>
      <c r="F6333" t="s">
        <v>1442</v>
      </c>
      <c r="G6333" s="12" t="s">
        <v>12</v>
      </c>
      <c r="H6333" s="12" t="s">
        <v>35</v>
      </c>
      <c r="I6333" s="12" t="str">
        <f>_xlfn.XLOOKUP(Tableau1[[#This Row],[AGENT]],AGENT,TYPE,"",0)</f>
        <v>ASS</v>
      </c>
      <c r="J6333" s="13">
        <f>Tableau1[[#This Row],[Fin3]]-Tableau1[[#This Row],[Début2]]</f>
        <v>2.0833333333333259E-2</v>
      </c>
      <c r="K6333" s="12" t="str">
        <f>IF(MONTH(D6333)=1,"JANV",IF(MONTH(D6333)=2,"FEV",IF(MONTH(D6333)=3,"MARS",IF(MONTH(D6333)=4,"AVR",IF(MONTH(D6333)=5,"MAI",IF(MONTH(D6333)=6,"JUIN",IF(MONTH(D6333)=7,"JUILL",IF(MONTH(D6333)=8,"AOU",IF(MONTH(D6333)=9,"SEPT",IF(MONTH(D6333)=10,"OCT",IF(MONTH(D6333)=11,"NOV",IF(MONTH(D6333)=12,"DEC",""))))))))))))</f>
        <v>JUILL</v>
      </c>
    </row>
    <row r="6334" spans="1:11" x14ac:dyDescent="0.3">
      <c r="A6334" t="s">
        <v>1442</v>
      </c>
      <c r="B6334" s="3">
        <v>45496</v>
      </c>
      <c r="C6334" s="4">
        <v>0.54166666666666663</v>
      </c>
      <c r="D6334" s="3">
        <v>45496</v>
      </c>
      <c r="E6334" s="4">
        <v>0.58333333333333337</v>
      </c>
      <c r="F6334" t="s">
        <v>1442</v>
      </c>
      <c r="G6334" s="12" t="s">
        <v>12</v>
      </c>
      <c r="H6334" s="12" t="s">
        <v>35</v>
      </c>
      <c r="I6334" s="12" t="str">
        <f>_xlfn.XLOOKUP(Tableau1[[#This Row],[AGENT]],AGENT,TYPE,"",0)</f>
        <v>ASS</v>
      </c>
      <c r="J6334" s="13">
        <f>Tableau1[[#This Row],[Fin3]]-Tableau1[[#This Row],[Début2]]</f>
        <v>4.1666666666666741E-2</v>
      </c>
      <c r="K6334" s="12" t="str">
        <f>IF(MONTH(D6334)=1,"JANV",IF(MONTH(D6334)=2,"FEV",IF(MONTH(D6334)=3,"MARS",IF(MONTH(D6334)=4,"AVR",IF(MONTH(D6334)=5,"MAI",IF(MONTH(D6334)=6,"JUIN",IF(MONTH(D6334)=7,"JUILL",IF(MONTH(D6334)=8,"AOU",IF(MONTH(D6334)=9,"SEPT",IF(MONTH(D6334)=10,"OCT",IF(MONTH(D6334)=11,"NOV",IF(MONTH(D6334)=12,"DEC",""))))))))))))</f>
        <v>JUILL</v>
      </c>
    </row>
    <row r="6335" spans="1:11" x14ac:dyDescent="0.3">
      <c r="A6335" t="s">
        <v>1442</v>
      </c>
      <c r="B6335" s="3">
        <v>45497</v>
      </c>
      <c r="C6335" s="4">
        <v>0.60416666666666663</v>
      </c>
      <c r="D6335" s="3">
        <v>45497</v>
      </c>
      <c r="E6335" s="4">
        <v>0.625</v>
      </c>
      <c r="F6335" t="s">
        <v>1442</v>
      </c>
      <c r="G6335" s="12" t="s">
        <v>12</v>
      </c>
      <c r="H6335" s="12" t="s">
        <v>35</v>
      </c>
      <c r="I6335" s="12" t="str">
        <f>_xlfn.XLOOKUP(Tableau1[[#This Row],[AGENT]],AGENT,TYPE,"",0)</f>
        <v>ASS</v>
      </c>
      <c r="J6335" s="13">
        <f>Tableau1[[#This Row],[Fin3]]-Tableau1[[#This Row],[Début2]]</f>
        <v>2.083333333333337E-2</v>
      </c>
      <c r="K6335" s="12" t="str">
        <f>IF(MONTH(D6335)=1,"JANV",IF(MONTH(D6335)=2,"FEV",IF(MONTH(D6335)=3,"MARS",IF(MONTH(D6335)=4,"AVR",IF(MONTH(D6335)=5,"MAI",IF(MONTH(D6335)=6,"JUIN",IF(MONTH(D6335)=7,"JUILL",IF(MONTH(D6335)=8,"AOU",IF(MONTH(D6335)=9,"SEPT",IF(MONTH(D6335)=10,"OCT",IF(MONTH(D6335)=11,"NOV",IF(MONTH(D6335)=12,"DEC",""))))))))))))</f>
        <v>JUILL</v>
      </c>
    </row>
    <row r="6336" spans="1:11" x14ac:dyDescent="0.3">
      <c r="A6336" t="s">
        <v>1442</v>
      </c>
      <c r="B6336" s="3">
        <v>45498</v>
      </c>
      <c r="C6336" s="4">
        <v>0.41666666666666669</v>
      </c>
      <c r="D6336" s="3">
        <v>45498</v>
      </c>
      <c r="E6336" s="4">
        <v>0.47916666666666669</v>
      </c>
      <c r="F6336" t="s">
        <v>1442</v>
      </c>
      <c r="G6336" s="12" t="s">
        <v>12</v>
      </c>
      <c r="H6336" s="12" t="s">
        <v>35</v>
      </c>
      <c r="I6336" s="12" t="str">
        <f>_xlfn.XLOOKUP(Tableau1[[#This Row],[AGENT]],AGENT,TYPE,"",0)</f>
        <v>ASS</v>
      </c>
      <c r="J6336" s="13">
        <f>Tableau1[[#This Row],[Fin3]]-Tableau1[[#This Row],[Début2]]</f>
        <v>6.25E-2</v>
      </c>
      <c r="K6336" s="12" t="str">
        <f>IF(MONTH(D6336)=1,"JANV",IF(MONTH(D6336)=2,"FEV",IF(MONTH(D6336)=3,"MARS",IF(MONTH(D6336)=4,"AVR",IF(MONTH(D6336)=5,"MAI",IF(MONTH(D6336)=6,"JUIN",IF(MONTH(D6336)=7,"JUILL",IF(MONTH(D6336)=8,"AOU",IF(MONTH(D6336)=9,"SEPT",IF(MONTH(D6336)=10,"OCT",IF(MONTH(D6336)=11,"NOV",IF(MONTH(D6336)=12,"DEC",""))))))))))))</f>
        <v>JUILL</v>
      </c>
    </row>
    <row r="6337" spans="1:11" x14ac:dyDescent="0.3">
      <c r="A6337" t="s">
        <v>1442</v>
      </c>
      <c r="B6337" s="3">
        <v>45491</v>
      </c>
      <c r="C6337" s="4">
        <v>0.375</v>
      </c>
      <c r="D6337" s="3">
        <v>45491</v>
      </c>
      <c r="E6337" s="4">
        <v>0.41666666666666669</v>
      </c>
      <c r="F6337" t="s">
        <v>1442</v>
      </c>
      <c r="G6337" s="12" t="s">
        <v>12</v>
      </c>
      <c r="H6337" s="12" t="s">
        <v>35</v>
      </c>
      <c r="I6337" s="12" t="str">
        <f>_xlfn.XLOOKUP(Tableau1[[#This Row],[AGENT]],AGENT,TYPE,"",0)</f>
        <v>ASS</v>
      </c>
      <c r="J6337" s="13">
        <f>Tableau1[[#This Row],[Fin3]]-Tableau1[[#This Row],[Début2]]</f>
        <v>4.1666666666666685E-2</v>
      </c>
      <c r="K6337" s="12" t="str">
        <f>IF(MONTH(D6337)=1,"JANV",IF(MONTH(D6337)=2,"FEV",IF(MONTH(D6337)=3,"MARS",IF(MONTH(D6337)=4,"AVR",IF(MONTH(D6337)=5,"MAI",IF(MONTH(D6337)=6,"JUIN",IF(MONTH(D6337)=7,"JUILL",IF(MONTH(D6337)=8,"AOU",IF(MONTH(D6337)=9,"SEPT",IF(MONTH(D6337)=10,"OCT",IF(MONTH(D6337)=11,"NOV",IF(MONTH(D6337)=12,"DEC",""))))))))))))</f>
        <v>JUILL</v>
      </c>
    </row>
    <row r="6338" spans="1:11" x14ac:dyDescent="0.3">
      <c r="A6338" t="s">
        <v>1442</v>
      </c>
      <c r="B6338" s="3">
        <v>45491</v>
      </c>
      <c r="C6338" s="4">
        <v>0.625</v>
      </c>
      <c r="D6338" s="3">
        <v>45491</v>
      </c>
      <c r="E6338" s="4">
        <v>0.6875</v>
      </c>
      <c r="F6338" t="s">
        <v>1442</v>
      </c>
      <c r="G6338" s="12" t="s">
        <v>12</v>
      </c>
      <c r="H6338" s="12" t="s">
        <v>35</v>
      </c>
      <c r="I6338" s="12" t="str">
        <f>_xlfn.XLOOKUP(Tableau1[[#This Row],[AGENT]],AGENT,TYPE,"",0)</f>
        <v>ASS</v>
      </c>
      <c r="J6338" s="13">
        <f>Tableau1[[#This Row],[Fin3]]-Tableau1[[#This Row],[Début2]]</f>
        <v>6.25E-2</v>
      </c>
      <c r="K6338" s="12" t="str">
        <f>IF(MONTH(D6338)=1,"JANV",IF(MONTH(D6338)=2,"FEV",IF(MONTH(D6338)=3,"MARS",IF(MONTH(D6338)=4,"AVR",IF(MONTH(D6338)=5,"MAI",IF(MONTH(D6338)=6,"JUIN",IF(MONTH(D6338)=7,"JUILL",IF(MONTH(D6338)=8,"AOU",IF(MONTH(D6338)=9,"SEPT",IF(MONTH(D6338)=10,"OCT",IF(MONTH(D6338)=11,"NOV",IF(MONTH(D6338)=12,"DEC",""))))))))))))</f>
        <v>JUILL</v>
      </c>
    </row>
    <row r="6339" spans="1:11" x14ac:dyDescent="0.3">
      <c r="A6339" t="s">
        <v>1442</v>
      </c>
      <c r="B6339" s="3">
        <v>45483</v>
      </c>
      <c r="C6339" s="4">
        <v>0.5625</v>
      </c>
      <c r="D6339" s="3">
        <v>45483</v>
      </c>
      <c r="E6339" s="4">
        <v>0.60416666666666663</v>
      </c>
      <c r="F6339" t="s">
        <v>1442</v>
      </c>
      <c r="G6339" s="12" t="s">
        <v>12</v>
      </c>
      <c r="H6339" s="12" t="s">
        <v>35</v>
      </c>
      <c r="I6339" s="12" t="str">
        <f>_xlfn.XLOOKUP(Tableau1[[#This Row],[AGENT]],AGENT,TYPE,"",0)</f>
        <v>ASS</v>
      </c>
      <c r="J6339" s="13">
        <f>Tableau1[[#This Row],[Fin3]]-Tableau1[[#This Row],[Début2]]</f>
        <v>4.166666666666663E-2</v>
      </c>
      <c r="K6339" s="12" t="str">
        <f>IF(MONTH(D6339)=1,"JANV",IF(MONTH(D6339)=2,"FEV",IF(MONTH(D6339)=3,"MARS",IF(MONTH(D6339)=4,"AVR",IF(MONTH(D6339)=5,"MAI",IF(MONTH(D6339)=6,"JUIN",IF(MONTH(D6339)=7,"JUILL",IF(MONTH(D6339)=8,"AOU",IF(MONTH(D6339)=9,"SEPT",IF(MONTH(D6339)=10,"OCT",IF(MONTH(D6339)=11,"NOV",IF(MONTH(D6339)=12,"DEC",""))))))))))))</f>
        <v>JUILL</v>
      </c>
    </row>
    <row r="6340" spans="1:11" x14ac:dyDescent="0.3">
      <c r="A6340" t="s">
        <v>1442</v>
      </c>
      <c r="B6340" s="3">
        <v>45471</v>
      </c>
      <c r="C6340" s="4">
        <v>0.33333333333333331</v>
      </c>
      <c r="D6340" s="3">
        <v>45471</v>
      </c>
      <c r="E6340" s="4">
        <v>0.39583333333333331</v>
      </c>
      <c r="F6340" t="s">
        <v>1442</v>
      </c>
      <c r="G6340" s="12" t="s">
        <v>12</v>
      </c>
      <c r="H6340" s="12" t="s">
        <v>35</v>
      </c>
      <c r="I6340" s="12" t="str">
        <f>_xlfn.XLOOKUP(Tableau1[[#This Row],[AGENT]],AGENT,TYPE,"",0)</f>
        <v>ASS</v>
      </c>
      <c r="J6340" s="13">
        <f>Tableau1[[#This Row],[Fin3]]-Tableau1[[#This Row],[Début2]]</f>
        <v>6.25E-2</v>
      </c>
      <c r="K6340" s="12" t="str">
        <f>IF(MONTH(D6340)=1,"JANV",IF(MONTH(D6340)=2,"FEV",IF(MONTH(D6340)=3,"MARS",IF(MONTH(D6340)=4,"AVR",IF(MONTH(D6340)=5,"MAI",IF(MONTH(D6340)=6,"JUIN",IF(MONTH(D6340)=7,"JUILL",IF(MONTH(D6340)=8,"AOU",IF(MONTH(D6340)=9,"SEPT",IF(MONTH(D6340)=10,"OCT",IF(MONTH(D6340)=11,"NOV",IF(MONTH(D6340)=12,"DEC",""))))))))))))</f>
        <v>JUIN</v>
      </c>
    </row>
    <row r="6341" spans="1:11" x14ac:dyDescent="0.3">
      <c r="A6341" t="s">
        <v>1442</v>
      </c>
      <c r="B6341" s="3">
        <v>45509</v>
      </c>
      <c r="C6341" s="4">
        <v>0.60416666666666663</v>
      </c>
      <c r="D6341" s="3">
        <v>45509</v>
      </c>
      <c r="E6341" s="4">
        <v>0.64583333333333337</v>
      </c>
      <c r="F6341" t="s">
        <v>1442</v>
      </c>
      <c r="G6341" s="12" t="s">
        <v>12</v>
      </c>
      <c r="H6341" s="12" t="s">
        <v>35</v>
      </c>
      <c r="I6341" s="12" t="str">
        <f>_xlfn.XLOOKUP(Tableau1[[#This Row],[AGENT]],AGENT,TYPE,"",0)</f>
        <v>ASS</v>
      </c>
      <c r="J6341" s="13">
        <f>Tableau1[[#This Row],[Fin3]]-Tableau1[[#This Row],[Début2]]</f>
        <v>4.1666666666666741E-2</v>
      </c>
      <c r="K6341" s="12" t="str">
        <f>IF(MONTH(D6341)=1,"JANV",IF(MONTH(D6341)=2,"FEV",IF(MONTH(D6341)=3,"MARS",IF(MONTH(D6341)=4,"AVR",IF(MONTH(D6341)=5,"MAI",IF(MONTH(D6341)=6,"JUIN",IF(MONTH(D6341)=7,"JUILL",IF(MONTH(D6341)=8,"AOU",IF(MONTH(D6341)=9,"SEPT",IF(MONTH(D6341)=10,"OCT",IF(MONTH(D6341)=11,"NOV",IF(MONTH(D6341)=12,"DEC",""))))))))))))</f>
        <v>AOU</v>
      </c>
    </row>
    <row r="6342" spans="1:11" x14ac:dyDescent="0.3">
      <c r="A6342" t="s">
        <v>1442</v>
      </c>
      <c r="B6342" s="3">
        <v>45510</v>
      </c>
      <c r="C6342" s="4">
        <v>0.41666666666666669</v>
      </c>
      <c r="D6342" s="3">
        <v>45510</v>
      </c>
      <c r="E6342" s="4">
        <v>0.45833333333333331</v>
      </c>
      <c r="F6342" t="s">
        <v>1442</v>
      </c>
      <c r="G6342" s="12" t="s">
        <v>12</v>
      </c>
      <c r="H6342" s="12" t="s">
        <v>35</v>
      </c>
      <c r="I6342" s="12" t="str">
        <f>_xlfn.XLOOKUP(Tableau1[[#This Row],[AGENT]],AGENT,TYPE,"",0)</f>
        <v>ASS</v>
      </c>
      <c r="J6342" s="13">
        <f>Tableau1[[#This Row],[Fin3]]-Tableau1[[#This Row],[Début2]]</f>
        <v>4.166666666666663E-2</v>
      </c>
      <c r="K6342" s="12" t="str">
        <f>IF(MONTH(D6342)=1,"JANV",IF(MONTH(D6342)=2,"FEV",IF(MONTH(D6342)=3,"MARS",IF(MONTH(D6342)=4,"AVR",IF(MONTH(D6342)=5,"MAI",IF(MONTH(D6342)=6,"JUIN",IF(MONTH(D6342)=7,"JUILL",IF(MONTH(D6342)=8,"AOU",IF(MONTH(D6342)=9,"SEPT",IF(MONTH(D6342)=10,"OCT",IF(MONTH(D6342)=11,"NOV",IF(MONTH(D6342)=12,"DEC",""))))))))))))</f>
        <v>AOU</v>
      </c>
    </row>
    <row r="6343" spans="1:11" x14ac:dyDescent="0.3">
      <c r="A6343" t="s">
        <v>1442</v>
      </c>
      <c r="B6343" s="3">
        <v>45510</v>
      </c>
      <c r="C6343" s="4">
        <v>0.60416666666666663</v>
      </c>
      <c r="D6343" s="3">
        <v>45510</v>
      </c>
      <c r="E6343" s="4">
        <v>0.64583333333333337</v>
      </c>
      <c r="F6343" t="s">
        <v>1442</v>
      </c>
      <c r="G6343" s="12" t="s">
        <v>12</v>
      </c>
      <c r="H6343" s="12" t="s">
        <v>35</v>
      </c>
      <c r="I6343" s="12" t="str">
        <f>_xlfn.XLOOKUP(Tableau1[[#This Row],[AGENT]],AGENT,TYPE,"",0)</f>
        <v>ASS</v>
      </c>
      <c r="J6343" s="13">
        <f>Tableau1[[#This Row],[Fin3]]-Tableau1[[#This Row],[Début2]]</f>
        <v>4.1666666666666741E-2</v>
      </c>
      <c r="K6343" s="12" t="str">
        <f>IF(MONTH(D6343)=1,"JANV",IF(MONTH(D6343)=2,"FEV",IF(MONTH(D6343)=3,"MARS",IF(MONTH(D6343)=4,"AVR",IF(MONTH(D6343)=5,"MAI",IF(MONTH(D6343)=6,"JUIN",IF(MONTH(D6343)=7,"JUILL",IF(MONTH(D6343)=8,"AOU",IF(MONTH(D6343)=9,"SEPT",IF(MONTH(D6343)=10,"OCT",IF(MONTH(D6343)=11,"NOV",IF(MONTH(D6343)=12,"DEC",""))))))))))))</f>
        <v>AOU</v>
      </c>
    </row>
    <row r="6344" spans="1:11" x14ac:dyDescent="0.3">
      <c r="A6344" t="s">
        <v>1442</v>
      </c>
      <c r="B6344" s="3">
        <v>45512</v>
      </c>
      <c r="C6344" s="4">
        <v>0.58333333333333337</v>
      </c>
      <c r="D6344" s="3">
        <v>45512</v>
      </c>
      <c r="E6344" s="4">
        <v>0.60416666666666663</v>
      </c>
      <c r="F6344" t="s">
        <v>1442</v>
      </c>
      <c r="G6344" s="12" t="s">
        <v>12</v>
      </c>
      <c r="H6344" s="12" t="s">
        <v>35</v>
      </c>
      <c r="I6344" s="12" t="str">
        <f>_xlfn.XLOOKUP(Tableau1[[#This Row],[AGENT]],AGENT,TYPE,"",0)</f>
        <v>ASS</v>
      </c>
      <c r="J6344" s="13">
        <f>Tableau1[[#This Row],[Fin3]]-Tableau1[[#This Row],[Début2]]</f>
        <v>2.0833333333333259E-2</v>
      </c>
      <c r="K6344" s="12" t="str">
        <f>IF(MONTH(D6344)=1,"JANV",IF(MONTH(D6344)=2,"FEV",IF(MONTH(D6344)=3,"MARS",IF(MONTH(D6344)=4,"AVR",IF(MONTH(D6344)=5,"MAI",IF(MONTH(D6344)=6,"JUIN",IF(MONTH(D6344)=7,"JUILL",IF(MONTH(D6344)=8,"AOU",IF(MONTH(D6344)=9,"SEPT",IF(MONTH(D6344)=10,"OCT",IF(MONTH(D6344)=11,"NOV",IF(MONTH(D6344)=12,"DEC",""))))))))))))</f>
        <v>AOU</v>
      </c>
    </row>
    <row r="6345" spans="1:11" x14ac:dyDescent="0.3">
      <c r="A6345" t="s">
        <v>1442</v>
      </c>
      <c r="B6345" s="3">
        <v>45517</v>
      </c>
      <c r="C6345" s="4">
        <v>0.58333333333333337</v>
      </c>
      <c r="D6345" s="3">
        <v>45517</v>
      </c>
      <c r="E6345" s="4">
        <v>0.625</v>
      </c>
      <c r="F6345" t="s">
        <v>1442</v>
      </c>
      <c r="G6345" s="12" t="s">
        <v>12</v>
      </c>
      <c r="H6345" s="12" t="s">
        <v>35</v>
      </c>
      <c r="I6345" s="12" t="str">
        <f>_xlfn.XLOOKUP(Tableau1[[#This Row],[AGENT]],AGENT,TYPE,"",0)</f>
        <v>ASS</v>
      </c>
      <c r="J6345" s="13">
        <f>Tableau1[[#This Row],[Fin3]]-Tableau1[[#This Row],[Début2]]</f>
        <v>4.166666666666663E-2</v>
      </c>
      <c r="K6345" s="12" t="str">
        <f>IF(MONTH(D6345)=1,"JANV",IF(MONTH(D6345)=2,"FEV",IF(MONTH(D6345)=3,"MARS",IF(MONTH(D6345)=4,"AVR",IF(MONTH(D6345)=5,"MAI",IF(MONTH(D6345)=6,"JUIN",IF(MONTH(D6345)=7,"JUILL",IF(MONTH(D6345)=8,"AOU",IF(MONTH(D6345)=9,"SEPT",IF(MONTH(D6345)=10,"OCT",IF(MONTH(D6345)=11,"NOV",IF(MONTH(D6345)=12,"DEC",""))))))))))))</f>
        <v>AOU</v>
      </c>
    </row>
    <row r="6346" spans="1:11" x14ac:dyDescent="0.3">
      <c r="A6346" t="s">
        <v>1442</v>
      </c>
      <c r="B6346" s="3">
        <v>45524</v>
      </c>
      <c r="C6346" s="4">
        <v>0.39583333333333331</v>
      </c>
      <c r="D6346" s="3">
        <v>45524</v>
      </c>
      <c r="E6346" s="4">
        <v>0.4375</v>
      </c>
      <c r="F6346" t="s">
        <v>1442</v>
      </c>
      <c r="G6346" s="12" t="s">
        <v>12</v>
      </c>
      <c r="H6346" s="12" t="s">
        <v>35</v>
      </c>
      <c r="I6346" s="12" t="str">
        <f>_xlfn.XLOOKUP(Tableau1[[#This Row],[AGENT]],AGENT,TYPE,"",0)</f>
        <v>ASS</v>
      </c>
      <c r="J6346" s="13">
        <f>Tableau1[[#This Row],[Fin3]]-Tableau1[[#This Row],[Début2]]</f>
        <v>4.1666666666666685E-2</v>
      </c>
      <c r="K6346" s="12" t="str">
        <f>IF(MONTH(D6346)=1,"JANV",IF(MONTH(D6346)=2,"FEV",IF(MONTH(D6346)=3,"MARS",IF(MONTH(D6346)=4,"AVR",IF(MONTH(D6346)=5,"MAI",IF(MONTH(D6346)=6,"JUIN",IF(MONTH(D6346)=7,"JUILL",IF(MONTH(D6346)=8,"AOU",IF(MONTH(D6346)=9,"SEPT",IF(MONTH(D6346)=10,"OCT",IF(MONTH(D6346)=11,"NOV",IF(MONTH(D6346)=12,"DEC",""))))))))))))</f>
        <v>AOU</v>
      </c>
    </row>
    <row r="6347" spans="1:11" x14ac:dyDescent="0.3">
      <c r="A6347" t="s">
        <v>1442</v>
      </c>
      <c r="B6347" s="3">
        <v>45525</v>
      </c>
      <c r="C6347" s="4">
        <v>0.41666666666666669</v>
      </c>
      <c r="D6347" s="3">
        <v>45525</v>
      </c>
      <c r="E6347" s="4">
        <v>0.4375</v>
      </c>
      <c r="F6347" t="s">
        <v>1442</v>
      </c>
      <c r="G6347" s="12" t="s">
        <v>12</v>
      </c>
      <c r="H6347" s="12" t="s">
        <v>35</v>
      </c>
      <c r="I6347" s="12" t="str">
        <f>_xlfn.XLOOKUP(Tableau1[[#This Row],[AGENT]],AGENT,TYPE,"",0)</f>
        <v>ASS</v>
      </c>
      <c r="J6347" s="13">
        <f>Tableau1[[#This Row],[Fin3]]-Tableau1[[#This Row],[Début2]]</f>
        <v>2.0833333333333315E-2</v>
      </c>
      <c r="K6347" s="12" t="str">
        <f>IF(MONTH(D6347)=1,"JANV",IF(MONTH(D6347)=2,"FEV",IF(MONTH(D6347)=3,"MARS",IF(MONTH(D6347)=4,"AVR",IF(MONTH(D6347)=5,"MAI",IF(MONTH(D6347)=6,"JUIN",IF(MONTH(D6347)=7,"JUILL",IF(MONTH(D6347)=8,"AOU",IF(MONTH(D6347)=9,"SEPT",IF(MONTH(D6347)=10,"OCT",IF(MONTH(D6347)=11,"NOV",IF(MONTH(D6347)=12,"DEC",""))))))))))))</f>
        <v>AOU</v>
      </c>
    </row>
    <row r="6348" spans="1:11" x14ac:dyDescent="0.3">
      <c r="A6348" t="s">
        <v>1442</v>
      </c>
      <c r="B6348" s="3">
        <v>45525</v>
      </c>
      <c r="C6348" s="4">
        <v>0.66666666666666663</v>
      </c>
      <c r="D6348" s="3">
        <v>45525</v>
      </c>
      <c r="E6348" s="4">
        <v>0.6875</v>
      </c>
      <c r="F6348" t="s">
        <v>1442</v>
      </c>
      <c r="G6348" s="12" t="s">
        <v>12</v>
      </c>
      <c r="H6348" s="12" t="s">
        <v>35</v>
      </c>
      <c r="I6348" s="12" t="str">
        <f>_xlfn.XLOOKUP(Tableau1[[#This Row],[AGENT]],AGENT,TYPE,"",0)</f>
        <v>ASS</v>
      </c>
      <c r="J6348" s="13">
        <f>Tableau1[[#This Row],[Fin3]]-Tableau1[[#This Row],[Début2]]</f>
        <v>2.083333333333337E-2</v>
      </c>
      <c r="K6348" s="12" t="str">
        <f>IF(MONTH(D6348)=1,"JANV",IF(MONTH(D6348)=2,"FEV",IF(MONTH(D6348)=3,"MARS",IF(MONTH(D6348)=4,"AVR",IF(MONTH(D6348)=5,"MAI",IF(MONTH(D6348)=6,"JUIN",IF(MONTH(D6348)=7,"JUILL",IF(MONTH(D6348)=8,"AOU",IF(MONTH(D6348)=9,"SEPT",IF(MONTH(D6348)=10,"OCT",IF(MONTH(D6348)=11,"NOV",IF(MONTH(D6348)=12,"DEC",""))))))))))))</f>
        <v>AOU</v>
      </c>
    </row>
    <row r="6349" spans="1:11" x14ac:dyDescent="0.3">
      <c r="A6349" t="s">
        <v>1442</v>
      </c>
      <c r="B6349" s="3">
        <v>45531</v>
      </c>
      <c r="C6349" s="4">
        <v>0.58333333333333337</v>
      </c>
      <c r="D6349" s="3">
        <v>45531</v>
      </c>
      <c r="E6349" s="4">
        <v>0.625</v>
      </c>
      <c r="F6349" t="s">
        <v>1442</v>
      </c>
      <c r="G6349" s="12" t="s">
        <v>12</v>
      </c>
      <c r="H6349" s="12" t="s">
        <v>35</v>
      </c>
      <c r="I6349" s="12" t="str">
        <f>_xlfn.XLOOKUP(Tableau1[[#This Row],[AGENT]],AGENT,TYPE,"",0)</f>
        <v>ASS</v>
      </c>
      <c r="J6349" s="13">
        <f>Tableau1[[#This Row],[Fin3]]-Tableau1[[#This Row],[Début2]]</f>
        <v>4.166666666666663E-2</v>
      </c>
      <c r="K6349" s="12" t="str">
        <f>IF(MONTH(D6349)=1,"JANV",IF(MONTH(D6349)=2,"FEV",IF(MONTH(D6349)=3,"MARS",IF(MONTH(D6349)=4,"AVR",IF(MONTH(D6349)=5,"MAI",IF(MONTH(D6349)=6,"JUIN",IF(MONTH(D6349)=7,"JUILL",IF(MONTH(D6349)=8,"AOU",IF(MONTH(D6349)=9,"SEPT",IF(MONTH(D6349)=10,"OCT",IF(MONTH(D6349)=11,"NOV",IF(MONTH(D6349)=12,"DEC",""))))))))))))</f>
        <v>AOU</v>
      </c>
    </row>
    <row r="6350" spans="1:11" x14ac:dyDescent="0.3">
      <c r="A6350" t="s">
        <v>1442</v>
      </c>
      <c r="B6350" s="3">
        <v>45534</v>
      </c>
      <c r="C6350" s="4">
        <v>0.33333333333333331</v>
      </c>
      <c r="D6350" s="3">
        <v>45534</v>
      </c>
      <c r="E6350" s="4">
        <v>0.375</v>
      </c>
      <c r="F6350" t="s">
        <v>1442</v>
      </c>
      <c r="G6350" s="12" t="s">
        <v>12</v>
      </c>
      <c r="H6350" s="12" t="s">
        <v>35</v>
      </c>
      <c r="I6350" s="12" t="str">
        <f>_xlfn.XLOOKUP(Tableau1[[#This Row],[AGENT]],AGENT,TYPE,"",0)</f>
        <v>ASS</v>
      </c>
      <c r="J6350" s="13">
        <f>Tableau1[[#This Row],[Fin3]]-Tableau1[[#This Row],[Début2]]</f>
        <v>4.1666666666666685E-2</v>
      </c>
      <c r="K6350" s="12" t="str">
        <f>IF(MONTH(D6350)=1,"JANV",IF(MONTH(D6350)=2,"FEV",IF(MONTH(D6350)=3,"MARS",IF(MONTH(D6350)=4,"AVR",IF(MONTH(D6350)=5,"MAI",IF(MONTH(D6350)=6,"JUIN",IF(MONTH(D6350)=7,"JUILL",IF(MONTH(D6350)=8,"AOU",IF(MONTH(D6350)=9,"SEPT",IF(MONTH(D6350)=10,"OCT",IF(MONTH(D6350)=11,"NOV",IF(MONTH(D6350)=12,"DEC",""))))))))))))</f>
        <v>AOU</v>
      </c>
    </row>
    <row r="6351" spans="1:11" x14ac:dyDescent="0.3">
      <c r="A6351" t="s">
        <v>1442</v>
      </c>
      <c r="B6351" s="3">
        <v>45530</v>
      </c>
      <c r="C6351" s="4">
        <v>0.5625</v>
      </c>
      <c r="D6351" s="3">
        <v>45530</v>
      </c>
      <c r="E6351" s="4">
        <v>0.58333333333333337</v>
      </c>
      <c r="F6351" t="s">
        <v>1442</v>
      </c>
      <c r="G6351" s="12" t="s">
        <v>12</v>
      </c>
      <c r="H6351" s="12" t="s">
        <v>35</v>
      </c>
      <c r="I6351" s="12" t="str">
        <f>_xlfn.XLOOKUP(Tableau1[[#This Row],[AGENT]],AGENT,TYPE,"",0)</f>
        <v>ASS</v>
      </c>
      <c r="J6351" s="13">
        <f>Tableau1[[#This Row],[Fin3]]-Tableau1[[#This Row],[Début2]]</f>
        <v>2.083333333333337E-2</v>
      </c>
      <c r="K6351" s="12" t="str">
        <f>IF(MONTH(D6351)=1,"JANV",IF(MONTH(D6351)=2,"FEV",IF(MONTH(D6351)=3,"MARS",IF(MONTH(D6351)=4,"AVR",IF(MONTH(D6351)=5,"MAI",IF(MONTH(D6351)=6,"JUIN",IF(MONTH(D6351)=7,"JUILL",IF(MONTH(D6351)=8,"AOU",IF(MONTH(D6351)=9,"SEPT",IF(MONTH(D6351)=10,"OCT",IF(MONTH(D6351)=11,"NOV",IF(MONTH(D6351)=12,"DEC",""))))))))))))</f>
        <v>AOU</v>
      </c>
    </row>
    <row r="6352" spans="1:11" x14ac:dyDescent="0.3">
      <c r="A6352" t="s">
        <v>1438</v>
      </c>
      <c r="B6352" s="3">
        <v>45474</v>
      </c>
      <c r="C6352" s="4">
        <v>0.54166666666666663</v>
      </c>
      <c r="D6352" s="3">
        <v>45474</v>
      </c>
      <c r="E6352" s="4">
        <v>0.70833333333333337</v>
      </c>
      <c r="F6352" t="s">
        <v>1347</v>
      </c>
      <c r="G6352" t="s">
        <v>350</v>
      </c>
      <c r="H6352" s="12" t="s">
        <v>38</v>
      </c>
      <c r="I6352" s="12" t="str">
        <f>_xlfn.XLOOKUP(Tableau1[[#This Row],[AGENT]],AGENT,TYPE,"",0)</f>
        <v>RO</v>
      </c>
      <c r="J6352" s="13">
        <f>Tableau1[[#This Row],[Fin3]]-Tableau1[[#This Row],[Début2]]</f>
        <v>0.16666666666666674</v>
      </c>
      <c r="K6352" s="12" t="str">
        <f>IF(MONTH(D6352)=1,"JANV",IF(MONTH(D6352)=2,"FEV",IF(MONTH(D6352)=3,"MARS",IF(MONTH(D6352)=4,"AVR",IF(MONTH(D6352)=5,"MAI",IF(MONTH(D6352)=6,"JUIN",IF(MONTH(D6352)=7,"JUILL",IF(MONTH(D6352)=8,"AOU",IF(MONTH(D6352)=9,"SEPT",IF(MONTH(D6352)=10,"OCT",IF(MONTH(D6352)=11,"NOV",IF(MONTH(D6352)=12,"DEC",""))))))))))))</f>
        <v>JUILL</v>
      </c>
    </row>
    <row r="6353" spans="1:11" x14ac:dyDescent="0.3">
      <c r="B6353" s="3">
        <v>45474</v>
      </c>
      <c r="C6353" s="4">
        <v>0.33333333333333331</v>
      </c>
      <c r="D6353" s="3">
        <v>45474</v>
      </c>
      <c r="E6353" s="4">
        <v>0.41666666666666669</v>
      </c>
      <c r="F6353" t="s">
        <v>1347</v>
      </c>
      <c r="G6353" t="s">
        <v>350</v>
      </c>
      <c r="H6353" s="12" t="s">
        <v>38</v>
      </c>
      <c r="I6353" s="12" t="str">
        <f>_xlfn.XLOOKUP(Tableau1[[#This Row],[AGENT]],AGENT,TYPE,"",0)</f>
        <v>RO</v>
      </c>
      <c r="J6353" s="13">
        <f>Tableau1[[#This Row],[Fin3]]-Tableau1[[#This Row],[Début2]]</f>
        <v>8.333333333333337E-2</v>
      </c>
      <c r="K6353" s="12" t="str">
        <f>IF(MONTH(D6353)=1,"JANV",IF(MONTH(D6353)=2,"FEV",IF(MONTH(D6353)=3,"MARS",IF(MONTH(D6353)=4,"AVR",IF(MONTH(D6353)=5,"MAI",IF(MONTH(D6353)=6,"JUIN",IF(MONTH(D6353)=7,"JUILL",IF(MONTH(D6353)=8,"AOU",IF(MONTH(D6353)=9,"SEPT",IF(MONTH(D6353)=10,"OCT",IF(MONTH(D6353)=11,"NOV",IF(MONTH(D6353)=12,"DEC",""))))))))))))</f>
        <v>JUILL</v>
      </c>
    </row>
    <row r="6354" spans="1:11" x14ac:dyDescent="0.3">
      <c r="A6354" t="s">
        <v>1437</v>
      </c>
      <c r="B6354" s="3">
        <v>45474</v>
      </c>
      <c r="C6354" s="4">
        <v>0.41666666666666669</v>
      </c>
      <c r="D6354" s="3">
        <v>45474</v>
      </c>
      <c r="E6354" s="4">
        <v>0.45833333333333331</v>
      </c>
      <c r="F6354" t="s">
        <v>1347</v>
      </c>
      <c r="G6354" t="s">
        <v>350</v>
      </c>
      <c r="H6354" s="12" t="s">
        <v>38</v>
      </c>
      <c r="I6354" s="12" t="str">
        <f>_xlfn.XLOOKUP(Tableau1[[#This Row],[AGENT]],AGENT,TYPE,"",0)</f>
        <v>RO</v>
      </c>
      <c r="J6354" s="13">
        <f>Tableau1[[#This Row],[Fin3]]-Tableau1[[#This Row],[Début2]]</f>
        <v>4.166666666666663E-2</v>
      </c>
      <c r="K6354" s="12" t="str">
        <f>IF(MONTH(D6354)=1,"JANV",IF(MONTH(D6354)=2,"FEV",IF(MONTH(D6354)=3,"MARS",IF(MONTH(D6354)=4,"AVR",IF(MONTH(D6354)=5,"MAI",IF(MONTH(D6354)=6,"JUIN",IF(MONTH(D6354)=7,"JUILL",IF(MONTH(D6354)=8,"AOU",IF(MONTH(D6354)=9,"SEPT",IF(MONTH(D6354)=10,"OCT",IF(MONTH(D6354)=11,"NOV",IF(MONTH(D6354)=12,"DEC",""))))))))))))</f>
        <v>JUILL</v>
      </c>
    </row>
    <row r="6355" spans="1:11" x14ac:dyDescent="0.3">
      <c r="B6355" s="3">
        <v>45476</v>
      </c>
      <c r="C6355" s="4">
        <v>0.33333333333333331</v>
      </c>
      <c r="D6355" s="3">
        <v>45476</v>
      </c>
      <c r="E6355" s="4">
        <v>0.5</v>
      </c>
      <c r="F6355" t="s">
        <v>1347</v>
      </c>
      <c r="G6355" t="s">
        <v>350</v>
      </c>
      <c r="H6355" s="12" t="s">
        <v>38</v>
      </c>
      <c r="I6355" s="12" t="str">
        <f>_xlfn.XLOOKUP(Tableau1[[#This Row],[AGENT]],AGENT,TYPE,"",0)</f>
        <v>RO</v>
      </c>
      <c r="J6355" s="13">
        <f>Tableau1[[#This Row],[Fin3]]-Tableau1[[#This Row],[Début2]]</f>
        <v>0.16666666666666669</v>
      </c>
      <c r="K6355" s="12" t="str">
        <f>IF(MONTH(D6355)=1,"JANV",IF(MONTH(D6355)=2,"FEV",IF(MONTH(D6355)=3,"MARS",IF(MONTH(D6355)=4,"AVR",IF(MONTH(D6355)=5,"MAI",IF(MONTH(D6355)=6,"JUIN",IF(MONTH(D6355)=7,"JUILL",IF(MONTH(D6355)=8,"AOU",IF(MONTH(D6355)=9,"SEPT",IF(MONTH(D6355)=10,"OCT",IF(MONTH(D6355)=11,"NOV",IF(MONTH(D6355)=12,"DEC",""))))))))))))</f>
        <v>JUILL</v>
      </c>
    </row>
    <row r="6356" spans="1:11" x14ac:dyDescent="0.3">
      <c r="B6356" s="3">
        <v>45476</v>
      </c>
      <c r="C6356" s="4">
        <v>0.54166666666666663</v>
      </c>
      <c r="D6356" s="3">
        <v>45476</v>
      </c>
      <c r="E6356" s="4">
        <v>0.70833333333333337</v>
      </c>
      <c r="F6356" t="s">
        <v>1347</v>
      </c>
      <c r="G6356" t="s">
        <v>350</v>
      </c>
      <c r="H6356" s="12" t="s">
        <v>38</v>
      </c>
      <c r="I6356" s="12" t="str">
        <f>_xlfn.XLOOKUP(Tableau1[[#This Row],[AGENT]],AGENT,TYPE,"",0)</f>
        <v>RO</v>
      </c>
      <c r="J6356" s="13">
        <f>Tableau1[[#This Row],[Fin3]]-Tableau1[[#This Row],[Début2]]</f>
        <v>0.16666666666666674</v>
      </c>
      <c r="K6356" s="12" t="str">
        <f>IF(MONTH(D6356)=1,"JANV",IF(MONTH(D6356)=2,"FEV",IF(MONTH(D6356)=3,"MARS",IF(MONTH(D6356)=4,"AVR",IF(MONTH(D6356)=5,"MAI",IF(MONTH(D6356)=6,"JUIN",IF(MONTH(D6356)=7,"JUILL",IF(MONTH(D6356)=8,"AOU",IF(MONTH(D6356)=9,"SEPT",IF(MONTH(D6356)=10,"OCT",IF(MONTH(D6356)=11,"NOV",IF(MONTH(D6356)=12,"DEC",""))))))))))))</f>
        <v>JUILL</v>
      </c>
    </row>
    <row r="6357" spans="1:11" x14ac:dyDescent="0.3">
      <c r="B6357" s="3">
        <v>45481</v>
      </c>
      <c r="C6357" s="4">
        <v>0.33333333333333331</v>
      </c>
      <c r="D6357" s="3">
        <v>45481</v>
      </c>
      <c r="E6357" s="4">
        <v>0.375</v>
      </c>
      <c r="F6357" t="s">
        <v>1347</v>
      </c>
      <c r="G6357" t="s">
        <v>350</v>
      </c>
      <c r="H6357" s="12" t="s">
        <v>38</v>
      </c>
      <c r="I6357" s="12" t="str">
        <f>_xlfn.XLOOKUP(Tableau1[[#This Row],[AGENT]],AGENT,TYPE,"",0)</f>
        <v>RO</v>
      </c>
      <c r="J6357" s="13">
        <f>Tableau1[[#This Row],[Fin3]]-Tableau1[[#This Row],[Début2]]</f>
        <v>4.1666666666666685E-2</v>
      </c>
      <c r="K6357" s="12" t="str">
        <f>IF(MONTH(D6357)=1,"JANV",IF(MONTH(D6357)=2,"FEV",IF(MONTH(D6357)=3,"MARS",IF(MONTH(D6357)=4,"AVR",IF(MONTH(D6357)=5,"MAI",IF(MONTH(D6357)=6,"JUIN",IF(MONTH(D6357)=7,"JUILL",IF(MONTH(D6357)=8,"AOU",IF(MONTH(D6357)=9,"SEPT",IF(MONTH(D6357)=10,"OCT",IF(MONTH(D6357)=11,"NOV",IF(MONTH(D6357)=12,"DEC",""))))))))))))</f>
        <v>JUILL</v>
      </c>
    </row>
    <row r="6358" spans="1:11" x14ac:dyDescent="0.3">
      <c r="B6358" s="3">
        <v>45482</v>
      </c>
      <c r="C6358" s="4">
        <v>0.54166666666666663</v>
      </c>
      <c r="D6358" s="3">
        <v>45482</v>
      </c>
      <c r="E6358" s="4">
        <v>0.60416666666666663</v>
      </c>
      <c r="F6358" t="s">
        <v>1347</v>
      </c>
      <c r="G6358" t="s">
        <v>350</v>
      </c>
      <c r="H6358" s="12" t="s">
        <v>38</v>
      </c>
      <c r="I6358" s="12" t="str">
        <f>_xlfn.XLOOKUP(Tableau1[[#This Row],[AGENT]],AGENT,TYPE,"",0)</f>
        <v>RO</v>
      </c>
      <c r="J6358" s="13">
        <f>Tableau1[[#This Row],[Fin3]]-Tableau1[[#This Row],[Début2]]</f>
        <v>6.25E-2</v>
      </c>
      <c r="K6358" s="12" t="str">
        <f>IF(MONTH(D6358)=1,"JANV",IF(MONTH(D6358)=2,"FEV",IF(MONTH(D6358)=3,"MARS",IF(MONTH(D6358)=4,"AVR",IF(MONTH(D6358)=5,"MAI",IF(MONTH(D6358)=6,"JUIN",IF(MONTH(D6358)=7,"JUILL",IF(MONTH(D6358)=8,"AOU",IF(MONTH(D6358)=9,"SEPT",IF(MONTH(D6358)=10,"OCT",IF(MONTH(D6358)=11,"NOV",IF(MONTH(D6358)=12,"DEC",""))))))))))))</f>
        <v>JUILL</v>
      </c>
    </row>
    <row r="6359" spans="1:11" x14ac:dyDescent="0.3">
      <c r="B6359" s="3">
        <v>45496</v>
      </c>
      <c r="C6359" s="4">
        <v>0.54166666666666663</v>
      </c>
      <c r="D6359" s="3">
        <v>45496</v>
      </c>
      <c r="E6359" s="4">
        <v>0.60416666666666663</v>
      </c>
      <c r="F6359" t="s">
        <v>1347</v>
      </c>
      <c r="G6359" t="s">
        <v>350</v>
      </c>
      <c r="H6359" s="12" t="s">
        <v>38</v>
      </c>
      <c r="I6359" s="12" t="str">
        <f>_xlfn.XLOOKUP(Tableau1[[#This Row],[AGENT]],AGENT,TYPE,"",0)</f>
        <v>RO</v>
      </c>
      <c r="J6359" s="13">
        <f>Tableau1[[#This Row],[Fin3]]-Tableau1[[#This Row],[Début2]]</f>
        <v>6.25E-2</v>
      </c>
      <c r="K6359" s="12" t="str">
        <f>IF(MONTH(D6359)=1,"JANV",IF(MONTH(D6359)=2,"FEV",IF(MONTH(D6359)=3,"MARS",IF(MONTH(D6359)=4,"AVR",IF(MONTH(D6359)=5,"MAI",IF(MONTH(D6359)=6,"JUIN",IF(MONTH(D6359)=7,"JUILL",IF(MONTH(D6359)=8,"AOU",IF(MONTH(D6359)=9,"SEPT",IF(MONTH(D6359)=10,"OCT",IF(MONTH(D6359)=11,"NOV",IF(MONTH(D6359)=12,"DEC",""))))))))))))</f>
        <v>JUILL</v>
      </c>
    </row>
    <row r="6360" spans="1:11" x14ac:dyDescent="0.3">
      <c r="B6360" s="3">
        <v>45491</v>
      </c>
      <c r="C6360" s="4">
        <v>0.54166666666666663</v>
      </c>
      <c r="D6360" s="3">
        <v>45491</v>
      </c>
      <c r="E6360" s="4">
        <v>0.70833333333333337</v>
      </c>
      <c r="F6360" t="s">
        <v>1347</v>
      </c>
      <c r="G6360" t="s">
        <v>350</v>
      </c>
      <c r="H6360" s="12" t="s">
        <v>38</v>
      </c>
      <c r="I6360" s="12" t="str">
        <f>_xlfn.XLOOKUP(Tableau1[[#This Row],[AGENT]],AGENT,TYPE,"",0)</f>
        <v>RO</v>
      </c>
      <c r="J6360" s="13">
        <f>Tableau1[[#This Row],[Fin3]]-Tableau1[[#This Row],[Début2]]</f>
        <v>0.16666666666666674</v>
      </c>
      <c r="K6360" s="12" t="str">
        <f>IF(MONTH(D6360)=1,"JANV",IF(MONTH(D6360)=2,"FEV",IF(MONTH(D6360)=3,"MARS",IF(MONTH(D6360)=4,"AVR",IF(MONTH(D6360)=5,"MAI",IF(MONTH(D6360)=6,"JUIN",IF(MONTH(D6360)=7,"JUILL",IF(MONTH(D6360)=8,"AOU",IF(MONTH(D6360)=9,"SEPT",IF(MONTH(D6360)=10,"OCT",IF(MONTH(D6360)=11,"NOV",IF(MONTH(D6360)=12,"DEC",""))))))))))))</f>
        <v>JUILL</v>
      </c>
    </row>
    <row r="6361" spans="1:11" x14ac:dyDescent="0.3">
      <c r="B6361" s="3">
        <v>45504</v>
      </c>
      <c r="C6361" s="4">
        <v>0.33333333333333331</v>
      </c>
      <c r="D6361" s="3">
        <v>45504</v>
      </c>
      <c r="E6361" s="4">
        <v>0.5</v>
      </c>
      <c r="F6361" t="s">
        <v>1347</v>
      </c>
      <c r="G6361" t="s">
        <v>350</v>
      </c>
      <c r="H6361" s="12" t="s">
        <v>38</v>
      </c>
      <c r="I6361" s="12" t="str">
        <f>_xlfn.XLOOKUP(Tableau1[[#This Row],[AGENT]],AGENT,TYPE,"",0)</f>
        <v>RO</v>
      </c>
      <c r="J6361" s="13">
        <f>Tableau1[[#This Row],[Fin3]]-Tableau1[[#This Row],[Début2]]</f>
        <v>0.16666666666666669</v>
      </c>
      <c r="K6361" s="12" t="str">
        <f>IF(MONTH(D6361)=1,"JANV",IF(MONTH(D6361)=2,"FEV",IF(MONTH(D6361)=3,"MARS",IF(MONTH(D6361)=4,"AVR",IF(MONTH(D6361)=5,"MAI",IF(MONTH(D6361)=6,"JUIN",IF(MONTH(D6361)=7,"JUILL",IF(MONTH(D6361)=8,"AOU",IF(MONTH(D6361)=9,"SEPT",IF(MONTH(D6361)=10,"OCT",IF(MONTH(D6361)=11,"NOV",IF(MONTH(D6361)=12,"DEC",""))))))))))))</f>
        <v>JUILL</v>
      </c>
    </row>
    <row r="6362" spans="1:11" x14ac:dyDescent="0.3">
      <c r="A6362" t="s">
        <v>2645</v>
      </c>
      <c r="B6362" s="3">
        <v>45518</v>
      </c>
      <c r="C6362" s="4">
        <v>0.58333333333333337</v>
      </c>
      <c r="D6362" s="3">
        <v>45518</v>
      </c>
      <c r="E6362" s="4">
        <v>0.70833333333333337</v>
      </c>
      <c r="F6362" t="s">
        <v>1347</v>
      </c>
      <c r="G6362" t="s">
        <v>350</v>
      </c>
      <c r="H6362" s="12" t="s">
        <v>38</v>
      </c>
      <c r="I6362" s="12" t="str">
        <f>_xlfn.XLOOKUP(Tableau1[[#This Row],[AGENT]],AGENT,TYPE,"",0)</f>
        <v>RO</v>
      </c>
      <c r="J6362" s="13">
        <f>Tableau1[[#This Row],[Fin3]]-Tableau1[[#This Row],[Début2]]</f>
        <v>0.125</v>
      </c>
      <c r="K6362" s="12" t="str">
        <f>IF(MONTH(D6362)=1,"JANV",IF(MONTH(D6362)=2,"FEV",IF(MONTH(D6362)=3,"MARS",IF(MONTH(D6362)=4,"AVR",IF(MONTH(D6362)=5,"MAI",IF(MONTH(D6362)=6,"JUIN",IF(MONTH(D6362)=7,"JUILL",IF(MONTH(D6362)=8,"AOU",IF(MONTH(D6362)=9,"SEPT",IF(MONTH(D6362)=10,"OCT",IF(MONTH(D6362)=11,"NOV",IF(MONTH(D6362)=12,"DEC",""))))))))))))</f>
        <v>AOU</v>
      </c>
    </row>
    <row r="6363" spans="1:11" x14ac:dyDescent="0.3">
      <c r="A6363" t="s">
        <v>2652</v>
      </c>
      <c r="B6363" s="3">
        <v>45531</v>
      </c>
      <c r="C6363" s="4">
        <v>0.54166666666666663</v>
      </c>
      <c r="D6363" s="3">
        <v>45531</v>
      </c>
      <c r="E6363" s="4">
        <v>0.70833333333333337</v>
      </c>
      <c r="F6363" t="s">
        <v>1347</v>
      </c>
      <c r="G6363" t="s">
        <v>350</v>
      </c>
      <c r="H6363" s="12" t="s">
        <v>38</v>
      </c>
      <c r="I6363" s="12" t="str">
        <f>_xlfn.XLOOKUP(Tableau1[[#This Row],[AGENT]],AGENT,TYPE,"",0)</f>
        <v>RO</v>
      </c>
      <c r="J6363" s="13">
        <f>Tableau1[[#This Row],[Fin3]]-Tableau1[[#This Row],[Début2]]</f>
        <v>0.16666666666666674</v>
      </c>
      <c r="K6363" s="12" t="str">
        <f>IF(MONTH(D6363)=1,"JANV",IF(MONTH(D6363)=2,"FEV",IF(MONTH(D6363)=3,"MARS",IF(MONTH(D6363)=4,"AVR",IF(MONTH(D6363)=5,"MAI",IF(MONTH(D6363)=6,"JUIN",IF(MONTH(D6363)=7,"JUILL",IF(MONTH(D6363)=8,"AOU",IF(MONTH(D6363)=9,"SEPT",IF(MONTH(D6363)=10,"OCT",IF(MONTH(D6363)=11,"NOV",IF(MONTH(D6363)=12,"DEC",""))))))))))))</f>
        <v>AOU</v>
      </c>
    </row>
    <row r="6364" spans="1:11" x14ac:dyDescent="0.3">
      <c r="B6364" s="3">
        <v>45530</v>
      </c>
      <c r="C6364" s="4">
        <v>0.54166666666666663</v>
      </c>
      <c r="D6364" s="3">
        <v>45530</v>
      </c>
      <c r="E6364" s="4">
        <v>0.70833333333333337</v>
      </c>
      <c r="F6364" t="s">
        <v>1347</v>
      </c>
      <c r="G6364" t="s">
        <v>350</v>
      </c>
      <c r="H6364" s="12" t="s">
        <v>38</v>
      </c>
      <c r="I6364" s="12" t="str">
        <f>_xlfn.XLOOKUP(Tableau1[[#This Row],[AGENT]],AGENT,TYPE,"",0)</f>
        <v>RO</v>
      </c>
      <c r="J6364" s="13">
        <f>Tableau1[[#This Row],[Fin3]]-Tableau1[[#This Row],[Début2]]</f>
        <v>0.16666666666666674</v>
      </c>
      <c r="K6364" s="12" t="str">
        <f>IF(MONTH(D6364)=1,"JANV",IF(MONTH(D6364)=2,"FEV",IF(MONTH(D6364)=3,"MARS",IF(MONTH(D6364)=4,"AVR",IF(MONTH(D6364)=5,"MAI",IF(MONTH(D6364)=6,"JUIN",IF(MONTH(D6364)=7,"JUILL",IF(MONTH(D6364)=8,"AOU",IF(MONTH(D6364)=9,"SEPT",IF(MONTH(D6364)=10,"OCT",IF(MONTH(D6364)=11,"NOV",IF(MONTH(D6364)=12,"DEC",""))))))))))))</f>
        <v>AOU</v>
      </c>
    </row>
    <row r="6365" spans="1:11" x14ac:dyDescent="0.3">
      <c r="A6365" t="s">
        <v>298</v>
      </c>
      <c r="B6365" s="3">
        <v>45453</v>
      </c>
      <c r="C6365" s="4">
        <v>0.375</v>
      </c>
      <c r="D6365" s="3">
        <v>45453</v>
      </c>
      <c r="E6365" s="4">
        <v>0.41666666666666669</v>
      </c>
      <c r="F6365" t="s">
        <v>298</v>
      </c>
      <c r="G6365" t="s">
        <v>12</v>
      </c>
      <c r="H6365" s="12" t="s">
        <v>57</v>
      </c>
      <c r="I6365" s="12" t="str">
        <f>_xlfn.XLOOKUP(Tableau1[[#This Row],[AGENT]],AGENT,TYPE,"",0)</f>
        <v>RO</v>
      </c>
      <c r="J6365" s="13">
        <f>Tableau1[[#This Row],[Fin3]]-Tableau1[[#This Row],[Début2]]</f>
        <v>4.1666666666666685E-2</v>
      </c>
      <c r="K6365" s="12" t="str">
        <f>IF(MONTH(D6365)=1,"JANV",IF(MONTH(D6365)=2,"FEV",IF(MONTH(D6365)=3,"MARS",IF(MONTH(D6365)=4,"AVR",IF(MONTH(D6365)=5,"MAI",IF(MONTH(D6365)=6,"JUIN",IF(MONTH(D6365)=7,"JUILL",IF(MONTH(D6365)=8,"AOU",IF(MONTH(D6365)=9,"SEPT",IF(MONTH(D6365)=10,"OCT",IF(MONTH(D6365)=11,"NOV",IF(MONTH(D6365)=12,"DEC",""))))))))))))</f>
        <v>JUIN</v>
      </c>
    </row>
    <row r="6366" spans="1:11" x14ac:dyDescent="0.3">
      <c r="A6366" t="s">
        <v>2633</v>
      </c>
      <c r="B6366" s="3">
        <v>45455</v>
      </c>
      <c r="C6366" s="4">
        <v>0.33333333333333331</v>
      </c>
      <c r="D6366" s="3">
        <v>45455</v>
      </c>
      <c r="E6366" s="4">
        <v>0.5</v>
      </c>
      <c r="F6366" t="s">
        <v>298</v>
      </c>
      <c r="G6366" t="s">
        <v>12</v>
      </c>
      <c r="H6366" s="12" t="s">
        <v>57</v>
      </c>
      <c r="I6366" s="12" t="str">
        <f>_xlfn.XLOOKUP(Tableau1[[#This Row],[AGENT]],AGENT,TYPE,"",0)</f>
        <v>RO</v>
      </c>
      <c r="J6366" s="13">
        <f>Tableau1[[#This Row],[Fin3]]-Tableau1[[#This Row],[Début2]]</f>
        <v>0.16666666666666669</v>
      </c>
      <c r="K6366" s="12" t="str">
        <f>IF(MONTH(D6366)=1,"JANV",IF(MONTH(D6366)=2,"FEV",IF(MONTH(D6366)=3,"MARS",IF(MONTH(D6366)=4,"AVR",IF(MONTH(D6366)=5,"MAI",IF(MONTH(D6366)=6,"JUIN",IF(MONTH(D6366)=7,"JUILL",IF(MONTH(D6366)=8,"AOU",IF(MONTH(D6366)=9,"SEPT",IF(MONTH(D6366)=10,"OCT",IF(MONTH(D6366)=11,"NOV",IF(MONTH(D6366)=12,"DEC",""))))))))))))</f>
        <v>JUIN</v>
      </c>
    </row>
    <row r="6367" spans="1:11" x14ac:dyDescent="0.3">
      <c r="A6367" t="s">
        <v>2633</v>
      </c>
      <c r="B6367" s="3">
        <v>45455</v>
      </c>
      <c r="C6367" s="4">
        <v>0.54166666666666663</v>
      </c>
      <c r="D6367" s="3">
        <v>45455</v>
      </c>
      <c r="E6367" s="4">
        <v>0.58333333333333337</v>
      </c>
      <c r="F6367" t="s">
        <v>298</v>
      </c>
      <c r="G6367" t="s">
        <v>12</v>
      </c>
      <c r="H6367" s="12" t="s">
        <v>57</v>
      </c>
      <c r="I6367" s="12" t="str">
        <f>_xlfn.XLOOKUP(Tableau1[[#This Row],[AGENT]],AGENT,TYPE,"",0)</f>
        <v>RO</v>
      </c>
      <c r="J6367" s="13">
        <f>Tableau1[[#This Row],[Fin3]]-Tableau1[[#This Row],[Début2]]</f>
        <v>4.1666666666666741E-2</v>
      </c>
      <c r="K6367" s="12" t="str">
        <f>IF(MONTH(D6367)=1,"JANV",IF(MONTH(D6367)=2,"FEV",IF(MONTH(D6367)=3,"MARS",IF(MONTH(D6367)=4,"AVR",IF(MONTH(D6367)=5,"MAI",IF(MONTH(D6367)=6,"JUIN",IF(MONTH(D6367)=7,"JUILL",IF(MONTH(D6367)=8,"AOU",IF(MONTH(D6367)=9,"SEPT",IF(MONTH(D6367)=10,"OCT",IF(MONTH(D6367)=11,"NOV",IF(MONTH(D6367)=12,"DEC",""))))))))))))</f>
        <v>JUIN</v>
      </c>
    </row>
    <row r="6368" spans="1:11" x14ac:dyDescent="0.3">
      <c r="A6368" t="s">
        <v>2634</v>
      </c>
      <c r="B6368" s="3">
        <v>45456</v>
      </c>
      <c r="C6368" s="4">
        <v>0.66666666666666663</v>
      </c>
      <c r="D6368" s="3">
        <v>45456</v>
      </c>
      <c r="E6368" s="4">
        <v>0.70833333333333337</v>
      </c>
      <c r="F6368" t="s">
        <v>298</v>
      </c>
      <c r="G6368" t="s">
        <v>12</v>
      </c>
      <c r="H6368" s="12" t="s">
        <v>57</v>
      </c>
      <c r="I6368" s="12" t="str">
        <f>_xlfn.XLOOKUP(Tableau1[[#This Row],[AGENT]],AGENT,TYPE,"",0)</f>
        <v>RO</v>
      </c>
      <c r="J6368" s="13">
        <f>Tableau1[[#This Row],[Fin3]]-Tableau1[[#This Row],[Début2]]</f>
        <v>4.1666666666666741E-2</v>
      </c>
      <c r="K6368" s="12" t="str">
        <f>IF(MONTH(D6368)=1,"JANV",IF(MONTH(D6368)=2,"FEV",IF(MONTH(D6368)=3,"MARS",IF(MONTH(D6368)=4,"AVR",IF(MONTH(D6368)=5,"MAI",IF(MONTH(D6368)=6,"JUIN",IF(MONTH(D6368)=7,"JUILL",IF(MONTH(D6368)=8,"AOU",IF(MONTH(D6368)=9,"SEPT",IF(MONTH(D6368)=10,"OCT",IF(MONTH(D6368)=11,"NOV",IF(MONTH(D6368)=12,"DEC",""))))))))))))</f>
        <v>JUIN</v>
      </c>
    </row>
    <row r="6369" spans="1:11" x14ac:dyDescent="0.3">
      <c r="A6369" t="s">
        <v>2656</v>
      </c>
      <c r="B6369" s="3">
        <v>45545</v>
      </c>
      <c r="C6369" s="4">
        <v>0.625</v>
      </c>
      <c r="D6369" s="3">
        <v>45545</v>
      </c>
      <c r="E6369" s="4">
        <v>0.70833333333333337</v>
      </c>
      <c r="F6369" t="s">
        <v>298</v>
      </c>
      <c r="G6369" t="s">
        <v>12</v>
      </c>
      <c r="H6369" s="12" t="s">
        <v>57</v>
      </c>
      <c r="I6369" s="12" t="str">
        <f>_xlfn.XLOOKUP(Tableau1[[#This Row],[AGENT]],AGENT,TYPE,"",0)</f>
        <v>RO</v>
      </c>
      <c r="J6369" s="13">
        <f>Tableau1[[#This Row],[Fin3]]-Tableau1[[#This Row],[Début2]]</f>
        <v>8.333333333333337E-2</v>
      </c>
      <c r="K6369" s="12" t="str">
        <f>IF(MONTH(D6369)=1,"JANV",IF(MONTH(D6369)=2,"FEV",IF(MONTH(D6369)=3,"MARS",IF(MONTH(D6369)=4,"AVR",IF(MONTH(D6369)=5,"MAI",IF(MONTH(D6369)=6,"JUIN",IF(MONTH(D6369)=7,"JUILL",IF(MONTH(D6369)=8,"AOU",IF(MONTH(D6369)=9,"SEPT",IF(MONTH(D6369)=10,"OCT",IF(MONTH(D6369)=11,"NOV",IF(MONTH(D6369)=12,"DEC",""))))))))))))</f>
        <v>SEPT</v>
      </c>
    </row>
    <row r="6370" spans="1:11" x14ac:dyDescent="0.3">
      <c r="A6370" t="s">
        <v>2660</v>
      </c>
      <c r="B6370" s="3">
        <v>45538</v>
      </c>
      <c r="C6370" s="4">
        <v>0.625</v>
      </c>
      <c r="D6370" s="3">
        <v>45538</v>
      </c>
      <c r="E6370" s="4">
        <v>0.6875</v>
      </c>
      <c r="F6370" t="s">
        <v>298</v>
      </c>
      <c r="G6370" t="s">
        <v>12</v>
      </c>
      <c r="H6370" s="12" t="s">
        <v>57</v>
      </c>
      <c r="I6370" s="12" t="str">
        <f>_xlfn.XLOOKUP(Tableau1[[#This Row],[AGENT]],AGENT,TYPE,"",0)</f>
        <v>RO</v>
      </c>
      <c r="J6370" s="13">
        <f>Tableau1[[#This Row],[Fin3]]-Tableau1[[#This Row],[Début2]]</f>
        <v>6.25E-2</v>
      </c>
      <c r="K6370" s="12" t="str">
        <f>IF(MONTH(D6370)=1,"JANV",IF(MONTH(D6370)=2,"FEV",IF(MONTH(D6370)=3,"MARS",IF(MONTH(D6370)=4,"AVR",IF(MONTH(D6370)=5,"MAI",IF(MONTH(D6370)=6,"JUIN",IF(MONTH(D6370)=7,"JUILL",IF(MONTH(D6370)=8,"AOU",IF(MONTH(D6370)=9,"SEPT",IF(MONTH(D6370)=10,"OCT",IF(MONTH(D6370)=11,"NOV",IF(MONTH(D6370)=12,"DEC",""))))))))))))</f>
        <v>SEPT</v>
      </c>
    </row>
    <row r="6371" spans="1:11" x14ac:dyDescent="0.3">
      <c r="A6371" t="s">
        <v>2660</v>
      </c>
      <c r="B6371" s="3">
        <v>45538</v>
      </c>
      <c r="C6371" s="4">
        <v>0.54166666666666663</v>
      </c>
      <c r="D6371" s="3">
        <v>45538</v>
      </c>
      <c r="E6371" s="4">
        <v>0.58333333333333337</v>
      </c>
      <c r="F6371" t="s">
        <v>298</v>
      </c>
      <c r="G6371" t="s">
        <v>12</v>
      </c>
      <c r="H6371" s="12" t="s">
        <v>57</v>
      </c>
      <c r="I6371" s="12" t="str">
        <f>_xlfn.XLOOKUP(Tableau1[[#This Row],[AGENT]],AGENT,TYPE,"",0)</f>
        <v>RO</v>
      </c>
      <c r="J6371" s="13">
        <f>Tableau1[[#This Row],[Fin3]]-Tableau1[[#This Row],[Début2]]</f>
        <v>4.1666666666666741E-2</v>
      </c>
      <c r="K6371" s="12" t="str">
        <f>IF(MONTH(D6371)=1,"JANV",IF(MONTH(D6371)=2,"FEV",IF(MONTH(D6371)=3,"MARS",IF(MONTH(D6371)=4,"AVR",IF(MONTH(D6371)=5,"MAI",IF(MONTH(D6371)=6,"JUIN",IF(MONTH(D6371)=7,"JUILL",IF(MONTH(D6371)=8,"AOU",IF(MONTH(D6371)=9,"SEPT",IF(MONTH(D6371)=10,"OCT",IF(MONTH(D6371)=11,"NOV",IF(MONTH(D6371)=12,"DEC",""))))))))))))</f>
        <v>SEPT</v>
      </c>
    </row>
    <row r="6372" spans="1:11" x14ac:dyDescent="0.3">
      <c r="A6372" t="s">
        <v>2660</v>
      </c>
      <c r="B6372" s="3">
        <v>45539</v>
      </c>
      <c r="C6372" s="4">
        <v>0.33333333333333331</v>
      </c>
      <c r="D6372" s="3">
        <v>45539</v>
      </c>
      <c r="E6372" s="4">
        <v>0.5</v>
      </c>
      <c r="F6372" t="s">
        <v>298</v>
      </c>
      <c r="G6372" t="s">
        <v>12</v>
      </c>
      <c r="H6372" s="12" t="s">
        <v>57</v>
      </c>
      <c r="I6372" s="12" t="str">
        <f>_xlfn.XLOOKUP(Tableau1[[#This Row],[AGENT]],AGENT,TYPE,"",0)</f>
        <v>RO</v>
      </c>
      <c r="J6372" s="13">
        <f>Tableau1[[#This Row],[Fin3]]-Tableau1[[#This Row],[Début2]]</f>
        <v>0.16666666666666669</v>
      </c>
      <c r="K6372" s="12" t="str">
        <f>IF(MONTH(D6372)=1,"JANV",IF(MONTH(D6372)=2,"FEV",IF(MONTH(D6372)=3,"MARS",IF(MONTH(D6372)=4,"AVR",IF(MONTH(D6372)=5,"MAI",IF(MONTH(D6372)=6,"JUIN",IF(MONTH(D6372)=7,"JUILL",IF(MONTH(D6372)=8,"AOU",IF(MONTH(D6372)=9,"SEPT",IF(MONTH(D6372)=10,"OCT",IF(MONTH(D6372)=11,"NOV",IF(MONTH(D6372)=12,"DEC",""))))))))))))</f>
        <v>SEPT</v>
      </c>
    </row>
    <row r="6373" spans="1:11" x14ac:dyDescent="0.3">
      <c r="A6373" t="s">
        <v>2660</v>
      </c>
      <c r="B6373" s="3">
        <v>45539</v>
      </c>
      <c r="C6373" s="4">
        <v>0.54166666666666663</v>
      </c>
      <c r="D6373" s="3">
        <v>45539</v>
      </c>
      <c r="E6373" s="4">
        <v>0.625</v>
      </c>
      <c r="F6373" t="s">
        <v>298</v>
      </c>
      <c r="G6373" t="s">
        <v>12</v>
      </c>
      <c r="H6373" s="12" t="s">
        <v>57</v>
      </c>
      <c r="I6373" s="12" t="str">
        <f>_xlfn.XLOOKUP(Tableau1[[#This Row],[AGENT]],AGENT,TYPE,"",0)</f>
        <v>RO</v>
      </c>
      <c r="J6373" s="13">
        <f>Tableau1[[#This Row],[Fin3]]-Tableau1[[#This Row],[Début2]]</f>
        <v>8.333333333333337E-2</v>
      </c>
      <c r="K6373" s="12" t="str">
        <f>IF(MONTH(D6373)=1,"JANV",IF(MONTH(D6373)=2,"FEV",IF(MONTH(D6373)=3,"MARS",IF(MONTH(D6373)=4,"AVR",IF(MONTH(D6373)=5,"MAI",IF(MONTH(D6373)=6,"JUIN",IF(MONTH(D6373)=7,"JUILL",IF(MONTH(D6373)=8,"AOU",IF(MONTH(D6373)=9,"SEPT",IF(MONTH(D6373)=10,"OCT",IF(MONTH(D6373)=11,"NOV",IF(MONTH(D6373)=12,"DEC",""))))))))))))</f>
        <v>SEPT</v>
      </c>
    </row>
    <row r="6374" spans="1:11" x14ac:dyDescent="0.3">
      <c r="A6374" t="s">
        <v>2660</v>
      </c>
      <c r="B6374" s="3">
        <v>45540</v>
      </c>
      <c r="C6374" s="4">
        <v>0.33333333333333331</v>
      </c>
      <c r="D6374" s="3">
        <v>45540</v>
      </c>
      <c r="E6374" s="4">
        <v>0.41666666666666669</v>
      </c>
      <c r="F6374" t="s">
        <v>298</v>
      </c>
      <c r="G6374" t="s">
        <v>12</v>
      </c>
      <c r="H6374" s="12" t="s">
        <v>57</v>
      </c>
      <c r="I6374" s="12" t="str">
        <f>_xlfn.XLOOKUP(Tableau1[[#This Row],[AGENT]],AGENT,TYPE,"",0)</f>
        <v>RO</v>
      </c>
      <c r="J6374" s="13">
        <f>Tableau1[[#This Row],[Fin3]]-Tableau1[[#This Row],[Début2]]</f>
        <v>8.333333333333337E-2</v>
      </c>
      <c r="K6374" s="12" t="str">
        <f>IF(MONTH(D6374)=1,"JANV",IF(MONTH(D6374)=2,"FEV",IF(MONTH(D6374)=3,"MARS",IF(MONTH(D6374)=4,"AVR",IF(MONTH(D6374)=5,"MAI",IF(MONTH(D6374)=6,"JUIN",IF(MONTH(D6374)=7,"JUILL",IF(MONTH(D6374)=8,"AOU",IF(MONTH(D6374)=9,"SEPT",IF(MONTH(D6374)=10,"OCT",IF(MONTH(D6374)=11,"NOV",IF(MONTH(D6374)=12,"DEC",""))))))))))))</f>
        <v>SEPT</v>
      </c>
    </row>
    <row r="6375" spans="1:11" x14ac:dyDescent="0.3">
      <c r="A6375" t="s">
        <v>2660</v>
      </c>
      <c r="B6375" s="3">
        <v>45540</v>
      </c>
      <c r="C6375" s="4">
        <v>0.54166666666666663</v>
      </c>
      <c r="D6375" s="3">
        <v>45540</v>
      </c>
      <c r="E6375" s="4">
        <v>0.625</v>
      </c>
      <c r="F6375" t="s">
        <v>298</v>
      </c>
      <c r="G6375" t="s">
        <v>12</v>
      </c>
      <c r="H6375" s="12" t="s">
        <v>57</v>
      </c>
      <c r="I6375" s="12" t="str">
        <f>_xlfn.XLOOKUP(Tableau1[[#This Row],[AGENT]],AGENT,TYPE,"",0)</f>
        <v>RO</v>
      </c>
      <c r="J6375" s="13">
        <f>Tableau1[[#This Row],[Fin3]]-Tableau1[[#This Row],[Début2]]</f>
        <v>8.333333333333337E-2</v>
      </c>
      <c r="K6375" s="12" t="str">
        <f>IF(MONTH(D6375)=1,"JANV",IF(MONTH(D6375)=2,"FEV",IF(MONTH(D6375)=3,"MARS",IF(MONTH(D6375)=4,"AVR",IF(MONTH(D6375)=5,"MAI",IF(MONTH(D6375)=6,"JUIN",IF(MONTH(D6375)=7,"JUILL",IF(MONTH(D6375)=8,"AOU",IF(MONTH(D6375)=9,"SEPT",IF(MONTH(D6375)=10,"OCT",IF(MONTH(D6375)=11,"NOV",IF(MONTH(D6375)=12,"DEC",""))))))))))))</f>
        <v>SEPT</v>
      </c>
    </row>
    <row r="6376" spans="1:11" x14ac:dyDescent="0.3">
      <c r="A6376" t="s">
        <v>2660</v>
      </c>
      <c r="B6376" s="3">
        <v>45540</v>
      </c>
      <c r="C6376" s="4">
        <v>0.47916666666666669</v>
      </c>
      <c r="D6376" s="3">
        <v>45540</v>
      </c>
      <c r="E6376" s="4">
        <v>0.5</v>
      </c>
      <c r="F6376" t="s">
        <v>298</v>
      </c>
      <c r="G6376" t="s">
        <v>12</v>
      </c>
      <c r="H6376" s="12" t="s">
        <v>57</v>
      </c>
      <c r="I6376" s="12" t="str">
        <f>_xlfn.XLOOKUP(Tableau1[[#This Row],[AGENT]],AGENT,TYPE,"",0)</f>
        <v>RO</v>
      </c>
      <c r="J6376" s="13">
        <f>Tableau1[[#This Row],[Fin3]]-Tableau1[[#This Row],[Début2]]</f>
        <v>2.0833333333333315E-2</v>
      </c>
      <c r="K6376" s="12" t="str">
        <f>IF(MONTH(D6376)=1,"JANV",IF(MONTH(D6376)=2,"FEV",IF(MONTH(D6376)=3,"MARS",IF(MONTH(D6376)=4,"AVR",IF(MONTH(D6376)=5,"MAI",IF(MONTH(D6376)=6,"JUIN",IF(MONTH(D6376)=7,"JUILL",IF(MONTH(D6376)=8,"AOU",IF(MONTH(D6376)=9,"SEPT",IF(MONTH(D6376)=10,"OCT",IF(MONTH(D6376)=11,"NOV",IF(MONTH(D6376)=12,"DEC",""))))))))))))</f>
        <v>SEPT</v>
      </c>
    </row>
    <row r="6377" spans="1:11" x14ac:dyDescent="0.3">
      <c r="A6377" t="s">
        <v>298</v>
      </c>
      <c r="B6377" s="3">
        <v>45541</v>
      </c>
      <c r="C6377" s="4">
        <v>0.33333333333333331</v>
      </c>
      <c r="D6377" s="3">
        <v>45541</v>
      </c>
      <c r="E6377" s="4">
        <v>0.41666666666666669</v>
      </c>
      <c r="F6377" t="s">
        <v>298</v>
      </c>
      <c r="G6377" t="s">
        <v>12</v>
      </c>
      <c r="H6377" s="12" t="s">
        <v>57</v>
      </c>
      <c r="I6377" s="12" t="str">
        <f>_xlfn.XLOOKUP(Tableau1[[#This Row],[AGENT]],AGENT,TYPE,"",0)</f>
        <v>RO</v>
      </c>
      <c r="J6377" s="13">
        <f>Tableau1[[#This Row],[Fin3]]-Tableau1[[#This Row],[Début2]]</f>
        <v>8.333333333333337E-2</v>
      </c>
      <c r="K6377" s="12" t="str">
        <f>IF(MONTH(D6377)=1,"JANV",IF(MONTH(D6377)=2,"FEV",IF(MONTH(D6377)=3,"MARS",IF(MONTH(D6377)=4,"AVR",IF(MONTH(D6377)=5,"MAI",IF(MONTH(D6377)=6,"JUIN",IF(MONTH(D6377)=7,"JUILL",IF(MONTH(D6377)=8,"AOU",IF(MONTH(D6377)=9,"SEPT",IF(MONTH(D6377)=10,"OCT",IF(MONTH(D6377)=11,"NOV",IF(MONTH(D6377)=12,"DEC",""))))))))))))</f>
        <v>SEPT</v>
      </c>
    </row>
    <row r="6378" spans="1:11" x14ac:dyDescent="0.3">
      <c r="A6378" t="s">
        <v>2663</v>
      </c>
      <c r="B6378" s="3">
        <v>45551</v>
      </c>
      <c r="C6378" s="4">
        <v>0.5625</v>
      </c>
      <c r="D6378" s="3">
        <v>45551</v>
      </c>
      <c r="E6378" s="4">
        <v>0.60416666666666663</v>
      </c>
      <c r="F6378" t="s">
        <v>298</v>
      </c>
      <c r="G6378" t="s">
        <v>12</v>
      </c>
      <c r="H6378" s="12" t="s">
        <v>57</v>
      </c>
      <c r="I6378" s="12" t="str">
        <f>_xlfn.XLOOKUP(Tableau1[[#This Row],[AGENT]],AGENT,TYPE,"",0)</f>
        <v>RO</v>
      </c>
      <c r="J6378" s="13">
        <f>Tableau1[[#This Row],[Fin3]]-Tableau1[[#This Row],[Début2]]</f>
        <v>4.166666666666663E-2</v>
      </c>
      <c r="K6378" s="12" t="str">
        <f>IF(MONTH(D6378)=1,"JANV",IF(MONTH(D6378)=2,"FEV",IF(MONTH(D6378)=3,"MARS",IF(MONTH(D6378)=4,"AVR",IF(MONTH(D6378)=5,"MAI",IF(MONTH(D6378)=6,"JUIN",IF(MONTH(D6378)=7,"JUILL",IF(MONTH(D6378)=8,"AOU",IF(MONTH(D6378)=9,"SEPT",IF(MONTH(D6378)=10,"OCT",IF(MONTH(D6378)=11,"NOV",IF(MONTH(D6378)=12,"DEC",""))))))))))))</f>
        <v>SEPT</v>
      </c>
    </row>
    <row r="6379" spans="1:11" x14ac:dyDescent="0.3">
      <c r="A6379" t="s">
        <v>298</v>
      </c>
      <c r="B6379" s="3">
        <v>45544</v>
      </c>
      <c r="C6379" s="4">
        <v>0.54166666666666663</v>
      </c>
      <c r="D6379" s="3">
        <v>45544</v>
      </c>
      <c r="E6379" s="4">
        <v>0.625</v>
      </c>
      <c r="F6379" t="s">
        <v>298</v>
      </c>
      <c r="G6379" t="s">
        <v>12</v>
      </c>
      <c r="H6379" s="12" t="s">
        <v>57</v>
      </c>
      <c r="I6379" s="12" t="str">
        <f>_xlfn.XLOOKUP(Tableau1[[#This Row],[AGENT]],AGENT,TYPE,"",0)</f>
        <v>RO</v>
      </c>
      <c r="J6379" s="13">
        <f>Tableau1[[#This Row],[Fin3]]-Tableau1[[#This Row],[Début2]]</f>
        <v>8.333333333333337E-2</v>
      </c>
      <c r="K6379" s="12" t="str">
        <f>IF(MONTH(D6379)=1,"JANV",IF(MONTH(D6379)=2,"FEV",IF(MONTH(D6379)=3,"MARS",IF(MONTH(D6379)=4,"AVR",IF(MONTH(D6379)=5,"MAI",IF(MONTH(D6379)=6,"JUIN",IF(MONTH(D6379)=7,"JUILL",IF(MONTH(D6379)=8,"AOU",IF(MONTH(D6379)=9,"SEPT",IF(MONTH(D6379)=10,"OCT",IF(MONTH(D6379)=11,"NOV",IF(MONTH(D6379)=12,"DEC",""))))))))))))</f>
        <v>SEPT</v>
      </c>
    </row>
    <row r="6380" spans="1:11" x14ac:dyDescent="0.3">
      <c r="A6380" t="s">
        <v>2665</v>
      </c>
      <c r="B6380" s="3">
        <v>45547</v>
      </c>
      <c r="C6380" s="4">
        <v>0.33333333333333331</v>
      </c>
      <c r="D6380" s="3">
        <v>45547</v>
      </c>
      <c r="E6380" s="4">
        <v>0.35416666666666669</v>
      </c>
      <c r="F6380" t="s">
        <v>298</v>
      </c>
      <c r="G6380" t="s">
        <v>12</v>
      </c>
      <c r="H6380" s="12" t="s">
        <v>57</v>
      </c>
      <c r="I6380" s="12" t="str">
        <f>_xlfn.XLOOKUP(Tableau1[[#This Row],[AGENT]],AGENT,TYPE,"",0)</f>
        <v>RO</v>
      </c>
      <c r="J6380" s="13">
        <f>Tableau1[[#This Row],[Fin3]]-Tableau1[[#This Row],[Début2]]</f>
        <v>2.083333333333337E-2</v>
      </c>
      <c r="K6380" s="12" t="str">
        <f>IF(MONTH(D6380)=1,"JANV",IF(MONTH(D6380)=2,"FEV",IF(MONTH(D6380)=3,"MARS",IF(MONTH(D6380)=4,"AVR",IF(MONTH(D6380)=5,"MAI",IF(MONTH(D6380)=6,"JUIN",IF(MONTH(D6380)=7,"JUILL",IF(MONTH(D6380)=8,"AOU",IF(MONTH(D6380)=9,"SEPT",IF(MONTH(D6380)=10,"OCT",IF(MONTH(D6380)=11,"NOV",IF(MONTH(D6380)=12,"DEC",""))))))))))))</f>
        <v>SEPT</v>
      </c>
    </row>
    <row r="6381" spans="1:11" x14ac:dyDescent="0.3">
      <c r="A6381" t="s">
        <v>2666</v>
      </c>
      <c r="B6381" s="3">
        <v>45552</v>
      </c>
      <c r="C6381" s="4">
        <v>0.625</v>
      </c>
      <c r="D6381" s="3">
        <v>45552</v>
      </c>
      <c r="E6381" s="4">
        <v>0.6875</v>
      </c>
      <c r="F6381" t="s">
        <v>298</v>
      </c>
      <c r="G6381" t="s">
        <v>12</v>
      </c>
      <c r="H6381" s="12" t="s">
        <v>57</v>
      </c>
      <c r="I6381" s="12" t="str">
        <f>_xlfn.XLOOKUP(Tableau1[[#This Row],[AGENT]],AGENT,TYPE,"",0)</f>
        <v>RO</v>
      </c>
      <c r="J6381" s="13">
        <f>Tableau1[[#This Row],[Fin3]]-Tableau1[[#This Row],[Début2]]</f>
        <v>6.25E-2</v>
      </c>
      <c r="K6381" s="12" t="str">
        <f>IF(MONTH(D6381)=1,"JANV",IF(MONTH(D6381)=2,"FEV",IF(MONTH(D6381)=3,"MARS",IF(MONTH(D6381)=4,"AVR",IF(MONTH(D6381)=5,"MAI",IF(MONTH(D6381)=6,"JUIN",IF(MONTH(D6381)=7,"JUILL",IF(MONTH(D6381)=8,"AOU",IF(MONTH(D6381)=9,"SEPT",IF(MONTH(D6381)=10,"OCT",IF(MONTH(D6381)=11,"NOV",IF(MONTH(D6381)=12,"DEC",""))))))))))))</f>
        <v>SEPT</v>
      </c>
    </row>
    <row r="6382" spans="1:11" x14ac:dyDescent="0.3">
      <c r="A6382" t="s">
        <v>298</v>
      </c>
      <c r="B6382" s="3">
        <v>45559</v>
      </c>
      <c r="C6382" s="4">
        <v>0.33333333333333331</v>
      </c>
      <c r="D6382" s="3">
        <v>45559</v>
      </c>
      <c r="E6382" s="4">
        <v>0.34375</v>
      </c>
      <c r="F6382" t="s">
        <v>298</v>
      </c>
      <c r="G6382" t="s">
        <v>12</v>
      </c>
      <c r="H6382" s="12" t="s">
        <v>57</v>
      </c>
      <c r="I6382" s="12" t="str">
        <f>_xlfn.XLOOKUP(Tableau1[[#This Row],[AGENT]],AGENT,TYPE,"",0)</f>
        <v>RO</v>
      </c>
      <c r="J6382" s="13">
        <f>Tableau1[[#This Row],[Fin3]]-Tableau1[[#This Row],[Début2]]</f>
        <v>1.0416666666666685E-2</v>
      </c>
      <c r="K6382" s="12" t="str">
        <f>IF(MONTH(D6382)=1,"JANV",IF(MONTH(D6382)=2,"FEV",IF(MONTH(D6382)=3,"MARS",IF(MONTH(D6382)=4,"AVR",IF(MONTH(D6382)=5,"MAI",IF(MONTH(D6382)=6,"JUIN",IF(MONTH(D6382)=7,"JUILL",IF(MONTH(D6382)=8,"AOU",IF(MONTH(D6382)=9,"SEPT",IF(MONTH(D6382)=10,"OCT",IF(MONTH(D6382)=11,"NOV",IF(MONTH(D6382)=12,"DEC",""))))))))))))</f>
        <v>SEPT</v>
      </c>
    </row>
    <row r="6383" spans="1:11" x14ac:dyDescent="0.3">
      <c r="A6383" t="s">
        <v>2668</v>
      </c>
      <c r="B6383" s="3">
        <v>45561</v>
      </c>
      <c r="C6383" s="4">
        <v>0.41666666666666669</v>
      </c>
      <c r="D6383" s="3">
        <v>45561</v>
      </c>
      <c r="E6383" s="4">
        <v>0.5</v>
      </c>
      <c r="F6383" t="s">
        <v>298</v>
      </c>
      <c r="G6383" t="s">
        <v>12</v>
      </c>
      <c r="H6383" s="12" t="s">
        <v>57</v>
      </c>
      <c r="I6383" s="12" t="str">
        <f>_xlfn.XLOOKUP(Tableau1[[#This Row],[AGENT]],AGENT,TYPE,"",0)</f>
        <v>RO</v>
      </c>
      <c r="J6383" s="13">
        <f>Tableau1[[#This Row],[Fin3]]-Tableau1[[#This Row],[Début2]]</f>
        <v>8.3333333333333315E-2</v>
      </c>
      <c r="K6383" s="12" t="str">
        <f>IF(MONTH(D6383)=1,"JANV",IF(MONTH(D6383)=2,"FEV",IF(MONTH(D6383)=3,"MARS",IF(MONTH(D6383)=4,"AVR",IF(MONTH(D6383)=5,"MAI",IF(MONTH(D6383)=6,"JUIN",IF(MONTH(D6383)=7,"JUILL",IF(MONTH(D6383)=8,"AOU",IF(MONTH(D6383)=9,"SEPT",IF(MONTH(D6383)=10,"OCT",IF(MONTH(D6383)=11,"NOV",IF(MONTH(D6383)=12,"DEC",""))))))))))))</f>
        <v>SEPT</v>
      </c>
    </row>
    <row r="6384" spans="1:11" x14ac:dyDescent="0.3">
      <c r="A6384" t="s">
        <v>293</v>
      </c>
      <c r="B6384" s="3">
        <v>45295</v>
      </c>
      <c r="C6384" s="4">
        <v>0.54166666666666663</v>
      </c>
      <c r="D6384" s="3">
        <v>45295</v>
      </c>
      <c r="E6384" s="4">
        <v>0.70833333333333337</v>
      </c>
      <c r="F6384" t="s">
        <v>293</v>
      </c>
      <c r="G6384" t="s">
        <v>12</v>
      </c>
      <c r="H6384" s="12" t="s">
        <v>57</v>
      </c>
      <c r="I6384" s="12" t="str">
        <f>_xlfn.XLOOKUP(Tableau1[[#This Row],[AGENT]],AGENT,TYPE,"",0)</f>
        <v>RO</v>
      </c>
      <c r="J6384" s="13">
        <f>Tableau1[[#This Row],[Fin3]]-Tableau1[[#This Row],[Début2]]</f>
        <v>0.16666666666666674</v>
      </c>
      <c r="K6384" s="12" t="str">
        <f>IF(MONTH(D6384)=1,"JANV",IF(MONTH(D6384)=2,"FEV",IF(MONTH(D6384)=3,"MARS",IF(MONTH(D6384)=4,"AVR",IF(MONTH(D6384)=5,"MAI",IF(MONTH(D6384)=6,"JUIN",IF(MONTH(D6384)=7,"JUILL",IF(MONTH(D6384)=8,"AOU",IF(MONTH(D6384)=9,"SEPT",IF(MONTH(D6384)=10,"OCT",IF(MONTH(D6384)=11,"NOV",IF(MONTH(D6384)=12,"DEC",""))))))))))))</f>
        <v>JANV</v>
      </c>
    </row>
    <row r="6385" spans="1:11" x14ac:dyDescent="0.3">
      <c r="A6385" t="s">
        <v>293</v>
      </c>
      <c r="B6385" s="3">
        <v>45296</v>
      </c>
      <c r="C6385" s="4">
        <v>0.33333333333333331</v>
      </c>
      <c r="D6385" s="3">
        <v>45296</v>
      </c>
      <c r="E6385" s="4">
        <v>0.45833333333333331</v>
      </c>
      <c r="F6385" t="s">
        <v>293</v>
      </c>
      <c r="G6385" t="s">
        <v>12</v>
      </c>
      <c r="H6385" s="12" t="s">
        <v>57</v>
      </c>
      <c r="I6385" s="12" t="str">
        <f>_xlfn.XLOOKUP(Tableau1[[#This Row],[AGENT]],AGENT,TYPE,"",0)</f>
        <v>RO</v>
      </c>
      <c r="J6385" s="13">
        <f>Tableau1[[#This Row],[Fin3]]-Tableau1[[#This Row],[Début2]]</f>
        <v>0.125</v>
      </c>
      <c r="K6385" s="12" t="str">
        <f>IF(MONTH(D6385)=1,"JANV",IF(MONTH(D6385)=2,"FEV",IF(MONTH(D6385)=3,"MARS",IF(MONTH(D6385)=4,"AVR",IF(MONTH(D6385)=5,"MAI",IF(MONTH(D6385)=6,"JUIN",IF(MONTH(D6385)=7,"JUILL",IF(MONTH(D6385)=8,"AOU",IF(MONTH(D6385)=9,"SEPT",IF(MONTH(D6385)=10,"OCT",IF(MONTH(D6385)=11,"NOV",IF(MONTH(D6385)=12,"DEC",""))))))))))))</f>
        <v>JANV</v>
      </c>
    </row>
    <row r="6386" spans="1:11" x14ac:dyDescent="0.3">
      <c r="A6386" t="s">
        <v>293</v>
      </c>
      <c r="B6386" s="3">
        <v>45299</v>
      </c>
      <c r="C6386" s="4">
        <v>0.33333333333333331</v>
      </c>
      <c r="D6386" s="3">
        <v>45299</v>
      </c>
      <c r="E6386" s="4">
        <v>0.375</v>
      </c>
      <c r="F6386" t="s">
        <v>293</v>
      </c>
      <c r="G6386" t="s">
        <v>12</v>
      </c>
      <c r="H6386" s="12" t="s">
        <v>57</v>
      </c>
      <c r="I6386" s="12" t="str">
        <f>_xlfn.XLOOKUP(Tableau1[[#This Row],[AGENT]],AGENT,TYPE,"",0)</f>
        <v>RO</v>
      </c>
      <c r="J6386" s="13">
        <f>Tableau1[[#This Row],[Fin3]]-Tableau1[[#This Row],[Début2]]</f>
        <v>4.1666666666666685E-2</v>
      </c>
      <c r="K6386" s="12" t="str">
        <f>IF(MONTH(D6386)=1,"JANV",IF(MONTH(D6386)=2,"FEV",IF(MONTH(D6386)=3,"MARS",IF(MONTH(D6386)=4,"AVR",IF(MONTH(D6386)=5,"MAI",IF(MONTH(D6386)=6,"JUIN",IF(MONTH(D6386)=7,"JUILL",IF(MONTH(D6386)=8,"AOU",IF(MONTH(D6386)=9,"SEPT",IF(MONTH(D6386)=10,"OCT",IF(MONTH(D6386)=11,"NOV",IF(MONTH(D6386)=12,"DEC",""))))))))))))</f>
        <v>JANV</v>
      </c>
    </row>
    <row r="6387" spans="1:11" x14ac:dyDescent="0.3">
      <c r="A6387" t="s">
        <v>301</v>
      </c>
      <c r="B6387" s="3">
        <v>45300</v>
      </c>
      <c r="C6387" s="4">
        <v>0.54166666666666663</v>
      </c>
      <c r="D6387" s="3">
        <v>45300</v>
      </c>
      <c r="E6387" s="4">
        <v>0.625</v>
      </c>
      <c r="F6387" t="s">
        <v>293</v>
      </c>
      <c r="G6387" t="s">
        <v>12</v>
      </c>
      <c r="H6387" s="12" t="s">
        <v>57</v>
      </c>
      <c r="I6387" s="12" t="str">
        <f>_xlfn.XLOOKUP(Tableau1[[#This Row],[AGENT]],AGENT,TYPE,"",0)</f>
        <v>RO</v>
      </c>
      <c r="J6387" s="13">
        <f>Tableau1[[#This Row],[Fin3]]-Tableau1[[#This Row],[Début2]]</f>
        <v>8.333333333333337E-2</v>
      </c>
      <c r="K6387" s="12" t="str">
        <f>IF(MONTH(D6387)=1,"JANV",IF(MONTH(D6387)=2,"FEV",IF(MONTH(D6387)=3,"MARS",IF(MONTH(D6387)=4,"AVR",IF(MONTH(D6387)=5,"MAI",IF(MONTH(D6387)=6,"JUIN",IF(MONTH(D6387)=7,"JUILL",IF(MONTH(D6387)=8,"AOU",IF(MONTH(D6387)=9,"SEPT",IF(MONTH(D6387)=10,"OCT",IF(MONTH(D6387)=11,"NOV",IF(MONTH(D6387)=12,"DEC",""))))))))))))</f>
        <v>JANV</v>
      </c>
    </row>
    <row r="6388" spans="1:11" x14ac:dyDescent="0.3">
      <c r="A6388" t="s">
        <v>294</v>
      </c>
      <c r="B6388" s="3">
        <v>45299</v>
      </c>
      <c r="C6388" s="4">
        <v>0.375</v>
      </c>
      <c r="D6388" s="3">
        <v>45299</v>
      </c>
      <c r="E6388" s="4">
        <v>0.45833333333333331</v>
      </c>
      <c r="F6388" t="s">
        <v>295</v>
      </c>
      <c r="G6388" t="s">
        <v>12</v>
      </c>
      <c r="H6388" s="12" t="s">
        <v>57</v>
      </c>
      <c r="I6388" s="12" t="str">
        <f>_xlfn.XLOOKUP(Tableau1[[#This Row],[AGENT]],AGENT,TYPE,"",0)</f>
        <v>RO</v>
      </c>
      <c r="J6388" s="13">
        <f>Tableau1[[#This Row],[Fin3]]-Tableau1[[#This Row],[Début2]]</f>
        <v>8.3333333333333315E-2</v>
      </c>
      <c r="K6388" s="12" t="str">
        <f>IF(MONTH(D6388)=1,"JANV",IF(MONTH(D6388)=2,"FEV",IF(MONTH(D6388)=3,"MARS",IF(MONTH(D6388)=4,"AVR",IF(MONTH(D6388)=5,"MAI",IF(MONTH(D6388)=6,"JUIN",IF(MONTH(D6388)=7,"JUILL",IF(MONTH(D6388)=8,"AOU",IF(MONTH(D6388)=9,"SEPT",IF(MONTH(D6388)=10,"OCT",IF(MONTH(D6388)=11,"NOV",IF(MONTH(D6388)=12,"DEC",""))))))))))))</f>
        <v>JANV</v>
      </c>
    </row>
    <row r="6389" spans="1:11" x14ac:dyDescent="0.3">
      <c r="A6389" t="s">
        <v>295</v>
      </c>
      <c r="B6389" s="3">
        <v>45301</v>
      </c>
      <c r="C6389" s="4">
        <v>0.45833333333333331</v>
      </c>
      <c r="D6389" s="3">
        <v>45301</v>
      </c>
      <c r="E6389" s="4">
        <v>0.5</v>
      </c>
      <c r="F6389" t="s">
        <v>295</v>
      </c>
      <c r="G6389" t="s">
        <v>12</v>
      </c>
      <c r="H6389" s="12" t="s">
        <v>57</v>
      </c>
      <c r="I6389" s="12" t="str">
        <f>_xlfn.XLOOKUP(Tableau1[[#This Row],[AGENT]],AGENT,TYPE,"",0)</f>
        <v>RO</v>
      </c>
      <c r="J6389" s="13">
        <f>Tableau1[[#This Row],[Fin3]]-Tableau1[[#This Row],[Début2]]</f>
        <v>4.1666666666666685E-2</v>
      </c>
      <c r="K6389" s="12" t="str">
        <f>IF(MONTH(D6389)=1,"JANV",IF(MONTH(D6389)=2,"FEV",IF(MONTH(D6389)=3,"MARS",IF(MONTH(D6389)=4,"AVR",IF(MONTH(D6389)=5,"MAI",IF(MONTH(D6389)=6,"JUIN",IF(MONTH(D6389)=7,"JUILL",IF(MONTH(D6389)=8,"AOU",IF(MONTH(D6389)=9,"SEPT",IF(MONTH(D6389)=10,"OCT",IF(MONTH(D6389)=11,"NOV",IF(MONTH(D6389)=12,"DEC",""))))))))))))</f>
        <v>JANV</v>
      </c>
    </row>
    <row r="6390" spans="1:11" x14ac:dyDescent="0.3">
      <c r="A6390" t="s">
        <v>295</v>
      </c>
      <c r="B6390" s="3">
        <v>45301</v>
      </c>
      <c r="C6390" s="4">
        <v>0.54166666666666663</v>
      </c>
      <c r="D6390" s="3">
        <v>45301</v>
      </c>
      <c r="E6390" s="4">
        <v>0.60416666666666663</v>
      </c>
      <c r="F6390" t="s">
        <v>295</v>
      </c>
      <c r="G6390" t="s">
        <v>12</v>
      </c>
      <c r="H6390" s="12" t="s">
        <v>57</v>
      </c>
      <c r="I6390" s="12" t="str">
        <f>_xlfn.XLOOKUP(Tableau1[[#This Row],[AGENT]],AGENT,TYPE,"",0)</f>
        <v>RO</v>
      </c>
      <c r="J6390" s="13">
        <f>Tableau1[[#This Row],[Fin3]]-Tableau1[[#This Row],[Début2]]</f>
        <v>6.25E-2</v>
      </c>
      <c r="K6390" s="12" t="str">
        <f>IF(MONTH(D6390)=1,"JANV",IF(MONTH(D6390)=2,"FEV",IF(MONTH(D6390)=3,"MARS",IF(MONTH(D6390)=4,"AVR",IF(MONTH(D6390)=5,"MAI",IF(MONTH(D6390)=6,"JUIN",IF(MONTH(D6390)=7,"JUILL",IF(MONTH(D6390)=8,"AOU",IF(MONTH(D6390)=9,"SEPT",IF(MONTH(D6390)=10,"OCT",IF(MONTH(D6390)=11,"NOV",IF(MONTH(D6390)=12,"DEC",""))))))))))))</f>
        <v>JANV</v>
      </c>
    </row>
    <row r="6391" spans="1:11" x14ac:dyDescent="0.3">
      <c r="A6391" t="s">
        <v>295</v>
      </c>
      <c r="B6391" s="3">
        <v>45314</v>
      </c>
      <c r="C6391" s="4">
        <v>0.60416666666666663</v>
      </c>
      <c r="D6391" s="3">
        <v>45314</v>
      </c>
      <c r="E6391" s="4">
        <v>0.70833333333333337</v>
      </c>
      <c r="F6391" t="s">
        <v>295</v>
      </c>
      <c r="G6391" t="s">
        <v>12</v>
      </c>
      <c r="H6391" s="12" t="s">
        <v>57</v>
      </c>
      <c r="I6391" s="12" t="str">
        <f>_xlfn.XLOOKUP(Tableau1[[#This Row],[AGENT]],AGENT,TYPE,"",0)</f>
        <v>RO</v>
      </c>
      <c r="J6391" s="13">
        <f>Tableau1[[#This Row],[Fin3]]-Tableau1[[#This Row],[Début2]]</f>
        <v>0.10416666666666674</v>
      </c>
      <c r="K6391" s="12" t="str">
        <f>IF(MONTH(D6391)=1,"JANV",IF(MONTH(D6391)=2,"FEV",IF(MONTH(D6391)=3,"MARS",IF(MONTH(D6391)=4,"AVR",IF(MONTH(D6391)=5,"MAI",IF(MONTH(D6391)=6,"JUIN",IF(MONTH(D6391)=7,"JUILL",IF(MONTH(D6391)=8,"AOU",IF(MONTH(D6391)=9,"SEPT",IF(MONTH(D6391)=10,"OCT",IF(MONTH(D6391)=11,"NOV",IF(MONTH(D6391)=12,"DEC",""))))))))))))</f>
        <v>JANV</v>
      </c>
    </row>
    <row r="6392" spans="1:11" x14ac:dyDescent="0.3">
      <c r="A6392" t="s">
        <v>295</v>
      </c>
      <c r="B6392" s="3">
        <v>45315</v>
      </c>
      <c r="C6392" s="4">
        <v>0.54166666666666663</v>
      </c>
      <c r="D6392" s="3">
        <v>45315</v>
      </c>
      <c r="E6392" s="4">
        <v>0.70833333333333337</v>
      </c>
      <c r="F6392" t="s">
        <v>295</v>
      </c>
      <c r="G6392" t="s">
        <v>12</v>
      </c>
      <c r="H6392" s="12" t="s">
        <v>57</v>
      </c>
      <c r="I6392" s="12" t="str">
        <f>_xlfn.XLOOKUP(Tableau1[[#This Row],[AGENT]],AGENT,TYPE,"",0)</f>
        <v>RO</v>
      </c>
      <c r="J6392" s="13">
        <f>Tableau1[[#This Row],[Fin3]]-Tableau1[[#This Row],[Début2]]</f>
        <v>0.16666666666666674</v>
      </c>
      <c r="K6392" s="12" t="str">
        <f>IF(MONTH(D6392)=1,"JANV",IF(MONTH(D6392)=2,"FEV",IF(MONTH(D6392)=3,"MARS",IF(MONTH(D6392)=4,"AVR",IF(MONTH(D6392)=5,"MAI",IF(MONTH(D6392)=6,"JUIN",IF(MONTH(D6392)=7,"JUILL",IF(MONTH(D6392)=8,"AOU",IF(MONTH(D6392)=9,"SEPT",IF(MONTH(D6392)=10,"OCT",IF(MONTH(D6392)=11,"NOV",IF(MONTH(D6392)=12,"DEC",""))))))))))))</f>
        <v>JANV</v>
      </c>
    </row>
    <row r="6393" spans="1:11" x14ac:dyDescent="0.3">
      <c r="A6393" t="s">
        <v>309</v>
      </c>
      <c r="B6393" s="3">
        <v>45320</v>
      </c>
      <c r="C6393" s="4">
        <v>0.6875</v>
      </c>
      <c r="D6393" s="3">
        <v>45320</v>
      </c>
      <c r="E6393" s="4">
        <v>0.70833333333333337</v>
      </c>
      <c r="F6393" t="s">
        <v>295</v>
      </c>
      <c r="G6393" t="s">
        <v>12</v>
      </c>
      <c r="H6393" s="12" t="s">
        <v>57</v>
      </c>
      <c r="I6393" s="12" t="str">
        <f>_xlfn.XLOOKUP(Tableau1[[#This Row],[AGENT]],AGENT,TYPE,"",0)</f>
        <v>RO</v>
      </c>
      <c r="J6393" s="13">
        <f>Tableau1[[#This Row],[Fin3]]-Tableau1[[#This Row],[Début2]]</f>
        <v>2.083333333333337E-2</v>
      </c>
      <c r="K6393" s="12" t="str">
        <f>IF(MONTH(D6393)=1,"JANV",IF(MONTH(D6393)=2,"FEV",IF(MONTH(D6393)=3,"MARS",IF(MONTH(D6393)=4,"AVR",IF(MONTH(D6393)=5,"MAI",IF(MONTH(D6393)=6,"JUIN",IF(MONTH(D6393)=7,"JUILL",IF(MONTH(D6393)=8,"AOU",IF(MONTH(D6393)=9,"SEPT",IF(MONTH(D6393)=10,"OCT",IF(MONTH(D6393)=11,"NOV",IF(MONTH(D6393)=12,"DEC",""))))))))))))</f>
        <v>JANV</v>
      </c>
    </row>
    <row r="6394" spans="1:11" x14ac:dyDescent="0.3">
      <c r="A6394" t="s">
        <v>311</v>
      </c>
      <c r="B6394" s="3">
        <v>45322</v>
      </c>
      <c r="C6394" s="4">
        <v>0.54166666666666663</v>
      </c>
      <c r="D6394" s="3">
        <v>45322</v>
      </c>
      <c r="E6394" s="4">
        <v>0.58333333333333337</v>
      </c>
      <c r="F6394" t="s">
        <v>295</v>
      </c>
      <c r="G6394" t="s">
        <v>12</v>
      </c>
      <c r="H6394" s="12" t="s">
        <v>57</v>
      </c>
      <c r="I6394" s="12" t="str">
        <f>_xlfn.XLOOKUP(Tableau1[[#This Row],[AGENT]],AGENT,TYPE,"",0)</f>
        <v>RO</v>
      </c>
      <c r="J6394" s="13">
        <f>Tableau1[[#This Row],[Fin3]]-Tableau1[[#This Row],[Début2]]</f>
        <v>4.1666666666666741E-2</v>
      </c>
      <c r="K6394" s="12" t="str">
        <f>IF(MONTH(D6394)=1,"JANV",IF(MONTH(D6394)=2,"FEV",IF(MONTH(D6394)=3,"MARS",IF(MONTH(D6394)=4,"AVR",IF(MONTH(D6394)=5,"MAI",IF(MONTH(D6394)=6,"JUIN",IF(MONTH(D6394)=7,"JUILL",IF(MONTH(D6394)=8,"AOU",IF(MONTH(D6394)=9,"SEPT",IF(MONTH(D6394)=10,"OCT",IF(MONTH(D6394)=11,"NOV",IF(MONTH(D6394)=12,"DEC",""))))))))))))</f>
        <v>JANV</v>
      </c>
    </row>
    <row r="6395" spans="1:11" x14ac:dyDescent="0.3">
      <c r="A6395" t="s">
        <v>603</v>
      </c>
      <c r="B6395" s="3">
        <v>45337</v>
      </c>
      <c r="C6395" s="4">
        <v>0.375</v>
      </c>
      <c r="D6395" s="3">
        <v>45337</v>
      </c>
      <c r="E6395" s="4">
        <v>0.45833333333333331</v>
      </c>
      <c r="F6395" t="s">
        <v>295</v>
      </c>
      <c r="G6395" t="s">
        <v>12</v>
      </c>
      <c r="H6395" s="12" t="s">
        <v>57</v>
      </c>
      <c r="I6395" s="12" t="str">
        <f>_xlfn.XLOOKUP(Tableau1[[#This Row],[AGENT]],AGENT,TYPE,"",0)</f>
        <v>RO</v>
      </c>
      <c r="J6395" s="13">
        <f>Tableau1[[#This Row],[Fin3]]-Tableau1[[#This Row],[Début2]]</f>
        <v>8.3333333333333315E-2</v>
      </c>
      <c r="K6395" s="12" t="str">
        <f>IF(MONTH(D6395)=1,"JANV",IF(MONTH(D6395)=2,"FEV",IF(MONTH(D6395)=3,"MARS",IF(MONTH(D6395)=4,"AVR",IF(MONTH(D6395)=5,"MAI",IF(MONTH(D6395)=6,"JUIN",IF(MONTH(D6395)=7,"JUILL",IF(MONTH(D6395)=8,"AOU",IF(MONTH(D6395)=9,"SEPT",IF(MONTH(D6395)=10,"OCT",IF(MONTH(D6395)=11,"NOV",IF(MONTH(D6395)=12,"DEC",""))))))))))))</f>
        <v>FEV</v>
      </c>
    </row>
    <row r="6396" spans="1:11" x14ac:dyDescent="0.3">
      <c r="A6396" t="s">
        <v>604</v>
      </c>
      <c r="B6396" s="3">
        <v>45329</v>
      </c>
      <c r="C6396" s="4">
        <v>0.375</v>
      </c>
      <c r="D6396" s="3">
        <v>45329</v>
      </c>
      <c r="E6396" s="4">
        <v>0.41666666666666669</v>
      </c>
      <c r="F6396" t="s">
        <v>295</v>
      </c>
      <c r="G6396" t="s">
        <v>12</v>
      </c>
      <c r="H6396" s="12" t="s">
        <v>57</v>
      </c>
      <c r="I6396" s="12" t="str">
        <f>_xlfn.XLOOKUP(Tableau1[[#This Row],[AGENT]],AGENT,TYPE,"",0)</f>
        <v>RO</v>
      </c>
      <c r="J6396" s="13">
        <f>Tableau1[[#This Row],[Fin3]]-Tableau1[[#This Row],[Début2]]</f>
        <v>4.1666666666666685E-2</v>
      </c>
      <c r="K6396" s="12" t="str">
        <f>IF(MONTH(D6396)=1,"JANV",IF(MONTH(D6396)=2,"FEV",IF(MONTH(D6396)=3,"MARS",IF(MONTH(D6396)=4,"AVR",IF(MONTH(D6396)=5,"MAI",IF(MONTH(D6396)=6,"JUIN",IF(MONTH(D6396)=7,"JUILL",IF(MONTH(D6396)=8,"AOU",IF(MONTH(D6396)=9,"SEPT",IF(MONTH(D6396)=10,"OCT",IF(MONTH(D6396)=11,"NOV",IF(MONTH(D6396)=12,"DEC",""))))))))))))</f>
        <v>FEV</v>
      </c>
    </row>
    <row r="6397" spans="1:11" x14ac:dyDescent="0.3">
      <c r="A6397" t="s">
        <v>605</v>
      </c>
      <c r="B6397" s="3">
        <v>45327</v>
      </c>
      <c r="C6397" s="4">
        <v>0.5625</v>
      </c>
      <c r="D6397" s="3">
        <v>45327</v>
      </c>
      <c r="E6397" s="4">
        <v>0.60416666666666663</v>
      </c>
      <c r="F6397" t="s">
        <v>295</v>
      </c>
      <c r="G6397" t="s">
        <v>12</v>
      </c>
      <c r="H6397" s="12" t="s">
        <v>57</v>
      </c>
      <c r="I6397" s="12" t="str">
        <f>_xlfn.XLOOKUP(Tableau1[[#This Row],[AGENT]],AGENT,TYPE,"",0)</f>
        <v>RO</v>
      </c>
      <c r="J6397" s="13">
        <f>Tableau1[[#This Row],[Fin3]]-Tableau1[[#This Row],[Début2]]</f>
        <v>4.166666666666663E-2</v>
      </c>
      <c r="K6397" s="12" t="str">
        <f>IF(MONTH(D6397)=1,"JANV",IF(MONTH(D6397)=2,"FEV",IF(MONTH(D6397)=3,"MARS",IF(MONTH(D6397)=4,"AVR",IF(MONTH(D6397)=5,"MAI",IF(MONTH(D6397)=6,"JUIN",IF(MONTH(D6397)=7,"JUILL",IF(MONTH(D6397)=8,"AOU",IF(MONTH(D6397)=9,"SEPT",IF(MONTH(D6397)=10,"OCT",IF(MONTH(D6397)=11,"NOV",IF(MONTH(D6397)=12,"DEC",""))))))))))))</f>
        <v>FEV</v>
      </c>
    </row>
    <row r="6398" spans="1:11" x14ac:dyDescent="0.3">
      <c r="A6398" t="s">
        <v>606</v>
      </c>
      <c r="B6398" s="3">
        <v>45328</v>
      </c>
      <c r="C6398" s="4">
        <v>0.375</v>
      </c>
      <c r="D6398" s="3">
        <v>45328</v>
      </c>
      <c r="E6398" s="4">
        <v>0.41666666666666669</v>
      </c>
      <c r="F6398" t="s">
        <v>295</v>
      </c>
      <c r="G6398" t="s">
        <v>12</v>
      </c>
      <c r="H6398" s="12" t="s">
        <v>57</v>
      </c>
      <c r="I6398" s="12" t="str">
        <f>_xlfn.XLOOKUP(Tableau1[[#This Row],[AGENT]],AGENT,TYPE,"",0)</f>
        <v>RO</v>
      </c>
      <c r="J6398" s="13">
        <f>Tableau1[[#This Row],[Fin3]]-Tableau1[[#This Row],[Début2]]</f>
        <v>4.1666666666666685E-2</v>
      </c>
      <c r="K6398" s="12" t="str">
        <f>IF(MONTH(D6398)=1,"JANV",IF(MONTH(D6398)=2,"FEV",IF(MONTH(D6398)=3,"MARS",IF(MONTH(D6398)=4,"AVR",IF(MONTH(D6398)=5,"MAI",IF(MONTH(D6398)=6,"JUIN",IF(MONTH(D6398)=7,"JUILL",IF(MONTH(D6398)=8,"AOU",IF(MONTH(D6398)=9,"SEPT",IF(MONTH(D6398)=10,"OCT",IF(MONTH(D6398)=11,"NOV",IF(MONTH(D6398)=12,"DEC",""))))))))))))</f>
        <v>FEV</v>
      </c>
    </row>
    <row r="6399" spans="1:11" x14ac:dyDescent="0.3">
      <c r="A6399" t="s">
        <v>607</v>
      </c>
      <c r="B6399" s="3">
        <v>45327</v>
      </c>
      <c r="C6399" s="4">
        <v>0.625</v>
      </c>
      <c r="D6399" s="3">
        <v>45327</v>
      </c>
      <c r="E6399" s="4">
        <v>0.66666666666666663</v>
      </c>
      <c r="F6399" t="s">
        <v>295</v>
      </c>
      <c r="G6399" t="s">
        <v>12</v>
      </c>
      <c r="H6399" s="12" t="s">
        <v>57</v>
      </c>
      <c r="I6399" s="12" t="str">
        <f>_xlfn.XLOOKUP(Tableau1[[#This Row],[AGENT]],AGENT,TYPE,"",0)</f>
        <v>RO</v>
      </c>
      <c r="J6399" s="13">
        <f>Tableau1[[#This Row],[Fin3]]-Tableau1[[#This Row],[Début2]]</f>
        <v>4.166666666666663E-2</v>
      </c>
      <c r="K6399" s="12" t="str">
        <f>IF(MONTH(D6399)=1,"JANV",IF(MONTH(D6399)=2,"FEV",IF(MONTH(D6399)=3,"MARS",IF(MONTH(D6399)=4,"AVR",IF(MONTH(D6399)=5,"MAI",IF(MONTH(D6399)=6,"JUIN",IF(MONTH(D6399)=7,"JUILL",IF(MONTH(D6399)=8,"AOU",IF(MONTH(D6399)=9,"SEPT",IF(MONTH(D6399)=10,"OCT",IF(MONTH(D6399)=11,"NOV",IF(MONTH(D6399)=12,"DEC",""))))))))))))</f>
        <v>FEV</v>
      </c>
    </row>
    <row r="6400" spans="1:11" x14ac:dyDescent="0.3">
      <c r="A6400" t="s">
        <v>611</v>
      </c>
      <c r="B6400" s="3">
        <v>45329</v>
      </c>
      <c r="C6400" s="4">
        <v>0.33333333333333331</v>
      </c>
      <c r="D6400" s="3">
        <v>45329</v>
      </c>
      <c r="E6400" s="4">
        <v>0.375</v>
      </c>
      <c r="F6400" t="s">
        <v>295</v>
      </c>
      <c r="G6400" t="s">
        <v>12</v>
      </c>
      <c r="H6400" s="12" t="s">
        <v>57</v>
      </c>
      <c r="I6400" s="12" t="str">
        <f>_xlfn.XLOOKUP(Tableau1[[#This Row],[AGENT]],AGENT,TYPE,"",0)</f>
        <v>RO</v>
      </c>
      <c r="J6400" s="13">
        <f>Tableau1[[#This Row],[Fin3]]-Tableau1[[#This Row],[Début2]]</f>
        <v>4.1666666666666685E-2</v>
      </c>
      <c r="K6400" s="12" t="str">
        <f>IF(MONTH(D6400)=1,"JANV",IF(MONTH(D6400)=2,"FEV",IF(MONTH(D6400)=3,"MARS",IF(MONTH(D6400)=4,"AVR",IF(MONTH(D6400)=5,"MAI",IF(MONTH(D6400)=6,"JUIN",IF(MONTH(D6400)=7,"JUILL",IF(MONTH(D6400)=8,"AOU",IF(MONTH(D6400)=9,"SEPT",IF(MONTH(D6400)=10,"OCT",IF(MONTH(D6400)=11,"NOV",IF(MONTH(D6400)=12,"DEC",""))))))))))))</f>
        <v>FEV</v>
      </c>
    </row>
    <row r="6401" spans="1:11" x14ac:dyDescent="0.3">
      <c r="A6401" t="s">
        <v>612</v>
      </c>
      <c r="B6401" s="3">
        <v>45328</v>
      </c>
      <c r="C6401" s="4">
        <v>0.54166666666666663</v>
      </c>
      <c r="D6401" s="3">
        <v>45328</v>
      </c>
      <c r="E6401" s="4">
        <v>0.58333333333333337</v>
      </c>
      <c r="F6401" t="s">
        <v>295</v>
      </c>
      <c r="G6401" t="s">
        <v>12</v>
      </c>
      <c r="H6401" s="12" t="s">
        <v>57</v>
      </c>
      <c r="I6401" s="12" t="str">
        <f>_xlfn.XLOOKUP(Tableau1[[#This Row],[AGENT]],AGENT,TYPE,"",0)</f>
        <v>RO</v>
      </c>
      <c r="J6401" s="13">
        <f>Tableau1[[#This Row],[Fin3]]-Tableau1[[#This Row],[Début2]]</f>
        <v>4.1666666666666741E-2</v>
      </c>
      <c r="K6401" s="12" t="str">
        <f>IF(MONTH(D6401)=1,"JANV",IF(MONTH(D6401)=2,"FEV",IF(MONTH(D6401)=3,"MARS",IF(MONTH(D6401)=4,"AVR",IF(MONTH(D6401)=5,"MAI",IF(MONTH(D6401)=6,"JUIN",IF(MONTH(D6401)=7,"JUILL",IF(MONTH(D6401)=8,"AOU",IF(MONTH(D6401)=9,"SEPT",IF(MONTH(D6401)=10,"OCT",IF(MONTH(D6401)=11,"NOV",IF(MONTH(D6401)=12,"DEC",""))))))))))))</f>
        <v>FEV</v>
      </c>
    </row>
    <row r="6402" spans="1:11" x14ac:dyDescent="0.3">
      <c r="A6402" t="s">
        <v>295</v>
      </c>
      <c r="B6402" s="3">
        <v>45334</v>
      </c>
      <c r="C6402" s="4">
        <v>0.4375</v>
      </c>
      <c r="D6402" s="3">
        <v>45334</v>
      </c>
      <c r="E6402" s="4">
        <v>0.5</v>
      </c>
      <c r="F6402" t="s">
        <v>295</v>
      </c>
      <c r="G6402" t="s">
        <v>12</v>
      </c>
      <c r="H6402" s="12" t="s">
        <v>57</v>
      </c>
      <c r="I6402" s="12" t="str">
        <f>_xlfn.XLOOKUP(Tableau1[[#This Row],[AGENT]],AGENT,TYPE,"",0)</f>
        <v>RO</v>
      </c>
      <c r="J6402" s="13">
        <f>Tableau1[[#This Row],[Fin3]]-Tableau1[[#This Row],[Début2]]</f>
        <v>6.25E-2</v>
      </c>
      <c r="K6402" s="12" t="str">
        <f>IF(MONTH(D6402)=1,"JANV",IF(MONTH(D6402)=2,"FEV",IF(MONTH(D6402)=3,"MARS",IF(MONTH(D6402)=4,"AVR",IF(MONTH(D6402)=5,"MAI",IF(MONTH(D6402)=6,"JUIN",IF(MONTH(D6402)=7,"JUILL",IF(MONTH(D6402)=8,"AOU",IF(MONTH(D6402)=9,"SEPT",IF(MONTH(D6402)=10,"OCT",IF(MONTH(D6402)=11,"NOV",IF(MONTH(D6402)=12,"DEC",""))))))))))))</f>
        <v>FEV</v>
      </c>
    </row>
    <row r="6403" spans="1:11" x14ac:dyDescent="0.3">
      <c r="A6403" t="s">
        <v>619</v>
      </c>
      <c r="B6403" s="3">
        <v>45334</v>
      </c>
      <c r="C6403" s="4">
        <v>0.5625</v>
      </c>
      <c r="D6403" s="3">
        <v>45334</v>
      </c>
      <c r="E6403" s="4">
        <v>0.58333333333333337</v>
      </c>
      <c r="F6403" t="s">
        <v>295</v>
      </c>
      <c r="G6403" t="s">
        <v>12</v>
      </c>
      <c r="H6403" s="12" t="s">
        <v>57</v>
      </c>
      <c r="I6403" s="12" t="str">
        <f>_xlfn.XLOOKUP(Tableau1[[#This Row],[AGENT]],AGENT,TYPE,"",0)</f>
        <v>RO</v>
      </c>
      <c r="J6403" s="13">
        <f>Tableau1[[#This Row],[Fin3]]-Tableau1[[#This Row],[Début2]]</f>
        <v>2.083333333333337E-2</v>
      </c>
      <c r="K6403" s="12" t="str">
        <f>IF(MONTH(D6403)=1,"JANV",IF(MONTH(D6403)=2,"FEV",IF(MONTH(D6403)=3,"MARS",IF(MONTH(D6403)=4,"AVR",IF(MONTH(D6403)=5,"MAI",IF(MONTH(D6403)=6,"JUIN",IF(MONTH(D6403)=7,"JUILL",IF(MONTH(D6403)=8,"AOU",IF(MONTH(D6403)=9,"SEPT",IF(MONTH(D6403)=10,"OCT",IF(MONTH(D6403)=11,"NOV",IF(MONTH(D6403)=12,"DEC",""))))))))))))</f>
        <v>FEV</v>
      </c>
    </row>
    <row r="6404" spans="1:11" x14ac:dyDescent="0.3">
      <c r="A6404" t="s">
        <v>624</v>
      </c>
      <c r="B6404" s="3">
        <v>45335</v>
      </c>
      <c r="C6404" s="4">
        <v>0.47916666666666669</v>
      </c>
      <c r="D6404" s="3">
        <v>45335</v>
      </c>
      <c r="E6404" s="4">
        <v>0.5</v>
      </c>
      <c r="F6404" t="s">
        <v>295</v>
      </c>
      <c r="G6404" t="s">
        <v>12</v>
      </c>
      <c r="H6404" s="12" t="s">
        <v>57</v>
      </c>
      <c r="I6404" s="12" t="str">
        <f>_xlfn.XLOOKUP(Tableau1[[#This Row],[AGENT]],AGENT,TYPE,"",0)</f>
        <v>RO</v>
      </c>
      <c r="J6404" s="13">
        <f>Tableau1[[#This Row],[Fin3]]-Tableau1[[#This Row],[Début2]]</f>
        <v>2.0833333333333315E-2</v>
      </c>
      <c r="K6404" s="12" t="str">
        <f>IF(MONTH(D6404)=1,"JANV",IF(MONTH(D6404)=2,"FEV",IF(MONTH(D6404)=3,"MARS",IF(MONTH(D6404)=4,"AVR",IF(MONTH(D6404)=5,"MAI",IF(MONTH(D6404)=6,"JUIN",IF(MONTH(D6404)=7,"JUILL",IF(MONTH(D6404)=8,"AOU",IF(MONTH(D6404)=9,"SEPT",IF(MONTH(D6404)=10,"OCT",IF(MONTH(D6404)=11,"NOV",IF(MONTH(D6404)=12,"DEC",""))))))))))))</f>
        <v>FEV</v>
      </c>
    </row>
    <row r="6405" spans="1:11" x14ac:dyDescent="0.3">
      <c r="A6405" t="s">
        <v>630</v>
      </c>
      <c r="B6405" s="3">
        <v>45348</v>
      </c>
      <c r="C6405" s="4">
        <v>0.54166666666666663</v>
      </c>
      <c r="D6405" s="3">
        <v>45348</v>
      </c>
      <c r="E6405" s="4">
        <v>0.625</v>
      </c>
      <c r="F6405" t="s">
        <v>295</v>
      </c>
      <c r="G6405" t="s">
        <v>12</v>
      </c>
      <c r="H6405" s="12" t="s">
        <v>57</v>
      </c>
      <c r="I6405" s="12" t="str">
        <f>_xlfn.XLOOKUP(Tableau1[[#This Row],[AGENT]],AGENT,TYPE,"",0)</f>
        <v>RO</v>
      </c>
      <c r="J6405" s="13">
        <f>Tableau1[[#This Row],[Fin3]]-Tableau1[[#This Row],[Début2]]</f>
        <v>8.333333333333337E-2</v>
      </c>
      <c r="K6405" s="12" t="str">
        <f>IF(MONTH(D6405)=1,"JANV",IF(MONTH(D6405)=2,"FEV",IF(MONTH(D6405)=3,"MARS",IF(MONTH(D6405)=4,"AVR",IF(MONTH(D6405)=5,"MAI",IF(MONTH(D6405)=6,"JUIN",IF(MONTH(D6405)=7,"JUILL",IF(MONTH(D6405)=8,"AOU",IF(MONTH(D6405)=9,"SEPT",IF(MONTH(D6405)=10,"OCT",IF(MONTH(D6405)=11,"NOV",IF(MONTH(D6405)=12,"DEC",""))))))))))))</f>
        <v>FEV</v>
      </c>
    </row>
    <row r="6406" spans="1:11" x14ac:dyDescent="0.3">
      <c r="A6406" t="s">
        <v>631</v>
      </c>
      <c r="B6406" s="3">
        <v>45349</v>
      </c>
      <c r="C6406" s="4">
        <v>0.41666666666666669</v>
      </c>
      <c r="D6406" s="3">
        <v>45349</v>
      </c>
      <c r="E6406" s="4">
        <v>0.5</v>
      </c>
      <c r="F6406" t="s">
        <v>295</v>
      </c>
      <c r="G6406" t="s">
        <v>12</v>
      </c>
      <c r="H6406" s="12" t="s">
        <v>57</v>
      </c>
      <c r="I6406" s="12" t="str">
        <f>_xlfn.XLOOKUP(Tableau1[[#This Row],[AGENT]],AGENT,TYPE,"",0)</f>
        <v>RO</v>
      </c>
      <c r="J6406" s="13">
        <f>Tableau1[[#This Row],[Fin3]]-Tableau1[[#This Row],[Début2]]</f>
        <v>8.3333333333333315E-2</v>
      </c>
      <c r="K6406" s="12" t="str">
        <f>IF(MONTH(D6406)=1,"JANV",IF(MONTH(D6406)=2,"FEV",IF(MONTH(D6406)=3,"MARS",IF(MONTH(D6406)=4,"AVR",IF(MONTH(D6406)=5,"MAI",IF(MONTH(D6406)=6,"JUIN",IF(MONTH(D6406)=7,"JUILL",IF(MONTH(D6406)=8,"AOU",IF(MONTH(D6406)=9,"SEPT",IF(MONTH(D6406)=10,"OCT",IF(MONTH(D6406)=11,"NOV",IF(MONTH(D6406)=12,"DEC",""))))))))))))</f>
        <v>FEV</v>
      </c>
    </row>
    <row r="6407" spans="1:11" x14ac:dyDescent="0.3">
      <c r="A6407" t="s">
        <v>631</v>
      </c>
      <c r="B6407" s="3">
        <v>45349</v>
      </c>
      <c r="C6407" s="4">
        <v>0.58333333333333337</v>
      </c>
      <c r="D6407" s="3">
        <v>45349</v>
      </c>
      <c r="E6407" s="4">
        <v>0.66666666666666663</v>
      </c>
      <c r="F6407" t="s">
        <v>295</v>
      </c>
      <c r="G6407" t="s">
        <v>12</v>
      </c>
      <c r="H6407" s="12" t="s">
        <v>57</v>
      </c>
      <c r="I6407" s="12" t="str">
        <f>_xlfn.XLOOKUP(Tableau1[[#This Row],[AGENT]],AGENT,TYPE,"",0)</f>
        <v>RO</v>
      </c>
      <c r="J6407" s="13">
        <f>Tableau1[[#This Row],[Fin3]]-Tableau1[[#This Row],[Début2]]</f>
        <v>8.3333333333333259E-2</v>
      </c>
      <c r="K6407" s="12" t="str">
        <f>IF(MONTH(D6407)=1,"JANV",IF(MONTH(D6407)=2,"FEV",IF(MONTH(D6407)=3,"MARS",IF(MONTH(D6407)=4,"AVR",IF(MONTH(D6407)=5,"MAI",IF(MONTH(D6407)=6,"JUIN",IF(MONTH(D6407)=7,"JUILL",IF(MONTH(D6407)=8,"AOU",IF(MONTH(D6407)=9,"SEPT",IF(MONTH(D6407)=10,"OCT",IF(MONTH(D6407)=11,"NOV",IF(MONTH(D6407)=12,"DEC",""))))))))))))</f>
        <v>FEV</v>
      </c>
    </row>
    <row r="6408" spans="1:11" x14ac:dyDescent="0.3">
      <c r="A6408" t="s">
        <v>631</v>
      </c>
      <c r="B6408" s="3">
        <v>45350</v>
      </c>
      <c r="C6408" s="4">
        <v>0.33333333333333331</v>
      </c>
      <c r="D6408" s="3">
        <v>45350</v>
      </c>
      <c r="E6408" s="4">
        <v>0.47916666666666669</v>
      </c>
      <c r="F6408" t="s">
        <v>295</v>
      </c>
      <c r="G6408" t="s">
        <v>12</v>
      </c>
      <c r="H6408" s="12" t="s">
        <v>57</v>
      </c>
      <c r="I6408" s="12" t="str">
        <f>_xlfn.XLOOKUP(Tableau1[[#This Row],[AGENT]],AGENT,TYPE,"",0)</f>
        <v>RO</v>
      </c>
      <c r="J6408" s="13">
        <f>Tableau1[[#This Row],[Fin3]]-Tableau1[[#This Row],[Début2]]</f>
        <v>0.14583333333333337</v>
      </c>
      <c r="K6408" s="12" t="str">
        <f>IF(MONTH(D6408)=1,"JANV",IF(MONTH(D6408)=2,"FEV",IF(MONTH(D6408)=3,"MARS",IF(MONTH(D6408)=4,"AVR",IF(MONTH(D6408)=5,"MAI",IF(MONTH(D6408)=6,"JUIN",IF(MONTH(D6408)=7,"JUILL",IF(MONTH(D6408)=8,"AOU",IF(MONTH(D6408)=9,"SEPT",IF(MONTH(D6408)=10,"OCT",IF(MONTH(D6408)=11,"NOV",IF(MONTH(D6408)=12,"DEC",""))))))))))))</f>
        <v>FEV</v>
      </c>
    </row>
    <row r="6409" spans="1:11" x14ac:dyDescent="0.3">
      <c r="A6409" t="s">
        <v>630</v>
      </c>
      <c r="B6409" s="3">
        <v>45348</v>
      </c>
      <c r="C6409" s="4">
        <v>0.33333333333333331</v>
      </c>
      <c r="D6409" s="3">
        <v>45348</v>
      </c>
      <c r="E6409" s="4">
        <v>0.41666666666666669</v>
      </c>
      <c r="F6409" t="s">
        <v>295</v>
      </c>
      <c r="G6409" t="s">
        <v>12</v>
      </c>
      <c r="H6409" s="12" t="s">
        <v>57</v>
      </c>
      <c r="I6409" s="12" t="str">
        <f>_xlfn.XLOOKUP(Tableau1[[#This Row],[AGENT]],AGENT,TYPE,"",0)</f>
        <v>RO</v>
      </c>
      <c r="J6409" s="13">
        <f>Tableau1[[#This Row],[Fin3]]-Tableau1[[#This Row],[Début2]]</f>
        <v>8.333333333333337E-2</v>
      </c>
      <c r="K6409" s="12" t="str">
        <f>IF(MONTH(D6409)=1,"JANV",IF(MONTH(D6409)=2,"FEV",IF(MONTH(D6409)=3,"MARS",IF(MONTH(D6409)=4,"AVR",IF(MONTH(D6409)=5,"MAI",IF(MONTH(D6409)=6,"JUIN",IF(MONTH(D6409)=7,"JUILL",IF(MONTH(D6409)=8,"AOU",IF(MONTH(D6409)=9,"SEPT",IF(MONTH(D6409)=10,"OCT",IF(MONTH(D6409)=11,"NOV",IF(MONTH(D6409)=12,"DEC",""))))))))))))</f>
        <v>FEV</v>
      </c>
    </row>
    <row r="6410" spans="1:11" x14ac:dyDescent="0.3">
      <c r="A6410" t="s">
        <v>295</v>
      </c>
      <c r="B6410" s="3">
        <v>45357</v>
      </c>
      <c r="C6410" s="4">
        <v>0.33333333333333331</v>
      </c>
      <c r="D6410" s="3">
        <v>45357</v>
      </c>
      <c r="E6410" s="4">
        <v>0.36458333333333331</v>
      </c>
      <c r="F6410" t="s">
        <v>295</v>
      </c>
      <c r="G6410" t="s">
        <v>12</v>
      </c>
      <c r="H6410" s="12" t="s">
        <v>57</v>
      </c>
      <c r="I6410" s="12" t="str">
        <f>_xlfn.XLOOKUP(Tableau1[[#This Row],[AGENT]],AGENT,TYPE,"",0)</f>
        <v>RO</v>
      </c>
      <c r="J6410" s="13">
        <f>Tableau1[[#This Row],[Fin3]]-Tableau1[[#This Row],[Début2]]</f>
        <v>3.125E-2</v>
      </c>
      <c r="K6410" s="12" t="str">
        <f>IF(MONTH(D6410)=1,"JANV",IF(MONTH(D6410)=2,"FEV",IF(MONTH(D6410)=3,"MARS",IF(MONTH(D6410)=4,"AVR",IF(MONTH(D6410)=5,"MAI",IF(MONTH(D6410)=6,"JUIN",IF(MONTH(D6410)=7,"JUILL",IF(MONTH(D6410)=8,"AOU",IF(MONTH(D6410)=9,"SEPT",IF(MONTH(D6410)=10,"OCT",IF(MONTH(D6410)=11,"NOV",IF(MONTH(D6410)=12,"DEC",""))))))))))))</f>
        <v>MARS</v>
      </c>
    </row>
    <row r="6411" spans="1:11" x14ac:dyDescent="0.3">
      <c r="A6411" t="s">
        <v>295</v>
      </c>
      <c r="B6411" s="3">
        <v>45357</v>
      </c>
      <c r="C6411" s="4">
        <v>0.4375</v>
      </c>
      <c r="D6411" s="3">
        <v>45357</v>
      </c>
      <c r="E6411" s="4">
        <v>0.45833333333333331</v>
      </c>
      <c r="F6411" t="s">
        <v>295</v>
      </c>
      <c r="G6411" t="s">
        <v>12</v>
      </c>
      <c r="H6411" s="12" t="s">
        <v>57</v>
      </c>
      <c r="I6411" s="12" t="str">
        <f>_xlfn.XLOOKUP(Tableau1[[#This Row],[AGENT]],AGENT,TYPE,"",0)</f>
        <v>RO</v>
      </c>
      <c r="J6411" s="13">
        <f>Tableau1[[#This Row],[Fin3]]-Tableau1[[#This Row],[Début2]]</f>
        <v>2.0833333333333315E-2</v>
      </c>
      <c r="K6411" s="12" t="str">
        <f>IF(MONTH(D6411)=1,"JANV",IF(MONTH(D6411)=2,"FEV",IF(MONTH(D6411)=3,"MARS",IF(MONTH(D6411)=4,"AVR",IF(MONTH(D6411)=5,"MAI",IF(MONTH(D6411)=6,"JUIN",IF(MONTH(D6411)=7,"JUILL",IF(MONTH(D6411)=8,"AOU",IF(MONTH(D6411)=9,"SEPT",IF(MONTH(D6411)=10,"OCT",IF(MONTH(D6411)=11,"NOV",IF(MONTH(D6411)=12,"DEC",""))))))))))))</f>
        <v>MARS</v>
      </c>
    </row>
    <row r="6412" spans="1:11" x14ac:dyDescent="0.3">
      <c r="A6412" t="s">
        <v>639</v>
      </c>
      <c r="B6412" s="3">
        <v>45357</v>
      </c>
      <c r="C6412" s="4">
        <v>0.54166666666666663</v>
      </c>
      <c r="D6412" s="3">
        <v>45357</v>
      </c>
      <c r="E6412" s="4">
        <v>0.58333333333333337</v>
      </c>
      <c r="F6412" t="s">
        <v>295</v>
      </c>
      <c r="G6412" t="s">
        <v>12</v>
      </c>
      <c r="H6412" s="12" t="s">
        <v>57</v>
      </c>
      <c r="I6412" s="12" t="str">
        <f>_xlfn.XLOOKUP(Tableau1[[#This Row],[AGENT]],AGENT,TYPE,"",0)</f>
        <v>RO</v>
      </c>
      <c r="J6412" s="13">
        <f>Tableau1[[#This Row],[Fin3]]-Tableau1[[#This Row],[Début2]]</f>
        <v>4.1666666666666741E-2</v>
      </c>
      <c r="K6412" s="12" t="str">
        <f>IF(MONTH(D6412)=1,"JANV",IF(MONTH(D6412)=2,"FEV",IF(MONTH(D6412)=3,"MARS",IF(MONTH(D6412)=4,"AVR",IF(MONTH(D6412)=5,"MAI",IF(MONTH(D6412)=6,"JUIN",IF(MONTH(D6412)=7,"JUILL",IF(MONTH(D6412)=8,"AOU",IF(MONTH(D6412)=9,"SEPT",IF(MONTH(D6412)=10,"OCT",IF(MONTH(D6412)=11,"NOV",IF(MONTH(D6412)=12,"DEC",""))))))))))))</f>
        <v>MARS</v>
      </c>
    </row>
    <row r="6413" spans="1:11" x14ac:dyDescent="0.3">
      <c r="A6413" t="s">
        <v>295</v>
      </c>
      <c r="B6413" s="3">
        <v>45364</v>
      </c>
      <c r="C6413" s="4">
        <v>0.47916666666666669</v>
      </c>
      <c r="D6413" s="3">
        <v>45364</v>
      </c>
      <c r="E6413" s="4">
        <v>0.52083333333333337</v>
      </c>
      <c r="F6413" t="s">
        <v>295</v>
      </c>
      <c r="G6413" t="s">
        <v>12</v>
      </c>
      <c r="H6413" s="12" t="s">
        <v>57</v>
      </c>
      <c r="I6413" s="12" t="str">
        <f>_xlfn.XLOOKUP(Tableau1[[#This Row],[AGENT]],AGENT,TYPE,"",0)</f>
        <v>RO</v>
      </c>
      <c r="J6413" s="13">
        <f>Tableau1[[#This Row],[Fin3]]-Tableau1[[#This Row],[Début2]]</f>
        <v>4.1666666666666685E-2</v>
      </c>
      <c r="K6413" s="12" t="str">
        <f>IF(MONTH(D6413)=1,"JANV",IF(MONTH(D6413)=2,"FEV",IF(MONTH(D6413)=3,"MARS",IF(MONTH(D6413)=4,"AVR",IF(MONTH(D6413)=5,"MAI",IF(MONTH(D6413)=6,"JUIN",IF(MONTH(D6413)=7,"JUILL",IF(MONTH(D6413)=8,"AOU",IF(MONTH(D6413)=9,"SEPT",IF(MONTH(D6413)=10,"OCT",IF(MONTH(D6413)=11,"NOV",IF(MONTH(D6413)=12,"DEC",""))))))))))))</f>
        <v>MARS</v>
      </c>
    </row>
    <row r="6414" spans="1:11" x14ac:dyDescent="0.3">
      <c r="A6414" t="s">
        <v>295</v>
      </c>
      <c r="B6414" s="3">
        <v>45364</v>
      </c>
      <c r="C6414" s="4">
        <v>0.5625</v>
      </c>
      <c r="D6414" s="3">
        <v>45364</v>
      </c>
      <c r="E6414" s="4">
        <v>0.58333333333333337</v>
      </c>
      <c r="F6414" t="s">
        <v>295</v>
      </c>
      <c r="G6414" t="s">
        <v>12</v>
      </c>
      <c r="H6414" s="12" t="s">
        <v>57</v>
      </c>
      <c r="I6414" s="12" t="str">
        <f>_xlfn.XLOOKUP(Tableau1[[#This Row],[AGENT]],AGENT,TYPE,"",0)</f>
        <v>RO</v>
      </c>
      <c r="J6414" s="13">
        <f>Tableau1[[#This Row],[Fin3]]-Tableau1[[#This Row],[Début2]]</f>
        <v>2.083333333333337E-2</v>
      </c>
      <c r="K6414" s="12" t="str">
        <f>IF(MONTH(D6414)=1,"JANV",IF(MONTH(D6414)=2,"FEV",IF(MONTH(D6414)=3,"MARS",IF(MONTH(D6414)=4,"AVR",IF(MONTH(D6414)=5,"MAI",IF(MONTH(D6414)=6,"JUIN",IF(MONTH(D6414)=7,"JUILL",IF(MONTH(D6414)=8,"AOU",IF(MONTH(D6414)=9,"SEPT",IF(MONTH(D6414)=10,"OCT",IF(MONTH(D6414)=11,"NOV",IF(MONTH(D6414)=12,"DEC",""))))))))))))</f>
        <v>MARS</v>
      </c>
    </row>
    <row r="6415" spans="1:11" x14ac:dyDescent="0.3">
      <c r="A6415" t="s">
        <v>648</v>
      </c>
      <c r="B6415" s="3">
        <v>45371</v>
      </c>
      <c r="C6415" s="4">
        <v>0.64583333333333337</v>
      </c>
      <c r="D6415" s="3">
        <v>45371</v>
      </c>
      <c r="E6415" s="4">
        <v>0.70833333333333337</v>
      </c>
      <c r="F6415" t="s">
        <v>295</v>
      </c>
      <c r="G6415" t="s">
        <v>12</v>
      </c>
      <c r="H6415" s="12" t="s">
        <v>57</v>
      </c>
      <c r="I6415" s="12" t="str">
        <f>_xlfn.XLOOKUP(Tableau1[[#This Row],[AGENT]],AGENT,TYPE,"",0)</f>
        <v>RO</v>
      </c>
      <c r="J6415" s="13">
        <f>Tableau1[[#This Row],[Fin3]]-Tableau1[[#This Row],[Début2]]</f>
        <v>6.25E-2</v>
      </c>
      <c r="K6415" s="12" t="str">
        <f>IF(MONTH(D6415)=1,"JANV",IF(MONTH(D6415)=2,"FEV",IF(MONTH(D6415)=3,"MARS",IF(MONTH(D6415)=4,"AVR",IF(MONTH(D6415)=5,"MAI",IF(MONTH(D6415)=6,"JUIN",IF(MONTH(D6415)=7,"JUILL",IF(MONTH(D6415)=8,"AOU",IF(MONTH(D6415)=9,"SEPT",IF(MONTH(D6415)=10,"OCT",IF(MONTH(D6415)=11,"NOV",IF(MONTH(D6415)=12,"DEC",""))))))))))))</f>
        <v>MARS</v>
      </c>
    </row>
    <row r="6416" spans="1:11" x14ac:dyDescent="0.3">
      <c r="A6416" t="s">
        <v>649</v>
      </c>
      <c r="B6416" s="3">
        <v>45371</v>
      </c>
      <c r="C6416" s="4">
        <v>0.5625</v>
      </c>
      <c r="D6416" s="3">
        <v>45371</v>
      </c>
      <c r="E6416" s="4">
        <v>0.64583333333333337</v>
      </c>
      <c r="F6416" t="s">
        <v>295</v>
      </c>
      <c r="G6416" t="s">
        <v>12</v>
      </c>
      <c r="H6416" s="12" t="s">
        <v>57</v>
      </c>
      <c r="I6416" s="12" t="str">
        <f>_xlfn.XLOOKUP(Tableau1[[#This Row],[AGENT]],AGENT,TYPE,"",0)</f>
        <v>RO</v>
      </c>
      <c r="J6416" s="13">
        <f>Tableau1[[#This Row],[Fin3]]-Tableau1[[#This Row],[Début2]]</f>
        <v>8.333333333333337E-2</v>
      </c>
      <c r="K6416" s="12" t="str">
        <f>IF(MONTH(D6416)=1,"JANV",IF(MONTH(D6416)=2,"FEV",IF(MONTH(D6416)=3,"MARS",IF(MONTH(D6416)=4,"AVR",IF(MONTH(D6416)=5,"MAI",IF(MONTH(D6416)=6,"JUIN",IF(MONTH(D6416)=7,"JUILL",IF(MONTH(D6416)=8,"AOU",IF(MONTH(D6416)=9,"SEPT",IF(MONTH(D6416)=10,"OCT",IF(MONTH(D6416)=11,"NOV",IF(MONTH(D6416)=12,"DEC",""))))))))))))</f>
        <v>MARS</v>
      </c>
    </row>
    <row r="6417" spans="1:11" x14ac:dyDescent="0.3">
      <c r="A6417" t="s">
        <v>648</v>
      </c>
      <c r="B6417" s="3">
        <v>45373</v>
      </c>
      <c r="C6417" s="4">
        <v>0.33333333333333331</v>
      </c>
      <c r="D6417" s="3">
        <v>45373</v>
      </c>
      <c r="E6417" s="4">
        <v>0.39583333333333331</v>
      </c>
      <c r="F6417" t="s">
        <v>295</v>
      </c>
      <c r="G6417" t="s">
        <v>12</v>
      </c>
      <c r="H6417" s="12" t="s">
        <v>57</v>
      </c>
      <c r="I6417" s="12" t="str">
        <f>_xlfn.XLOOKUP(Tableau1[[#This Row],[AGENT]],AGENT,TYPE,"",0)</f>
        <v>RO</v>
      </c>
      <c r="J6417" s="13">
        <f>Tableau1[[#This Row],[Fin3]]-Tableau1[[#This Row],[Début2]]</f>
        <v>6.25E-2</v>
      </c>
      <c r="K6417" s="12" t="str">
        <f>IF(MONTH(D6417)=1,"JANV",IF(MONTH(D6417)=2,"FEV",IF(MONTH(D6417)=3,"MARS",IF(MONTH(D6417)=4,"AVR",IF(MONTH(D6417)=5,"MAI",IF(MONTH(D6417)=6,"JUIN",IF(MONTH(D6417)=7,"JUILL",IF(MONTH(D6417)=8,"AOU",IF(MONTH(D6417)=9,"SEPT",IF(MONTH(D6417)=10,"OCT",IF(MONTH(D6417)=11,"NOV",IF(MONTH(D6417)=12,"DEC",""))))))))))))</f>
        <v>MARS</v>
      </c>
    </row>
    <row r="6418" spans="1:11" x14ac:dyDescent="0.3">
      <c r="A6418" t="s">
        <v>648</v>
      </c>
      <c r="B6418" s="3">
        <v>45376</v>
      </c>
      <c r="C6418" s="4">
        <v>0.67708333333333337</v>
      </c>
      <c r="D6418" s="3">
        <v>45376</v>
      </c>
      <c r="E6418" s="4">
        <v>0.73958333333333337</v>
      </c>
      <c r="F6418" t="s">
        <v>295</v>
      </c>
      <c r="G6418" t="s">
        <v>12</v>
      </c>
      <c r="H6418" s="12" t="s">
        <v>57</v>
      </c>
      <c r="I6418" s="12" t="str">
        <f>_xlfn.XLOOKUP(Tableau1[[#This Row],[AGENT]],AGENT,TYPE,"",0)</f>
        <v>RO</v>
      </c>
      <c r="J6418" s="13">
        <f>Tableau1[[#This Row],[Fin3]]-Tableau1[[#This Row],[Début2]]</f>
        <v>6.25E-2</v>
      </c>
      <c r="K6418" s="12" t="str">
        <f>IF(MONTH(D6418)=1,"JANV",IF(MONTH(D6418)=2,"FEV",IF(MONTH(D6418)=3,"MARS",IF(MONTH(D6418)=4,"AVR",IF(MONTH(D6418)=5,"MAI",IF(MONTH(D6418)=6,"JUIN",IF(MONTH(D6418)=7,"JUILL",IF(MONTH(D6418)=8,"AOU",IF(MONTH(D6418)=9,"SEPT",IF(MONTH(D6418)=10,"OCT",IF(MONTH(D6418)=11,"NOV",IF(MONTH(D6418)=12,"DEC",""))))))))))))</f>
        <v>MARS</v>
      </c>
    </row>
    <row r="6419" spans="1:11" x14ac:dyDescent="0.3">
      <c r="A6419" t="s">
        <v>648</v>
      </c>
      <c r="B6419" s="3">
        <v>45377</v>
      </c>
      <c r="C6419" s="4">
        <v>0.33333333333333331</v>
      </c>
      <c r="D6419" s="3">
        <v>45377</v>
      </c>
      <c r="E6419" s="4">
        <v>0.5</v>
      </c>
      <c r="F6419" t="s">
        <v>295</v>
      </c>
      <c r="G6419" t="s">
        <v>12</v>
      </c>
      <c r="H6419" s="12" t="s">
        <v>57</v>
      </c>
      <c r="I6419" s="12" t="str">
        <f>_xlfn.XLOOKUP(Tableau1[[#This Row],[AGENT]],AGENT,TYPE,"",0)</f>
        <v>RO</v>
      </c>
      <c r="J6419" s="13">
        <f>Tableau1[[#This Row],[Fin3]]-Tableau1[[#This Row],[Début2]]</f>
        <v>0.16666666666666669</v>
      </c>
      <c r="K6419" s="12" t="str">
        <f>IF(MONTH(D6419)=1,"JANV",IF(MONTH(D6419)=2,"FEV",IF(MONTH(D6419)=3,"MARS",IF(MONTH(D6419)=4,"AVR",IF(MONTH(D6419)=5,"MAI",IF(MONTH(D6419)=6,"JUIN",IF(MONTH(D6419)=7,"JUILL",IF(MONTH(D6419)=8,"AOU",IF(MONTH(D6419)=9,"SEPT",IF(MONTH(D6419)=10,"OCT",IF(MONTH(D6419)=11,"NOV",IF(MONTH(D6419)=12,"DEC",""))))))))))))</f>
        <v>MARS</v>
      </c>
    </row>
    <row r="6420" spans="1:11" x14ac:dyDescent="0.3">
      <c r="A6420" t="s">
        <v>648</v>
      </c>
      <c r="B6420" s="3">
        <v>45377</v>
      </c>
      <c r="C6420" s="4">
        <v>0.54166666666666663</v>
      </c>
      <c r="D6420" s="3">
        <v>45377</v>
      </c>
      <c r="E6420" s="4">
        <v>0.5625</v>
      </c>
      <c r="F6420" t="s">
        <v>295</v>
      </c>
      <c r="G6420" t="s">
        <v>12</v>
      </c>
      <c r="H6420" s="12" t="s">
        <v>57</v>
      </c>
      <c r="I6420" s="12" t="str">
        <f>_xlfn.XLOOKUP(Tableau1[[#This Row],[AGENT]],AGENT,TYPE,"",0)</f>
        <v>RO</v>
      </c>
      <c r="J6420" s="13">
        <f>Tableau1[[#This Row],[Fin3]]-Tableau1[[#This Row],[Début2]]</f>
        <v>2.083333333333337E-2</v>
      </c>
      <c r="K6420" s="12" t="str">
        <f>IF(MONTH(D6420)=1,"JANV",IF(MONTH(D6420)=2,"FEV",IF(MONTH(D6420)=3,"MARS",IF(MONTH(D6420)=4,"AVR",IF(MONTH(D6420)=5,"MAI",IF(MONTH(D6420)=6,"JUIN",IF(MONTH(D6420)=7,"JUILL",IF(MONTH(D6420)=8,"AOU",IF(MONTH(D6420)=9,"SEPT",IF(MONTH(D6420)=10,"OCT",IF(MONTH(D6420)=11,"NOV",IF(MONTH(D6420)=12,"DEC",""))))))))))))</f>
        <v>MARS</v>
      </c>
    </row>
    <row r="6421" spans="1:11" x14ac:dyDescent="0.3">
      <c r="A6421" t="s">
        <v>648</v>
      </c>
      <c r="B6421" s="3">
        <v>45377</v>
      </c>
      <c r="C6421" s="4">
        <v>0.64583333333333337</v>
      </c>
      <c r="D6421" s="3">
        <v>45377</v>
      </c>
      <c r="E6421" s="4">
        <v>0.70833333333333337</v>
      </c>
      <c r="F6421" t="s">
        <v>295</v>
      </c>
      <c r="G6421" t="s">
        <v>12</v>
      </c>
      <c r="H6421" s="12" t="s">
        <v>57</v>
      </c>
      <c r="I6421" s="12" t="str">
        <f>_xlfn.XLOOKUP(Tableau1[[#This Row],[AGENT]],AGENT,TYPE,"",0)</f>
        <v>RO</v>
      </c>
      <c r="J6421" s="13">
        <f>Tableau1[[#This Row],[Fin3]]-Tableau1[[#This Row],[Début2]]</f>
        <v>6.25E-2</v>
      </c>
      <c r="K6421" s="12" t="str">
        <f>IF(MONTH(D6421)=1,"JANV",IF(MONTH(D6421)=2,"FEV",IF(MONTH(D6421)=3,"MARS",IF(MONTH(D6421)=4,"AVR",IF(MONTH(D6421)=5,"MAI",IF(MONTH(D6421)=6,"JUIN",IF(MONTH(D6421)=7,"JUILL",IF(MONTH(D6421)=8,"AOU",IF(MONTH(D6421)=9,"SEPT",IF(MONTH(D6421)=10,"OCT",IF(MONTH(D6421)=11,"NOV",IF(MONTH(D6421)=12,"DEC",""))))))))))))</f>
        <v>MARS</v>
      </c>
    </row>
    <row r="6422" spans="1:11" x14ac:dyDescent="0.3">
      <c r="A6422" t="s">
        <v>648</v>
      </c>
      <c r="B6422" s="3">
        <v>45378</v>
      </c>
      <c r="C6422" s="4">
        <v>0.33333333333333331</v>
      </c>
      <c r="D6422" s="3">
        <v>45378</v>
      </c>
      <c r="E6422" s="4">
        <v>0.4375</v>
      </c>
      <c r="F6422" t="s">
        <v>295</v>
      </c>
      <c r="G6422" t="s">
        <v>12</v>
      </c>
      <c r="H6422" s="12" t="s">
        <v>57</v>
      </c>
      <c r="I6422" s="12" t="str">
        <f>_xlfn.XLOOKUP(Tableau1[[#This Row],[AGENT]],AGENT,TYPE,"",0)</f>
        <v>RO</v>
      </c>
      <c r="J6422" s="13">
        <f>Tableau1[[#This Row],[Fin3]]-Tableau1[[#This Row],[Début2]]</f>
        <v>0.10416666666666669</v>
      </c>
      <c r="K6422" s="12" t="str">
        <f>IF(MONTH(D6422)=1,"JANV",IF(MONTH(D6422)=2,"FEV",IF(MONTH(D6422)=3,"MARS",IF(MONTH(D6422)=4,"AVR",IF(MONTH(D6422)=5,"MAI",IF(MONTH(D6422)=6,"JUIN",IF(MONTH(D6422)=7,"JUILL",IF(MONTH(D6422)=8,"AOU",IF(MONTH(D6422)=9,"SEPT",IF(MONTH(D6422)=10,"OCT",IF(MONTH(D6422)=11,"NOV",IF(MONTH(D6422)=12,"DEC",""))))))))))))</f>
        <v>MARS</v>
      </c>
    </row>
    <row r="6423" spans="1:11" x14ac:dyDescent="0.3">
      <c r="A6423" t="s">
        <v>648</v>
      </c>
      <c r="B6423" s="3">
        <v>45378</v>
      </c>
      <c r="C6423" s="4">
        <v>0.54166666666666663</v>
      </c>
      <c r="D6423" s="3">
        <v>45378</v>
      </c>
      <c r="E6423" s="4">
        <v>0.58333333333333337</v>
      </c>
      <c r="F6423" t="s">
        <v>295</v>
      </c>
      <c r="G6423" t="s">
        <v>12</v>
      </c>
      <c r="H6423" s="12" t="s">
        <v>57</v>
      </c>
      <c r="I6423" s="12" t="str">
        <f>_xlfn.XLOOKUP(Tableau1[[#This Row],[AGENT]],AGENT,TYPE,"",0)</f>
        <v>RO</v>
      </c>
      <c r="J6423" s="13">
        <f>Tableau1[[#This Row],[Fin3]]-Tableau1[[#This Row],[Début2]]</f>
        <v>4.1666666666666741E-2</v>
      </c>
      <c r="K6423" s="12" t="str">
        <f>IF(MONTH(D6423)=1,"JANV",IF(MONTH(D6423)=2,"FEV",IF(MONTH(D6423)=3,"MARS",IF(MONTH(D6423)=4,"AVR",IF(MONTH(D6423)=5,"MAI",IF(MONTH(D6423)=6,"JUIN",IF(MONTH(D6423)=7,"JUILL",IF(MONTH(D6423)=8,"AOU",IF(MONTH(D6423)=9,"SEPT",IF(MONTH(D6423)=10,"OCT",IF(MONTH(D6423)=11,"NOV",IF(MONTH(D6423)=12,"DEC",""))))))))))))</f>
        <v>MARS</v>
      </c>
    </row>
    <row r="6424" spans="1:11" x14ac:dyDescent="0.3">
      <c r="A6424" t="s">
        <v>648</v>
      </c>
      <c r="B6424" s="3">
        <v>45379</v>
      </c>
      <c r="C6424" s="4">
        <v>0.6875</v>
      </c>
      <c r="D6424" s="3">
        <v>45379</v>
      </c>
      <c r="E6424" s="4">
        <v>0.70833333333333337</v>
      </c>
      <c r="F6424" t="s">
        <v>295</v>
      </c>
      <c r="G6424" t="s">
        <v>12</v>
      </c>
      <c r="H6424" s="12" t="s">
        <v>57</v>
      </c>
      <c r="I6424" s="12" t="str">
        <f>_xlfn.XLOOKUP(Tableau1[[#This Row],[AGENT]],AGENT,TYPE,"",0)</f>
        <v>RO</v>
      </c>
      <c r="J6424" s="13">
        <f>Tableau1[[#This Row],[Fin3]]-Tableau1[[#This Row],[Début2]]</f>
        <v>2.083333333333337E-2</v>
      </c>
      <c r="K6424" s="12" t="str">
        <f>IF(MONTH(D6424)=1,"JANV",IF(MONTH(D6424)=2,"FEV",IF(MONTH(D6424)=3,"MARS",IF(MONTH(D6424)=4,"AVR",IF(MONTH(D6424)=5,"MAI",IF(MONTH(D6424)=6,"JUIN",IF(MONTH(D6424)=7,"JUILL",IF(MONTH(D6424)=8,"AOU",IF(MONTH(D6424)=9,"SEPT",IF(MONTH(D6424)=10,"OCT",IF(MONTH(D6424)=11,"NOV",IF(MONTH(D6424)=12,"DEC",""))))))))))))</f>
        <v>MARS</v>
      </c>
    </row>
    <row r="6425" spans="1:11" x14ac:dyDescent="0.3">
      <c r="A6425" t="s">
        <v>658</v>
      </c>
      <c r="B6425" s="3">
        <v>45379</v>
      </c>
      <c r="C6425" s="4">
        <v>0.64583333333333337</v>
      </c>
      <c r="D6425" s="3">
        <v>45379</v>
      </c>
      <c r="E6425" s="4">
        <v>0.66666666666666663</v>
      </c>
      <c r="F6425" t="s">
        <v>295</v>
      </c>
      <c r="G6425" t="s">
        <v>12</v>
      </c>
      <c r="H6425" s="12" t="s">
        <v>57</v>
      </c>
      <c r="I6425" s="12" t="str">
        <f>_xlfn.XLOOKUP(Tableau1[[#This Row],[AGENT]],AGENT,TYPE,"",0)</f>
        <v>RO</v>
      </c>
      <c r="J6425" s="13">
        <f>Tableau1[[#This Row],[Fin3]]-Tableau1[[#This Row],[Début2]]</f>
        <v>2.0833333333333259E-2</v>
      </c>
      <c r="K6425" s="12" t="str">
        <f>IF(MONTH(D6425)=1,"JANV",IF(MONTH(D6425)=2,"FEV",IF(MONTH(D6425)=3,"MARS",IF(MONTH(D6425)=4,"AVR",IF(MONTH(D6425)=5,"MAI",IF(MONTH(D6425)=6,"JUIN",IF(MONTH(D6425)=7,"JUILL",IF(MONTH(D6425)=8,"AOU",IF(MONTH(D6425)=9,"SEPT",IF(MONTH(D6425)=10,"OCT",IF(MONTH(D6425)=11,"NOV",IF(MONTH(D6425)=12,"DEC",""))))))))))))</f>
        <v>MARS</v>
      </c>
    </row>
    <row r="6426" spans="1:11" x14ac:dyDescent="0.3">
      <c r="A6426" t="s">
        <v>1088</v>
      </c>
      <c r="B6426" s="3">
        <v>45393</v>
      </c>
      <c r="C6426" s="4">
        <v>0.375</v>
      </c>
      <c r="D6426" s="3">
        <v>45393</v>
      </c>
      <c r="E6426" s="4">
        <v>0.45833333333333331</v>
      </c>
      <c r="F6426" t="s">
        <v>295</v>
      </c>
      <c r="G6426" t="s">
        <v>12</v>
      </c>
      <c r="H6426" s="12" t="s">
        <v>57</v>
      </c>
      <c r="I6426" s="12" t="str">
        <f>_xlfn.XLOOKUP(Tableau1[[#This Row],[AGENT]],AGENT,TYPE,"",0)</f>
        <v>RO</v>
      </c>
      <c r="J6426" s="13">
        <f>Tableau1[[#This Row],[Fin3]]-Tableau1[[#This Row],[Début2]]</f>
        <v>8.3333333333333315E-2</v>
      </c>
      <c r="K6426" s="12" t="str">
        <f>IF(MONTH(D6426)=1,"JANV",IF(MONTH(D6426)=2,"FEV",IF(MONTH(D6426)=3,"MARS",IF(MONTH(D6426)=4,"AVR",IF(MONTH(D6426)=5,"MAI",IF(MONTH(D6426)=6,"JUIN",IF(MONTH(D6426)=7,"JUILL",IF(MONTH(D6426)=8,"AOU",IF(MONTH(D6426)=9,"SEPT",IF(MONTH(D6426)=10,"OCT",IF(MONTH(D6426)=11,"NOV",IF(MONTH(D6426)=12,"DEC",""))))))))))))</f>
        <v>AVR</v>
      </c>
    </row>
    <row r="6427" spans="1:11" x14ac:dyDescent="0.3">
      <c r="A6427" t="s">
        <v>1093</v>
      </c>
      <c r="B6427" s="3">
        <v>45384</v>
      </c>
      <c r="C6427" s="4">
        <v>0.58333333333333337</v>
      </c>
      <c r="D6427" s="3">
        <v>45384</v>
      </c>
      <c r="E6427" s="4">
        <v>0.60416666666666663</v>
      </c>
      <c r="F6427" t="s">
        <v>295</v>
      </c>
      <c r="G6427" t="s">
        <v>12</v>
      </c>
      <c r="H6427" s="12" t="s">
        <v>57</v>
      </c>
      <c r="I6427" s="12" t="str">
        <f>_xlfn.XLOOKUP(Tableau1[[#This Row],[AGENT]],AGENT,TYPE,"",0)</f>
        <v>RO</v>
      </c>
      <c r="J6427" s="13">
        <f>Tableau1[[#This Row],[Fin3]]-Tableau1[[#This Row],[Début2]]</f>
        <v>2.0833333333333259E-2</v>
      </c>
      <c r="K6427" s="12" t="str">
        <f>IF(MONTH(D6427)=1,"JANV",IF(MONTH(D6427)=2,"FEV",IF(MONTH(D6427)=3,"MARS",IF(MONTH(D6427)=4,"AVR",IF(MONTH(D6427)=5,"MAI",IF(MONTH(D6427)=6,"JUIN",IF(MONTH(D6427)=7,"JUILL",IF(MONTH(D6427)=8,"AOU",IF(MONTH(D6427)=9,"SEPT",IF(MONTH(D6427)=10,"OCT",IF(MONTH(D6427)=11,"NOV",IF(MONTH(D6427)=12,"DEC",""))))))))))))</f>
        <v>AVR</v>
      </c>
    </row>
    <row r="6428" spans="1:11" x14ac:dyDescent="0.3">
      <c r="A6428" t="s">
        <v>1093</v>
      </c>
      <c r="B6428" s="3">
        <v>45385</v>
      </c>
      <c r="C6428" s="4">
        <v>0.45833333333333331</v>
      </c>
      <c r="D6428" s="3">
        <v>45385</v>
      </c>
      <c r="E6428" s="4">
        <v>0.47916666666666669</v>
      </c>
      <c r="F6428" t="s">
        <v>295</v>
      </c>
      <c r="G6428" t="s">
        <v>12</v>
      </c>
      <c r="H6428" s="12" t="s">
        <v>57</v>
      </c>
      <c r="I6428" s="12" t="str">
        <f>_xlfn.XLOOKUP(Tableau1[[#This Row],[AGENT]],AGENT,TYPE,"",0)</f>
        <v>RO</v>
      </c>
      <c r="J6428" s="13">
        <f>Tableau1[[#This Row],[Fin3]]-Tableau1[[#This Row],[Début2]]</f>
        <v>2.083333333333337E-2</v>
      </c>
      <c r="K6428" s="12" t="str">
        <f>IF(MONTH(D6428)=1,"JANV",IF(MONTH(D6428)=2,"FEV",IF(MONTH(D6428)=3,"MARS",IF(MONTH(D6428)=4,"AVR",IF(MONTH(D6428)=5,"MAI",IF(MONTH(D6428)=6,"JUIN",IF(MONTH(D6428)=7,"JUILL",IF(MONTH(D6428)=8,"AOU",IF(MONTH(D6428)=9,"SEPT",IF(MONTH(D6428)=10,"OCT",IF(MONTH(D6428)=11,"NOV",IF(MONTH(D6428)=12,"DEC",""))))))))))))</f>
        <v>AVR</v>
      </c>
    </row>
    <row r="6429" spans="1:11" x14ac:dyDescent="0.3">
      <c r="A6429" t="s">
        <v>295</v>
      </c>
      <c r="B6429" s="3">
        <v>45386</v>
      </c>
      <c r="C6429" s="4">
        <v>0.54166666666666663</v>
      </c>
      <c r="D6429" s="3">
        <v>45386</v>
      </c>
      <c r="E6429" s="4">
        <v>0.70833333333333337</v>
      </c>
      <c r="F6429" t="s">
        <v>295</v>
      </c>
      <c r="G6429" t="s">
        <v>12</v>
      </c>
      <c r="H6429" s="12" t="s">
        <v>57</v>
      </c>
      <c r="I6429" s="12" t="str">
        <f>_xlfn.XLOOKUP(Tableau1[[#This Row],[AGENT]],AGENT,TYPE,"",0)</f>
        <v>RO</v>
      </c>
      <c r="J6429" s="13">
        <f>Tableau1[[#This Row],[Fin3]]-Tableau1[[#This Row],[Début2]]</f>
        <v>0.16666666666666674</v>
      </c>
      <c r="K6429" s="12" t="str">
        <f>IF(MONTH(D6429)=1,"JANV",IF(MONTH(D6429)=2,"FEV",IF(MONTH(D6429)=3,"MARS",IF(MONTH(D6429)=4,"AVR",IF(MONTH(D6429)=5,"MAI",IF(MONTH(D6429)=6,"JUIN",IF(MONTH(D6429)=7,"JUILL",IF(MONTH(D6429)=8,"AOU",IF(MONTH(D6429)=9,"SEPT",IF(MONTH(D6429)=10,"OCT",IF(MONTH(D6429)=11,"NOV",IF(MONTH(D6429)=12,"DEC",""))))))))))))</f>
        <v>AVR</v>
      </c>
    </row>
    <row r="6430" spans="1:11" x14ac:dyDescent="0.3">
      <c r="A6430" t="s">
        <v>295</v>
      </c>
      <c r="B6430" s="3">
        <v>45386</v>
      </c>
      <c r="C6430" s="4">
        <v>0.4375</v>
      </c>
      <c r="D6430" s="3">
        <v>45386</v>
      </c>
      <c r="E6430" s="4">
        <v>0.5</v>
      </c>
      <c r="F6430" t="s">
        <v>295</v>
      </c>
      <c r="G6430" t="s">
        <v>12</v>
      </c>
      <c r="H6430" s="12" t="s">
        <v>57</v>
      </c>
      <c r="I6430" s="12" t="str">
        <f>_xlfn.XLOOKUP(Tableau1[[#This Row],[AGENT]],AGENT,TYPE,"",0)</f>
        <v>RO</v>
      </c>
      <c r="J6430" s="13">
        <f>Tableau1[[#This Row],[Fin3]]-Tableau1[[#This Row],[Début2]]</f>
        <v>6.25E-2</v>
      </c>
      <c r="K6430" s="12" t="str">
        <f>IF(MONTH(D6430)=1,"JANV",IF(MONTH(D6430)=2,"FEV",IF(MONTH(D6430)=3,"MARS",IF(MONTH(D6430)=4,"AVR",IF(MONTH(D6430)=5,"MAI",IF(MONTH(D6430)=6,"JUIN",IF(MONTH(D6430)=7,"JUILL",IF(MONTH(D6430)=8,"AOU",IF(MONTH(D6430)=9,"SEPT",IF(MONTH(D6430)=10,"OCT",IF(MONTH(D6430)=11,"NOV",IF(MONTH(D6430)=12,"DEC",""))))))))))))</f>
        <v>AVR</v>
      </c>
    </row>
    <row r="6431" spans="1:11" x14ac:dyDescent="0.3">
      <c r="A6431" t="s">
        <v>648</v>
      </c>
      <c r="B6431" s="3">
        <v>45391</v>
      </c>
      <c r="C6431" s="4">
        <v>0.375</v>
      </c>
      <c r="D6431" s="3">
        <v>45391</v>
      </c>
      <c r="E6431" s="4">
        <v>0.5</v>
      </c>
      <c r="F6431" t="s">
        <v>295</v>
      </c>
      <c r="G6431" t="s">
        <v>12</v>
      </c>
      <c r="H6431" s="12" t="s">
        <v>57</v>
      </c>
      <c r="I6431" s="12" t="str">
        <f>_xlfn.XLOOKUP(Tableau1[[#This Row],[AGENT]],AGENT,TYPE,"",0)</f>
        <v>RO</v>
      </c>
      <c r="J6431" s="13">
        <f>Tableau1[[#This Row],[Fin3]]-Tableau1[[#This Row],[Début2]]</f>
        <v>0.125</v>
      </c>
      <c r="K6431" s="12" t="str">
        <f>IF(MONTH(D6431)=1,"JANV",IF(MONTH(D6431)=2,"FEV",IF(MONTH(D6431)=3,"MARS",IF(MONTH(D6431)=4,"AVR",IF(MONTH(D6431)=5,"MAI",IF(MONTH(D6431)=6,"JUIN",IF(MONTH(D6431)=7,"JUILL",IF(MONTH(D6431)=8,"AOU",IF(MONTH(D6431)=9,"SEPT",IF(MONTH(D6431)=10,"OCT",IF(MONTH(D6431)=11,"NOV",IF(MONTH(D6431)=12,"DEC",""))))))))))))</f>
        <v>AVR</v>
      </c>
    </row>
    <row r="6432" spans="1:11" x14ac:dyDescent="0.3">
      <c r="A6432" t="s">
        <v>648</v>
      </c>
      <c r="B6432" s="3">
        <v>45391</v>
      </c>
      <c r="C6432" s="4">
        <v>0.54166666666666663</v>
      </c>
      <c r="D6432" s="3">
        <v>45391</v>
      </c>
      <c r="E6432" s="4">
        <v>0.70833333333333337</v>
      </c>
      <c r="F6432" t="s">
        <v>295</v>
      </c>
      <c r="G6432" t="s">
        <v>12</v>
      </c>
      <c r="H6432" s="12" t="s">
        <v>57</v>
      </c>
      <c r="I6432" s="12" t="str">
        <f>_xlfn.XLOOKUP(Tableau1[[#This Row],[AGENT]],AGENT,TYPE,"",0)</f>
        <v>RO</v>
      </c>
      <c r="J6432" s="13">
        <f>Tableau1[[#This Row],[Fin3]]-Tableau1[[#This Row],[Début2]]</f>
        <v>0.16666666666666674</v>
      </c>
      <c r="K6432" s="12" t="str">
        <f>IF(MONTH(D6432)=1,"JANV",IF(MONTH(D6432)=2,"FEV",IF(MONTH(D6432)=3,"MARS",IF(MONTH(D6432)=4,"AVR",IF(MONTH(D6432)=5,"MAI",IF(MONTH(D6432)=6,"JUIN",IF(MONTH(D6432)=7,"JUILL",IF(MONTH(D6432)=8,"AOU",IF(MONTH(D6432)=9,"SEPT",IF(MONTH(D6432)=10,"OCT",IF(MONTH(D6432)=11,"NOV",IF(MONTH(D6432)=12,"DEC",""))))))))))))</f>
        <v>AVR</v>
      </c>
    </row>
    <row r="6433" spans="1:11" x14ac:dyDescent="0.3">
      <c r="A6433" t="s">
        <v>648</v>
      </c>
      <c r="B6433" s="3">
        <v>45393</v>
      </c>
      <c r="C6433" s="4">
        <v>0.45833333333333331</v>
      </c>
      <c r="D6433" s="3">
        <v>45393</v>
      </c>
      <c r="E6433" s="4">
        <v>0.5</v>
      </c>
      <c r="F6433" t="s">
        <v>295</v>
      </c>
      <c r="G6433" t="s">
        <v>12</v>
      </c>
      <c r="H6433" s="12" t="s">
        <v>57</v>
      </c>
      <c r="I6433" s="12" t="str">
        <f>_xlfn.XLOOKUP(Tableau1[[#This Row],[AGENT]],AGENT,TYPE,"",0)</f>
        <v>RO</v>
      </c>
      <c r="J6433" s="13">
        <f>Tableau1[[#This Row],[Fin3]]-Tableau1[[#This Row],[Début2]]</f>
        <v>4.1666666666666685E-2</v>
      </c>
      <c r="K6433" s="12" t="str">
        <f>IF(MONTH(D6433)=1,"JANV",IF(MONTH(D6433)=2,"FEV",IF(MONTH(D6433)=3,"MARS",IF(MONTH(D6433)=4,"AVR",IF(MONTH(D6433)=5,"MAI",IF(MONTH(D6433)=6,"JUIN",IF(MONTH(D6433)=7,"JUILL",IF(MONTH(D6433)=8,"AOU",IF(MONTH(D6433)=9,"SEPT",IF(MONTH(D6433)=10,"OCT",IF(MONTH(D6433)=11,"NOV",IF(MONTH(D6433)=12,"DEC",""))))))))))))</f>
        <v>AVR</v>
      </c>
    </row>
    <row r="6434" spans="1:11" x14ac:dyDescent="0.3">
      <c r="A6434" t="s">
        <v>648</v>
      </c>
      <c r="B6434" s="3">
        <v>45393</v>
      </c>
      <c r="C6434" s="4">
        <v>0.58333333333333337</v>
      </c>
      <c r="D6434" s="3">
        <v>45393</v>
      </c>
      <c r="E6434" s="4">
        <v>0.66666666666666663</v>
      </c>
      <c r="F6434" t="s">
        <v>295</v>
      </c>
      <c r="G6434" t="s">
        <v>12</v>
      </c>
      <c r="H6434" s="12" t="s">
        <v>57</v>
      </c>
      <c r="I6434" s="12" t="str">
        <f>_xlfn.XLOOKUP(Tableau1[[#This Row],[AGENT]],AGENT,TYPE,"",0)</f>
        <v>RO</v>
      </c>
      <c r="J6434" s="13">
        <f>Tableau1[[#This Row],[Fin3]]-Tableau1[[#This Row],[Début2]]</f>
        <v>8.3333333333333259E-2</v>
      </c>
      <c r="K6434" s="12" t="str">
        <f>IF(MONTH(D6434)=1,"JANV",IF(MONTH(D6434)=2,"FEV",IF(MONTH(D6434)=3,"MARS",IF(MONTH(D6434)=4,"AVR",IF(MONTH(D6434)=5,"MAI",IF(MONTH(D6434)=6,"JUIN",IF(MONTH(D6434)=7,"JUILL",IF(MONTH(D6434)=8,"AOU",IF(MONTH(D6434)=9,"SEPT",IF(MONTH(D6434)=10,"OCT",IF(MONTH(D6434)=11,"NOV",IF(MONTH(D6434)=12,"DEC",""))))))))))))</f>
        <v>AVR</v>
      </c>
    </row>
    <row r="6435" spans="1:11" x14ac:dyDescent="0.3">
      <c r="A6435" t="s">
        <v>295</v>
      </c>
      <c r="B6435" s="3">
        <v>45394</v>
      </c>
      <c r="C6435" s="4">
        <v>0.33333333333333331</v>
      </c>
      <c r="D6435" s="3">
        <v>45394</v>
      </c>
      <c r="E6435" s="4">
        <v>0.39583333333333331</v>
      </c>
      <c r="F6435" t="s">
        <v>295</v>
      </c>
      <c r="G6435" t="s">
        <v>12</v>
      </c>
      <c r="H6435" s="12" t="s">
        <v>57</v>
      </c>
      <c r="I6435" s="12" t="str">
        <f>_xlfn.XLOOKUP(Tableau1[[#This Row],[AGENT]],AGENT,TYPE,"",0)</f>
        <v>RO</v>
      </c>
      <c r="J6435" s="13">
        <f>Tableau1[[#This Row],[Fin3]]-Tableau1[[#This Row],[Début2]]</f>
        <v>6.25E-2</v>
      </c>
      <c r="K6435" s="12" t="str">
        <f>IF(MONTH(D6435)=1,"JANV",IF(MONTH(D6435)=2,"FEV",IF(MONTH(D6435)=3,"MARS",IF(MONTH(D6435)=4,"AVR",IF(MONTH(D6435)=5,"MAI",IF(MONTH(D6435)=6,"JUIN",IF(MONTH(D6435)=7,"JUILL",IF(MONTH(D6435)=8,"AOU",IF(MONTH(D6435)=9,"SEPT",IF(MONTH(D6435)=10,"OCT",IF(MONTH(D6435)=11,"NOV",IF(MONTH(D6435)=12,"DEC",""))))))))))))</f>
        <v>AVR</v>
      </c>
    </row>
    <row r="6436" spans="1:11" x14ac:dyDescent="0.3">
      <c r="A6436" t="s">
        <v>1105</v>
      </c>
      <c r="B6436" s="3">
        <v>45399</v>
      </c>
      <c r="C6436" s="4">
        <v>0.33333333333333331</v>
      </c>
      <c r="D6436" s="3">
        <v>45399</v>
      </c>
      <c r="E6436" s="4">
        <v>0.39583333333333331</v>
      </c>
      <c r="F6436" t="s">
        <v>295</v>
      </c>
      <c r="G6436" t="s">
        <v>12</v>
      </c>
      <c r="H6436" s="12" t="s">
        <v>57</v>
      </c>
      <c r="I6436" s="12" t="str">
        <f>_xlfn.XLOOKUP(Tableau1[[#This Row],[AGENT]],AGENT,TYPE,"",0)</f>
        <v>RO</v>
      </c>
      <c r="J6436" s="13">
        <f>Tableau1[[#This Row],[Fin3]]-Tableau1[[#This Row],[Début2]]</f>
        <v>6.25E-2</v>
      </c>
      <c r="K6436" s="12" t="str">
        <f>IF(MONTH(D6436)=1,"JANV",IF(MONTH(D6436)=2,"FEV",IF(MONTH(D6436)=3,"MARS",IF(MONTH(D6436)=4,"AVR",IF(MONTH(D6436)=5,"MAI",IF(MONTH(D6436)=6,"JUIN",IF(MONTH(D6436)=7,"JUILL",IF(MONTH(D6436)=8,"AOU",IF(MONTH(D6436)=9,"SEPT",IF(MONTH(D6436)=10,"OCT",IF(MONTH(D6436)=11,"NOV",IF(MONTH(D6436)=12,"DEC",""))))))))))))</f>
        <v>AVR</v>
      </c>
    </row>
    <row r="6437" spans="1:11" x14ac:dyDescent="0.3">
      <c r="A6437" t="s">
        <v>1105</v>
      </c>
      <c r="B6437" s="3">
        <v>45399</v>
      </c>
      <c r="C6437" s="4">
        <v>0.45833333333333331</v>
      </c>
      <c r="D6437" s="3">
        <v>45399</v>
      </c>
      <c r="E6437" s="4">
        <v>0.5</v>
      </c>
      <c r="F6437" t="s">
        <v>295</v>
      </c>
      <c r="G6437" t="s">
        <v>12</v>
      </c>
      <c r="H6437" s="12" t="s">
        <v>57</v>
      </c>
      <c r="I6437" s="12" t="str">
        <f>_xlfn.XLOOKUP(Tableau1[[#This Row],[AGENT]],AGENT,TYPE,"",0)</f>
        <v>RO</v>
      </c>
      <c r="J6437" s="13">
        <f>Tableau1[[#This Row],[Fin3]]-Tableau1[[#This Row],[Début2]]</f>
        <v>4.1666666666666685E-2</v>
      </c>
      <c r="K6437" s="12" t="str">
        <f>IF(MONTH(D6437)=1,"JANV",IF(MONTH(D6437)=2,"FEV",IF(MONTH(D6437)=3,"MARS",IF(MONTH(D6437)=4,"AVR",IF(MONTH(D6437)=5,"MAI",IF(MONTH(D6437)=6,"JUIN",IF(MONTH(D6437)=7,"JUILL",IF(MONTH(D6437)=8,"AOU",IF(MONTH(D6437)=9,"SEPT",IF(MONTH(D6437)=10,"OCT",IF(MONTH(D6437)=11,"NOV",IF(MONTH(D6437)=12,"DEC",""))))))))))))</f>
        <v>AVR</v>
      </c>
    </row>
    <row r="6438" spans="1:11" x14ac:dyDescent="0.3">
      <c r="A6438" t="s">
        <v>295</v>
      </c>
      <c r="B6438" s="3">
        <v>45399</v>
      </c>
      <c r="C6438" s="4">
        <v>0.54166666666666663</v>
      </c>
      <c r="D6438" s="3">
        <v>45399</v>
      </c>
      <c r="E6438" s="4">
        <v>0.625</v>
      </c>
      <c r="F6438" t="s">
        <v>295</v>
      </c>
      <c r="G6438" t="s">
        <v>12</v>
      </c>
      <c r="H6438" s="12" t="s">
        <v>57</v>
      </c>
      <c r="I6438" s="12" t="str">
        <f>_xlfn.XLOOKUP(Tableau1[[#This Row],[AGENT]],AGENT,TYPE,"",0)</f>
        <v>RO</v>
      </c>
      <c r="J6438" s="13">
        <f>Tableau1[[#This Row],[Fin3]]-Tableau1[[#This Row],[Début2]]</f>
        <v>8.333333333333337E-2</v>
      </c>
      <c r="K6438" s="12" t="str">
        <f>IF(MONTH(D6438)=1,"JANV",IF(MONTH(D6438)=2,"FEV",IF(MONTH(D6438)=3,"MARS",IF(MONTH(D6438)=4,"AVR",IF(MONTH(D6438)=5,"MAI",IF(MONTH(D6438)=6,"JUIN",IF(MONTH(D6438)=7,"JUILL",IF(MONTH(D6438)=8,"AOU",IF(MONTH(D6438)=9,"SEPT",IF(MONTH(D6438)=10,"OCT",IF(MONTH(D6438)=11,"NOV",IF(MONTH(D6438)=12,"DEC",""))))))))))))</f>
        <v>AVR</v>
      </c>
    </row>
    <row r="6439" spans="1:11" x14ac:dyDescent="0.3">
      <c r="A6439" t="s">
        <v>1110</v>
      </c>
      <c r="B6439" s="3">
        <v>45407</v>
      </c>
      <c r="C6439" s="4">
        <v>0.41666666666666669</v>
      </c>
      <c r="D6439" s="3">
        <v>45407</v>
      </c>
      <c r="E6439" s="4">
        <v>0.47916666666666669</v>
      </c>
      <c r="F6439" t="s">
        <v>295</v>
      </c>
      <c r="G6439" t="s">
        <v>12</v>
      </c>
      <c r="H6439" s="12" t="s">
        <v>57</v>
      </c>
      <c r="I6439" s="12" t="str">
        <f>_xlfn.XLOOKUP(Tableau1[[#This Row],[AGENT]],AGENT,TYPE,"",0)</f>
        <v>RO</v>
      </c>
      <c r="J6439" s="13">
        <f>Tableau1[[#This Row],[Fin3]]-Tableau1[[#This Row],[Début2]]</f>
        <v>6.25E-2</v>
      </c>
      <c r="K6439" s="12" t="str">
        <f>IF(MONTH(D6439)=1,"JANV",IF(MONTH(D6439)=2,"FEV",IF(MONTH(D6439)=3,"MARS",IF(MONTH(D6439)=4,"AVR",IF(MONTH(D6439)=5,"MAI",IF(MONTH(D6439)=6,"JUIN",IF(MONTH(D6439)=7,"JUILL",IF(MONTH(D6439)=8,"AOU",IF(MONTH(D6439)=9,"SEPT",IF(MONTH(D6439)=10,"OCT",IF(MONTH(D6439)=11,"NOV",IF(MONTH(D6439)=12,"DEC",""))))))))))))</f>
        <v>AVR</v>
      </c>
    </row>
    <row r="6440" spans="1:11" x14ac:dyDescent="0.3">
      <c r="A6440" t="s">
        <v>295</v>
      </c>
      <c r="B6440" s="3">
        <v>45404</v>
      </c>
      <c r="C6440" s="4">
        <v>0.66666666666666663</v>
      </c>
      <c r="D6440" s="3">
        <v>45404</v>
      </c>
      <c r="E6440" s="4">
        <v>0.70833333333333337</v>
      </c>
      <c r="F6440" t="s">
        <v>295</v>
      </c>
      <c r="G6440" t="s">
        <v>12</v>
      </c>
      <c r="H6440" s="12" t="s">
        <v>57</v>
      </c>
      <c r="I6440" s="12" t="str">
        <f>_xlfn.XLOOKUP(Tableau1[[#This Row],[AGENT]],AGENT,TYPE,"",0)</f>
        <v>RO</v>
      </c>
      <c r="J6440" s="13">
        <f>Tableau1[[#This Row],[Fin3]]-Tableau1[[#This Row],[Début2]]</f>
        <v>4.1666666666666741E-2</v>
      </c>
      <c r="K6440" s="12" t="str">
        <f>IF(MONTH(D6440)=1,"JANV",IF(MONTH(D6440)=2,"FEV",IF(MONTH(D6440)=3,"MARS",IF(MONTH(D6440)=4,"AVR",IF(MONTH(D6440)=5,"MAI",IF(MONTH(D6440)=6,"JUIN",IF(MONTH(D6440)=7,"JUILL",IF(MONTH(D6440)=8,"AOU",IF(MONTH(D6440)=9,"SEPT",IF(MONTH(D6440)=10,"OCT",IF(MONTH(D6440)=11,"NOV",IF(MONTH(D6440)=12,"DEC",""))))))))))))</f>
        <v>AVR</v>
      </c>
    </row>
    <row r="6441" spans="1:11" x14ac:dyDescent="0.3">
      <c r="A6441" t="s">
        <v>295</v>
      </c>
      <c r="B6441" s="3">
        <v>45405</v>
      </c>
      <c r="C6441" s="4">
        <v>0.6875</v>
      </c>
      <c r="D6441" s="3">
        <v>45405</v>
      </c>
      <c r="E6441" s="4">
        <v>0.70833333333333337</v>
      </c>
      <c r="F6441" t="s">
        <v>295</v>
      </c>
      <c r="G6441" t="s">
        <v>12</v>
      </c>
      <c r="H6441" s="12" t="s">
        <v>57</v>
      </c>
      <c r="I6441" s="12" t="str">
        <f>_xlfn.XLOOKUP(Tableau1[[#This Row],[AGENT]],AGENT,TYPE,"",0)</f>
        <v>RO</v>
      </c>
      <c r="J6441" s="13">
        <f>Tableau1[[#This Row],[Fin3]]-Tableau1[[#This Row],[Début2]]</f>
        <v>2.083333333333337E-2</v>
      </c>
      <c r="K6441" s="12" t="str">
        <f>IF(MONTH(D6441)=1,"JANV",IF(MONTH(D6441)=2,"FEV",IF(MONTH(D6441)=3,"MARS",IF(MONTH(D6441)=4,"AVR",IF(MONTH(D6441)=5,"MAI",IF(MONTH(D6441)=6,"JUIN",IF(MONTH(D6441)=7,"JUILL",IF(MONTH(D6441)=8,"AOU",IF(MONTH(D6441)=9,"SEPT",IF(MONTH(D6441)=10,"OCT",IF(MONTH(D6441)=11,"NOV",IF(MONTH(D6441)=12,"DEC",""))))))))))))</f>
        <v>AVR</v>
      </c>
    </row>
    <row r="6442" spans="1:11" x14ac:dyDescent="0.3">
      <c r="A6442" t="s">
        <v>295</v>
      </c>
      <c r="B6442" s="3">
        <v>45406</v>
      </c>
      <c r="C6442" s="4">
        <v>0.54166666666666663</v>
      </c>
      <c r="D6442" s="3">
        <v>45406</v>
      </c>
      <c r="E6442" s="4">
        <v>0.5625</v>
      </c>
      <c r="F6442" t="s">
        <v>295</v>
      </c>
      <c r="G6442" t="s">
        <v>12</v>
      </c>
      <c r="H6442" s="12" t="s">
        <v>57</v>
      </c>
      <c r="I6442" s="12" t="str">
        <f>_xlfn.XLOOKUP(Tableau1[[#This Row],[AGENT]],AGENT,TYPE,"",0)</f>
        <v>RO</v>
      </c>
      <c r="J6442" s="13">
        <f>Tableau1[[#This Row],[Fin3]]-Tableau1[[#This Row],[Début2]]</f>
        <v>2.083333333333337E-2</v>
      </c>
      <c r="K6442" s="12" t="str">
        <f>IF(MONTH(D6442)=1,"JANV",IF(MONTH(D6442)=2,"FEV",IF(MONTH(D6442)=3,"MARS",IF(MONTH(D6442)=4,"AVR",IF(MONTH(D6442)=5,"MAI",IF(MONTH(D6442)=6,"JUIN",IF(MONTH(D6442)=7,"JUILL",IF(MONTH(D6442)=8,"AOU",IF(MONTH(D6442)=9,"SEPT",IF(MONTH(D6442)=10,"OCT",IF(MONTH(D6442)=11,"NOV",IF(MONTH(D6442)=12,"DEC",""))))))))))))</f>
        <v>AVR</v>
      </c>
    </row>
    <row r="6443" spans="1:11" x14ac:dyDescent="0.3">
      <c r="A6443" t="s">
        <v>295</v>
      </c>
      <c r="B6443" s="3">
        <v>45412</v>
      </c>
      <c r="C6443" s="4">
        <v>0.64583333333333337</v>
      </c>
      <c r="D6443" s="3">
        <v>45412</v>
      </c>
      <c r="E6443" s="4">
        <v>0.70833333333333337</v>
      </c>
      <c r="F6443" t="s">
        <v>295</v>
      </c>
      <c r="G6443" t="s">
        <v>12</v>
      </c>
      <c r="H6443" s="12" t="s">
        <v>57</v>
      </c>
      <c r="I6443" s="12" t="str">
        <f>_xlfn.XLOOKUP(Tableau1[[#This Row],[AGENT]],AGENT,TYPE,"",0)</f>
        <v>RO</v>
      </c>
      <c r="J6443" s="13">
        <f>Tableau1[[#This Row],[Fin3]]-Tableau1[[#This Row],[Début2]]</f>
        <v>6.25E-2</v>
      </c>
      <c r="K6443" s="12" t="str">
        <f>IF(MONTH(D6443)=1,"JANV",IF(MONTH(D6443)=2,"FEV",IF(MONTH(D6443)=3,"MARS",IF(MONTH(D6443)=4,"AVR",IF(MONTH(D6443)=5,"MAI",IF(MONTH(D6443)=6,"JUIN",IF(MONTH(D6443)=7,"JUILL",IF(MONTH(D6443)=8,"AOU",IF(MONTH(D6443)=9,"SEPT",IF(MONTH(D6443)=10,"OCT",IF(MONTH(D6443)=11,"NOV",IF(MONTH(D6443)=12,"DEC",""))))))))))))</f>
        <v>AVR</v>
      </c>
    </row>
    <row r="6444" spans="1:11" x14ac:dyDescent="0.3">
      <c r="A6444" t="s">
        <v>295</v>
      </c>
      <c r="B6444" s="3">
        <v>45502</v>
      </c>
      <c r="C6444" s="4">
        <v>0.33333333333333331</v>
      </c>
      <c r="D6444" s="3">
        <v>45502</v>
      </c>
      <c r="E6444" s="4">
        <v>0.41666666666666669</v>
      </c>
      <c r="F6444" t="s">
        <v>295</v>
      </c>
      <c r="G6444" t="s">
        <v>12</v>
      </c>
      <c r="H6444" s="12" t="s">
        <v>57</v>
      </c>
      <c r="I6444" s="12" t="str">
        <f>_xlfn.XLOOKUP(Tableau1[[#This Row],[AGENT]],AGENT,TYPE,"",0)</f>
        <v>RO</v>
      </c>
      <c r="J6444" s="13">
        <f>Tableau1[[#This Row],[Fin3]]-Tableau1[[#This Row],[Début2]]</f>
        <v>8.333333333333337E-2</v>
      </c>
      <c r="K6444" s="12" t="str">
        <f>IF(MONTH(D6444)=1,"JANV",IF(MONTH(D6444)=2,"FEV",IF(MONTH(D6444)=3,"MARS",IF(MONTH(D6444)=4,"AVR",IF(MONTH(D6444)=5,"MAI",IF(MONTH(D6444)=6,"JUIN",IF(MONTH(D6444)=7,"JUILL",IF(MONTH(D6444)=8,"AOU",IF(MONTH(D6444)=9,"SEPT",IF(MONTH(D6444)=10,"OCT",IF(MONTH(D6444)=11,"NOV",IF(MONTH(D6444)=12,"DEC",""))))))))))))</f>
        <v>JUILL</v>
      </c>
    </row>
    <row r="6445" spans="1:11" x14ac:dyDescent="0.3">
      <c r="A6445" t="s">
        <v>295</v>
      </c>
      <c r="B6445" s="3">
        <v>45504</v>
      </c>
      <c r="C6445" s="4">
        <v>0.61458333333333337</v>
      </c>
      <c r="D6445" s="3">
        <v>45504</v>
      </c>
      <c r="E6445" s="4">
        <v>0.625</v>
      </c>
      <c r="F6445" t="s">
        <v>295</v>
      </c>
      <c r="G6445" t="s">
        <v>12</v>
      </c>
      <c r="H6445" s="12" t="s">
        <v>57</v>
      </c>
      <c r="I6445" s="12" t="str">
        <f>_xlfn.XLOOKUP(Tableau1[[#This Row],[AGENT]],AGENT,TYPE,"",0)</f>
        <v>RO</v>
      </c>
      <c r="J6445" s="13">
        <f>Tableau1[[#This Row],[Fin3]]-Tableau1[[#This Row],[Début2]]</f>
        <v>1.041666666666663E-2</v>
      </c>
      <c r="K6445" s="12" t="str">
        <f>IF(MONTH(D6445)=1,"JANV",IF(MONTH(D6445)=2,"FEV",IF(MONTH(D6445)=3,"MARS",IF(MONTH(D6445)=4,"AVR",IF(MONTH(D6445)=5,"MAI",IF(MONTH(D6445)=6,"JUIN",IF(MONTH(D6445)=7,"JUILL",IF(MONTH(D6445)=8,"AOU",IF(MONTH(D6445)=9,"SEPT",IF(MONTH(D6445)=10,"OCT",IF(MONTH(D6445)=11,"NOV",IF(MONTH(D6445)=12,"DEC",""))))))))))))</f>
        <v>JUILL</v>
      </c>
    </row>
    <row r="6446" spans="1:11" x14ac:dyDescent="0.3">
      <c r="A6446" t="s">
        <v>295</v>
      </c>
      <c r="B6446" s="3">
        <v>45510</v>
      </c>
      <c r="C6446" s="4">
        <v>0.66666666666666663</v>
      </c>
      <c r="D6446" s="3">
        <v>45510</v>
      </c>
      <c r="E6446" s="4">
        <v>0.70833333333333337</v>
      </c>
      <c r="F6446" t="s">
        <v>295</v>
      </c>
      <c r="G6446" t="s">
        <v>12</v>
      </c>
      <c r="H6446" s="12" t="s">
        <v>57</v>
      </c>
      <c r="I6446" s="12" t="str">
        <f>_xlfn.XLOOKUP(Tableau1[[#This Row],[AGENT]],AGENT,TYPE,"",0)</f>
        <v>RO</v>
      </c>
      <c r="J6446" s="13">
        <f>Tableau1[[#This Row],[Fin3]]-Tableau1[[#This Row],[Début2]]</f>
        <v>4.1666666666666741E-2</v>
      </c>
      <c r="K6446" s="12" t="str">
        <f>IF(MONTH(D6446)=1,"JANV",IF(MONTH(D6446)=2,"FEV",IF(MONTH(D6446)=3,"MARS",IF(MONTH(D6446)=4,"AVR",IF(MONTH(D6446)=5,"MAI",IF(MONTH(D6446)=6,"JUIN",IF(MONTH(D6446)=7,"JUILL",IF(MONTH(D6446)=8,"AOU",IF(MONTH(D6446)=9,"SEPT",IF(MONTH(D6446)=10,"OCT",IF(MONTH(D6446)=11,"NOV",IF(MONTH(D6446)=12,"DEC",""))))))))))))</f>
        <v>AOU</v>
      </c>
    </row>
    <row r="6447" spans="1:11" x14ac:dyDescent="0.3">
      <c r="A6447" t="s">
        <v>295</v>
      </c>
      <c r="B6447" s="3">
        <v>45512</v>
      </c>
      <c r="C6447" s="4">
        <v>0.5625</v>
      </c>
      <c r="D6447" s="3">
        <v>45512</v>
      </c>
      <c r="E6447" s="4">
        <v>0.60416666666666663</v>
      </c>
      <c r="F6447" t="s">
        <v>295</v>
      </c>
      <c r="G6447" t="s">
        <v>12</v>
      </c>
      <c r="H6447" s="12" t="s">
        <v>57</v>
      </c>
      <c r="I6447" s="12" t="str">
        <f>_xlfn.XLOOKUP(Tableau1[[#This Row],[AGENT]],AGENT,TYPE,"",0)</f>
        <v>RO</v>
      </c>
      <c r="J6447" s="13">
        <f>Tableau1[[#This Row],[Fin3]]-Tableau1[[#This Row],[Début2]]</f>
        <v>4.166666666666663E-2</v>
      </c>
      <c r="K6447" s="12" t="str">
        <f>IF(MONTH(D6447)=1,"JANV",IF(MONTH(D6447)=2,"FEV",IF(MONTH(D6447)=3,"MARS",IF(MONTH(D6447)=4,"AVR",IF(MONTH(D6447)=5,"MAI",IF(MONTH(D6447)=6,"JUIN",IF(MONTH(D6447)=7,"JUILL",IF(MONTH(D6447)=8,"AOU",IF(MONTH(D6447)=9,"SEPT",IF(MONTH(D6447)=10,"OCT",IF(MONTH(D6447)=11,"NOV",IF(MONTH(D6447)=12,"DEC",""))))))))))))</f>
        <v>AOU</v>
      </c>
    </row>
    <row r="6448" spans="1:11" x14ac:dyDescent="0.3">
      <c r="A6448" t="s">
        <v>295</v>
      </c>
      <c r="B6448" s="3">
        <v>45525</v>
      </c>
      <c r="C6448" s="4">
        <v>0.33333333333333331</v>
      </c>
      <c r="D6448" s="3">
        <v>45525</v>
      </c>
      <c r="E6448" s="4">
        <v>0.375</v>
      </c>
      <c r="F6448" t="s">
        <v>295</v>
      </c>
      <c r="G6448" t="s">
        <v>12</v>
      </c>
      <c r="H6448" s="12" t="s">
        <v>57</v>
      </c>
      <c r="I6448" s="12" t="str">
        <f>_xlfn.XLOOKUP(Tableau1[[#This Row],[AGENT]],AGENT,TYPE,"",0)</f>
        <v>RO</v>
      </c>
      <c r="J6448" s="13">
        <f>Tableau1[[#This Row],[Fin3]]-Tableau1[[#This Row],[Début2]]</f>
        <v>4.1666666666666685E-2</v>
      </c>
      <c r="K6448" s="12" t="str">
        <f>IF(MONTH(D6448)=1,"JANV",IF(MONTH(D6448)=2,"FEV",IF(MONTH(D6448)=3,"MARS",IF(MONTH(D6448)=4,"AVR",IF(MONTH(D6448)=5,"MAI",IF(MONTH(D6448)=6,"JUIN",IF(MONTH(D6448)=7,"JUILL",IF(MONTH(D6448)=8,"AOU",IF(MONTH(D6448)=9,"SEPT",IF(MONTH(D6448)=10,"OCT",IF(MONTH(D6448)=11,"NOV",IF(MONTH(D6448)=12,"DEC",""))))))))))))</f>
        <v>AOU</v>
      </c>
    </row>
    <row r="6449" spans="1:11" x14ac:dyDescent="0.3">
      <c r="A6449" t="s">
        <v>295</v>
      </c>
      <c r="B6449" s="3">
        <v>45526</v>
      </c>
      <c r="C6449" s="4">
        <v>0.33333333333333331</v>
      </c>
      <c r="D6449" s="3">
        <v>45526</v>
      </c>
      <c r="E6449" s="4">
        <v>0.375</v>
      </c>
      <c r="F6449" t="s">
        <v>295</v>
      </c>
      <c r="G6449" t="s">
        <v>12</v>
      </c>
      <c r="H6449" s="12" t="s">
        <v>57</v>
      </c>
      <c r="I6449" s="12" t="str">
        <f>_xlfn.XLOOKUP(Tableau1[[#This Row],[AGENT]],AGENT,TYPE,"",0)</f>
        <v>RO</v>
      </c>
      <c r="J6449" s="13">
        <f>Tableau1[[#This Row],[Fin3]]-Tableau1[[#This Row],[Début2]]</f>
        <v>4.1666666666666685E-2</v>
      </c>
      <c r="K6449" s="12" t="str">
        <f>IF(MONTH(D6449)=1,"JANV",IF(MONTH(D6449)=2,"FEV",IF(MONTH(D6449)=3,"MARS",IF(MONTH(D6449)=4,"AVR",IF(MONTH(D6449)=5,"MAI",IF(MONTH(D6449)=6,"JUIN",IF(MONTH(D6449)=7,"JUILL",IF(MONTH(D6449)=8,"AOU",IF(MONTH(D6449)=9,"SEPT",IF(MONTH(D6449)=10,"OCT",IF(MONTH(D6449)=11,"NOV",IF(MONTH(D6449)=12,"DEC",""))))))))))))</f>
        <v>AOU</v>
      </c>
    </row>
    <row r="6450" spans="1:11" x14ac:dyDescent="0.3">
      <c r="A6450" t="s">
        <v>2217</v>
      </c>
      <c r="B6450" s="3">
        <v>45527</v>
      </c>
      <c r="C6450" s="4">
        <v>0.33333333333333331</v>
      </c>
      <c r="D6450" s="3">
        <v>45527</v>
      </c>
      <c r="E6450" s="4">
        <v>0.375</v>
      </c>
      <c r="F6450" t="s">
        <v>295</v>
      </c>
      <c r="G6450" t="s">
        <v>12</v>
      </c>
      <c r="H6450" s="12" t="s">
        <v>57</v>
      </c>
      <c r="I6450" s="12" t="str">
        <f>_xlfn.XLOOKUP(Tableau1[[#This Row],[AGENT]],AGENT,TYPE,"",0)</f>
        <v>RO</v>
      </c>
      <c r="J6450" s="13">
        <f>Tableau1[[#This Row],[Fin3]]-Tableau1[[#This Row],[Début2]]</f>
        <v>4.1666666666666685E-2</v>
      </c>
      <c r="K6450" s="12" t="str">
        <f>IF(MONTH(D6450)=1,"JANV",IF(MONTH(D6450)=2,"FEV",IF(MONTH(D6450)=3,"MARS",IF(MONTH(D6450)=4,"AVR",IF(MONTH(D6450)=5,"MAI",IF(MONTH(D6450)=6,"JUIN",IF(MONTH(D6450)=7,"JUILL",IF(MONTH(D6450)=8,"AOU",IF(MONTH(D6450)=9,"SEPT",IF(MONTH(D6450)=10,"OCT",IF(MONTH(D6450)=11,"NOV",IF(MONTH(D6450)=12,"DEC",""))))))))))))</f>
        <v>AOU</v>
      </c>
    </row>
    <row r="6451" spans="1:11" x14ac:dyDescent="0.3">
      <c r="A6451" t="s">
        <v>295</v>
      </c>
      <c r="B6451" s="3">
        <v>45538</v>
      </c>
      <c r="C6451" s="4">
        <v>0.41666666666666669</v>
      </c>
      <c r="D6451" s="3">
        <v>45538</v>
      </c>
      <c r="E6451" s="4">
        <v>0.45833333333333331</v>
      </c>
      <c r="F6451" t="s">
        <v>295</v>
      </c>
      <c r="G6451" t="s">
        <v>12</v>
      </c>
      <c r="H6451" s="12" t="s">
        <v>57</v>
      </c>
      <c r="I6451" s="12" t="str">
        <f>_xlfn.XLOOKUP(Tableau1[[#This Row],[AGENT]],AGENT,TYPE,"",0)</f>
        <v>RO</v>
      </c>
      <c r="J6451" s="13">
        <f>Tableau1[[#This Row],[Fin3]]-Tableau1[[#This Row],[Début2]]</f>
        <v>4.166666666666663E-2</v>
      </c>
      <c r="K6451" s="12" t="str">
        <f>IF(MONTH(D6451)=1,"JANV",IF(MONTH(D6451)=2,"FEV",IF(MONTH(D6451)=3,"MARS",IF(MONTH(D6451)=4,"AVR",IF(MONTH(D6451)=5,"MAI",IF(MONTH(D6451)=6,"JUIN",IF(MONTH(D6451)=7,"JUILL",IF(MONTH(D6451)=8,"AOU",IF(MONTH(D6451)=9,"SEPT",IF(MONTH(D6451)=10,"OCT",IF(MONTH(D6451)=11,"NOV",IF(MONTH(D6451)=12,"DEC",""))))))))))))</f>
        <v>SEPT</v>
      </c>
    </row>
    <row r="6452" spans="1:11" x14ac:dyDescent="0.3">
      <c r="A6452" t="s">
        <v>295</v>
      </c>
      <c r="B6452" s="3">
        <v>45540</v>
      </c>
      <c r="C6452" s="4">
        <v>0.41666666666666669</v>
      </c>
      <c r="D6452" s="3">
        <v>45540</v>
      </c>
      <c r="E6452" s="4">
        <v>0.4375</v>
      </c>
      <c r="F6452" t="s">
        <v>295</v>
      </c>
      <c r="G6452" t="s">
        <v>12</v>
      </c>
      <c r="H6452" s="12" t="s">
        <v>57</v>
      </c>
      <c r="I6452" s="12" t="str">
        <f>_xlfn.XLOOKUP(Tableau1[[#This Row],[AGENT]],AGENT,TYPE,"",0)</f>
        <v>RO</v>
      </c>
      <c r="J6452" s="13">
        <f>Tableau1[[#This Row],[Fin3]]-Tableau1[[#This Row],[Début2]]</f>
        <v>2.0833333333333315E-2</v>
      </c>
      <c r="K6452" s="12" t="str">
        <f>IF(MONTH(D6452)=1,"JANV",IF(MONTH(D6452)=2,"FEV",IF(MONTH(D6452)=3,"MARS",IF(MONTH(D6452)=4,"AVR",IF(MONTH(D6452)=5,"MAI",IF(MONTH(D6452)=6,"JUIN",IF(MONTH(D6452)=7,"JUILL",IF(MONTH(D6452)=8,"AOU",IF(MONTH(D6452)=9,"SEPT",IF(MONTH(D6452)=10,"OCT",IF(MONTH(D6452)=11,"NOV",IF(MONTH(D6452)=12,"DEC",""))))))))))))</f>
        <v>SEPT</v>
      </c>
    </row>
    <row r="6453" spans="1:11" x14ac:dyDescent="0.3">
      <c r="A6453" t="s">
        <v>295</v>
      </c>
      <c r="B6453" s="3">
        <v>45544</v>
      </c>
      <c r="C6453" s="4">
        <v>0.66666666666666663</v>
      </c>
      <c r="D6453" s="3">
        <v>45544</v>
      </c>
      <c r="E6453" s="4">
        <v>0.70833333333333337</v>
      </c>
      <c r="F6453" t="s">
        <v>295</v>
      </c>
      <c r="G6453" t="s">
        <v>12</v>
      </c>
      <c r="H6453" s="12" t="s">
        <v>57</v>
      </c>
      <c r="I6453" s="12" t="str">
        <f>_xlfn.XLOOKUP(Tableau1[[#This Row],[AGENT]],AGENT,TYPE,"",0)</f>
        <v>RO</v>
      </c>
      <c r="J6453" s="13">
        <f>Tableau1[[#This Row],[Fin3]]-Tableau1[[#This Row],[Début2]]</f>
        <v>4.1666666666666741E-2</v>
      </c>
      <c r="K6453" s="12" t="str">
        <f>IF(MONTH(D6453)=1,"JANV",IF(MONTH(D6453)=2,"FEV",IF(MONTH(D6453)=3,"MARS",IF(MONTH(D6453)=4,"AVR",IF(MONTH(D6453)=5,"MAI",IF(MONTH(D6453)=6,"JUIN",IF(MONTH(D6453)=7,"JUILL",IF(MONTH(D6453)=8,"AOU",IF(MONTH(D6453)=9,"SEPT",IF(MONTH(D6453)=10,"OCT",IF(MONTH(D6453)=11,"NOV",IF(MONTH(D6453)=12,"DEC",""))))))))))))</f>
        <v>SEPT</v>
      </c>
    </row>
    <row r="6454" spans="1:11" x14ac:dyDescent="0.3">
      <c r="A6454" t="s">
        <v>295</v>
      </c>
      <c r="B6454" s="3">
        <v>45545</v>
      </c>
      <c r="C6454" s="4">
        <v>0.41666666666666669</v>
      </c>
      <c r="D6454" s="3">
        <v>45545</v>
      </c>
      <c r="E6454" s="4">
        <v>0.45833333333333331</v>
      </c>
      <c r="F6454" t="s">
        <v>295</v>
      </c>
      <c r="G6454" t="s">
        <v>12</v>
      </c>
      <c r="H6454" s="12" t="s">
        <v>57</v>
      </c>
      <c r="I6454" s="12" t="str">
        <f>_xlfn.XLOOKUP(Tableau1[[#This Row],[AGENT]],AGENT,TYPE,"",0)</f>
        <v>RO</v>
      </c>
      <c r="J6454" s="13">
        <f>Tableau1[[#This Row],[Fin3]]-Tableau1[[#This Row],[Début2]]</f>
        <v>4.166666666666663E-2</v>
      </c>
      <c r="K6454" s="12" t="str">
        <f>IF(MONTH(D6454)=1,"JANV",IF(MONTH(D6454)=2,"FEV",IF(MONTH(D6454)=3,"MARS",IF(MONTH(D6454)=4,"AVR",IF(MONTH(D6454)=5,"MAI",IF(MONTH(D6454)=6,"JUIN",IF(MONTH(D6454)=7,"JUILL",IF(MONTH(D6454)=8,"AOU",IF(MONTH(D6454)=9,"SEPT",IF(MONTH(D6454)=10,"OCT",IF(MONTH(D6454)=11,"NOV",IF(MONTH(D6454)=12,"DEC",""))))))))))))</f>
        <v>SEPT</v>
      </c>
    </row>
    <row r="6455" spans="1:11" x14ac:dyDescent="0.3">
      <c r="A6455" t="s">
        <v>295</v>
      </c>
      <c r="B6455" s="3">
        <v>45546</v>
      </c>
      <c r="C6455" s="4">
        <v>0.33333333333333331</v>
      </c>
      <c r="D6455" s="3">
        <v>45546</v>
      </c>
      <c r="E6455" s="4">
        <v>0.35416666666666669</v>
      </c>
      <c r="F6455" t="s">
        <v>295</v>
      </c>
      <c r="G6455" t="s">
        <v>12</v>
      </c>
      <c r="H6455" s="12" t="s">
        <v>57</v>
      </c>
      <c r="I6455" s="12" t="str">
        <f>_xlfn.XLOOKUP(Tableau1[[#This Row],[AGENT]],AGENT,TYPE,"",0)</f>
        <v>RO</v>
      </c>
      <c r="J6455" s="13">
        <f>Tableau1[[#This Row],[Fin3]]-Tableau1[[#This Row],[Début2]]</f>
        <v>2.083333333333337E-2</v>
      </c>
      <c r="K6455" s="12" t="str">
        <f>IF(MONTH(D6455)=1,"JANV",IF(MONTH(D6455)=2,"FEV",IF(MONTH(D6455)=3,"MARS",IF(MONTH(D6455)=4,"AVR",IF(MONTH(D6455)=5,"MAI",IF(MONTH(D6455)=6,"JUIN",IF(MONTH(D6455)=7,"JUILL",IF(MONTH(D6455)=8,"AOU",IF(MONTH(D6455)=9,"SEPT",IF(MONTH(D6455)=10,"OCT",IF(MONTH(D6455)=11,"NOV",IF(MONTH(D6455)=12,"DEC",""))))))))))))</f>
        <v>SEPT</v>
      </c>
    </row>
    <row r="6456" spans="1:11" x14ac:dyDescent="0.3">
      <c r="A6456" t="s">
        <v>296</v>
      </c>
      <c r="B6456" s="3">
        <v>45299</v>
      </c>
      <c r="C6456" s="4">
        <v>0.45833333333333331</v>
      </c>
      <c r="D6456" s="3">
        <v>45299</v>
      </c>
      <c r="E6456" s="4">
        <v>0.5</v>
      </c>
      <c r="F6456" t="s">
        <v>297</v>
      </c>
      <c r="G6456" t="s">
        <v>12</v>
      </c>
      <c r="H6456" s="12" t="s">
        <v>57</v>
      </c>
      <c r="I6456" s="12" t="str">
        <f>_xlfn.XLOOKUP(Tableau1[[#This Row],[AGENT]],AGENT,TYPE,"",0)</f>
        <v>RO</v>
      </c>
      <c r="J6456" s="13">
        <f>Tableau1[[#This Row],[Fin3]]-Tableau1[[#This Row],[Début2]]</f>
        <v>4.1666666666666685E-2</v>
      </c>
      <c r="K6456" s="12" t="str">
        <f>IF(MONTH(D6456)=1,"JANV",IF(MONTH(D6456)=2,"FEV",IF(MONTH(D6456)=3,"MARS",IF(MONTH(D6456)=4,"AVR",IF(MONTH(D6456)=5,"MAI",IF(MONTH(D6456)=6,"JUIN",IF(MONTH(D6456)=7,"JUILL",IF(MONTH(D6456)=8,"AOU",IF(MONTH(D6456)=9,"SEPT",IF(MONTH(D6456)=10,"OCT",IF(MONTH(D6456)=11,"NOV",IF(MONTH(D6456)=12,"DEC",""))))))))))))</f>
        <v>JANV</v>
      </c>
    </row>
    <row r="6457" spans="1:11" x14ac:dyDescent="0.3">
      <c r="A6457" t="s">
        <v>296</v>
      </c>
      <c r="B6457" s="3">
        <v>45299</v>
      </c>
      <c r="C6457" s="4">
        <v>0.54166666666666663</v>
      </c>
      <c r="D6457" s="3">
        <v>45299</v>
      </c>
      <c r="E6457" s="4">
        <v>0.5625</v>
      </c>
      <c r="F6457" t="s">
        <v>297</v>
      </c>
      <c r="G6457" t="s">
        <v>12</v>
      </c>
      <c r="H6457" s="12" t="s">
        <v>57</v>
      </c>
      <c r="I6457" s="12" t="str">
        <f>_xlfn.XLOOKUP(Tableau1[[#This Row],[AGENT]],AGENT,TYPE,"",0)</f>
        <v>RO</v>
      </c>
      <c r="J6457" s="13">
        <f>Tableau1[[#This Row],[Fin3]]-Tableau1[[#This Row],[Début2]]</f>
        <v>2.083333333333337E-2</v>
      </c>
      <c r="K6457" s="12" t="str">
        <f>IF(MONTH(D6457)=1,"JANV",IF(MONTH(D6457)=2,"FEV",IF(MONTH(D6457)=3,"MARS",IF(MONTH(D6457)=4,"AVR",IF(MONTH(D6457)=5,"MAI",IF(MONTH(D6457)=6,"JUIN",IF(MONTH(D6457)=7,"JUILL",IF(MONTH(D6457)=8,"AOU",IF(MONTH(D6457)=9,"SEPT",IF(MONTH(D6457)=10,"OCT",IF(MONTH(D6457)=11,"NOV",IF(MONTH(D6457)=12,"DEC",""))))))))))))</f>
        <v>JANV</v>
      </c>
    </row>
    <row r="6458" spans="1:11" x14ac:dyDescent="0.3">
      <c r="A6458" t="s">
        <v>297</v>
      </c>
      <c r="B6458" s="3">
        <v>45302</v>
      </c>
      <c r="C6458" s="4">
        <v>0.54166666666666663</v>
      </c>
      <c r="D6458" s="3">
        <v>45302</v>
      </c>
      <c r="E6458" s="4">
        <v>0.66666666666666663</v>
      </c>
      <c r="F6458" t="s">
        <v>297</v>
      </c>
      <c r="G6458" t="s">
        <v>12</v>
      </c>
      <c r="H6458" s="12" t="s">
        <v>57</v>
      </c>
      <c r="I6458" s="12" t="str">
        <f>_xlfn.XLOOKUP(Tableau1[[#This Row],[AGENT]],AGENT,TYPE,"",0)</f>
        <v>RO</v>
      </c>
      <c r="J6458" s="13">
        <f>Tableau1[[#This Row],[Fin3]]-Tableau1[[#This Row],[Début2]]</f>
        <v>0.125</v>
      </c>
      <c r="K6458" s="12" t="str">
        <f>IF(MONTH(D6458)=1,"JANV",IF(MONTH(D6458)=2,"FEV",IF(MONTH(D6458)=3,"MARS",IF(MONTH(D6458)=4,"AVR",IF(MONTH(D6458)=5,"MAI",IF(MONTH(D6458)=6,"JUIN",IF(MONTH(D6458)=7,"JUILL",IF(MONTH(D6458)=8,"AOU",IF(MONTH(D6458)=9,"SEPT",IF(MONTH(D6458)=10,"OCT",IF(MONTH(D6458)=11,"NOV",IF(MONTH(D6458)=12,"DEC",""))))))))))))</f>
        <v>JANV</v>
      </c>
    </row>
    <row r="6459" spans="1:11" x14ac:dyDescent="0.3">
      <c r="A6459" t="s">
        <v>312</v>
      </c>
      <c r="B6459" s="3">
        <v>45322</v>
      </c>
      <c r="C6459" s="4">
        <v>0.58333333333333337</v>
      </c>
      <c r="D6459" s="3">
        <v>45322</v>
      </c>
      <c r="E6459" s="4">
        <v>0.70833333333333337</v>
      </c>
      <c r="F6459" t="s">
        <v>297</v>
      </c>
      <c r="G6459" t="s">
        <v>12</v>
      </c>
      <c r="H6459" s="12" t="s">
        <v>57</v>
      </c>
      <c r="I6459" s="12" t="str">
        <f>_xlfn.XLOOKUP(Tableau1[[#This Row],[AGENT]],AGENT,TYPE,"",0)</f>
        <v>RO</v>
      </c>
      <c r="J6459" s="13">
        <f>Tableau1[[#This Row],[Fin3]]-Tableau1[[#This Row],[Début2]]</f>
        <v>0.125</v>
      </c>
      <c r="K6459" s="12" t="str">
        <f>IF(MONTH(D6459)=1,"JANV",IF(MONTH(D6459)=2,"FEV",IF(MONTH(D6459)=3,"MARS",IF(MONTH(D6459)=4,"AVR",IF(MONTH(D6459)=5,"MAI",IF(MONTH(D6459)=6,"JUIN",IF(MONTH(D6459)=7,"JUILL",IF(MONTH(D6459)=8,"AOU",IF(MONTH(D6459)=9,"SEPT",IF(MONTH(D6459)=10,"OCT",IF(MONTH(D6459)=11,"NOV",IF(MONTH(D6459)=12,"DEC",""))))))))))))</f>
        <v>JANV</v>
      </c>
    </row>
    <row r="6460" spans="1:11" x14ac:dyDescent="0.3">
      <c r="A6460" t="s">
        <v>625</v>
      </c>
      <c r="B6460" s="3">
        <v>45336</v>
      </c>
      <c r="C6460" s="4">
        <v>0.66666666666666663</v>
      </c>
      <c r="D6460" s="3">
        <v>45336</v>
      </c>
      <c r="E6460" s="4">
        <v>0.70833333333333337</v>
      </c>
      <c r="F6460" t="s">
        <v>297</v>
      </c>
      <c r="G6460" t="s">
        <v>12</v>
      </c>
      <c r="H6460" s="12" t="s">
        <v>57</v>
      </c>
      <c r="I6460" s="12" t="str">
        <f>_xlfn.XLOOKUP(Tableau1[[#This Row],[AGENT]],AGENT,TYPE,"",0)</f>
        <v>RO</v>
      </c>
      <c r="J6460" s="13">
        <f>Tableau1[[#This Row],[Fin3]]-Tableau1[[#This Row],[Début2]]</f>
        <v>4.1666666666666741E-2</v>
      </c>
      <c r="K6460" s="12" t="str">
        <f>IF(MONTH(D6460)=1,"JANV",IF(MONTH(D6460)=2,"FEV",IF(MONTH(D6460)=3,"MARS",IF(MONTH(D6460)=4,"AVR",IF(MONTH(D6460)=5,"MAI",IF(MONTH(D6460)=6,"JUIN",IF(MONTH(D6460)=7,"JUILL",IF(MONTH(D6460)=8,"AOU",IF(MONTH(D6460)=9,"SEPT",IF(MONTH(D6460)=10,"OCT",IF(MONTH(D6460)=11,"NOV",IF(MONTH(D6460)=12,"DEC",""))))))))))))</f>
        <v>FEV</v>
      </c>
    </row>
    <row r="6461" spans="1:11" x14ac:dyDescent="0.3">
      <c r="A6461" t="s">
        <v>625</v>
      </c>
      <c r="B6461" s="3">
        <v>45337</v>
      </c>
      <c r="C6461" s="4">
        <v>0.33333333333333331</v>
      </c>
      <c r="D6461" s="3">
        <v>45337</v>
      </c>
      <c r="E6461" s="4">
        <v>0.375</v>
      </c>
      <c r="F6461" t="s">
        <v>297</v>
      </c>
      <c r="G6461" t="s">
        <v>12</v>
      </c>
      <c r="H6461" s="12" t="s">
        <v>57</v>
      </c>
      <c r="I6461" s="12" t="str">
        <f>_xlfn.XLOOKUP(Tableau1[[#This Row],[AGENT]],AGENT,TYPE,"",0)</f>
        <v>RO</v>
      </c>
      <c r="J6461" s="13">
        <f>Tableau1[[#This Row],[Fin3]]-Tableau1[[#This Row],[Début2]]</f>
        <v>4.1666666666666685E-2</v>
      </c>
      <c r="K6461" s="12" t="str">
        <f>IF(MONTH(D6461)=1,"JANV",IF(MONTH(D6461)=2,"FEV",IF(MONTH(D6461)=3,"MARS",IF(MONTH(D6461)=4,"AVR",IF(MONTH(D6461)=5,"MAI",IF(MONTH(D6461)=6,"JUIN",IF(MONTH(D6461)=7,"JUILL",IF(MONTH(D6461)=8,"AOU",IF(MONTH(D6461)=9,"SEPT",IF(MONTH(D6461)=10,"OCT",IF(MONTH(D6461)=11,"NOV",IF(MONTH(D6461)=12,"DEC",""))))))))))))</f>
        <v>FEV</v>
      </c>
    </row>
    <row r="6462" spans="1:11" x14ac:dyDescent="0.3">
      <c r="A6462" t="s">
        <v>625</v>
      </c>
      <c r="B6462" s="3">
        <v>45338</v>
      </c>
      <c r="C6462" s="4">
        <v>0.33333333333333331</v>
      </c>
      <c r="D6462" s="3">
        <v>45338</v>
      </c>
      <c r="E6462" s="4">
        <v>0.41666666666666669</v>
      </c>
      <c r="F6462" t="s">
        <v>297</v>
      </c>
      <c r="G6462" t="s">
        <v>12</v>
      </c>
      <c r="H6462" s="12" t="s">
        <v>57</v>
      </c>
      <c r="I6462" s="12" t="str">
        <f>_xlfn.XLOOKUP(Tableau1[[#This Row],[AGENT]],AGENT,TYPE,"",0)</f>
        <v>RO</v>
      </c>
      <c r="J6462" s="13">
        <f>Tableau1[[#This Row],[Fin3]]-Tableau1[[#This Row],[Début2]]</f>
        <v>8.333333333333337E-2</v>
      </c>
      <c r="K6462" s="12" t="str">
        <f>IF(MONTH(D6462)=1,"JANV",IF(MONTH(D6462)=2,"FEV",IF(MONTH(D6462)=3,"MARS",IF(MONTH(D6462)=4,"AVR",IF(MONTH(D6462)=5,"MAI",IF(MONTH(D6462)=6,"JUIN",IF(MONTH(D6462)=7,"JUILL",IF(MONTH(D6462)=8,"AOU",IF(MONTH(D6462)=9,"SEPT",IF(MONTH(D6462)=10,"OCT",IF(MONTH(D6462)=11,"NOV",IF(MONTH(D6462)=12,"DEC",""))))))))))))</f>
        <v>FEV</v>
      </c>
    </row>
    <row r="6463" spans="1:11" x14ac:dyDescent="0.3">
      <c r="A6463" t="s">
        <v>627</v>
      </c>
      <c r="B6463" s="3">
        <v>45341</v>
      </c>
      <c r="C6463" s="4">
        <v>0.58333333333333337</v>
      </c>
      <c r="D6463" s="3">
        <v>45341</v>
      </c>
      <c r="E6463" s="4">
        <v>0.64583333333333337</v>
      </c>
      <c r="F6463" t="s">
        <v>297</v>
      </c>
      <c r="G6463" t="s">
        <v>12</v>
      </c>
      <c r="H6463" s="12" t="s">
        <v>57</v>
      </c>
      <c r="I6463" s="12" t="str">
        <f>_xlfn.XLOOKUP(Tableau1[[#This Row],[AGENT]],AGENT,TYPE,"",0)</f>
        <v>RO</v>
      </c>
      <c r="J6463" s="13">
        <f>Tableau1[[#This Row],[Fin3]]-Tableau1[[#This Row],[Début2]]</f>
        <v>6.25E-2</v>
      </c>
      <c r="K6463" s="12" t="str">
        <f>IF(MONTH(D6463)=1,"JANV",IF(MONTH(D6463)=2,"FEV",IF(MONTH(D6463)=3,"MARS",IF(MONTH(D6463)=4,"AVR",IF(MONTH(D6463)=5,"MAI",IF(MONTH(D6463)=6,"JUIN",IF(MONTH(D6463)=7,"JUILL",IF(MONTH(D6463)=8,"AOU",IF(MONTH(D6463)=9,"SEPT",IF(MONTH(D6463)=10,"OCT",IF(MONTH(D6463)=11,"NOV",IF(MONTH(D6463)=12,"DEC",""))))))))))))</f>
        <v>FEV</v>
      </c>
    </row>
    <row r="6464" spans="1:11" x14ac:dyDescent="0.3">
      <c r="A6464" t="s">
        <v>625</v>
      </c>
      <c r="B6464" s="3">
        <v>45341</v>
      </c>
      <c r="C6464" s="4">
        <v>0.6875</v>
      </c>
      <c r="D6464" s="3">
        <v>45341</v>
      </c>
      <c r="E6464" s="4">
        <v>0.70833333333333337</v>
      </c>
      <c r="F6464" t="s">
        <v>297</v>
      </c>
      <c r="G6464" t="s">
        <v>12</v>
      </c>
      <c r="H6464" s="12" t="s">
        <v>57</v>
      </c>
      <c r="I6464" s="12" t="str">
        <f>_xlfn.XLOOKUP(Tableau1[[#This Row],[AGENT]],AGENT,TYPE,"",0)</f>
        <v>RO</v>
      </c>
      <c r="J6464" s="13">
        <f>Tableau1[[#This Row],[Fin3]]-Tableau1[[#This Row],[Début2]]</f>
        <v>2.083333333333337E-2</v>
      </c>
      <c r="K6464" s="12" t="str">
        <f>IF(MONTH(D6464)=1,"JANV",IF(MONTH(D6464)=2,"FEV",IF(MONTH(D6464)=3,"MARS",IF(MONTH(D6464)=4,"AVR",IF(MONTH(D6464)=5,"MAI",IF(MONTH(D6464)=6,"JUIN",IF(MONTH(D6464)=7,"JUILL",IF(MONTH(D6464)=8,"AOU",IF(MONTH(D6464)=9,"SEPT",IF(MONTH(D6464)=10,"OCT",IF(MONTH(D6464)=11,"NOV",IF(MONTH(D6464)=12,"DEC",""))))))))))))</f>
        <v>FEV</v>
      </c>
    </row>
    <row r="6465" spans="1:11" x14ac:dyDescent="0.3">
      <c r="A6465" t="s">
        <v>297</v>
      </c>
      <c r="B6465" s="3">
        <v>45342</v>
      </c>
      <c r="C6465" s="4">
        <v>0.33333333333333331</v>
      </c>
      <c r="D6465" s="3">
        <v>45342</v>
      </c>
      <c r="E6465" s="4">
        <v>0.5</v>
      </c>
      <c r="F6465" t="s">
        <v>297</v>
      </c>
      <c r="G6465" t="s">
        <v>12</v>
      </c>
      <c r="H6465" s="12" t="s">
        <v>57</v>
      </c>
      <c r="I6465" s="12" t="str">
        <f>_xlfn.XLOOKUP(Tableau1[[#This Row],[AGENT]],AGENT,TYPE,"",0)</f>
        <v>RO</v>
      </c>
      <c r="J6465" s="13">
        <f>Tableau1[[#This Row],[Fin3]]-Tableau1[[#This Row],[Début2]]</f>
        <v>0.16666666666666669</v>
      </c>
      <c r="K6465" s="12" t="str">
        <f>IF(MONTH(D6465)=1,"JANV",IF(MONTH(D6465)=2,"FEV",IF(MONTH(D6465)=3,"MARS",IF(MONTH(D6465)=4,"AVR",IF(MONTH(D6465)=5,"MAI",IF(MONTH(D6465)=6,"JUIN",IF(MONTH(D6465)=7,"JUILL",IF(MONTH(D6465)=8,"AOU",IF(MONTH(D6465)=9,"SEPT",IF(MONTH(D6465)=10,"OCT",IF(MONTH(D6465)=11,"NOV",IF(MONTH(D6465)=12,"DEC",""))))))))))))</f>
        <v>FEV</v>
      </c>
    </row>
    <row r="6466" spans="1:11" x14ac:dyDescent="0.3">
      <c r="A6466" t="s">
        <v>297</v>
      </c>
      <c r="B6466" s="3">
        <v>45342</v>
      </c>
      <c r="C6466" s="4">
        <v>0.54166666666666663</v>
      </c>
      <c r="D6466" s="3">
        <v>45342</v>
      </c>
      <c r="E6466" s="4">
        <v>0.70833333333333337</v>
      </c>
      <c r="F6466" t="s">
        <v>297</v>
      </c>
      <c r="G6466" t="s">
        <v>12</v>
      </c>
      <c r="H6466" s="12" t="s">
        <v>57</v>
      </c>
      <c r="I6466" s="12" t="str">
        <f>_xlfn.XLOOKUP(Tableau1[[#This Row],[AGENT]],AGENT,TYPE,"",0)</f>
        <v>RO</v>
      </c>
      <c r="J6466" s="13">
        <f>Tableau1[[#This Row],[Fin3]]-Tableau1[[#This Row],[Début2]]</f>
        <v>0.16666666666666674</v>
      </c>
      <c r="K6466" s="12" t="str">
        <f>IF(MONTH(D6466)=1,"JANV",IF(MONTH(D6466)=2,"FEV",IF(MONTH(D6466)=3,"MARS",IF(MONTH(D6466)=4,"AVR",IF(MONTH(D6466)=5,"MAI",IF(MONTH(D6466)=6,"JUIN",IF(MONTH(D6466)=7,"JUILL",IF(MONTH(D6466)=8,"AOU",IF(MONTH(D6466)=9,"SEPT",IF(MONTH(D6466)=10,"OCT",IF(MONTH(D6466)=11,"NOV",IF(MONTH(D6466)=12,"DEC",""))))))))))))</f>
        <v>FEV</v>
      </c>
    </row>
    <row r="6467" spans="1:11" x14ac:dyDescent="0.3">
      <c r="A6467" t="s">
        <v>297</v>
      </c>
      <c r="B6467" s="3">
        <v>45343</v>
      </c>
      <c r="C6467" s="4">
        <v>0.33333333333333331</v>
      </c>
      <c r="D6467" s="3">
        <v>45343</v>
      </c>
      <c r="E6467" s="4">
        <v>0.5</v>
      </c>
      <c r="F6467" t="s">
        <v>297</v>
      </c>
      <c r="G6467" t="s">
        <v>12</v>
      </c>
      <c r="H6467" s="12" t="s">
        <v>57</v>
      </c>
      <c r="I6467" s="12" t="str">
        <f>_xlfn.XLOOKUP(Tableau1[[#This Row],[AGENT]],AGENT,TYPE,"",0)</f>
        <v>RO</v>
      </c>
      <c r="J6467" s="13">
        <f>Tableau1[[#This Row],[Fin3]]-Tableau1[[#This Row],[Début2]]</f>
        <v>0.16666666666666669</v>
      </c>
      <c r="K6467" s="12" t="str">
        <f>IF(MONTH(D6467)=1,"JANV",IF(MONTH(D6467)=2,"FEV",IF(MONTH(D6467)=3,"MARS",IF(MONTH(D6467)=4,"AVR",IF(MONTH(D6467)=5,"MAI",IF(MONTH(D6467)=6,"JUIN",IF(MONTH(D6467)=7,"JUILL",IF(MONTH(D6467)=8,"AOU",IF(MONTH(D6467)=9,"SEPT",IF(MONTH(D6467)=10,"OCT",IF(MONTH(D6467)=11,"NOV",IF(MONTH(D6467)=12,"DEC",""))))))))))))</f>
        <v>FEV</v>
      </c>
    </row>
    <row r="6468" spans="1:11" x14ac:dyDescent="0.3">
      <c r="A6468" t="s">
        <v>297</v>
      </c>
      <c r="B6468" s="3">
        <v>45344</v>
      </c>
      <c r="C6468" s="4">
        <v>0.33333333333333331</v>
      </c>
      <c r="D6468" s="3">
        <v>45344</v>
      </c>
      <c r="E6468" s="4">
        <v>0.35416666666666669</v>
      </c>
      <c r="F6468" t="s">
        <v>297</v>
      </c>
      <c r="G6468" t="s">
        <v>12</v>
      </c>
      <c r="H6468" s="12" t="s">
        <v>57</v>
      </c>
      <c r="I6468" s="12" t="str">
        <f>_xlfn.XLOOKUP(Tableau1[[#This Row],[AGENT]],AGENT,TYPE,"",0)</f>
        <v>RO</v>
      </c>
      <c r="J6468" s="13">
        <f>Tableau1[[#This Row],[Fin3]]-Tableau1[[#This Row],[Début2]]</f>
        <v>2.083333333333337E-2</v>
      </c>
      <c r="K6468" s="12" t="str">
        <f>IF(MONTH(D6468)=1,"JANV",IF(MONTH(D6468)=2,"FEV",IF(MONTH(D6468)=3,"MARS",IF(MONTH(D6468)=4,"AVR",IF(MONTH(D6468)=5,"MAI",IF(MONTH(D6468)=6,"JUIN",IF(MONTH(D6468)=7,"JUILL",IF(MONTH(D6468)=8,"AOU",IF(MONTH(D6468)=9,"SEPT",IF(MONTH(D6468)=10,"OCT",IF(MONTH(D6468)=11,"NOV",IF(MONTH(D6468)=12,"DEC",""))))))))))))</f>
        <v>FEV</v>
      </c>
    </row>
    <row r="6469" spans="1:11" x14ac:dyDescent="0.3">
      <c r="A6469" t="s">
        <v>297</v>
      </c>
      <c r="B6469" s="3">
        <v>45351</v>
      </c>
      <c r="C6469" s="4">
        <v>0.54166666666666663</v>
      </c>
      <c r="D6469" s="3">
        <v>45351</v>
      </c>
      <c r="E6469" s="4">
        <v>0.625</v>
      </c>
      <c r="F6469" t="s">
        <v>297</v>
      </c>
      <c r="G6469" t="s">
        <v>12</v>
      </c>
      <c r="H6469" s="12" t="s">
        <v>57</v>
      </c>
      <c r="I6469" s="12" t="str">
        <f>_xlfn.XLOOKUP(Tableau1[[#This Row],[AGENT]],AGENT,TYPE,"",0)</f>
        <v>RO</v>
      </c>
      <c r="J6469" s="13">
        <f>Tableau1[[#This Row],[Fin3]]-Tableau1[[#This Row],[Début2]]</f>
        <v>8.333333333333337E-2</v>
      </c>
      <c r="K6469" s="12" t="str">
        <f>IF(MONTH(D6469)=1,"JANV",IF(MONTH(D6469)=2,"FEV",IF(MONTH(D6469)=3,"MARS",IF(MONTH(D6469)=4,"AVR",IF(MONTH(D6469)=5,"MAI",IF(MONTH(D6469)=6,"JUIN",IF(MONTH(D6469)=7,"JUILL",IF(MONTH(D6469)=8,"AOU",IF(MONTH(D6469)=9,"SEPT",IF(MONTH(D6469)=10,"OCT",IF(MONTH(D6469)=11,"NOV",IF(MONTH(D6469)=12,"DEC",""))))))))))))</f>
        <v>FEV</v>
      </c>
    </row>
    <row r="6470" spans="1:11" x14ac:dyDescent="0.3">
      <c r="A6470" t="s">
        <v>297</v>
      </c>
      <c r="B6470" s="3">
        <v>45364</v>
      </c>
      <c r="C6470" s="4">
        <v>0.64583333333333337</v>
      </c>
      <c r="D6470" s="3">
        <v>45364</v>
      </c>
      <c r="E6470" s="4">
        <v>0.70833333333333337</v>
      </c>
      <c r="F6470" t="s">
        <v>297</v>
      </c>
      <c r="G6470" t="s">
        <v>12</v>
      </c>
      <c r="H6470" s="12" t="s">
        <v>57</v>
      </c>
      <c r="I6470" s="12" t="str">
        <f>_xlfn.XLOOKUP(Tableau1[[#This Row],[AGENT]],AGENT,TYPE,"",0)</f>
        <v>RO</v>
      </c>
      <c r="J6470" s="13">
        <f>Tableau1[[#This Row],[Fin3]]-Tableau1[[#This Row],[Début2]]</f>
        <v>6.25E-2</v>
      </c>
      <c r="K6470" s="12" t="str">
        <f>IF(MONTH(D6470)=1,"JANV",IF(MONTH(D6470)=2,"FEV",IF(MONTH(D6470)=3,"MARS",IF(MONTH(D6470)=4,"AVR",IF(MONTH(D6470)=5,"MAI",IF(MONTH(D6470)=6,"JUIN",IF(MONTH(D6470)=7,"JUILL",IF(MONTH(D6470)=8,"AOU",IF(MONTH(D6470)=9,"SEPT",IF(MONTH(D6470)=10,"OCT",IF(MONTH(D6470)=11,"NOV",IF(MONTH(D6470)=12,"DEC",""))))))))))))</f>
        <v>MARS</v>
      </c>
    </row>
    <row r="6471" spans="1:11" x14ac:dyDescent="0.3">
      <c r="A6471" t="s">
        <v>297</v>
      </c>
      <c r="B6471" s="3">
        <v>45365</v>
      </c>
      <c r="C6471" s="4">
        <v>0.35416666666666669</v>
      </c>
      <c r="D6471" s="3">
        <v>45365</v>
      </c>
      <c r="E6471" s="4">
        <v>0.5</v>
      </c>
      <c r="F6471" t="s">
        <v>297</v>
      </c>
      <c r="G6471" t="s">
        <v>12</v>
      </c>
      <c r="H6471" s="12" t="s">
        <v>57</v>
      </c>
      <c r="I6471" s="12" t="str">
        <f>_xlfn.XLOOKUP(Tableau1[[#This Row],[AGENT]],AGENT,TYPE,"",0)</f>
        <v>RO</v>
      </c>
      <c r="J6471" s="13">
        <f>Tableau1[[#This Row],[Fin3]]-Tableau1[[#This Row],[Début2]]</f>
        <v>0.14583333333333331</v>
      </c>
      <c r="K6471" s="12" t="str">
        <f>IF(MONTH(D6471)=1,"JANV",IF(MONTH(D6471)=2,"FEV",IF(MONTH(D6471)=3,"MARS",IF(MONTH(D6471)=4,"AVR",IF(MONTH(D6471)=5,"MAI",IF(MONTH(D6471)=6,"JUIN",IF(MONTH(D6471)=7,"JUILL",IF(MONTH(D6471)=8,"AOU",IF(MONTH(D6471)=9,"SEPT",IF(MONTH(D6471)=10,"OCT",IF(MONTH(D6471)=11,"NOV",IF(MONTH(D6471)=12,"DEC",""))))))))))))</f>
        <v>MARS</v>
      </c>
    </row>
    <row r="6472" spans="1:11" x14ac:dyDescent="0.3">
      <c r="A6472" t="s">
        <v>297</v>
      </c>
      <c r="B6472" s="3">
        <v>45366</v>
      </c>
      <c r="C6472" s="4">
        <v>0.41666666666666669</v>
      </c>
      <c r="D6472" s="3">
        <v>45366</v>
      </c>
      <c r="E6472" s="4">
        <v>0.45833333333333331</v>
      </c>
      <c r="F6472" t="s">
        <v>297</v>
      </c>
      <c r="G6472" t="s">
        <v>12</v>
      </c>
      <c r="H6472" s="12" t="s">
        <v>57</v>
      </c>
      <c r="I6472" s="12" t="str">
        <f>_xlfn.XLOOKUP(Tableau1[[#This Row],[AGENT]],AGENT,TYPE,"",0)</f>
        <v>RO</v>
      </c>
      <c r="J6472" s="13">
        <f>Tableau1[[#This Row],[Fin3]]-Tableau1[[#This Row],[Début2]]</f>
        <v>4.166666666666663E-2</v>
      </c>
      <c r="K6472" s="12" t="str">
        <f>IF(MONTH(D6472)=1,"JANV",IF(MONTH(D6472)=2,"FEV",IF(MONTH(D6472)=3,"MARS",IF(MONTH(D6472)=4,"AVR",IF(MONTH(D6472)=5,"MAI",IF(MONTH(D6472)=6,"JUIN",IF(MONTH(D6472)=7,"JUILL",IF(MONTH(D6472)=8,"AOU",IF(MONTH(D6472)=9,"SEPT",IF(MONTH(D6472)=10,"OCT",IF(MONTH(D6472)=11,"NOV",IF(MONTH(D6472)=12,"DEC",""))))))))))))</f>
        <v>MARS</v>
      </c>
    </row>
    <row r="6473" spans="1:11" x14ac:dyDescent="0.3">
      <c r="A6473" t="s">
        <v>647</v>
      </c>
      <c r="B6473" s="3">
        <v>45371</v>
      </c>
      <c r="C6473" s="4">
        <v>0.47916666666666669</v>
      </c>
      <c r="D6473" s="3">
        <v>45371</v>
      </c>
      <c r="E6473" s="4">
        <v>0.51041666666666663</v>
      </c>
      <c r="F6473" t="s">
        <v>297</v>
      </c>
      <c r="G6473" t="s">
        <v>12</v>
      </c>
      <c r="H6473" s="12" t="s">
        <v>57</v>
      </c>
      <c r="I6473" s="12" t="str">
        <f>_xlfn.XLOOKUP(Tableau1[[#This Row],[AGENT]],AGENT,TYPE,"",0)</f>
        <v>RO</v>
      </c>
      <c r="J6473" s="13">
        <f>Tableau1[[#This Row],[Fin3]]-Tableau1[[#This Row],[Début2]]</f>
        <v>3.1249999999999944E-2</v>
      </c>
      <c r="K6473" s="12" t="str">
        <f>IF(MONTH(D6473)=1,"JANV",IF(MONTH(D6473)=2,"FEV",IF(MONTH(D6473)=3,"MARS",IF(MONTH(D6473)=4,"AVR",IF(MONTH(D6473)=5,"MAI",IF(MONTH(D6473)=6,"JUIN",IF(MONTH(D6473)=7,"JUILL",IF(MONTH(D6473)=8,"AOU",IF(MONTH(D6473)=9,"SEPT",IF(MONTH(D6473)=10,"OCT",IF(MONTH(D6473)=11,"NOV",IF(MONTH(D6473)=12,"DEC",""))))))))))))</f>
        <v>MARS</v>
      </c>
    </row>
    <row r="6474" spans="1:11" x14ac:dyDescent="0.3">
      <c r="A6474" t="s">
        <v>652</v>
      </c>
      <c r="B6474" s="3">
        <v>45372</v>
      </c>
      <c r="C6474" s="4">
        <v>0.625</v>
      </c>
      <c r="D6474" s="3">
        <v>45372</v>
      </c>
      <c r="E6474" s="4">
        <v>0.6875</v>
      </c>
      <c r="F6474" t="s">
        <v>297</v>
      </c>
      <c r="G6474" t="s">
        <v>12</v>
      </c>
      <c r="H6474" s="12" t="s">
        <v>57</v>
      </c>
      <c r="I6474" s="12" t="str">
        <f>_xlfn.XLOOKUP(Tableau1[[#This Row],[AGENT]],AGENT,TYPE,"",0)</f>
        <v>RO</v>
      </c>
      <c r="J6474" s="13">
        <f>Tableau1[[#This Row],[Fin3]]-Tableau1[[#This Row],[Début2]]</f>
        <v>6.25E-2</v>
      </c>
      <c r="K6474" s="12" t="str">
        <f>IF(MONTH(D6474)=1,"JANV",IF(MONTH(D6474)=2,"FEV",IF(MONTH(D6474)=3,"MARS",IF(MONTH(D6474)=4,"AVR",IF(MONTH(D6474)=5,"MAI",IF(MONTH(D6474)=6,"JUIN",IF(MONTH(D6474)=7,"JUILL",IF(MONTH(D6474)=8,"AOU",IF(MONTH(D6474)=9,"SEPT",IF(MONTH(D6474)=10,"OCT",IF(MONTH(D6474)=11,"NOV",IF(MONTH(D6474)=12,"DEC",""))))))))))))</f>
        <v>MARS</v>
      </c>
    </row>
    <row r="6475" spans="1:11" x14ac:dyDescent="0.3">
      <c r="A6475" t="s">
        <v>653</v>
      </c>
      <c r="B6475" s="3">
        <v>45372</v>
      </c>
      <c r="C6475" s="4">
        <v>0.6875</v>
      </c>
      <c r="D6475" s="3">
        <v>45372</v>
      </c>
      <c r="E6475" s="4">
        <v>0.72916666666666663</v>
      </c>
      <c r="F6475" t="s">
        <v>297</v>
      </c>
      <c r="G6475" t="s">
        <v>12</v>
      </c>
      <c r="H6475" s="12" t="s">
        <v>57</v>
      </c>
      <c r="I6475" s="12" t="str">
        <f>_xlfn.XLOOKUP(Tableau1[[#This Row],[AGENT]],AGENT,TYPE,"",0)</f>
        <v>RO</v>
      </c>
      <c r="J6475" s="13">
        <f>Tableau1[[#This Row],[Fin3]]-Tableau1[[#This Row],[Début2]]</f>
        <v>4.166666666666663E-2</v>
      </c>
      <c r="K6475" s="12" t="str">
        <f>IF(MONTH(D6475)=1,"JANV",IF(MONTH(D6475)=2,"FEV",IF(MONTH(D6475)=3,"MARS",IF(MONTH(D6475)=4,"AVR",IF(MONTH(D6475)=5,"MAI",IF(MONTH(D6475)=6,"JUIN",IF(MONTH(D6475)=7,"JUILL",IF(MONTH(D6475)=8,"AOU",IF(MONTH(D6475)=9,"SEPT",IF(MONTH(D6475)=10,"OCT",IF(MONTH(D6475)=11,"NOV",IF(MONTH(D6475)=12,"DEC",""))))))))))))</f>
        <v>MARS</v>
      </c>
    </row>
    <row r="6476" spans="1:11" x14ac:dyDescent="0.3">
      <c r="A6476" t="s">
        <v>1090</v>
      </c>
      <c r="B6476" s="3">
        <v>45385</v>
      </c>
      <c r="C6476" s="4">
        <v>0.5625</v>
      </c>
      <c r="D6476" s="3">
        <v>45385</v>
      </c>
      <c r="E6476" s="4">
        <v>0.60416666666666663</v>
      </c>
      <c r="F6476" t="s">
        <v>297</v>
      </c>
      <c r="G6476" t="s">
        <v>12</v>
      </c>
      <c r="H6476" s="12" t="s">
        <v>57</v>
      </c>
      <c r="I6476" s="12" t="str">
        <f>_xlfn.XLOOKUP(Tableau1[[#This Row],[AGENT]],AGENT,TYPE,"",0)</f>
        <v>RO</v>
      </c>
      <c r="J6476" s="13">
        <f>Tableau1[[#This Row],[Fin3]]-Tableau1[[#This Row],[Début2]]</f>
        <v>4.166666666666663E-2</v>
      </c>
      <c r="K6476" s="12" t="str">
        <f>IF(MONTH(D6476)=1,"JANV",IF(MONTH(D6476)=2,"FEV",IF(MONTH(D6476)=3,"MARS",IF(MONTH(D6476)=4,"AVR",IF(MONTH(D6476)=5,"MAI",IF(MONTH(D6476)=6,"JUIN",IF(MONTH(D6476)=7,"JUILL",IF(MONTH(D6476)=8,"AOU",IF(MONTH(D6476)=9,"SEPT",IF(MONTH(D6476)=10,"OCT",IF(MONTH(D6476)=11,"NOV",IF(MONTH(D6476)=12,"DEC",""))))))))))))</f>
        <v>AVR</v>
      </c>
    </row>
    <row r="6477" spans="1:11" x14ac:dyDescent="0.3">
      <c r="A6477" t="s">
        <v>1091</v>
      </c>
      <c r="B6477" s="3">
        <v>45384</v>
      </c>
      <c r="C6477" s="4">
        <v>0.33333333333333331</v>
      </c>
      <c r="D6477" s="3">
        <v>45384</v>
      </c>
      <c r="E6477" s="4">
        <v>0.35416666666666669</v>
      </c>
      <c r="F6477" t="s">
        <v>297</v>
      </c>
      <c r="G6477" t="s">
        <v>12</v>
      </c>
      <c r="H6477" s="12" t="s">
        <v>57</v>
      </c>
      <c r="I6477" s="12" t="str">
        <f>_xlfn.XLOOKUP(Tableau1[[#This Row],[AGENT]],AGENT,TYPE,"",0)</f>
        <v>RO</v>
      </c>
      <c r="J6477" s="13">
        <f>Tableau1[[#This Row],[Fin3]]-Tableau1[[#This Row],[Début2]]</f>
        <v>2.083333333333337E-2</v>
      </c>
      <c r="K6477" s="12" t="str">
        <f>IF(MONTH(D6477)=1,"JANV",IF(MONTH(D6477)=2,"FEV",IF(MONTH(D6477)=3,"MARS",IF(MONTH(D6477)=4,"AVR",IF(MONTH(D6477)=5,"MAI",IF(MONTH(D6477)=6,"JUIN",IF(MONTH(D6477)=7,"JUILL",IF(MONTH(D6477)=8,"AOU",IF(MONTH(D6477)=9,"SEPT",IF(MONTH(D6477)=10,"OCT",IF(MONTH(D6477)=11,"NOV",IF(MONTH(D6477)=12,"DEC",""))))))))))))</f>
        <v>AVR</v>
      </c>
    </row>
    <row r="6478" spans="1:11" x14ac:dyDescent="0.3">
      <c r="A6478" t="s">
        <v>1094</v>
      </c>
      <c r="B6478" s="3">
        <v>45384</v>
      </c>
      <c r="C6478" s="4">
        <v>0.625</v>
      </c>
      <c r="D6478" s="3">
        <v>45384</v>
      </c>
      <c r="E6478" s="4">
        <v>0.66666666666666663</v>
      </c>
      <c r="F6478" t="s">
        <v>297</v>
      </c>
      <c r="G6478" t="s">
        <v>12</v>
      </c>
      <c r="H6478" s="12" t="s">
        <v>57</v>
      </c>
      <c r="I6478" s="12" t="str">
        <f>_xlfn.XLOOKUP(Tableau1[[#This Row],[AGENT]],AGENT,TYPE,"",0)</f>
        <v>RO</v>
      </c>
      <c r="J6478" s="13">
        <f>Tableau1[[#This Row],[Fin3]]-Tableau1[[#This Row],[Début2]]</f>
        <v>4.166666666666663E-2</v>
      </c>
      <c r="K6478" s="12" t="str">
        <f>IF(MONTH(D6478)=1,"JANV",IF(MONTH(D6478)=2,"FEV",IF(MONTH(D6478)=3,"MARS",IF(MONTH(D6478)=4,"AVR",IF(MONTH(D6478)=5,"MAI",IF(MONTH(D6478)=6,"JUIN",IF(MONTH(D6478)=7,"JUILL",IF(MONTH(D6478)=8,"AOU",IF(MONTH(D6478)=9,"SEPT",IF(MONTH(D6478)=10,"OCT",IF(MONTH(D6478)=11,"NOV",IF(MONTH(D6478)=12,"DEC",""))))))))))))</f>
        <v>AVR</v>
      </c>
    </row>
    <row r="6479" spans="1:11" x14ac:dyDescent="0.3">
      <c r="A6479" t="s">
        <v>1096</v>
      </c>
      <c r="B6479" s="3">
        <v>45385</v>
      </c>
      <c r="C6479" s="4">
        <v>0.54166666666666663</v>
      </c>
      <c r="D6479" s="3">
        <v>45385</v>
      </c>
      <c r="E6479" s="4">
        <v>0.5625</v>
      </c>
      <c r="F6479" t="s">
        <v>297</v>
      </c>
      <c r="G6479" t="s">
        <v>12</v>
      </c>
      <c r="H6479" s="12" t="s">
        <v>57</v>
      </c>
      <c r="I6479" s="12" t="str">
        <f>_xlfn.XLOOKUP(Tableau1[[#This Row],[AGENT]],AGENT,TYPE,"",0)</f>
        <v>RO</v>
      </c>
      <c r="J6479" s="13">
        <f>Tableau1[[#This Row],[Fin3]]-Tableau1[[#This Row],[Début2]]</f>
        <v>2.083333333333337E-2</v>
      </c>
      <c r="K6479" s="12" t="str">
        <f>IF(MONTH(D6479)=1,"JANV",IF(MONTH(D6479)=2,"FEV",IF(MONTH(D6479)=3,"MARS",IF(MONTH(D6479)=4,"AVR",IF(MONTH(D6479)=5,"MAI",IF(MONTH(D6479)=6,"JUIN",IF(MONTH(D6479)=7,"JUILL",IF(MONTH(D6479)=8,"AOU",IF(MONTH(D6479)=9,"SEPT",IF(MONTH(D6479)=10,"OCT",IF(MONTH(D6479)=11,"NOV",IF(MONTH(D6479)=12,"DEC",""))))))))))))</f>
        <v>AVR</v>
      </c>
    </row>
    <row r="6480" spans="1:11" x14ac:dyDescent="0.3">
      <c r="A6480" t="s">
        <v>1102</v>
      </c>
      <c r="B6480" s="3">
        <v>45392</v>
      </c>
      <c r="C6480" s="4">
        <v>0.58333333333333337</v>
      </c>
      <c r="D6480" s="3">
        <v>45392</v>
      </c>
      <c r="E6480" s="4">
        <v>0.70833333333333337</v>
      </c>
      <c r="F6480" t="s">
        <v>297</v>
      </c>
      <c r="G6480" t="s">
        <v>12</v>
      </c>
      <c r="H6480" s="12" t="s">
        <v>57</v>
      </c>
      <c r="I6480" s="12" t="str">
        <f>_xlfn.XLOOKUP(Tableau1[[#This Row],[AGENT]],AGENT,TYPE,"",0)</f>
        <v>RO</v>
      </c>
      <c r="J6480" s="13">
        <f>Tableau1[[#This Row],[Fin3]]-Tableau1[[#This Row],[Début2]]</f>
        <v>0.125</v>
      </c>
      <c r="K6480" s="12" t="str">
        <f>IF(MONTH(D6480)=1,"JANV",IF(MONTH(D6480)=2,"FEV",IF(MONTH(D6480)=3,"MARS",IF(MONTH(D6480)=4,"AVR",IF(MONTH(D6480)=5,"MAI",IF(MONTH(D6480)=6,"JUIN",IF(MONTH(D6480)=7,"JUILL",IF(MONTH(D6480)=8,"AOU",IF(MONTH(D6480)=9,"SEPT",IF(MONTH(D6480)=10,"OCT",IF(MONTH(D6480)=11,"NOV",IF(MONTH(D6480)=12,"DEC",""))))))))))))</f>
        <v>AVR</v>
      </c>
    </row>
    <row r="6481" spans="1:11" x14ac:dyDescent="0.3">
      <c r="A6481" t="s">
        <v>1102</v>
      </c>
      <c r="B6481" s="3">
        <v>45393</v>
      </c>
      <c r="C6481" s="4">
        <v>0.33333333333333331</v>
      </c>
      <c r="D6481" s="3">
        <v>45393</v>
      </c>
      <c r="E6481" s="4">
        <v>0.375</v>
      </c>
      <c r="F6481" t="s">
        <v>297</v>
      </c>
      <c r="G6481" t="s">
        <v>12</v>
      </c>
      <c r="H6481" s="12" t="s">
        <v>57</v>
      </c>
      <c r="I6481" s="12" t="str">
        <f>_xlfn.XLOOKUP(Tableau1[[#This Row],[AGENT]],AGENT,TYPE,"",0)</f>
        <v>RO</v>
      </c>
      <c r="J6481" s="13">
        <f>Tableau1[[#This Row],[Fin3]]-Tableau1[[#This Row],[Début2]]</f>
        <v>4.1666666666666685E-2</v>
      </c>
      <c r="K6481" s="12" t="str">
        <f>IF(MONTH(D6481)=1,"JANV",IF(MONTH(D6481)=2,"FEV",IF(MONTH(D6481)=3,"MARS",IF(MONTH(D6481)=4,"AVR",IF(MONTH(D6481)=5,"MAI",IF(MONTH(D6481)=6,"JUIN",IF(MONTH(D6481)=7,"JUILL",IF(MONTH(D6481)=8,"AOU",IF(MONTH(D6481)=9,"SEPT",IF(MONTH(D6481)=10,"OCT",IF(MONTH(D6481)=11,"NOV",IF(MONTH(D6481)=12,"DEC",""))))))))))))</f>
        <v>AVR</v>
      </c>
    </row>
    <row r="6482" spans="1:11" x14ac:dyDescent="0.3">
      <c r="A6482" t="s">
        <v>1102</v>
      </c>
      <c r="B6482" s="3">
        <v>45393</v>
      </c>
      <c r="C6482" s="4">
        <v>0.5625</v>
      </c>
      <c r="D6482" s="3">
        <v>45393</v>
      </c>
      <c r="E6482" s="4">
        <v>0.58333333333333337</v>
      </c>
      <c r="F6482" t="s">
        <v>297</v>
      </c>
      <c r="G6482" t="s">
        <v>12</v>
      </c>
      <c r="H6482" s="12" t="s">
        <v>57</v>
      </c>
      <c r="I6482" s="12" t="str">
        <f>_xlfn.XLOOKUP(Tableau1[[#This Row],[AGENT]],AGENT,TYPE,"",0)</f>
        <v>RO</v>
      </c>
      <c r="J6482" s="13">
        <f>Tableau1[[#This Row],[Fin3]]-Tableau1[[#This Row],[Début2]]</f>
        <v>2.083333333333337E-2</v>
      </c>
      <c r="K6482" s="12" t="str">
        <f>IF(MONTH(D6482)=1,"JANV",IF(MONTH(D6482)=2,"FEV",IF(MONTH(D6482)=3,"MARS",IF(MONTH(D6482)=4,"AVR",IF(MONTH(D6482)=5,"MAI",IF(MONTH(D6482)=6,"JUIN",IF(MONTH(D6482)=7,"JUILL",IF(MONTH(D6482)=8,"AOU",IF(MONTH(D6482)=9,"SEPT",IF(MONTH(D6482)=10,"OCT",IF(MONTH(D6482)=11,"NOV",IF(MONTH(D6482)=12,"DEC",""))))))))))))</f>
        <v>AVR</v>
      </c>
    </row>
    <row r="6483" spans="1:11" x14ac:dyDescent="0.3">
      <c r="A6483" t="s">
        <v>297</v>
      </c>
      <c r="B6483" s="3">
        <v>45397</v>
      </c>
      <c r="C6483" s="4">
        <v>0.625</v>
      </c>
      <c r="D6483" s="3">
        <v>45397</v>
      </c>
      <c r="E6483" s="4">
        <v>0.70833333333333337</v>
      </c>
      <c r="F6483" t="s">
        <v>297</v>
      </c>
      <c r="G6483" t="s">
        <v>12</v>
      </c>
      <c r="H6483" s="12" t="s">
        <v>57</v>
      </c>
      <c r="I6483" s="12" t="str">
        <f>_xlfn.XLOOKUP(Tableau1[[#This Row],[AGENT]],AGENT,TYPE,"",0)</f>
        <v>RO</v>
      </c>
      <c r="J6483" s="13">
        <f>Tableau1[[#This Row],[Fin3]]-Tableau1[[#This Row],[Début2]]</f>
        <v>8.333333333333337E-2</v>
      </c>
      <c r="K6483" s="12" t="str">
        <f>IF(MONTH(D6483)=1,"JANV",IF(MONTH(D6483)=2,"FEV",IF(MONTH(D6483)=3,"MARS",IF(MONTH(D6483)=4,"AVR",IF(MONTH(D6483)=5,"MAI",IF(MONTH(D6483)=6,"JUIN",IF(MONTH(D6483)=7,"JUILL",IF(MONTH(D6483)=8,"AOU",IF(MONTH(D6483)=9,"SEPT",IF(MONTH(D6483)=10,"OCT",IF(MONTH(D6483)=11,"NOV",IF(MONTH(D6483)=12,"DEC",""))))))))))))</f>
        <v>AVR</v>
      </c>
    </row>
    <row r="6484" spans="1:11" x14ac:dyDescent="0.3">
      <c r="A6484" t="s">
        <v>1102</v>
      </c>
      <c r="B6484" s="3">
        <v>45398</v>
      </c>
      <c r="C6484" s="4">
        <v>0.6875</v>
      </c>
      <c r="D6484" s="3">
        <v>45398</v>
      </c>
      <c r="E6484" s="4">
        <v>0.70833333333333337</v>
      </c>
      <c r="F6484" t="s">
        <v>297</v>
      </c>
      <c r="G6484" t="s">
        <v>12</v>
      </c>
      <c r="H6484" s="12" t="s">
        <v>57</v>
      </c>
      <c r="I6484" s="12" t="str">
        <f>_xlfn.XLOOKUP(Tableau1[[#This Row],[AGENT]],AGENT,TYPE,"",0)</f>
        <v>RO</v>
      </c>
      <c r="J6484" s="13">
        <f>Tableau1[[#This Row],[Fin3]]-Tableau1[[#This Row],[Début2]]</f>
        <v>2.083333333333337E-2</v>
      </c>
      <c r="K6484" s="12" t="str">
        <f>IF(MONTH(D6484)=1,"JANV",IF(MONTH(D6484)=2,"FEV",IF(MONTH(D6484)=3,"MARS",IF(MONTH(D6484)=4,"AVR",IF(MONTH(D6484)=5,"MAI",IF(MONTH(D6484)=6,"JUIN",IF(MONTH(D6484)=7,"JUILL",IF(MONTH(D6484)=8,"AOU",IF(MONTH(D6484)=9,"SEPT",IF(MONTH(D6484)=10,"OCT",IF(MONTH(D6484)=11,"NOV",IF(MONTH(D6484)=12,"DEC",""))))))))))))</f>
        <v>AVR</v>
      </c>
    </row>
    <row r="6485" spans="1:11" x14ac:dyDescent="0.3">
      <c r="A6485" t="s">
        <v>1102</v>
      </c>
      <c r="B6485" s="3">
        <v>45400</v>
      </c>
      <c r="C6485" s="4">
        <v>0.54166666666666663</v>
      </c>
      <c r="D6485" s="3">
        <v>45400</v>
      </c>
      <c r="E6485" s="4">
        <v>0.58333333333333337</v>
      </c>
      <c r="F6485" t="s">
        <v>297</v>
      </c>
      <c r="G6485" t="s">
        <v>12</v>
      </c>
      <c r="H6485" s="12" t="s">
        <v>57</v>
      </c>
      <c r="I6485" s="12" t="str">
        <f>_xlfn.XLOOKUP(Tableau1[[#This Row],[AGENT]],AGENT,TYPE,"",0)</f>
        <v>RO</v>
      </c>
      <c r="J6485" s="13">
        <f>Tableau1[[#This Row],[Fin3]]-Tableau1[[#This Row],[Début2]]</f>
        <v>4.1666666666666741E-2</v>
      </c>
      <c r="K6485" s="12" t="str">
        <f>IF(MONTH(D6485)=1,"JANV",IF(MONTH(D6485)=2,"FEV",IF(MONTH(D6485)=3,"MARS",IF(MONTH(D6485)=4,"AVR",IF(MONTH(D6485)=5,"MAI",IF(MONTH(D6485)=6,"JUIN",IF(MONTH(D6485)=7,"JUILL",IF(MONTH(D6485)=8,"AOU",IF(MONTH(D6485)=9,"SEPT",IF(MONTH(D6485)=10,"OCT",IF(MONTH(D6485)=11,"NOV",IF(MONTH(D6485)=12,"DEC",""))))))))))))</f>
        <v>AVR</v>
      </c>
    </row>
    <row r="6486" spans="1:11" x14ac:dyDescent="0.3">
      <c r="A6486" t="s">
        <v>1102</v>
      </c>
      <c r="B6486" s="3">
        <v>45400</v>
      </c>
      <c r="C6486" s="4">
        <v>0.33333333333333331</v>
      </c>
      <c r="D6486" s="3">
        <v>45400</v>
      </c>
      <c r="E6486" s="4">
        <v>0.39583333333333331</v>
      </c>
      <c r="F6486" t="s">
        <v>297</v>
      </c>
      <c r="G6486" t="s">
        <v>12</v>
      </c>
      <c r="H6486" s="12" t="s">
        <v>57</v>
      </c>
      <c r="I6486" s="12" t="str">
        <f>_xlfn.XLOOKUP(Tableau1[[#This Row],[AGENT]],AGENT,TYPE,"",0)</f>
        <v>RO</v>
      </c>
      <c r="J6486" s="13">
        <f>Tableau1[[#This Row],[Fin3]]-Tableau1[[#This Row],[Début2]]</f>
        <v>6.25E-2</v>
      </c>
      <c r="K6486" s="12" t="str">
        <f>IF(MONTH(D6486)=1,"JANV",IF(MONTH(D6486)=2,"FEV",IF(MONTH(D6486)=3,"MARS",IF(MONTH(D6486)=4,"AVR",IF(MONTH(D6486)=5,"MAI",IF(MONTH(D6486)=6,"JUIN",IF(MONTH(D6486)=7,"JUILL",IF(MONTH(D6486)=8,"AOU",IF(MONTH(D6486)=9,"SEPT",IF(MONTH(D6486)=10,"OCT",IF(MONTH(D6486)=11,"NOV",IF(MONTH(D6486)=12,"DEC",""))))))))))))</f>
        <v>AVR</v>
      </c>
    </row>
    <row r="6487" spans="1:11" x14ac:dyDescent="0.3">
      <c r="A6487" t="s">
        <v>1109</v>
      </c>
      <c r="B6487" s="3">
        <v>45405</v>
      </c>
      <c r="C6487" s="4">
        <v>0.375</v>
      </c>
      <c r="D6487" s="3">
        <v>45405</v>
      </c>
      <c r="E6487" s="4">
        <v>0.5</v>
      </c>
      <c r="F6487" t="s">
        <v>297</v>
      </c>
      <c r="G6487" t="s">
        <v>12</v>
      </c>
      <c r="H6487" s="12" t="s">
        <v>57</v>
      </c>
      <c r="I6487" s="12" t="str">
        <f>_xlfn.XLOOKUP(Tableau1[[#This Row],[AGENT]],AGENT,TYPE,"",0)</f>
        <v>RO</v>
      </c>
      <c r="J6487" s="13">
        <f>Tableau1[[#This Row],[Fin3]]-Tableau1[[#This Row],[Début2]]</f>
        <v>0.125</v>
      </c>
      <c r="K6487" s="12" t="str">
        <f>IF(MONTH(D6487)=1,"JANV",IF(MONTH(D6487)=2,"FEV",IF(MONTH(D6487)=3,"MARS",IF(MONTH(D6487)=4,"AVR",IF(MONTH(D6487)=5,"MAI",IF(MONTH(D6487)=6,"JUIN",IF(MONTH(D6487)=7,"JUILL",IF(MONTH(D6487)=8,"AOU",IF(MONTH(D6487)=9,"SEPT",IF(MONTH(D6487)=10,"OCT",IF(MONTH(D6487)=11,"NOV",IF(MONTH(D6487)=12,"DEC",""))))))))))))</f>
        <v>AVR</v>
      </c>
    </row>
    <row r="6488" spans="1:11" x14ac:dyDescent="0.3">
      <c r="A6488" t="s">
        <v>1109</v>
      </c>
      <c r="B6488" s="3">
        <v>45404</v>
      </c>
      <c r="C6488" s="4">
        <v>0.64583333333333337</v>
      </c>
      <c r="D6488" s="3">
        <v>45404</v>
      </c>
      <c r="E6488" s="4">
        <v>0.66666666666666663</v>
      </c>
      <c r="F6488" t="s">
        <v>297</v>
      </c>
      <c r="G6488" t="s">
        <v>12</v>
      </c>
      <c r="H6488" s="12" t="s">
        <v>57</v>
      </c>
      <c r="I6488" s="12" t="str">
        <f>_xlfn.XLOOKUP(Tableau1[[#This Row],[AGENT]],AGENT,TYPE,"",0)</f>
        <v>RO</v>
      </c>
      <c r="J6488" s="13">
        <f>Tableau1[[#This Row],[Fin3]]-Tableau1[[#This Row],[Début2]]</f>
        <v>2.0833333333333259E-2</v>
      </c>
      <c r="K6488" s="12" t="str">
        <f>IF(MONTH(D6488)=1,"JANV",IF(MONTH(D6488)=2,"FEV",IF(MONTH(D6488)=3,"MARS",IF(MONTH(D6488)=4,"AVR",IF(MONTH(D6488)=5,"MAI",IF(MONTH(D6488)=6,"JUIN",IF(MONTH(D6488)=7,"JUILL",IF(MONTH(D6488)=8,"AOU",IF(MONTH(D6488)=9,"SEPT",IF(MONTH(D6488)=10,"OCT",IF(MONTH(D6488)=11,"NOV",IF(MONTH(D6488)=12,"DEC",""))))))))))))</f>
        <v>AVR</v>
      </c>
    </row>
    <row r="6489" spans="1:11" x14ac:dyDescent="0.3">
      <c r="A6489" t="s">
        <v>1109</v>
      </c>
      <c r="B6489" s="3">
        <v>45405</v>
      </c>
      <c r="C6489" s="4">
        <v>0.58333333333333337</v>
      </c>
      <c r="D6489" s="3">
        <v>45405</v>
      </c>
      <c r="E6489" s="4">
        <v>0.60416666666666663</v>
      </c>
      <c r="F6489" t="s">
        <v>297</v>
      </c>
      <c r="G6489" t="s">
        <v>12</v>
      </c>
      <c r="H6489" s="12" t="s">
        <v>57</v>
      </c>
      <c r="I6489" s="12" t="str">
        <f>_xlfn.XLOOKUP(Tableau1[[#This Row],[AGENT]],AGENT,TYPE,"",0)</f>
        <v>RO</v>
      </c>
      <c r="J6489" s="13">
        <f>Tableau1[[#This Row],[Fin3]]-Tableau1[[#This Row],[Début2]]</f>
        <v>2.0833333333333259E-2</v>
      </c>
      <c r="K6489" s="12" t="str">
        <f>IF(MONTH(D6489)=1,"JANV",IF(MONTH(D6489)=2,"FEV",IF(MONTH(D6489)=3,"MARS",IF(MONTH(D6489)=4,"AVR",IF(MONTH(D6489)=5,"MAI",IF(MONTH(D6489)=6,"JUIN",IF(MONTH(D6489)=7,"JUILL",IF(MONTH(D6489)=8,"AOU",IF(MONTH(D6489)=9,"SEPT",IF(MONTH(D6489)=10,"OCT",IF(MONTH(D6489)=11,"NOV",IF(MONTH(D6489)=12,"DEC",""))))))))))))</f>
        <v>AVR</v>
      </c>
    </row>
    <row r="6490" spans="1:11" x14ac:dyDescent="0.3">
      <c r="A6490" t="s">
        <v>1109</v>
      </c>
      <c r="B6490" s="3">
        <v>45405</v>
      </c>
      <c r="C6490" s="4">
        <v>0.54166666666666663</v>
      </c>
      <c r="D6490" s="3">
        <v>45405</v>
      </c>
      <c r="E6490" s="4">
        <v>0.5625</v>
      </c>
      <c r="F6490" t="s">
        <v>297</v>
      </c>
      <c r="G6490" t="s">
        <v>12</v>
      </c>
      <c r="H6490" s="12" t="s">
        <v>57</v>
      </c>
      <c r="I6490" s="12" t="str">
        <f>_xlfn.XLOOKUP(Tableau1[[#This Row],[AGENT]],AGENT,TYPE,"",0)</f>
        <v>RO</v>
      </c>
      <c r="J6490" s="13">
        <f>Tableau1[[#This Row],[Fin3]]-Tableau1[[#This Row],[Début2]]</f>
        <v>2.083333333333337E-2</v>
      </c>
      <c r="K6490" s="12" t="str">
        <f>IF(MONTH(D6490)=1,"JANV",IF(MONTH(D6490)=2,"FEV",IF(MONTH(D6490)=3,"MARS",IF(MONTH(D6490)=4,"AVR",IF(MONTH(D6490)=5,"MAI",IF(MONTH(D6490)=6,"JUIN",IF(MONTH(D6490)=7,"JUILL",IF(MONTH(D6490)=8,"AOU",IF(MONTH(D6490)=9,"SEPT",IF(MONTH(D6490)=10,"OCT",IF(MONTH(D6490)=11,"NOV",IF(MONTH(D6490)=12,"DEC",""))))))))))))</f>
        <v>AVR</v>
      </c>
    </row>
    <row r="6491" spans="1:11" x14ac:dyDescent="0.3">
      <c r="A6491" t="s">
        <v>1109</v>
      </c>
      <c r="B6491" s="3">
        <v>45406</v>
      </c>
      <c r="C6491" s="4">
        <v>0.625</v>
      </c>
      <c r="D6491" s="3">
        <v>45406</v>
      </c>
      <c r="E6491" s="4">
        <v>0.70833333333333337</v>
      </c>
      <c r="F6491" t="s">
        <v>297</v>
      </c>
      <c r="G6491" t="s">
        <v>12</v>
      </c>
      <c r="H6491" s="12" t="s">
        <v>57</v>
      </c>
      <c r="I6491" s="12" t="str">
        <f>_xlfn.XLOOKUP(Tableau1[[#This Row],[AGENT]],AGENT,TYPE,"",0)</f>
        <v>RO</v>
      </c>
      <c r="J6491" s="13">
        <f>Tableau1[[#This Row],[Fin3]]-Tableau1[[#This Row],[Début2]]</f>
        <v>8.333333333333337E-2</v>
      </c>
      <c r="K6491" s="12" t="str">
        <f>IF(MONTH(D6491)=1,"JANV",IF(MONTH(D6491)=2,"FEV",IF(MONTH(D6491)=3,"MARS",IF(MONTH(D6491)=4,"AVR",IF(MONTH(D6491)=5,"MAI",IF(MONTH(D6491)=6,"JUIN",IF(MONTH(D6491)=7,"JUILL",IF(MONTH(D6491)=8,"AOU",IF(MONTH(D6491)=9,"SEPT",IF(MONTH(D6491)=10,"OCT",IF(MONTH(D6491)=11,"NOV",IF(MONTH(D6491)=12,"DEC",""))))))))))))</f>
        <v>AVR</v>
      </c>
    </row>
    <row r="6492" spans="1:11" x14ac:dyDescent="0.3">
      <c r="A6492" t="s">
        <v>1091</v>
      </c>
      <c r="B6492" s="3">
        <v>45407</v>
      </c>
      <c r="C6492" s="4">
        <v>0.33333333333333331</v>
      </c>
      <c r="D6492" s="3">
        <v>45407</v>
      </c>
      <c r="E6492" s="4">
        <v>0.41666666666666669</v>
      </c>
      <c r="F6492" t="s">
        <v>297</v>
      </c>
      <c r="G6492" t="s">
        <v>12</v>
      </c>
      <c r="H6492" s="12" t="s">
        <v>57</v>
      </c>
      <c r="I6492" s="12" t="str">
        <f>_xlfn.XLOOKUP(Tableau1[[#This Row],[AGENT]],AGENT,TYPE,"",0)</f>
        <v>RO</v>
      </c>
      <c r="J6492" s="13">
        <f>Tableau1[[#This Row],[Fin3]]-Tableau1[[#This Row],[Début2]]</f>
        <v>8.333333333333337E-2</v>
      </c>
      <c r="K6492" s="12" t="str">
        <f>IF(MONTH(D6492)=1,"JANV",IF(MONTH(D6492)=2,"FEV",IF(MONTH(D6492)=3,"MARS",IF(MONTH(D6492)=4,"AVR",IF(MONTH(D6492)=5,"MAI",IF(MONTH(D6492)=6,"JUIN",IF(MONTH(D6492)=7,"JUILL",IF(MONTH(D6492)=8,"AOU",IF(MONTH(D6492)=9,"SEPT",IF(MONTH(D6492)=10,"OCT",IF(MONTH(D6492)=11,"NOV",IF(MONTH(D6492)=12,"DEC",""))))))))))))</f>
        <v>AVR</v>
      </c>
    </row>
    <row r="6493" spans="1:11" x14ac:dyDescent="0.3">
      <c r="A6493" t="s">
        <v>1091</v>
      </c>
      <c r="B6493" s="3">
        <v>45407</v>
      </c>
      <c r="C6493" s="4">
        <v>0.54166666666666663</v>
      </c>
      <c r="D6493" s="3">
        <v>45407</v>
      </c>
      <c r="E6493" s="4">
        <v>0.70833333333333337</v>
      </c>
      <c r="F6493" t="s">
        <v>297</v>
      </c>
      <c r="G6493" t="s">
        <v>12</v>
      </c>
      <c r="H6493" s="12" t="s">
        <v>57</v>
      </c>
      <c r="I6493" s="12" t="str">
        <f>_xlfn.XLOOKUP(Tableau1[[#This Row],[AGENT]],AGENT,TYPE,"",0)</f>
        <v>RO</v>
      </c>
      <c r="J6493" s="13">
        <f>Tableau1[[#This Row],[Fin3]]-Tableau1[[#This Row],[Début2]]</f>
        <v>0.16666666666666674</v>
      </c>
      <c r="K6493" s="12" t="str">
        <f>IF(MONTH(D6493)=1,"JANV",IF(MONTH(D6493)=2,"FEV",IF(MONTH(D6493)=3,"MARS",IF(MONTH(D6493)=4,"AVR",IF(MONTH(D6493)=5,"MAI",IF(MONTH(D6493)=6,"JUIN",IF(MONTH(D6493)=7,"JUILL",IF(MONTH(D6493)=8,"AOU",IF(MONTH(D6493)=9,"SEPT",IF(MONTH(D6493)=10,"OCT",IF(MONTH(D6493)=11,"NOV",IF(MONTH(D6493)=12,"DEC",""))))))))))))</f>
        <v>AVR</v>
      </c>
    </row>
    <row r="6494" spans="1:11" x14ac:dyDescent="0.3">
      <c r="A6494" t="s">
        <v>1091</v>
      </c>
      <c r="B6494" s="3">
        <v>45407</v>
      </c>
      <c r="C6494" s="4">
        <v>0.47916666666666669</v>
      </c>
      <c r="D6494" s="3">
        <v>45407</v>
      </c>
      <c r="E6494" s="4">
        <v>0.5</v>
      </c>
      <c r="F6494" t="s">
        <v>297</v>
      </c>
      <c r="G6494" t="s">
        <v>12</v>
      </c>
      <c r="H6494" s="12" t="s">
        <v>57</v>
      </c>
      <c r="I6494" s="12" t="str">
        <f>_xlfn.XLOOKUP(Tableau1[[#This Row],[AGENT]],AGENT,TYPE,"",0)</f>
        <v>RO</v>
      </c>
      <c r="J6494" s="13">
        <f>Tableau1[[#This Row],[Fin3]]-Tableau1[[#This Row],[Début2]]</f>
        <v>2.0833333333333315E-2</v>
      </c>
      <c r="K6494" s="12" t="str">
        <f>IF(MONTH(D6494)=1,"JANV",IF(MONTH(D6494)=2,"FEV",IF(MONTH(D6494)=3,"MARS",IF(MONTH(D6494)=4,"AVR",IF(MONTH(D6494)=5,"MAI",IF(MONTH(D6494)=6,"JUIN",IF(MONTH(D6494)=7,"JUILL",IF(MONTH(D6494)=8,"AOU",IF(MONTH(D6494)=9,"SEPT",IF(MONTH(D6494)=10,"OCT",IF(MONTH(D6494)=11,"NOV",IF(MONTH(D6494)=12,"DEC",""))))))))))))</f>
        <v>AVR</v>
      </c>
    </row>
    <row r="6495" spans="1:11" x14ac:dyDescent="0.3">
      <c r="A6495" t="s">
        <v>297</v>
      </c>
      <c r="B6495" s="3">
        <v>45408</v>
      </c>
      <c r="C6495" s="4">
        <v>0.33333333333333331</v>
      </c>
      <c r="D6495" s="3">
        <v>45408</v>
      </c>
      <c r="E6495" s="4">
        <v>0.39583333333333331</v>
      </c>
      <c r="F6495" t="s">
        <v>297</v>
      </c>
      <c r="G6495" t="s">
        <v>12</v>
      </c>
      <c r="H6495" s="12" t="s">
        <v>57</v>
      </c>
      <c r="I6495" s="12" t="str">
        <f>_xlfn.XLOOKUP(Tableau1[[#This Row],[AGENT]],AGENT,TYPE,"",0)</f>
        <v>RO</v>
      </c>
      <c r="J6495" s="13">
        <f>Tableau1[[#This Row],[Fin3]]-Tableau1[[#This Row],[Début2]]</f>
        <v>6.25E-2</v>
      </c>
      <c r="K6495" s="12" t="str">
        <f>IF(MONTH(D6495)=1,"JANV",IF(MONTH(D6495)=2,"FEV",IF(MONTH(D6495)=3,"MARS",IF(MONTH(D6495)=4,"AVR",IF(MONTH(D6495)=5,"MAI",IF(MONTH(D6495)=6,"JUIN",IF(MONTH(D6495)=7,"JUILL",IF(MONTH(D6495)=8,"AOU",IF(MONTH(D6495)=9,"SEPT",IF(MONTH(D6495)=10,"OCT",IF(MONTH(D6495)=11,"NOV",IF(MONTH(D6495)=12,"DEC",""))))))))))))</f>
        <v>AVR</v>
      </c>
    </row>
    <row r="6496" spans="1:11" x14ac:dyDescent="0.3">
      <c r="A6496" t="s">
        <v>1115</v>
      </c>
      <c r="B6496" s="3">
        <v>45411</v>
      </c>
      <c r="C6496" s="4">
        <v>0.375</v>
      </c>
      <c r="D6496" s="3">
        <v>45411</v>
      </c>
      <c r="E6496" s="4">
        <v>0.41666666666666669</v>
      </c>
      <c r="F6496" t="s">
        <v>297</v>
      </c>
      <c r="G6496" t="s">
        <v>12</v>
      </c>
      <c r="H6496" s="12" t="s">
        <v>57</v>
      </c>
      <c r="I6496" s="12" t="str">
        <f>_xlfn.XLOOKUP(Tableau1[[#This Row],[AGENT]],AGENT,TYPE,"",0)</f>
        <v>RO</v>
      </c>
      <c r="J6496" s="13">
        <f>Tableau1[[#This Row],[Fin3]]-Tableau1[[#This Row],[Début2]]</f>
        <v>4.1666666666666685E-2</v>
      </c>
      <c r="K6496" s="12" t="str">
        <f>IF(MONTH(D6496)=1,"JANV",IF(MONTH(D6496)=2,"FEV",IF(MONTH(D6496)=3,"MARS",IF(MONTH(D6496)=4,"AVR",IF(MONTH(D6496)=5,"MAI",IF(MONTH(D6496)=6,"JUIN",IF(MONTH(D6496)=7,"JUILL",IF(MONTH(D6496)=8,"AOU",IF(MONTH(D6496)=9,"SEPT",IF(MONTH(D6496)=10,"OCT",IF(MONTH(D6496)=11,"NOV",IF(MONTH(D6496)=12,"DEC",""))))))))))))</f>
        <v>AVR</v>
      </c>
    </row>
    <row r="6497" spans="1:11" x14ac:dyDescent="0.3">
      <c r="A6497" t="s">
        <v>1109</v>
      </c>
      <c r="B6497" s="3">
        <v>45411</v>
      </c>
      <c r="C6497" s="4">
        <v>0.47916666666666669</v>
      </c>
      <c r="D6497" s="3">
        <v>45411</v>
      </c>
      <c r="E6497" s="4">
        <v>0.5</v>
      </c>
      <c r="F6497" t="s">
        <v>297</v>
      </c>
      <c r="G6497" t="s">
        <v>12</v>
      </c>
      <c r="H6497" s="12" t="s">
        <v>57</v>
      </c>
      <c r="I6497" s="12" t="str">
        <f>_xlfn.XLOOKUP(Tableau1[[#This Row],[AGENT]],AGENT,TYPE,"",0)</f>
        <v>RO</v>
      </c>
      <c r="J6497" s="13">
        <f>Tableau1[[#This Row],[Fin3]]-Tableau1[[#This Row],[Début2]]</f>
        <v>2.0833333333333315E-2</v>
      </c>
      <c r="K6497" s="12" t="str">
        <f>IF(MONTH(D6497)=1,"JANV",IF(MONTH(D6497)=2,"FEV",IF(MONTH(D6497)=3,"MARS",IF(MONTH(D6497)=4,"AVR",IF(MONTH(D6497)=5,"MAI",IF(MONTH(D6497)=6,"JUIN",IF(MONTH(D6497)=7,"JUILL",IF(MONTH(D6497)=8,"AOU",IF(MONTH(D6497)=9,"SEPT",IF(MONTH(D6497)=10,"OCT",IF(MONTH(D6497)=11,"NOV",IF(MONTH(D6497)=12,"DEC",""))))))))))))</f>
        <v>AVR</v>
      </c>
    </row>
    <row r="6498" spans="1:11" x14ac:dyDescent="0.3">
      <c r="A6498" t="s">
        <v>1091</v>
      </c>
      <c r="B6498" s="3">
        <v>45411</v>
      </c>
      <c r="C6498" s="4">
        <v>0.54166666666666663</v>
      </c>
      <c r="D6498" s="3">
        <v>45411</v>
      </c>
      <c r="E6498" s="4">
        <v>0.58333333333333337</v>
      </c>
      <c r="F6498" t="s">
        <v>297</v>
      </c>
      <c r="G6498" t="s">
        <v>12</v>
      </c>
      <c r="H6498" s="12" t="s">
        <v>57</v>
      </c>
      <c r="I6498" s="12" t="str">
        <f>_xlfn.XLOOKUP(Tableau1[[#This Row],[AGENT]],AGENT,TYPE,"",0)</f>
        <v>RO</v>
      </c>
      <c r="J6498" s="13">
        <f>Tableau1[[#This Row],[Fin3]]-Tableau1[[#This Row],[Début2]]</f>
        <v>4.1666666666666741E-2</v>
      </c>
      <c r="K6498" s="12" t="str">
        <f>IF(MONTH(D6498)=1,"JANV",IF(MONTH(D6498)=2,"FEV",IF(MONTH(D6498)=3,"MARS",IF(MONTH(D6498)=4,"AVR",IF(MONTH(D6498)=5,"MAI",IF(MONTH(D6498)=6,"JUIN",IF(MONTH(D6498)=7,"JUILL",IF(MONTH(D6498)=8,"AOU",IF(MONTH(D6498)=9,"SEPT",IF(MONTH(D6498)=10,"OCT",IF(MONTH(D6498)=11,"NOV",IF(MONTH(D6498)=12,"DEC",""))))))))))))</f>
        <v>AVR</v>
      </c>
    </row>
    <row r="6499" spans="1:11" x14ac:dyDescent="0.3">
      <c r="A6499" t="s">
        <v>1091</v>
      </c>
      <c r="B6499" s="3">
        <v>45411</v>
      </c>
      <c r="C6499" s="4">
        <v>0.66666666666666663</v>
      </c>
      <c r="D6499" s="3">
        <v>45411</v>
      </c>
      <c r="E6499" s="4">
        <v>0.70833333333333337</v>
      </c>
      <c r="F6499" t="s">
        <v>297</v>
      </c>
      <c r="G6499" t="s">
        <v>12</v>
      </c>
      <c r="H6499" s="12" t="s">
        <v>57</v>
      </c>
      <c r="I6499" s="12" t="str">
        <f>_xlfn.XLOOKUP(Tableau1[[#This Row],[AGENT]],AGENT,TYPE,"",0)</f>
        <v>RO</v>
      </c>
      <c r="J6499" s="13">
        <f>Tableau1[[#This Row],[Fin3]]-Tableau1[[#This Row],[Début2]]</f>
        <v>4.1666666666666741E-2</v>
      </c>
      <c r="K6499" s="12" t="str">
        <f>IF(MONTH(D6499)=1,"JANV",IF(MONTH(D6499)=2,"FEV",IF(MONTH(D6499)=3,"MARS",IF(MONTH(D6499)=4,"AVR",IF(MONTH(D6499)=5,"MAI",IF(MONTH(D6499)=6,"JUIN",IF(MONTH(D6499)=7,"JUILL",IF(MONTH(D6499)=8,"AOU",IF(MONTH(D6499)=9,"SEPT",IF(MONTH(D6499)=10,"OCT",IF(MONTH(D6499)=11,"NOV",IF(MONTH(D6499)=12,"DEC",""))))))))))))</f>
        <v>AVR</v>
      </c>
    </row>
    <row r="6500" spans="1:11" x14ac:dyDescent="0.3">
      <c r="A6500" t="s">
        <v>1091</v>
      </c>
      <c r="B6500" s="3">
        <v>45412</v>
      </c>
      <c r="C6500" s="4">
        <v>0.35416666666666669</v>
      </c>
      <c r="D6500" s="3">
        <v>45412</v>
      </c>
      <c r="E6500" s="4">
        <v>0.5</v>
      </c>
      <c r="F6500" t="s">
        <v>297</v>
      </c>
      <c r="G6500" t="s">
        <v>12</v>
      </c>
      <c r="H6500" s="12" t="s">
        <v>57</v>
      </c>
      <c r="I6500" s="12" t="str">
        <f>_xlfn.XLOOKUP(Tableau1[[#This Row],[AGENT]],AGENT,TYPE,"",0)</f>
        <v>RO</v>
      </c>
      <c r="J6500" s="13">
        <f>Tableau1[[#This Row],[Fin3]]-Tableau1[[#This Row],[Début2]]</f>
        <v>0.14583333333333331</v>
      </c>
      <c r="K6500" s="12" t="str">
        <f>IF(MONTH(D6500)=1,"JANV",IF(MONTH(D6500)=2,"FEV",IF(MONTH(D6500)=3,"MARS",IF(MONTH(D6500)=4,"AVR",IF(MONTH(D6500)=5,"MAI",IF(MONTH(D6500)=6,"JUIN",IF(MONTH(D6500)=7,"JUILL",IF(MONTH(D6500)=8,"AOU",IF(MONTH(D6500)=9,"SEPT",IF(MONTH(D6500)=10,"OCT",IF(MONTH(D6500)=11,"NOV",IF(MONTH(D6500)=12,"DEC",""))))))))))))</f>
        <v>AVR</v>
      </c>
    </row>
    <row r="6501" spans="1:11" x14ac:dyDescent="0.3">
      <c r="A6501" t="s">
        <v>1091</v>
      </c>
      <c r="B6501" s="3">
        <v>45412</v>
      </c>
      <c r="C6501" s="4">
        <v>0.60416666666666663</v>
      </c>
      <c r="D6501" s="3">
        <v>45412</v>
      </c>
      <c r="E6501" s="4">
        <v>0.64583333333333337</v>
      </c>
      <c r="F6501" t="s">
        <v>297</v>
      </c>
      <c r="G6501" t="s">
        <v>12</v>
      </c>
      <c r="H6501" s="12" t="s">
        <v>57</v>
      </c>
      <c r="I6501" s="12" t="str">
        <f>_xlfn.XLOOKUP(Tableau1[[#This Row],[AGENT]],AGENT,TYPE,"",0)</f>
        <v>RO</v>
      </c>
      <c r="J6501" s="13">
        <f>Tableau1[[#This Row],[Fin3]]-Tableau1[[#This Row],[Début2]]</f>
        <v>4.1666666666666741E-2</v>
      </c>
      <c r="K6501" s="12" t="str">
        <f>IF(MONTH(D6501)=1,"JANV",IF(MONTH(D6501)=2,"FEV",IF(MONTH(D6501)=3,"MARS",IF(MONTH(D6501)=4,"AVR",IF(MONTH(D6501)=5,"MAI",IF(MONTH(D6501)=6,"JUIN",IF(MONTH(D6501)=7,"JUILL",IF(MONTH(D6501)=8,"AOU",IF(MONTH(D6501)=9,"SEPT",IF(MONTH(D6501)=10,"OCT",IF(MONTH(D6501)=11,"NOV",IF(MONTH(D6501)=12,"DEC",""))))))))))))</f>
        <v>AVR</v>
      </c>
    </row>
    <row r="6502" spans="1:11" x14ac:dyDescent="0.3">
      <c r="A6502" t="s">
        <v>1126</v>
      </c>
      <c r="B6502" s="3">
        <v>45426</v>
      </c>
      <c r="C6502" s="4">
        <v>0.58333333333333337</v>
      </c>
      <c r="D6502" s="3">
        <v>45426</v>
      </c>
      <c r="E6502" s="4">
        <v>0.70833333333333337</v>
      </c>
      <c r="F6502" t="s">
        <v>297</v>
      </c>
      <c r="G6502" t="s">
        <v>12</v>
      </c>
      <c r="H6502" s="12" t="s">
        <v>57</v>
      </c>
      <c r="I6502" s="12" t="str">
        <f>_xlfn.XLOOKUP(Tableau1[[#This Row],[AGENT]],AGENT,TYPE,"",0)</f>
        <v>RO</v>
      </c>
      <c r="J6502" s="13">
        <f>Tableau1[[#This Row],[Fin3]]-Tableau1[[#This Row],[Début2]]</f>
        <v>0.125</v>
      </c>
      <c r="K6502" s="12" t="str">
        <f>IF(MONTH(D6502)=1,"JANV",IF(MONTH(D6502)=2,"FEV",IF(MONTH(D6502)=3,"MARS",IF(MONTH(D6502)=4,"AVR",IF(MONTH(D6502)=5,"MAI",IF(MONTH(D6502)=6,"JUIN",IF(MONTH(D6502)=7,"JUILL",IF(MONTH(D6502)=8,"AOU",IF(MONTH(D6502)=9,"SEPT",IF(MONTH(D6502)=10,"OCT",IF(MONTH(D6502)=11,"NOV",IF(MONTH(D6502)=12,"DEC",""))))))))))))</f>
        <v>MAI</v>
      </c>
    </row>
    <row r="6503" spans="1:11" x14ac:dyDescent="0.3">
      <c r="A6503" t="s">
        <v>1091</v>
      </c>
      <c r="B6503" s="3">
        <v>45414</v>
      </c>
      <c r="C6503" s="4">
        <v>0.35416666666666669</v>
      </c>
      <c r="D6503" s="3">
        <v>45414</v>
      </c>
      <c r="E6503" s="4">
        <v>0.5</v>
      </c>
      <c r="F6503" t="s">
        <v>297</v>
      </c>
      <c r="G6503" t="s">
        <v>12</v>
      </c>
      <c r="H6503" s="12" t="s">
        <v>57</v>
      </c>
      <c r="I6503" s="12" t="str">
        <f>_xlfn.XLOOKUP(Tableau1[[#This Row],[AGENT]],AGENT,TYPE,"",0)</f>
        <v>RO</v>
      </c>
      <c r="J6503" s="13">
        <f>Tableau1[[#This Row],[Fin3]]-Tableau1[[#This Row],[Début2]]</f>
        <v>0.14583333333333331</v>
      </c>
      <c r="K6503" s="12" t="str">
        <f>IF(MONTH(D6503)=1,"JANV",IF(MONTH(D6503)=2,"FEV",IF(MONTH(D6503)=3,"MARS",IF(MONTH(D6503)=4,"AVR",IF(MONTH(D6503)=5,"MAI",IF(MONTH(D6503)=6,"JUIN",IF(MONTH(D6503)=7,"JUILL",IF(MONTH(D6503)=8,"AOU",IF(MONTH(D6503)=9,"SEPT",IF(MONTH(D6503)=10,"OCT",IF(MONTH(D6503)=11,"NOV",IF(MONTH(D6503)=12,"DEC",""))))))))))))</f>
        <v>MAI</v>
      </c>
    </row>
    <row r="6504" spans="1:11" x14ac:dyDescent="0.3">
      <c r="A6504" t="s">
        <v>1091</v>
      </c>
      <c r="B6504" s="3">
        <v>45414</v>
      </c>
      <c r="C6504" s="4">
        <v>0.54166666666666663</v>
      </c>
      <c r="D6504" s="3">
        <v>45414</v>
      </c>
      <c r="E6504" s="4">
        <v>0.70833333333333337</v>
      </c>
      <c r="F6504" t="s">
        <v>297</v>
      </c>
      <c r="G6504" t="s">
        <v>12</v>
      </c>
      <c r="H6504" s="12" t="s">
        <v>57</v>
      </c>
      <c r="I6504" s="12" t="str">
        <f>_xlfn.XLOOKUP(Tableau1[[#This Row],[AGENT]],AGENT,TYPE,"",0)</f>
        <v>RO</v>
      </c>
      <c r="J6504" s="13">
        <f>Tableau1[[#This Row],[Fin3]]-Tableau1[[#This Row],[Début2]]</f>
        <v>0.16666666666666674</v>
      </c>
      <c r="K6504" s="12" t="str">
        <f>IF(MONTH(D6504)=1,"JANV",IF(MONTH(D6504)=2,"FEV",IF(MONTH(D6504)=3,"MARS",IF(MONTH(D6504)=4,"AVR",IF(MONTH(D6504)=5,"MAI",IF(MONTH(D6504)=6,"JUIN",IF(MONTH(D6504)=7,"JUILL",IF(MONTH(D6504)=8,"AOU",IF(MONTH(D6504)=9,"SEPT",IF(MONTH(D6504)=10,"OCT",IF(MONTH(D6504)=11,"NOV",IF(MONTH(D6504)=12,"DEC",""))))))))))))</f>
        <v>MAI</v>
      </c>
    </row>
    <row r="6505" spans="1:11" x14ac:dyDescent="0.3">
      <c r="A6505" t="s">
        <v>1091</v>
      </c>
      <c r="B6505" s="3">
        <v>45415</v>
      </c>
      <c r="C6505" s="4">
        <v>0.33333333333333331</v>
      </c>
      <c r="D6505" s="3">
        <v>45415</v>
      </c>
      <c r="E6505" s="4">
        <v>0.5</v>
      </c>
      <c r="F6505" t="s">
        <v>297</v>
      </c>
      <c r="G6505" t="s">
        <v>12</v>
      </c>
      <c r="H6505" s="12" t="s">
        <v>57</v>
      </c>
      <c r="I6505" s="12" t="str">
        <f>_xlfn.XLOOKUP(Tableau1[[#This Row],[AGENT]],AGENT,TYPE,"",0)</f>
        <v>RO</v>
      </c>
      <c r="J6505" s="13">
        <f>Tableau1[[#This Row],[Fin3]]-Tableau1[[#This Row],[Début2]]</f>
        <v>0.16666666666666669</v>
      </c>
      <c r="K6505" s="12" t="str">
        <f>IF(MONTH(D6505)=1,"JANV",IF(MONTH(D6505)=2,"FEV",IF(MONTH(D6505)=3,"MARS",IF(MONTH(D6505)=4,"AVR",IF(MONTH(D6505)=5,"MAI",IF(MONTH(D6505)=6,"JUIN",IF(MONTH(D6505)=7,"JUILL",IF(MONTH(D6505)=8,"AOU",IF(MONTH(D6505)=9,"SEPT",IF(MONTH(D6505)=10,"OCT",IF(MONTH(D6505)=11,"NOV",IF(MONTH(D6505)=12,"DEC",""))))))))))))</f>
        <v>MAI</v>
      </c>
    </row>
    <row r="6506" spans="1:11" x14ac:dyDescent="0.3">
      <c r="A6506" t="s">
        <v>1091</v>
      </c>
      <c r="B6506" s="3">
        <v>45418</v>
      </c>
      <c r="C6506" s="4">
        <v>0.33333333333333331</v>
      </c>
      <c r="D6506" s="3">
        <v>45418</v>
      </c>
      <c r="E6506" s="4">
        <v>0.45833333333333331</v>
      </c>
      <c r="F6506" t="s">
        <v>297</v>
      </c>
      <c r="G6506" t="s">
        <v>12</v>
      </c>
      <c r="H6506" s="12" t="s">
        <v>57</v>
      </c>
      <c r="I6506" s="12" t="str">
        <f>_xlfn.XLOOKUP(Tableau1[[#This Row],[AGENT]],AGENT,TYPE,"",0)</f>
        <v>RO</v>
      </c>
      <c r="J6506" s="13">
        <f>Tableau1[[#This Row],[Fin3]]-Tableau1[[#This Row],[Début2]]</f>
        <v>0.125</v>
      </c>
      <c r="K6506" s="12" t="str">
        <f>IF(MONTH(D6506)=1,"JANV",IF(MONTH(D6506)=2,"FEV",IF(MONTH(D6506)=3,"MARS",IF(MONTH(D6506)=4,"AVR",IF(MONTH(D6506)=5,"MAI",IF(MONTH(D6506)=6,"JUIN",IF(MONTH(D6506)=7,"JUILL",IF(MONTH(D6506)=8,"AOU",IF(MONTH(D6506)=9,"SEPT",IF(MONTH(D6506)=10,"OCT",IF(MONTH(D6506)=11,"NOV",IF(MONTH(D6506)=12,"DEC",""))))))))))))</f>
        <v>MAI</v>
      </c>
    </row>
    <row r="6507" spans="1:11" x14ac:dyDescent="0.3">
      <c r="A6507" t="s">
        <v>1091</v>
      </c>
      <c r="B6507" s="3">
        <v>45418</v>
      </c>
      <c r="C6507" s="4">
        <v>0.54166666666666663</v>
      </c>
      <c r="D6507" s="3">
        <v>45418</v>
      </c>
      <c r="E6507" s="4">
        <v>0.5625</v>
      </c>
      <c r="F6507" t="s">
        <v>297</v>
      </c>
      <c r="G6507" t="s">
        <v>12</v>
      </c>
      <c r="H6507" s="12" t="s">
        <v>57</v>
      </c>
      <c r="I6507" s="12" t="str">
        <f>_xlfn.XLOOKUP(Tableau1[[#This Row],[AGENT]],AGENT,TYPE,"",0)</f>
        <v>RO</v>
      </c>
      <c r="J6507" s="13">
        <f>Tableau1[[#This Row],[Fin3]]-Tableau1[[#This Row],[Début2]]</f>
        <v>2.083333333333337E-2</v>
      </c>
      <c r="K6507" s="12" t="str">
        <f>IF(MONTH(D6507)=1,"JANV",IF(MONTH(D6507)=2,"FEV",IF(MONTH(D6507)=3,"MARS",IF(MONTH(D6507)=4,"AVR",IF(MONTH(D6507)=5,"MAI",IF(MONTH(D6507)=6,"JUIN",IF(MONTH(D6507)=7,"JUILL",IF(MONTH(D6507)=8,"AOU",IF(MONTH(D6507)=9,"SEPT",IF(MONTH(D6507)=10,"OCT",IF(MONTH(D6507)=11,"NOV",IF(MONTH(D6507)=12,"DEC",""))))))))))))</f>
        <v>MAI</v>
      </c>
    </row>
    <row r="6508" spans="1:11" x14ac:dyDescent="0.3">
      <c r="A6508" t="s">
        <v>1091</v>
      </c>
      <c r="B6508" s="3">
        <v>45418</v>
      </c>
      <c r="C6508" s="4">
        <v>0.60416666666666663</v>
      </c>
      <c r="D6508" s="3">
        <v>45418</v>
      </c>
      <c r="E6508" s="4">
        <v>0.70833333333333337</v>
      </c>
      <c r="F6508" t="s">
        <v>297</v>
      </c>
      <c r="G6508" t="s">
        <v>12</v>
      </c>
      <c r="H6508" s="12" t="s">
        <v>57</v>
      </c>
      <c r="I6508" s="12" t="str">
        <f>_xlfn.XLOOKUP(Tableau1[[#This Row],[AGENT]],AGENT,TYPE,"",0)</f>
        <v>RO</v>
      </c>
      <c r="J6508" s="13">
        <f>Tableau1[[#This Row],[Fin3]]-Tableau1[[#This Row],[Début2]]</f>
        <v>0.10416666666666674</v>
      </c>
      <c r="K6508" s="12" t="str">
        <f>IF(MONTH(D6508)=1,"JANV",IF(MONTH(D6508)=2,"FEV",IF(MONTH(D6508)=3,"MARS",IF(MONTH(D6508)=4,"AVR",IF(MONTH(D6508)=5,"MAI",IF(MONTH(D6508)=6,"JUIN",IF(MONTH(D6508)=7,"JUILL",IF(MONTH(D6508)=8,"AOU",IF(MONTH(D6508)=9,"SEPT",IF(MONTH(D6508)=10,"OCT",IF(MONTH(D6508)=11,"NOV",IF(MONTH(D6508)=12,"DEC",""))))))))))))</f>
        <v>MAI</v>
      </c>
    </row>
    <row r="6509" spans="1:11" x14ac:dyDescent="0.3">
      <c r="A6509" t="s">
        <v>1091</v>
      </c>
      <c r="B6509" s="3">
        <v>45419</v>
      </c>
      <c r="C6509" s="4">
        <v>0.33333333333333331</v>
      </c>
      <c r="D6509" s="3">
        <v>45419</v>
      </c>
      <c r="E6509" s="4">
        <v>0.5</v>
      </c>
      <c r="F6509" t="s">
        <v>297</v>
      </c>
      <c r="G6509" t="s">
        <v>12</v>
      </c>
      <c r="H6509" s="12" t="s">
        <v>57</v>
      </c>
      <c r="I6509" s="12" t="str">
        <f>_xlfn.XLOOKUP(Tableau1[[#This Row],[AGENT]],AGENT,TYPE,"",0)</f>
        <v>RO</v>
      </c>
      <c r="J6509" s="13">
        <f>Tableau1[[#This Row],[Fin3]]-Tableau1[[#This Row],[Début2]]</f>
        <v>0.16666666666666669</v>
      </c>
      <c r="K6509" s="12" t="str">
        <f>IF(MONTH(D6509)=1,"JANV",IF(MONTH(D6509)=2,"FEV",IF(MONTH(D6509)=3,"MARS",IF(MONTH(D6509)=4,"AVR",IF(MONTH(D6509)=5,"MAI",IF(MONTH(D6509)=6,"JUIN",IF(MONTH(D6509)=7,"JUILL",IF(MONTH(D6509)=8,"AOU",IF(MONTH(D6509)=9,"SEPT",IF(MONTH(D6509)=10,"OCT",IF(MONTH(D6509)=11,"NOV",IF(MONTH(D6509)=12,"DEC",""))))))))))))</f>
        <v>MAI</v>
      </c>
    </row>
    <row r="6510" spans="1:11" x14ac:dyDescent="0.3">
      <c r="A6510" t="s">
        <v>297</v>
      </c>
      <c r="B6510" s="3">
        <v>45419</v>
      </c>
      <c r="C6510" s="4">
        <v>0.54166666666666663</v>
      </c>
      <c r="D6510" s="3">
        <v>45419</v>
      </c>
      <c r="E6510" s="4">
        <v>0.70833333333333337</v>
      </c>
      <c r="F6510" t="s">
        <v>297</v>
      </c>
      <c r="G6510" t="s">
        <v>12</v>
      </c>
      <c r="H6510" s="12" t="s">
        <v>57</v>
      </c>
      <c r="I6510" s="12" t="str">
        <f>_xlfn.XLOOKUP(Tableau1[[#This Row],[AGENT]],AGENT,TYPE,"",0)</f>
        <v>RO</v>
      </c>
      <c r="J6510" s="13">
        <f>Tableau1[[#This Row],[Fin3]]-Tableau1[[#This Row],[Début2]]</f>
        <v>0.16666666666666674</v>
      </c>
      <c r="K6510" s="12" t="str">
        <f>IF(MONTH(D6510)=1,"JANV",IF(MONTH(D6510)=2,"FEV",IF(MONTH(D6510)=3,"MARS",IF(MONTH(D6510)=4,"AVR",IF(MONTH(D6510)=5,"MAI",IF(MONTH(D6510)=6,"JUIN",IF(MONTH(D6510)=7,"JUILL",IF(MONTH(D6510)=8,"AOU",IF(MONTH(D6510)=9,"SEPT",IF(MONTH(D6510)=10,"OCT",IF(MONTH(D6510)=11,"NOV",IF(MONTH(D6510)=12,"DEC",""))))))))))))</f>
        <v>MAI</v>
      </c>
    </row>
    <row r="6511" spans="1:11" x14ac:dyDescent="0.3">
      <c r="A6511" t="s">
        <v>297</v>
      </c>
      <c r="B6511" s="3">
        <v>45425</v>
      </c>
      <c r="C6511" s="4">
        <v>0.375</v>
      </c>
      <c r="D6511" s="3">
        <v>45425</v>
      </c>
      <c r="E6511" s="4">
        <v>0.41666666666666669</v>
      </c>
      <c r="F6511" t="s">
        <v>297</v>
      </c>
      <c r="G6511" t="s">
        <v>12</v>
      </c>
      <c r="H6511" s="12" t="s">
        <v>57</v>
      </c>
      <c r="I6511" s="12" t="str">
        <f>_xlfn.XLOOKUP(Tableau1[[#This Row],[AGENT]],AGENT,TYPE,"",0)</f>
        <v>RO</v>
      </c>
      <c r="J6511" s="13">
        <f>Tableau1[[#This Row],[Fin3]]-Tableau1[[#This Row],[Début2]]</f>
        <v>4.1666666666666685E-2</v>
      </c>
      <c r="K6511" s="12" t="str">
        <f>IF(MONTH(D6511)=1,"JANV",IF(MONTH(D6511)=2,"FEV",IF(MONTH(D6511)=3,"MARS",IF(MONTH(D6511)=4,"AVR",IF(MONTH(D6511)=5,"MAI",IF(MONTH(D6511)=6,"JUIN",IF(MONTH(D6511)=7,"JUILL",IF(MONTH(D6511)=8,"AOU",IF(MONTH(D6511)=9,"SEPT",IF(MONTH(D6511)=10,"OCT",IF(MONTH(D6511)=11,"NOV",IF(MONTH(D6511)=12,"DEC",""))))))))))))</f>
        <v>MAI</v>
      </c>
    </row>
    <row r="6512" spans="1:11" x14ac:dyDescent="0.3">
      <c r="A6512" t="s">
        <v>625</v>
      </c>
      <c r="B6512" s="3">
        <v>45426</v>
      </c>
      <c r="C6512" s="4">
        <v>0.375</v>
      </c>
      <c r="D6512" s="3">
        <v>45426</v>
      </c>
      <c r="E6512" s="4">
        <v>0.5</v>
      </c>
      <c r="F6512" t="s">
        <v>297</v>
      </c>
      <c r="G6512" t="s">
        <v>12</v>
      </c>
      <c r="H6512" s="12" t="s">
        <v>57</v>
      </c>
      <c r="I6512" s="12" t="str">
        <f>_xlfn.XLOOKUP(Tableau1[[#This Row],[AGENT]],AGENT,TYPE,"",0)</f>
        <v>RO</v>
      </c>
      <c r="J6512" s="13">
        <f>Tableau1[[#This Row],[Fin3]]-Tableau1[[#This Row],[Début2]]</f>
        <v>0.125</v>
      </c>
      <c r="K6512" s="12" t="str">
        <f>IF(MONTH(D6512)=1,"JANV",IF(MONTH(D6512)=2,"FEV",IF(MONTH(D6512)=3,"MARS",IF(MONTH(D6512)=4,"AVR",IF(MONTH(D6512)=5,"MAI",IF(MONTH(D6512)=6,"JUIN",IF(MONTH(D6512)=7,"JUILL",IF(MONTH(D6512)=8,"AOU",IF(MONTH(D6512)=9,"SEPT",IF(MONTH(D6512)=10,"OCT",IF(MONTH(D6512)=11,"NOV",IF(MONTH(D6512)=12,"DEC",""))))))))))))</f>
        <v>MAI</v>
      </c>
    </row>
    <row r="6513" spans="1:11" x14ac:dyDescent="0.3">
      <c r="A6513" t="s">
        <v>297</v>
      </c>
      <c r="B6513" s="3">
        <v>45427</v>
      </c>
      <c r="C6513" s="4">
        <v>0.33333333333333331</v>
      </c>
      <c r="D6513" s="3">
        <v>45427</v>
      </c>
      <c r="E6513" s="4">
        <v>0.5</v>
      </c>
      <c r="F6513" t="s">
        <v>297</v>
      </c>
      <c r="G6513" t="s">
        <v>12</v>
      </c>
      <c r="H6513" s="12" t="s">
        <v>57</v>
      </c>
      <c r="I6513" s="12" t="str">
        <f>_xlfn.XLOOKUP(Tableau1[[#This Row],[AGENT]],AGENT,TYPE,"",0)</f>
        <v>RO</v>
      </c>
      <c r="J6513" s="13">
        <f>Tableau1[[#This Row],[Fin3]]-Tableau1[[#This Row],[Début2]]</f>
        <v>0.16666666666666669</v>
      </c>
      <c r="K6513" s="12" t="str">
        <f>IF(MONTH(D6513)=1,"JANV",IF(MONTH(D6513)=2,"FEV",IF(MONTH(D6513)=3,"MARS",IF(MONTH(D6513)=4,"AVR",IF(MONTH(D6513)=5,"MAI",IF(MONTH(D6513)=6,"JUIN",IF(MONTH(D6513)=7,"JUILL",IF(MONTH(D6513)=8,"AOU",IF(MONTH(D6513)=9,"SEPT",IF(MONTH(D6513)=10,"OCT",IF(MONTH(D6513)=11,"NOV",IF(MONTH(D6513)=12,"DEC",""))))))))))))</f>
        <v>MAI</v>
      </c>
    </row>
    <row r="6514" spans="1:11" x14ac:dyDescent="0.3">
      <c r="A6514" t="s">
        <v>625</v>
      </c>
      <c r="B6514" s="3">
        <v>45428</v>
      </c>
      <c r="C6514" s="4">
        <v>0.54166666666666663</v>
      </c>
      <c r="D6514" s="3">
        <v>45428</v>
      </c>
      <c r="E6514" s="4">
        <v>0.58333333333333337</v>
      </c>
      <c r="F6514" t="s">
        <v>297</v>
      </c>
      <c r="G6514" t="s">
        <v>12</v>
      </c>
      <c r="H6514" s="12" t="s">
        <v>57</v>
      </c>
      <c r="I6514" s="12" t="str">
        <f>_xlfn.XLOOKUP(Tableau1[[#This Row],[AGENT]],AGENT,TYPE,"",0)</f>
        <v>RO</v>
      </c>
      <c r="J6514" s="13">
        <f>Tableau1[[#This Row],[Fin3]]-Tableau1[[#This Row],[Début2]]</f>
        <v>4.1666666666666741E-2</v>
      </c>
      <c r="K6514" s="12" t="str">
        <f>IF(MONTH(D6514)=1,"JANV",IF(MONTH(D6514)=2,"FEV",IF(MONTH(D6514)=3,"MARS",IF(MONTH(D6514)=4,"AVR",IF(MONTH(D6514)=5,"MAI",IF(MONTH(D6514)=6,"JUIN",IF(MONTH(D6514)=7,"JUILL",IF(MONTH(D6514)=8,"AOU",IF(MONTH(D6514)=9,"SEPT",IF(MONTH(D6514)=10,"OCT",IF(MONTH(D6514)=11,"NOV",IF(MONTH(D6514)=12,"DEC",""))))))))))))</f>
        <v>MAI</v>
      </c>
    </row>
    <row r="6515" spans="1:11" x14ac:dyDescent="0.3">
      <c r="A6515" t="s">
        <v>297</v>
      </c>
      <c r="B6515" s="3">
        <v>45510</v>
      </c>
      <c r="C6515" s="4">
        <v>0.38541666666666669</v>
      </c>
      <c r="D6515" s="3">
        <v>45510</v>
      </c>
      <c r="E6515" s="4">
        <v>0.4375</v>
      </c>
      <c r="F6515" t="s">
        <v>297</v>
      </c>
      <c r="G6515" t="s">
        <v>12</v>
      </c>
      <c r="H6515" s="12" t="s">
        <v>57</v>
      </c>
      <c r="I6515" s="12" t="str">
        <f>_xlfn.XLOOKUP(Tableau1[[#This Row],[AGENT]],AGENT,TYPE,"",0)</f>
        <v>RO</v>
      </c>
      <c r="J6515" s="13">
        <f>Tableau1[[#This Row],[Fin3]]-Tableau1[[#This Row],[Début2]]</f>
        <v>5.2083333333333315E-2</v>
      </c>
      <c r="K6515" s="12" t="str">
        <f>IF(MONTH(D6515)=1,"JANV",IF(MONTH(D6515)=2,"FEV",IF(MONTH(D6515)=3,"MARS",IF(MONTH(D6515)=4,"AVR",IF(MONTH(D6515)=5,"MAI",IF(MONTH(D6515)=6,"JUIN",IF(MONTH(D6515)=7,"JUILL",IF(MONTH(D6515)=8,"AOU",IF(MONTH(D6515)=9,"SEPT",IF(MONTH(D6515)=10,"OCT",IF(MONTH(D6515)=11,"NOV",IF(MONTH(D6515)=12,"DEC",""))))))))))))</f>
        <v>AOU</v>
      </c>
    </row>
    <row r="6516" spans="1:11" x14ac:dyDescent="0.3">
      <c r="A6516" t="s">
        <v>297</v>
      </c>
      <c r="B6516" s="3">
        <v>45447</v>
      </c>
      <c r="C6516" s="4">
        <v>0.375</v>
      </c>
      <c r="D6516" s="3">
        <v>45447</v>
      </c>
      <c r="E6516" s="4">
        <v>0.39583333333333331</v>
      </c>
      <c r="F6516" t="s">
        <v>297</v>
      </c>
      <c r="G6516" t="s">
        <v>12</v>
      </c>
      <c r="H6516" s="12" t="s">
        <v>57</v>
      </c>
      <c r="I6516" s="12" t="str">
        <f>_xlfn.XLOOKUP(Tableau1[[#This Row],[AGENT]],AGENT,TYPE,"",0)</f>
        <v>RO</v>
      </c>
      <c r="J6516" s="13">
        <f>Tableau1[[#This Row],[Fin3]]-Tableau1[[#This Row],[Début2]]</f>
        <v>2.0833333333333315E-2</v>
      </c>
      <c r="K6516" s="12" t="str">
        <f>IF(MONTH(D6516)=1,"JANV",IF(MONTH(D6516)=2,"FEV",IF(MONTH(D6516)=3,"MARS",IF(MONTH(D6516)=4,"AVR",IF(MONTH(D6516)=5,"MAI",IF(MONTH(D6516)=6,"JUIN",IF(MONTH(D6516)=7,"JUILL",IF(MONTH(D6516)=8,"AOU",IF(MONTH(D6516)=9,"SEPT",IF(MONTH(D6516)=10,"OCT",IF(MONTH(D6516)=11,"NOV",IF(MONTH(D6516)=12,"DEC",""))))))))))))</f>
        <v>JUIN</v>
      </c>
    </row>
    <row r="6517" spans="1:11" x14ac:dyDescent="0.3">
      <c r="A6517" t="s">
        <v>297</v>
      </c>
      <c r="B6517" s="3">
        <v>45448</v>
      </c>
      <c r="C6517" s="4">
        <v>0.35416666666666669</v>
      </c>
      <c r="D6517" s="3">
        <v>45448</v>
      </c>
      <c r="E6517" s="4">
        <v>0.41666666666666669</v>
      </c>
      <c r="F6517" t="s">
        <v>297</v>
      </c>
      <c r="G6517" t="s">
        <v>12</v>
      </c>
      <c r="H6517" s="12" t="s">
        <v>57</v>
      </c>
      <c r="I6517" s="12" t="str">
        <f>_xlfn.XLOOKUP(Tableau1[[#This Row],[AGENT]],AGENT,TYPE,"",0)</f>
        <v>RO</v>
      </c>
      <c r="J6517" s="13">
        <f>Tableau1[[#This Row],[Fin3]]-Tableau1[[#This Row],[Début2]]</f>
        <v>6.25E-2</v>
      </c>
      <c r="K6517" s="12" t="str">
        <f>IF(MONTH(D6517)=1,"JANV",IF(MONTH(D6517)=2,"FEV",IF(MONTH(D6517)=3,"MARS",IF(MONTH(D6517)=4,"AVR",IF(MONTH(D6517)=5,"MAI",IF(MONTH(D6517)=6,"JUIN",IF(MONTH(D6517)=7,"JUILL",IF(MONTH(D6517)=8,"AOU",IF(MONTH(D6517)=9,"SEPT",IF(MONTH(D6517)=10,"OCT",IF(MONTH(D6517)=11,"NOV",IF(MONTH(D6517)=12,"DEC",""))))))))))))</f>
        <v>JUIN</v>
      </c>
    </row>
    <row r="6518" spans="1:11" x14ac:dyDescent="0.3">
      <c r="A6518" t="s">
        <v>1091</v>
      </c>
      <c r="B6518" s="3">
        <v>45454</v>
      </c>
      <c r="C6518" s="4">
        <v>0.54166666666666663</v>
      </c>
      <c r="D6518" s="3">
        <v>45454</v>
      </c>
      <c r="E6518" s="4">
        <v>0.70833333333333337</v>
      </c>
      <c r="F6518" t="s">
        <v>297</v>
      </c>
      <c r="G6518" t="s">
        <v>12</v>
      </c>
      <c r="H6518" s="12" t="s">
        <v>57</v>
      </c>
      <c r="I6518" s="12" t="str">
        <f>_xlfn.XLOOKUP(Tableau1[[#This Row],[AGENT]],AGENT,TYPE,"",0)</f>
        <v>RO</v>
      </c>
      <c r="J6518" s="13">
        <f>Tableau1[[#This Row],[Fin3]]-Tableau1[[#This Row],[Début2]]</f>
        <v>0.16666666666666674</v>
      </c>
      <c r="K6518" s="12" t="str">
        <f>IF(MONTH(D6518)=1,"JANV",IF(MONTH(D6518)=2,"FEV",IF(MONTH(D6518)=3,"MARS",IF(MONTH(D6518)=4,"AVR",IF(MONTH(D6518)=5,"MAI",IF(MONTH(D6518)=6,"JUIN",IF(MONTH(D6518)=7,"JUILL",IF(MONTH(D6518)=8,"AOU",IF(MONTH(D6518)=9,"SEPT",IF(MONTH(D6518)=10,"OCT",IF(MONTH(D6518)=11,"NOV",IF(MONTH(D6518)=12,"DEC",""))))))))))))</f>
        <v>JUIN</v>
      </c>
    </row>
    <row r="6519" spans="1:11" x14ac:dyDescent="0.3">
      <c r="A6519" t="s">
        <v>1091</v>
      </c>
      <c r="B6519" s="3">
        <v>45455</v>
      </c>
      <c r="C6519" s="4">
        <v>0.58333333333333337</v>
      </c>
      <c r="D6519" s="3">
        <v>45455</v>
      </c>
      <c r="E6519" s="4">
        <v>0.70833333333333337</v>
      </c>
      <c r="F6519" t="s">
        <v>297</v>
      </c>
      <c r="G6519" t="s">
        <v>12</v>
      </c>
      <c r="H6519" s="12" t="s">
        <v>57</v>
      </c>
      <c r="I6519" s="12" t="str">
        <f>_xlfn.XLOOKUP(Tableau1[[#This Row],[AGENT]],AGENT,TYPE,"",0)</f>
        <v>RO</v>
      </c>
      <c r="J6519" s="13">
        <f>Tableau1[[#This Row],[Fin3]]-Tableau1[[#This Row],[Début2]]</f>
        <v>0.125</v>
      </c>
      <c r="K6519" s="12" t="str">
        <f>IF(MONTH(D6519)=1,"JANV",IF(MONTH(D6519)=2,"FEV",IF(MONTH(D6519)=3,"MARS",IF(MONTH(D6519)=4,"AVR",IF(MONTH(D6519)=5,"MAI",IF(MONTH(D6519)=6,"JUIN",IF(MONTH(D6519)=7,"JUILL",IF(MONTH(D6519)=8,"AOU",IF(MONTH(D6519)=9,"SEPT",IF(MONTH(D6519)=10,"OCT",IF(MONTH(D6519)=11,"NOV",IF(MONTH(D6519)=12,"DEC",""))))))))))))</f>
        <v>JUIN</v>
      </c>
    </row>
    <row r="6520" spans="1:11" x14ac:dyDescent="0.3">
      <c r="A6520" t="s">
        <v>1091</v>
      </c>
      <c r="B6520" s="3">
        <v>45456</v>
      </c>
      <c r="C6520" s="4">
        <v>0.41666666666666669</v>
      </c>
      <c r="D6520" s="3">
        <v>45456</v>
      </c>
      <c r="E6520" s="4">
        <v>0.5</v>
      </c>
      <c r="F6520" t="s">
        <v>297</v>
      </c>
      <c r="G6520" t="s">
        <v>12</v>
      </c>
      <c r="H6520" s="12" t="s">
        <v>57</v>
      </c>
      <c r="I6520" s="12" t="str">
        <f>_xlfn.XLOOKUP(Tableau1[[#This Row],[AGENT]],AGENT,TYPE,"",0)</f>
        <v>RO</v>
      </c>
      <c r="J6520" s="13">
        <f>Tableau1[[#This Row],[Fin3]]-Tableau1[[#This Row],[Début2]]</f>
        <v>8.3333333333333315E-2</v>
      </c>
      <c r="K6520" s="12" t="str">
        <f>IF(MONTH(D6520)=1,"JANV",IF(MONTH(D6520)=2,"FEV",IF(MONTH(D6520)=3,"MARS",IF(MONTH(D6520)=4,"AVR",IF(MONTH(D6520)=5,"MAI",IF(MONTH(D6520)=6,"JUIN",IF(MONTH(D6520)=7,"JUILL",IF(MONTH(D6520)=8,"AOU",IF(MONTH(D6520)=9,"SEPT",IF(MONTH(D6520)=10,"OCT",IF(MONTH(D6520)=11,"NOV",IF(MONTH(D6520)=12,"DEC",""))))))))))))</f>
        <v>JUIN</v>
      </c>
    </row>
    <row r="6521" spans="1:11" x14ac:dyDescent="0.3">
      <c r="A6521" t="s">
        <v>1091</v>
      </c>
      <c r="B6521" s="3">
        <v>45456</v>
      </c>
      <c r="C6521" s="4">
        <v>0.54166666666666663</v>
      </c>
      <c r="D6521" s="3">
        <v>45456</v>
      </c>
      <c r="E6521" s="4">
        <v>0.66666666666666663</v>
      </c>
      <c r="F6521" t="s">
        <v>297</v>
      </c>
      <c r="G6521" t="s">
        <v>12</v>
      </c>
      <c r="H6521" s="12" t="s">
        <v>57</v>
      </c>
      <c r="I6521" s="12" t="str">
        <f>_xlfn.XLOOKUP(Tableau1[[#This Row],[AGENT]],AGENT,TYPE,"",0)</f>
        <v>RO</v>
      </c>
      <c r="J6521" s="13">
        <f>Tableau1[[#This Row],[Fin3]]-Tableau1[[#This Row],[Début2]]</f>
        <v>0.125</v>
      </c>
      <c r="K6521" s="12" t="str">
        <f>IF(MONTH(D6521)=1,"JANV",IF(MONTH(D6521)=2,"FEV",IF(MONTH(D6521)=3,"MARS",IF(MONTH(D6521)=4,"AVR",IF(MONTH(D6521)=5,"MAI",IF(MONTH(D6521)=6,"JUIN",IF(MONTH(D6521)=7,"JUILL",IF(MONTH(D6521)=8,"AOU",IF(MONTH(D6521)=9,"SEPT",IF(MONTH(D6521)=10,"OCT",IF(MONTH(D6521)=11,"NOV",IF(MONTH(D6521)=12,"DEC",""))))))))))))</f>
        <v>JUIN</v>
      </c>
    </row>
    <row r="6522" spans="1:11" x14ac:dyDescent="0.3">
      <c r="A6522" t="s">
        <v>297</v>
      </c>
      <c r="B6522" s="3">
        <v>45460</v>
      </c>
      <c r="C6522" s="4">
        <v>0.33333333333333331</v>
      </c>
      <c r="D6522" s="3">
        <v>45460</v>
      </c>
      <c r="E6522" s="4">
        <v>0.5</v>
      </c>
      <c r="F6522" t="s">
        <v>297</v>
      </c>
      <c r="G6522" t="s">
        <v>12</v>
      </c>
      <c r="H6522" s="12" t="s">
        <v>57</v>
      </c>
      <c r="I6522" s="12" t="str">
        <f>_xlfn.XLOOKUP(Tableau1[[#This Row],[AGENT]],AGENT,TYPE,"",0)</f>
        <v>RO</v>
      </c>
      <c r="J6522" s="13">
        <f>Tableau1[[#This Row],[Fin3]]-Tableau1[[#This Row],[Début2]]</f>
        <v>0.16666666666666669</v>
      </c>
      <c r="K6522" s="12" t="str">
        <f>IF(MONTH(D6522)=1,"JANV",IF(MONTH(D6522)=2,"FEV",IF(MONTH(D6522)=3,"MARS",IF(MONTH(D6522)=4,"AVR",IF(MONTH(D6522)=5,"MAI",IF(MONTH(D6522)=6,"JUIN",IF(MONTH(D6522)=7,"JUILL",IF(MONTH(D6522)=8,"AOU",IF(MONTH(D6522)=9,"SEPT",IF(MONTH(D6522)=10,"OCT",IF(MONTH(D6522)=11,"NOV",IF(MONTH(D6522)=12,"DEC",""))))))))))))</f>
        <v>JUIN</v>
      </c>
    </row>
    <row r="6523" spans="1:11" x14ac:dyDescent="0.3">
      <c r="A6523" t="s">
        <v>297</v>
      </c>
      <c r="B6523" s="3">
        <v>45461</v>
      </c>
      <c r="C6523" s="4">
        <v>0.35416666666666669</v>
      </c>
      <c r="D6523" s="3">
        <v>45461</v>
      </c>
      <c r="E6523" s="4">
        <v>0.5</v>
      </c>
      <c r="F6523" t="s">
        <v>297</v>
      </c>
      <c r="G6523" t="s">
        <v>12</v>
      </c>
      <c r="H6523" s="12" t="s">
        <v>57</v>
      </c>
      <c r="I6523" s="12" t="str">
        <f>_xlfn.XLOOKUP(Tableau1[[#This Row],[AGENT]],AGENT,TYPE,"",0)</f>
        <v>RO</v>
      </c>
      <c r="J6523" s="13">
        <f>Tableau1[[#This Row],[Fin3]]-Tableau1[[#This Row],[Début2]]</f>
        <v>0.14583333333333331</v>
      </c>
      <c r="K6523" s="12" t="str">
        <f>IF(MONTH(D6523)=1,"JANV",IF(MONTH(D6523)=2,"FEV",IF(MONTH(D6523)=3,"MARS",IF(MONTH(D6523)=4,"AVR",IF(MONTH(D6523)=5,"MAI",IF(MONTH(D6523)=6,"JUIN",IF(MONTH(D6523)=7,"JUILL",IF(MONTH(D6523)=8,"AOU",IF(MONTH(D6523)=9,"SEPT",IF(MONTH(D6523)=10,"OCT",IF(MONTH(D6523)=11,"NOV",IF(MONTH(D6523)=12,"DEC",""))))))))))))</f>
        <v>JUIN</v>
      </c>
    </row>
    <row r="6524" spans="1:11" x14ac:dyDescent="0.3">
      <c r="A6524" t="s">
        <v>297</v>
      </c>
      <c r="B6524" s="3">
        <v>45461</v>
      </c>
      <c r="C6524" s="4">
        <v>0.60416666666666663</v>
      </c>
      <c r="D6524" s="3">
        <v>45461</v>
      </c>
      <c r="E6524" s="4">
        <v>0.70833333333333337</v>
      </c>
      <c r="F6524" t="s">
        <v>297</v>
      </c>
      <c r="G6524" t="s">
        <v>12</v>
      </c>
      <c r="H6524" s="12" t="s">
        <v>57</v>
      </c>
      <c r="I6524" s="12" t="str">
        <f>_xlfn.XLOOKUP(Tableau1[[#This Row],[AGENT]],AGENT,TYPE,"",0)</f>
        <v>RO</v>
      </c>
      <c r="J6524" s="13">
        <f>Tableau1[[#This Row],[Fin3]]-Tableau1[[#This Row],[Début2]]</f>
        <v>0.10416666666666674</v>
      </c>
      <c r="K6524" s="12" t="str">
        <f>IF(MONTH(D6524)=1,"JANV",IF(MONTH(D6524)=2,"FEV",IF(MONTH(D6524)=3,"MARS",IF(MONTH(D6524)=4,"AVR",IF(MONTH(D6524)=5,"MAI",IF(MONTH(D6524)=6,"JUIN",IF(MONTH(D6524)=7,"JUILL",IF(MONTH(D6524)=8,"AOU",IF(MONTH(D6524)=9,"SEPT",IF(MONTH(D6524)=10,"OCT",IF(MONTH(D6524)=11,"NOV",IF(MONTH(D6524)=12,"DEC",""))))))))))))</f>
        <v>JUIN</v>
      </c>
    </row>
    <row r="6525" spans="1:11" x14ac:dyDescent="0.3">
      <c r="A6525" t="s">
        <v>297</v>
      </c>
      <c r="B6525" s="3">
        <v>45544</v>
      </c>
      <c r="C6525" s="4">
        <v>0.625</v>
      </c>
      <c r="D6525" s="3">
        <v>45544</v>
      </c>
      <c r="E6525" s="4">
        <v>0.66666666666666663</v>
      </c>
      <c r="F6525" t="s">
        <v>297</v>
      </c>
      <c r="G6525" t="s">
        <v>12</v>
      </c>
      <c r="H6525" s="12" t="s">
        <v>57</v>
      </c>
      <c r="I6525" s="12" t="str">
        <f>_xlfn.XLOOKUP(Tableau1[[#This Row],[AGENT]],AGENT,TYPE,"",0)</f>
        <v>RO</v>
      </c>
      <c r="J6525" s="13">
        <f>Tableau1[[#This Row],[Fin3]]-Tableau1[[#This Row],[Début2]]</f>
        <v>4.166666666666663E-2</v>
      </c>
      <c r="K6525" s="12" t="str">
        <f>IF(MONTH(D6525)=1,"JANV",IF(MONTH(D6525)=2,"FEV",IF(MONTH(D6525)=3,"MARS",IF(MONTH(D6525)=4,"AVR",IF(MONTH(D6525)=5,"MAI",IF(MONTH(D6525)=6,"JUIN",IF(MONTH(D6525)=7,"JUILL",IF(MONTH(D6525)=8,"AOU",IF(MONTH(D6525)=9,"SEPT",IF(MONTH(D6525)=10,"OCT",IF(MONTH(D6525)=11,"NOV",IF(MONTH(D6525)=12,"DEC",""))))))))))))</f>
        <v>SEPT</v>
      </c>
    </row>
    <row r="6526" spans="1:11" x14ac:dyDescent="0.3">
      <c r="A6526" t="s">
        <v>297</v>
      </c>
      <c r="B6526" s="3">
        <v>45545</v>
      </c>
      <c r="C6526" s="4">
        <v>0.375</v>
      </c>
      <c r="D6526" s="3">
        <v>45545</v>
      </c>
      <c r="E6526" s="4">
        <v>0.41666666666666669</v>
      </c>
      <c r="F6526" t="s">
        <v>297</v>
      </c>
      <c r="G6526" t="s">
        <v>12</v>
      </c>
      <c r="H6526" s="12" t="s">
        <v>57</v>
      </c>
      <c r="I6526" s="12" t="str">
        <f>_xlfn.XLOOKUP(Tableau1[[#This Row],[AGENT]],AGENT,TYPE,"",0)</f>
        <v>RO</v>
      </c>
      <c r="J6526" s="13">
        <f>Tableau1[[#This Row],[Fin3]]-Tableau1[[#This Row],[Début2]]</f>
        <v>4.1666666666666685E-2</v>
      </c>
      <c r="K6526" s="12" t="str">
        <f>IF(MONTH(D6526)=1,"JANV",IF(MONTH(D6526)=2,"FEV",IF(MONTH(D6526)=3,"MARS",IF(MONTH(D6526)=4,"AVR",IF(MONTH(D6526)=5,"MAI",IF(MONTH(D6526)=6,"JUIN",IF(MONTH(D6526)=7,"JUILL",IF(MONTH(D6526)=8,"AOU",IF(MONTH(D6526)=9,"SEPT",IF(MONTH(D6526)=10,"OCT",IF(MONTH(D6526)=11,"NOV",IF(MONTH(D6526)=12,"DEC",""))))))))))))</f>
        <v>SEPT</v>
      </c>
    </row>
    <row r="6527" spans="1:11" x14ac:dyDescent="0.3">
      <c r="A6527" t="s">
        <v>297</v>
      </c>
      <c r="B6527" s="3">
        <v>45545</v>
      </c>
      <c r="C6527" s="4">
        <v>0.5625</v>
      </c>
      <c r="D6527" s="3">
        <v>45545</v>
      </c>
      <c r="E6527" s="4">
        <v>0.625</v>
      </c>
      <c r="F6527" t="s">
        <v>297</v>
      </c>
      <c r="G6527" t="s">
        <v>12</v>
      </c>
      <c r="H6527" s="12" t="s">
        <v>57</v>
      </c>
      <c r="I6527" s="12" t="str">
        <f>_xlfn.XLOOKUP(Tableau1[[#This Row],[AGENT]],AGENT,TYPE,"",0)</f>
        <v>RO</v>
      </c>
      <c r="J6527" s="13">
        <f>Tableau1[[#This Row],[Fin3]]-Tableau1[[#This Row],[Début2]]</f>
        <v>6.25E-2</v>
      </c>
      <c r="K6527" s="12" t="str">
        <f>IF(MONTH(D6527)=1,"JANV",IF(MONTH(D6527)=2,"FEV",IF(MONTH(D6527)=3,"MARS",IF(MONTH(D6527)=4,"AVR",IF(MONTH(D6527)=5,"MAI",IF(MONTH(D6527)=6,"JUIN",IF(MONTH(D6527)=7,"JUILL",IF(MONTH(D6527)=8,"AOU",IF(MONTH(D6527)=9,"SEPT",IF(MONTH(D6527)=10,"OCT",IF(MONTH(D6527)=11,"NOV",IF(MONTH(D6527)=12,"DEC",""))))))))))))</f>
        <v>SEPT</v>
      </c>
    </row>
    <row r="6528" spans="1:11" x14ac:dyDescent="0.3">
      <c r="A6528" t="s">
        <v>297</v>
      </c>
      <c r="B6528" s="3">
        <v>45547</v>
      </c>
      <c r="C6528" s="4">
        <v>0.54166666666666663</v>
      </c>
      <c r="D6528" s="3">
        <v>45547</v>
      </c>
      <c r="E6528" s="4">
        <v>0.58333333333333337</v>
      </c>
      <c r="F6528" t="s">
        <v>297</v>
      </c>
      <c r="G6528" t="s">
        <v>12</v>
      </c>
      <c r="H6528" s="12" t="s">
        <v>57</v>
      </c>
      <c r="I6528" s="12" t="str">
        <f>_xlfn.XLOOKUP(Tableau1[[#This Row],[AGENT]],AGENT,TYPE,"",0)</f>
        <v>RO</v>
      </c>
      <c r="J6528" s="13">
        <f>Tableau1[[#This Row],[Fin3]]-Tableau1[[#This Row],[Début2]]</f>
        <v>4.1666666666666741E-2</v>
      </c>
      <c r="K6528" s="12" t="str">
        <f>IF(MONTH(D6528)=1,"JANV",IF(MONTH(D6528)=2,"FEV",IF(MONTH(D6528)=3,"MARS",IF(MONTH(D6528)=4,"AVR",IF(MONTH(D6528)=5,"MAI",IF(MONTH(D6528)=6,"JUIN",IF(MONTH(D6528)=7,"JUILL",IF(MONTH(D6528)=8,"AOU",IF(MONTH(D6528)=9,"SEPT",IF(MONTH(D6528)=10,"OCT",IF(MONTH(D6528)=11,"NOV",IF(MONTH(D6528)=12,"DEC",""))))))))))))</f>
        <v>SEPT</v>
      </c>
    </row>
    <row r="6529" spans="1:11" x14ac:dyDescent="0.3">
      <c r="A6529" t="s">
        <v>1091</v>
      </c>
      <c r="B6529" s="3">
        <v>45552</v>
      </c>
      <c r="C6529" s="4">
        <v>0.6875</v>
      </c>
      <c r="D6529" s="3">
        <v>45552</v>
      </c>
      <c r="E6529" s="4">
        <v>0.70833333333333337</v>
      </c>
      <c r="F6529" t="s">
        <v>297</v>
      </c>
      <c r="G6529" t="s">
        <v>12</v>
      </c>
      <c r="H6529" s="12" t="s">
        <v>57</v>
      </c>
      <c r="I6529" s="12" t="str">
        <f>_xlfn.XLOOKUP(Tableau1[[#This Row],[AGENT]],AGENT,TYPE,"",0)</f>
        <v>RO</v>
      </c>
      <c r="J6529" s="13">
        <f>Tableau1[[#This Row],[Fin3]]-Tableau1[[#This Row],[Début2]]</f>
        <v>2.083333333333337E-2</v>
      </c>
      <c r="K6529" s="12" t="str">
        <f>IF(MONTH(D6529)=1,"JANV",IF(MONTH(D6529)=2,"FEV",IF(MONTH(D6529)=3,"MARS",IF(MONTH(D6529)=4,"AVR",IF(MONTH(D6529)=5,"MAI",IF(MONTH(D6529)=6,"JUIN",IF(MONTH(D6529)=7,"JUILL",IF(MONTH(D6529)=8,"AOU",IF(MONTH(D6529)=9,"SEPT",IF(MONTH(D6529)=10,"OCT",IF(MONTH(D6529)=11,"NOV",IF(MONTH(D6529)=12,"DEC",""))))))))))))</f>
        <v>SEPT</v>
      </c>
    </row>
    <row r="6530" spans="1:11" x14ac:dyDescent="0.3">
      <c r="A6530" t="s">
        <v>1091</v>
      </c>
      <c r="B6530" s="3">
        <v>45553</v>
      </c>
      <c r="C6530" s="4">
        <v>0.33333333333333331</v>
      </c>
      <c r="D6530" s="3">
        <v>45553</v>
      </c>
      <c r="E6530" s="4">
        <v>0.5</v>
      </c>
      <c r="F6530" t="s">
        <v>297</v>
      </c>
      <c r="G6530" t="s">
        <v>12</v>
      </c>
      <c r="H6530" s="12" t="s">
        <v>57</v>
      </c>
      <c r="I6530" s="12" t="str">
        <f>_xlfn.XLOOKUP(Tableau1[[#This Row],[AGENT]],AGENT,TYPE,"",0)</f>
        <v>RO</v>
      </c>
      <c r="J6530" s="13">
        <f>Tableau1[[#This Row],[Fin3]]-Tableau1[[#This Row],[Début2]]</f>
        <v>0.16666666666666669</v>
      </c>
      <c r="K6530" s="12" t="str">
        <f>IF(MONTH(D6530)=1,"JANV",IF(MONTH(D6530)=2,"FEV",IF(MONTH(D6530)=3,"MARS",IF(MONTH(D6530)=4,"AVR",IF(MONTH(D6530)=5,"MAI",IF(MONTH(D6530)=6,"JUIN",IF(MONTH(D6530)=7,"JUILL",IF(MONTH(D6530)=8,"AOU",IF(MONTH(D6530)=9,"SEPT",IF(MONTH(D6530)=10,"OCT",IF(MONTH(D6530)=11,"NOV",IF(MONTH(D6530)=12,"DEC",""))))))))))))</f>
        <v>SEPT</v>
      </c>
    </row>
    <row r="6531" spans="1:11" x14ac:dyDescent="0.3">
      <c r="A6531" t="s">
        <v>1091</v>
      </c>
      <c r="B6531" s="3">
        <v>45553</v>
      </c>
      <c r="C6531" s="4">
        <v>0.54166666666666663</v>
      </c>
      <c r="D6531" s="3">
        <v>45553</v>
      </c>
      <c r="E6531" s="4">
        <v>0.64583333333333337</v>
      </c>
      <c r="F6531" t="s">
        <v>297</v>
      </c>
      <c r="G6531" t="s">
        <v>12</v>
      </c>
      <c r="H6531" s="12" t="s">
        <v>57</v>
      </c>
      <c r="I6531" s="12" t="str">
        <f>_xlfn.XLOOKUP(Tableau1[[#This Row],[AGENT]],AGENT,TYPE,"",0)</f>
        <v>RO</v>
      </c>
      <c r="J6531" s="13">
        <f>Tableau1[[#This Row],[Fin3]]-Tableau1[[#This Row],[Début2]]</f>
        <v>0.10416666666666674</v>
      </c>
      <c r="K6531" s="12" t="str">
        <f>IF(MONTH(D6531)=1,"JANV",IF(MONTH(D6531)=2,"FEV",IF(MONTH(D6531)=3,"MARS",IF(MONTH(D6531)=4,"AVR",IF(MONTH(D6531)=5,"MAI",IF(MONTH(D6531)=6,"JUIN",IF(MONTH(D6531)=7,"JUILL",IF(MONTH(D6531)=8,"AOU",IF(MONTH(D6531)=9,"SEPT",IF(MONTH(D6531)=10,"OCT",IF(MONTH(D6531)=11,"NOV",IF(MONTH(D6531)=12,"DEC",""))))))))))))</f>
        <v>SEPT</v>
      </c>
    </row>
    <row r="6532" spans="1:11" x14ac:dyDescent="0.3">
      <c r="A6532" t="s">
        <v>1091</v>
      </c>
      <c r="B6532" s="3">
        <v>45554</v>
      </c>
      <c r="C6532" s="4">
        <v>0.47916666666666669</v>
      </c>
      <c r="D6532" s="3">
        <v>45554</v>
      </c>
      <c r="E6532" s="4">
        <v>0.5</v>
      </c>
      <c r="F6532" t="s">
        <v>297</v>
      </c>
      <c r="G6532" t="s">
        <v>12</v>
      </c>
      <c r="H6532" s="12" t="s">
        <v>57</v>
      </c>
      <c r="I6532" s="12" t="str">
        <f>_xlfn.XLOOKUP(Tableau1[[#This Row],[AGENT]],AGENT,TYPE,"",0)</f>
        <v>RO</v>
      </c>
      <c r="J6532" s="13">
        <f>Tableau1[[#This Row],[Fin3]]-Tableau1[[#This Row],[Début2]]</f>
        <v>2.0833333333333315E-2</v>
      </c>
      <c r="K6532" s="12" t="str">
        <f>IF(MONTH(D6532)=1,"JANV",IF(MONTH(D6532)=2,"FEV",IF(MONTH(D6532)=3,"MARS",IF(MONTH(D6532)=4,"AVR",IF(MONTH(D6532)=5,"MAI",IF(MONTH(D6532)=6,"JUIN",IF(MONTH(D6532)=7,"JUILL",IF(MONTH(D6532)=8,"AOU",IF(MONTH(D6532)=9,"SEPT",IF(MONTH(D6532)=10,"OCT",IF(MONTH(D6532)=11,"NOV",IF(MONTH(D6532)=12,"DEC",""))))))))))))</f>
        <v>SEPT</v>
      </c>
    </row>
    <row r="6533" spans="1:11" x14ac:dyDescent="0.3">
      <c r="A6533" t="s">
        <v>1091</v>
      </c>
      <c r="B6533" s="3">
        <v>45554</v>
      </c>
      <c r="C6533" s="4">
        <v>0.54166666666666663</v>
      </c>
      <c r="D6533" s="3">
        <v>45554</v>
      </c>
      <c r="E6533" s="4">
        <v>0.70833333333333337</v>
      </c>
      <c r="F6533" t="s">
        <v>297</v>
      </c>
      <c r="G6533" t="s">
        <v>12</v>
      </c>
      <c r="H6533" s="12" t="s">
        <v>57</v>
      </c>
      <c r="I6533" s="12" t="str">
        <f>_xlfn.XLOOKUP(Tableau1[[#This Row],[AGENT]],AGENT,TYPE,"",0)</f>
        <v>RO</v>
      </c>
      <c r="J6533" s="13">
        <f>Tableau1[[#This Row],[Fin3]]-Tableau1[[#This Row],[Début2]]</f>
        <v>0.16666666666666674</v>
      </c>
      <c r="K6533" s="12" t="str">
        <f>IF(MONTH(D6533)=1,"JANV",IF(MONTH(D6533)=2,"FEV",IF(MONTH(D6533)=3,"MARS",IF(MONTH(D6533)=4,"AVR",IF(MONTH(D6533)=5,"MAI",IF(MONTH(D6533)=6,"JUIN",IF(MONTH(D6533)=7,"JUILL",IF(MONTH(D6533)=8,"AOU",IF(MONTH(D6533)=9,"SEPT",IF(MONTH(D6533)=10,"OCT",IF(MONTH(D6533)=11,"NOV",IF(MONTH(D6533)=12,"DEC",""))))))))))))</f>
        <v>SEPT</v>
      </c>
    </row>
    <row r="6534" spans="1:11" x14ac:dyDescent="0.3">
      <c r="A6534" t="s">
        <v>1091</v>
      </c>
      <c r="B6534" s="3">
        <v>45558</v>
      </c>
      <c r="C6534" s="4">
        <v>0.625</v>
      </c>
      <c r="D6534" s="3">
        <v>45558</v>
      </c>
      <c r="E6534" s="4">
        <v>0.66666666666666663</v>
      </c>
      <c r="F6534" t="s">
        <v>297</v>
      </c>
      <c r="G6534" t="s">
        <v>12</v>
      </c>
      <c r="H6534" s="12" t="s">
        <v>57</v>
      </c>
      <c r="I6534" s="12" t="str">
        <f>_xlfn.XLOOKUP(Tableau1[[#This Row],[AGENT]],AGENT,TYPE,"",0)</f>
        <v>RO</v>
      </c>
      <c r="J6534" s="13">
        <f>Tableau1[[#This Row],[Fin3]]-Tableau1[[#This Row],[Début2]]</f>
        <v>4.166666666666663E-2</v>
      </c>
      <c r="K6534" s="12" t="str">
        <f>IF(MONTH(D6534)=1,"JANV",IF(MONTH(D6534)=2,"FEV",IF(MONTH(D6534)=3,"MARS",IF(MONTH(D6534)=4,"AVR",IF(MONTH(D6534)=5,"MAI",IF(MONTH(D6534)=6,"JUIN",IF(MONTH(D6534)=7,"JUILL",IF(MONTH(D6534)=8,"AOU",IF(MONTH(D6534)=9,"SEPT",IF(MONTH(D6534)=10,"OCT",IF(MONTH(D6534)=11,"NOV",IF(MONTH(D6534)=12,"DEC",""))))))))))))</f>
        <v>SEPT</v>
      </c>
    </row>
    <row r="6535" spans="1:11" x14ac:dyDescent="0.3">
      <c r="A6535" t="s">
        <v>1091</v>
      </c>
      <c r="B6535" s="3">
        <v>45559</v>
      </c>
      <c r="C6535" s="4">
        <v>0.54166666666666663</v>
      </c>
      <c r="D6535" s="3">
        <v>45559</v>
      </c>
      <c r="E6535" s="4">
        <v>0.70833333333333337</v>
      </c>
      <c r="F6535" t="s">
        <v>297</v>
      </c>
      <c r="G6535" t="s">
        <v>12</v>
      </c>
      <c r="H6535" s="12" t="s">
        <v>57</v>
      </c>
      <c r="I6535" s="12" t="str">
        <f>_xlfn.XLOOKUP(Tableau1[[#This Row],[AGENT]],AGENT,TYPE,"",0)</f>
        <v>RO</v>
      </c>
      <c r="J6535" s="13">
        <f>Tableau1[[#This Row],[Fin3]]-Tableau1[[#This Row],[Début2]]</f>
        <v>0.16666666666666674</v>
      </c>
      <c r="K6535" s="12" t="str">
        <f>IF(MONTH(D6535)=1,"JANV",IF(MONTH(D6535)=2,"FEV",IF(MONTH(D6535)=3,"MARS",IF(MONTH(D6535)=4,"AVR",IF(MONTH(D6535)=5,"MAI",IF(MONTH(D6535)=6,"JUIN",IF(MONTH(D6535)=7,"JUILL",IF(MONTH(D6535)=8,"AOU",IF(MONTH(D6535)=9,"SEPT",IF(MONTH(D6535)=10,"OCT",IF(MONTH(D6535)=11,"NOV",IF(MONTH(D6535)=12,"DEC",""))))))))))))</f>
        <v>SEPT</v>
      </c>
    </row>
    <row r="6536" spans="1:11" x14ac:dyDescent="0.3">
      <c r="A6536" t="s">
        <v>1091</v>
      </c>
      <c r="B6536" s="3">
        <v>45560</v>
      </c>
      <c r="C6536" s="4">
        <v>0.33333333333333331</v>
      </c>
      <c r="D6536" s="3">
        <v>45560</v>
      </c>
      <c r="E6536" s="4">
        <v>0.47916666666666669</v>
      </c>
      <c r="F6536" t="s">
        <v>297</v>
      </c>
      <c r="G6536" t="s">
        <v>12</v>
      </c>
      <c r="H6536" s="12" t="s">
        <v>57</v>
      </c>
      <c r="I6536" s="12" t="str">
        <f>_xlfn.XLOOKUP(Tableau1[[#This Row],[AGENT]],AGENT,TYPE,"",0)</f>
        <v>RO</v>
      </c>
      <c r="J6536" s="13">
        <f>Tableau1[[#This Row],[Fin3]]-Tableau1[[#This Row],[Début2]]</f>
        <v>0.14583333333333337</v>
      </c>
      <c r="K6536" s="12" t="str">
        <f>IF(MONTH(D6536)=1,"JANV",IF(MONTH(D6536)=2,"FEV",IF(MONTH(D6536)=3,"MARS",IF(MONTH(D6536)=4,"AVR",IF(MONTH(D6536)=5,"MAI",IF(MONTH(D6536)=6,"JUIN",IF(MONTH(D6536)=7,"JUILL",IF(MONTH(D6536)=8,"AOU",IF(MONTH(D6536)=9,"SEPT",IF(MONTH(D6536)=10,"OCT",IF(MONTH(D6536)=11,"NOV",IF(MONTH(D6536)=12,"DEC",""))))))))))))</f>
        <v>SEPT</v>
      </c>
    </row>
    <row r="6537" spans="1:11" x14ac:dyDescent="0.3">
      <c r="A6537" t="s">
        <v>297</v>
      </c>
      <c r="B6537" s="3">
        <v>45561</v>
      </c>
      <c r="C6537" s="4">
        <v>0.33333333333333331</v>
      </c>
      <c r="D6537" s="3">
        <v>45561</v>
      </c>
      <c r="E6537" s="4">
        <v>0.35416666666666669</v>
      </c>
      <c r="F6537" t="s">
        <v>297</v>
      </c>
      <c r="G6537" t="s">
        <v>12</v>
      </c>
      <c r="H6537" s="12" t="s">
        <v>57</v>
      </c>
      <c r="I6537" s="12" t="str">
        <f>_xlfn.XLOOKUP(Tableau1[[#This Row],[AGENT]],AGENT,TYPE,"",0)</f>
        <v>RO</v>
      </c>
      <c r="J6537" s="13">
        <f>Tableau1[[#This Row],[Fin3]]-Tableau1[[#This Row],[Début2]]</f>
        <v>2.083333333333337E-2</v>
      </c>
      <c r="K6537" s="12" t="str">
        <f>IF(MONTH(D6537)=1,"JANV",IF(MONTH(D6537)=2,"FEV",IF(MONTH(D6537)=3,"MARS",IF(MONTH(D6537)=4,"AVR",IF(MONTH(D6537)=5,"MAI",IF(MONTH(D6537)=6,"JUIN",IF(MONTH(D6537)=7,"JUILL",IF(MONTH(D6537)=8,"AOU",IF(MONTH(D6537)=9,"SEPT",IF(MONTH(D6537)=10,"OCT",IF(MONTH(D6537)=11,"NOV",IF(MONTH(D6537)=12,"DEC",""))))))))))))</f>
        <v>SEPT</v>
      </c>
    </row>
    <row r="6538" spans="1:11" x14ac:dyDescent="0.3">
      <c r="A6538" t="s">
        <v>297</v>
      </c>
      <c r="B6538" s="3">
        <v>45561</v>
      </c>
      <c r="C6538" s="4">
        <v>0.54166666666666663</v>
      </c>
      <c r="D6538" s="3">
        <v>45561</v>
      </c>
      <c r="E6538" s="4">
        <v>0.58333333333333337</v>
      </c>
      <c r="F6538" t="s">
        <v>297</v>
      </c>
      <c r="G6538" t="s">
        <v>12</v>
      </c>
      <c r="H6538" s="12" t="s">
        <v>57</v>
      </c>
      <c r="I6538" s="12" t="str">
        <f>_xlfn.XLOOKUP(Tableau1[[#This Row],[AGENT]],AGENT,TYPE,"",0)</f>
        <v>RO</v>
      </c>
      <c r="J6538" s="13">
        <f>Tableau1[[#This Row],[Fin3]]-Tableau1[[#This Row],[Début2]]</f>
        <v>4.1666666666666741E-2</v>
      </c>
      <c r="K6538" s="12" t="str">
        <f>IF(MONTH(D6538)=1,"JANV",IF(MONTH(D6538)=2,"FEV",IF(MONTH(D6538)=3,"MARS",IF(MONTH(D6538)=4,"AVR",IF(MONTH(D6538)=5,"MAI",IF(MONTH(D6538)=6,"JUIN",IF(MONTH(D6538)=7,"JUILL",IF(MONTH(D6538)=8,"AOU",IF(MONTH(D6538)=9,"SEPT",IF(MONTH(D6538)=10,"OCT",IF(MONTH(D6538)=11,"NOV",IF(MONTH(D6538)=12,"DEC",""))))))))))))</f>
        <v>SEPT</v>
      </c>
    </row>
    <row r="6539" spans="1:11" x14ac:dyDescent="0.3">
      <c r="A6539" t="s">
        <v>1091</v>
      </c>
      <c r="B6539" s="3">
        <v>45555</v>
      </c>
      <c r="C6539" s="4">
        <v>0.39583333333333331</v>
      </c>
      <c r="D6539" s="3">
        <v>45555</v>
      </c>
      <c r="E6539" s="4">
        <v>0.45833333333333331</v>
      </c>
      <c r="F6539" t="s">
        <v>297</v>
      </c>
      <c r="G6539" t="s">
        <v>12</v>
      </c>
      <c r="H6539" s="12" t="s">
        <v>57</v>
      </c>
      <c r="I6539" s="12" t="str">
        <f>_xlfn.XLOOKUP(Tableau1[[#This Row],[AGENT]],AGENT,TYPE,"",0)</f>
        <v>RO</v>
      </c>
      <c r="J6539" s="13">
        <f>Tableau1[[#This Row],[Fin3]]-Tableau1[[#This Row],[Début2]]</f>
        <v>6.25E-2</v>
      </c>
      <c r="K6539" s="12" t="str">
        <f>IF(MONTH(D6539)=1,"JANV",IF(MONTH(D6539)=2,"FEV",IF(MONTH(D6539)=3,"MARS",IF(MONTH(D6539)=4,"AVR",IF(MONTH(D6539)=5,"MAI",IF(MONTH(D6539)=6,"JUIN",IF(MONTH(D6539)=7,"JUILL",IF(MONTH(D6539)=8,"AOU",IF(MONTH(D6539)=9,"SEPT",IF(MONTH(D6539)=10,"OCT",IF(MONTH(D6539)=11,"NOV",IF(MONTH(D6539)=12,"DEC",""))))))))))))</f>
        <v>SEPT</v>
      </c>
    </row>
    <row r="6540" spans="1:11" x14ac:dyDescent="0.3">
      <c r="A6540" t="s">
        <v>2202</v>
      </c>
      <c r="B6540" s="3">
        <v>45496</v>
      </c>
      <c r="C6540" s="4">
        <v>0.33333333333333331</v>
      </c>
      <c r="D6540" s="3">
        <v>45496</v>
      </c>
      <c r="E6540" s="4">
        <v>0.41666666666666669</v>
      </c>
      <c r="F6540" t="s">
        <v>297</v>
      </c>
      <c r="G6540" t="s">
        <v>282</v>
      </c>
      <c r="H6540" s="12" t="s">
        <v>57</v>
      </c>
      <c r="I6540" s="12" t="str">
        <f>_xlfn.XLOOKUP(Tableau1[[#This Row],[AGENT]],AGENT,TYPE,"",0)</f>
        <v>RO</v>
      </c>
      <c r="J6540" s="13">
        <f>Tableau1[[#This Row],[Fin3]]-Tableau1[[#This Row],[Début2]]</f>
        <v>8.333333333333337E-2</v>
      </c>
      <c r="K6540" s="12" t="str">
        <f>IF(MONTH(D6540)=1,"JANV",IF(MONTH(D6540)=2,"FEV",IF(MONTH(D6540)=3,"MARS",IF(MONTH(D6540)=4,"AVR",IF(MONTH(D6540)=5,"MAI",IF(MONTH(D6540)=6,"JUIN",IF(MONTH(D6540)=7,"JUILL",IF(MONTH(D6540)=8,"AOU",IF(MONTH(D6540)=9,"SEPT",IF(MONTH(D6540)=10,"OCT",IF(MONTH(D6540)=11,"NOV",IF(MONTH(D6540)=12,"DEC",""))))))))))))</f>
        <v>JUILL</v>
      </c>
    </row>
    <row r="6541" spans="1:11" x14ac:dyDescent="0.3">
      <c r="A6541" t="s">
        <v>2207</v>
      </c>
      <c r="B6541" s="3">
        <v>45510</v>
      </c>
      <c r="C6541" s="4">
        <v>0.34375</v>
      </c>
      <c r="D6541" s="3">
        <v>45510</v>
      </c>
      <c r="E6541" s="4">
        <v>0.38541666666666669</v>
      </c>
      <c r="F6541" t="s">
        <v>297</v>
      </c>
      <c r="G6541" t="s">
        <v>282</v>
      </c>
      <c r="H6541" s="12" t="s">
        <v>57</v>
      </c>
      <c r="I6541" s="12" t="str">
        <f>_xlfn.XLOOKUP(Tableau1[[#This Row],[AGENT]],AGENT,TYPE,"",0)</f>
        <v>RO</v>
      </c>
      <c r="J6541" s="13">
        <f>Tableau1[[#This Row],[Fin3]]-Tableau1[[#This Row],[Début2]]</f>
        <v>4.1666666666666685E-2</v>
      </c>
      <c r="K6541" s="12" t="str">
        <f>IF(MONTH(D6541)=1,"JANV",IF(MONTH(D6541)=2,"FEV",IF(MONTH(D6541)=3,"MARS",IF(MONTH(D6541)=4,"AVR",IF(MONTH(D6541)=5,"MAI",IF(MONTH(D6541)=6,"JUIN",IF(MONTH(D6541)=7,"JUILL",IF(MONTH(D6541)=8,"AOU",IF(MONTH(D6541)=9,"SEPT",IF(MONTH(D6541)=10,"OCT",IF(MONTH(D6541)=11,"NOV",IF(MONTH(D6541)=12,"DEC",""))))))))))))</f>
        <v>AOU</v>
      </c>
    </row>
    <row r="6542" spans="1:11" x14ac:dyDescent="0.3">
      <c r="A6542" t="s">
        <v>469</v>
      </c>
      <c r="B6542" s="3">
        <v>45299</v>
      </c>
      <c r="C6542" s="4">
        <v>0.33333333333333331</v>
      </c>
      <c r="D6542" s="3">
        <v>45299</v>
      </c>
      <c r="E6542" s="4">
        <v>0.35416666666666669</v>
      </c>
      <c r="F6542" t="s">
        <v>469</v>
      </c>
      <c r="G6542" t="s">
        <v>350</v>
      </c>
      <c r="H6542" s="12" t="s">
        <v>50</v>
      </c>
      <c r="I6542" s="12" t="str">
        <f>_xlfn.XLOOKUP(Tableau1[[#This Row],[AGENT]],AGENT,TYPE,"",0)</f>
        <v>RO</v>
      </c>
      <c r="J6542" s="13">
        <f>Tableau1[[#This Row],[Fin3]]-Tableau1[[#This Row],[Début2]]</f>
        <v>2.083333333333337E-2</v>
      </c>
      <c r="K6542" s="12" t="str">
        <f>IF(MONTH(D6542)=1,"JANV",IF(MONTH(D6542)=2,"FEV",IF(MONTH(D6542)=3,"MARS",IF(MONTH(D6542)=4,"AVR",IF(MONTH(D6542)=5,"MAI",IF(MONTH(D6542)=6,"JUIN",IF(MONTH(D6542)=7,"JUILL",IF(MONTH(D6542)=8,"AOU",IF(MONTH(D6542)=9,"SEPT",IF(MONTH(D6542)=10,"OCT",IF(MONTH(D6542)=11,"NOV",IF(MONTH(D6542)=12,"DEC",""))))))))))))</f>
        <v>JANV</v>
      </c>
    </row>
    <row r="6543" spans="1:11" x14ac:dyDescent="0.3">
      <c r="A6543" t="s">
        <v>469</v>
      </c>
      <c r="B6543" s="3">
        <v>45300</v>
      </c>
      <c r="C6543" s="4">
        <v>0.66666666666666663</v>
      </c>
      <c r="D6543" s="3">
        <v>45300</v>
      </c>
      <c r="E6543" s="4">
        <v>0.6875</v>
      </c>
      <c r="F6543" t="s">
        <v>469</v>
      </c>
      <c r="G6543" t="s">
        <v>350</v>
      </c>
      <c r="H6543" s="12" t="s">
        <v>50</v>
      </c>
      <c r="I6543" s="12" t="str">
        <f>_xlfn.XLOOKUP(Tableau1[[#This Row],[AGENT]],AGENT,TYPE,"",0)</f>
        <v>RO</v>
      </c>
      <c r="J6543" s="13">
        <f>Tableau1[[#This Row],[Fin3]]-Tableau1[[#This Row],[Début2]]</f>
        <v>2.083333333333337E-2</v>
      </c>
      <c r="K6543" s="12" t="str">
        <f>IF(MONTH(D6543)=1,"JANV",IF(MONTH(D6543)=2,"FEV",IF(MONTH(D6543)=3,"MARS",IF(MONTH(D6543)=4,"AVR",IF(MONTH(D6543)=5,"MAI",IF(MONTH(D6543)=6,"JUIN",IF(MONTH(D6543)=7,"JUILL",IF(MONTH(D6543)=8,"AOU",IF(MONTH(D6543)=9,"SEPT",IF(MONTH(D6543)=10,"OCT",IF(MONTH(D6543)=11,"NOV",IF(MONTH(D6543)=12,"DEC",""))))))))))))</f>
        <v>JANV</v>
      </c>
    </row>
    <row r="6544" spans="1:11" x14ac:dyDescent="0.3">
      <c r="A6544" t="s">
        <v>469</v>
      </c>
      <c r="B6544" s="3">
        <v>45303</v>
      </c>
      <c r="C6544" s="4">
        <v>0.375</v>
      </c>
      <c r="D6544" s="3">
        <v>45303</v>
      </c>
      <c r="E6544" s="4">
        <v>0.39583333333333331</v>
      </c>
      <c r="F6544" t="s">
        <v>469</v>
      </c>
      <c r="G6544" t="s">
        <v>350</v>
      </c>
      <c r="H6544" s="12" t="s">
        <v>50</v>
      </c>
      <c r="I6544" s="12" t="str">
        <f>_xlfn.XLOOKUP(Tableau1[[#This Row],[AGENT]],AGENT,TYPE,"",0)</f>
        <v>RO</v>
      </c>
      <c r="J6544" s="13">
        <f>Tableau1[[#This Row],[Fin3]]-Tableau1[[#This Row],[Début2]]</f>
        <v>2.0833333333333315E-2</v>
      </c>
      <c r="K6544" s="12" t="str">
        <f>IF(MONTH(D6544)=1,"JANV",IF(MONTH(D6544)=2,"FEV",IF(MONTH(D6544)=3,"MARS",IF(MONTH(D6544)=4,"AVR",IF(MONTH(D6544)=5,"MAI",IF(MONTH(D6544)=6,"JUIN",IF(MONTH(D6544)=7,"JUILL",IF(MONTH(D6544)=8,"AOU",IF(MONTH(D6544)=9,"SEPT",IF(MONTH(D6544)=10,"OCT",IF(MONTH(D6544)=11,"NOV",IF(MONTH(D6544)=12,"DEC",""))))))))))))</f>
        <v>JANV</v>
      </c>
    </row>
    <row r="6545" spans="1:11" x14ac:dyDescent="0.3">
      <c r="A6545" t="s">
        <v>469</v>
      </c>
      <c r="B6545" s="3">
        <v>45313</v>
      </c>
      <c r="C6545" s="4">
        <v>0.54166666666666663</v>
      </c>
      <c r="D6545" s="3">
        <v>45313</v>
      </c>
      <c r="E6545" s="4">
        <v>0.5625</v>
      </c>
      <c r="F6545" t="s">
        <v>469</v>
      </c>
      <c r="G6545" t="s">
        <v>350</v>
      </c>
      <c r="H6545" s="12" t="s">
        <v>50</v>
      </c>
      <c r="I6545" s="12" t="str">
        <f>_xlfn.XLOOKUP(Tableau1[[#This Row],[AGENT]],AGENT,TYPE,"",0)</f>
        <v>RO</v>
      </c>
      <c r="J6545" s="13">
        <f>Tableau1[[#This Row],[Fin3]]-Tableau1[[#This Row],[Début2]]</f>
        <v>2.083333333333337E-2</v>
      </c>
      <c r="K6545" s="12" t="str">
        <f>IF(MONTH(D6545)=1,"JANV",IF(MONTH(D6545)=2,"FEV",IF(MONTH(D6545)=3,"MARS",IF(MONTH(D6545)=4,"AVR",IF(MONTH(D6545)=5,"MAI",IF(MONTH(D6545)=6,"JUIN",IF(MONTH(D6545)=7,"JUILL",IF(MONTH(D6545)=8,"AOU",IF(MONTH(D6545)=9,"SEPT",IF(MONTH(D6545)=10,"OCT",IF(MONTH(D6545)=11,"NOV",IF(MONTH(D6545)=12,"DEC",""))))))))))))</f>
        <v>JANV</v>
      </c>
    </row>
    <row r="6546" spans="1:11" x14ac:dyDescent="0.3">
      <c r="A6546" t="s">
        <v>469</v>
      </c>
      <c r="B6546" s="3">
        <v>45316</v>
      </c>
      <c r="C6546" s="4">
        <v>0.41666666666666669</v>
      </c>
      <c r="D6546" s="3">
        <v>45316</v>
      </c>
      <c r="E6546" s="4">
        <v>0.4375</v>
      </c>
      <c r="F6546" t="s">
        <v>469</v>
      </c>
      <c r="G6546" t="s">
        <v>350</v>
      </c>
      <c r="H6546" s="12" t="s">
        <v>50</v>
      </c>
      <c r="I6546" s="12" t="str">
        <f>_xlfn.XLOOKUP(Tableau1[[#This Row],[AGENT]],AGENT,TYPE,"",0)</f>
        <v>RO</v>
      </c>
      <c r="J6546" s="13">
        <f>Tableau1[[#This Row],[Fin3]]-Tableau1[[#This Row],[Début2]]</f>
        <v>2.0833333333333315E-2</v>
      </c>
      <c r="K6546" s="12" t="str">
        <f>IF(MONTH(D6546)=1,"JANV",IF(MONTH(D6546)=2,"FEV",IF(MONTH(D6546)=3,"MARS",IF(MONTH(D6546)=4,"AVR",IF(MONTH(D6546)=5,"MAI",IF(MONTH(D6546)=6,"JUIN",IF(MONTH(D6546)=7,"JUILL",IF(MONTH(D6546)=8,"AOU",IF(MONTH(D6546)=9,"SEPT",IF(MONTH(D6546)=10,"OCT",IF(MONTH(D6546)=11,"NOV",IF(MONTH(D6546)=12,"DEC",""))))))))))))</f>
        <v>JANV</v>
      </c>
    </row>
    <row r="6547" spans="1:11" x14ac:dyDescent="0.3">
      <c r="A6547" t="s">
        <v>511</v>
      </c>
      <c r="B6547" s="3">
        <v>45315</v>
      </c>
      <c r="C6547" s="4">
        <v>0.6875</v>
      </c>
      <c r="D6547" s="3">
        <v>45315</v>
      </c>
      <c r="E6547" s="4">
        <v>0.70833333333333337</v>
      </c>
      <c r="F6547" t="s">
        <v>469</v>
      </c>
      <c r="G6547" t="s">
        <v>350</v>
      </c>
      <c r="H6547" s="12" t="s">
        <v>50</v>
      </c>
      <c r="I6547" s="12" t="str">
        <f>_xlfn.XLOOKUP(Tableau1[[#This Row],[AGENT]],AGENT,TYPE,"",0)</f>
        <v>RO</v>
      </c>
      <c r="J6547" s="13">
        <f>Tableau1[[#This Row],[Fin3]]-Tableau1[[#This Row],[Début2]]</f>
        <v>2.083333333333337E-2</v>
      </c>
      <c r="K6547" s="12" t="str">
        <f>IF(MONTH(D6547)=1,"JANV",IF(MONTH(D6547)=2,"FEV",IF(MONTH(D6547)=3,"MARS",IF(MONTH(D6547)=4,"AVR",IF(MONTH(D6547)=5,"MAI",IF(MONTH(D6547)=6,"JUIN",IF(MONTH(D6547)=7,"JUILL",IF(MONTH(D6547)=8,"AOU",IF(MONTH(D6547)=9,"SEPT",IF(MONTH(D6547)=10,"OCT",IF(MONTH(D6547)=11,"NOV",IF(MONTH(D6547)=12,"DEC",""))))))))))))</f>
        <v>JANV</v>
      </c>
    </row>
    <row r="6548" spans="1:11" x14ac:dyDescent="0.3">
      <c r="A6548" t="s">
        <v>469</v>
      </c>
      <c r="B6548" s="3">
        <v>45322</v>
      </c>
      <c r="C6548" s="4">
        <v>0.35416666666666669</v>
      </c>
      <c r="D6548" s="3">
        <v>45322</v>
      </c>
      <c r="E6548" s="4">
        <v>0.375</v>
      </c>
      <c r="F6548" t="s">
        <v>469</v>
      </c>
      <c r="G6548" t="s">
        <v>350</v>
      </c>
      <c r="H6548" s="12" t="s">
        <v>50</v>
      </c>
      <c r="I6548" s="12" t="str">
        <f>_xlfn.XLOOKUP(Tableau1[[#This Row],[AGENT]],AGENT,TYPE,"",0)</f>
        <v>RO</v>
      </c>
      <c r="J6548" s="13">
        <f>Tableau1[[#This Row],[Fin3]]-Tableau1[[#This Row],[Début2]]</f>
        <v>2.0833333333333315E-2</v>
      </c>
      <c r="K6548" s="12" t="str">
        <f>IF(MONTH(D6548)=1,"JANV",IF(MONTH(D6548)=2,"FEV",IF(MONTH(D6548)=3,"MARS",IF(MONTH(D6548)=4,"AVR",IF(MONTH(D6548)=5,"MAI",IF(MONTH(D6548)=6,"JUIN",IF(MONTH(D6548)=7,"JUILL",IF(MONTH(D6548)=8,"AOU",IF(MONTH(D6548)=9,"SEPT",IF(MONTH(D6548)=10,"OCT",IF(MONTH(D6548)=11,"NOV",IF(MONTH(D6548)=12,"DEC",""))))))))))))</f>
        <v>JANV</v>
      </c>
    </row>
    <row r="6549" spans="1:11" x14ac:dyDescent="0.3">
      <c r="A6549" t="s">
        <v>525</v>
      </c>
      <c r="B6549" s="3">
        <v>45348</v>
      </c>
      <c r="C6549" s="4">
        <v>0.66666666666666663</v>
      </c>
      <c r="D6549" s="3">
        <v>45348</v>
      </c>
      <c r="E6549" s="4">
        <v>0.6875</v>
      </c>
      <c r="F6549" t="s">
        <v>469</v>
      </c>
      <c r="G6549" t="s">
        <v>350</v>
      </c>
      <c r="H6549" s="12" t="s">
        <v>50</v>
      </c>
      <c r="I6549" s="12" t="str">
        <f>_xlfn.XLOOKUP(Tableau1[[#This Row],[AGENT]],AGENT,TYPE,"",0)</f>
        <v>RO</v>
      </c>
      <c r="J6549" s="13">
        <f>Tableau1[[#This Row],[Fin3]]-Tableau1[[#This Row],[Début2]]</f>
        <v>2.083333333333337E-2</v>
      </c>
      <c r="K6549" s="12" t="str">
        <f>IF(MONTH(D6549)=1,"JANV",IF(MONTH(D6549)=2,"FEV",IF(MONTH(D6549)=3,"MARS",IF(MONTH(D6549)=4,"AVR",IF(MONTH(D6549)=5,"MAI",IF(MONTH(D6549)=6,"JUIN",IF(MONTH(D6549)=7,"JUILL",IF(MONTH(D6549)=8,"AOU",IF(MONTH(D6549)=9,"SEPT",IF(MONTH(D6549)=10,"OCT",IF(MONTH(D6549)=11,"NOV",IF(MONTH(D6549)=12,"DEC",""))))))))))))</f>
        <v>FEV</v>
      </c>
    </row>
    <row r="6550" spans="1:11" x14ac:dyDescent="0.3">
      <c r="A6550" t="s">
        <v>469</v>
      </c>
      <c r="B6550" s="3">
        <v>45328</v>
      </c>
      <c r="C6550" s="4">
        <v>0.39583333333333331</v>
      </c>
      <c r="D6550" s="3">
        <v>45328</v>
      </c>
      <c r="E6550" s="4">
        <v>0.41666666666666669</v>
      </c>
      <c r="F6550" t="s">
        <v>469</v>
      </c>
      <c r="G6550" t="s">
        <v>350</v>
      </c>
      <c r="H6550" s="12" t="s">
        <v>50</v>
      </c>
      <c r="I6550" s="12" t="str">
        <f>_xlfn.XLOOKUP(Tableau1[[#This Row],[AGENT]],AGENT,TYPE,"",0)</f>
        <v>RO</v>
      </c>
      <c r="J6550" s="13">
        <f>Tableau1[[#This Row],[Fin3]]-Tableau1[[#This Row],[Début2]]</f>
        <v>2.083333333333337E-2</v>
      </c>
      <c r="K6550" s="12" t="str">
        <f>IF(MONTH(D6550)=1,"JANV",IF(MONTH(D6550)=2,"FEV",IF(MONTH(D6550)=3,"MARS",IF(MONTH(D6550)=4,"AVR",IF(MONTH(D6550)=5,"MAI",IF(MONTH(D6550)=6,"JUIN",IF(MONTH(D6550)=7,"JUILL",IF(MONTH(D6550)=8,"AOU",IF(MONTH(D6550)=9,"SEPT",IF(MONTH(D6550)=10,"OCT",IF(MONTH(D6550)=11,"NOV",IF(MONTH(D6550)=12,"DEC",""))))))))))))</f>
        <v>FEV</v>
      </c>
    </row>
    <row r="6551" spans="1:11" x14ac:dyDescent="0.3">
      <c r="A6551" t="s">
        <v>469</v>
      </c>
      <c r="B6551" s="3">
        <v>45330</v>
      </c>
      <c r="C6551" s="4">
        <v>0.33333333333333331</v>
      </c>
      <c r="D6551" s="3">
        <v>45330</v>
      </c>
      <c r="E6551" s="4">
        <v>0.35416666666666669</v>
      </c>
      <c r="F6551" t="s">
        <v>469</v>
      </c>
      <c r="G6551" t="s">
        <v>350</v>
      </c>
      <c r="H6551" s="12" t="s">
        <v>50</v>
      </c>
      <c r="I6551" s="12" t="str">
        <f>_xlfn.XLOOKUP(Tableau1[[#This Row],[AGENT]],AGENT,TYPE,"",0)</f>
        <v>RO</v>
      </c>
      <c r="J6551" s="13">
        <f>Tableau1[[#This Row],[Fin3]]-Tableau1[[#This Row],[Début2]]</f>
        <v>2.083333333333337E-2</v>
      </c>
      <c r="K6551" s="12" t="str">
        <f>IF(MONTH(D6551)=1,"JANV",IF(MONTH(D6551)=2,"FEV",IF(MONTH(D6551)=3,"MARS",IF(MONTH(D6551)=4,"AVR",IF(MONTH(D6551)=5,"MAI",IF(MONTH(D6551)=6,"JUIN",IF(MONTH(D6551)=7,"JUILL",IF(MONTH(D6551)=8,"AOU",IF(MONTH(D6551)=9,"SEPT",IF(MONTH(D6551)=10,"OCT",IF(MONTH(D6551)=11,"NOV",IF(MONTH(D6551)=12,"DEC",""))))))))))))</f>
        <v>FEV</v>
      </c>
    </row>
    <row r="6552" spans="1:11" x14ac:dyDescent="0.3">
      <c r="A6552" t="s">
        <v>469</v>
      </c>
      <c r="B6552" s="3">
        <v>45343</v>
      </c>
      <c r="C6552" s="4">
        <v>0.41666666666666669</v>
      </c>
      <c r="D6552" s="3">
        <v>45343</v>
      </c>
      <c r="E6552" s="4">
        <v>0.4375</v>
      </c>
      <c r="F6552" t="s">
        <v>469</v>
      </c>
      <c r="G6552" t="s">
        <v>350</v>
      </c>
      <c r="H6552" s="12" t="s">
        <v>50</v>
      </c>
      <c r="I6552" s="12" t="str">
        <f>_xlfn.XLOOKUP(Tableau1[[#This Row],[AGENT]],AGENT,TYPE,"",0)</f>
        <v>RO</v>
      </c>
      <c r="J6552" s="13">
        <f>Tableau1[[#This Row],[Fin3]]-Tableau1[[#This Row],[Début2]]</f>
        <v>2.0833333333333315E-2</v>
      </c>
      <c r="K6552" s="12" t="str">
        <f>IF(MONTH(D6552)=1,"JANV",IF(MONTH(D6552)=2,"FEV",IF(MONTH(D6552)=3,"MARS",IF(MONTH(D6552)=4,"AVR",IF(MONTH(D6552)=5,"MAI",IF(MONTH(D6552)=6,"JUIN",IF(MONTH(D6552)=7,"JUILL",IF(MONTH(D6552)=8,"AOU",IF(MONTH(D6552)=9,"SEPT",IF(MONTH(D6552)=10,"OCT",IF(MONTH(D6552)=11,"NOV",IF(MONTH(D6552)=12,"DEC",""))))))))))))</f>
        <v>FEV</v>
      </c>
    </row>
    <row r="6553" spans="1:11" x14ac:dyDescent="0.3">
      <c r="A6553" t="s">
        <v>469</v>
      </c>
      <c r="B6553" s="3">
        <v>45342</v>
      </c>
      <c r="C6553" s="4">
        <v>0.625</v>
      </c>
      <c r="D6553" s="3">
        <v>45342</v>
      </c>
      <c r="E6553" s="4">
        <v>0.64583333333333337</v>
      </c>
      <c r="F6553" t="s">
        <v>469</v>
      </c>
      <c r="G6553" t="s">
        <v>350</v>
      </c>
      <c r="H6553" s="12" t="s">
        <v>50</v>
      </c>
      <c r="I6553" s="12" t="str">
        <f>_xlfn.XLOOKUP(Tableau1[[#This Row],[AGENT]],AGENT,TYPE,"",0)</f>
        <v>RO</v>
      </c>
      <c r="J6553" s="13">
        <f>Tableau1[[#This Row],[Fin3]]-Tableau1[[#This Row],[Début2]]</f>
        <v>2.083333333333337E-2</v>
      </c>
      <c r="K6553" s="12" t="str">
        <f>IF(MONTH(D6553)=1,"JANV",IF(MONTH(D6553)=2,"FEV",IF(MONTH(D6553)=3,"MARS",IF(MONTH(D6553)=4,"AVR",IF(MONTH(D6553)=5,"MAI",IF(MONTH(D6553)=6,"JUIN",IF(MONTH(D6553)=7,"JUILL",IF(MONTH(D6553)=8,"AOU",IF(MONTH(D6553)=9,"SEPT",IF(MONTH(D6553)=10,"OCT",IF(MONTH(D6553)=11,"NOV",IF(MONTH(D6553)=12,"DEC",""))))))))))))</f>
        <v>FEV</v>
      </c>
    </row>
    <row r="6554" spans="1:11" x14ac:dyDescent="0.3">
      <c r="A6554" t="s">
        <v>469</v>
      </c>
      <c r="B6554" s="3">
        <v>45343</v>
      </c>
      <c r="C6554" s="4">
        <v>0.54166666666666663</v>
      </c>
      <c r="D6554" s="3">
        <v>45343</v>
      </c>
      <c r="E6554" s="4">
        <v>0.5625</v>
      </c>
      <c r="F6554" t="s">
        <v>469</v>
      </c>
      <c r="G6554" t="s">
        <v>350</v>
      </c>
      <c r="H6554" s="12" t="s">
        <v>50</v>
      </c>
      <c r="I6554" s="12" t="str">
        <f>_xlfn.XLOOKUP(Tableau1[[#This Row],[AGENT]],AGENT,TYPE,"",0)</f>
        <v>RO</v>
      </c>
      <c r="J6554" s="13">
        <f>Tableau1[[#This Row],[Fin3]]-Tableau1[[#This Row],[Début2]]</f>
        <v>2.083333333333337E-2</v>
      </c>
      <c r="K6554" s="12" t="str">
        <f>IF(MONTH(D6554)=1,"JANV",IF(MONTH(D6554)=2,"FEV",IF(MONTH(D6554)=3,"MARS",IF(MONTH(D6554)=4,"AVR",IF(MONTH(D6554)=5,"MAI",IF(MONTH(D6554)=6,"JUIN",IF(MONTH(D6554)=7,"JUILL",IF(MONTH(D6554)=8,"AOU",IF(MONTH(D6554)=9,"SEPT",IF(MONTH(D6554)=10,"OCT",IF(MONTH(D6554)=11,"NOV",IF(MONTH(D6554)=12,"DEC",""))))))))))))</f>
        <v>FEV</v>
      </c>
    </row>
    <row r="6555" spans="1:11" x14ac:dyDescent="0.3">
      <c r="A6555" t="s">
        <v>595</v>
      </c>
      <c r="B6555" s="3">
        <v>45349</v>
      </c>
      <c r="C6555" s="4">
        <v>0.375</v>
      </c>
      <c r="D6555" s="3">
        <v>45349</v>
      </c>
      <c r="E6555" s="4">
        <v>0.39583333333333331</v>
      </c>
      <c r="F6555" t="s">
        <v>469</v>
      </c>
      <c r="G6555" t="s">
        <v>350</v>
      </c>
      <c r="H6555" s="12" t="s">
        <v>50</v>
      </c>
      <c r="I6555" s="12" t="str">
        <f>_xlfn.XLOOKUP(Tableau1[[#This Row],[AGENT]],AGENT,TYPE,"",0)</f>
        <v>RO</v>
      </c>
      <c r="J6555" s="13">
        <f>Tableau1[[#This Row],[Fin3]]-Tableau1[[#This Row],[Début2]]</f>
        <v>2.0833333333333315E-2</v>
      </c>
      <c r="K6555" s="12" t="str">
        <f>IF(MONTH(D6555)=1,"JANV",IF(MONTH(D6555)=2,"FEV",IF(MONTH(D6555)=3,"MARS",IF(MONTH(D6555)=4,"AVR",IF(MONTH(D6555)=5,"MAI",IF(MONTH(D6555)=6,"JUIN",IF(MONTH(D6555)=7,"JUILL",IF(MONTH(D6555)=8,"AOU",IF(MONTH(D6555)=9,"SEPT",IF(MONTH(D6555)=10,"OCT",IF(MONTH(D6555)=11,"NOV",IF(MONTH(D6555)=12,"DEC",""))))))))))))</f>
        <v>FEV</v>
      </c>
    </row>
    <row r="6556" spans="1:11" x14ac:dyDescent="0.3">
      <c r="B6556" s="3">
        <v>45391</v>
      </c>
      <c r="C6556" s="4">
        <v>0.66666666666666663</v>
      </c>
      <c r="D6556" s="3">
        <v>45391</v>
      </c>
      <c r="E6556" s="4">
        <v>0.6875</v>
      </c>
      <c r="F6556" t="s">
        <v>469</v>
      </c>
      <c r="G6556" s="12" t="s">
        <v>12</v>
      </c>
      <c r="H6556" s="12" t="s">
        <v>33</v>
      </c>
      <c r="I6556" s="12" t="str">
        <f>_xlfn.XLOOKUP(Tableau1[[#This Row],[AGENT]],AGENT,TYPE,"",0)</f>
        <v>ASS</v>
      </c>
      <c r="J6556" s="13">
        <f>Tableau1[[#This Row],[Fin3]]-Tableau1[[#This Row],[Début2]]</f>
        <v>2.083333333333337E-2</v>
      </c>
      <c r="K6556" s="12" t="str">
        <f>IF(MONTH(D6556)=1,"JANV",IF(MONTH(D6556)=2,"FEV",IF(MONTH(D6556)=3,"MARS",IF(MONTH(D6556)=4,"AVR",IF(MONTH(D6556)=5,"MAI",IF(MONTH(D6556)=6,"JUIN",IF(MONTH(D6556)=7,"JUILL",IF(MONTH(D6556)=8,"AOU",IF(MONTH(D6556)=9,"SEPT",IF(MONTH(D6556)=10,"OCT",IF(MONTH(D6556)=11,"NOV",IF(MONTH(D6556)=12,"DEC",""))))))))))))</f>
        <v>AVR</v>
      </c>
    </row>
    <row r="6557" spans="1:11" x14ac:dyDescent="0.3">
      <c r="B6557" s="3">
        <v>45397</v>
      </c>
      <c r="C6557" s="4">
        <v>0.45833333333333331</v>
      </c>
      <c r="D6557" s="3">
        <v>45397</v>
      </c>
      <c r="E6557" s="4">
        <v>0.47916666666666669</v>
      </c>
      <c r="F6557" t="s">
        <v>469</v>
      </c>
      <c r="G6557" s="12" t="s">
        <v>12</v>
      </c>
      <c r="H6557" s="12" t="s">
        <v>33</v>
      </c>
      <c r="I6557" s="12" t="str">
        <f>_xlfn.XLOOKUP(Tableau1[[#This Row],[AGENT]],AGENT,TYPE,"",0)</f>
        <v>ASS</v>
      </c>
      <c r="J6557" s="13">
        <f>Tableau1[[#This Row],[Fin3]]-Tableau1[[#This Row],[Début2]]</f>
        <v>2.083333333333337E-2</v>
      </c>
      <c r="K6557" s="12" t="str">
        <f>IF(MONTH(D6557)=1,"JANV",IF(MONTH(D6557)=2,"FEV",IF(MONTH(D6557)=3,"MARS",IF(MONTH(D6557)=4,"AVR",IF(MONTH(D6557)=5,"MAI",IF(MONTH(D6557)=6,"JUIN",IF(MONTH(D6557)=7,"JUILL",IF(MONTH(D6557)=8,"AOU",IF(MONTH(D6557)=9,"SEPT",IF(MONTH(D6557)=10,"OCT",IF(MONTH(D6557)=11,"NOV",IF(MONTH(D6557)=12,"DEC",""))))))))))))</f>
        <v>AVR</v>
      </c>
    </row>
    <row r="6558" spans="1:11" x14ac:dyDescent="0.3">
      <c r="B6558" s="3">
        <v>45397</v>
      </c>
      <c r="C6558" s="4">
        <v>0.64583333333333337</v>
      </c>
      <c r="D6558" s="3">
        <v>45397</v>
      </c>
      <c r="E6558" s="4">
        <v>0.66666666666666663</v>
      </c>
      <c r="F6558" t="s">
        <v>469</v>
      </c>
      <c r="G6558" s="12" t="s">
        <v>12</v>
      </c>
      <c r="H6558" s="12" t="s">
        <v>33</v>
      </c>
      <c r="I6558" s="12" t="str">
        <f>_xlfn.XLOOKUP(Tableau1[[#This Row],[AGENT]],AGENT,TYPE,"",0)</f>
        <v>ASS</v>
      </c>
      <c r="J6558" s="13">
        <f>Tableau1[[#This Row],[Fin3]]-Tableau1[[#This Row],[Début2]]</f>
        <v>2.0833333333333259E-2</v>
      </c>
      <c r="K6558" s="12" t="str">
        <f>IF(MONTH(D6558)=1,"JANV",IF(MONTH(D6558)=2,"FEV",IF(MONTH(D6558)=3,"MARS",IF(MONTH(D6558)=4,"AVR",IF(MONTH(D6558)=5,"MAI",IF(MONTH(D6558)=6,"JUIN",IF(MONTH(D6558)=7,"JUILL",IF(MONTH(D6558)=8,"AOU",IF(MONTH(D6558)=9,"SEPT",IF(MONTH(D6558)=10,"OCT",IF(MONTH(D6558)=11,"NOV",IF(MONTH(D6558)=12,"DEC",""))))))))))))</f>
        <v>AVR</v>
      </c>
    </row>
    <row r="6559" spans="1:11" x14ac:dyDescent="0.3">
      <c r="B6559" s="3">
        <v>45399</v>
      </c>
      <c r="C6559" s="4">
        <v>0.625</v>
      </c>
      <c r="D6559" s="3">
        <v>45399</v>
      </c>
      <c r="E6559" s="4">
        <v>0.64583333333333337</v>
      </c>
      <c r="F6559" t="s">
        <v>469</v>
      </c>
      <c r="G6559" s="12" t="s">
        <v>12</v>
      </c>
      <c r="H6559" s="12" t="s">
        <v>33</v>
      </c>
      <c r="I6559" s="12" t="str">
        <f>_xlfn.XLOOKUP(Tableau1[[#This Row],[AGENT]],AGENT,TYPE,"",0)</f>
        <v>ASS</v>
      </c>
      <c r="J6559" s="13">
        <f>Tableau1[[#This Row],[Fin3]]-Tableau1[[#This Row],[Début2]]</f>
        <v>2.083333333333337E-2</v>
      </c>
      <c r="K6559" s="12" t="str">
        <f>IF(MONTH(D6559)=1,"JANV",IF(MONTH(D6559)=2,"FEV",IF(MONTH(D6559)=3,"MARS",IF(MONTH(D6559)=4,"AVR",IF(MONTH(D6559)=5,"MAI",IF(MONTH(D6559)=6,"JUIN",IF(MONTH(D6559)=7,"JUILL",IF(MONTH(D6559)=8,"AOU",IF(MONTH(D6559)=9,"SEPT",IF(MONTH(D6559)=10,"OCT",IF(MONTH(D6559)=11,"NOV",IF(MONTH(D6559)=12,"DEC",""))))))))))))</f>
        <v>AVR</v>
      </c>
    </row>
    <row r="6560" spans="1:11" x14ac:dyDescent="0.3">
      <c r="B6560" s="3">
        <v>45411</v>
      </c>
      <c r="C6560" s="4">
        <v>0.60416666666666663</v>
      </c>
      <c r="D6560" s="3">
        <v>45411</v>
      </c>
      <c r="E6560" s="4">
        <v>0.625</v>
      </c>
      <c r="F6560" t="s">
        <v>469</v>
      </c>
      <c r="G6560" s="12" t="s">
        <v>12</v>
      </c>
      <c r="H6560" s="12" t="s">
        <v>33</v>
      </c>
      <c r="I6560" s="12" t="str">
        <f>_xlfn.XLOOKUP(Tableau1[[#This Row],[AGENT]],AGENT,TYPE,"",0)</f>
        <v>ASS</v>
      </c>
      <c r="J6560" s="13">
        <f>Tableau1[[#This Row],[Fin3]]-Tableau1[[#This Row],[Début2]]</f>
        <v>2.083333333333337E-2</v>
      </c>
      <c r="K6560" s="12" t="str">
        <f>IF(MONTH(D6560)=1,"JANV",IF(MONTH(D6560)=2,"FEV",IF(MONTH(D6560)=3,"MARS",IF(MONTH(D6560)=4,"AVR",IF(MONTH(D6560)=5,"MAI",IF(MONTH(D6560)=6,"JUIN",IF(MONTH(D6560)=7,"JUILL",IF(MONTH(D6560)=8,"AOU",IF(MONTH(D6560)=9,"SEPT",IF(MONTH(D6560)=10,"OCT",IF(MONTH(D6560)=11,"NOV",IF(MONTH(D6560)=12,"DEC",""))))))))))))</f>
        <v>AVR</v>
      </c>
    </row>
    <row r="6561" spans="2:11" x14ac:dyDescent="0.3">
      <c r="B6561" s="3">
        <v>45328</v>
      </c>
      <c r="C6561" s="4">
        <v>0.64583333333333337</v>
      </c>
      <c r="D6561" s="3">
        <v>45328</v>
      </c>
      <c r="E6561" s="4">
        <v>0.66666666666666663</v>
      </c>
      <c r="F6561" t="s">
        <v>469</v>
      </c>
      <c r="G6561" s="12" t="s">
        <v>12</v>
      </c>
      <c r="H6561" s="12" t="s">
        <v>33</v>
      </c>
      <c r="I6561" s="12" t="str">
        <f>_xlfn.XLOOKUP(Tableau1[[#This Row],[AGENT]],AGENT,TYPE,"",0)</f>
        <v>ASS</v>
      </c>
      <c r="J6561" s="13">
        <f>Tableau1[[#This Row],[Fin3]]-Tableau1[[#This Row],[Début2]]</f>
        <v>2.0833333333333259E-2</v>
      </c>
      <c r="K6561" s="12" t="str">
        <f>IF(MONTH(D6561)=1,"JANV",IF(MONTH(D6561)=2,"FEV",IF(MONTH(D6561)=3,"MARS",IF(MONTH(D6561)=4,"AVR",IF(MONTH(D6561)=5,"MAI",IF(MONTH(D6561)=6,"JUIN",IF(MONTH(D6561)=7,"JUILL",IF(MONTH(D6561)=8,"AOU",IF(MONTH(D6561)=9,"SEPT",IF(MONTH(D6561)=10,"OCT",IF(MONTH(D6561)=11,"NOV",IF(MONTH(D6561)=12,"DEC",""))))))))))))</f>
        <v>FEV</v>
      </c>
    </row>
    <row r="6562" spans="2:11" x14ac:dyDescent="0.3">
      <c r="B6562" s="3">
        <v>45342</v>
      </c>
      <c r="C6562" s="4">
        <v>0.45833333333333331</v>
      </c>
      <c r="D6562" s="3">
        <v>45342</v>
      </c>
      <c r="E6562" s="4">
        <v>0.47916666666666669</v>
      </c>
      <c r="F6562" t="s">
        <v>469</v>
      </c>
      <c r="G6562" s="12" t="s">
        <v>12</v>
      </c>
      <c r="H6562" s="12" t="s">
        <v>33</v>
      </c>
      <c r="I6562" s="12" t="str">
        <f>_xlfn.XLOOKUP(Tableau1[[#This Row],[AGENT]],AGENT,TYPE,"",0)</f>
        <v>ASS</v>
      </c>
      <c r="J6562" s="13">
        <f>Tableau1[[#This Row],[Fin3]]-Tableau1[[#This Row],[Début2]]</f>
        <v>2.083333333333337E-2</v>
      </c>
      <c r="K6562" s="12" t="str">
        <f>IF(MONTH(D6562)=1,"JANV",IF(MONTH(D6562)=2,"FEV",IF(MONTH(D6562)=3,"MARS",IF(MONTH(D6562)=4,"AVR",IF(MONTH(D6562)=5,"MAI",IF(MONTH(D6562)=6,"JUIN",IF(MONTH(D6562)=7,"JUILL",IF(MONTH(D6562)=8,"AOU",IF(MONTH(D6562)=9,"SEPT",IF(MONTH(D6562)=10,"OCT",IF(MONTH(D6562)=11,"NOV",IF(MONTH(D6562)=12,"DEC",""))))))))))))</f>
        <v>FEV</v>
      </c>
    </row>
    <row r="6563" spans="2:11" x14ac:dyDescent="0.3">
      <c r="B6563" s="3">
        <v>45349</v>
      </c>
      <c r="C6563" s="4">
        <v>0.47916666666666669</v>
      </c>
      <c r="D6563" s="3">
        <v>45349</v>
      </c>
      <c r="E6563" s="4">
        <v>0.5</v>
      </c>
      <c r="F6563" t="s">
        <v>469</v>
      </c>
      <c r="G6563" s="12" t="s">
        <v>12</v>
      </c>
      <c r="H6563" s="12" t="s">
        <v>33</v>
      </c>
      <c r="I6563" s="12" t="str">
        <f>_xlfn.XLOOKUP(Tableau1[[#This Row],[AGENT]],AGENT,TYPE,"",0)</f>
        <v>ASS</v>
      </c>
      <c r="J6563" s="13">
        <f>Tableau1[[#This Row],[Fin3]]-Tableau1[[#This Row],[Début2]]</f>
        <v>2.0833333333333315E-2</v>
      </c>
      <c r="K6563" s="12" t="str">
        <f>IF(MONTH(D6563)=1,"JANV",IF(MONTH(D6563)=2,"FEV",IF(MONTH(D6563)=3,"MARS",IF(MONTH(D6563)=4,"AVR",IF(MONTH(D6563)=5,"MAI",IF(MONTH(D6563)=6,"JUIN",IF(MONTH(D6563)=7,"JUILL",IF(MONTH(D6563)=8,"AOU",IF(MONTH(D6563)=9,"SEPT",IF(MONTH(D6563)=10,"OCT",IF(MONTH(D6563)=11,"NOV",IF(MONTH(D6563)=12,"DEC",""))))))))))))</f>
        <v>FEV</v>
      </c>
    </row>
    <row r="6564" spans="2:11" x14ac:dyDescent="0.3">
      <c r="B6564" s="3">
        <v>45351</v>
      </c>
      <c r="C6564" s="4">
        <v>0.47916666666666669</v>
      </c>
      <c r="D6564" s="3">
        <v>45351</v>
      </c>
      <c r="E6564" s="4">
        <v>0.5</v>
      </c>
      <c r="F6564" t="s">
        <v>469</v>
      </c>
      <c r="G6564" s="12" t="s">
        <v>12</v>
      </c>
      <c r="H6564" s="12" t="s">
        <v>33</v>
      </c>
      <c r="I6564" s="12" t="str">
        <f>_xlfn.XLOOKUP(Tableau1[[#This Row],[AGENT]],AGENT,TYPE,"",0)</f>
        <v>ASS</v>
      </c>
      <c r="J6564" s="13">
        <f>Tableau1[[#This Row],[Fin3]]-Tableau1[[#This Row],[Début2]]</f>
        <v>2.0833333333333315E-2</v>
      </c>
      <c r="K6564" s="12" t="str">
        <f>IF(MONTH(D6564)=1,"JANV",IF(MONTH(D6564)=2,"FEV",IF(MONTH(D6564)=3,"MARS",IF(MONTH(D6564)=4,"AVR",IF(MONTH(D6564)=5,"MAI",IF(MONTH(D6564)=6,"JUIN",IF(MONTH(D6564)=7,"JUILL",IF(MONTH(D6564)=8,"AOU",IF(MONTH(D6564)=9,"SEPT",IF(MONTH(D6564)=10,"OCT",IF(MONTH(D6564)=11,"NOV",IF(MONTH(D6564)=12,"DEC",""))))))))))))</f>
        <v>FEV</v>
      </c>
    </row>
    <row r="6565" spans="2:11" x14ac:dyDescent="0.3">
      <c r="B6565" s="3">
        <v>45356</v>
      </c>
      <c r="C6565" s="4">
        <v>0.6875</v>
      </c>
      <c r="D6565" s="3">
        <v>45356</v>
      </c>
      <c r="E6565" s="4">
        <v>0.70833333333333337</v>
      </c>
      <c r="F6565" t="s">
        <v>469</v>
      </c>
      <c r="G6565" s="12" t="s">
        <v>12</v>
      </c>
      <c r="H6565" s="12" t="s">
        <v>33</v>
      </c>
      <c r="I6565" s="12" t="str">
        <f>_xlfn.XLOOKUP(Tableau1[[#This Row],[AGENT]],AGENT,TYPE,"",0)</f>
        <v>ASS</v>
      </c>
      <c r="J6565" s="13">
        <f>Tableau1[[#This Row],[Fin3]]-Tableau1[[#This Row],[Début2]]</f>
        <v>2.083333333333337E-2</v>
      </c>
      <c r="K6565" s="12" t="str">
        <f>IF(MONTH(D6565)=1,"JANV",IF(MONTH(D6565)=2,"FEV",IF(MONTH(D6565)=3,"MARS",IF(MONTH(D6565)=4,"AVR",IF(MONTH(D6565)=5,"MAI",IF(MONTH(D6565)=6,"JUIN",IF(MONTH(D6565)=7,"JUILL",IF(MONTH(D6565)=8,"AOU",IF(MONTH(D6565)=9,"SEPT",IF(MONTH(D6565)=10,"OCT",IF(MONTH(D6565)=11,"NOV",IF(MONTH(D6565)=12,"DEC",""))))))))))))</f>
        <v>MARS</v>
      </c>
    </row>
    <row r="6566" spans="2:11" x14ac:dyDescent="0.3">
      <c r="B6566" s="3">
        <v>45369</v>
      </c>
      <c r="C6566" s="4">
        <v>0.4375</v>
      </c>
      <c r="D6566" s="3">
        <v>45369</v>
      </c>
      <c r="E6566" s="4">
        <v>0.45833333333333331</v>
      </c>
      <c r="F6566" t="s">
        <v>469</v>
      </c>
      <c r="G6566" s="12" t="s">
        <v>12</v>
      </c>
      <c r="H6566" s="12" t="s">
        <v>33</v>
      </c>
      <c r="I6566" s="12" t="str">
        <f>_xlfn.XLOOKUP(Tableau1[[#This Row],[AGENT]],AGENT,TYPE,"",0)</f>
        <v>ASS</v>
      </c>
      <c r="J6566" s="13">
        <f>Tableau1[[#This Row],[Fin3]]-Tableau1[[#This Row],[Début2]]</f>
        <v>2.0833333333333315E-2</v>
      </c>
      <c r="K6566" s="12" t="str">
        <f>IF(MONTH(D6566)=1,"JANV",IF(MONTH(D6566)=2,"FEV",IF(MONTH(D6566)=3,"MARS",IF(MONTH(D6566)=4,"AVR",IF(MONTH(D6566)=5,"MAI",IF(MONTH(D6566)=6,"JUIN",IF(MONTH(D6566)=7,"JUILL",IF(MONTH(D6566)=8,"AOU",IF(MONTH(D6566)=9,"SEPT",IF(MONTH(D6566)=10,"OCT",IF(MONTH(D6566)=11,"NOV",IF(MONTH(D6566)=12,"DEC",""))))))))))))</f>
        <v>MARS</v>
      </c>
    </row>
    <row r="6567" spans="2:11" x14ac:dyDescent="0.3">
      <c r="B6567" s="3">
        <v>45372</v>
      </c>
      <c r="C6567" s="4">
        <v>0.4375</v>
      </c>
      <c r="D6567" s="3">
        <v>45372</v>
      </c>
      <c r="E6567" s="4">
        <v>0.45833333333333331</v>
      </c>
      <c r="F6567" t="s">
        <v>469</v>
      </c>
      <c r="G6567" s="12" t="s">
        <v>12</v>
      </c>
      <c r="H6567" s="12" t="s">
        <v>33</v>
      </c>
      <c r="I6567" s="12" t="str">
        <f>_xlfn.XLOOKUP(Tableau1[[#This Row],[AGENT]],AGENT,TYPE,"",0)</f>
        <v>ASS</v>
      </c>
      <c r="J6567" s="13">
        <f>Tableau1[[#This Row],[Fin3]]-Tableau1[[#This Row],[Début2]]</f>
        <v>2.0833333333333315E-2</v>
      </c>
      <c r="K6567" s="12" t="str">
        <f>IF(MONTH(D6567)=1,"JANV",IF(MONTH(D6567)=2,"FEV",IF(MONTH(D6567)=3,"MARS",IF(MONTH(D6567)=4,"AVR",IF(MONTH(D6567)=5,"MAI",IF(MONTH(D6567)=6,"JUIN",IF(MONTH(D6567)=7,"JUILL",IF(MONTH(D6567)=8,"AOU",IF(MONTH(D6567)=9,"SEPT",IF(MONTH(D6567)=10,"OCT",IF(MONTH(D6567)=11,"NOV",IF(MONTH(D6567)=12,"DEC",""))))))))))))</f>
        <v>MARS</v>
      </c>
    </row>
    <row r="6568" spans="2:11" x14ac:dyDescent="0.3">
      <c r="B6568" s="3">
        <v>45376</v>
      </c>
      <c r="C6568" s="4">
        <v>0.375</v>
      </c>
      <c r="D6568" s="3">
        <v>45376</v>
      </c>
      <c r="E6568" s="4">
        <v>0.39583333333333331</v>
      </c>
      <c r="F6568" t="s">
        <v>469</v>
      </c>
      <c r="G6568" s="12" t="s">
        <v>12</v>
      </c>
      <c r="H6568" s="12" t="s">
        <v>33</v>
      </c>
      <c r="I6568" s="12" t="str">
        <f>_xlfn.XLOOKUP(Tableau1[[#This Row],[AGENT]],AGENT,TYPE,"",0)</f>
        <v>ASS</v>
      </c>
      <c r="J6568" s="13">
        <f>Tableau1[[#This Row],[Fin3]]-Tableau1[[#This Row],[Début2]]</f>
        <v>2.0833333333333315E-2</v>
      </c>
      <c r="K6568" s="12" t="str">
        <f>IF(MONTH(D6568)=1,"JANV",IF(MONTH(D6568)=2,"FEV",IF(MONTH(D6568)=3,"MARS",IF(MONTH(D6568)=4,"AVR",IF(MONTH(D6568)=5,"MAI",IF(MONTH(D6568)=6,"JUIN",IF(MONTH(D6568)=7,"JUILL",IF(MONTH(D6568)=8,"AOU",IF(MONTH(D6568)=9,"SEPT",IF(MONTH(D6568)=10,"OCT",IF(MONTH(D6568)=11,"NOV",IF(MONTH(D6568)=12,"DEC",""))))))))))))</f>
        <v>MARS</v>
      </c>
    </row>
    <row r="6569" spans="2:11" x14ac:dyDescent="0.3">
      <c r="B6569" s="3">
        <v>45377</v>
      </c>
      <c r="C6569" s="4">
        <v>0.41666666666666669</v>
      </c>
      <c r="D6569" s="3">
        <v>45377</v>
      </c>
      <c r="E6569" s="4">
        <v>0.4375</v>
      </c>
      <c r="F6569" t="s">
        <v>469</v>
      </c>
      <c r="G6569" s="12" t="s">
        <v>12</v>
      </c>
      <c r="H6569" s="12" t="s">
        <v>33</v>
      </c>
      <c r="I6569" s="12" t="str">
        <f>_xlfn.XLOOKUP(Tableau1[[#This Row],[AGENT]],AGENT,TYPE,"",0)</f>
        <v>ASS</v>
      </c>
      <c r="J6569" s="13">
        <f>Tableau1[[#This Row],[Fin3]]-Tableau1[[#This Row],[Début2]]</f>
        <v>2.0833333333333315E-2</v>
      </c>
      <c r="K6569" s="12" t="str">
        <f>IF(MONTH(D6569)=1,"JANV",IF(MONTH(D6569)=2,"FEV",IF(MONTH(D6569)=3,"MARS",IF(MONTH(D6569)=4,"AVR",IF(MONTH(D6569)=5,"MAI",IF(MONTH(D6569)=6,"JUIN",IF(MONTH(D6569)=7,"JUILL",IF(MONTH(D6569)=8,"AOU",IF(MONTH(D6569)=9,"SEPT",IF(MONTH(D6569)=10,"OCT",IF(MONTH(D6569)=11,"NOV",IF(MONTH(D6569)=12,"DEC",""))))))))))))</f>
        <v>MARS</v>
      </c>
    </row>
    <row r="6570" spans="2:11" x14ac:dyDescent="0.3">
      <c r="B6570" s="3">
        <v>45377</v>
      </c>
      <c r="C6570" s="4">
        <v>0.54166666666666663</v>
      </c>
      <c r="D6570" s="3">
        <v>45377</v>
      </c>
      <c r="E6570" s="4">
        <v>0.5625</v>
      </c>
      <c r="F6570" t="s">
        <v>469</v>
      </c>
      <c r="G6570" s="12" t="s">
        <v>12</v>
      </c>
      <c r="H6570" s="12" t="s">
        <v>33</v>
      </c>
      <c r="I6570" s="12" t="str">
        <f>_xlfn.XLOOKUP(Tableau1[[#This Row],[AGENT]],AGENT,TYPE,"",0)</f>
        <v>ASS</v>
      </c>
      <c r="J6570" s="13">
        <f>Tableau1[[#This Row],[Fin3]]-Tableau1[[#This Row],[Début2]]</f>
        <v>2.083333333333337E-2</v>
      </c>
      <c r="K6570" s="12" t="str">
        <f>IF(MONTH(D6570)=1,"JANV",IF(MONTH(D6570)=2,"FEV",IF(MONTH(D6570)=3,"MARS",IF(MONTH(D6570)=4,"AVR",IF(MONTH(D6570)=5,"MAI",IF(MONTH(D6570)=6,"JUIN",IF(MONTH(D6570)=7,"JUILL",IF(MONTH(D6570)=8,"AOU",IF(MONTH(D6570)=9,"SEPT",IF(MONTH(D6570)=10,"OCT",IF(MONTH(D6570)=11,"NOV",IF(MONTH(D6570)=12,"DEC",""))))))))))))</f>
        <v>MARS</v>
      </c>
    </row>
    <row r="6571" spans="2:11" x14ac:dyDescent="0.3">
      <c r="B6571" s="3">
        <v>45379</v>
      </c>
      <c r="C6571" s="4">
        <v>0.375</v>
      </c>
      <c r="D6571" s="3">
        <v>45379</v>
      </c>
      <c r="E6571" s="4">
        <v>0.41666666666666669</v>
      </c>
      <c r="F6571" t="s">
        <v>469</v>
      </c>
      <c r="G6571" s="12" t="s">
        <v>12</v>
      </c>
      <c r="H6571" s="12" t="s">
        <v>33</v>
      </c>
      <c r="I6571" s="12" t="str">
        <f>_xlfn.XLOOKUP(Tableau1[[#This Row],[AGENT]],AGENT,TYPE,"",0)</f>
        <v>ASS</v>
      </c>
      <c r="J6571" s="13">
        <f>Tableau1[[#This Row],[Fin3]]-Tableau1[[#This Row],[Début2]]</f>
        <v>4.1666666666666685E-2</v>
      </c>
      <c r="K6571" s="12" t="str">
        <f>IF(MONTH(D6571)=1,"JANV",IF(MONTH(D6571)=2,"FEV",IF(MONTH(D6571)=3,"MARS",IF(MONTH(D6571)=4,"AVR",IF(MONTH(D6571)=5,"MAI",IF(MONTH(D6571)=6,"JUIN",IF(MONTH(D6571)=7,"JUILL",IF(MONTH(D6571)=8,"AOU",IF(MONTH(D6571)=9,"SEPT",IF(MONTH(D6571)=10,"OCT",IF(MONTH(D6571)=11,"NOV",IF(MONTH(D6571)=12,"DEC",""))))))))))))</f>
        <v>MARS</v>
      </c>
    </row>
    <row r="6572" spans="2:11" x14ac:dyDescent="0.3">
      <c r="B6572" s="3">
        <v>45365</v>
      </c>
      <c r="C6572" s="4">
        <v>0.39583333333333331</v>
      </c>
      <c r="D6572" s="3">
        <v>45365</v>
      </c>
      <c r="E6572" s="4">
        <v>0.41666666666666669</v>
      </c>
      <c r="F6572" t="s">
        <v>469</v>
      </c>
      <c r="G6572" s="12" t="s">
        <v>12</v>
      </c>
      <c r="H6572" s="12" t="s">
        <v>33</v>
      </c>
      <c r="I6572" s="12" t="str">
        <f>_xlfn.XLOOKUP(Tableau1[[#This Row],[AGENT]],AGENT,TYPE,"",0)</f>
        <v>ASS</v>
      </c>
      <c r="J6572" s="13">
        <f>Tableau1[[#This Row],[Fin3]]-Tableau1[[#This Row],[Début2]]</f>
        <v>2.083333333333337E-2</v>
      </c>
      <c r="K6572" s="12" t="str">
        <f>IF(MONTH(D6572)=1,"JANV",IF(MONTH(D6572)=2,"FEV",IF(MONTH(D6572)=3,"MARS",IF(MONTH(D6572)=4,"AVR",IF(MONTH(D6572)=5,"MAI",IF(MONTH(D6572)=6,"JUIN",IF(MONTH(D6572)=7,"JUILL",IF(MONTH(D6572)=8,"AOU",IF(MONTH(D6572)=9,"SEPT",IF(MONTH(D6572)=10,"OCT",IF(MONTH(D6572)=11,"NOV",IF(MONTH(D6572)=12,"DEC",""))))))))))))</f>
        <v>MARS</v>
      </c>
    </row>
    <row r="6573" spans="2:11" x14ac:dyDescent="0.3">
      <c r="B6573" s="3">
        <v>45448</v>
      </c>
      <c r="C6573" s="4">
        <v>0.45833333333333331</v>
      </c>
      <c r="D6573" s="3">
        <v>45448</v>
      </c>
      <c r="E6573" s="4">
        <v>0.47916666666666669</v>
      </c>
      <c r="F6573" t="s">
        <v>469</v>
      </c>
      <c r="G6573" s="12" t="s">
        <v>12</v>
      </c>
      <c r="H6573" s="12" t="s">
        <v>33</v>
      </c>
      <c r="I6573" s="12" t="str">
        <f>_xlfn.XLOOKUP(Tableau1[[#This Row],[AGENT]],AGENT,TYPE,"",0)</f>
        <v>ASS</v>
      </c>
      <c r="J6573" s="13">
        <f>Tableau1[[#This Row],[Fin3]]-Tableau1[[#This Row],[Début2]]</f>
        <v>2.083333333333337E-2</v>
      </c>
      <c r="K6573" s="12" t="str">
        <f>IF(MONTH(D6573)=1,"JANV",IF(MONTH(D6573)=2,"FEV",IF(MONTH(D6573)=3,"MARS",IF(MONTH(D6573)=4,"AVR",IF(MONTH(D6573)=5,"MAI",IF(MONTH(D6573)=6,"JUIN",IF(MONTH(D6573)=7,"JUILL",IF(MONTH(D6573)=8,"AOU",IF(MONTH(D6573)=9,"SEPT",IF(MONTH(D6573)=10,"OCT",IF(MONTH(D6573)=11,"NOV",IF(MONTH(D6573)=12,"DEC",""))))))))))))</f>
        <v>JUIN</v>
      </c>
    </row>
    <row r="6574" spans="2:11" x14ac:dyDescent="0.3">
      <c r="B6574" s="3">
        <v>45448</v>
      </c>
      <c r="C6574" s="4">
        <v>0.60416666666666663</v>
      </c>
      <c r="D6574" s="3">
        <v>45448</v>
      </c>
      <c r="E6574" s="4">
        <v>0.625</v>
      </c>
      <c r="F6574" t="s">
        <v>469</v>
      </c>
      <c r="G6574" s="12" t="s">
        <v>12</v>
      </c>
      <c r="H6574" s="12" t="s">
        <v>33</v>
      </c>
      <c r="I6574" s="12" t="str">
        <f>_xlfn.XLOOKUP(Tableau1[[#This Row],[AGENT]],AGENT,TYPE,"",0)</f>
        <v>ASS</v>
      </c>
      <c r="J6574" s="13">
        <f>Tableau1[[#This Row],[Fin3]]-Tableau1[[#This Row],[Début2]]</f>
        <v>2.083333333333337E-2</v>
      </c>
      <c r="K6574" s="12" t="str">
        <f>IF(MONTH(D6574)=1,"JANV",IF(MONTH(D6574)=2,"FEV",IF(MONTH(D6574)=3,"MARS",IF(MONTH(D6574)=4,"AVR",IF(MONTH(D6574)=5,"MAI",IF(MONTH(D6574)=6,"JUIN",IF(MONTH(D6574)=7,"JUILL",IF(MONTH(D6574)=8,"AOU",IF(MONTH(D6574)=9,"SEPT",IF(MONTH(D6574)=10,"OCT",IF(MONTH(D6574)=11,"NOV",IF(MONTH(D6574)=12,"DEC",""))))))))))))</f>
        <v>JUIN</v>
      </c>
    </row>
    <row r="6575" spans="2:11" x14ac:dyDescent="0.3">
      <c r="B6575" s="3">
        <v>45456</v>
      </c>
      <c r="C6575" s="4">
        <v>0.5625</v>
      </c>
      <c r="D6575" s="3">
        <v>45456</v>
      </c>
      <c r="E6575" s="4">
        <v>0.58333333333333337</v>
      </c>
      <c r="F6575" t="s">
        <v>469</v>
      </c>
      <c r="G6575" s="12" t="s">
        <v>12</v>
      </c>
      <c r="H6575" s="12" t="s">
        <v>33</v>
      </c>
      <c r="I6575" s="12" t="str">
        <f>_xlfn.XLOOKUP(Tableau1[[#This Row],[AGENT]],AGENT,TYPE,"",0)</f>
        <v>ASS</v>
      </c>
      <c r="J6575" s="13">
        <f>Tableau1[[#This Row],[Fin3]]-Tableau1[[#This Row],[Début2]]</f>
        <v>2.083333333333337E-2</v>
      </c>
      <c r="K6575" s="12" t="str">
        <f>IF(MONTH(D6575)=1,"JANV",IF(MONTH(D6575)=2,"FEV",IF(MONTH(D6575)=3,"MARS",IF(MONTH(D6575)=4,"AVR",IF(MONTH(D6575)=5,"MAI",IF(MONTH(D6575)=6,"JUIN",IF(MONTH(D6575)=7,"JUILL",IF(MONTH(D6575)=8,"AOU",IF(MONTH(D6575)=9,"SEPT",IF(MONTH(D6575)=10,"OCT",IF(MONTH(D6575)=11,"NOV",IF(MONTH(D6575)=12,"DEC",""))))))))))))</f>
        <v>JUIN</v>
      </c>
    </row>
    <row r="6576" spans="2:11" x14ac:dyDescent="0.3">
      <c r="B6576" s="3">
        <v>45462</v>
      </c>
      <c r="C6576" s="4">
        <v>0.625</v>
      </c>
      <c r="D6576" s="3">
        <v>45462</v>
      </c>
      <c r="E6576" s="4">
        <v>0.64583333333333337</v>
      </c>
      <c r="F6576" t="s">
        <v>469</v>
      </c>
      <c r="G6576" s="12" t="s">
        <v>12</v>
      </c>
      <c r="H6576" s="12" t="s">
        <v>33</v>
      </c>
      <c r="I6576" s="12" t="str">
        <f>_xlfn.XLOOKUP(Tableau1[[#This Row],[AGENT]],AGENT,TYPE,"",0)</f>
        <v>ASS</v>
      </c>
      <c r="J6576" s="13">
        <f>Tableau1[[#This Row],[Fin3]]-Tableau1[[#This Row],[Début2]]</f>
        <v>2.083333333333337E-2</v>
      </c>
      <c r="K6576" s="12" t="str">
        <f>IF(MONTH(D6576)=1,"JANV",IF(MONTH(D6576)=2,"FEV",IF(MONTH(D6576)=3,"MARS",IF(MONTH(D6576)=4,"AVR",IF(MONTH(D6576)=5,"MAI",IF(MONTH(D6576)=6,"JUIN",IF(MONTH(D6576)=7,"JUILL",IF(MONTH(D6576)=8,"AOU",IF(MONTH(D6576)=9,"SEPT",IF(MONTH(D6576)=10,"OCT",IF(MONTH(D6576)=11,"NOV",IF(MONTH(D6576)=12,"DEC",""))))))))))))</f>
        <v>JUIN</v>
      </c>
    </row>
    <row r="6577" spans="1:11" x14ac:dyDescent="0.3">
      <c r="A6577" t="s">
        <v>1375</v>
      </c>
      <c r="B6577" s="3">
        <v>45468</v>
      </c>
      <c r="C6577" s="4">
        <v>0.60416666666666663</v>
      </c>
      <c r="D6577" s="3">
        <v>45468</v>
      </c>
      <c r="E6577" s="4">
        <v>0.625</v>
      </c>
      <c r="F6577" t="s">
        <v>469</v>
      </c>
      <c r="G6577" s="12" t="s">
        <v>12</v>
      </c>
      <c r="H6577" s="12" t="s">
        <v>33</v>
      </c>
      <c r="I6577" s="12" t="str">
        <f>_xlfn.XLOOKUP(Tableau1[[#This Row],[AGENT]],AGENT,TYPE,"",0)</f>
        <v>ASS</v>
      </c>
      <c r="J6577" s="13">
        <f>Tableau1[[#This Row],[Fin3]]-Tableau1[[#This Row],[Début2]]</f>
        <v>2.083333333333337E-2</v>
      </c>
      <c r="K6577" s="12" t="str">
        <f>IF(MONTH(D6577)=1,"JANV",IF(MONTH(D6577)=2,"FEV",IF(MONTH(D6577)=3,"MARS",IF(MONTH(D6577)=4,"AVR",IF(MONTH(D6577)=5,"MAI",IF(MONTH(D6577)=6,"JUIN",IF(MONTH(D6577)=7,"JUILL",IF(MONTH(D6577)=8,"AOU",IF(MONTH(D6577)=9,"SEPT",IF(MONTH(D6577)=10,"OCT",IF(MONTH(D6577)=11,"NOV",IF(MONTH(D6577)=12,"DEC",""))))))))))))</f>
        <v>JUIN</v>
      </c>
    </row>
    <row r="6578" spans="1:11" x14ac:dyDescent="0.3">
      <c r="B6578" s="3">
        <v>45498</v>
      </c>
      <c r="C6578" s="4">
        <v>0.625</v>
      </c>
      <c r="D6578" s="3">
        <v>45498</v>
      </c>
      <c r="E6578" s="4">
        <v>0.64583333333333337</v>
      </c>
      <c r="F6578" t="s">
        <v>469</v>
      </c>
      <c r="G6578" s="12" t="s">
        <v>12</v>
      </c>
      <c r="H6578" s="12" t="s">
        <v>33</v>
      </c>
      <c r="I6578" s="12" t="str">
        <f>_xlfn.XLOOKUP(Tableau1[[#This Row],[AGENT]],AGENT,TYPE,"",0)</f>
        <v>ASS</v>
      </c>
      <c r="J6578" s="13">
        <f>Tableau1[[#This Row],[Fin3]]-Tableau1[[#This Row],[Début2]]</f>
        <v>2.083333333333337E-2</v>
      </c>
      <c r="K6578" s="12" t="str">
        <f>IF(MONTH(D6578)=1,"JANV",IF(MONTH(D6578)=2,"FEV",IF(MONTH(D6578)=3,"MARS",IF(MONTH(D6578)=4,"AVR",IF(MONTH(D6578)=5,"MAI",IF(MONTH(D6578)=6,"JUIN",IF(MONTH(D6578)=7,"JUILL",IF(MONTH(D6578)=8,"AOU",IF(MONTH(D6578)=9,"SEPT",IF(MONTH(D6578)=10,"OCT",IF(MONTH(D6578)=11,"NOV",IF(MONTH(D6578)=12,"DEC",""))))))))))))</f>
        <v>JUILL</v>
      </c>
    </row>
    <row r="6579" spans="1:11" x14ac:dyDescent="0.3">
      <c r="B6579" s="3">
        <v>45502</v>
      </c>
      <c r="C6579" s="4">
        <v>0.47916666666666669</v>
      </c>
      <c r="D6579" s="3">
        <v>45502</v>
      </c>
      <c r="E6579" s="4">
        <v>0.5</v>
      </c>
      <c r="F6579" t="s">
        <v>469</v>
      </c>
      <c r="G6579" s="12" t="s">
        <v>12</v>
      </c>
      <c r="H6579" s="12" t="s">
        <v>33</v>
      </c>
      <c r="I6579" s="12" t="str">
        <f>_xlfn.XLOOKUP(Tableau1[[#This Row],[AGENT]],AGENT,TYPE,"",0)</f>
        <v>ASS</v>
      </c>
      <c r="J6579" s="13">
        <f>Tableau1[[#This Row],[Fin3]]-Tableau1[[#This Row],[Début2]]</f>
        <v>2.0833333333333315E-2</v>
      </c>
      <c r="K6579" s="12" t="str">
        <f>IF(MONTH(D6579)=1,"JANV",IF(MONTH(D6579)=2,"FEV",IF(MONTH(D6579)=3,"MARS",IF(MONTH(D6579)=4,"AVR",IF(MONTH(D6579)=5,"MAI",IF(MONTH(D6579)=6,"JUIN",IF(MONTH(D6579)=7,"JUILL",IF(MONTH(D6579)=8,"AOU",IF(MONTH(D6579)=9,"SEPT",IF(MONTH(D6579)=10,"OCT",IF(MONTH(D6579)=11,"NOV",IF(MONTH(D6579)=12,"DEC",""))))))))))))</f>
        <v>JUILL</v>
      </c>
    </row>
    <row r="6580" spans="1:11" x14ac:dyDescent="0.3">
      <c r="A6580" t="s">
        <v>469</v>
      </c>
      <c r="B6580" s="3">
        <v>45476</v>
      </c>
      <c r="C6580" s="4">
        <v>0.66666666666666663</v>
      </c>
      <c r="D6580" s="3">
        <v>45476</v>
      </c>
      <c r="E6580" s="4">
        <v>0.6875</v>
      </c>
      <c r="F6580" t="s">
        <v>469</v>
      </c>
      <c r="G6580" t="s">
        <v>350</v>
      </c>
      <c r="H6580" s="12" t="s">
        <v>50</v>
      </c>
      <c r="I6580" s="12" t="str">
        <f>_xlfn.XLOOKUP(Tableau1[[#This Row],[AGENT]],AGENT,TYPE,"",0)</f>
        <v>RO</v>
      </c>
      <c r="J6580" s="13">
        <f>Tableau1[[#This Row],[Fin3]]-Tableau1[[#This Row],[Début2]]</f>
        <v>2.083333333333337E-2</v>
      </c>
      <c r="K6580" s="12" t="str">
        <f>IF(MONTH(D6580)=1,"JANV",IF(MONTH(D6580)=2,"FEV",IF(MONTH(D6580)=3,"MARS",IF(MONTH(D6580)=4,"AVR",IF(MONTH(D6580)=5,"MAI",IF(MONTH(D6580)=6,"JUIN",IF(MONTH(D6580)=7,"JUILL",IF(MONTH(D6580)=8,"AOU",IF(MONTH(D6580)=9,"SEPT",IF(MONTH(D6580)=10,"OCT",IF(MONTH(D6580)=11,"NOV",IF(MONTH(D6580)=12,"DEC",""))))))))))))</f>
        <v>JUILL</v>
      </c>
    </row>
    <row r="6581" spans="1:11" x14ac:dyDescent="0.3">
      <c r="A6581" t="s">
        <v>469</v>
      </c>
      <c r="B6581" s="3">
        <v>45482</v>
      </c>
      <c r="C6581" s="4">
        <v>0.54166666666666663</v>
      </c>
      <c r="D6581" s="3">
        <v>45482</v>
      </c>
      <c r="E6581" s="4">
        <v>0.5625</v>
      </c>
      <c r="F6581" t="s">
        <v>469</v>
      </c>
      <c r="G6581" t="s">
        <v>350</v>
      </c>
      <c r="H6581" s="12" t="s">
        <v>50</v>
      </c>
      <c r="I6581" s="12" t="str">
        <f>_xlfn.XLOOKUP(Tableau1[[#This Row],[AGENT]],AGENT,TYPE,"",0)</f>
        <v>RO</v>
      </c>
      <c r="J6581" s="13">
        <f>Tableau1[[#This Row],[Fin3]]-Tableau1[[#This Row],[Début2]]</f>
        <v>2.083333333333337E-2</v>
      </c>
      <c r="K6581" s="12" t="str">
        <f>IF(MONTH(D6581)=1,"JANV",IF(MONTH(D6581)=2,"FEV",IF(MONTH(D6581)=3,"MARS",IF(MONTH(D6581)=4,"AVR",IF(MONTH(D6581)=5,"MAI",IF(MONTH(D6581)=6,"JUIN",IF(MONTH(D6581)=7,"JUILL",IF(MONTH(D6581)=8,"AOU",IF(MONTH(D6581)=9,"SEPT",IF(MONTH(D6581)=10,"OCT",IF(MONTH(D6581)=11,"NOV",IF(MONTH(D6581)=12,"DEC",""))))))))))))</f>
        <v>JUILL</v>
      </c>
    </row>
    <row r="6582" spans="1:11" x14ac:dyDescent="0.3">
      <c r="A6582" t="s">
        <v>469</v>
      </c>
      <c r="B6582" s="3">
        <v>45483</v>
      </c>
      <c r="C6582" s="4">
        <v>0.35416666666666669</v>
      </c>
      <c r="D6582" s="3">
        <v>45483</v>
      </c>
      <c r="E6582" s="4">
        <v>0.375</v>
      </c>
      <c r="F6582" t="s">
        <v>469</v>
      </c>
      <c r="G6582" t="s">
        <v>350</v>
      </c>
      <c r="H6582" s="12" t="s">
        <v>50</v>
      </c>
      <c r="I6582" s="12" t="str">
        <f>_xlfn.XLOOKUP(Tableau1[[#This Row],[AGENT]],AGENT,TYPE,"",0)</f>
        <v>RO</v>
      </c>
      <c r="J6582" s="13">
        <f>Tableau1[[#This Row],[Fin3]]-Tableau1[[#This Row],[Début2]]</f>
        <v>2.0833333333333315E-2</v>
      </c>
      <c r="K6582" s="12" t="str">
        <f>IF(MONTH(D6582)=1,"JANV",IF(MONTH(D6582)=2,"FEV",IF(MONTH(D6582)=3,"MARS",IF(MONTH(D6582)=4,"AVR",IF(MONTH(D6582)=5,"MAI",IF(MONTH(D6582)=6,"JUIN",IF(MONTH(D6582)=7,"JUILL",IF(MONTH(D6582)=8,"AOU",IF(MONTH(D6582)=9,"SEPT",IF(MONTH(D6582)=10,"OCT",IF(MONTH(D6582)=11,"NOV",IF(MONTH(D6582)=12,"DEC",""))))))))))))</f>
        <v>JUILL</v>
      </c>
    </row>
    <row r="6583" spans="1:11" x14ac:dyDescent="0.3">
      <c r="A6583" t="s">
        <v>1841</v>
      </c>
      <c r="B6583" s="3">
        <v>45489</v>
      </c>
      <c r="C6583" s="4">
        <v>0.60416666666666663</v>
      </c>
      <c r="D6583" s="3">
        <v>45489</v>
      </c>
      <c r="E6583" s="4">
        <v>0.625</v>
      </c>
      <c r="F6583" t="s">
        <v>469</v>
      </c>
      <c r="G6583" t="s">
        <v>350</v>
      </c>
      <c r="H6583" s="12" t="s">
        <v>50</v>
      </c>
      <c r="I6583" s="12" t="str">
        <f>_xlfn.XLOOKUP(Tableau1[[#This Row],[AGENT]],AGENT,TYPE,"",0)</f>
        <v>RO</v>
      </c>
      <c r="J6583" s="13">
        <f>Tableau1[[#This Row],[Fin3]]-Tableau1[[#This Row],[Début2]]</f>
        <v>2.083333333333337E-2</v>
      </c>
      <c r="K6583" s="12" t="str">
        <f>IF(MONTH(D6583)=1,"JANV",IF(MONTH(D6583)=2,"FEV",IF(MONTH(D6583)=3,"MARS",IF(MONTH(D6583)=4,"AVR",IF(MONTH(D6583)=5,"MAI",IF(MONTH(D6583)=6,"JUIN",IF(MONTH(D6583)=7,"JUILL",IF(MONTH(D6583)=8,"AOU",IF(MONTH(D6583)=9,"SEPT",IF(MONTH(D6583)=10,"OCT",IF(MONTH(D6583)=11,"NOV",IF(MONTH(D6583)=12,"DEC",""))))))))))))</f>
        <v>JUILL</v>
      </c>
    </row>
    <row r="6584" spans="1:11" x14ac:dyDescent="0.3">
      <c r="A6584" t="s">
        <v>469</v>
      </c>
      <c r="B6584" s="3">
        <v>45489</v>
      </c>
      <c r="C6584" s="4">
        <v>0.66666666666666663</v>
      </c>
      <c r="D6584" s="3">
        <v>45489</v>
      </c>
      <c r="E6584" s="4">
        <v>0.6875</v>
      </c>
      <c r="F6584" t="s">
        <v>469</v>
      </c>
      <c r="G6584" t="s">
        <v>350</v>
      </c>
      <c r="H6584" s="12" t="s">
        <v>50</v>
      </c>
      <c r="I6584" s="12" t="str">
        <f>_xlfn.XLOOKUP(Tableau1[[#This Row],[AGENT]],AGENT,TYPE,"",0)</f>
        <v>RO</v>
      </c>
      <c r="J6584" s="13">
        <f>Tableau1[[#This Row],[Fin3]]-Tableau1[[#This Row],[Début2]]</f>
        <v>2.083333333333337E-2</v>
      </c>
      <c r="K6584" s="12" t="str">
        <f>IF(MONTH(D6584)=1,"JANV",IF(MONTH(D6584)=2,"FEV",IF(MONTH(D6584)=3,"MARS",IF(MONTH(D6584)=4,"AVR",IF(MONTH(D6584)=5,"MAI",IF(MONTH(D6584)=6,"JUIN",IF(MONTH(D6584)=7,"JUILL",IF(MONTH(D6584)=8,"AOU",IF(MONTH(D6584)=9,"SEPT",IF(MONTH(D6584)=10,"OCT",IF(MONTH(D6584)=11,"NOV",IF(MONTH(D6584)=12,"DEC",""))))))))))))</f>
        <v>JUILL</v>
      </c>
    </row>
    <row r="6585" spans="1:11" x14ac:dyDescent="0.3">
      <c r="A6585" t="s">
        <v>469</v>
      </c>
      <c r="B6585" s="3">
        <v>45495</v>
      </c>
      <c r="C6585" s="4">
        <v>0.66666666666666663</v>
      </c>
      <c r="D6585" s="3">
        <v>45495</v>
      </c>
      <c r="E6585" s="4">
        <v>0.6875</v>
      </c>
      <c r="F6585" t="s">
        <v>469</v>
      </c>
      <c r="G6585" t="s">
        <v>350</v>
      </c>
      <c r="H6585" s="12" t="s">
        <v>50</v>
      </c>
      <c r="I6585" s="12" t="str">
        <f>_xlfn.XLOOKUP(Tableau1[[#This Row],[AGENT]],AGENT,TYPE,"",0)</f>
        <v>RO</v>
      </c>
      <c r="J6585" s="13">
        <f>Tableau1[[#This Row],[Fin3]]-Tableau1[[#This Row],[Début2]]</f>
        <v>2.083333333333337E-2</v>
      </c>
      <c r="K6585" s="12" t="str">
        <f>IF(MONTH(D6585)=1,"JANV",IF(MONTH(D6585)=2,"FEV",IF(MONTH(D6585)=3,"MARS",IF(MONTH(D6585)=4,"AVR",IF(MONTH(D6585)=5,"MAI",IF(MONTH(D6585)=6,"JUIN",IF(MONTH(D6585)=7,"JUILL",IF(MONTH(D6585)=8,"AOU",IF(MONTH(D6585)=9,"SEPT",IF(MONTH(D6585)=10,"OCT",IF(MONTH(D6585)=11,"NOV",IF(MONTH(D6585)=12,"DEC",""))))))))))))</f>
        <v>JUILL</v>
      </c>
    </row>
    <row r="6586" spans="1:11" x14ac:dyDescent="0.3">
      <c r="A6586" t="s">
        <v>469</v>
      </c>
      <c r="B6586" s="3">
        <v>45502</v>
      </c>
      <c r="C6586" s="4">
        <v>0.6875</v>
      </c>
      <c r="D6586" s="3">
        <v>45502</v>
      </c>
      <c r="E6586" s="4">
        <v>0.70833333333333337</v>
      </c>
      <c r="F6586" t="s">
        <v>469</v>
      </c>
      <c r="G6586" t="s">
        <v>350</v>
      </c>
      <c r="H6586" s="12" t="s">
        <v>50</v>
      </c>
      <c r="I6586" s="12" t="str">
        <f>_xlfn.XLOOKUP(Tableau1[[#This Row],[AGENT]],AGENT,TYPE,"",0)</f>
        <v>RO</v>
      </c>
      <c r="J6586" s="13">
        <f>Tableau1[[#This Row],[Fin3]]-Tableau1[[#This Row],[Début2]]</f>
        <v>2.083333333333337E-2</v>
      </c>
      <c r="K6586" s="12" t="str">
        <f>IF(MONTH(D6586)=1,"JANV",IF(MONTH(D6586)=2,"FEV",IF(MONTH(D6586)=3,"MARS",IF(MONTH(D6586)=4,"AVR",IF(MONTH(D6586)=5,"MAI",IF(MONTH(D6586)=6,"JUIN",IF(MONTH(D6586)=7,"JUILL",IF(MONTH(D6586)=8,"AOU",IF(MONTH(D6586)=9,"SEPT",IF(MONTH(D6586)=10,"OCT",IF(MONTH(D6586)=11,"NOV",IF(MONTH(D6586)=12,"DEC",""))))))))))))</f>
        <v>JUILL</v>
      </c>
    </row>
    <row r="6587" spans="1:11" x14ac:dyDescent="0.3">
      <c r="A6587" t="s">
        <v>469</v>
      </c>
      <c r="B6587" s="3">
        <v>45453</v>
      </c>
      <c r="C6587" s="4">
        <v>0.35416666666666669</v>
      </c>
      <c r="D6587" s="3">
        <v>45453</v>
      </c>
      <c r="E6587" s="4">
        <v>0.375</v>
      </c>
      <c r="F6587" t="s">
        <v>469</v>
      </c>
      <c r="G6587" t="s">
        <v>350</v>
      </c>
      <c r="H6587" s="12" t="s">
        <v>50</v>
      </c>
      <c r="I6587" s="12" t="str">
        <f>_xlfn.XLOOKUP(Tableau1[[#This Row],[AGENT]],AGENT,TYPE,"",0)</f>
        <v>RO</v>
      </c>
      <c r="J6587" s="13">
        <f>Tableau1[[#This Row],[Fin3]]-Tableau1[[#This Row],[Début2]]</f>
        <v>2.0833333333333315E-2</v>
      </c>
      <c r="K6587" s="12" t="str">
        <f>IF(MONTH(D6587)=1,"JANV",IF(MONTH(D6587)=2,"FEV",IF(MONTH(D6587)=3,"MARS",IF(MONTH(D6587)=4,"AVR",IF(MONTH(D6587)=5,"MAI",IF(MONTH(D6587)=6,"JUIN",IF(MONTH(D6587)=7,"JUILL",IF(MONTH(D6587)=8,"AOU",IF(MONTH(D6587)=9,"SEPT",IF(MONTH(D6587)=10,"OCT",IF(MONTH(D6587)=11,"NOV",IF(MONTH(D6587)=12,"DEC",""))))))))))))</f>
        <v>JUIN</v>
      </c>
    </row>
    <row r="6588" spans="1:11" x14ac:dyDescent="0.3">
      <c r="A6588" t="s">
        <v>469</v>
      </c>
      <c r="B6588" s="3">
        <v>45453</v>
      </c>
      <c r="C6588" s="4">
        <v>0.47916666666666669</v>
      </c>
      <c r="D6588" s="3">
        <v>45453</v>
      </c>
      <c r="E6588" s="4">
        <v>0.5</v>
      </c>
      <c r="F6588" t="s">
        <v>469</v>
      </c>
      <c r="G6588" t="s">
        <v>350</v>
      </c>
      <c r="H6588" s="12" t="s">
        <v>50</v>
      </c>
      <c r="I6588" s="12" t="str">
        <f>_xlfn.XLOOKUP(Tableau1[[#This Row],[AGENT]],AGENT,TYPE,"",0)</f>
        <v>RO</v>
      </c>
      <c r="J6588" s="13">
        <f>Tableau1[[#This Row],[Fin3]]-Tableau1[[#This Row],[Début2]]</f>
        <v>2.0833333333333315E-2</v>
      </c>
      <c r="K6588" s="12" t="str">
        <f>IF(MONTH(D6588)=1,"JANV",IF(MONTH(D6588)=2,"FEV",IF(MONTH(D6588)=3,"MARS",IF(MONTH(D6588)=4,"AVR",IF(MONTH(D6588)=5,"MAI",IF(MONTH(D6588)=6,"JUIN",IF(MONTH(D6588)=7,"JUILL",IF(MONTH(D6588)=8,"AOU",IF(MONTH(D6588)=9,"SEPT",IF(MONTH(D6588)=10,"OCT",IF(MONTH(D6588)=11,"NOV",IF(MONTH(D6588)=12,"DEC",""))))))))))))</f>
        <v>JUIN</v>
      </c>
    </row>
    <row r="6589" spans="1:11" x14ac:dyDescent="0.3">
      <c r="A6589" t="s">
        <v>1909</v>
      </c>
      <c r="B6589" s="3">
        <v>45455</v>
      </c>
      <c r="C6589" s="4">
        <v>0.39583333333333331</v>
      </c>
      <c r="D6589" s="3">
        <v>45455</v>
      </c>
      <c r="E6589" s="4">
        <v>0.41666666666666669</v>
      </c>
      <c r="F6589" t="s">
        <v>469</v>
      </c>
      <c r="G6589" t="s">
        <v>350</v>
      </c>
      <c r="H6589" s="12" t="s">
        <v>50</v>
      </c>
      <c r="I6589" s="12" t="str">
        <f>_xlfn.XLOOKUP(Tableau1[[#This Row],[AGENT]],AGENT,TYPE,"",0)</f>
        <v>RO</v>
      </c>
      <c r="J6589" s="13">
        <f>Tableau1[[#This Row],[Fin3]]-Tableau1[[#This Row],[Début2]]</f>
        <v>2.083333333333337E-2</v>
      </c>
      <c r="K6589" s="12" t="str">
        <f>IF(MONTH(D6589)=1,"JANV",IF(MONTH(D6589)=2,"FEV",IF(MONTH(D6589)=3,"MARS",IF(MONTH(D6589)=4,"AVR",IF(MONTH(D6589)=5,"MAI",IF(MONTH(D6589)=6,"JUIN",IF(MONTH(D6589)=7,"JUILL",IF(MONTH(D6589)=8,"AOU",IF(MONTH(D6589)=9,"SEPT",IF(MONTH(D6589)=10,"OCT",IF(MONTH(D6589)=11,"NOV",IF(MONTH(D6589)=12,"DEC",""))))))))))))</f>
        <v>JUIN</v>
      </c>
    </row>
    <row r="6590" spans="1:11" x14ac:dyDescent="0.3">
      <c r="A6590" t="s">
        <v>1928</v>
      </c>
      <c r="B6590" s="3">
        <v>45469</v>
      </c>
      <c r="C6590" s="4">
        <v>0.35416666666666669</v>
      </c>
      <c r="D6590" s="3">
        <v>45469</v>
      </c>
      <c r="E6590" s="4">
        <v>0.375</v>
      </c>
      <c r="F6590" t="s">
        <v>469</v>
      </c>
      <c r="G6590" t="s">
        <v>350</v>
      </c>
      <c r="H6590" s="12" t="s">
        <v>50</v>
      </c>
      <c r="I6590" s="12" t="str">
        <f>_xlfn.XLOOKUP(Tableau1[[#This Row],[AGENT]],AGENT,TYPE,"",0)</f>
        <v>RO</v>
      </c>
      <c r="J6590" s="13">
        <f>Tableau1[[#This Row],[Fin3]]-Tableau1[[#This Row],[Début2]]</f>
        <v>2.0833333333333315E-2</v>
      </c>
      <c r="K6590" s="12" t="str">
        <f>IF(MONTH(D6590)=1,"JANV",IF(MONTH(D6590)=2,"FEV",IF(MONTH(D6590)=3,"MARS",IF(MONTH(D6590)=4,"AVR",IF(MONTH(D6590)=5,"MAI",IF(MONTH(D6590)=6,"JUIN",IF(MONTH(D6590)=7,"JUILL",IF(MONTH(D6590)=8,"AOU",IF(MONTH(D6590)=9,"SEPT",IF(MONTH(D6590)=10,"OCT",IF(MONTH(D6590)=11,"NOV",IF(MONTH(D6590)=12,"DEC",""))))))))))))</f>
        <v>JUIN</v>
      </c>
    </row>
    <row r="6591" spans="1:11" x14ac:dyDescent="0.3">
      <c r="A6591" t="s">
        <v>1932</v>
      </c>
      <c r="B6591" s="3">
        <v>45442</v>
      </c>
      <c r="C6591" s="4">
        <v>0.47916666666666669</v>
      </c>
      <c r="D6591" s="3">
        <v>45442</v>
      </c>
      <c r="E6591" s="4">
        <v>0.5</v>
      </c>
      <c r="F6591" t="s">
        <v>469</v>
      </c>
      <c r="G6591" t="s">
        <v>350</v>
      </c>
      <c r="H6591" s="12" t="s">
        <v>50</v>
      </c>
      <c r="I6591" s="12" t="str">
        <f>_xlfn.XLOOKUP(Tableau1[[#This Row],[AGENT]],AGENT,TYPE,"",0)</f>
        <v>RO</v>
      </c>
      <c r="J6591" s="13">
        <f>Tableau1[[#This Row],[Fin3]]-Tableau1[[#This Row],[Début2]]</f>
        <v>2.0833333333333315E-2</v>
      </c>
      <c r="K6591" s="12" t="str">
        <f>IF(MONTH(D6591)=1,"JANV",IF(MONTH(D6591)=2,"FEV",IF(MONTH(D6591)=3,"MARS",IF(MONTH(D6591)=4,"AVR",IF(MONTH(D6591)=5,"MAI",IF(MONTH(D6591)=6,"JUIN",IF(MONTH(D6591)=7,"JUILL",IF(MONTH(D6591)=8,"AOU",IF(MONTH(D6591)=9,"SEPT",IF(MONTH(D6591)=10,"OCT",IF(MONTH(D6591)=11,"NOV",IF(MONTH(D6591)=12,"DEC",""))))))))))))</f>
        <v>MAI</v>
      </c>
    </row>
    <row r="6592" spans="1:11" x14ac:dyDescent="0.3">
      <c r="A6592" t="s">
        <v>1963</v>
      </c>
      <c r="B6592" s="3">
        <v>45428</v>
      </c>
      <c r="C6592" s="4">
        <v>0.54166666666666663</v>
      </c>
      <c r="D6592" s="3">
        <v>45428</v>
      </c>
      <c r="E6592" s="4">
        <v>0.5625</v>
      </c>
      <c r="F6592" t="s">
        <v>469</v>
      </c>
      <c r="G6592" t="s">
        <v>350</v>
      </c>
      <c r="H6592" s="12" t="s">
        <v>50</v>
      </c>
      <c r="I6592" s="12" t="str">
        <f>_xlfn.XLOOKUP(Tableau1[[#This Row],[AGENT]],AGENT,TYPE,"",0)</f>
        <v>RO</v>
      </c>
      <c r="J6592" s="13">
        <f>Tableau1[[#This Row],[Fin3]]-Tableau1[[#This Row],[Début2]]</f>
        <v>2.083333333333337E-2</v>
      </c>
      <c r="K6592" s="12" t="str">
        <f>IF(MONTH(D6592)=1,"JANV",IF(MONTH(D6592)=2,"FEV",IF(MONTH(D6592)=3,"MARS",IF(MONTH(D6592)=4,"AVR",IF(MONTH(D6592)=5,"MAI",IF(MONTH(D6592)=6,"JUIN",IF(MONTH(D6592)=7,"JUILL",IF(MONTH(D6592)=8,"AOU",IF(MONTH(D6592)=9,"SEPT",IF(MONTH(D6592)=10,"OCT",IF(MONTH(D6592)=11,"NOV",IF(MONTH(D6592)=12,"DEC",""))))))))))))</f>
        <v>MAI</v>
      </c>
    </row>
    <row r="6593" spans="1:11" x14ac:dyDescent="0.3">
      <c r="A6593" t="s">
        <v>469</v>
      </c>
      <c r="B6593" s="3">
        <v>45433</v>
      </c>
      <c r="C6593" s="4">
        <v>0.625</v>
      </c>
      <c r="D6593" s="3">
        <v>45433</v>
      </c>
      <c r="E6593" s="4">
        <v>0.64583333333333337</v>
      </c>
      <c r="F6593" t="s">
        <v>469</v>
      </c>
      <c r="G6593" t="s">
        <v>350</v>
      </c>
      <c r="H6593" s="12" t="s">
        <v>50</v>
      </c>
      <c r="I6593" s="12" t="str">
        <f>_xlfn.XLOOKUP(Tableau1[[#This Row],[AGENT]],AGENT,TYPE,"",0)</f>
        <v>RO</v>
      </c>
      <c r="J6593" s="13">
        <f>Tableau1[[#This Row],[Fin3]]-Tableau1[[#This Row],[Début2]]</f>
        <v>2.083333333333337E-2</v>
      </c>
      <c r="K6593" s="12" t="str">
        <f>IF(MONTH(D6593)=1,"JANV",IF(MONTH(D6593)=2,"FEV",IF(MONTH(D6593)=3,"MARS",IF(MONTH(D6593)=4,"AVR",IF(MONTH(D6593)=5,"MAI",IF(MONTH(D6593)=6,"JUIN",IF(MONTH(D6593)=7,"JUILL",IF(MONTH(D6593)=8,"AOU",IF(MONTH(D6593)=9,"SEPT",IF(MONTH(D6593)=10,"OCT",IF(MONTH(D6593)=11,"NOV",IF(MONTH(D6593)=12,"DEC",""))))))))))))</f>
        <v>MAI</v>
      </c>
    </row>
    <row r="6594" spans="1:11" x14ac:dyDescent="0.3">
      <c r="A6594" t="s">
        <v>469</v>
      </c>
      <c r="B6594" s="3">
        <v>45434</v>
      </c>
      <c r="C6594" s="4">
        <v>0.625</v>
      </c>
      <c r="D6594" s="3">
        <v>45434</v>
      </c>
      <c r="E6594" s="4">
        <v>0.64583333333333337</v>
      </c>
      <c r="F6594" t="s">
        <v>469</v>
      </c>
      <c r="G6594" t="s">
        <v>350</v>
      </c>
      <c r="H6594" s="12" t="s">
        <v>50</v>
      </c>
      <c r="I6594" s="12" t="str">
        <f>_xlfn.XLOOKUP(Tableau1[[#This Row],[AGENT]],AGENT,TYPE,"",0)</f>
        <v>RO</v>
      </c>
      <c r="J6594" s="13">
        <f>Tableau1[[#This Row],[Fin3]]-Tableau1[[#This Row],[Début2]]</f>
        <v>2.083333333333337E-2</v>
      </c>
      <c r="K6594" s="12" t="str">
        <f>IF(MONTH(D6594)=1,"JANV",IF(MONTH(D6594)=2,"FEV",IF(MONTH(D6594)=3,"MARS",IF(MONTH(D6594)=4,"AVR",IF(MONTH(D6594)=5,"MAI",IF(MONTH(D6594)=6,"JUIN",IF(MONTH(D6594)=7,"JUILL",IF(MONTH(D6594)=8,"AOU",IF(MONTH(D6594)=9,"SEPT",IF(MONTH(D6594)=10,"OCT",IF(MONTH(D6594)=11,"NOV",IF(MONTH(D6594)=12,"DEC",""))))))))))))</f>
        <v>MAI</v>
      </c>
    </row>
    <row r="6595" spans="1:11" x14ac:dyDescent="0.3">
      <c r="A6595" t="s">
        <v>469</v>
      </c>
      <c r="B6595" s="3">
        <v>45435</v>
      </c>
      <c r="C6595" s="4">
        <v>0.5625</v>
      </c>
      <c r="D6595" s="3">
        <v>45435</v>
      </c>
      <c r="E6595" s="4">
        <v>0.58333333333333337</v>
      </c>
      <c r="F6595" t="s">
        <v>469</v>
      </c>
      <c r="G6595" t="s">
        <v>350</v>
      </c>
      <c r="H6595" s="12" t="s">
        <v>50</v>
      </c>
      <c r="I6595" s="12" t="str">
        <f>_xlfn.XLOOKUP(Tableau1[[#This Row],[AGENT]],AGENT,TYPE,"",0)</f>
        <v>RO</v>
      </c>
      <c r="J6595" s="13">
        <f>Tableau1[[#This Row],[Fin3]]-Tableau1[[#This Row],[Début2]]</f>
        <v>2.083333333333337E-2</v>
      </c>
      <c r="K6595" s="12" t="str">
        <f>IF(MONTH(D6595)=1,"JANV",IF(MONTH(D6595)=2,"FEV",IF(MONTH(D6595)=3,"MARS",IF(MONTH(D6595)=4,"AVR",IF(MONTH(D6595)=5,"MAI",IF(MONTH(D6595)=6,"JUIN",IF(MONTH(D6595)=7,"JUILL",IF(MONTH(D6595)=8,"AOU",IF(MONTH(D6595)=9,"SEPT",IF(MONTH(D6595)=10,"OCT",IF(MONTH(D6595)=11,"NOV",IF(MONTH(D6595)=12,"DEC",""))))))))))))</f>
        <v>MAI</v>
      </c>
    </row>
    <row r="6596" spans="1:11" x14ac:dyDescent="0.3">
      <c r="A6596" t="s">
        <v>469</v>
      </c>
      <c r="B6596" s="3">
        <v>45440</v>
      </c>
      <c r="C6596" s="4">
        <v>0.47916666666666669</v>
      </c>
      <c r="D6596" s="3">
        <v>45440</v>
      </c>
      <c r="E6596" s="4">
        <v>0.5</v>
      </c>
      <c r="F6596" t="s">
        <v>469</v>
      </c>
      <c r="G6596" t="s">
        <v>350</v>
      </c>
      <c r="H6596" s="12" t="s">
        <v>50</v>
      </c>
      <c r="I6596" s="12" t="str">
        <f>_xlfn.XLOOKUP(Tableau1[[#This Row],[AGENT]],AGENT,TYPE,"",0)</f>
        <v>RO</v>
      </c>
      <c r="J6596" s="13">
        <f>Tableau1[[#This Row],[Fin3]]-Tableau1[[#This Row],[Début2]]</f>
        <v>2.0833333333333315E-2</v>
      </c>
      <c r="K6596" s="12" t="str">
        <f>IF(MONTH(D6596)=1,"JANV",IF(MONTH(D6596)=2,"FEV",IF(MONTH(D6596)=3,"MARS",IF(MONTH(D6596)=4,"AVR",IF(MONTH(D6596)=5,"MAI",IF(MONTH(D6596)=6,"JUIN",IF(MONTH(D6596)=7,"JUILL",IF(MONTH(D6596)=8,"AOU",IF(MONTH(D6596)=9,"SEPT",IF(MONTH(D6596)=10,"OCT",IF(MONTH(D6596)=11,"NOV",IF(MONTH(D6596)=12,"DEC",""))))))))))))</f>
        <v>MAI</v>
      </c>
    </row>
    <row r="6597" spans="1:11" x14ac:dyDescent="0.3">
      <c r="A6597" t="s">
        <v>2004</v>
      </c>
      <c r="B6597" s="3">
        <v>45387</v>
      </c>
      <c r="C6597" s="4">
        <v>0.35416666666666669</v>
      </c>
      <c r="D6597" s="3">
        <v>45387</v>
      </c>
      <c r="E6597" s="4">
        <v>0.375</v>
      </c>
      <c r="F6597" t="s">
        <v>469</v>
      </c>
      <c r="G6597" t="s">
        <v>350</v>
      </c>
      <c r="H6597" s="12" t="s">
        <v>50</v>
      </c>
      <c r="I6597" s="12" t="str">
        <f>_xlfn.XLOOKUP(Tableau1[[#This Row],[AGENT]],AGENT,TYPE,"",0)</f>
        <v>RO</v>
      </c>
      <c r="J6597" s="13">
        <f>Tableau1[[#This Row],[Fin3]]-Tableau1[[#This Row],[Début2]]</f>
        <v>2.0833333333333315E-2</v>
      </c>
      <c r="K6597" s="12" t="str">
        <f>IF(MONTH(D6597)=1,"JANV",IF(MONTH(D6597)=2,"FEV",IF(MONTH(D6597)=3,"MARS",IF(MONTH(D6597)=4,"AVR",IF(MONTH(D6597)=5,"MAI",IF(MONTH(D6597)=6,"JUIN",IF(MONTH(D6597)=7,"JUILL",IF(MONTH(D6597)=8,"AOU",IF(MONTH(D6597)=9,"SEPT",IF(MONTH(D6597)=10,"OCT",IF(MONTH(D6597)=11,"NOV",IF(MONTH(D6597)=12,"DEC",""))))))))))))</f>
        <v>AVR</v>
      </c>
    </row>
    <row r="6598" spans="1:11" x14ac:dyDescent="0.3">
      <c r="A6598" t="s">
        <v>2141</v>
      </c>
      <c r="B6598" s="3">
        <v>45511</v>
      </c>
      <c r="C6598" s="4">
        <v>0.47916666666666669</v>
      </c>
      <c r="D6598" s="3">
        <v>45511</v>
      </c>
      <c r="E6598" s="4">
        <v>0.5</v>
      </c>
      <c r="F6598" t="s">
        <v>469</v>
      </c>
      <c r="G6598" t="s">
        <v>350</v>
      </c>
      <c r="H6598" s="12" t="s">
        <v>50</v>
      </c>
      <c r="I6598" s="12" t="str">
        <f>_xlfn.XLOOKUP(Tableau1[[#This Row],[AGENT]],AGENT,TYPE,"",0)</f>
        <v>RO</v>
      </c>
      <c r="J6598" s="13">
        <f>Tableau1[[#This Row],[Fin3]]-Tableau1[[#This Row],[Début2]]</f>
        <v>2.0833333333333315E-2</v>
      </c>
      <c r="K6598" s="12" t="str">
        <f>IF(MONTH(D6598)=1,"JANV",IF(MONTH(D6598)=2,"FEV",IF(MONTH(D6598)=3,"MARS",IF(MONTH(D6598)=4,"AVR",IF(MONTH(D6598)=5,"MAI",IF(MONTH(D6598)=6,"JUIN",IF(MONTH(D6598)=7,"JUILL",IF(MONTH(D6598)=8,"AOU",IF(MONTH(D6598)=9,"SEPT",IF(MONTH(D6598)=10,"OCT",IF(MONTH(D6598)=11,"NOV",IF(MONTH(D6598)=12,"DEC",""))))))))))))</f>
        <v>AOU</v>
      </c>
    </row>
    <row r="6599" spans="1:11" x14ac:dyDescent="0.3">
      <c r="A6599" t="s">
        <v>2145</v>
      </c>
      <c r="B6599" s="3">
        <v>45531</v>
      </c>
      <c r="C6599" s="4">
        <v>0.60416666666666663</v>
      </c>
      <c r="D6599" s="3">
        <v>45531</v>
      </c>
      <c r="E6599" s="4">
        <v>0.64583333333333337</v>
      </c>
      <c r="F6599" t="s">
        <v>469</v>
      </c>
      <c r="G6599" t="s">
        <v>350</v>
      </c>
      <c r="H6599" s="12" t="s">
        <v>50</v>
      </c>
      <c r="I6599" s="12" t="str">
        <f>_xlfn.XLOOKUP(Tableau1[[#This Row],[AGENT]],AGENT,TYPE,"",0)</f>
        <v>RO</v>
      </c>
      <c r="J6599" s="13">
        <f>Tableau1[[#This Row],[Fin3]]-Tableau1[[#This Row],[Début2]]</f>
        <v>4.1666666666666741E-2</v>
      </c>
      <c r="K6599" s="12" t="str">
        <f>IF(MONTH(D6599)=1,"JANV",IF(MONTH(D6599)=2,"FEV",IF(MONTH(D6599)=3,"MARS",IF(MONTH(D6599)=4,"AVR",IF(MONTH(D6599)=5,"MAI",IF(MONTH(D6599)=6,"JUIN",IF(MONTH(D6599)=7,"JUILL",IF(MONTH(D6599)=8,"AOU",IF(MONTH(D6599)=9,"SEPT",IF(MONTH(D6599)=10,"OCT",IF(MONTH(D6599)=11,"NOV",IF(MONTH(D6599)=12,"DEC",""))))))))))))</f>
        <v>AOU</v>
      </c>
    </row>
    <row r="6600" spans="1:11" x14ac:dyDescent="0.3">
      <c r="A6600" t="s">
        <v>469</v>
      </c>
      <c r="B6600" s="3">
        <v>45534</v>
      </c>
      <c r="C6600" s="4">
        <v>0.39583333333333331</v>
      </c>
      <c r="D6600" s="3">
        <v>45534</v>
      </c>
      <c r="E6600" s="4">
        <v>0.41666666666666669</v>
      </c>
      <c r="F6600" t="s">
        <v>469</v>
      </c>
      <c r="G6600" t="s">
        <v>350</v>
      </c>
      <c r="H6600" s="12" t="s">
        <v>50</v>
      </c>
      <c r="I6600" s="12" t="str">
        <f>_xlfn.XLOOKUP(Tableau1[[#This Row],[AGENT]],AGENT,TYPE,"",0)</f>
        <v>RO</v>
      </c>
      <c r="J6600" s="13">
        <f>Tableau1[[#This Row],[Fin3]]-Tableau1[[#This Row],[Début2]]</f>
        <v>2.083333333333337E-2</v>
      </c>
      <c r="K6600" s="12" t="str">
        <f>IF(MONTH(D6600)=1,"JANV",IF(MONTH(D6600)=2,"FEV",IF(MONTH(D6600)=3,"MARS",IF(MONTH(D6600)=4,"AVR",IF(MONTH(D6600)=5,"MAI",IF(MONTH(D6600)=6,"JUIN",IF(MONTH(D6600)=7,"JUILL",IF(MONTH(D6600)=8,"AOU",IF(MONTH(D6600)=9,"SEPT",IF(MONTH(D6600)=10,"OCT",IF(MONTH(D6600)=11,"NOV",IF(MONTH(D6600)=12,"DEC",""))))))))))))</f>
        <v>AOU</v>
      </c>
    </row>
    <row r="6601" spans="1:11" x14ac:dyDescent="0.3">
      <c r="B6601" s="3">
        <v>45510</v>
      </c>
      <c r="C6601" s="4">
        <v>0.54166666666666663</v>
      </c>
      <c r="D6601" s="3">
        <v>45510</v>
      </c>
      <c r="E6601" s="4">
        <v>0.58333333333333337</v>
      </c>
      <c r="F6601" t="s">
        <v>469</v>
      </c>
      <c r="G6601" s="12" t="s">
        <v>12</v>
      </c>
      <c r="H6601" s="12" t="s">
        <v>33</v>
      </c>
      <c r="I6601" s="12" t="str">
        <f>_xlfn.XLOOKUP(Tableau1[[#This Row],[AGENT]],AGENT,TYPE,"",0)</f>
        <v>ASS</v>
      </c>
      <c r="J6601" s="13">
        <f>Tableau1[[#This Row],[Fin3]]-Tableau1[[#This Row],[Début2]]</f>
        <v>4.1666666666666741E-2</v>
      </c>
      <c r="K6601" s="12" t="str">
        <f>IF(MONTH(D6601)=1,"JANV",IF(MONTH(D6601)=2,"FEV",IF(MONTH(D6601)=3,"MARS",IF(MONTH(D6601)=4,"AVR",IF(MONTH(D6601)=5,"MAI",IF(MONTH(D6601)=6,"JUIN",IF(MONTH(D6601)=7,"JUILL",IF(MONTH(D6601)=8,"AOU",IF(MONTH(D6601)=9,"SEPT",IF(MONTH(D6601)=10,"OCT",IF(MONTH(D6601)=11,"NOV",IF(MONTH(D6601)=12,"DEC",""))))))))))))</f>
        <v>AOU</v>
      </c>
    </row>
    <row r="6602" spans="1:11" x14ac:dyDescent="0.3">
      <c r="B6602" s="3">
        <v>45511</v>
      </c>
      <c r="C6602" s="4">
        <v>0.39583333333333331</v>
      </c>
      <c r="D6602" s="3">
        <v>45511</v>
      </c>
      <c r="E6602" s="4">
        <v>0.41666666666666669</v>
      </c>
      <c r="F6602" t="s">
        <v>469</v>
      </c>
      <c r="G6602" s="12" t="s">
        <v>12</v>
      </c>
      <c r="H6602" s="12" t="s">
        <v>33</v>
      </c>
      <c r="I6602" s="12" t="str">
        <f>_xlfn.XLOOKUP(Tableau1[[#This Row],[AGENT]],AGENT,TYPE,"",0)</f>
        <v>ASS</v>
      </c>
      <c r="J6602" s="13">
        <f>Tableau1[[#This Row],[Fin3]]-Tableau1[[#This Row],[Début2]]</f>
        <v>2.083333333333337E-2</v>
      </c>
      <c r="K6602" s="12" t="str">
        <f>IF(MONTH(D6602)=1,"JANV",IF(MONTH(D6602)=2,"FEV",IF(MONTH(D6602)=3,"MARS",IF(MONTH(D6602)=4,"AVR",IF(MONTH(D6602)=5,"MAI",IF(MONTH(D6602)=6,"JUIN",IF(MONTH(D6602)=7,"JUILL",IF(MONTH(D6602)=8,"AOU",IF(MONTH(D6602)=9,"SEPT",IF(MONTH(D6602)=10,"OCT",IF(MONTH(D6602)=11,"NOV",IF(MONTH(D6602)=12,"DEC",""))))))))))))</f>
        <v>AOU</v>
      </c>
    </row>
    <row r="6603" spans="1:11" x14ac:dyDescent="0.3">
      <c r="A6603" t="s">
        <v>2145</v>
      </c>
      <c r="B6603" s="3">
        <v>45531</v>
      </c>
      <c r="C6603" s="4">
        <v>0.60416666666666663</v>
      </c>
      <c r="D6603" s="3">
        <v>45531</v>
      </c>
      <c r="E6603" s="4">
        <v>0.6875</v>
      </c>
      <c r="F6603" t="s">
        <v>469</v>
      </c>
      <c r="G6603" s="12" t="s">
        <v>12</v>
      </c>
      <c r="H6603" s="12" t="s">
        <v>33</v>
      </c>
      <c r="I6603" s="12" t="str">
        <f>_xlfn.XLOOKUP(Tableau1[[#This Row],[AGENT]],AGENT,TYPE,"",0)</f>
        <v>ASS</v>
      </c>
      <c r="J6603" s="13">
        <f>Tableau1[[#This Row],[Fin3]]-Tableau1[[#This Row],[Début2]]</f>
        <v>8.333333333333337E-2</v>
      </c>
      <c r="K6603" s="12" t="str">
        <f>IF(MONTH(D6603)=1,"JANV",IF(MONTH(D6603)=2,"FEV",IF(MONTH(D6603)=3,"MARS",IF(MONTH(D6603)=4,"AVR",IF(MONTH(D6603)=5,"MAI",IF(MONTH(D6603)=6,"JUIN",IF(MONTH(D6603)=7,"JUILL",IF(MONTH(D6603)=8,"AOU",IF(MONTH(D6603)=9,"SEPT",IF(MONTH(D6603)=10,"OCT",IF(MONTH(D6603)=11,"NOV",IF(MONTH(D6603)=12,"DEC",""))))))))))))</f>
        <v>AOU</v>
      </c>
    </row>
    <row r="6604" spans="1:11" x14ac:dyDescent="0.3">
      <c r="B6604" s="3">
        <v>45511</v>
      </c>
      <c r="C6604" s="4">
        <v>0.58333333333333337</v>
      </c>
      <c r="D6604" s="3">
        <v>45511</v>
      </c>
      <c r="E6604" s="4">
        <v>0.60416666666666663</v>
      </c>
      <c r="F6604" t="s">
        <v>469</v>
      </c>
      <c r="G6604" s="12" t="s">
        <v>12</v>
      </c>
      <c r="H6604" s="12" t="s">
        <v>33</v>
      </c>
      <c r="I6604" s="12" t="str">
        <f>_xlfn.XLOOKUP(Tableau1[[#This Row],[AGENT]],AGENT,TYPE,"",0)</f>
        <v>ASS</v>
      </c>
      <c r="J6604" s="13">
        <f>Tableau1[[#This Row],[Fin3]]-Tableau1[[#This Row],[Début2]]</f>
        <v>2.0833333333333259E-2</v>
      </c>
      <c r="K6604" s="12" t="str">
        <f>IF(MONTH(D6604)=1,"JANV",IF(MONTH(D6604)=2,"FEV",IF(MONTH(D6604)=3,"MARS",IF(MONTH(D6604)=4,"AVR",IF(MONTH(D6604)=5,"MAI",IF(MONTH(D6604)=6,"JUIN",IF(MONTH(D6604)=7,"JUILL",IF(MONTH(D6604)=8,"AOU",IF(MONTH(D6604)=9,"SEPT",IF(MONTH(D6604)=10,"OCT",IF(MONTH(D6604)=11,"NOV",IF(MONTH(D6604)=12,"DEC",""))))))))))))</f>
        <v>AOU</v>
      </c>
    </row>
    <row r="6605" spans="1:11" x14ac:dyDescent="0.3">
      <c r="B6605" s="3">
        <v>45512</v>
      </c>
      <c r="C6605" s="4">
        <v>0.45833333333333331</v>
      </c>
      <c r="D6605" s="3">
        <v>45512</v>
      </c>
      <c r="E6605" s="4">
        <v>0.47916666666666669</v>
      </c>
      <c r="F6605" t="s">
        <v>469</v>
      </c>
      <c r="G6605" s="12" t="s">
        <v>12</v>
      </c>
      <c r="H6605" s="12" t="s">
        <v>33</v>
      </c>
      <c r="I6605" s="12" t="str">
        <f>_xlfn.XLOOKUP(Tableau1[[#This Row],[AGENT]],AGENT,TYPE,"",0)</f>
        <v>ASS</v>
      </c>
      <c r="J6605" s="13">
        <f>Tableau1[[#This Row],[Fin3]]-Tableau1[[#This Row],[Début2]]</f>
        <v>2.083333333333337E-2</v>
      </c>
      <c r="K6605" s="12" t="str">
        <f>IF(MONTH(D6605)=1,"JANV",IF(MONTH(D6605)=2,"FEV",IF(MONTH(D6605)=3,"MARS",IF(MONTH(D6605)=4,"AVR",IF(MONTH(D6605)=5,"MAI",IF(MONTH(D6605)=6,"JUIN",IF(MONTH(D6605)=7,"JUILL",IF(MONTH(D6605)=8,"AOU",IF(MONTH(D6605)=9,"SEPT",IF(MONTH(D6605)=10,"OCT",IF(MONTH(D6605)=11,"NOV",IF(MONTH(D6605)=12,"DEC",""))))))))))))</f>
        <v>AOU</v>
      </c>
    </row>
    <row r="6606" spans="1:11" x14ac:dyDescent="0.3">
      <c r="B6606" s="3">
        <v>45516</v>
      </c>
      <c r="C6606" s="4">
        <v>0.41666666666666669</v>
      </c>
      <c r="D6606" s="3">
        <v>45516</v>
      </c>
      <c r="E6606" s="4">
        <v>0.4375</v>
      </c>
      <c r="F6606" t="s">
        <v>469</v>
      </c>
      <c r="G6606" s="12" t="s">
        <v>12</v>
      </c>
      <c r="H6606" s="12" t="s">
        <v>33</v>
      </c>
      <c r="I6606" s="12" t="str">
        <f>_xlfn.XLOOKUP(Tableau1[[#This Row],[AGENT]],AGENT,TYPE,"",0)</f>
        <v>ASS</v>
      </c>
      <c r="J6606" s="13">
        <f>Tableau1[[#This Row],[Fin3]]-Tableau1[[#This Row],[Début2]]</f>
        <v>2.0833333333333315E-2</v>
      </c>
      <c r="K6606" s="12" t="str">
        <f>IF(MONTH(D6606)=1,"JANV",IF(MONTH(D6606)=2,"FEV",IF(MONTH(D6606)=3,"MARS",IF(MONTH(D6606)=4,"AVR",IF(MONTH(D6606)=5,"MAI",IF(MONTH(D6606)=6,"JUIN",IF(MONTH(D6606)=7,"JUILL",IF(MONTH(D6606)=8,"AOU",IF(MONTH(D6606)=9,"SEPT",IF(MONTH(D6606)=10,"OCT",IF(MONTH(D6606)=11,"NOV",IF(MONTH(D6606)=12,"DEC",""))))))))))))</f>
        <v>AOU</v>
      </c>
    </row>
    <row r="6607" spans="1:11" x14ac:dyDescent="0.3">
      <c r="B6607" s="3">
        <v>45525</v>
      </c>
      <c r="C6607" s="4">
        <v>0.39583333333333331</v>
      </c>
      <c r="D6607" s="3">
        <v>45525</v>
      </c>
      <c r="E6607" s="4">
        <v>0.41666666666666669</v>
      </c>
      <c r="F6607" t="s">
        <v>469</v>
      </c>
      <c r="G6607" s="12" t="s">
        <v>12</v>
      </c>
      <c r="H6607" s="12" t="s">
        <v>33</v>
      </c>
      <c r="I6607" s="12" t="str">
        <f>_xlfn.XLOOKUP(Tableau1[[#This Row],[AGENT]],AGENT,TYPE,"",0)</f>
        <v>ASS</v>
      </c>
      <c r="J6607" s="13">
        <f>Tableau1[[#This Row],[Fin3]]-Tableau1[[#This Row],[Début2]]</f>
        <v>2.083333333333337E-2</v>
      </c>
      <c r="K6607" s="12" t="str">
        <f>IF(MONTH(D6607)=1,"JANV",IF(MONTH(D6607)=2,"FEV",IF(MONTH(D6607)=3,"MARS",IF(MONTH(D6607)=4,"AVR",IF(MONTH(D6607)=5,"MAI",IF(MONTH(D6607)=6,"JUIN",IF(MONTH(D6607)=7,"JUILL",IF(MONTH(D6607)=8,"AOU",IF(MONTH(D6607)=9,"SEPT",IF(MONTH(D6607)=10,"OCT",IF(MONTH(D6607)=11,"NOV",IF(MONTH(D6607)=12,"DEC",""))))))))))))</f>
        <v>AOU</v>
      </c>
    </row>
    <row r="6608" spans="1:11" x14ac:dyDescent="0.3">
      <c r="B6608" s="3">
        <v>45551</v>
      </c>
      <c r="C6608" s="4">
        <v>0.41666666666666669</v>
      </c>
      <c r="D6608" s="3">
        <v>45551</v>
      </c>
      <c r="E6608" s="4">
        <v>0.4375</v>
      </c>
      <c r="F6608" t="s">
        <v>469</v>
      </c>
      <c r="G6608" t="s">
        <v>12</v>
      </c>
      <c r="H6608" s="12" t="s">
        <v>33</v>
      </c>
      <c r="I6608" s="12" t="str">
        <f>_xlfn.XLOOKUP(Tableau1[[#This Row],[AGENT]],AGENT,TYPE,"",0)</f>
        <v>ASS</v>
      </c>
      <c r="J6608" s="13">
        <f>Tableau1[[#This Row],[Fin3]]-Tableau1[[#This Row],[Début2]]</f>
        <v>2.0833333333333315E-2</v>
      </c>
      <c r="K6608" s="12" t="str">
        <f>IF(MONTH(D6608)=1,"JANV",IF(MONTH(D6608)=2,"FEV",IF(MONTH(D6608)=3,"MARS",IF(MONTH(D6608)=4,"AVR",IF(MONTH(D6608)=5,"MAI",IF(MONTH(D6608)=6,"JUIN",IF(MONTH(D6608)=7,"JUILL",IF(MONTH(D6608)=8,"AOU",IF(MONTH(D6608)=9,"SEPT",IF(MONTH(D6608)=10,"OCT",IF(MONTH(D6608)=11,"NOV",IF(MONTH(D6608)=12,"DEC",""))))))))))))</f>
        <v>SEPT</v>
      </c>
    </row>
    <row r="6609" spans="1:11" x14ac:dyDescent="0.3">
      <c r="B6609" s="3">
        <v>45554</v>
      </c>
      <c r="C6609" s="4">
        <v>0.375</v>
      </c>
      <c r="D6609" s="3">
        <v>45554</v>
      </c>
      <c r="E6609" s="4">
        <v>0.41666666666666669</v>
      </c>
      <c r="F6609" t="s">
        <v>469</v>
      </c>
      <c r="G6609" t="s">
        <v>12</v>
      </c>
      <c r="H6609" s="12" t="s">
        <v>33</v>
      </c>
      <c r="I6609" s="12" t="str">
        <f>_xlfn.XLOOKUP(Tableau1[[#This Row],[AGENT]],AGENT,TYPE,"",0)</f>
        <v>ASS</v>
      </c>
      <c r="J6609" s="13">
        <f>Tableau1[[#This Row],[Fin3]]-Tableau1[[#This Row],[Début2]]</f>
        <v>4.1666666666666685E-2</v>
      </c>
      <c r="K6609" s="12" t="str">
        <f>IF(MONTH(D6609)=1,"JANV",IF(MONTH(D6609)=2,"FEV",IF(MONTH(D6609)=3,"MARS",IF(MONTH(D6609)=4,"AVR",IF(MONTH(D6609)=5,"MAI",IF(MONTH(D6609)=6,"JUIN",IF(MONTH(D6609)=7,"JUILL",IF(MONTH(D6609)=8,"AOU",IF(MONTH(D6609)=9,"SEPT",IF(MONTH(D6609)=10,"OCT",IF(MONTH(D6609)=11,"NOV",IF(MONTH(D6609)=12,"DEC",""))))))))))))</f>
        <v>SEPT</v>
      </c>
    </row>
    <row r="6610" spans="1:11" x14ac:dyDescent="0.3">
      <c r="B6610" s="3">
        <v>45554</v>
      </c>
      <c r="C6610" s="4">
        <v>0.41666666666666669</v>
      </c>
      <c r="D6610" s="3">
        <v>45554</v>
      </c>
      <c r="E6610" s="4">
        <v>0.4375</v>
      </c>
      <c r="F6610" t="s">
        <v>469</v>
      </c>
      <c r="G6610" t="s">
        <v>12</v>
      </c>
      <c r="H6610" s="12" t="s">
        <v>33</v>
      </c>
      <c r="I6610" s="12" t="str">
        <f>_xlfn.XLOOKUP(Tableau1[[#This Row],[AGENT]],AGENT,TYPE,"",0)</f>
        <v>ASS</v>
      </c>
      <c r="J6610" s="13">
        <f>Tableau1[[#This Row],[Fin3]]-Tableau1[[#This Row],[Début2]]</f>
        <v>2.0833333333333315E-2</v>
      </c>
      <c r="K6610" s="12" t="str">
        <f>IF(MONTH(D6610)=1,"JANV",IF(MONTH(D6610)=2,"FEV",IF(MONTH(D6610)=3,"MARS",IF(MONTH(D6610)=4,"AVR",IF(MONTH(D6610)=5,"MAI",IF(MONTH(D6610)=6,"JUIN",IF(MONTH(D6610)=7,"JUILL",IF(MONTH(D6610)=8,"AOU",IF(MONTH(D6610)=9,"SEPT",IF(MONTH(D6610)=10,"OCT",IF(MONTH(D6610)=11,"NOV",IF(MONTH(D6610)=12,"DEC",""))))))))))))</f>
        <v>SEPT</v>
      </c>
    </row>
    <row r="6611" spans="1:11" x14ac:dyDescent="0.3">
      <c r="B6611" s="3">
        <v>45558</v>
      </c>
      <c r="C6611" s="4">
        <v>0.60416666666666663</v>
      </c>
      <c r="D6611" s="3">
        <v>45558</v>
      </c>
      <c r="E6611" s="4">
        <v>0.625</v>
      </c>
      <c r="F6611" t="s">
        <v>469</v>
      </c>
      <c r="G6611" t="s">
        <v>12</v>
      </c>
      <c r="H6611" s="12" t="s">
        <v>33</v>
      </c>
      <c r="I6611" s="12" t="str">
        <f>_xlfn.XLOOKUP(Tableau1[[#This Row],[AGENT]],AGENT,TYPE,"",0)</f>
        <v>ASS</v>
      </c>
      <c r="J6611" s="13">
        <f>Tableau1[[#This Row],[Fin3]]-Tableau1[[#This Row],[Début2]]</f>
        <v>2.083333333333337E-2</v>
      </c>
      <c r="K6611" s="12" t="str">
        <f>IF(MONTH(D6611)=1,"JANV",IF(MONTH(D6611)=2,"FEV",IF(MONTH(D6611)=3,"MARS",IF(MONTH(D6611)=4,"AVR",IF(MONTH(D6611)=5,"MAI",IF(MONTH(D6611)=6,"JUIN",IF(MONTH(D6611)=7,"JUILL",IF(MONTH(D6611)=8,"AOU",IF(MONTH(D6611)=9,"SEPT",IF(MONTH(D6611)=10,"OCT",IF(MONTH(D6611)=11,"NOV",IF(MONTH(D6611)=12,"DEC",""))))))))))))</f>
        <v>SEPT</v>
      </c>
    </row>
    <row r="6612" spans="1:11" x14ac:dyDescent="0.3">
      <c r="B6612" s="3">
        <v>45559</v>
      </c>
      <c r="C6612" s="4">
        <v>0.4375</v>
      </c>
      <c r="D6612" s="3">
        <v>45559</v>
      </c>
      <c r="E6612" s="4">
        <v>0.47916666666666669</v>
      </c>
      <c r="F6612" t="s">
        <v>469</v>
      </c>
      <c r="G6612" t="s">
        <v>12</v>
      </c>
      <c r="H6612" s="12" t="s">
        <v>33</v>
      </c>
      <c r="I6612" s="12" t="str">
        <f>_xlfn.XLOOKUP(Tableau1[[#This Row],[AGENT]],AGENT,TYPE,"",0)</f>
        <v>ASS</v>
      </c>
      <c r="J6612" s="13">
        <f>Tableau1[[#This Row],[Fin3]]-Tableau1[[#This Row],[Début2]]</f>
        <v>4.1666666666666685E-2</v>
      </c>
      <c r="K6612" s="12" t="str">
        <f>IF(MONTH(D6612)=1,"JANV",IF(MONTH(D6612)=2,"FEV",IF(MONTH(D6612)=3,"MARS",IF(MONTH(D6612)=4,"AVR",IF(MONTH(D6612)=5,"MAI",IF(MONTH(D6612)=6,"JUIN",IF(MONTH(D6612)=7,"JUILL",IF(MONTH(D6612)=8,"AOU",IF(MONTH(D6612)=9,"SEPT",IF(MONTH(D6612)=10,"OCT",IF(MONTH(D6612)=11,"NOV",IF(MONTH(D6612)=12,"DEC",""))))))))))))</f>
        <v>SEPT</v>
      </c>
    </row>
    <row r="6613" spans="1:11" x14ac:dyDescent="0.3">
      <c r="B6613" s="3">
        <v>45561</v>
      </c>
      <c r="C6613" s="4">
        <v>0.375</v>
      </c>
      <c r="D6613" s="3">
        <v>45561</v>
      </c>
      <c r="E6613" s="4">
        <v>0.41666666666666669</v>
      </c>
      <c r="F6613" t="s">
        <v>469</v>
      </c>
      <c r="G6613" t="s">
        <v>12</v>
      </c>
      <c r="H6613" s="12" t="s">
        <v>33</v>
      </c>
      <c r="I6613" s="12" t="str">
        <f>_xlfn.XLOOKUP(Tableau1[[#This Row],[AGENT]],AGENT,TYPE,"",0)</f>
        <v>ASS</v>
      </c>
      <c r="J6613" s="13">
        <f>Tableau1[[#This Row],[Fin3]]-Tableau1[[#This Row],[Début2]]</f>
        <v>4.1666666666666685E-2</v>
      </c>
      <c r="K6613" s="12" t="str">
        <f>IF(MONTH(D6613)=1,"JANV",IF(MONTH(D6613)=2,"FEV",IF(MONTH(D6613)=3,"MARS",IF(MONTH(D6613)=4,"AVR",IF(MONTH(D6613)=5,"MAI",IF(MONTH(D6613)=6,"JUIN",IF(MONTH(D6613)=7,"JUILL",IF(MONTH(D6613)=8,"AOU",IF(MONTH(D6613)=9,"SEPT",IF(MONTH(D6613)=10,"OCT",IF(MONTH(D6613)=11,"NOV",IF(MONTH(D6613)=12,"DEC",""))))))))))))</f>
        <v>SEPT</v>
      </c>
    </row>
    <row r="6614" spans="1:11" x14ac:dyDescent="0.3">
      <c r="B6614" s="3">
        <v>45562</v>
      </c>
      <c r="C6614" s="4">
        <v>0.39583333333333331</v>
      </c>
      <c r="D6614" s="3">
        <v>45562</v>
      </c>
      <c r="E6614" s="4">
        <v>0.41666666666666669</v>
      </c>
      <c r="F6614" t="s">
        <v>469</v>
      </c>
      <c r="G6614" t="s">
        <v>12</v>
      </c>
      <c r="H6614" s="12" t="s">
        <v>33</v>
      </c>
      <c r="I6614" s="12" t="str">
        <f>_xlfn.XLOOKUP(Tableau1[[#This Row],[AGENT]],AGENT,TYPE,"",0)</f>
        <v>ASS</v>
      </c>
      <c r="J6614" s="13">
        <f>Tableau1[[#This Row],[Fin3]]-Tableau1[[#This Row],[Début2]]</f>
        <v>2.083333333333337E-2</v>
      </c>
      <c r="K6614" s="12" t="str">
        <f>IF(MONTH(D6614)=1,"JANV",IF(MONTH(D6614)=2,"FEV",IF(MONTH(D6614)=3,"MARS",IF(MONTH(D6614)=4,"AVR",IF(MONTH(D6614)=5,"MAI",IF(MONTH(D6614)=6,"JUIN",IF(MONTH(D6614)=7,"JUILL",IF(MONTH(D6614)=8,"AOU",IF(MONTH(D6614)=9,"SEPT",IF(MONTH(D6614)=10,"OCT",IF(MONTH(D6614)=11,"NOV",IF(MONTH(D6614)=12,"DEC",""))))))))))))</f>
        <v>SEPT</v>
      </c>
    </row>
    <row r="6615" spans="1:11" x14ac:dyDescent="0.3">
      <c r="B6615" s="3">
        <v>45538</v>
      </c>
      <c r="C6615" s="4">
        <v>0.5625</v>
      </c>
      <c r="D6615" s="3">
        <v>45538</v>
      </c>
      <c r="E6615" s="4">
        <v>0.58333333333333337</v>
      </c>
      <c r="F6615" t="s">
        <v>469</v>
      </c>
      <c r="G6615" t="s">
        <v>12</v>
      </c>
      <c r="H6615" s="12" t="s">
        <v>33</v>
      </c>
      <c r="I6615" s="12" t="str">
        <f>_xlfn.XLOOKUP(Tableau1[[#This Row],[AGENT]],AGENT,TYPE,"",0)</f>
        <v>ASS</v>
      </c>
      <c r="J6615" s="13">
        <f>Tableau1[[#This Row],[Fin3]]-Tableau1[[#This Row],[Début2]]</f>
        <v>2.083333333333337E-2</v>
      </c>
      <c r="K6615" s="12" t="str">
        <f>IF(MONTH(D6615)=1,"JANV",IF(MONTH(D6615)=2,"FEV",IF(MONTH(D6615)=3,"MARS",IF(MONTH(D6615)=4,"AVR",IF(MONTH(D6615)=5,"MAI",IF(MONTH(D6615)=6,"JUIN",IF(MONTH(D6615)=7,"JUILL",IF(MONTH(D6615)=8,"AOU",IF(MONTH(D6615)=9,"SEPT",IF(MONTH(D6615)=10,"OCT",IF(MONTH(D6615)=11,"NOV",IF(MONTH(D6615)=12,"DEC",""))))))))))))</f>
        <v>SEPT</v>
      </c>
    </row>
    <row r="6616" spans="1:11" x14ac:dyDescent="0.3">
      <c r="B6616" s="3">
        <v>45414</v>
      </c>
      <c r="C6616" s="4">
        <v>0.60416666666666663</v>
      </c>
      <c r="D6616" s="3">
        <v>45414</v>
      </c>
      <c r="E6616" s="4">
        <v>0.625</v>
      </c>
      <c r="F6616" t="s">
        <v>469</v>
      </c>
      <c r="G6616" t="s">
        <v>12</v>
      </c>
      <c r="H6616" s="12" t="s">
        <v>33</v>
      </c>
      <c r="I6616" s="12" t="str">
        <f>_xlfn.XLOOKUP(Tableau1[[#This Row],[AGENT]],AGENT,TYPE,"",0)</f>
        <v>ASS</v>
      </c>
      <c r="J6616" s="13">
        <f>Tableau1[[#This Row],[Fin3]]-Tableau1[[#This Row],[Début2]]</f>
        <v>2.083333333333337E-2</v>
      </c>
      <c r="K6616" s="12" t="str">
        <f>IF(MONTH(D6616)=1,"JANV",IF(MONTH(D6616)=2,"FEV",IF(MONTH(D6616)=3,"MARS",IF(MONTH(D6616)=4,"AVR",IF(MONTH(D6616)=5,"MAI",IF(MONTH(D6616)=6,"JUIN",IF(MONTH(D6616)=7,"JUILL",IF(MONTH(D6616)=8,"AOU",IF(MONTH(D6616)=9,"SEPT",IF(MONTH(D6616)=10,"OCT",IF(MONTH(D6616)=11,"NOV",IF(MONTH(D6616)=12,"DEC",""))))))))))))</f>
        <v>MAI</v>
      </c>
    </row>
    <row r="6617" spans="1:11" x14ac:dyDescent="0.3">
      <c r="B6617" s="3">
        <v>45418</v>
      </c>
      <c r="C6617" s="4">
        <v>0.64583333333333337</v>
      </c>
      <c r="D6617" s="3">
        <v>45418</v>
      </c>
      <c r="E6617" s="4">
        <v>0.66666666666666663</v>
      </c>
      <c r="F6617" t="s">
        <v>469</v>
      </c>
      <c r="G6617" t="s">
        <v>12</v>
      </c>
      <c r="H6617" s="12" t="s">
        <v>33</v>
      </c>
      <c r="I6617" s="12" t="str">
        <f>_xlfn.XLOOKUP(Tableau1[[#This Row],[AGENT]],AGENT,TYPE,"",0)</f>
        <v>ASS</v>
      </c>
      <c r="J6617" s="13">
        <f>Tableau1[[#This Row],[Fin3]]-Tableau1[[#This Row],[Début2]]</f>
        <v>2.0833333333333259E-2</v>
      </c>
      <c r="K6617" s="12" t="str">
        <f>IF(MONTH(D6617)=1,"JANV",IF(MONTH(D6617)=2,"FEV",IF(MONTH(D6617)=3,"MARS",IF(MONTH(D6617)=4,"AVR",IF(MONTH(D6617)=5,"MAI",IF(MONTH(D6617)=6,"JUIN",IF(MONTH(D6617)=7,"JUILL",IF(MONTH(D6617)=8,"AOU",IF(MONTH(D6617)=9,"SEPT",IF(MONTH(D6617)=10,"OCT",IF(MONTH(D6617)=11,"NOV",IF(MONTH(D6617)=12,"DEC",""))))))))))))</f>
        <v>MAI</v>
      </c>
    </row>
    <row r="6618" spans="1:11" x14ac:dyDescent="0.3">
      <c r="B6618" s="3">
        <v>45419</v>
      </c>
      <c r="C6618" s="4">
        <v>0.64583333333333337</v>
      </c>
      <c r="D6618" s="3">
        <v>45419</v>
      </c>
      <c r="E6618" s="4">
        <v>0.66666666666666663</v>
      </c>
      <c r="F6618" t="s">
        <v>469</v>
      </c>
      <c r="G6618" t="s">
        <v>12</v>
      </c>
      <c r="H6618" s="12" t="s">
        <v>33</v>
      </c>
      <c r="I6618" s="12" t="str">
        <f>_xlfn.XLOOKUP(Tableau1[[#This Row],[AGENT]],AGENT,TYPE,"",0)</f>
        <v>ASS</v>
      </c>
      <c r="J6618" s="13">
        <f>Tableau1[[#This Row],[Fin3]]-Tableau1[[#This Row],[Début2]]</f>
        <v>2.0833333333333259E-2</v>
      </c>
      <c r="K6618" s="12" t="str">
        <f>IF(MONTH(D6618)=1,"JANV",IF(MONTH(D6618)=2,"FEV",IF(MONTH(D6618)=3,"MARS",IF(MONTH(D6618)=4,"AVR",IF(MONTH(D6618)=5,"MAI",IF(MONTH(D6618)=6,"JUIN",IF(MONTH(D6618)=7,"JUILL",IF(MONTH(D6618)=8,"AOU",IF(MONTH(D6618)=9,"SEPT",IF(MONTH(D6618)=10,"OCT",IF(MONTH(D6618)=11,"NOV",IF(MONTH(D6618)=12,"DEC",""))))))))))))</f>
        <v>MAI</v>
      </c>
    </row>
    <row r="6619" spans="1:11" x14ac:dyDescent="0.3">
      <c r="B6619" s="3">
        <v>45425</v>
      </c>
      <c r="C6619" s="4">
        <v>0.41666666666666669</v>
      </c>
      <c r="D6619" s="3">
        <v>45425</v>
      </c>
      <c r="E6619" s="4">
        <v>0.4375</v>
      </c>
      <c r="F6619" t="s">
        <v>469</v>
      </c>
      <c r="G6619" t="s">
        <v>12</v>
      </c>
      <c r="H6619" s="12" t="s">
        <v>33</v>
      </c>
      <c r="I6619" s="12" t="str">
        <f>_xlfn.XLOOKUP(Tableau1[[#This Row],[AGENT]],AGENT,TYPE,"",0)</f>
        <v>ASS</v>
      </c>
      <c r="J6619" s="13">
        <f>Tableau1[[#This Row],[Fin3]]-Tableau1[[#This Row],[Début2]]</f>
        <v>2.0833333333333315E-2</v>
      </c>
      <c r="K6619" s="12" t="str">
        <f>IF(MONTH(D6619)=1,"JANV",IF(MONTH(D6619)=2,"FEV",IF(MONTH(D6619)=3,"MARS",IF(MONTH(D6619)=4,"AVR",IF(MONTH(D6619)=5,"MAI",IF(MONTH(D6619)=6,"JUIN",IF(MONTH(D6619)=7,"JUILL",IF(MONTH(D6619)=8,"AOU",IF(MONTH(D6619)=9,"SEPT",IF(MONTH(D6619)=10,"OCT",IF(MONTH(D6619)=11,"NOV",IF(MONTH(D6619)=12,"DEC",""))))))))))))</f>
        <v>MAI</v>
      </c>
    </row>
    <row r="6620" spans="1:11" x14ac:dyDescent="0.3">
      <c r="B6620" s="3">
        <v>45425</v>
      </c>
      <c r="C6620" s="4">
        <v>0.60416666666666663</v>
      </c>
      <c r="D6620" s="3">
        <v>45425</v>
      </c>
      <c r="E6620" s="4">
        <v>0.625</v>
      </c>
      <c r="F6620" t="s">
        <v>469</v>
      </c>
      <c r="G6620" t="s">
        <v>12</v>
      </c>
      <c r="H6620" s="12" t="s">
        <v>33</v>
      </c>
      <c r="I6620" s="12" t="str">
        <f>_xlfn.XLOOKUP(Tableau1[[#This Row],[AGENT]],AGENT,TYPE,"",0)</f>
        <v>ASS</v>
      </c>
      <c r="J6620" s="13">
        <f>Tableau1[[#This Row],[Fin3]]-Tableau1[[#This Row],[Début2]]</f>
        <v>2.083333333333337E-2</v>
      </c>
      <c r="K6620" s="12" t="str">
        <f>IF(MONTH(D6620)=1,"JANV",IF(MONTH(D6620)=2,"FEV",IF(MONTH(D6620)=3,"MARS",IF(MONTH(D6620)=4,"AVR",IF(MONTH(D6620)=5,"MAI",IF(MONTH(D6620)=6,"JUIN",IF(MONTH(D6620)=7,"JUILL",IF(MONTH(D6620)=8,"AOU",IF(MONTH(D6620)=9,"SEPT",IF(MONTH(D6620)=10,"OCT",IF(MONTH(D6620)=11,"NOV",IF(MONTH(D6620)=12,"DEC",""))))))))))))</f>
        <v>MAI</v>
      </c>
    </row>
    <row r="6621" spans="1:11" x14ac:dyDescent="0.3">
      <c r="A6621" t="s">
        <v>498</v>
      </c>
      <c r="B6621" s="3">
        <v>45314</v>
      </c>
      <c r="C6621" s="4">
        <v>0.54166666666666663</v>
      </c>
      <c r="D6621" s="3">
        <v>45314</v>
      </c>
      <c r="E6621" s="4">
        <v>0.60416666666666663</v>
      </c>
      <c r="F6621" t="s">
        <v>469</v>
      </c>
      <c r="G6621" t="s">
        <v>222</v>
      </c>
      <c r="H6621" s="12" t="s">
        <v>50</v>
      </c>
      <c r="I6621" s="12" t="str">
        <f>_xlfn.XLOOKUP(Tableau1[[#This Row],[AGENT]],AGENT,TYPE,"",0)</f>
        <v>RO</v>
      </c>
      <c r="J6621" s="13">
        <f>Tableau1[[#This Row],[Fin3]]-Tableau1[[#This Row],[Début2]]</f>
        <v>6.25E-2</v>
      </c>
      <c r="K6621" s="12" t="str">
        <f>IF(MONTH(D6621)=1,"JANV",IF(MONTH(D6621)=2,"FEV",IF(MONTH(D6621)=3,"MARS",IF(MONTH(D6621)=4,"AVR",IF(MONTH(D6621)=5,"MAI",IF(MONTH(D6621)=6,"JUIN",IF(MONTH(D6621)=7,"JUILL",IF(MONTH(D6621)=8,"AOU",IF(MONTH(D6621)=9,"SEPT",IF(MONTH(D6621)=10,"OCT",IF(MONTH(D6621)=11,"NOV",IF(MONTH(D6621)=12,"DEC",""))))))))))))</f>
        <v>JANV</v>
      </c>
    </row>
    <row r="6622" spans="1:11" x14ac:dyDescent="0.3">
      <c r="A6622" t="s">
        <v>498</v>
      </c>
      <c r="B6622" s="3">
        <v>45321</v>
      </c>
      <c r="C6622" s="4">
        <v>0.54166666666666663</v>
      </c>
      <c r="D6622" s="3">
        <v>45321</v>
      </c>
      <c r="E6622" s="4">
        <v>0.60416666666666663</v>
      </c>
      <c r="F6622" t="s">
        <v>469</v>
      </c>
      <c r="G6622" t="s">
        <v>222</v>
      </c>
      <c r="H6622" s="12" t="s">
        <v>50</v>
      </c>
      <c r="I6622" s="12" t="str">
        <f>_xlfn.XLOOKUP(Tableau1[[#This Row],[AGENT]],AGENT,TYPE,"",0)</f>
        <v>RO</v>
      </c>
      <c r="J6622" s="13">
        <f>Tableau1[[#This Row],[Fin3]]-Tableau1[[#This Row],[Début2]]</f>
        <v>6.25E-2</v>
      </c>
      <c r="K6622" s="12" t="str">
        <f>IF(MONTH(D6622)=1,"JANV",IF(MONTH(D6622)=2,"FEV",IF(MONTH(D6622)=3,"MARS",IF(MONTH(D6622)=4,"AVR",IF(MONTH(D6622)=5,"MAI",IF(MONTH(D6622)=6,"JUIN",IF(MONTH(D6622)=7,"JUILL",IF(MONTH(D6622)=8,"AOU",IF(MONTH(D6622)=9,"SEPT",IF(MONTH(D6622)=10,"OCT",IF(MONTH(D6622)=11,"NOV",IF(MONTH(D6622)=12,"DEC",""))))))))))))</f>
        <v>JANV</v>
      </c>
    </row>
    <row r="6623" spans="1:11" x14ac:dyDescent="0.3">
      <c r="A6623" t="s">
        <v>522</v>
      </c>
      <c r="B6623" s="3">
        <v>45328</v>
      </c>
      <c r="C6623" s="4">
        <v>0.5625</v>
      </c>
      <c r="D6623" s="3">
        <v>45328</v>
      </c>
      <c r="E6623" s="4">
        <v>0.60416666666666663</v>
      </c>
      <c r="F6623" t="s">
        <v>469</v>
      </c>
      <c r="G6623" t="s">
        <v>222</v>
      </c>
      <c r="H6623" s="12" t="s">
        <v>50</v>
      </c>
      <c r="I6623" s="12" t="str">
        <f>_xlfn.XLOOKUP(Tableau1[[#This Row],[AGENT]],AGENT,TYPE,"",0)</f>
        <v>RO</v>
      </c>
      <c r="J6623" s="13">
        <f>Tableau1[[#This Row],[Fin3]]-Tableau1[[#This Row],[Début2]]</f>
        <v>4.166666666666663E-2</v>
      </c>
      <c r="K6623" s="12" t="str">
        <f>IF(MONTH(D6623)=1,"JANV",IF(MONTH(D6623)=2,"FEV",IF(MONTH(D6623)=3,"MARS",IF(MONTH(D6623)=4,"AVR",IF(MONTH(D6623)=5,"MAI",IF(MONTH(D6623)=6,"JUIN",IF(MONTH(D6623)=7,"JUILL",IF(MONTH(D6623)=8,"AOU",IF(MONTH(D6623)=9,"SEPT",IF(MONTH(D6623)=10,"OCT",IF(MONTH(D6623)=11,"NOV",IF(MONTH(D6623)=12,"DEC",""))))))))))))</f>
        <v>FEV</v>
      </c>
    </row>
    <row r="6624" spans="1:11" x14ac:dyDescent="0.3">
      <c r="A6624" t="s">
        <v>569</v>
      </c>
      <c r="B6624" s="3">
        <v>45349</v>
      </c>
      <c r="C6624" s="4">
        <v>0.5625</v>
      </c>
      <c r="D6624" s="3">
        <v>45349</v>
      </c>
      <c r="E6624" s="4">
        <v>0.60416666666666663</v>
      </c>
      <c r="F6624" t="s">
        <v>469</v>
      </c>
      <c r="G6624" t="s">
        <v>222</v>
      </c>
      <c r="H6624" s="12" t="s">
        <v>50</v>
      </c>
      <c r="I6624" s="12" t="str">
        <f>_xlfn.XLOOKUP(Tableau1[[#This Row],[AGENT]],AGENT,TYPE,"",0)</f>
        <v>RO</v>
      </c>
      <c r="J6624" s="13">
        <f>Tableau1[[#This Row],[Fin3]]-Tableau1[[#This Row],[Début2]]</f>
        <v>4.166666666666663E-2</v>
      </c>
      <c r="K6624" s="12" t="str">
        <f>IF(MONTH(D6624)=1,"JANV",IF(MONTH(D6624)=2,"FEV",IF(MONTH(D6624)=3,"MARS",IF(MONTH(D6624)=4,"AVR",IF(MONTH(D6624)=5,"MAI",IF(MONTH(D6624)=6,"JUIN",IF(MONTH(D6624)=7,"JUILL",IF(MONTH(D6624)=8,"AOU",IF(MONTH(D6624)=9,"SEPT",IF(MONTH(D6624)=10,"OCT",IF(MONTH(D6624)=11,"NOV",IF(MONTH(D6624)=12,"DEC",""))))))))))))</f>
        <v>FEV</v>
      </c>
    </row>
    <row r="6625" spans="1:11" x14ac:dyDescent="0.3">
      <c r="A6625" t="s">
        <v>1858</v>
      </c>
      <c r="B6625" s="3">
        <v>45503</v>
      </c>
      <c r="C6625" s="4">
        <v>0.60416666666666663</v>
      </c>
      <c r="D6625" s="3">
        <v>45503</v>
      </c>
      <c r="E6625" s="4">
        <v>0.625</v>
      </c>
      <c r="F6625" t="s">
        <v>469</v>
      </c>
      <c r="G6625" t="s">
        <v>222</v>
      </c>
      <c r="H6625" s="12" t="s">
        <v>50</v>
      </c>
      <c r="I6625" s="12" t="str">
        <f>_xlfn.XLOOKUP(Tableau1[[#This Row],[AGENT]],AGENT,TYPE,"",0)</f>
        <v>RO</v>
      </c>
      <c r="J6625" s="13">
        <f>Tableau1[[#This Row],[Fin3]]-Tableau1[[#This Row],[Début2]]</f>
        <v>2.083333333333337E-2</v>
      </c>
      <c r="K6625" s="12" t="str">
        <f>IF(MONTH(D6625)=1,"JANV",IF(MONTH(D6625)=2,"FEV",IF(MONTH(D6625)=3,"MARS",IF(MONTH(D6625)=4,"AVR",IF(MONTH(D6625)=5,"MAI",IF(MONTH(D6625)=6,"JUIN",IF(MONTH(D6625)=7,"JUILL",IF(MONTH(D6625)=8,"AOU",IF(MONTH(D6625)=9,"SEPT",IF(MONTH(D6625)=10,"OCT",IF(MONTH(D6625)=11,"NOV",IF(MONTH(D6625)=12,"DEC",""))))))))))))</f>
        <v>JUILL</v>
      </c>
    </row>
    <row r="6626" spans="1:11" x14ac:dyDescent="0.3">
      <c r="A6626" t="s">
        <v>1841</v>
      </c>
      <c r="B6626" s="3">
        <v>45447</v>
      </c>
      <c r="C6626" s="4">
        <v>0.5625</v>
      </c>
      <c r="D6626" s="3">
        <v>45447</v>
      </c>
      <c r="E6626" s="4">
        <v>0.60416666666666663</v>
      </c>
      <c r="F6626" t="s">
        <v>469</v>
      </c>
      <c r="G6626" t="s">
        <v>222</v>
      </c>
      <c r="H6626" s="12" t="s">
        <v>50</v>
      </c>
      <c r="I6626" s="12" t="str">
        <f>_xlfn.XLOOKUP(Tableau1[[#This Row],[AGENT]],AGENT,TYPE,"",0)</f>
        <v>RO</v>
      </c>
      <c r="J6626" s="13">
        <f>Tableau1[[#This Row],[Fin3]]-Tableau1[[#This Row],[Début2]]</f>
        <v>4.166666666666663E-2</v>
      </c>
      <c r="K6626" s="12" t="str">
        <f>IF(MONTH(D6626)=1,"JANV",IF(MONTH(D6626)=2,"FEV",IF(MONTH(D6626)=3,"MARS",IF(MONTH(D6626)=4,"AVR",IF(MONTH(D6626)=5,"MAI",IF(MONTH(D6626)=6,"JUIN",IF(MONTH(D6626)=7,"JUILL",IF(MONTH(D6626)=8,"AOU",IF(MONTH(D6626)=9,"SEPT",IF(MONTH(D6626)=10,"OCT",IF(MONTH(D6626)=11,"NOV",IF(MONTH(D6626)=12,"DEC",""))))))))))))</f>
        <v>JUIN</v>
      </c>
    </row>
    <row r="6627" spans="1:11" x14ac:dyDescent="0.3">
      <c r="A6627" t="s">
        <v>1375</v>
      </c>
      <c r="B6627" s="3">
        <v>45468</v>
      </c>
      <c r="C6627" s="4">
        <v>0.60416666666666663</v>
      </c>
      <c r="D6627" s="3">
        <v>45468</v>
      </c>
      <c r="E6627" s="4">
        <v>0.625</v>
      </c>
      <c r="F6627" t="s">
        <v>469</v>
      </c>
      <c r="G6627" t="s">
        <v>222</v>
      </c>
      <c r="H6627" s="12" t="s">
        <v>50</v>
      </c>
      <c r="I6627" s="12" t="str">
        <f>_xlfn.XLOOKUP(Tableau1[[#This Row],[AGENT]],AGENT,TYPE,"",0)</f>
        <v>RO</v>
      </c>
      <c r="J6627" s="13">
        <f>Tableau1[[#This Row],[Fin3]]-Tableau1[[#This Row],[Début2]]</f>
        <v>2.083333333333337E-2</v>
      </c>
      <c r="K6627" s="12" t="str">
        <f>IF(MONTH(D6627)=1,"JANV",IF(MONTH(D6627)=2,"FEV",IF(MONTH(D6627)=3,"MARS",IF(MONTH(D6627)=4,"AVR",IF(MONTH(D6627)=5,"MAI",IF(MONTH(D6627)=6,"JUIN",IF(MONTH(D6627)=7,"JUILL",IF(MONTH(D6627)=8,"AOU",IF(MONTH(D6627)=9,"SEPT",IF(MONTH(D6627)=10,"OCT",IF(MONTH(D6627)=11,"NOV",IF(MONTH(D6627)=12,"DEC",""))))))))))))</f>
        <v>JUIN</v>
      </c>
    </row>
    <row r="6628" spans="1:11" x14ac:dyDescent="0.3">
      <c r="A6628" t="s">
        <v>498</v>
      </c>
      <c r="B6628" s="3">
        <v>45419</v>
      </c>
      <c r="C6628" s="4">
        <v>0.5625</v>
      </c>
      <c r="D6628" s="3">
        <v>45419</v>
      </c>
      <c r="E6628" s="4">
        <v>0.625</v>
      </c>
      <c r="F6628" t="s">
        <v>469</v>
      </c>
      <c r="G6628" t="s">
        <v>222</v>
      </c>
      <c r="H6628" s="12" t="s">
        <v>50</v>
      </c>
      <c r="I6628" s="12" t="str">
        <f>_xlfn.XLOOKUP(Tableau1[[#This Row],[AGENT]],AGENT,TYPE,"",0)</f>
        <v>RO</v>
      </c>
      <c r="J6628" s="13">
        <f>Tableau1[[#This Row],[Fin3]]-Tableau1[[#This Row],[Début2]]</f>
        <v>6.25E-2</v>
      </c>
      <c r="K6628" s="12" t="str">
        <f>IF(MONTH(D6628)=1,"JANV",IF(MONTH(D6628)=2,"FEV",IF(MONTH(D6628)=3,"MARS",IF(MONTH(D6628)=4,"AVR",IF(MONTH(D6628)=5,"MAI",IF(MONTH(D6628)=6,"JUIN",IF(MONTH(D6628)=7,"JUILL",IF(MONTH(D6628)=8,"AOU",IF(MONTH(D6628)=9,"SEPT",IF(MONTH(D6628)=10,"OCT",IF(MONTH(D6628)=11,"NOV",IF(MONTH(D6628)=12,"DEC",""))))))))))))</f>
        <v>MAI</v>
      </c>
    </row>
    <row r="6629" spans="1:11" x14ac:dyDescent="0.3">
      <c r="A6629" t="s">
        <v>1961</v>
      </c>
      <c r="B6629" s="3">
        <v>45426</v>
      </c>
      <c r="C6629" s="4">
        <v>0.54166666666666663</v>
      </c>
      <c r="D6629" s="3">
        <v>45426</v>
      </c>
      <c r="E6629" s="4">
        <v>0.58333333333333337</v>
      </c>
      <c r="F6629" t="s">
        <v>469</v>
      </c>
      <c r="G6629" t="s">
        <v>222</v>
      </c>
      <c r="H6629" s="12" t="s">
        <v>50</v>
      </c>
      <c r="I6629" s="12" t="str">
        <f>_xlfn.XLOOKUP(Tableau1[[#This Row],[AGENT]],AGENT,TYPE,"",0)</f>
        <v>RO</v>
      </c>
      <c r="J6629" s="13">
        <f>Tableau1[[#This Row],[Fin3]]-Tableau1[[#This Row],[Début2]]</f>
        <v>4.1666666666666741E-2</v>
      </c>
      <c r="K6629" s="12" t="str">
        <f>IF(MONTH(D6629)=1,"JANV",IF(MONTH(D6629)=2,"FEV",IF(MONTH(D6629)=3,"MARS",IF(MONTH(D6629)=4,"AVR",IF(MONTH(D6629)=5,"MAI",IF(MONTH(D6629)=6,"JUIN",IF(MONTH(D6629)=7,"JUILL",IF(MONTH(D6629)=8,"AOU",IF(MONTH(D6629)=9,"SEPT",IF(MONTH(D6629)=10,"OCT",IF(MONTH(D6629)=11,"NOV",IF(MONTH(D6629)=12,"DEC",""))))))))))))</f>
        <v>MAI</v>
      </c>
    </row>
    <row r="6630" spans="1:11" x14ac:dyDescent="0.3">
      <c r="A6630" t="s">
        <v>2185</v>
      </c>
      <c r="B6630" s="3">
        <v>45517</v>
      </c>
      <c r="C6630" s="4">
        <v>0.58333333333333337</v>
      </c>
      <c r="D6630" s="3">
        <v>45517</v>
      </c>
      <c r="E6630" s="4">
        <v>0.60416666666666663</v>
      </c>
      <c r="F6630" t="s">
        <v>469</v>
      </c>
      <c r="G6630" t="s">
        <v>222</v>
      </c>
      <c r="H6630" s="12" t="s">
        <v>50</v>
      </c>
      <c r="I6630" s="12" t="str">
        <f>_xlfn.XLOOKUP(Tableau1[[#This Row],[AGENT]],AGENT,TYPE,"",0)</f>
        <v>RO</v>
      </c>
      <c r="J6630" s="13">
        <f>Tableau1[[#This Row],[Fin3]]-Tableau1[[#This Row],[Début2]]</f>
        <v>2.0833333333333259E-2</v>
      </c>
      <c r="K6630" s="12" t="str">
        <f>IF(MONTH(D6630)=1,"JANV",IF(MONTH(D6630)=2,"FEV",IF(MONTH(D6630)=3,"MARS",IF(MONTH(D6630)=4,"AVR",IF(MONTH(D6630)=5,"MAI",IF(MONTH(D6630)=6,"JUIN",IF(MONTH(D6630)=7,"JUILL",IF(MONTH(D6630)=8,"AOU",IF(MONTH(D6630)=9,"SEPT",IF(MONTH(D6630)=10,"OCT",IF(MONTH(D6630)=11,"NOV",IF(MONTH(D6630)=12,"DEC",""))))))))))))</f>
        <v>AOU</v>
      </c>
    </row>
    <row r="6631" spans="1:11" x14ac:dyDescent="0.3">
      <c r="A6631" t="s">
        <v>500</v>
      </c>
      <c r="B6631" s="3">
        <v>45313</v>
      </c>
      <c r="C6631" s="4">
        <v>0.58333333333333337</v>
      </c>
      <c r="D6631" s="3">
        <v>45313</v>
      </c>
      <c r="E6631" s="4">
        <v>0.60416666666666663</v>
      </c>
      <c r="F6631" t="s">
        <v>500</v>
      </c>
      <c r="G6631" t="s">
        <v>350</v>
      </c>
      <c r="H6631" s="12" t="s">
        <v>50</v>
      </c>
      <c r="I6631" s="12" t="str">
        <f>_xlfn.XLOOKUP(Tableau1[[#This Row],[AGENT]],AGENT,TYPE,"",0)</f>
        <v>RO</v>
      </c>
      <c r="J6631" s="13">
        <f>Tableau1[[#This Row],[Fin3]]-Tableau1[[#This Row],[Début2]]</f>
        <v>2.0833333333333259E-2</v>
      </c>
      <c r="K6631" s="12" t="str">
        <f>IF(MONTH(D6631)=1,"JANV",IF(MONTH(D6631)=2,"FEV",IF(MONTH(D6631)=3,"MARS",IF(MONTH(D6631)=4,"AVR",IF(MONTH(D6631)=5,"MAI",IF(MONTH(D6631)=6,"JUIN",IF(MONTH(D6631)=7,"JUILL",IF(MONTH(D6631)=8,"AOU",IF(MONTH(D6631)=9,"SEPT",IF(MONTH(D6631)=10,"OCT",IF(MONTH(D6631)=11,"NOV",IF(MONTH(D6631)=12,"DEC",""))))))))))))</f>
        <v>JANV</v>
      </c>
    </row>
    <row r="6632" spans="1:11" x14ac:dyDescent="0.3">
      <c r="A6632" t="s">
        <v>508</v>
      </c>
      <c r="B6632" s="3">
        <v>45316</v>
      </c>
      <c r="C6632" s="4">
        <v>0.45833333333333331</v>
      </c>
      <c r="D6632" s="3">
        <v>45316</v>
      </c>
      <c r="E6632" s="4">
        <v>0.47916666666666669</v>
      </c>
      <c r="F6632" t="s">
        <v>500</v>
      </c>
      <c r="G6632" t="s">
        <v>350</v>
      </c>
      <c r="H6632" s="12" t="s">
        <v>50</v>
      </c>
      <c r="I6632" s="12" t="str">
        <f>_xlfn.XLOOKUP(Tableau1[[#This Row],[AGENT]],AGENT,TYPE,"",0)</f>
        <v>RO</v>
      </c>
      <c r="J6632" s="13">
        <f>Tableau1[[#This Row],[Fin3]]-Tableau1[[#This Row],[Début2]]</f>
        <v>2.083333333333337E-2</v>
      </c>
      <c r="K6632" s="12" t="str">
        <f>IF(MONTH(D6632)=1,"JANV",IF(MONTH(D6632)=2,"FEV",IF(MONTH(D6632)=3,"MARS",IF(MONTH(D6632)=4,"AVR",IF(MONTH(D6632)=5,"MAI",IF(MONTH(D6632)=6,"JUIN",IF(MONTH(D6632)=7,"JUILL",IF(MONTH(D6632)=8,"AOU",IF(MONTH(D6632)=9,"SEPT",IF(MONTH(D6632)=10,"OCT",IF(MONTH(D6632)=11,"NOV",IF(MONTH(D6632)=12,"DEC",""))))))))))))</f>
        <v>JANV</v>
      </c>
    </row>
    <row r="6633" spans="1:11" x14ac:dyDescent="0.3">
      <c r="A6633" t="s">
        <v>500</v>
      </c>
      <c r="B6633" s="3">
        <v>45315</v>
      </c>
      <c r="C6633" s="4">
        <v>0.39583333333333331</v>
      </c>
      <c r="D6633" s="3">
        <v>45315</v>
      </c>
      <c r="E6633" s="4">
        <v>0.41666666666666669</v>
      </c>
      <c r="F6633" t="s">
        <v>500</v>
      </c>
      <c r="G6633" t="s">
        <v>350</v>
      </c>
      <c r="H6633" s="12" t="s">
        <v>50</v>
      </c>
      <c r="I6633" s="12" t="str">
        <f>_xlfn.XLOOKUP(Tableau1[[#This Row],[AGENT]],AGENT,TYPE,"",0)</f>
        <v>RO</v>
      </c>
      <c r="J6633" s="13">
        <f>Tableau1[[#This Row],[Fin3]]-Tableau1[[#This Row],[Début2]]</f>
        <v>2.083333333333337E-2</v>
      </c>
      <c r="K6633" s="12" t="str">
        <f>IF(MONTH(D6633)=1,"JANV",IF(MONTH(D6633)=2,"FEV",IF(MONTH(D6633)=3,"MARS",IF(MONTH(D6633)=4,"AVR",IF(MONTH(D6633)=5,"MAI",IF(MONTH(D6633)=6,"JUIN",IF(MONTH(D6633)=7,"JUILL",IF(MONTH(D6633)=8,"AOU",IF(MONTH(D6633)=9,"SEPT",IF(MONTH(D6633)=10,"OCT",IF(MONTH(D6633)=11,"NOV",IF(MONTH(D6633)=12,"DEC",""))))))))))))</f>
        <v>JANV</v>
      </c>
    </row>
    <row r="6634" spans="1:11" x14ac:dyDescent="0.3">
      <c r="A6634" t="s">
        <v>500</v>
      </c>
      <c r="B6634" s="3">
        <v>45315</v>
      </c>
      <c r="C6634" s="4">
        <v>0.625</v>
      </c>
      <c r="D6634" s="3">
        <v>45315</v>
      </c>
      <c r="E6634" s="4">
        <v>0.64583333333333337</v>
      </c>
      <c r="F6634" t="s">
        <v>500</v>
      </c>
      <c r="G6634" t="s">
        <v>350</v>
      </c>
      <c r="H6634" s="12" t="s">
        <v>50</v>
      </c>
      <c r="I6634" s="12" t="str">
        <f>_xlfn.XLOOKUP(Tableau1[[#This Row],[AGENT]],AGENT,TYPE,"",0)</f>
        <v>RO</v>
      </c>
      <c r="J6634" s="13">
        <f>Tableau1[[#This Row],[Fin3]]-Tableau1[[#This Row],[Début2]]</f>
        <v>2.083333333333337E-2</v>
      </c>
      <c r="K6634" s="12" t="str">
        <f>IF(MONTH(D6634)=1,"JANV",IF(MONTH(D6634)=2,"FEV",IF(MONTH(D6634)=3,"MARS",IF(MONTH(D6634)=4,"AVR",IF(MONTH(D6634)=5,"MAI",IF(MONTH(D6634)=6,"JUIN",IF(MONTH(D6634)=7,"JUILL",IF(MONTH(D6634)=8,"AOU",IF(MONTH(D6634)=9,"SEPT",IF(MONTH(D6634)=10,"OCT",IF(MONTH(D6634)=11,"NOV",IF(MONTH(D6634)=12,"DEC",""))))))))))))</f>
        <v>JANV</v>
      </c>
    </row>
    <row r="6635" spans="1:11" x14ac:dyDescent="0.3">
      <c r="A6635" t="s">
        <v>500</v>
      </c>
      <c r="B6635" s="3">
        <v>45317</v>
      </c>
      <c r="C6635" s="4">
        <v>0.41666666666666669</v>
      </c>
      <c r="D6635" s="3">
        <v>45317</v>
      </c>
      <c r="E6635" s="4">
        <v>0.4375</v>
      </c>
      <c r="F6635" t="s">
        <v>500</v>
      </c>
      <c r="G6635" t="s">
        <v>350</v>
      </c>
      <c r="H6635" s="12" t="s">
        <v>50</v>
      </c>
      <c r="I6635" s="12" t="str">
        <f>_xlfn.XLOOKUP(Tableau1[[#This Row],[AGENT]],AGENT,TYPE,"",0)</f>
        <v>RO</v>
      </c>
      <c r="J6635" s="13">
        <f>Tableau1[[#This Row],[Fin3]]-Tableau1[[#This Row],[Début2]]</f>
        <v>2.0833333333333315E-2</v>
      </c>
      <c r="K6635" s="12" t="str">
        <f>IF(MONTH(D6635)=1,"JANV",IF(MONTH(D6635)=2,"FEV",IF(MONTH(D6635)=3,"MARS",IF(MONTH(D6635)=4,"AVR",IF(MONTH(D6635)=5,"MAI",IF(MONTH(D6635)=6,"JUIN",IF(MONTH(D6635)=7,"JUILL",IF(MONTH(D6635)=8,"AOU",IF(MONTH(D6635)=9,"SEPT",IF(MONTH(D6635)=10,"OCT",IF(MONTH(D6635)=11,"NOV",IF(MONTH(D6635)=12,"DEC",""))))))))))))</f>
        <v>JANV</v>
      </c>
    </row>
    <row r="6636" spans="1:11" x14ac:dyDescent="0.3">
      <c r="A6636" t="s">
        <v>500</v>
      </c>
      <c r="B6636" s="3">
        <v>45322</v>
      </c>
      <c r="C6636" s="4">
        <v>0.375</v>
      </c>
      <c r="D6636" s="3">
        <v>45322</v>
      </c>
      <c r="E6636" s="4">
        <v>0.39583333333333331</v>
      </c>
      <c r="F6636" t="s">
        <v>500</v>
      </c>
      <c r="G6636" t="s">
        <v>350</v>
      </c>
      <c r="H6636" s="12" t="s">
        <v>50</v>
      </c>
      <c r="I6636" s="12" t="str">
        <f>_xlfn.XLOOKUP(Tableau1[[#This Row],[AGENT]],AGENT,TYPE,"",0)</f>
        <v>RO</v>
      </c>
      <c r="J6636" s="13">
        <f>Tableau1[[#This Row],[Fin3]]-Tableau1[[#This Row],[Début2]]</f>
        <v>2.0833333333333315E-2</v>
      </c>
      <c r="K6636" s="12" t="str">
        <f>IF(MONTH(D6636)=1,"JANV",IF(MONTH(D6636)=2,"FEV",IF(MONTH(D6636)=3,"MARS",IF(MONTH(D6636)=4,"AVR",IF(MONTH(D6636)=5,"MAI",IF(MONTH(D6636)=6,"JUIN",IF(MONTH(D6636)=7,"JUILL",IF(MONTH(D6636)=8,"AOU",IF(MONTH(D6636)=9,"SEPT",IF(MONTH(D6636)=10,"OCT",IF(MONTH(D6636)=11,"NOV",IF(MONTH(D6636)=12,"DEC",""))))))))))))</f>
        <v>JANV</v>
      </c>
    </row>
    <row r="6637" spans="1:11" x14ac:dyDescent="0.3">
      <c r="A6637" t="s">
        <v>500</v>
      </c>
      <c r="B6637" s="3">
        <v>45323</v>
      </c>
      <c r="C6637" s="4">
        <v>0.35416666666666669</v>
      </c>
      <c r="D6637" s="3">
        <v>45323</v>
      </c>
      <c r="E6637" s="4">
        <v>0.375</v>
      </c>
      <c r="F6637" t="s">
        <v>500</v>
      </c>
      <c r="G6637" t="s">
        <v>350</v>
      </c>
      <c r="H6637" s="12" t="s">
        <v>50</v>
      </c>
      <c r="I6637" s="12" t="str">
        <f>_xlfn.XLOOKUP(Tableau1[[#This Row],[AGENT]],AGENT,TYPE,"",0)</f>
        <v>RO</v>
      </c>
      <c r="J6637" s="13">
        <f>Tableau1[[#This Row],[Fin3]]-Tableau1[[#This Row],[Début2]]</f>
        <v>2.0833333333333315E-2</v>
      </c>
      <c r="K6637" s="12" t="str">
        <f>IF(MONTH(D6637)=1,"JANV",IF(MONTH(D6637)=2,"FEV",IF(MONTH(D6637)=3,"MARS",IF(MONTH(D6637)=4,"AVR",IF(MONTH(D6637)=5,"MAI",IF(MONTH(D6637)=6,"JUIN",IF(MONTH(D6637)=7,"JUILL",IF(MONTH(D6637)=8,"AOU",IF(MONTH(D6637)=9,"SEPT",IF(MONTH(D6637)=10,"OCT",IF(MONTH(D6637)=11,"NOV",IF(MONTH(D6637)=12,"DEC",""))))))))))))</f>
        <v>FEV</v>
      </c>
    </row>
    <row r="6638" spans="1:11" x14ac:dyDescent="0.3">
      <c r="A6638" t="s">
        <v>500</v>
      </c>
      <c r="B6638" s="3">
        <v>45323</v>
      </c>
      <c r="C6638" s="4">
        <v>0.4375</v>
      </c>
      <c r="D6638" s="3">
        <v>45323</v>
      </c>
      <c r="E6638" s="4">
        <v>0.45833333333333331</v>
      </c>
      <c r="F6638" t="s">
        <v>500</v>
      </c>
      <c r="G6638" t="s">
        <v>350</v>
      </c>
      <c r="H6638" s="12" t="s">
        <v>50</v>
      </c>
      <c r="I6638" s="12" t="str">
        <f>_xlfn.XLOOKUP(Tableau1[[#This Row],[AGENT]],AGENT,TYPE,"",0)</f>
        <v>RO</v>
      </c>
      <c r="J6638" s="13">
        <f>Tableau1[[#This Row],[Fin3]]-Tableau1[[#This Row],[Début2]]</f>
        <v>2.0833333333333315E-2</v>
      </c>
      <c r="K6638" s="12" t="str">
        <f>IF(MONTH(D6638)=1,"JANV",IF(MONTH(D6638)=2,"FEV",IF(MONTH(D6638)=3,"MARS",IF(MONTH(D6638)=4,"AVR",IF(MONTH(D6638)=5,"MAI",IF(MONTH(D6638)=6,"JUIN",IF(MONTH(D6638)=7,"JUILL",IF(MONTH(D6638)=8,"AOU",IF(MONTH(D6638)=9,"SEPT",IF(MONTH(D6638)=10,"OCT",IF(MONTH(D6638)=11,"NOV",IF(MONTH(D6638)=12,"DEC",""))))))))))))</f>
        <v>FEV</v>
      </c>
    </row>
    <row r="6639" spans="1:11" x14ac:dyDescent="0.3">
      <c r="A6639" t="s">
        <v>500</v>
      </c>
      <c r="B6639" s="3">
        <v>45327</v>
      </c>
      <c r="C6639" s="4">
        <v>0.60416666666666663</v>
      </c>
      <c r="D6639" s="3">
        <v>45327</v>
      </c>
      <c r="E6639" s="4">
        <v>0.625</v>
      </c>
      <c r="F6639" t="s">
        <v>500</v>
      </c>
      <c r="G6639" t="s">
        <v>350</v>
      </c>
      <c r="H6639" s="12" t="s">
        <v>50</v>
      </c>
      <c r="I6639" s="12" t="str">
        <f>_xlfn.XLOOKUP(Tableau1[[#This Row],[AGENT]],AGENT,TYPE,"",0)</f>
        <v>RO</v>
      </c>
      <c r="J6639" s="13">
        <f>Tableau1[[#This Row],[Fin3]]-Tableau1[[#This Row],[Début2]]</f>
        <v>2.083333333333337E-2</v>
      </c>
      <c r="K6639" s="12" t="str">
        <f>IF(MONTH(D6639)=1,"JANV",IF(MONTH(D6639)=2,"FEV",IF(MONTH(D6639)=3,"MARS",IF(MONTH(D6639)=4,"AVR",IF(MONTH(D6639)=5,"MAI",IF(MONTH(D6639)=6,"JUIN",IF(MONTH(D6639)=7,"JUILL",IF(MONTH(D6639)=8,"AOU",IF(MONTH(D6639)=9,"SEPT",IF(MONTH(D6639)=10,"OCT",IF(MONTH(D6639)=11,"NOV",IF(MONTH(D6639)=12,"DEC",""))))))))))))</f>
        <v>FEV</v>
      </c>
    </row>
    <row r="6640" spans="1:11" x14ac:dyDescent="0.3">
      <c r="A6640" t="s">
        <v>500</v>
      </c>
      <c r="B6640" s="3">
        <v>45335</v>
      </c>
      <c r="C6640" s="4">
        <v>0.64583333333333337</v>
      </c>
      <c r="D6640" s="3">
        <v>45335</v>
      </c>
      <c r="E6640" s="4">
        <v>0.66666666666666663</v>
      </c>
      <c r="F6640" t="s">
        <v>500</v>
      </c>
      <c r="G6640" t="s">
        <v>350</v>
      </c>
      <c r="H6640" s="12" t="s">
        <v>50</v>
      </c>
      <c r="I6640" s="12" t="str">
        <f>_xlfn.XLOOKUP(Tableau1[[#This Row],[AGENT]],AGENT,TYPE,"",0)</f>
        <v>RO</v>
      </c>
      <c r="J6640" s="13">
        <f>Tableau1[[#This Row],[Fin3]]-Tableau1[[#This Row],[Début2]]</f>
        <v>2.0833333333333259E-2</v>
      </c>
      <c r="K6640" s="12" t="str">
        <f>IF(MONTH(D6640)=1,"JANV",IF(MONTH(D6640)=2,"FEV",IF(MONTH(D6640)=3,"MARS",IF(MONTH(D6640)=4,"AVR",IF(MONTH(D6640)=5,"MAI",IF(MONTH(D6640)=6,"JUIN",IF(MONTH(D6640)=7,"JUILL",IF(MONTH(D6640)=8,"AOU",IF(MONTH(D6640)=9,"SEPT",IF(MONTH(D6640)=10,"OCT",IF(MONTH(D6640)=11,"NOV",IF(MONTH(D6640)=12,"DEC",""))))))))))))</f>
        <v>FEV</v>
      </c>
    </row>
    <row r="6641" spans="1:11" x14ac:dyDescent="0.3">
      <c r="A6641" t="s">
        <v>570</v>
      </c>
      <c r="B6641" s="3">
        <v>45336</v>
      </c>
      <c r="C6641" s="4">
        <v>0.33333333333333331</v>
      </c>
      <c r="D6641" s="3">
        <v>45336</v>
      </c>
      <c r="E6641" s="4">
        <v>0.35416666666666669</v>
      </c>
      <c r="F6641" t="s">
        <v>500</v>
      </c>
      <c r="G6641" t="s">
        <v>350</v>
      </c>
      <c r="H6641" s="12" t="s">
        <v>50</v>
      </c>
      <c r="I6641" s="12" t="str">
        <f>_xlfn.XLOOKUP(Tableau1[[#This Row],[AGENT]],AGENT,TYPE,"",0)</f>
        <v>RO</v>
      </c>
      <c r="J6641" s="13">
        <f>Tableau1[[#This Row],[Fin3]]-Tableau1[[#This Row],[Début2]]</f>
        <v>2.083333333333337E-2</v>
      </c>
      <c r="K6641" s="12" t="str">
        <f>IF(MONTH(D6641)=1,"JANV",IF(MONTH(D6641)=2,"FEV",IF(MONTH(D6641)=3,"MARS",IF(MONTH(D6641)=4,"AVR",IF(MONTH(D6641)=5,"MAI",IF(MONTH(D6641)=6,"JUIN",IF(MONTH(D6641)=7,"JUILL",IF(MONTH(D6641)=8,"AOU",IF(MONTH(D6641)=9,"SEPT",IF(MONTH(D6641)=10,"OCT",IF(MONTH(D6641)=11,"NOV",IF(MONTH(D6641)=12,"DEC",""))))))))))))</f>
        <v>FEV</v>
      </c>
    </row>
    <row r="6642" spans="1:11" x14ac:dyDescent="0.3">
      <c r="A6642" t="s">
        <v>500</v>
      </c>
      <c r="B6642" s="3">
        <v>45343</v>
      </c>
      <c r="C6642" s="4">
        <v>0.35416666666666669</v>
      </c>
      <c r="D6642" s="3">
        <v>45343</v>
      </c>
      <c r="E6642" s="4">
        <v>0.375</v>
      </c>
      <c r="F6642" t="s">
        <v>500</v>
      </c>
      <c r="G6642" t="s">
        <v>350</v>
      </c>
      <c r="H6642" s="12" t="s">
        <v>50</v>
      </c>
      <c r="I6642" s="12" t="str">
        <f>_xlfn.XLOOKUP(Tableau1[[#This Row],[AGENT]],AGENT,TYPE,"",0)</f>
        <v>RO</v>
      </c>
      <c r="J6642" s="13">
        <f>Tableau1[[#This Row],[Fin3]]-Tableau1[[#This Row],[Début2]]</f>
        <v>2.0833333333333315E-2</v>
      </c>
      <c r="K6642" s="12" t="str">
        <f>IF(MONTH(D6642)=1,"JANV",IF(MONTH(D6642)=2,"FEV",IF(MONTH(D6642)=3,"MARS",IF(MONTH(D6642)=4,"AVR",IF(MONTH(D6642)=5,"MAI",IF(MONTH(D6642)=6,"JUIN",IF(MONTH(D6642)=7,"JUILL",IF(MONTH(D6642)=8,"AOU",IF(MONTH(D6642)=9,"SEPT",IF(MONTH(D6642)=10,"OCT",IF(MONTH(D6642)=11,"NOV",IF(MONTH(D6642)=12,"DEC",""))))))))))))</f>
        <v>FEV</v>
      </c>
    </row>
    <row r="6643" spans="1:11" x14ac:dyDescent="0.3">
      <c r="A6643" t="s">
        <v>500</v>
      </c>
      <c r="B6643" s="3">
        <v>45348</v>
      </c>
      <c r="C6643" s="4">
        <v>0.45833333333333331</v>
      </c>
      <c r="D6643" s="3">
        <v>45348</v>
      </c>
      <c r="E6643" s="4">
        <v>0.47916666666666669</v>
      </c>
      <c r="F6643" t="s">
        <v>500</v>
      </c>
      <c r="G6643" t="s">
        <v>350</v>
      </c>
      <c r="H6643" s="12" t="s">
        <v>50</v>
      </c>
      <c r="I6643" s="12" t="str">
        <f>_xlfn.XLOOKUP(Tableau1[[#This Row],[AGENT]],AGENT,TYPE,"",0)</f>
        <v>RO</v>
      </c>
      <c r="J6643" s="13">
        <f>Tableau1[[#This Row],[Fin3]]-Tableau1[[#This Row],[Début2]]</f>
        <v>2.083333333333337E-2</v>
      </c>
      <c r="K6643" s="12" t="str">
        <f>IF(MONTH(D6643)=1,"JANV",IF(MONTH(D6643)=2,"FEV",IF(MONTH(D6643)=3,"MARS",IF(MONTH(D6643)=4,"AVR",IF(MONTH(D6643)=5,"MAI",IF(MONTH(D6643)=6,"JUIN",IF(MONTH(D6643)=7,"JUILL",IF(MONTH(D6643)=8,"AOU",IF(MONTH(D6643)=9,"SEPT",IF(MONTH(D6643)=10,"OCT",IF(MONTH(D6643)=11,"NOV",IF(MONTH(D6643)=12,"DEC",""))))))))))))</f>
        <v>FEV</v>
      </c>
    </row>
    <row r="6644" spans="1:11" x14ac:dyDescent="0.3">
      <c r="B6644" s="3">
        <v>45390</v>
      </c>
      <c r="C6644" s="4">
        <v>0.64583333333333337</v>
      </c>
      <c r="D6644" s="3">
        <v>45390</v>
      </c>
      <c r="E6644" s="4">
        <v>0.66666666666666663</v>
      </c>
      <c r="F6644" t="s">
        <v>500</v>
      </c>
      <c r="G6644" s="12" t="s">
        <v>12</v>
      </c>
      <c r="H6644" s="12" t="s">
        <v>33</v>
      </c>
      <c r="I6644" s="12" t="str">
        <f>_xlfn.XLOOKUP(Tableau1[[#This Row],[AGENT]],AGENT,TYPE,"",0)</f>
        <v>ASS</v>
      </c>
      <c r="J6644" s="13">
        <f>Tableau1[[#This Row],[Fin3]]-Tableau1[[#This Row],[Début2]]</f>
        <v>2.0833333333333259E-2</v>
      </c>
      <c r="K6644" s="12" t="str">
        <f>IF(MONTH(D6644)=1,"JANV",IF(MONTH(D6644)=2,"FEV",IF(MONTH(D6644)=3,"MARS",IF(MONTH(D6644)=4,"AVR",IF(MONTH(D6644)=5,"MAI",IF(MONTH(D6644)=6,"JUIN",IF(MONTH(D6644)=7,"JUILL",IF(MONTH(D6644)=8,"AOU",IF(MONTH(D6644)=9,"SEPT",IF(MONTH(D6644)=10,"OCT",IF(MONTH(D6644)=11,"NOV",IF(MONTH(D6644)=12,"DEC",""))))))))))))</f>
        <v>AVR</v>
      </c>
    </row>
    <row r="6645" spans="1:11" x14ac:dyDescent="0.3">
      <c r="B6645" s="3">
        <v>45392</v>
      </c>
      <c r="C6645" s="4">
        <v>0.60416666666666663</v>
      </c>
      <c r="D6645" s="3">
        <v>45392</v>
      </c>
      <c r="E6645" s="4">
        <v>0.625</v>
      </c>
      <c r="F6645" t="s">
        <v>500</v>
      </c>
      <c r="G6645" s="12" t="s">
        <v>12</v>
      </c>
      <c r="H6645" s="12" t="s">
        <v>33</v>
      </c>
      <c r="I6645" s="12" t="str">
        <f>_xlfn.XLOOKUP(Tableau1[[#This Row],[AGENT]],AGENT,TYPE,"",0)</f>
        <v>ASS</v>
      </c>
      <c r="J6645" s="13">
        <f>Tableau1[[#This Row],[Fin3]]-Tableau1[[#This Row],[Début2]]</f>
        <v>2.083333333333337E-2</v>
      </c>
      <c r="K6645" s="12" t="str">
        <f>IF(MONTH(D6645)=1,"JANV",IF(MONTH(D6645)=2,"FEV",IF(MONTH(D6645)=3,"MARS",IF(MONTH(D6645)=4,"AVR",IF(MONTH(D6645)=5,"MAI",IF(MONTH(D6645)=6,"JUIN",IF(MONTH(D6645)=7,"JUILL",IF(MONTH(D6645)=8,"AOU",IF(MONTH(D6645)=9,"SEPT",IF(MONTH(D6645)=10,"OCT",IF(MONTH(D6645)=11,"NOV",IF(MONTH(D6645)=12,"DEC",""))))))))))))</f>
        <v>AVR</v>
      </c>
    </row>
    <row r="6646" spans="1:11" x14ac:dyDescent="0.3">
      <c r="B6646" s="3">
        <v>45394</v>
      </c>
      <c r="C6646" s="4">
        <v>0.35416666666666669</v>
      </c>
      <c r="D6646" s="3">
        <v>45394</v>
      </c>
      <c r="E6646" s="4">
        <v>0.375</v>
      </c>
      <c r="F6646" t="s">
        <v>500</v>
      </c>
      <c r="G6646" s="12" t="s">
        <v>12</v>
      </c>
      <c r="H6646" s="12" t="s">
        <v>33</v>
      </c>
      <c r="I6646" s="12" t="str">
        <f>_xlfn.XLOOKUP(Tableau1[[#This Row],[AGENT]],AGENT,TYPE,"",0)</f>
        <v>ASS</v>
      </c>
      <c r="J6646" s="13">
        <f>Tableau1[[#This Row],[Fin3]]-Tableau1[[#This Row],[Début2]]</f>
        <v>2.0833333333333315E-2</v>
      </c>
      <c r="K6646" s="12" t="str">
        <f>IF(MONTH(D6646)=1,"JANV",IF(MONTH(D6646)=2,"FEV",IF(MONTH(D6646)=3,"MARS",IF(MONTH(D6646)=4,"AVR",IF(MONTH(D6646)=5,"MAI",IF(MONTH(D6646)=6,"JUIN",IF(MONTH(D6646)=7,"JUILL",IF(MONTH(D6646)=8,"AOU",IF(MONTH(D6646)=9,"SEPT",IF(MONTH(D6646)=10,"OCT",IF(MONTH(D6646)=11,"NOV",IF(MONTH(D6646)=12,"DEC",""))))))))))))</f>
        <v>AVR</v>
      </c>
    </row>
    <row r="6647" spans="1:11" x14ac:dyDescent="0.3">
      <c r="B6647" s="3">
        <v>45397</v>
      </c>
      <c r="C6647" s="4">
        <v>0.47916666666666669</v>
      </c>
      <c r="D6647" s="3">
        <v>45397</v>
      </c>
      <c r="E6647" s="4">
        <v>0.5</v>
      </c>
      <c r="F6647" t="s">
        <v>500</v>
      </c>
      <c r="G6647" s="12" t="s">
        <v>12</v>
      </c>
      <c r="H6647" s="12" t="s">
        <v>33</v>
      </c>
      <c r="I6647" s="12" t="str">
        <f>_xlfn.XLOOKUP(Tableau1[[#This Row],[AGENT]],AGENT,TYPE,"",0)</f>
        <v>ASS</v>
      </c>
      <c r="J6647" s="13">
        <f>Tableau1[[#This Row],[Fin3]]-Tableau1[[#This Row],[Début2]]</f>
        <v>2.0833333333333315E-2</v>
      </c>
      <c r="K6647" s="12" t="str">
        <f>IF(MONTH(D6647)=1,"JANV",IF(MONTH(D6647)=2,"FEV",IF(MONTH(D6647)=3,"MARS",IF(MONTH(D6647)=4,"AVR",IF(MONTH(D6647)=5,"MAI",IF(MONTH(D6647)=6,"JUIN",IF(MONTH(D6647)=7,"JUILL",IF(MONTH(D6647)=8,"AOU",IF(MONTH(D6647)=9,"SEPT",IF(MONTH(D6647)=10,"OCT",IF(MONTH(D6647)=11,"NOV",IF(MONTH(D6647)=12,"DEC",""))))))))))))</f>
        <v>AVR</v>
      </c>
    </row>
    <row r="6648" spans="1:11" x14ac:dyDescent="0.3">
      <c r="B6648" s="3">
        <v>45397</v>
      </c>
      <c r="C6648" s="4">
        <v>0.60416666666666663</v>
      </c>
      <c r="D6648" s="3">
        <v>45397</v>
      </c>
      <c r="E6648" s="4">
        <v>0.64583333333333337</v>
      </c>
      <c r="F6648" t="s">
        <v>500</v>
      </c>
      <c r="G6648" s="12" t="s">
        <v>12</v>
      </c>
      <c r="H6648" s="12" t="s">
        <v>33</v>
      </c>
      <c r="I6648" s="12" t="str">
        <f>_xlfn.XLOOKUP(Tableau1[[#This Row],[AGENT]],AGENT,TYPE,"",0)</f>
        <v>ASS</v>
      </c>
      <c r="J6648" s="13">
        <f>Tableau1[[#This Row],[Fin3]]-Tableau1[[#This Row],[Début2]]</f>
        <v>4.1666666666666741E-2</v>
      </c>
      <c r="K6648" s="12" t="str">
        <f>IF(MONTH(D6648)=1,"JANV",IF(MONTH(D6648)=2,"FEV",IF(MONTH(D6648)=3,"MARS",IF(MONTH(D6648)=4,"AVR",IF(MONTH(D6648)=5,"MAI",IF(MONTH(D6648)=6,"JUIN",IF(MONTH(D6648)=7,"JUILL",IF(MONTH(D6648)=8,"AOU",IF(MONTH(D6648)=9,"SEPT",IF(MONTH(D6648)=10,"OCT",IF(MONTH(D6648)=11,"NOV",IF(MONTH(D6648)=12,"DEC",""))))))))))))</f>
        <v>AVR</v>
      </c>
    </row>
    <row r="6649" spans="1:11" x14ac:dyDescent="0.3">
      <c r="B6649" s="3">
        <v>45398</v>
      </c>
      <c r="C6649" s="4">
        <v>0.375</v>
      </c>
      <c r="D6649" s="3">
        <v>45398</v>
      </c>
      <c r="E6649" s="4">
        <v>0.39583333333333331</v>
      </c>
      <c r="F6649" t="s">
        <v>500</v>
      </c>
      <c r="G6649" s="12" t="s">
        <v>12</v>
      </c>
      <c r="H6649" s="12" t="s">
        <v>33</v>
      </c>
      <c r="I6649" s="12" t="str">
        <f>_xlfn.XLOOKUP(Tableau1[[#This Row],[AGENT]],AGENT,TYPE,"",0)</f>
        <v>ASS</v>
      </c>
      <c r="J6649" s="13">
        <f>Tableau1[[#This Row],[Fin3]]-Tableau1[[#This Row],[Début2]]</f>
        <v>2.0833333333333315E-2</v>
      </c>
      <c r="K6649" s="12" t="str">
        <f>IF(MONTH(D6649)=1,"JANV",IF(MONTH(D6649)=2,"FEV",IF(MONTH(D6649)=3,"MARS",IF(MONTH(D6649)=4,"AVR",IF(MONTH(D6649)=5,"MAI",IF(MONTH(D6649)=6,"JUIN",IF(MONTH(D6649)=7,"JUILL",IF(MONTH(D6649)=8,"AOU",IF(MONTH(D6649)=9,"SEPT",IF(MONTH(D6649)=10,"OCT",IF(MONTH(D6649)=11,"NOV",IF(MONTH(D6649)=12,"DEC",""))))))))))))</f>
        <v>AVR</v>
      </c>
    </row>
    <row r="6650" spans="1:11" x14ac:dyDescent="0.3">
      <c r="B6650" s="3">
        <v>45398</v>
      </c>
      <c r="C6650" s="4">
        <v>0.41666666666666669</v>
      </c>
      <c r="D6650" s="3">
        <v>45398</v>
      </c>
      <c r="E6650" s="4">
        <v>0.45833333333333331</v>
      </c>
      <c r="F6650" t="s">
        <v>500</v>
      </c>
      <c r="G6650" s="12" t="s">
        <v>12</v>
      </c>
      <c r="H6650" s="12" t="s">
        <v>33</v>
      </c>
      <c r="I6650" s="12" t="str">
        <f>_xlfn.XLOOKUP(Tableau1[[#This Row],[AGENT]],AGENT,TYPE,"",0)</f>
        <v>ASS</v>
      </c>
      <c r="J6650" s="13">
        <f>Tableau1[[#This Row],[Fin3]]-Tableau1[[#This Row],[Début2]]</f>
        <v>4.166666666666663E-2</v>
      </c>
      <c r="K6650" s="12" t="str">
        <f>IF(MONTH(D6650)=1,"JANV",IF(MONTH(D6650)=2,"FEV",IF(MONTH(D6650)=3,"MARS",IF(MONTH(D6650)=4,"AVR",IF(MONTH(D6650)=5,"MAI",IF(MONTH(D6650)=6,"JUIN",IF(MONTH(D6650)=7,"JUILL",IF(MONTH(D6650)=8,"AOU",IF(MONTH(D6650)=9,"SEPT",IF(MONTH(D6650)=10,"OCT",IF(MONTH(D6650)=11,"NOV",IF(MONTH(D6650)=12,"DEC",""))))))))))))</f>
        <v>AVR</v>
      </c>
    </row>
    <row r="6651" spans="1:11" x14ac:dyDescent="0.3">
      <c r="B6651" s="3">
        <v>45399</v>
      </c>
      <c r="C6651" s="4">
        <v>0.64583333333333337</v>
      </c>
      <c r="D6651" s="3">
        <v>45399</v>
      </c>
      <c r="E6651" s="4">
        <v>0.66666666666666663</v>
      </c>
      <c r="F6651" t="s">
        <v>500</v>
      </c>
      <c r="G6651" s="12" t="s">
        <v>12</v>
      </c>
      <c r="H6651" s="12" t="s">
        <v>33</v>
      </c>
      <c r="I6651" s="12" t="str">
        <f>_xlfn.XLOOKUP(Tableau1[[#This Row],[AGENT]],AGENT,TYPE,"",0)</f>
        <v>ASS</v>
      </c>
      <c r="J6651" s="13">
        <f>Tableau1[[#This Row],[Fin3]]-Tableau1[[#This Row],[Début2]]</f>
        <v>2.0833333333333259E-2</v>
      </c>
      <c r="K6651" s="12" t="str">
        <f>IF(MONTH(D6651)=1,"JANV",IF(MONTH(D6651)=2,"FEV",IF(MONTH(D6651)=3,"MARS",IF(MONTH(D6651)=4,"AVR",IF(MONTH(D6651)=5,"MAI",IF(MONTH(D6651)=6,"JUIN",IF(MONTH(D6651)=7,"JUILL",IF(MONTH(D6651)=8,"AOU",IF(MONTH(D6651)=9,"SEPT",IF(MONTH(D6651)=10,"OCT",IF(MONTH(D6651)=11,"NOV",IF(MONTH(D6651)=12,"DEC",""))))))))))))</f>
        <v>AVR</v>
      </c>
    </row>
    <row r="6652" spans="1:11" x14ac:dyDescent="0.3">
      <c r="B6652" s="3">
        <v>45400</v>
      </c>
      <c r="C6652" s="4">
        <v>0.60416666666666663</v>
      </c>
      <c r="D6652" s="3">
        <v>45400</v>
      </c>
      <c r="E6652" s="4">
        <v>0.625</v>
      </c>
      <c r="F6652" t="s">
        <v>500</v>
      </c>
      <c r="G6652" s="12" t="s">
        <v>12</v>
      </c>
      <c r="H6652" s="12" t="s">
        <v>33</v>
      </c>
      <c r="I6652" s="12" t="str">
        <f>_xlfn.XLOOKUP(Tableau1[[#This Row],[AGENT]],AGENT,TYPE,"",0)</f>
        <v>ASS</v>
      </c>
      <c r="J6652" s="13">
        <f>Tableau1[[#This Row],[Fin3]]-Tableau1[[#This Row],[Début2]]</f>
        <v>2.083333333333337E-2</v>
      </c>
      <c r="K6652" s="12" t="str">
        <f>IF(MONTH(D6652)=1,"JANV",IF(MONTH(D6652)=2,"FEV",IF(MONTH(D6652)=3,"MARS",IF(MONTH(D6652)=4,"AVR",IF(MONTH(D6652)=5,"MAI",IF(MONTH(D6652)=6,"JUIN",IF(MONTH(D6652)=7,"JUILL",IF(MONTH(D6652)=8,"AOU",IF(MONTH(D6652)=9,"SEPT",IF(MONTH(D6652)=10,"OCT",IF(MONTH(D6652)=11,"NOV",IF(MONTH(D6652)=12,"DEC",""))))))))))))</f>
        <v>AVR</v>
      </c>
    </row>
    <row r="6653" spans="1:11" x14ac:dyDescent="0.3">
      <c r="B6653" s="3">
        <v>45405</v>
      </c>
      <c r="C6653" s="4">
        <v>0.58333333333333337</v>
      </c>
      <c r="D6653" s="3">
        <v>45405</v>
      </c>
      <c r="E6653" s="4">
        <v>0.60416666666666663</v>
      </c>
      <c r="F6653" t="s">
        <v>500</v>
      </c>
      <c r="G6653" s="12" t="s">
        <v>12</v>
      </c>
      <c r="H6653" s="12" t="s">
        <v>33</v>
      </c>
      <c r="I6653" s="12" t="str">
        <f>_xlfn.XLOOKUP(Tableau1[[#This Row],[AGENT]],AGENT,TYPE,"",0)</f>
        <v>ASS</v>
      </c>
      <c r="J6653" s="13">
        <f>Tableau1[[#This Row],[Fin3]]-Tableau1[[#This Row],[Début2]]</f>
        <v>2.0833333333333259E-2</v>
      </c>
      <c r="K6653" s="12" t="str">
        <f>IF(MONTH(D6653)=1,"JANV",IF(MONTH(D6653)=2,"FEV",IF(MONTH(D6653)=3,"MARS",IF(MONTH(D6653)=4,"AVR",IF(MONTH(D6653)=5,"MAI",IF(MONTH(D6653)=6,"JUIN",IF(MONTH(D6653)=7,"JUILL",IF(MONTH(D6653)=8,"AOU",IF(MONTH(D6653)=9,"SEPT",IF(MONTH(D6653)=10,"OCT",IF(MONTH(D6653)=11,"NOV",IF(MONTH(D6653)=12,"DEC",""))))))))))))</f>
        <v>AVR</v>
      </c>
    </row>
    <row r="6654" spans="1:11" x14ac:dyDescent="0.3">
      <c r="B6654" s="3">
        <v>45406</v>
      </c>
      <c r="C6654" s="4">
        <v>0.54166666666666663</v>
      </c>
      <c r="D6654" s="3">
        <v>45406</v>
      </c>
      <c r="E6654" s="4">
        <v>0.58333333333333337</v>
      </c>
      <c r="F6654" t="s">
        <v>500</v>
      </c>
      <c r="G6654" s="12" t="s">
        <v>12</v>
      </c>
      <c r="H6654" s="12" t="s">
        <v>33</v>
      </c>
      <c r="I6654" s="12" t="str">
        <f>_xlfn.XLOOKUP(Tableau1[[#This Row],[AGENT]],AGENT,TYPE,"",0)</f>
        <v>ASS</v>
      </c>
      <c r="J6654" s="13">
        <f>Tableau1[[#This Row],[Fin3]]-Tableau1[[#This Row],[Début2]]</f>
        <v>4.1666666666666741E-2</v>
      </c>
      <c r="K6654" s="12" t="str">
        <f>IF(MONTH(D6654)=1,"JANV",IF(MONTH(D6654)=2,"FEV",IF(MONTH(D6654)=3,"MARS",IF(MONTH(D6654)=4,"AVR",IF(MONTH(D6654)=5,"MAI",IF(MONTH(D6654)=6,"JUIN",IF(MONTH(D6654)=7,"JUILL",IF(MONTH(D6654)=8,"AOU",IF(MONTH(D6654)=9,"SEPT",IF(MONTH(D6654)=10,"OCT",IF(MONTH(D6654)=11,"NOV",IF(MONTH(D6654)=12,"DEC",""))))))))))))</f>
        <v>AVR</v>
      </c>
    </row>
    <row r="6655" spans="1:11" x14ac:dyDescent="0.3">
      <c r="B6655" s="3">
        <v>45411</v>
      </c>
      <c r="C6655" s="4">
        <v>0.625</v>
      </c>
      <c r="D6655" s="3">
        <v>45411</v>
      </c>
      <c r="E6655" s="4">
        <v>0.64583333333333337</v>
      </c>
      <c r="F6655" t="s">
        <v>500</v>
      </c>
      <c r="G6655" s="12" t="s">
        <v>12</v>
      </c>
      <c r="H6655" s="12" t="s">
        <v>33</v>
      </c>
      <c r="I6655" s="12" t="str">
        <f>_xlfn.XLOOKUP(Tableau1[[#This Row],[AGENT]],AGENT,TYPE,"",0)</f>
        <v>ASS</v>
      </c>
      <c r="J6655" s="13">
        <f>Tableau1[[#This Row],[Fin3]]-Tableau1[[#This Row],[Début2]]</f>
        <v>2.083333333333337E-2</v>
      </c>
      <c r="K6655" s="12" t="str">
        <f>IF(MONTH(D6655)=1,"JANV",IF(MONTH(D6655)=2,"FEV",IF(MONTH(D6655)=3,"MARS",IF(MONTH(D6655)=4,"AVR",IF(MONTH(D6655)=5,"MAI",IF(MONTH(D6655)=6,"JUIN",IF(MONTH(D6655)=7,"JUILL",IF(MONTH(D6655)=8,"AOU",IF(MONTH(D6655)=9,"SEPT",IF(MONTH(D6655)=10,"OCT",IF(MONTH(D6655)=11,"NOV",IF(MONTH(D6655)=12,"DEC",""))))))))))))</f>
        <v>AVR</v>
      </c>
    </row>
    <row r="6656" spans="1:11" x14ac:dyDescent="0.3">
      <c r="A6656" t="s">
        <v>1297</v>
      </c>
      <c r="B6656" s="3">
        <v>45329</v>
      </c>
      <c r="C6656" s="4">
        <v>0.33333333333333331</v>
      </c>
      <c r="D6656" s="3">
        <v>45329</v>
      </c>
      <c r="E6656" s="4">
        <v>0.35416666666666669</v>
      </c>
      <c r="F6656" t="s">
        <v>500</v>
      </c>
      <c r="G6656" s="12" t="s">
        <v>12</v>
      </c>
      <c r="H6656" s="12" t="s">
        <v>33</v>
      </c>
      <c r="I6656" s="12" t="str">
        <f>_xlfn.XLOOKUP(Tableau1[[#This Row],[AGENT]],AGENT,TYPE,"",0)</f>
        <v>ASS</v>
      </c>
      <c r="J6656" s="13">
        <f>Tableau1[[#This Row],[Fin3]]-Tableau1[[#This Row],[Début2]]</f>
        <v>2.083333333333337E-2</v>
      </c>
      <c r="K6656" s="12" t="str">
        <f>IF(MONTH(D6656)=1,"JANV",IF(MONTH(D6656)=2,"FEV",IF(MONTH(D6656)=3,"MARS",IF(MONTH(D6656)=4,"AVR",IF(MONTH(D6656)=5,"MAI",IF(MONTH(D6656)=6,"JUIN",IF(MONTH(D6656)=7,"JUILL",IF(MONTH(D6656)=8,"AOU",IF(MONTH(D6656)=9,"SEPT",IF(MONTH(D6656)=10,"OCT",IF(MONTH(D6656)=11,"NOV",IF(MONTH(D6656)=12,"DEC",""))))))))))))</f>
        <v>FEV</v>
      </c>
    </row>
    <row r="6657" spans="1:11" x14ac:dyDescent="0.3">
      <c r="A6657" t="s">
        <v>1298</v>
      </c>
      <c r="B6657" s="3">
        <v>45329</v>
      </c>
      <c r="C6657" s="4">
        <v>0.35416666666666669</v>
      </c>
      <c r="D6657" s="3">
        <v>45329</v>
      </c>
      <c r="E6657" s="4">
        <v>0.375</v>
      </c>
      <c r="F6657" t="s">
        <v>500</v>
      </c>
      <c r="G6657" s="12" t="s">
        <v>12</v>
      </c>
      <c r="H6657" s="12" t="s">
        <v>33</v>
      </c>
      <c r="I6657" s="12" t="str">
        <f>_xlfn.XLOOKUP(Tableau1[[#This Row],[AGENT]],AGENT,TYPE,"",0)</f>
        <v>ASS</v>
      </c>
      <c r="J6657" s="13">
        <f>Tableau1[[#This Row],[Fin3]]-Tableau1[[#This Row],[Début2]]</f>
        <v>2.0833333333333315E-2</v>
      </c>
      <c r="K6657" s="12" t="str">
        <f>IF(MONTH(D6657)=1,"JANV",IF(MONTH(D6657)=2,"FEV",IF(MONTH(D6657)=3,"MARS",IF(MONTH(D6657)=4,"AVR",IF(MONTH(D6657)=5,"MAI",IF(MONTH(D6657)=6,"JUIN",IF(MONTH(D6657)=7,"JUILL",IF(MONTH(D6657)=8,"AOU",IF(MONTH(D6657)=9,"SEPT",IF(MONTH(D6657)=10,"OCT",IF(MONTH(D6657)=11,"NOV",IF(MONTH(D6657)=12,"DEC",""))))))))))))</f>
        <v>FEV</v>
      </c>
    </row>
    <row r="6658" spans="1:11" x14ac:dyDescent="0.3">
      <c r="A6658" t="s">
        <v>1300</v>
      </c>
      <c r="B6658" s="3">
        <v>45329</v>
      </c>
      <c r="C6658" s="4">
        <v>0.625</v>
      </c>
      <c r="D6658" s="3">
        <v>45329</v>
      </c>
      <c r="E6658" s="4">
        <v>0.64583333333333337</v>
      </c>
      <c r="F6658" t="s">
        <v>500</v>
      </c>
      <c r="G6658" s="12" t="s">
        <v>12</v>
      </c>
      <c r="H6658" s="12" t="s">
        <v>33</v>
      </c>
      <c r="I6658" s="12" t="str">
        <f>_xlfn.XLOOKUP(Tableau1[[#This Row],[AGENT]],AGENT,TYPE,"",0)</f>
        <v>ASS</v>
      </c>
      <c r="J6658" s="13">
        <f>Tableau1[[#This Row],[Fin3]]-Tableau1[[#This Row],[Début2]]</f>
        <v>2.083333333333337E-2</v>
      </c>
      <c r="K6658" s="12" t="str">
        <f>IF(MONTH(D6658)=1,"JANV",IF(MONTH(D6658)=2,"FEV",IF(MONTH(D6658)=3,"MARS",IF(MONTH(D6658)=4,"AVR",IF(MONTH(D6658)=5,"MAI",IF(MONTH(D6658)=6,"JUIN",IF(MONTH(D6658)=7,"JUILL",IF(MONTH(D6658)=8,"AOU",IF(MONTH(D6658)=9,"SEPT",IF(MONTH(D6658)=10,"OCT",IF(MONTH(D6658)=11,"NOV",IF(MONTH(D6658)=12,"DEC",""))))))))))))</f>
        <v>FEV</v>
      </c>
    </row>
    <row r="6659" spans="1:11" x14ac:dyDescent="0.3">
      <c r="B6659" s="3">
        <v>45329</v>
      </c>
      <c r="C6659" s="4">
        <v>0.39583333333333331</v>
      </c>
      <c r="D6659" s="3">
        <v>45329</v>
      </c>
      <c r="E6659" s="4">
        <v>0.41666666666666669</v>
      </c>
      <c r="F6659" t="s">
        <v>500</v>
      </c>
      <c r="G6659" s="12" t="s">
        <v>12</v>
      </c>
      <c r="H6659" s="12" t="s">
        <v>33</v>
      </c>
      <c r="I6659" s="12" t="str">
        <f>_xlfn.XLOOKUP(Tableau1[[#This Row],[AGENT]],AGENT,TYPE,"",0)</f>
        <v>ASS</v>
      </c>
      <c r="J6659" s="13">
        <f>Tableau1[[#This Row],[Fin3]]-Tableau1[[#This Row],[Début2]]</f>
        <v>2.083333333333337E-2</v>
      </c>
      <c r="K6659" s="12" t="str">
        <f>IF(MONTH(D6659)=1,"JANV",IF(MONTH(D6659)=2,"FEV",IF(MONTH(D6659)=3,"MARS",IF(MONTH(D6659)=4,"AVR",IF(MONTH(D6659)=5,"MAI",IF(MONTH(D6659)=6,"JUIN",IF(MONTH(D6659)=7,"JUILL",IF(MONTH(D6659)=8,"AOU",IF(MONTH(D6659)=9,"SEPT",IF(MONTH(D6659)=10,"OCT",IF(MONTH(D6659)=11,"NOV",IF(MONTH(D6659)=12,"DEC",""))))))))))))</f>
        <v>FEV</v>
      </c>
    </row>
    <row r="6660" spans="1:11" x14ac:dyDescent="0.3">
      <c r="B6660" s="3">
        <v>45329</v>
      </c>
      <c r="C6660" s="4">
        <v>0.5625</v>
      </c>
      <c r="D6660" s="3">
        <v>45329</v>
      </c>
      <c r="E6660" s="4">
        <v>0.58333333333333337</v>
      </c>
      <c r="F6660" t="s">
        <v>500</v>
      </c>
      <c r="G6660" s="12" t="s">
        <v>12</v>
      </c>
      <c r="H6660" s="12" t="s">
        <v>33</v>
      </c>
      <c r="I6660" s="12" t="str">
        <f>_xlfn.XLOOKUP(Tableau1[[#This Row],[AGENT]],AGENT,TYPE,"",0)</f>
        <v>ASS</v>
      </c>
      <c r="J6660" s="13">
        <f>Tableau1[[#This Row],[Fin3]]-Tableau1[[#This Row],[Début2]]</f>
        <v>2.083333333333337E-2</v>
      </c>
      <c r="K6660" s="12" t="str">
        <f>IF(MONTH(D6660)=1,"JANV",IF(MONTH(D6660)=2,"FEV",IF(MONTH(D6660)=3,"MARS",IF(MONTH(D6660)=4,"AVR",IF(MONTH(D6660)=5,"MAI",IF(MONTH(D6660)=6,"JUIN",IF(MONTH(D6660)=7,"JUILL",IF(MONTH(D6660)=8,"AOU",IF(MONTH(D6660)=9,"SEPT",IF(MONTH(D6660)=10,"OCT",IF(MONTH(D6660)=11,"NOV",IF(MONTH(D6660)=12,"DEC",""))))))))))))</f>
        <v>FEV</v>
      </c>
    </row>
    <row r="6661" spans="1:11" x14ac:dyDescent="0.3">
      <c r="B6661" s="3">
        <v>45330</v>
      </c>
      <c r="C6661" s="4">
        <v>0.35416666666666669</v>
      </c>
      <c r="D6661" s="3">
        <v>45330</v>
      </c>
      <c r="E6661" s="4">
        <v>0.375</v>
      </c>
      <c r="F6661" t="s">
        <v>500</v>
      </c>
      <c r="G6661" s="12" t="s">
        <v>12</v>
      </c>
      <c r="H6661" s="12" t="s">
        <v>33</v>
      </c>
      <c r="I6661" s="12" t="str">
        <f>_xlfn.XLOOKUP(Tableau1[[#This Row],[AGENT]],AGENT,TYPE,"",0)</f>
        <v>ASS</v>
      </c>
      <c r="J6661" s="13">
        <f>Tableau1[[#This Row],[Fin3]]-Tableau1[[#This Row],[Début2]]</f>
        <v>2.0833333333333315E-2</v>
      </c>
      <c r="K6661" s="12" t="str">
        <f>IF(MONTH(D6661)=1,"JANV",IF(MONTH(D6661)=2,"FEV",IF(MONTH(D6661)=3,"MARS",IF(MONTH(D6661)=4,"AVR",IF(MONTH(D6661)=5,"MAI",IF(MONTH(D6661)=6,"JUIN",IF(MONTH(D6661)=7,"JUILL",IF(MONTH(D6661)=8,"AOU",IF(MONTH(D6661)=9,"SEPT",IF(MONTH(D6661)=10,"OCT",IF(MONTH(D6661)=11,"NOV",IF(MONTH(D6661)=12,"DEC",""))))))))))))</f>
        <v>FEV</v>
      </c>
    </row>
    <row r="6662" spans="1:11" x14ac:dyDescent="0.3">
      <c r="A6662" t="s">
        <v>1306</v>
      </c>
      <c r="B6662" s="3">
        <v>45335</v>
      </c>
      <c r="C6662" s="4">
        <v>0.41666666666666669</v>
      </c>
      <c r="D6662" s="3">
        <v>45335</v>
      </c>
      <c r="E6662" s="4">
        <v>0.45833333333333331</v>
      </c>
      <c r="F6662" t="s">
        <v>500</v>
      </c>
      <c r="G6662" s="12" t="s">
        <v>12</v>
      </c>
      <c r="H6662" s="12" t="s">
        <v>33</v>
      </c>
      <c r="I6662" s="12" t="str">
        <f>_xlfn.XLOOKUP(Tableau1[[#This Row],[AGENT]],AGENT,TYPE,"",0)</f>
        <v>ASS</v>
      </c>
      <c r="J6662" s="13">
        <f>Tableau1[[#This Row],[Fin3]]-Tableau1[[#This Row],[Début2]]</f>
        <v>4.166666666666663E-2</v>
      </c>
      <c r="K6662" s="12" t="str">
        <f>IF(MONTH(D6662)=1,"JANV",IF(MONTH(D6662)=2,"FEV",IF(MONTH(D6662)=3,"MARS",IF(MONTH(D6662)=4,"AVR",IF(MONTH(D6662)=5,"MAI",IF(MONTH(D6662)=6,"JUIN",IF(MONTH(D6662)=7,"JUILL",IF(MONTH(D6662)=8,"AOU",IF(MONTH(D6662)=9,"SEPT",IF(MONTH(D6662)=10,"OCT",IF(MONTH(D6662)=11,"NOV",IF(MONTH(D6662)=12,"DEC",""))))))))))))</f>
        <v>FEV</v>
      </c>
    </row>
    <row r="6663" spans="1:11" x14ac:dyDescent="0.3">
      <c r="B6663" s="3">
        <v>45334</v>
      </c>
      <c r="C6663" s="4">
        <v>0.54166666666666663</v>
      </c>
      <c r="D6663" s="3">
        <v>45334</v>
      </c>
      <c r="E6663" s="4">
        <v>0.66666666666666663</v>
      </c>
      <c r="F6663" t="s">
        <v>500</v>
      </c>
      <c r="G6663" s="12" t="s">
        <v>12</v>
      </c>
      <c r="H6663" s="12" t="s">
        <v>33</v>
      </c>
      <c r="I6663" s="12" t="str">
        <f>_xlfn.XLOOKUP(Tableau1[[#This Row],[AGENT]],AGENT,TYPE,"",0)</f>
        <v>ASS</v>
      </c>
      <c r="J6663" s="13">
        <f>Tableau1[[#This Row],[Fin3]]-Tableau1[[#This Row],[Début2]]</f>
        <v>0.125</v>
      </c>
      <c r="K6663" s="12" t="str">
        <f>IF(MONTH(D6663)=1,"JANV",IF(MONTH(D6663)=2,"FEV",IF(MONTH(D6663)=3,"MARS",IF(MONTH(D6663)=4,"AVR",IF(MONTH(D6663)=5,"MAI",IF(MONTH(D6663)=6,"JUIN",IF(MONTH(D6663)=7,"JUILL",IF(MONTH(D6663)=8,"AOU",IF(MONTH(D6663)=9,"SEPT",IF(MONTH(D6663)=10,"OCT",IF(MONTH(D6663)=11,"NOV",IF(MONTH(D6663)=12,"DEC",""))))))))))))</f>
        <v>FEV</v>
      </c>
    </row>
    <row r="6664" spans="1:11" x14ac:dyDescent="0.3">
      <c r="B6664" s="3">
        <v>45336</v>
      </c>
      <c r="C6664" s="4">
        <v>0.54166666666666663</v>
      </c>
      <c r="D6664" s="3">
        <v>45336</v>
      </c>
      <c r="E6664" s="4">
        <v>0.5625</v>
      </c>
      <c r="F6664" t="s">
        <v>500</v>
      </c>
      <c r="G6664" s="12" t="s">
        <v>12</v>
      </c>
      <c r="H6664" s="12" t="s">
        <v>33</v>
      </c>
      <c r="I6664" s="12" t="str">
        <f>_xlfn.XLOOKUP(Tableau1[[#This Row],[AGENT]],AGENT,TYPE,"",0)</f>
        <v>ASS</v>
      </c>
      <c r="J6664" s="13">
        <f>Tableau1[[#This Row],[Fin3]]-Tableau1[[#This Row],[Début2]]</f>
        <v>2.083333333333337E-2</v>
      </c>
      <c r="K6664" s="12" t="str">
        <f>IF(MONTH(D6664)=1,"JANV",IF(MONTH(D6664)=2,"FEV",IF(MONTH(D6664)=3,"MARS",IF(MONTH(D6664)=4,"AVR",IF(MONTH(D6664)=5,"MAI",IF(MONTH(D6664)=6,"JUIN",IF(MONTH(D6664)=7,"JUILL",IF(MONTH(D6664)=8,"AOU",IF(MONTH(D6664)=9,"SEPT",IF(MONTH(D6664)=10,"OCT",IF(MONTH(D6664)=11,"NOV",IF(MONTH(D6664)=12,"DEC",""))))))))))))</f>
        <v>FEV</v>
      </c>
    </row>
    <row r="6665" spans="1:11" x14ac:dyDescent="0.3">
      <c r="B6665" s="3">
        <v>45336</v>
      </c>
      <c r="C6665" s="4">
        <v>0.625</v>
      </c>
      <c r="D6665" s="3">
        <v>45336</v>
      </c>
      <c r="E6665" s="4">
        <v>0.64583333333333337</v>
      </c>
      <c r="F6665" t="s">
        <v>500</v>
      </c>
      <c r="G6665" s="12" t="s">
        <v>12</v>
      </c>
      <c r="H6665" s="12" t="s">
        <v>33</v>
      </c>
      <c r="I6665" s="12" t="str">
        <f>_xlfn.XLOOKUP(Tableau1[[#This Row],[AGENT]],AGENT,TYPE,"",0)</f>
        <v>ASS</v>
      </c>
      <c r="J6665" s="13">
        <f>Tableau1[[#This Row],[Fin3]]-Tableau1[[#This Row],[Début2]]</f>
        <v>2.083333333333337E-2</v>
      </c>
      <c r="K6665" s="12" t="str">
        <f>IF(MONTH(D6665)=1,"JANV",IF(MONTH(D6665)=2,"FEV",IF(MONTH(D6665)=3,"MARS",IF(MONTH(D6665)=4,"AVR",IF(MONTH(D6665)=5,"MAI",IF(MONTH(D6665)=6,"JUIN",IF(MONTH(D6665)=7,"JUILL",IF(MONTH(D6665)=8,"AOU",IF(MONTH(D6665)=9,"SEPT",IF(MONTH(D6665)=10,"OCT",IF(MONTH(D6665)=11,"NOV",IF(MONTH(D6665)=12,"DEC",""))))))))))))</f>
        <v>FEV</v>
      </c>
    </row>
    <row r="6666" spans="1:11" x14ac:dyDescent="0.3">
      <c r="B6666" s="3">
        <v>45337</v>
      </c>
      <c r="C6666" s="4">
        <v>0.66666666666666663</v>
      </c>
      <c r="D6666" s="3">
        <v>45337</v>
      </c>
      <c r="E6666" s="4">
        <v>0.70833333333333337</v>
      </c>
      <c r="F6666" t="s">
        <v>500</v>
      </c>
      <c r="G6666" s="12" t="s">
        <v>12</v>
      </c>
      <c r="H6666" s="12" t="s">
        <v>33</v>
      </c>
      <c r="I6666" s="12" t="str">
        <f>_xlfn.XLOOKUP(Tableau1[[#This Row],[AGENT]],AGENT,TYPE,"",0)</f>
        <v>ASS</v>
      </c>
      <c r="J6666" s="13">
        <f>Tableau1[[#This Row],[Fin3]]-Tableau1[[#This Row],[Début2]]</f>
        <v>4.1666666666666741E-2</v>
      </c>
      <c r="K6666" s="12" t="str">
        <f>IF(MONTH(D6666)=1,"JANV",IF(MONTH(D6666)=2,"FEV",IF(MONTH(D6666)=3,"MARS",IF(MONTH(D6666)=4,"AVR",IF(MONTH(D6666)=5,"MAI",IF(MONTH(D6666)=6,"JUIN",IF(MONTH(D6666)=7,"JUILL",IF(MONTH(D6666)=8,"AOU",IF(MONTH(D6666)=9,"SEPT",IF(MONTH(D6666)=10,"OCT",IF(MONTH(D6666)=11,"NOV",IF(MONTH(D6666)=12,"DEC",""))))))))))))</f>
        <v>FEV</v>
      </c>
    </row>
    <row r="6667" spans="1:11" x14ac:dyDescent="0.3">
      <c r="B6667" s="3">
        <v>45342</v>
      </c>
      <c r="C6667" s="4">
        <v>0.47916666666666669</v>
      </c>
      <c r="D6667" s="3">
        <v>45342</v>
      </c>
      <c r="E6667" s="4">
        <v>0.5</v>
      </c>
      <c r="F6667" t="s">
        <v>500</v>
      </c>
      <c r="G6667" s="12" t="s">
        <v>12</v>
      </c>
      <c r="H6667" s="12" t="s">
        <v>33</v>
      </c>
      <c r="I6667" s="12" t="str">
        <f>_xlfn.XLOOKUP(Tableau1[[#This Row],[AGENT]],AGENT,TYPE,"",0)</f>
        <v>ASS</v>
      </c>
      <c r="J6667" s="13">
        <f>Tableau1[[#This Row],[Fin3]]-Tableau1[[#This Row],[Début2]]</f>
        <v>2.0833333333333315E-2</v>
      </c>
      <c r="K6667" s="12" t="str">
        <f>IF(MONTH(D6667)=1,"JANV",IF(MONTH(D6667)=2,"FEV",IF(MONTH(D6667)=3,"MARS",IF(MONTH(D6667)=4,"AVR",IF(MONTH(D6667)=5,"MAI",IF(MONTH(D6667)=6,"JUIN",IF(MONTH(D6667)=7,"JUILL",IF(MONTH(D6667)=8,"AOU",IF(MONTH(D6667)=9,"SEPT",IF(MONTH(D6667)=10,"OCT",IF(MONTH(D6667)=11,"NOV",IF(MONTH(D6667)=12,"DEC",""))))))))))))</f>
        <v>FEV</v>
      </c>
    </row>
    <row r="6668" spans="1:11" x14ac:dyDescent="0.3">
      <c r="B6668" s="3">
        <v>45343</v>
      </c>
      <c r="C6668" s="4">
        <v>0.41666666666666669</v>
      </c>
      <c r="D6668" s="3">
        <v>45343</v>
      </c>
      <c r="E6668" s="4">
        <v>0.4375</v>
      </c>
      <c r="F6668" t="s">
        <v>500</v>
      </c>
      <c r="G6668" s="12" t="s">
        <v>12</v>
      </c>
      <c r="H6668" s="12" t="s">
        <v>33</v>
      </c>
      <c r="I6668" s="12" t="str">
        <f>_xlfn.XLOOKUP(Tableau1[[#This Row],[AGENT]],AGENT,TYPE,"",0)</f>
        <v>ASS</v>
      </c>
      <c r="J6668" s="13">
        <f>Tableau1[[#This Row],[Fin3]]-Tableau1[[#This Row],[Début2]]</f>
        <v>2.0833333333333315E-2</v>
      </c>
      <c r="K6668" s="12" t="str">
        <f>IF(MONTH(D6668)=1,"JANV",IF(MONTH(D6668)=2,"FEV",IF(MONTH(D6668)=3,"MARS",IF(MONTH(D6668)=4,"AVR",IF(MONTH(D6668)=5,"MAI",IF(MONTH(D6668)=6,"JUIN",IF(MONTH(D6668)=7,"JUILL",IF(MONTH(D6668)=8,"AOU",IF(MONTH(D6668)=9,"SEPT",IF(MONTH(D6668)=10,"OCT",IF(MONTH(D6668)=11,"NOV",IF(MONTH(D6668)=12,"DEC",""))))))))))))</f>
        <v>FEV</v>
      </c>
    </row>
    <row r="6669" spans="1:11" x14ac:dyDescent="0.3">
      <c r="A6669" t="s">
        <v>585</v>
      </c>
      <c r="B6669" s="3">
        <v>45349</v>
      </c>
      <c r="C6669" s="4">
        <v>0.60416666666666663</v>
      </c>
      <c r="D6669" s="3">
        <v>45349</v>
      </c>
      <c r="E6669" s="4">
        <v>0.625</v>
      </c>
      <c r="F6669" t="s">
        <v>500</v>
      </c>
      <c r="G6669" s="12" t="s">
        <v>12</v>
      </c>
      <c r="H6669" s="12" t="s">
        <v>33</v>
      </c>
      <c r="I6669" s="12" t="str">
        <f>_xlfn.XLOOKUP(Tableau1[[#This Row],[AGENT]],AGENT,TYPE,"",0)</f>
        <v>ASS</v>
      </c>
      <c r="J6669" s="13">
        <f>Tableau1[[#This Row],[Fin3]]-Tableau1[[#This Row],[Début2]]</f>
        <v>2.083333333333337E-2</v>
      </c>
      <c r="K6669" s="12" t="str">
        <f>IF(MONTH(D6669)=1,"JANV",IF(MONTH(D6669)=2,"FEV",IF(MONTH(D6669)=3,"MARS",IF(MONTH(D6669)=4,"AVR",IF(MONTH(D6669)=5,"MAI",IF(MONTH(D6669)=6,"JUIN",IF(MONTH(D6669)=7,"JUILL",IF(MONTH(D6669)=8,"AOU",IF(MONTH(D6669)=9,"SEPT",IF(MONTH(D6669)=10,"OCT",IF(MONTH(D6669)=11,"NOV",IF(MONTH(D6669)=12,"DEC",""))))))))))))</f>
        <v>FEV</v>
      </c>
    </row>
    <row r="6670" spans="1:11" x14ac:dyDescent="0.3">
      <c r="B6670" s="3">
        <v>45343</v>
      </c>
      <c r="C6670" s="4">
        <v>0.45833333333333331</v>
      </c>
      <c r="D6670" s="3">
        <v>45343</v>
      </c>
      <c r="E6670" s="4">
        <v>0.47916666666666669</v>
      </c>
      <c r="F6670" t="s">
        <v>500</v>
      </c>
      <c r="G6670" s="12" t="s">
        <v>12</v>
      </c>
      <c r="H6670" s="12" t="s">
        <v>33</v>
      </c>
      <c r="I6670" s="12" t="str">
        <f>_xlfn.XLOOKUP(Tableau1[[#This Row],[AGENT]],AGENT,TYPE,"",0)</f>
        <v>ASS</v>
      </c>
      <c r="J6670" s="13">
        <f>Tableau1[[#This Row],[Fin3]]-Tableau1[[#This Row],[Début2]]</f>
        <v>2.083333333333337E-2</v>
      </c>
      <c r="K6670" s="12" t="str">
        <f>IF(MONTH(D6670)=1,"JANV",IF(MONTH(D6670)=2,"FEV",IF(MONTH(D6670)=3,"MARS",IF(MONTH(D6670)=4,"AVR",IF(MONTH(D6670)=5,"MAI",IF(MONTH(D6670)=6,"JUIN",IF(MONTH(D6670)=7,"JUILL",IF(MONTH(D6670)=8,"AOU",IF(MONTH(D6670)=9,"SEPT",IF(MONTH(D6670)=10,"OCT",IF(MONTH(D6670)=11,"NOV",IF(MONTH(D6670)=12,"DEC",""))))))))))))</f>
        <v>FEV</v>
      </c>
    </row>
    <row r="6671" spans="1:11" x14ac:dyDescent="0.3">
      <c r="B6671" s="3">
        <v>45343</v>
      </c>
      <c r="C6671" s="4">
        <v>0.60416666666666663</v>
      </c>
      <c r="D6671" s="3">
        <v>45343</v>
      </c>
      <c r="E6671" s="4">
        <v>0.625</v>
      </c>
      <c r="F6671" t="s">
        <v>500</v>
      </c>
      <c r="G6671" s="12" t="s">
        <v>12</v>
      </c>
      <c r="H6671" s="12" t="s">
        <v>33</v>
      </c>
      <c r="I6671" s="12" t="str">
        <f>_xlfn.XLOOKUP(Tableau1[[#This Row],[AGENT]],AGENT,TYPE,"",0)</f>
        <v>ASS</v>
      </c>
      <c r="J6671" s="13">
        <f>Tableau1[[#This Row],[Fin3]]-Tableau1[[#This Row],[Début2]]</f>
        <v>2.083333333333337E-2</v>
      </c>
      <c r="K6671" s="12" t="str">
        <f>IF(MONTH(D6671)=1,"JANV",IF(MONTH(D6671)=2,"FEV",IF(MONTH(D6671)=3,"MARS",IF(MONTH(D6671)=4,"AVR",IF(MONTH(D6671)=5,"MAI",IF(MONTH(D6671)=6,"JUIN",IF(MONTH(D6671)=7,"JUILL",IF(MONTH(D6671)=8,"AOU",IF(MONTH(D6671)=9,"SEPT",IF(MONTH(D6671)=10,"OCT",IF(MONTH(D6671)=11,"NOV",IF(MONTH(D6671)=12,"DEC",""))))))))))))</f>
        <v>FEV</v>
      </c>
    </row>
    <row r="6672" spans="1:11" x14ac:dyDescent="0.3">
      <c r="B6672" s="3">
        <v>45344</v>
      </c>
      <c r="C6672" s="4">
        <v>0.4375</v>
      </c>
      <c r="D6672" s="3">
        <v>45344</v>
      </c>
      <c r="E6672" s="4">
        <v>0.45833333333333331</v>
      </c>
      <c r="F6672" t="s">
        <v>500</v>
      </c>
      <c r="G6672" s="12" t="s">
        <v>12</v>
      </c>
      <c r="H6672" s="12" t="s">
        <v>33</v>
      </c>
      <c r="I6672" s="12" t="str">
        <f>_xlfn.XLOOKUP(Tableau1[[#This Row],[AGENT]],AGENT,TYPE,"",0)</f>
        <v>ASS</v>
      </c>
      <c r="J6672" s="13">
        <f>Tableau1[[#This Row],[Fin3]]-Tableau1[[#This Row],[Début2]]</f>
        <v>2.0833333333333315E-2</v>
      </c>
      <c r="K6672" s="12" t="str">
        <f>IF(MONTH(D6672)=1,"JANV",IF(MONTH(D6672)=2,"FEV",IF(MONTH(D6672)=3,"MARS",IF(MONTH(D6672)=4,"AVR",IF(MONTH(D6672)=5,"MAI",IF(MONTH(D6672)=6,"JUIN",IF(MONTH(D6672)=7,"JUILL",IF(MONTH(D6672)=8,"AOU",IF(MONTH(D6672)=9,"SEPT",IF(MONTH(D6672)=10,"OCT",IF(MONTH(D6672)=11,"NOV",IF(MONTH(D6672)=12,"DEC",""))))))))))))</f>
        <v>FEV</v>
      </c>
    </row>
    <row r="6673" spans="1:11" x14ac:dyDescent="0.3">
      <c r="B6673" s="3">
        <v>45348</v>
      </c>
      <c r="C6673" s="4">
        <v>0.47916666666666669</v>
      </c>
      <c r="D6673" s="3">
        <v>45348</v>
      </c>
      <c r="E6673" s="4">
        <v>0.5</v>
      </c>
      <c r="F6673" t="s">
        <v>500</v>
      </c>
      <c r="G6673" s="12" t="s">
        <v>12</v>
      </c>
      <c r="H6673" s="12" t="s">
        <v>33</v>
      </c>
      <c r="I6673" s="12" t="str">
        <f>_xlfn.XLOOKUP(Tableau1[[#This Row],[AGENT]],AGENT,TYPE,"",0)</f>
        <v>ASS</v>
      </c>
      <c r="J6673" s="13">
        <f>Tableau1[[#This Row],[Fin3]]-Tableau1[[#This Row],[Début2]]</f>
        <v>2.0833333333333315E-2</v>
      </c>
      <c r="K6673" s="12" t="str">
        <f>IF(MONTH(D6673)=1,"JANV",IF(MONTH(D6673)=2,"FEV",IF(MONTH(D6673)=3,"MARS",IF(MONTH(D6673)=4,"AVR",IF(MONTH(D6673)=5,"MAI",IF(MONTH(D6673)=6,"JUIN",IF(MONTH(D6673)=7,"JUILL",IF(MONTH(D6673)=8,"AOU",IF(MONTH(D6673)=9,"SEPT",IF(MONTH(D6673)=10,"OCT",IF(MONTH(D6673)=11,"NOV",IF(MONTH(D6673)=12,"DEC",""))))))))))))</f>
        <v>FEV</v>
      </c>
    </row>
    <row r="6674" spans="1:11" x14ac:dyDescent="0.3">
      <c r="B6674" s="3">
        <v>45348</v>
      </c>
      <c r="C6674" s="4">
        <v>0.625</v>
      </c>
      <c r="D6674" s="3">
        <v>45348</v>
      </c>
      <c r="E6674" s="4">
        <v>0.66666666666666663</v>
      </c>
      <c r="F6674" t="s">
        <v>500</v>
      </c>
      <c r="G6674" s="12" t="s">
        <v>12</v>
      </c>
      <c r="H6674" s="12" t="s">
        <v>33</v>
      </c>
      <c r="I6674" s="12" t="str">
        <f>_xlfn.XLOOKUP(Tableau1[[#This Row],[AGENT]],AGENT,TYPE,"",0)</f>
        <v>ASS</v>
      </c>
      <c r="J6674" s="13">
        <f>Tableau1[[#This Row],[Fin3]]-Tableau1[[#This Row],[Début2]]</f>
        <v>4.166666666666663E-2</v>
      </c>
      <c r="K6674" s="12" t="str">
        <f>IF(MONTH(D6674)=1,"JANV",IF(MONTH(D6674)=2,"FEV",IF(MONTH(D6674)=3,"MARS",IF(MONTH(D6674)=4,"AVR",IF(MONTH(D6674)=5,"MAI",IF(MONTH(D6674)=6,"JUIN",IF(MONTH(D6674)=7,"JUILL",IF(MONTH(D6674)=8,"AOU",IF(MONTH(D6674)=9,"SEPT",IF(MONTH(D6674)=10,"OCT",IF(MONTH(D6674)=11,"NOV",IF(MONTH(D6674)=12,"DEC",""))))))))))))</f>
        <v>FEV</v>
      </c>
    </row>
    <row r="6675" spans="1:11" x14ac:dyDescent="0.3">
      <c r="B6675" s="3">
        <v>45349</v>
      </c>
      <c r="C6675" s="4">
        <v>0.375</v>
      </c>
      <c r="D6675" s="3">
        <v>45349</v>
      </c>
      <c r="E6675" s="4">
        <v>0.41666666666666669</v>
      </c>
      <c r="F6675" t="s">
        <v>500</v>
      </c>
      <c r="G6675" s="12" t="s">
        <v>12</v>
      </c>
      <c r="H6675" s="12" t="s">
        <v>33</v>
      </c>
      <c r="I6675" s="12" t="str">
        <f>_xlfn.XLOOKUP(Tableau1[[#This Row],[AGENT]],AGENT,TYPE,"",0)</f>
        <v>ASS</v>
      </c>
      <c r="J6675" s="13">
        <f>Tableau1[[#This Row],[Fin3]]-Tableau1[[#This Row],[Début2]]</f>
        <v>4.1666666666666685E-2</v>
      </c>
      <c r="K6675" s="12" t="str">
        <f>IF(MONTH(D6675)=1,"JANV",IF(MONTH(D6675)=2,"FEV",IF(MONTH(D6675)=3,"MARS",IF(MONTH(D6675)=4,"AVR",IF(MONTH(D6675)=5,"MAI",IF(MONTH(D6675)=6,"JUIN",IF(MONTH(D6675)=7,"JUILL",IF(MONTH(D6675)=8,"AOU",IF(MONTH(D6675)=9,"SEPT",IF(MONTH(D6675)=10,"OCT",IF(MONTH(D6675)=11,"NOV",IF(MONTH(D6675)=12,"DEC",""))))))))))))</f>
        <v>FEV</v>
      </c>
    </row>
    <row r="6676" spans="1:11" x14ac:dyDescent="0.3">
      <c r="B6676" s="3">
        <v>45349</v>
      </c>
      <c r="C6676" s="4">
        <v>0.45833333333333331</v>
      </c>
      <c r="D6676" s="3">
        <v>45349</v>
      </c>
      <c r="E6676" s="4">
        <v>0.47916666666666669</v>
      </c>
      <c r="F6676" t="s">
        <v>500</v>
      </c>
      <c r="G6676" s="12" t="s">
        <v>12</v>
      </c>
      <c r="H6676" s="12" t="s">
        <v>33</v>
      </c>
      <c r="I6676" s="12" t="str">
        <f>_xlfn.XLOOKUP(Tableau1[[#This Row],[AGENT]],AGENT,TYPE,"",0)</f>
        <v>ASS</v>
      </c>
      <c r="J6676" s="13">
        <f>Tableau1[[#This Row],[Fin3]]-Tableau1[[#This Row],[Début2]]</f>
        <v>2.083333333333337E-2</v>
      </c>
      <c r="K6676" s="12" t="str">
        <f>IF(MONTH(D6676)=1,"JANV",IF(MONTH(D6676)=2,"FEV",IF(MONTH(D6676)=3,"MARS",IF(MONTH(D6676)=4,"AVR",IF(MONTH(D6676)=5,"MAI",IF(MONTH(D6676)=6,"JUIN",IF(MONTH(D6676)=7,"JUILL",IF(MONTH(D6676)=8,"AOU",IF(MONTH(D6676)=9,"SEPT",IF(MONTH(D6676)=10,"OCT",IF(MONTH(D6676)=11,"NOV",IF(MONTH(D6676)=12,"DEC",""))))))))))))</f>
        <v>FEV</v>
      </c>
    </row>
    <row r="6677" spans="1:11" x14ac:dyDescent="0.3">
      <c r="A6677" t="s">
        <v>601</v>
      </c>
      <c r="B6677" s="3">
        <v>45351</v>
      </c>
      <c r="C6677" s="4">
        <v>0.4375</v>
      </c>
      <c r="D6677" s="3">
        <v>45351</v>
      </c>
      <c r="E6677" s="4">
        <v>0.45833333333333331</v>
      </c>
      <c r="F6677" t="s">
        <v>500</v>
      </c>
      <c r="G6677" s="12" t="s">
        <v>12</v>
      </c>
      <c r="H6677" s="12" t="s">
        <v>33</v>
      </c>
      <c r="I6677" s="12" t="str">
        <f>_xlfn.XLOOKUP(Tableau1[[#This Row],[AGENT]],AGENT,TYPE,"",0)</f>
        <v>ASS</v>
      </c>
      <c r="J6677" s="13">
        <f>Tableau1[[#This Row],[Fin3]]-Tableau1[[#This Row],[Début2]]</f>
        <v>2.0833333333333315E-2</v>
      </c>
      <c r="K6677" s="12" t="str">
        <f>IF(MONTH(D6677)=1,"JANV",IF(MONTH(D6677)=2,"FEV",IF(MONTH(D6677)=3,"MARS",IF(MONTH(D6677)=4,"AVR",IF(MONTH(D6677)=5,"MAI",IF(MONTH(D6677)=6,"JUIN",IF(MONTH(D6677)=7,"JUILL",IF(MONTH(D6677)=8,"AOU",IF(MONTH(D6677)=9,"SEPT",IF(MONTH(D6677)=10,"OCT",IF(MONTH(D6677)=11,"NOV",IF(MONTH(D6677)=12,"DEC",""))))))))))))</f>
        <v>FEV</v>
      </c>
    </row>
    <row r="6678" spans="1:11" x14ac:dyDescent="0.3">
      <c r="B6678" s="3">
        <v>45362</v>
      </c>
      <c r="C6678" s="4">
        <v>0.4375</v>
      </c>
      <c r="D6678" s="3">
        <v>45362</v>
      </c>
      <c r="E6678" s="4">
        <v>0.45833333333333331</v>
      </c>
      <c r="F6678" t="s">
        <v>500</v>
      </c>
      <c r="G6678" s="12" t="s">
        <v>12</v>
      </c>
      <c r="H6678" s="12" t="s">
        <v>33</v>
      </c>
      <c r="I6678" s="12" t="str">
        <f>_xlfn.XLOOKUP(Tableau1[[#This Row],[AGENT]],AGENT,TYPE,"",0)</f>
        <v>ASS</v>
      </c>
      <c r="J6678" s="13">
        <f>Tableau1[[#This Row],[Fin3]]-Tableau1[[#This Row],[Début2]]</f>
        <v>2.0833333333333315E-2</v>
      </c>
      <c r="K6678" s="12" t="str">
        <f>IF(MONTH(D6678)=1,"JANV",IF(MONTH(D6678)=2,"FEV",IF(MONTH(D6678)=3,"MARS",IF(MONTH(D6678)=4,"AVR",IF(MONTH(D6678)=5,"MAI",IF(MONTH(D6678)=6,"JUIN",IF(MONTH(D6678)=7,"JUILL",IF(MONTH(D6678)=8,"AOU",IF(MONTH(D6678)=9,"SEPT",IF(MONTH(D6678)=10,"OCT",IF(MONTH(D6678)=11,"NOV",IF(MONTH(D6678)=12,"DEC",""))))))))))))</f>
        <v>MARS</v>
      </c>
    </row>
    <row r="6679" spans="1:11" x14ac:dyDescent="0.3">
      <c r="B6679" s="3">
        <v>45364</v>
      </c>
      <c r="C6679" s="4">
        <v>0.39583333333333331</v>
      </c>
      <c r="D6679" s="3">
        <v>45364</v>
      </c>
      <c r="E6679" s="4">
        <v>0.41666666666666669</v>
      </c>
      <c r="F6679" t="s">
        <v>500</v>
      </c>
      <c r="G6679" s="12" t="s">
        <v>12</v>
      </c>
      <c r="H6679" s="12" t="s">
        <v>33</v>
      </c>
      <c r="I6679" s="12" t="str">
        <f>_xlfn.XLOOKUP(Tableau1[[#This Row],[AGENT]],AGENT,TYPE,"",0)</f>
        <v>ASS</v>
      </c>
      <c r="J6679" s="13">
        <f>Tableau1[[#This Row],[Fin3]]-Tableau1[[#This Row],[Début2]]</f>
        <v>2.083333333333337E-2</v>
      </c>
      <c r="K6679" s="12" t="str">
        <f>IF(MONTH(D6679)=1,"JANV",IF(MONTH(D6679)=2,"FEV",IF(MONTH(D6679)=3,"MARS",IF(MONTH(D6679)=4,"AVR",IF(MONTH(D6679)=5,"MAI",IF(MONTH(D6679)=6,"JUIN",IF(MONTH(D6679)=7,"JUILL",IF(MONTH(D6679)=8,"AOU",IF(MONTH(D6679)=9,"SEPT",IF(MONTH(D6679)=10,"OCT",IF(MONTH(D6679)=11,"NOV",IF(MONTH(D6679)=12,"DEC",""))))))))))))</f>
        <v>MARS</v>
      </c>
    </row>
    <row r="6680" spans="1:11" x14ac:dyDescent="0.3">
      <c r="B6680" s="3">
        <v>45369</v>
      </c>
      <c r="C6680" s="4">
        <v>0.39583333333333331</v>
      </c>
      <c r="D6680" s="3">
        <v>45369</v>
      </c>
      <c r="E6680" s="4">
        <v>0.41666666666666669</v>
      </c>
      <c r="F6680" t="s">
        <v>500</v>
      </c>
      <c r="G6680" s="12" t="s">
        <v>12</v>
      </c>
      <c r="H6680" s="12" t="s">
        <v>33</v>
      </c>
      <c r="I6680" s="12" t="str">
        <f>_xlfn.XLOOKUP(Tableau1[[#This Row],[AGENT]],AGENT,TYPE,"",0)</f>
        <v>ASS</v>
      </c>
      <c r="J6680" s="13">
        <f>Tableau1[[#This Row],[Fin3]]-Tableau1[[#This Row],[Début2]]</f>
        <v>2.083333333333337E-2</v>
      </c>
      <c r="K6680" s="12" t="str">
        <f>IF(MONTH(D6680)=1,"JANV",IF(MONTH(D6680)=2,"FEV",IF(MONTH(D6680)=3,"MARS",IF(MONTH(D6680)=4,"AVR",IF(MONTH(D6680)=5,"MAI",IF(MONTH(D6680)=6,"JUIN",IF(MONTH(D6680)=7,"JUILL",IF(MONTH(D6680)=8,"AOU",IF(MONTH(D6680)=9,"SEPT",IF(MONTH(D6680)=10,"OCT",IF(MONTH(D6680)=11,"NOV",IF(MONTH(D6680)=12,"DEC",""))))))))))))</f>
        <v>MARS</v>
      </c>
    </row>
    <row r="6681" spans="1:11" x14ac:dyDescent="0.3">
      <c r="B6681" s="3">
        <v>45369</v>
      </c>
      <c r="C6681" s="4">
        <v>0.6875</v>
      </c>
      <c r="D6681" s="3">
        <v>45369</v>
      </c>
      <c r="E6681" s="4">
        <v>0.70833333333333337</v>
      </c>
      <c r="F6681" t="s">
        <v>500</v>
      </c>
      <c r="G6681" s="12" t="s">
        <v>12</v>
      </c>
      <c r="H6681" s="12" t="s">
        <v>33</v>
      </c>
      <c r="I6681" s="12" t="str">
        <f>_xlfn.XLOOKUP(Tableau1[[#This Row],[AGENT]],AGENT,TYPE,"",0)</f>
        <v>ASS</v>
      </c>
      <c r="J6681" s="13">
        <f>Tableau1[[#This Row],[Fin3]]-Tableau1[[#This Row],[Début2]]</f>
        <v>2.083333333333337E-2</v>
      </c>
      <c r="K6681" s="12" t="str">
        <f>IF(MONTH(D6681)=1,"JANV",IF(MONTH(D6681)=2,"FEV",IF(MONTH(D6681)=3,"MARS",IF(MONTH(D6681)=4,"AVR",IF(MONTH(D6681)=5,"MAI",IF(MONTH(D6681)=6,"JUIN",IF(MONTH(D6681)=7,"JUILL",IF(MONTH(D6681)=8,"AOU",IF(MONTH(D6681)=9,"SEPT",IF(MONTH(D6681)=10,"OCT",IF(MONTH(D6681)=11,"NOV",IF(MONTH(D6681)=12,"DEC",""))))))))))))</f>
        <v>MARS</v>
      </c>
    </row>
    <row r="6682" spans="1:11" x14ac:dyDescent="0.3">
      <c r="B6682" s="3">
        <v>45370</v>
      </c>
      <c r="C6682" s="4">
        <v>0.54166666666666663</v>
      </c>
      <c r="D6682" s="3">
        <v>45370</v>
      </c>
      <c r="E6682" s="4">
        <v>0.58333333333333337</v>
      </c>
      <c r="F6682" t="s">
        <v>500</v>
      </c>
      <c r="G6682" s="12" t="s">
        <v>12</v>
      </c>
      <c r="H6682" s="12" t="s">
        <v>33</v>
      </c>
      <c r="I6682" s="12" t="str">
        <f>_xlfn.XLOOKUP(Tableau1[[#This Row],[AGENT]],AGENT,TYPE,"",0)</f>
        <v>ASS</v>
      </c>
      <c r="J6682" s="13">
        <f>Tableau1[[#This Row],[Fin3]]-Tableau1[[#This Row],[Début2]]</f>
        <v>4.1666666666666741E-2</v>
      </c>
      <c r="K6682" s="12" t="str">
        <f>IF(MONTH(D6682)=1,"JANV",IF(MONTH(D6682)=2,"FEV",IF(MONTH(D6682)=3,"MARS",IF(MONTH(D6682)=4,"AVR",IF(MONTH(D6682)=5,"MAI",IF(MONTH(D6682)=6,"JUIN",IF(MONTH(D6682)=7,"JUILL",IF(MONTH(D6682)=8,"AOU",IF(MONTH(D6682)=9,"SEPT",IF(MONTH(D6682)=10,"OCT",IF(MONTH(D6682)=11,"NOV",IF(MONTH(D6682)=12,"DEC",""))))))))))))</f>
        <v>MARS</v>
      </c>
    </row>
    <row r="6683" spans="1:11" x14ac:dyDescent="0.3">
      <c r="A6683" t="s">
        <v>946</v>
      </c>
      <c r="B6683" s="3">
        <v>45376</v>
      </c>
      <c r="C6683" s="4">
        <v>0.5625</v>
      </c>
      <c r="D6683" s="3">
        <v>45376</v>
      </c>
      <c r="E6683" s="4">
        <v>0.58333333333333337</v>
      </c>
      <c r="F6683" t="s">
        <v>500</v>
      </c>
      <c r="G6683" s="12" t="s">
        <v>12</v>
      </c>
      <c r="H6683" s="12" t="s">
        <v>33</v>
      </c>
      <c r="I6683" s="12" t="str">
        <f>_xlfn.XLOOKUP(Tableau1[[#This Row],[AGENT]],AGENT,TYPE,"",0)</f>
        <v>ASS</v>
      </c>
      <c r="J6683" s="13">
        <f>Tableau1[[#This Row],[Fin3]]-Tableau1[[#This Row],[Début2]]</f>
        <v>2.083333333333337E-2</v>
      </c>
      <c r="K6683" s="12" t="str">
        <f>IF(MONTH(D6683)=1,"JANV",IF(MONTH(D6683)=2,"FEV",IF(MONTH(D6683)=3,"MARS",IF(MONTH(D6683)=4,"AVR",IF(MONTH(D6683)=5,"MAI",IF(MONTH(D6683)=6,"JUIN",IF(MONTH(D6683)=7,"JUILL",IF(MONTH(D6683)=8,"AOU",IF(MONTH(D6683)=9,"SEPT",IF(MONTH(D6683)=10,"OCT",IF(MONTH(D6683)=11,"NOV",IF(MONTH(D6683)=12,"DEC",""))))))))))))</f>
        <v>MARS</v>
      </c>
    </row>
    <row r="6684" spans="1:11" x14ac:dyDescent="0.3">
      <c r="B6684" s="3">
        <v>45448</v>
      </c>
      <c r="C6684" s="4">
        <v>0.4375</v>
      </c>
      <c r="D6684" s="3">
        <v>45448</v>
      </c>
      <c r="E6684" s="4">
        <v>0.45833333333333331</v>
      </c>
      <c r="F6684" t="s">
        <v>500</v>
      </c>
      <c r="G6684" s="12" t="s">
        <v>12</v>
      </c>
      <c r="H6684" s="12" t="s">
        <v>33</v>
      </c>
      <c r="I6684" s="12" t="str">
        <f>_xlfn.XLOOKUP(Tableau1[[#This Row],[AGENT]],AGENT,TYPE,"",0)</f>
        <v>ASS</v>
      </c>
      <c r="J6684" s="13">
        <f>Tableau1[[#This Row],[Fin3]]-Tableau1[[#This Row],[Début2]]</f>
        <v>2.0833333333333315E-2</v>
      </c>
      <c r="K6684" s="12" t="str">
        <f>IF(MONTH(D6684)=1,"JANV",IF(MONTH(D6684)=2,"FEV",IF(MONTH(D6684)=3,"MARS",IF(MONTH(D6684)=4,"AVR",IF(MONTH(D6684)=5,"MAI",IF(MONTH(D6684)=6,"JUIN",IF(MONTH(D6684)=7,"JUILL",IF(MONTH(D6684)=8,"AOU",IF(MONTH(D6684)=9,"SEPT",IF(MONTH(D6684)=10,"OCT",IF(MONTH(D6684)=11,"NOV",IF(MONTH(D6684)=12,"DEC",""))))))))))))</f>
        <v>JUIN</v>
      </c>
    </row>
    <row r="6685" spans="1:11" x14ac:dyDescent="0.3">
      <c r="B6685" s="3">
        <v>45453</v>
      </c>
      <c r="C6685" s="4">
        <v>0.625</v>
      </c>
      <c r="D6685" s="3">
        <v>45453</v>
      </c>
      <c r="E6685" s="4">
        <v>0.66666666666666663</v>
      </c>
      <c r="F6685" t="s">
        <v>500</v>
      </c>
      <c r="G6685" s="12" t="s">
        <v>12</v>
      </c>
      <c r="H6685" s="12" t="s">
        <v>33</v>
      </c>
      <c r="I6685" s="12" t="str">
        <f>_xlfn.XLOOKUP(Tableau1[[#This Row],[AGENT]],AGENT,TYPE,"",0)</f>
        <v>ASS</v>
      </c>
      <c r="J6685" s="13">
        <f>Tableau1[[#This Row],[Fin3]]-Tableau1[[#This Row],[Début2]]</f>
        <v>4.166666666666663E-2</v>
      </c>
      <c r="K6685" s="12" t="str">
        <f>IF(MONTH(D6685)=1,"JANV",IF(MONTH(D6685)=2,"FEV",IF(MONTH(D6685)=3,"MARS",IF(MONTH(D6685)=4,"AVR",IF(MONTH(D6685)=5,"MAI",IF(MONTH(D6685)=6,"JUIN",IF(MONTH(D6685)=7,"JUILL",IF(MONTH(D6685)=8,"AOU",IF(MONTH(D6685)=9,"SEPT",IF(MONTH(D6685)=10,"OCT",IF(MONTH(D6685)=11,"NOV",IF(MONTH(D6685)=12,"DEC",""))))))))))))</f>
        <v>JUIN</v>
      </c>
    </row>
    <row r="6686" spans="1:11" x14ac:dyDescent="0.3">
      <c r="B6686" s="3">
        <v>45457</v>
      </c>
      <c r="C6686" s="4">
        <v>0.33333333333333331</v>
      </c>
      <c r="D6686" s="3">
        <v>45457</v>
      </c>
      <c r="E6686" s="4">
        <v>0.35416666666666669</v>
      </c>
      <c r="F6686" t="s">
        <v>500</v>
      </c>
      <c r="G6686" s="12" t="s">
        <v>12</v>
      </c>
      <c r="H6686" s="12" t="s">
        <v>33</v>
      </c>
      <c r="I6686" s="12" t="str">
        <f>_xlfn.XLOOKUP(Tableau1[[#This Row],[AGENT]],AGENT,TYPE,"",0)</f>
        <v>ASS</v>
      </c>
      <c r="J6686" s="13">
        <f>Tableau1[[#This Row],[Fin3]]-Tableau1[[#This Row],[Début2]]</f>
        <v>2.083333333333337E-2</v>
      </c>
      <c r="K6686" s="12" t="str">
        <f>IF(MONTH(D6686)=1,"JANV",IF(MONTH(D6686)=2,"FEV",IF(MONTH(D6686)=3,"MARS",IF(MONTH(D6686)=4,"AVR",IF(MONTH(D6686)=5,"MAI",IF(MONTH(D6686)=6,"JUIN",IF(MONTH(D6686)=7,"JUILL",IF(MONTH(D6686)=8,"AOU",IF(MONTH(D6686)=9,"SEPT",IF(MONTH(D6686)=10,"OCT",IF(MONTH(D6686)=11,"NOV",IF(MONTH(D6686)=12,"DEC",""))))))))))))</f>
        <v>JUIN</v>
      </c>
    </row>
    <row r="6687" spans="1:11" x14ac:dyDescent="0.3">
      <c r="B6687" s="3">
        <v>45462</v>
      </c>
      <c r="C6687" s="4">
        <v>0.5625</v>
      </c>
      <c r="D6687" s="3">
        <v>45462</v>
      </c>
      <c r="E6687" s="4">
        <v>0.58333333333333337</v>
      </c>
      <c r="F6687" t="s">
        <v>500</v>
      </c>
      <c r="G6687" s="12" t="s">
        <v>12</v>
      </c>
      <c r="H6687" s="12" t="s">
        <v>33</v>
      </c>
      <c r="I6687" s="12" t="str">
        <f>_xlfn.XLOOKUP(Tableau1[[#This Row],[AGENT]],AGENT,TYPE,"",0)</f>
        <v>ASS</v>
      </c>
      <c r="J6687" s="13">
        <f>Tableau1[[#This Row],[Fin3]]-Tableau1[[#This Row],[Début2]]</f>
        <v>2.083333333333337E-2</v>
      </c>
      <c r="K6687" s="12" t="str">
        <f>IF(MONTH(D6687)=1,"JANV",IF(MONTH(D6687)=2,"FEV",IF(MONTH(D6687)=3,"MARS",IF(MONTH(D6687)=4,"AVR",IF(MONTH(D6687)=5,"MAI",IF(MONTH(D6687)=6,"JUIN",IF(MONTH(D6687)=7,"JUILL",IF(MONTH(D6687)=8,"AOU",IF(MONTH(D6687)=9,"SEPT",IF(MONTH(D6687)=10,"OCT",IF(MONTH(D6687)=11,"NOV",IF(MONTH(D6687)=12,"DEC",""))))))))))))</f>
        <v>JUIN</v>
      </c>
    </row>
    <row r="6688" spans="1:11" x14ac:dyDescent="0.3">
      <c r="A6688" t="s">
        <v>1368</v>
      </c>
      <c r="B6688" s="3">
        <v>45468</v>
      </c>
      <c r="C6688" s="4">
        <v>0.54166666666666663</v>
      </c>
      <c r="D6688" s="3">
        <v>45468</v>
      </c>
      <c r="E6688" s="4">
        <v>0.5625</v>
      </c>
      <c r="F6688" t="s">
        <v>500</v>
      </c>
      <c r="G6688" s="12" t="s">
        <v>12</v>
      </c>
      <c r="H6688" s="12" t="s">
        <v>33</v>
      </c>
      <c r="I6688" s="12" t="str">
        <f>_xlfn.XLOOKUP(Tableau1[[#This Row],[AGENT]],AGENT,TYPE,"",0)</f>
        <v>ASS</v>
      </c>
      <c r="J6688" s="13">
        <f>Tableau1[[#This Row],[Fin3]]-Tableau1[[#This Row],[Début2]]</f>
        <v>2.083333333333337E-2</v>
      </c>
      <c r="K6688" s="12" t="str">
        <f>IF(MONTH(D6688)=1,"JANV",IF(MONTH(D6688)=2,"FEV",IF(MONTH(D6688)=3,"MARS",IF(MONTH(D6688)=4,"AVR",IF(MONTH(D6688)=5,"MAI",IF(MONTH(D6688)=6,"JUIN",IF(MONTH(D6688)=7,"JUILL",IF(MONTH(D6688)=8,"AOU",IF(MONTH(D6688)=9,"SEPT",IF(MONTH(D6688)=10,"OCT",IF(MONTH(D6688)=11,"NOV",IF(MONTH(D6688)=12,"DEC",""))))))))))))</f>
        <v>JUIN</v>
      </c>
    </row>
    <row r="6689" spans="1:11" x14ac:dyDescent="0.3">
      <c r="B6689" s="3">
        <v>45468</v>
      </c>
      <c r="C6689" s="4">
        <v>0.39583333333333331</v>
      </c>
      <c r="D6689" s="3">
        <v>45468</v>
      </c>
      <c r="E6689" s="4">
        <v>0.41666666666666669</v>
      </c>
      <c r="F6689" t="s">
        <v>500</v>
      </c>
      <c r="G6689" s="12" t="s">
        <v>12</v>
      </c>
      <c r="H6689" s="12" t="s">
        <v>33</v>
      </c>
      <c r="I6689" s="12" t="str">
        <f>_xlfn.XLOOKUP(Tableau1[[#This Row],[AGENT]],AGENT,TYPE,"",0)</f>
        <v>ASS</v>
      </c>
      <c r="J6689" s="13">
        <f>Tableau1[[#This Row],[Fin3]]-Tableau1[[#This Row],[Début2]]</f>
        <v>2.083333333333337E-2</v>
      </c>
      <c r="K6689" s="12" t="str">
        <f>IF(MONTH(D6689)=1,"JANV",IF(MONTH(D6689)=2,"FEV",IF(MONTH(D6689)=3,"MARS",IF(MONTH(D6689)=4,"AVR",IF(MONTH(D6689)=5,"MAI",IF(MONTH(D6689)=6,"JUIN",IF(MONTH(D6689)=7,"JUILL",IF(MONTH(D6689)=8,"AOU",IF(MONTH(D6689)=9,"SEPT",IF(MONTH(D6689)=10,"OCT",IF(MONTH(D6689)=11,"NOV",IF(MONTH(D6689)=12,"DEC",""))))))))))))</f>
        <v>JUIN</v>
      </c>
    </row>
    <row r="6690" spans="1:11" x14ac:dyDescent="0.3">
      <c r="B6690" s="3">
        <v>45468</v>
      </c>
      <c r="C6690" s="4">
        <v>0.375</v>
      </c>
      <c r="D6690" s="3">
        <v>45468</v>
      </c>
      <c r="E6690" s="4">
        <v>0.39583333333333331</v>
      </c>
      <c r="F6690" t="s">
        <v>500</v>
      </c>
      <c r="G6690" s="12" t="s">
        <v>12</v>
      </c>
      <c r="H6690" s="12" t="s">
        <v>33</v>
      </c>
      <c r="I6690" s="12" t="str">
        <f>_xlfn.XLOOKUP(Tableau1[[#This Row],[AGENT]],AGENT,TYPE,"",0)</f>
        <v>ASS</v>
      </c>
      <c r="J6690" s="13">
        <f>Tableau1[[#This Row],[Fin3]]-Tableau1[[#This Row],[Début2]]</f>
        <v>2.0833333333333315E-2</v>
      </c>
      <c r="K6690" s="12" t="str">
        <f>IF(MONTH(D6690)=1,"JANV",IF(MONTH(D6690)=2,"FEV",IF(MONTH(D6690)=3,"MARS",IF(MONTH(D6690)=4,"AVR",IF(MONTH(D6690)=5,"MAI",IF(MONTH(D6690)=6,"JUIN",IF(MONTH(D6690)=7,"JUILL",IF(MONTH(D6690)=8,"AOU",IF(MONTH(D6690)=9,"SEPT",IF(MONTH(D6690)=10,"OCT",IF(MONTH(D6690)=11,"NOV",IF(MONTH(D6690)=12,"DEC",""))))))))))))</f>
        <v>JUIN</v>
      </c>
    </row>
    <row r="6691" spans="1:11" x14ac:dyDescent="0.3">
      <c r="A6691" t="s">
        <v>1376</v>
      </c>
      <c r="B6691" s="3">
        <v>45468</v>
      </c>
      <c r="C6691" s="4">
        <v>0.5625</v>
      </c>
      <c r="D6691" s="3">
        <v>45468</v>
      </c>
      <c r="E6691" s="4">
        <v>0.60416666666666663</v>
      </c>
      <c r="F6691" t="s">
        <v>500</v>
      </c>
      <c r="G6691" s="12" t="s">
        <v>12</v>
      </c>
      <c r="H6691" s="12" t="s">
        <v>33</v>
      </c>
      <c r="I6691" s="12" t="str">
        <f>_xlfn.XLOOKUP(Tableau1[[#This Row],[AGENT]],AGENT,TYPE,"",0)</f>
        <v>ASS</v>
      </c>
      <c r="J6691" s="13">
        <f>Tableau1[[#This Row],[Fin3]]-Tableau1[[#This Row],[Début2]]</f>
        <v>4.166666666666663E-2</v>
      </c>
      <c r="K6691" s="12" t="str">
        <f>IF(MONTH(D6691)=1,"JANV",IF(MONTH(D6691)=2,"FEV",IF(MONTH(D6691)=3,"MARS",IF(MONTH(D6691)=4,"AVR",IF(MONTH(D6691)=5,"MAI",IF(MONTH(D6691)=6,"JUIN",IF(MONTH(D6691)=7,"JUILL",IF(MONTH(D6691)=8,"AOU",IF(MONTH(D6691)=9,"SEPT",IF(MONTH(D6691)=10,"OCT",IF(MONTH(D6691)=11,"NOV",IF(MONTH(D6691)=12,"DEC",""))))))))))))</f>
        <v>JUIN</v>
      </c>
    </row>
    <row r="6692" spans="1:11" x14ac:dyDescent="0.3">
      <c r="B6692" s="3">
        <v>45470</v>
      </c>
      <c r="C6692" s="4">
        <v>0.33333333333333331</v>
      </c>
      <c r="D6692" s="3">
        <v>45470</v>
      </c>
      <c r="E6692" s="4">
        <v>0.35416666666666669</v>
      </c>
      <c r="F6692" t="s">
        <v>500</v>
      </c>
      <c r="G6692" s="12" t="s">
        <v>12</v>
      </c>
      <c r="H6692" s="12" t="s">
        <v>33</v>
      </c>
      <c r="I6692" s="12" t="str">
        <f>_xlfn.XLOOKUP(Tableau1[[#This Row],[AGENT]],AGENT,TYPE,"",0)</f>
        <v>ASS</v>
      </c>
      <c r="J6692" s="13">
        <f>Tableau1[[#This Row],[Fin3]]-Tableau1[[#This Row],[Début2]]</f>
        <v>2.083333333333337E-2</v>
      </c>
      <c r="K6692" s="12" t="str">
        <f>IF(MONTH(D6692)=1,"JANV",IF(MONTH(D6692)=2,"FEV",IF(MONTH(D6692)=3,"MARS",IF(MONTH(D6692)=4,"AVR",IF(MONTH(D6692)=5,"MAI",IF(MONTH(D6692)=6,"JUIN",IF(MONTH(D6692)=7,"JUILL",IF(MONTH(D6692)=8,"AOU",IF(MONTH(D6692)=9,"SEPT",IF(MONTH(D6692)=10,"OCT",IF(MONTH(D6692)=11,"NOV",IF(MONTH(D6692)=12,"DEC",""))))))))))))</f>
        <v>JUIN</v>
      </c>
    </row>
    <row r="6693" spans="1:11" x14ac:dyDescent="0.3">
      <c r="B6693" s="3">
        <v>45474</v>
      </c>
      <c r="C6693" s="4">
        <v>0.39583333333333331</v>
      </c>
      <c r="D6693" s="3">
        <v>45474</v>
      </c>
      <c r="E6693" s="4">
        <v>0.41666666666666669</v>
      </c>
      <c r="F6693" t="s">
        <v>500</v>
      </c>
      <c r="G6693" s="12" t="s">
        <v>12</v>
      </c>
      <c r="H6693" s="12" t="s">
        <v>33</v>
      </c>
      <c r="I6693" s="12" t="str">
        <f>_xlfn.XLOOKUP(Tableau1[[#This Row],[AGENT]],AGENT,TYPE,"",0)</f>
        <v>ASS</v>
      </c>
      <c r="J6693" s="13">
        <f>Tableau1[[#This Row],[Fin3]]-Tableau1[[#This Row],[Début2]]</f>
        <v>2.083333333333337E-2</v>
      </c>
      <c r="K6693" s="12" t="str">
        <f>IF(MONTH(D6693)=1,"JANV",IF(MONTH(D6693)=2,"FEV",IF(MONTH(D6693)=3,"MARS",IF(MONTH(D6693)=4,"AVR",IF(MONTH(D6693)=5,"MAI",IF(MONTH(D6693)=6,"JUIN",IF(MONTH(D6693)=7,"JUILL",IF(MONTH(D6693)=8,"AOU",IF(MONTH(D6693)=9,"SEPT",IF(MONTH(D6693)=10,"OCT",IF(MONTH(D6693)=11,"NOV",IF(MONTH(D6693)=12,"DEC",""))))))))))))</f>
        <v>JUILL</v>
      </c>
    </row>
    <row r="6694" spans="1:11" x14ac:dyDescent="0.3">
      <c r="A6694" t="s">
        <v>1397</v>
      </c>
      <c r="B6694" s="3">
        <v>45475</v>
      </c>
      <c r="C6694" s="4">
        <v>0.35416666666666669</v>
      </c>
      <c r="D6694" s="3">
        <v>45475</v>
      </c>
      <c r="E6694" s="4">
        <v>0.375</v>
      </c>
      <c r="F6694" t="s">
        <v>500</v>
      </c>
      <c r="G6694" s="12" t="s">
        <v>12</v>
      </c>
      <c r="H6694" s="12" t="s">
        <v>33</v>
      </c>
      <c r="I6694" s="12" t="str">
        <f>_xlfn.XLOOKUP(Tableau1[[#This Row],[AGENT]],AGENT,TYPE,"",0)</f>
        <v>ASS</v>
      </c>
      <c r="J6694" s="13">
        <f>Tableau1[[#This Row],[Fin3]]-Tableau1[[#This Row],[Début2]]</f>
        <v>2.0833333333333315E-2</v>
      </c>
      <c r="K6694" s="12" t="str">
        <f>IF(MONTH(D6694)=1,"JANV",IF(MONTH(D6694)=2,"FEV",IF(MONTH(D6694)=3,"MARS",IF(MONTH(D6694)=4,"AVR",IF(MONTH(D6694)=5,"MAI",IF(MONTH(D6694)=6,"JUIN",IF(MONTH(D6694)=7,"JUILL",IF(MONTH(D6694)=8,"AOU",IF(MONTH(D6694)=9,"SEPT",IF(MONTH(D6694)=10,"OCT",IF(MONTH(D6694)=11,"NOV",IF(MONTH(D6694)=12,"DEC",""))))))))))))</f>
        <v>JUILL</v>
      </c>
    </row>
    <row r="6695" spans="1:11" x14ac:dyDescent="0.3">
      <c r="A6695" t="s">
        <v>1402</v>
      </c>
      <c r="B6695" s="3">
        <v>45475</v>
      </c>
      <c r="C6695" s="4">
        <v>0.5625</v>
      </c>
      <c r="D6695" s="3">
        <v>45475</v>
      </c>
      <c r="E6695" s="4">
        <v>0.58333333333333337</v>
      </c>
      <c r="F6695" t="s">
        <v>500</v>
      </c>
      <c r="G6695" s="12" t="s">
        <v>12</v>
      </c>
      <c r="H6695" s="12" t="s">
        <v>33</v>
      </c>
      <c r="I6695" s="12" t="str">
        <f>_xlfn.XLOOKUP(Tableau1[[#This Row],[AGENT]],AGENT,TYPE,"",0)</f>
        <v>ASS</v>
      </c>
      <c r="J6695" s="13">
        <f>Tableau1[[#This Row],[Fin3]]-Tableau1[[#This Row],[Début2]]</f>
        <v>2.083333333333337E-2</v>
      </c>
      <c r="K6695" s="12" t="str">
        <f>IF(MONTH(D6695)=1,"JANV",IF(MONTH(D6695)=2,"FEV",IF(MONTH(D6695)=3,"MARS",IF(MONTH(D6695)=4,"AVR",IF(MONTH(D6695)=5,"MAI",IF(MONTH(D6695)=6,"JUIN",IF(MONTH(D6695)=7,"JUILL",IF(MONTH(D6695)=8,"AOU",IF(MONTH(D6695)=9,"SEPT",IF(MONTH(D6695)=10,"OCT",IF(MONTH(D6695)=11,"NOV",IF(MONTH(D6695)=12,"DEC",""))))))))))))</f>
        <v>JUILL</v>
      </c>
    </row>
    <row r="6696" spans="1:11" x14ac:dyDescent="0.3">
      <c r="A6696" t="s">
        <v>1403</v>
      </c>
      <c r="B6696" s="3">
        <v>45476</v>
      </c>
      <c r="C6696" s="4">
        <v>0.54166666666666663</v>
      </c>
      <c r="D6696" s="3">
        <v>45476</v>
      </c>
      <c r="E6696" s="4">
        <v>0.58333333333333337</v>
      </c>
      <c r="F6696" t="s">
        <v>500</v>
      </c>
      <c r="G6696" s="12" t="s">
        <v>12</v>
      </c>
      <c r="H6696" s="12" t="s">
        <v>33</v>
      </c>
      <c r="I6696" s="12" t="str">
        <f>_xlfn.XLOOKUP(Tableau1[[#This Row],[AGENT]],AGENT,TYPE,"",0)</f>
        <v>ASS</v>
      </c>
      <c r="J6696" s="13">
        <f>Tableau1[[#This Row],[Fin3]]-Tableau1[[#This Row],[Début2]]</f>
        <v>4.1666666666666741E-2</v>
      </c>
      <c r="K6696" s="12" t="str">
        <f>IF(MONTH(D6696)=1,"JANV",IF(MONTH(D6696)=2,"FEV",IF(MONTH(D6696)=3,"MARS",IF(MONTH(D6696)=4,"AVR",IF(MONTH(D6696)=5,"MAI",IF(MONTH(D6696)=6,"JUIN",IF(MONTH(D6696)=7,"JUILL",IF(MONTH(D6696)=8,"AOU",IF(MONTH(D6696)=9,"SEPT",IF(MONTH(D6696)=10,"OCT",IF(MONTH(D6696)=11,"NOV",IF(MONTH(D6696)=12,"DEC",""))))))))))))</f>
        <v>JUILL</v>
      </c>
    </row>
    <row r="6697" spans="1:11" x14ac:dyDescent="0.3">
      <c r="B6697" s="3">
        <v>45488</v>
      </c>
      <c r="C6697" s="4">
        <v>0.47916666666666669</v>
      </c>
      <c r="D6697" s="3">
        <v>45488</v>
      </c>
      <c r="E6697" s="4">
        <v>0.5</v>
      </c>
      <c r="F6697" t="s">
        <v>500</v>
      </c>
      <c r="G6697" s="12" t="s">
        <v>12</v>
      </c>
      <c r="H6697" s="12" t="s">
        <v>33</v>
      </c>
      <c r="I6697" s="12" t="str">
        <f>_xlfn.XLOOKUP(Tableau1[[#This Row],[AGENT]],AGENT,TYPE,"",0)</f>
        <v>ASS</v>
      </c>
      <c r="J6697" s="13">
        <f>Tableau1[[#This Row],[Fin3]]-Tableau1[[#This Row],[Début2]]</f>
        <v>2.0833333333333315E-2</v>
      </c>
      <c r="K6697" s="12" t="str">
        <f>IF(MONTH(D6697)=1,"JANV",IF(MONTH(D6697)=2,"FEV",IF(MONTH(D6697)=3,"MARS",IF(MONTH(D6697)=4,"AVR",IF(MONTH(D6697)=5,"MAI",IF(MONTH(D6697)=6,"JUIN",IF(MONTH(D6697)=7,"JUILL",IF(MONTH(D6697)=8,"AOU",IF(MONTH(D6697)=9,"SEPT",IF(MONTH(D6697)=10,"OCT",IF(MONTH(D6697)=11,"NOV",IF(MONTH(D6697)=12,"DEC",""))))))))))))</f>
        <v>JUILL</v>
      </c>
    </row>
    <row r="6698" spans="1:11" x14ac:dyDescent="0.3">
      <c r="B6698" s="3">
        <v>45495</v>
      </c>
      <c r="C6698" s="4">
        <v>0.39583333333333331</v>
      </c>
      <c r="D6698" s="3">
        <v>45495</v>
      </c>
      <c r="E6698" s="4">
        <v>0.41666666666666669</v>
      </c>
      <c r="F6698" t="s">
        <v>500</v>
      </c>
      <c r="G6698" s="12" t="s">
        <v>12</v>
      </c>
      <c r="H6698" s="12" t="s">
        <v>33</v>
      </c>
      <c r="I6698" s="12" t="str">
        <f>_xlfn.XLOOKUP(Tableau1[[#This Row],[AGENT]],AGENT,TYPE,"",0)</f>
        <v>ASS</v>
      </c>
      <c r="J6698" s="13">
        <f>Tableau1[[#This Row],[Fin3]]-Tableau1[[#This Row],[Début2]]</f>
        <v>2.083333333333337E-2</v>
      </c>
      <c r="K6698" s="12" t="str">
        <f>IF(MONTH(D6698)=1,"JANV",IF(MONTH(D6698)=2,"FEV",IF(MONTH(D6698)=3,"MARS",IF(MONTH(D6698)=4,"AVR",IF(MONTH(D6698)=5,"MAI",IF(MONTH(D6698)=6,"JUIN",IF(MONTH(D6698)=7,"JUILL",IF(MONTH(D6698)=8,"AOU",IF(MONTH(D6698)=9,"SEPT",IF(MONTH(D6698)=10,"OCT",IF(MONTH(D6698)=11,"NOV",IF(MONTH(D6698)=12,"DEC",""))))))))))))</f>
        <v>JUILL</v>
      </c>
    </row>
    <row r="6699" spans="1:11" x14ac:dyDescent="0.3">
      <c r="B6699" s="3">
        <v>45496</v>
      </c>
      <c r="C6699" s="4">
        <v>0.41666666666666669</v>
      </c>
      <c r="D6699" s="3">
        <v>45496</v>
      </c>
      <c r="E6699" s="4">
        <v>0.4375</v>
      </c>
      <c r="F6699" t="s">
        <v>500</v>
      </c>
      <c r="G6699" s="12" t="s">
        <v>12</v>
      </c>
      <c r="H6699" s="12" t="s">
        <v>33</v>
      </c>
      <c r="I6699" s="12" t="str">
        <f>_xlfn.XLOOKUP(Tableau1[[#This Row],[AGENT]],AGENT,TYPE,"",0)</f>
        <v>ASS</v>
      </c>
      <c r="J6699" s="13">
        <f>Tableau1[[#This Row],[Fin3]]-Tableau1[[#This Row],[Début2]]</f>
        <v>2.0833333333333315E-2</v>
      </c>
      <c r="K6699" s="12" t="str">
        <f>IF(MONTH(D6699)=1,"JANV",IF(MONTH(D6699)=2,"FEV",IF(MONTH(D6699)=3,"MARS",IF(MONTH(D6699)=4,"AVR",IF(MONTH(D6699)=5,"MAI",IF(MONTH(D6699)=6,"JUIN",IF(MONTH(D6699)=7,"JUILL",IF(MONTH(D6699)=8,"AOU",IF(MONTH(D6699)=9,"SEPT",IF(MONTH(D6699)=10,"OCT",IF(MONTH(D6699)=11,"NOV",IF(MONTH(D6699)=12,"DEC",""))))))))))))</f>
        <v>JUILL</v>
      </c>
    </row>
    <row r="6700" spans="1:11" x14ac:dyDescent="0.3">
      <c r="B6700" s="3">
        <v>45499</v>
      </c>
      <c r="C6700" s="4">
        <v>0.375</v>
      </c>
      <c r="D6700" s="3">
        <v>45499</v>
      </c>
      <c r="E6700" s="4">
        <v>0.41666666666666669</v>
      </c>
      <c r="F6700" t="s">
        <v>500</v>
      </c>
      <c r="G6700" s="12" t="s">
        <v>12</v>
      </c>
      <c r="H6700" s="12" t="s">
        <v>33</v>
      </c>
      <c r="I6700" s="12" t="str">
        <f>_xlfn.XLOOKUP(Tableau1[[#This Row],[AGENT]],AGENT,TYPE,"",0)</f>
        <v>ASS</v>
      </c>
      <c r="J6700" s="13">
        <f>Tableau1[[#This Row],[Fin3]]-Tableau1[[#This Row],[Début2]]</f>
        <v>4.1666666666666685E-2</v>
      </c>
      <c r="K6700" s="12" t="str">
        <f>IF(MONTH(D6700)=1,"JANV",IF(MONTH(D6700)=2,"FEV",IF(MONTH(D6700)=3,"MARS",IF(MONTH(D6700)=4,"AVR",IF(MONTH(D6700)=5,"MAI",IF(MONTH(D6700)=6,"JUIN",IF(MONTH(D6700)=7,"JUILL",IF(MONTH(D6700)=8,"AOU",IF(MONTH(D6700)=9,"SEPT",IF(MONTH(D6700)=10,"OCT",IF(MONTH(D6700)=11,"NOV",IF(MONTH(D6700)=12,"DEC",""))))))))))))</f>
        <v>JUILL</v>
      </c>
    </row>
    <row r="6701" spans="1:11" x14ac:dyDescent="0.3">
      <c r="B6701" s="3">
        <v>45502</v>
      </c>
      <c r="C6701" s="4">
        <v>0.41666666666666669</v>
      </c>
      <c r="D6701" s="3">
        <v>45502</v>
      </c>
      <c r="E6701" s="4">
        <v>0.45833333333333331</v>
      </c>
      <c r="F6701" t="s">
        <v>500</v>
      </c>
      <c r="G6701" s="12" t="s">
        <v>12</v>
      </c>
      <c r="H6701" s="12" t="s">
        <v>33</v>
      </c>
      <c r="I6701" s="12" t="str">
        <f>_xlfn.XLOOKUP(Tableau1[[#This Row],[AGENT]],AGENT,TYPE,"",0)</f>
        <v>ASS</v>
      </c>
      <c r="J6701" s="13">
        <f>Tableau1[[#This Row],[Fin3]]-Tableau1[[#This Row],[Début2]]</f>
        <v>4.166666666666663E-2</v>
      </c>
      <c r="K6701" s="12" t="str">
        <f>IF(MONTH(D6701)=1,"JANV",IF(MONTH(D6701)=2,"FEV",IF(MONTH(D6701)=3,"MARS",IF(MONTH(D6701)=4,"AVR",IF(MONTH(D6701)=5,"MAI",IF(MONTH(D6701)=6,"JUIN",IF(MONTH(D6701)=7,"JUILL",IF(MONTH(D6701)=8,"AOU",IF(MONTH(D6701)=9,"SEPT",IF(MONTH(D6701)=10,"OCT",IF(MONTH(D6701)=11,"NOV",IF(MONTH(D6701)=12,"DEC",""))))))))))))</f>
        <v>JUILL</v>
      </c>
    </row>
    <row r="6702" spans="1:11" x14ac:dyDescent="0.3">
      <c r="B6702" s="3">
        <v>45503</v>
      </c>
      <c r="C6702" s="4">
        <v>0.60416666666666663</v>
      </c>
      <c r="D6702" s="3">
        <v>45503</v>
      </c>
      <c r="E6702" s="4">
        <v>0.625</v>
      </c>
      <c r="F6702" t="s">
        <v>500</v>
      </c>
      <c r="G6702" s="12" t="s">
        <v>12</v>
      </c>
      <c r="H6702" s="12" t="s">
        <v>33</v>
      </c>
      <c r="I6702" s="12" t="str">
        <f>_xlfn.XLOOKUP(Tableau1[[#This Row],[AGENT]],AGENT,TYPE,"",0)</f>
        <v>ASS</v>
      </c>
      <c r="J6702" s="13">
        <f>Tableau1[[#This Row],[Fin3]]-Tableau1[[#This Row],[Début2]]</f>
        <v>2.083333333333337E-2</v>
      </c>
      <c r="K6702" s="12" t="str">
        <f>IF(MONTH(D6702)=1,"JANV",IF(MONTH(D6702)=2,"FEV",IF(MONTH(D6702)=3,"MARS",IF(MONTH(D6702)=4,"AVR",IF(MONTH(D6702)=5,"MAI",IF(MONTH(D6702)=6,"JUIN",IF(MONTH(D6702)=7,"JUILL",IF(MONTH(D6702)=8,"AOU",IF(MONTH(D6702)=9,"SEPT",IF(MONTH(D6702)=10,"OCT",IF(MONTH(D6702)=11,"NOV",IF(MONTH(D6702)=12,"DEC",""))))))))))))</f>
        <v>JUILL</v>
      </c>
    </row>
    <row r="6703" spans="1:11" x14ac:dyDescent="0.3">
      <c r="A6703" t="s">
        <v>500</v>
      </c>
      <c r="B6703" s="3">
        <v>45481</v>
      </c>
      <c r="C6703" s="4">
        <v>0.33333333333333331</v>
      </c>
      <c r="D6703" s="3">
        <v>45481</v>
      </c>
      <c r="E6703" s="4">
        <v>0.35416666666666669</v>
      </c>
      <c r="F6703" t="s">
        <v>500</v>
      </c>
      <c r="G6703" t="s">
        <v>350</v>
      </c>
      <c r="H6703" s="12" t="s">
        <v>50</v>
      </c>
      <c r="I6703" s="12" t="str">
        <f>_xlfn.XLOOKUP(Tableau1[[#This Row],[AGENT]],AGENT,TYPE,"",0)</f>
        <v>RO</v>
      </c>
      <c r="J6703" s="13">
        <f>Tableau1[[#This Row],[Fin3]]-Tableau1[[#This Row],[Début2]]</f>
        <v>2.083333333333337E-2</v>
      </c>
      <c r="K6703" s="12" t="str">
        <f>IF(MONTH(D6703)=1,"JANV",IF(MONTH(D6703)=2,"FEV",IF(MONTH(D6703)=3,"MARS",IF(MONTH(D6703)=4,"AVR",IF(MONTH(D6703)=5,"MAI",IF(MONTH(D6703)=6,"JUIN",IF(MONTH(D6703)=7,"JUILL",IF(MONTH(D6703)=8,"AOU",IF(MONTH(D6703)=9,"SEPT",IF(MONTH(D6703)=10,"OCT",IF(MONTH(D6703)=11,"NOV",IF(MONTH(D6703)=12,"DEC",""))))))))))))</f>
        <v>JUILL</v>
      </c>
    </row>
    <row r="6704" spans="1:11" x14ac:dyDescent="0.3">
      <c r="A6704" t="s">
        <v>1833</v>
      </c>
      <c r="B6704" s="3">
        <v>45481</v>
      </c>
      <c r="C6704" s="4">
        <v>0.54166666666666663</v>
      </c>
      <c r="D6704" s="3">
        <v>45481</v>
      </c>
      <c r="E6704" s="4">
        <v>0.5625</v>
      </c>
      <c r="F6704" t="s">
        <v>500</v>
      </c>
      <c r="G6704" t="s">
        <v>350</v>
      </c>
      <c r="H6704" s="12" t="s">
        <v>50</v>
      </c>
      <c r="I6704" s="12" t="str">
        <f>_xlfn.XLOOKUP(Tableau1[[#This Row],[AGENT]],AGENT,TYPE,"",0)</f>
        <v>RO</v>
      </c>
      <c r="J6704" s="13">
        <f>Tableau1[[#This Row],[Fin3]]-Tableau1[[#This Row],[Début2]]</f>
        <v>2.083333333333337E-2</v>
      </c>
      <c r="K6704" s="12" t="str">
        <f>IF(MONTH(D6704)=1,"JANV",IF(MONTH(D6704)=2,"FEV",IF(MONTH(D6704)=3,"MARS",IF(MONTH(D6704)=4,"AVR",IF(MONTH(D6704)=5,"MAI",IF(MONTH(D6704)=6,"JUIN",IF(MONTH(D6704)=7,"JUILL",IF(MONTH(D6704)=8,"AOU",IF(MONTH(D6704)=9,"SEPT",IF(MONTH(D6704)=10,"OCT",IF(MONTH(D6704)=11,"NOV",IF(MONTH(D6704)=12,"DEC",""))))))))))))</f>
        <v>JUILL</v>
      </c>
    </row>
    <row r="6705" spans="1:11" x14ac:dyDescent="0.3">
      <c r="A6705" t="s">
        <v>500</v>
      </c>
      <c r="B6705" s="3">
        <v>45484</v>
      </c>
      <c r="C6705" s="4">
        <v>0.47916666666666669</v>
      </c>
      <c r="D6705" s="3">
        <v>45484</v>
      </c>
      <c r="E6705" s="4">
        <v>0.5</v>
      </c>
      <c r="F6705" t="s">
        <v>500</v>
      </c>
      <c r="G6705" t="s">
        <v>350</v>
      </c>
      <c r="H6705" s="12" t="s">
        <v>50</v>
      </c>
      <c r="I6705" s="12" t="str">
        <f>_xlfn.XLOOKUP(Tableau1[[#This Row],[AGENT]],AGENT,TYPE,"",0)</f>
        <v>RO</v>
      </c>
      <c r="J6705" s="13">
        <f>Tableau1[[#This Row],[Fin3]]-Tableau1[[#This Row],[Début2]]</f>
        <v>2.0833333333333315E-2</v>
      </c>
      <c r="K6705" s="12" t="str">
        <f>IF(MONTH(D6705)=1,"JANV",IF(MONTH(D6705)=2,"FEV",IF(MONTH(D6705)=3,"MARS",IF(MONTH(D6705)=4,"AVR",IF(MONTH(D6705)=5,"MAI",IF(MONTH(D6705)=6,"JUIN",IF(MONTH(D6705)=7,"JUILL",IF(MONTH(D6705)=8,"AOU",IF(MONTH(D6705)=9,"SEPT",IF(MONTH(D6705)=10,"OCT",IF(MONTH(D6705)=11,"NOV",IF(MONTH(D6705)=12,"DEC",""))))))))))))</f>
        <v>JUILL</v>
      </c>
    </row>
    <row r="6706" spans="1:11" x14ac:dyDescent="0.3">
      <c r="A6706" t="s">
        <v>1848</v>
      </c>
      <c r="B6706" s="3">
        <v>45488</v>
      </c>
      <c r="C6706" s="4">
        <v>0.33333333333333331</v>
      </c>
      <c r="D6706" s="3">
        <v>45488</v>
      </c>
      <c r="E6706" s="4">
        <v>0.35416666666666669</v>
      </c>
      <c r="F6706" t="s">
        <v>500</v>
      </c>
      <c r="G6706" t="s">
        <v>350</v>
      </c>
      <c r="H6706" s="12" t="s">
        <v>50</v>
      </c>
      <c r="I6706" s="12" t="str">
        <f>_xlfn.XLOOKUP(Tableau1[[#This Row],[AGENT]],AGENT,TYPE,"",0)</f>
        <v>RO</v>
      </c>
      <c r="J6706" s="13">
        <f>Tableau1[[#This Row],[Fin3]]-Tableau1[[#This Row],[Début2]]</f>
        <v>2.083333333333337E-2</v>
      </c>
      <c r="K6706" s="12" t="str">
        <f>IF(MONTH(D6706)=1,"JANV",IF(MONTH(D6706)=2,"FEV",IF(MONTH(D6706)=3,"MARS",IF(MONTH(D6706)=4,"AVR",IF(MONTH(D6706)=5,"MAI",IF(MONTH(D6706)=6,"JUIN",IF(MONTH(D6706)=7,"JUILL",IF(MONTH(D6706)=8,"AOU",IF(MONTH(D6706)=9,"SEPT",IF(MONTH(D6706)=10,"OCT",IF(MONTH(D6706)=11,"NOV",IF(MONTH(D6706)=12,"DEC",""))))))))))))</f>
        <v>JUILL</v>
      </c>
    </row>
    <row r="6707" spans="1:11" x14ac:dyDescent="0.3">
      <c r="A6707" t="s">
        <v>1861</v>
      </c>
      <c r="B6707" s="3">
        <v>45499</v>
      </c>
      <c r="C6707" s="4">
        <v>0.35416666666666669</v>
      </c>
      <c r="D6707" s="3">
        <v>45499</v>
      </c>
      <c r="E6707" s="4">
        <v>0.375</v>
      </c>
      <c r="F6707" t="s">
        <v>500</v>
      </c>
      <c r="G6707" t="s">
        <v>350</v>
      </c>
      <c r="H6707" s="12" t="s">
        <v>50</v>
      </c>
      <c r="I6707" s="12" t="str">
        <f>_xlfn.XLOOKUP(Tableau1[[#This Row],[AGENT]],AGENT,TYPE,"",0)</f>
        <v>RO</v>
      </c>
      <c r="J6707" s="13">
        <f>Tableau1[[#This Row],[Fin3]]-Tableau1[[#This Row],[Début2]]</f>
        <v>2.0833333333333315E-2</v>
      </c>
      <c r="K6707" s="12" t="str">
        <f>IF(MONTH(D6707)=1,"JANV",IF(MONTH(D6707)=2,"FEV",IF(MONTH(D6707)=3,"MARS",IF(MONTH(D6707)=4,"AVR",IF(MONTH(D6707)=5,"MAI",IF(MONTH(D6707)=6,"JUIN",IF(MONTH(D6707)=7,"JUILL",IF(MONTH(D6707)=8,"AOU",IF(MONTH(D6707)=9,"SEPT",IF(MONTH(D6707)=10,"OCT",IF(MONTH(D6707)=11,"NOV",IF(MONTH(D6707)=12,"DEC",""))))))))))))</f>
        <v>JUILL</v>
      </c>
    </row>
    <row r="6708" spans="1:11" x14ac:dyDescent="0.3">
      <c r="A6708" t="s">
        <v>500</v>
      </c>
      <c r="B6708" s="3">
        <v>45502</v>
      </c>
      <c r="C6708" s="4">
        <v>0.625</v>
      </c>
      <c r="D6708" s="3">
        <v>45502</v>
      </c>
      <c r="E6708" s="4">
        <v>0.64583333333333337</v>
      </c>
      <c r="F6708" t="s">
        <v>500</v>
      </c>
      <c r="G6708" t="s">
        <v>350</v>
      </c>
      <c r="H6708" s="12" t="s">
        <v>50</v>
      </c>
      <c r="I6708" s="12" t="str">
        <f>_xlfn.XLOOKUP(Tableau1[[#This Row],[AGENT]],AGENT,TYPE,"",0)</f>
        <v>RO</v>
      </c>
      <c r="J6708" s="13">
        <f>Tableau1[[#This Row],[Fin3]]-Tableau1[[#This Row],[Début2]]</f>
        <v>2.083333333333337E-2</v>
      </c>
      <c r="K6708" s="12" t="str">
        <f>IF(MONTH(D6708)=1,"JANV",IF(MONTH(D6708)=2,"FEV",IF(MONTH(D6708)=3,"MARS",IF(MONTH(D6708)=4,"AVR",IF(MONTH(D6708)=5,"MAI",IF(MONTH(D6708)=6,"JUIN",IF(MONTH(D6708)=7,"JUILL",IF(MONTH(D6708)=8,"AOU",IF(MONTH(D6708)=9,"SEPT",IF(MONTH(D6708)=10,"OCT",IF(MONTH(D6708)=11,"NOV",IF(MONTH(D6708)=12,"DEC",""))))))))))))</f>
        <v>JUILL</v>
      </c>
    </row>
    <row r="6709" spans="1:11" x14ac:dyDescent="0.3">
      <c r="A6709" t="s">
        <v>500</v>
      </c>
      <c r="B6709" s="3">
        <v>45446</v>
      </c>
      <c r="C6709" s="4">
        <v>0.35416666666666669</v>
      </c>
      <c r="D6709" s="3">
        <v>45446</v>
      </c>
      <c r="E6709" s="4">
        <v>0.375</v>
      </c>
      <c r="F6709" t="s">
        <v>500</v>
      </c>
      <c r="G6709" t="s">
        <v>350</v>
      </c>
      <c r="H6709" s="12" t="s">
        <v>50</v>
      </c>
      <c r="I6709" s="12" t="str">
        <f>_xlfn.XLOOKUP(Tableau1[[#This Row],[AGENT]],AGENT,TYPE,"",0)</f>
        <v>RO</v>
      </c>
      <c r="J6709" s="13">
        <f>Tableau1[[#This Row],[Fin3]]-Tableau1[[#This Row],[Début2]]</f>
        <v>2.0833333333333315E-2</v>
      </c>
      <c r="K6709" s="12" t="str">
        <f>IF(MONTH(D6709)=1,"JANV",IF(MONTH(D6709)=2,"FEV",IF(MONTH(D6709)=3,"MARS",IF(MONTH(D6709)=4,"AVR",IF(MONTH(D6709)=5,"MAI",IF(MONTH(D6709)=6,"JUIN",IF(MONTH(D6709)=7,"JUILL",IF(MONTH(D6709)=8,"AOU",IF(MONTH(D6709)=9,"SEPT",IF(MONTH(D6709)=10,"OCT",IF(MONTH(D6709)=11,"NOV",IF(MONTH(D6709)=12,"DEC",""))))))))))))</f>
        <v>JUIN</v>
      </c>
    </row>
    <row r="6710" spans="1:11" x14ac:dyDescent="0.3">
      <c r="A6710" t="s">
        <v>500</v>
      </c>
      <c r="B6710" s="3">
        <v>45447</v>
      </c>
      <c r="C6710" s="4">
        <v>0.33333333333333331</v>
      </c>
      <c r="D6710" s="3">
        <v>45447</v>
      </c>
      <c r="E6710" s="4">
        <v>0.35416666666666669</v>
      </c>
      <c r="F6710" t="s">
        <v>500</v>
      </c>
      <c r="G6710" t="s">
        <v>350</v>
      </c>
      <c r="H6710" s="12" t="s">
        <v>50</v>
      </c>
      <c r="I6710" s="12" t="str">
        <f>_xlfn.XLOOKUP(Tableau1[[#This Row],[AGENT]],AGENT,TYPE,"",0)</f>
        <v>RO</v>
      </c>
      <c r="J6710" s="13">
        <f>Tableau1[[#This Row],[Fin3]]-Tableau1[[#This Row],[Début2]]</f>
        <v>2.083333333333337E-2</v>
      </c>
      <c r="K6710" s="12" t="str">
        <f>IF(MONTH(D6710)=1,"JANV",IF(MONTH(D6710)=2,"FEV",IF(MONTH(D6710)=3,"MARS",IF(MONTH(D6710)=4,"AVR",IF(MONTH(D6710)=5,"MAI",IF(MONTH(D6710)=6,"JUIN",IF(MONTH(D6710)=7,"JUILL",IF(MONTH(D6710)=8,"AOU",IF(MONTH(D6710)=9,"SEPT",IF(MONTH(D6710)=10,"OCT",IF(MONTH(D6710)=11,"NOV",IF(MONTH(D6710)=12,"DEC",""))))))))))))</f>
        <v>JUIN</v>
      </c>
    </row>
    <row r="6711" spans="1:11" x14ac:dyDescent="0.3">
      <c r="A6711" t="s">
        <v>500</v>
      </c>
      <c r="B6711" s="3">
        <v>45448</v>
      </c>
      <c r="C6711" s="4">
        <v>0.54166666666666663</v>
      </c>
      <c r="D6711" s="3">
        <v>45448</v>
      </c>
      <c r="E6711" s="4">
        <v>0.5625</v>
      </c>
      <c r="F6711" t="s">
        <v>500</v>
      </c>
      <c r="G6711" t="s">
        <v>350</v>
      </c>
      <c r="H6711" s="12" t="s">
        <v>50</v>
      </c>
      <c r="I6711" s="12" t="str">
        <f>_xlfn.XLOOKUP(Tableau1[[#This Row],[AGENT]],AGENT,TYPE,"",0)</f>
        <v>RO</v>
      </c>
      <c r="J6711" s="13">
        <f>Tableau1[[#This Row],[Fin3]]-Tableau1[[#This Row],[Début2]]</f>
        <v>2.083333333333337E-2</v>
      </c>
      <c r="K6711" s="12" t="str">
        <f>IF(MONTH(D6711)=1,"JANV",IF(MONTH(D6711)=2,"FEV",IF(MONTH(D6711)=3,"MARS",IF(MONTH(D6711)=4,"AVR",IF(MONTH(D6711)=5,"MAI",IF(MONTH(D6711)=6,"JUIN",IF(MONTH(D6711)=7,"JUILL",IF(MONTH(D6711)=8,"AOU",IF(MONTH(D6711)=9,"SEPT",IF(MONTH(D6711)=10,"OCT",IF(MONTH(D6711)=11,"NOV",IF(MONTH(D6711)=12,"DEC",""))))))))))))</f>
        <v>JUIN</v>
      </c>
    </row>
    <row r="6712" spans="1:11" x14ac:dyDescent="0.3">
      <c r="A6712" t="s">
        <v>500</v>
      </c>
      <c r="B6712" s="3">
        <v>45461</v>
      </c>
      <c r="C6712" s="4">
        <v>0.66666666666666663</v>
      </c>
      <c r="D6712" s="3">
        <v>45461</v>
      </c>
      <c r="E6712" s="4">
        <v>0.6875</v>
      </c>
      <c r="F6712" t="s">
        <v>500</v>
      </c>
      <c r="G6712" t="s">
        <v>350</v>
      </c>
      <c r="H6712" s="12" t="s">
        <v>50</v>
      </c>
      <c r="I6712" s="12" t="str">
        <f>_xlfn.XLOOKUP(Tableau1[[#This Row],[AGENT]],AGENT,TYPE,"",0)</f>
        <v>RO</v>
      </c>
      <c r="J6712" s="13">
        <f>Tableau1[[#This Row],[Fin3]]-Tableau1[[#This Row],[Début2]]</f>
        <v>2.083333333333337E-2</v>
      </c>
      <c r="K6712" s="12" t="str">
        <f>IF(MONTH(D6712)=1,"JANV",IF(MONTH(D6712)=2,"FEV",IF(MONTH(D6712)=3,"MARS",IF(MONTH(D6712)=4,"AVR",IF(MONTH(D6712)=5,"MAI",IF(MONTH(D6712)=6,"JUIN",IF(MONTH(D6712)=7,"JUILL",IF(MONTH(D6712)=8,"AOU",IF(MONTH(D6712)=9,"SEPT",IF(MONTH(D6712)=10,"OCT",IF(MONTH(D6712)=11,"NOV",IF(MONTH(D6712)=12,"DEC",""))))))))))))</f>
        <v>JUIN</v>
      </c>
    </row>
    <row r="6713" spans="1:11" x14ac:dyDescent="0.3">
      <c r="A6713" t="s">
        <v>500</v>
      </c>
      <c r="B6713" s="3">
        <v>45467</v>
      </c>
      <c r="C6713" s="4">
        <v>0.64583333333333337</v>
      </c>
      <c r="D6713" s="3">
        <v>45467</v>
      </c>
      <c r="E6713" s="4">
        <v>0.66666666666666663</v>
      </c>
      <c r="F6713" t="s">
        <v>500</v>
      </c>
      <c r="G6713" t="s">
        <v>350</v>
      </c>
      <c r="H6713" s="12" t="s">
        <v>50</v>
      </c>
      <c r="I6713" s="12" t="str">
        <f>_xlfn.XLOOKUP(Tableau1[[#This Row],[AGENT]],AGENT,TYPE,"",0)</f>
        <v>RO</v>
      </c>
      <c r="J6713" s="13">
        <f>Tableau1[[#This Row],[Fin3]]-Tableau1[[#This Row],[Début2]]</f>
        <v>2.0833333333333259E-2</v>
      </c>
      <c r="K6713" s="12" t="str">
        <f>IF(MONTH(D6713)=1,"JANV",IF(MONTH(D6713)=2,"FEV",IF(MONTH(D6713)=3,"MARS",IF(MONTH(D6713)=4,"AVR",IF(MONTH(D6713)=5,"MAI",IF(MONTH(D6713)=6,"JUIN",IF(MONTH(D6713)=7,"JUILL",IF(MONTH(D6713)=8,"AOU",IF(MONTH(D6713)=9,"SEPT",IF(MONTH(D6713)=10,"OCT",IF(MONTH(D6713)=11,"NOV",IF(MONTH(D6713)=12,"DEC",""))))))))))))</f>
        <v>JUIN</v>
      </c>
    </row>
    <row r="6714" spans="1:11" x14ac:dyDescent="0.3">
      <c r="A6714" t="s">
        <v>1927</v>
      </c>
      <c r="B6714" s="3">
        <v>45469</v>
      </c>
      <c r="C6714" s="4">
        <v>0.5625</v>
      </c>
      <c r="D6714" s="3">
        <v>45469</v>
      </c>
      <c r="E6714" s="4">
        <v>0.58333333333333337</v>
      </c>
      <c r="F6714" t="s">
        <v>500</v>
      </c>
      <c r="G6714" t="s">
        <v>350</v>
      </c>
      <c r="H6714" s="12" t="s">
        <v>50</v>
      </c>
      <c r="I6714" s="12" t="str">
        <f>_xlfn.XLOOKUP(Tableau1[[#This Row],[AGENT]],AGENT,TYPE,"",0)</f>
        <v>RO</v>
      </c>
      <c r="J6714" s="13">
        <f>Tableau1[[#This Row],[Fin3]]-Tableau1[[#This Row],[Début2]]</f>
        <v>2.083333333333337E-2</v>
      </c>
      <c r="K6714" s="12" t="str">
        <f>IF(MONTH(D6714)=1,"JANV",IF(MONTH(D6714)=2,"FEV",IF(MONTH(D6714)=3,"MARS",IF(MONTH(D6714)=4,"AVR",IF(MONTH(D6714)=5,"MAI",IF(MONTH(D6714)=6,"JUIN",IF(MONTH(D6714)=7,"JUILL",IF(MONTH(D6714)=8,"AOU",IF(MONTH(D6714)=9,"SEPT",IF(MONTH(D6714)=10,"OCT",IF(MONTH(D6714)=11,"NOV",IF(MONTH(D6714)=12,"DEC",""))))))))))))</f>
        <v>JUIN</v>
      </c>
    </row>
    <row r="6715" spans="1:11" x14ac:dyDescent="0.3">
      <c r="A6715" t="s">
        <v>1934</v>
      </c>
      <c r="B6715" s="3">
        <v>45419</v>
      </c>
      <c r="C6715" s="4">
        <v>0.625</v>
      </c>
      <c r="D6715" s="3">
        <v>45419</v>
      </c>
      <c r="E6715" s="4">
        <v>0.64583333333333337</v>
      </c>
      <c r="F6715" t="s">
        <v>500</v>
      </c>
      <c r="G6715" t="s">
        <v>350</v>
      </c>
      <c r="H6715" s="12" t="s">
        <v>50</v>
      </c>
      <c r="I6715" s="12" t="str">
        <f>_xlfn.XLOOKUP(Tableau1[[#This Row],[AGENT]],AGENT,TYPE,"",0)</f>
        <v>RO</v>
      </c>
      <c r="J6715" s="13">
        <f>Tableau1[[#This Row],[Fin3]]-Tableau1[[#This Row],[Début2]]</f>
        <v>2.083333333333337E-2</v>
      </c>
      <c r="K6715" s="12" t="str">
        <f>IF(MONTH(D6715)=1,"JANV",IF(MONTH(D6715)=2,"FEV",IF(MONTH(D6715)=3,"MARS",IF(MONTH(D6715)=4,"AVR",IF(MONTH(D6715)=5,"MAI",IF(MONTH(D6715)=6,"JUIN",IF(MONTH(D6715)=7,"JUILL",IF(MONTH(D6715)=8,"AOU",IF(MONTH(D6715)=9,"SEPT",IF(MONTH(D6715)=10,"OCT",IF(MONTH(D6715)=11,"NOV",IF(MONTH(D6715)=12,"DEC",""))))))))))))</f>
        <v>MAI</v>
      </c>
    </row>
    <row r="6716" spans="1:11" x14ac:dyDescent="0.3">
      <c r="A6716" t="s">
        <v>500</v>
      </c>
      <c r="B6716" s="3">
        <v>45440</v>
      </c>
      <c r="C6716" s="4">
        <v>0.41666666666666669</v>
      </c>
      <c r="D6716" s="3">
        <v>45440</v>
      </c>
      <c r="E6716" s="4">
        <v>0.4375</v>
      </c>
      <c r="F6716" t="s">
        <v>500</v>
      </c>
      <c r="G6716" t="s">
        <v>350</v>
      </c>
      <c r="H6716" s="12" t="s">
        <v>50</v>
      </c>
      <c r="I6716" s="12" t="str">
        <f>_xlfn.XLOOKUP(Tableau1[[#This Row],[AGENT]],AGENT,TYPE,"",0)</f>
        <v>RO</v>
      </c>
      <c r="J6716" s="13">
        <f>Tableau1[[#This Row],[Fin3]]-Tableau1[[#This Row],[Début2]]</f>
        <v>2.0833333333333315E-2</v>
      </c>
      <c r="K6716" s="12" t="str">
        <f>IF(MONTH(D6716)=1,"JANV",IF(MONTH(D6716)=2,"FEV",IF(MONTH(D6716)=3,"MARS",IF(MONTH(D6716)=4,"AVR",IF(MONTH(D6716)=5,"MAI",IF(MONTH(D6716)=6,"JUIN",IF(MONTH(D6716)=7,"JUILL",IF(MONTH(D6716)=8,"AOU",IF(MONTH(D6716)=9,"SEPT",IF(MONTH(D6716)=10,"OCT",IF(MONTH(D6716)=11,"NOV",IF(MONTH(D6716)=12,"DEC",""))))))))))))</f>
        <v>MAI</v>
      </c>
    </row>
    <row r="6717" spans="1:11" x14ac:dyDescent="0.3">
      <c r="A6717" t="s">
        <v>500</v>
      </c>
      <c r="B6717" s="3">
        <v>45440</v>
      </c>
      <c r="C6717" s="4">
        <v>0.64583333333333337</v>
      </c>
      <c r="D6717" s="3">
        <v>45440</v>
      </c>
      <c r="E6717" s="4">
        <v>0.66666666666666663</v>
      </c>
      <c r="F6717" t="s">
        <v>500</v>
      </c>
      <c r="G6717" t="s">
        <v>350</v>
      </c>
      <c r="H6717" s="12" t="s">
        <v>50</v>
      </c>
      <c r="I6717" s="12" t="str">
        <f>_xlfn.XLOOKUP(Tableau1[[#This Row],[AGENT]],AGENT,TYPE,"",0)</f>
        <v>RO</v>
      </c>
      <c r="J6717" s="13">
        <f>Tableau1[[#This Row],[Fin3]]-Tableau1[[#This Row],[Début2]]</f>
        <v>2.0833333333333259E-2</v>
      </c>
      <c r="K6717" s="12" t="str">
        <f>IF(MONTH(D6717)=1,"JANV",IF(MONTH(D6717)=2,"FEV",IF(MONTH(D6717)=3,"MARS",IF(MONTH(D6717)=4,"AVR",IF(MONTH(D6717)=5,"MAI",IF(MONTH(D6717)=6,"JUIN",IF(MONTH(D6717)=7,"JUILL",IF(MONTH(D6717)=8,"AOU",IF(MONTH(D6717)=9,"SEPT",IF(MONTH(D6717)=10,"OCT",IF(MONTH(D6717)=11,"NOV",IF(MONTH(D6717)=12,"DEC",""))))))))))))</f>
        <v>MAI</v>
      </c>
    </row>
    <row r="6718" spans="1:11" x14ac:dyDescent="0.3">
      <c r="A6718" t="s">
        <v>500</v>
      </c>
      <c r="B6718" s="3">
        <v>45441</v>
      </c>
      <c r="C6718" s="4">
        <v>0.41666666666666669</v>
      </c>
      <c r="D6718" s="3">
        <v>45441</v>
      </c>
      <c r="E6718" s="4">
        <v>0.4375</v>
      </c>
      <c r="F6718" t="s">
        <v>500</v>
      </c>
      <c r="G6718" t="s">
        <v>350</v>
      </c>
      <c r="H6718" s="12" t="s">
        <v>50</v>
      </c>
      <c r="I6718" s="12" t="str">
        <f>_xlfn.XLOOKUP(Tableau1[[#This Row],[AGENT]],AGENT,TYPE,"",0)</f>
        <v>RO</v>
      </c>
      <c r="J6718" s="13">
        <f>Tableau1[[#This Row],[Fin3]]-Tableau1[[#This Row],[Début2]]</f>
        <v>2.0833333333333315E-2</v>
      </c>
      <c r="K6718" s="12" t="str">
        <f>IF(MONTH(D6718)=1,"JANV",IF(MONTH(D6718)=2,"FEV",IF(MONTH(D6718)=3,"MARS",IF(MONTH(D6718)=4,"AVR",IF(MONTH(D6718)=5,"MAI",IF(MONTH(D6718)=6,"JUIN",IF(MONTH(D6718)=7,"JUILL",IF(MONTH(D6718)=8,"AOU",IF(MONTH(D6718)=9,"SEPT",IF(MONTH(D6718)=10,"OCT",IF(MONTH(D6718)=11,"NOV",IF(MONTH(D6718)=12,"DEC",""))))))))))))</f>
        <v>MAI</v>
      </c>
    </row>
    <row r="6719" spans="1:11" x14ac:dyDescent="0.3">
      <c r="A6719" t="s">
        <v>1993</v>
      </c>
      <c r="B6719" s="3">
        <v>45397</v>
      </c>
      <c r="C6719" s="4">
        <v>0.64583333333333337</v>
      </c>
      <c r="D6719" s="3">
        <v>45397</v>
      </c>
      <c r="E6719" s="4">
        <v>0.66666666666666663</v>
      </c>
      <c r="F6719" t="s">
        <v>500</v>
      </c>
      <c r="G6719" t="s">
        <v>350</v>
      </c>
      <c r="H6719" s="12" t="s">
        <v>50</v>
      </c>
      <c r="I6719" s="12" t="str">
        <f>_xlfn.XLOOKUP(Tableau1[[#This Row],[AGENT]],AGENT,TYPE,"",0)</f>
        <v>RO</v>
      </c>
      <c r="J6719" s="13">
        <f>Tableau1[[#This Row],[Fin3]]-Tableau1[[#This Row],[Début2]]</f>
        <v>2.0833333333333259E-2</v>
      </c>
      <c r="K6719" s="12" t="str">
        <f>IF(MONTH(D6719)=1,"JANV",IF(MONTH(D6719)=2,"FEV",IF(MONTH(D6719)=3,"MARS",IF(MONTH(D6719)=4,"AVR",IF(MONTH(D6719)=5,"MAI",IF(MONTH(D6719)=6,"JUIN",IF(MONTH(D6719)=7,"JUILL",IF(MONTH(D6719)=8,"AOU",IF(MONTH(D6719)=9,"SEPT",IF(MONTH(D6719)=10,"OCT",IF(MONTH(D6719)=11,"NOV",IF(MONTH(D6719)=12,"DEC",""))))))))))))</f>
        <v>AVR</v>
      </c>
    </row>
    <row r="6720" spans="1:11" x14ac:dyDescent="0.3">
      <c r="A6720" t="s">
        <v>500</v>
      </c>
      <c r="B6720" s="3">
        <v>45390</v>
      </c>
      <c r="C6720" s="4">
        <v>0.60416666666666663</v>
      </c>
      <c r="D6720" s="3">
        <v>45390</v>
      </c>
      <c r="E6720" s="4">
        <v>0.625</v>
      </c>
      <c r="F6720" t="s">
        <v>500</v>
      </c>
      <c r="G6720" t="s">
        <v>350</v>
      </c>
      <c r="H6720" s="12" t="s">
        <v>50</v>
      </c>
      <c r="I6720" s="12" t="str">
        <f>_xlfn.XLOOKUP(Tableau1[[#This Row],[AGENT]],AGENT,TYPE,"",0)</f>
        <v>RO</v>
      </c>
      <c r="J6720" s="13">
        <f>Tableau1[[#This Row],[Fin3]]-Tableau1[[#This Row],[Début2]]</f>
        <v>2.083333333333337E-2</v>
      </c>
      <c r="K6720" s="12" t="str">
        <f>IF(MONTH(D6720)=1,"JANV",IF(MONTH(D6720)=2,"FEV",IF(MONTH(D6720)=3,"MARS",IF(MONTH(D6720)=4,"AVR",IF(MONTH(D6720)=5,"MAI",IF(MONTH(D6720)=6,"JUIN",IF(MONTH(D6720)=7,"JUILL",IF(MONTH(D6720)=8,"AOU",IF(MONTH(D6720)=9,"SEPT",IF(MONTH(D6720)=10,"OCT",IF(MONTH(D6720)=11,"NOV",IF(MONTH(D6720)=12,"DEC",""))))))))))))</f>
        <v>AVR</v>
      </c>
    </row>
    <row r="6721" spans="1:11" x14ac:dyDescent="0.3">
      <c r="A6721" t="s">
        <v>2157</v>
      </c>
      <c r="B6721" s="3">
        <v>45510</v>
      </c>
      <c r="C6721" s="4">
        <v>0.41666666666666669</v>
      </c>
      <c r="D6721" s="3">
        <v>45510</v>
      </c>
      <c r="E6721" s="4">
        <v>0.45833333333333331</v>
      </c>
      <c r="F6721" t="s">
        <v>500</v>
      </c>
      <c r="G6721" t="s">
        <v>350</v>
      </c>
      <c r="H6721" s="12" t="s">
        <v>50</v>
      </c>
      <c r="I6721" s="12" t="str">
        <f>_xlfn.XLOOKUP(Tableau1[[#This Row],[AGENT]],AGENT,TYPE,"",0)</f>
        <v>RO</v>
      </c>
      <c r="J6721" s="13">
        <f>Tableau1[[#This Row],[Fin3]]-Tableau1[[#This Row],[Début2]]</f>
        <v>4.166666666666663E-2</v>
      </c>
      <c r="K6721" s="12" t="str">
        <f>IF(MONTH(D6721)=1,"JANV",IF(MONTH(D6721)=2,"FEV",IF(MONTH(D6721)=3,"MARS",IF(MONTH(D6721)=4,"AVR",IF(MONTH(D6721)=5,"MAI",IF(MONTH(D6721)=6,"JUIN",IF(MONTH(D6721)=7,"JUILL",IF(MONTH(D6721)=8,"AOU",IF(MONTH(D6721)=9,"SEPT",IF(MONTH(D6721)=10,"OCT",IF(MONTH(D6721)=11,"NOV",IF(MONTH(D6721)=12,"DEC",""))))))))))))</f>
        <v>AOU</v>
      </c>
    </row>
    <row r="6722" spans="1:11" x14ac:dyDescent="0.3">
      <c r="A6722" t="s">
        <v>2159</v>
      </c>
      <c r="B6722" s="3">
        <v>45510</v>
      </c>
      <c r="C6722" s="4">
        <v>0.39583333333333331</v>
      </c>
      <c r="D6722" s="3">
        <v>45510</v>
      </c>
      <c r="E6722" s="4">
        <v>0.41666666666666669</v>
      </c>
      <c r="F6722" t="s">
        <v>500</v>
      </c>
      <c r="G6722" t="s">
        <v>350</v>
      </c>
      <c r="H6722" s="12" t="s">
        <v>50</v>
      </c>
      <c r="I6722" s="12" t="str">
        <f>_xlfn.XLOOKUP(Tableau1[[#This Row],[AGENT]],AGENT,TYPE,"",0)</f>
        <v>RO</v>
      </c>
      <c r="J6722" s="13">
        <f>Tableau1[[#This Row],[Fin3]]-Tableau1[[#This Row],[Début2]]</f>
        <v>2.083333333333337E-2</v>
      </c>
      <c r="K6722" s="12" t="str">
        <f>IF(MONTH(D6722)=1,"JANV",IF(MONTH(D6722)=2,"FEV",IF(MONTH(D6722)=3,"MARS",IF(MONTH(D6722)=4,"AVR",IF(MONTH(D6722)=5,"MAI",IF(MONTH(D6722)=6,"JUIN",IF(MONTH(D6722)=7,"JUILL",IF(MONTH(D6722)=8,"AOU",IF(MONTH(D6722)=9,"SEPT",IF(MONTH(D6722)=10,"OCT",IF(MONTH(D6722)=11,"NOV",IF(MONTH(D6722)=12,"DEC",""))))))))))))</f>
        <v>AOU</v>
      </c>
    </row>
    <row r="6723" spans="1:11" x14ac:dyDescent="0.3">
      <c r="A6723" t="s">
        <v>2163</v>
      </c>
      <c r="B6723" s="3">
        <v>45516</v>
      </c>
      <c r="C6723" s="4">
        <v>0.47916666666666669</v>
      </c>
      <c r="D6723" s="3">
        <v>45516</v>
      </c>
      <c r="E6723" s="4">
        <v>0.5</v>
      </c>
      <c r="F6723" t="s">
        <v>500</v>
      </c>
      <c r="G6723" t="s">
        <v>350</v>
      </c>
      <c r="H6723" s="12" t="s">
        <v>50</v>
      </c>
      <c r="I6723" s="12" t="str">
        <f>_xlfn.XLOOKUP(Tableau1[[#This Row],[AGENT]],AGENT,TYPE,"",0)</f>
        <v>RO</v>
      </c>
      <c r="J6723" s="13">
        <f>Tableau1[[#This Row],[Fin3]]-Tableau1[[#This Row],[Début2]]</f>
        <v>2.0833333333333315E-2</v>
      </c>
      <c r="K6723" s="12" t="str">
        <f>IF(MONTH(D6723)=1,"JANV",IF(MONTH(D6723)=2,"FEV",IF(MONTH(D6723)=3,"MARS",IF(MONTH(D6723)=4,"AVR",IF(MONTH(D6723)=5,"MAI",IF(MONTH(D6723)=6,"JUIN",IF(MONTH(D6723)=7,"JUILL",IF(MONTH(D6723)=8,"AOU",IF(MONTH(D6723)=9,"SEPT",IF(MONTH(D6723)=10,"OCT",IF(MONTH(D6723)=11,"NOV",IF(MONTH(D6723)=12,"DEC",""))))))))))))</f>
        <v>AOU</v>
      </c>
    </row>
    <row r="6724" spans="1:11" x14ac:dyDescent="0.3">
      <c r="A6724" t="s">
        <v>500</v>
      </c>
      <c r="B6724" s="3">
        <v>45511</v>
      </c>
      <c r="C6724" s="4">
        <v>0.375</v>
      </c>
      <c r="D6724" s="3">
        <v>45511</v>
      </c>
      <c r="E6724" s="4">
        <v>0.39583333333333331</v>
      </c>
      <c r="F6724" t="s">
        <v>500</v>
      </c>
      <c r="G6724" t="s">
        <v>350</v>
      </c>
      <c r="H6724" s="12" t="s">
        <v>50</v>
      </c>
      <c r="I6724" s="12" t="str">
        <f>_xlfn.XLOOKUP(Tableau1[[#This Row],[AGENT]],AGENT,TYPE,"",0)</f>
        <v>RO</v>
      </c>
      <c r="J6724" s="13">
        <f>Tableau1[[#This Row],[Fin3]]-Tableau1[[#This Row],[Début2]]</f>
        <v>2.0833333333333315E-2</v>
      </c>
      <c r="K6724" s="12" t="str">
        <f>IF(MONTH(D6724)=1,"JANV",IF(MONTH(D6724)=2,"FEV",IF(MONTH(D6724)=3,"MARS",IF(MONTH(D6724)=4,"AVR",IF(MONTH(D6724)=5,"MAI",IF(MONTH(D6724)=6,"JUIN",IF(MONTH(D6724)=7,"JUILL",IF(MONTH(D6724)=8,"AOU",IF(MONTH(D6724)=9,"SEPT",IF(MONTH(D6724)=10,"OCT",IF(MONTH(D6724)=11,"NOV",IF(MONTH(D6724)=12,"DEC",""))))))))))))</f>
        <v>AOU</v>
      </c>
    </row>
    <row r="6725" spans="1:11" x14ac:dyDescent="0.3">
      <c r="A6725" t="s">
        <v>500</v>
      </c>
      <c r="B6725" s="3">
        <v>45517</v>
      </c>
      <c r="C6725" s="4">
        <v>0.41666666666666669</v>
      </c>
      <c r="D6725" s="3">
        <v>45517</v>
      </c>
      <c r="E6725" s="4">
        <v>0.4375</v>
      </c>
      <c r="F6725" t="s">
        <v>500</v>
      </c>
      <c r="G6725" t="s">
        <v>350</v>
      </c>
      <c r="H6725" s="12" t="s">
        <v>50</v>
      </c>
      <c r="I6725" s="12" t="str">
        <f>_xlfn.XLOOKUP(Tableau1[[#This Row],[AGENT]],AGENT,TYPE,"",0)</f>
        <v>RO</v>
      </c>
      <c r="J6725" s="13">
        <f>Tableau1[[#This Row],[Fin3]]-Tableau1[[#This Row],[Début2]]</f>
        <v>2.0833333333333315E-2</v>
      </c>
      <c r="K6725" s="12" t="str">
        <f>IF(MONTH(D6725)=1,"JANV",IF(MONTH(D6725)=2,"FEV",IF(MONTH(D6725)=3,"MARS",IF(MONTH(D6725)=4,"AVR",IF(MONTH(D6725)=5,"MAI",IF(MONTH(D6725)=6,"JUIN",IF(MONTH(D6725)=7,"JUILL",IF(MONTH(D6725)=8,"AOU",IF(MONTH(D6725)=9,"SEPT",IF(MONTH(D6725)=10,"OCT",IF(MONTH(D6725)=11,"NOV",IF(MONTH(D6725)=12,"DEC",""))))))))))))</f>
        <v>AOU</v>
      </c>
    </row>
    <row r="6726" spans="1:11" x14ac:dyDescent="0.3">
      <c r="A6726" t="s">
        <v>500</v>
      </c>
      <c r="B6726" s="3">
        <v>45530</v>
      </c>
      <c r="C6726" s="4">
        <v>0.60416666666666663</v>
      </c>
      <c r="D6726" s="3">
        <v>45530</v>
      </c>
      <c r="E6726" s="4">
        <v>0.625</v>
      </c>
      <c r="F6726" t="s">
        <v>500</v>
      </c>
      <c r="G6726" t="s">
        <v>350</v>
      </c>
      <c r="H6726" s="12" t="s">
        <v>50</v>
      </c>
      <c r="I6726" s="12" t="str">
        <f>_xlfn.XLOOKUP(Tableau1[[#This Row],[AGENT]],AGENT,TYPE,"",0)</f>
        <v>RO</v>
      </c>
      <c r="J6726" s="13">
        <f>Tableau1[[#This Row],[Fin3]]-Tableau1[[#This Row],[Début2]]</f>
        <v>2.083333333333337E-2</v>
      </c>
      <c r="K6726" s="12" t="str">
        <f>IF(MONTH(D6726)=1,"JANV",IF(MONTH(D6726)=2,"FEV",IF(MONTH(D6726)=3,"MARS",IF(MONTH(D6726)=4,"AVR",IF(MONTH(D6726)=5,"MAI",IF(MONTH(D6726)=6,"JUIN",IF(MONTH(D6726)=7,"JUILL",IF(MONTH(D6726)=8,"AOU",IF(MONTH(D6726)=9,"SEPT",IF(MONTH(D6726)=10,"OCT",IF(MONTH(D6726)=11,"NOV",IF(MONTH(D6726)=12,"DEC",""))))))))))))</f>
        <v>AOU</v>
      </c>
    </row>
    <row r="6727" spans="1:11" x14ac:dyDescent="0.3">
      <c r="A6727" t="s">
        <v>500</v>
      </c>
      <c r="B6727" s="3">
        <v>45534</v>
      </c>
      <c r="C6727" s="4">
        <v>0.35416666666666669</v>
      </c>
      <c r="D6727" s="3">
        <v>45534</v>
      </c>
      <c r="E6727" s="4">
        <v>0.375</v>
      </c>
      <c r="F6727" t="s">
        <v>500</v>
      </c>
      <c r="G6727" t="s">
        <v>350</v>
      </c>
      <c r="H6727" s="12" t="s">
        <v>50</v>
      </c>
      <c r="I6727" s="12" t="str">
        <f>_xlfn.XLOOKUP(Tableau1[[#This Row],[AGENT]],AGENT,TYPE,"",0)</f>
        <v>RO</v>
      </c>
      <c r="J6727" s="13">
        <f>Tableau1[[#This Row],[Fin3]]-Tableau1[[#This Row],[Début2]]</f>
        <v>2.0833333333333315E-2</v>
      </c>
      <c r="K6727" s="12" t="str">
        <f>IF(MONTH(D6727)=1,"JANV",IF(MONTH(D6727)=2,"FEV",IF(MONTH(D6727)=3,"MARS",IF(MONTH(D6727)=4,"AVR",IF(MONTH(D6727)=5,"MAI",IF(MONTH(D6727)=6,"JUIN",IF(MONTH(D6727)=7,"JUILL",IF(MONTH(D6727)=8,"AOU",IF(MONTH(D6727)=9,"SEPT",IF(MONTH(D6727)=10,"OCT",IF(MONTH(D6727)=11,"NOV",IF(MONTH(D6727)=12,"DEC",""))))))))))))</f>
        <v>AOU</v>
      </c>
    </row>
    <row r="6728" spans="1:11" x14ac:dyDescent="0.3">
      <c r="B6728" s="3">
        <v>45505</v>
      </c>
      <c r="C6728" s="4">
        <v>0.64583333333333337</v>
      </c>
      <c r="D6728" s="3">
        <v>45505</v>
      </c>
      <c r="E6728" s="4">
        <v>0.66666666666666663</v>
      </c>
      <c r="F6728" t="s">
        <v>500</v>
      </c>
      <c r="G6728" s="12" t="s">
        <v>12</v>
      </c>
      <c r="H6728" s="12" t="s">
        <v>33</v>
      </c>
      <c r="I6728" s="12" t="str">
        <f>_xlfn.XLOOKUP(Tableau1[[#This Row],[AGENT]],AGENT,TYPE,"",0)</f>
        <v>ASS</v>
      </c>
      <c r="J6728" s="13">
        <f>Tableau1[[#This Row],[Fin3]]-Tableau1[[#This Row],[Début2]]</f>
        <v>2.0833333333333259E-2</v>
      </c>
      <c r="K6728" s="12" t="str">
        <f>IF(MONTH(D6728)=1,"JANV",IF(MONTH(D6728)=2,"FEV",IF(MONTH(D6728)=3,"MARS",IF(MONTH(D6728)=4,"AVR",IF(MONTH(D6728)=5,"MAI",IF(MONTH(D6728)=6,"JUIN",IF(MONTH(D6728)=7,"JUILL",IF(MONTH(D6728)=8,"AOU",IF(MONTH(D6728)=9,"SEPT",IF(MONTH(D6728)=10,"OCT",IF(MONTH(D6728)=11,"NOV",IF(MONTH(D6728)=12,"DEC",""))))))))))))</f>
        <v>AOU</v>
      </c>
    </row>
    <row r="6729" spans="1:11" x14ac:dyDescent="0.3">
      <c r="B6729" s="3">
        <v>45509</v>
      </c>
      <c r="C6729" s="4">
        <v>0.39583333333333331</v>
      </c>
      <c r="D6729" s="3">
        <v>45509</v>
      </c>
      <c r="E6729" s="4">
        <v>0.41666666666666669</v>
      </c>
      <c r="F6729" t="s">
        <v>500</v>
      </c>
      <c r="G6729" s="12" t="s">
        <v>12</v>
      </c>
      <c r="H6729" s="12" t="s">
        <v>33</v>
      </c>
      <c r="I6729" s="12" t="str">
        <f>_xlfn.XLOOKUP(Tableau1[[#This Row],[AGENT]],AGENT,TYPE,"",0)</f>
        <v>ASS</v>
      </c>
      <c r="J6729" s="13">
        <f>Tableau1[[#This Row],[Fin3]]-Tableau1[[#This Row],[Début2]]</f>
        <v>2.083333333333337E-2</v>
      </c>
      <c r="K6729" s="12" t="str">
        <f>IF(MONTH(D6729)=1,"JANV",IF(MONTH(D6729)=2,"FEV",IF(MONTH(D6729)=3,"MARS",IF(MONTH(D6729)=4,"AVR",IF(MONTH(D6729)=5,"MAI",IF(MONTH(D6729)=6,"JUIN",IF(MONTH(D6729)=7,"JUILL",IF(MONTH(D6729)=8,"AOU",IF(MONTH(D6729)=9,"SEPT",IF(MONTH(D6729)=10,"OCT",IF(MONTH(D6729)=11,"NOV",IF(MONTH(D6729)=12,"DEC",""))))))))))))</f>
        <v>AOU</v>
      </c>
    </row>
    <row r="6730" spans="1:11" x14ac:dyDescent="0.3">
      <c r="B6730" s="3">
        <v>45509</v>
      </c>
      <c r="C6730" s="4">
        <v>0.4375</v>
      </c>
      <c r="D6730" s="3">
        <v>45509</v>
      </c>
      <c r="E6730" s="4">
        <v>0.45833333333333331</v>
      </c>
      <c r="F6730" t="s">
        <v>500</v>
      </c>
      <c r="G6730" s="12" t="s">
        <v>12</v>
      </c>
      <c r="H6730" s="12" t="s">
        <v>33</v>
      </c>
      <c r="I6730" s="12" t="str">
        <f>_xlfn.XLOOKUP(Tableau1[[#This Row],[AGENT]],AGENT,TYPE,"",0)</f>
        <v>ASS</v>
      </c>
      <c r="J6730" s="13">
        <f>Tableau1[[#This Row],[Fin3]]-Tableau1[[#This Row],[Début2]]</f>
        <v>2.0833333333333315E-2</v>
      </c>
      <c r="K6730" s="12" t="str">
        <f>IF(MONTH(D6730)=1,"JANV",IF(MONTH(D6730)=2,"FEV",IF(MONTH(D6730)=3,"MARS",IF(MONTH(D6730)=4,"AVR",IF(MONTH(D6730)=5,"MAI",IF(MONTH(D6730)=6,"JUIN",IF(MONTH(D6730)=7,"JUILL",IF(MONTH(D6730)=8,"AOU",IF(MONTH(D6730)=9,"SEPT",IF(MONTH(D6730)=10,"OCT",IF(MONTH(D6730)=11,"NOV",IF(MONTH(D6730)=12,"DEC",""))))))))))))</f>
        <v>AOU</v>
      </c>
    </row>
    <row r="6731" spans="1:11" x14ac:dyDescent="0.3">
      <c r="A6731" t="s">
        <v>2157</v>
      </c>
      <c r="B6731" s="3">
        <v>45510</v>
      </c>
      <c r="C6731" s="4">
        <v>0.41666666666666669</v>
      </c>
      <c r="D6731" s="3">
        <v>45510</v>
      </c>
      <c r="E6731" s="4">
        <v>0.45833333333333331</v>
      </c>
      <c r="F6731" t="s">
        <v>500</v>
      </c>
      <c r="G6731" s="12" t="s">
        <v>12</v>
      </c>
      <c r="H6731" s="12" t="s">
        <v>33</v>
      </c>
      <c r="I6731" s="12" t="str">
        <f>_xlfn.XLOOKUP(Tableau1[[#This Row],[AGENT]],AGENT,TYPE,"",0)</f>
        <v>ASS</v>
      </c>
      <c r="J6731" s="13">
        <f>Tableau1[[#This Row],[Fin3]]-Tableau1[[#This Row],[Début2]]</f>
        <v>4.166666666666663E-2</v>
      </c>
      <c r="K6731" s="12" t="str">
        <f>IF(MONTH(D6731)=1,"JANV",IF(MONTH(D6731)=2,"FEV",IF(MONTH(D6731)=3,"MARS",IF(MONTH(D6731)=4,"AVR",IF(MONTH(D6731)=5,"MAI",IF(MONTH(D6731)=6,"JUIN",IF(MONTH(D6731)=7,"JUILL",IF(MONTH(D6731)=8,"AOU",IF(MONTH(D6731)=9,"SEPT",IF(MONTH(D6731)=10,"OCT",IF(MONTH(D6731)=11,"NOV",IF(MONTH(D6731)=12,"DEC",""))))))))))))</f>
        <v>AOU</v>
      </c>
    </row>
    <row r="6732" spans="1:11" x14ac:dyDescent="0.3">
      <c r="B6732" s="3">
        <v>45530</v>
      </c>
      <c r="C6732" s="4">
        <v>0.64583333333333337</v>
      </c>
      <c r="D6732" s="3">
        <v>45530</v>
      </c>
      <c r="E6732" s="4">
        <v>0.66666666666666663</v>
      </c>
      <c r="F6732" t="s">
        <v>500</v>
      </c>
      <c r="G6732" s="12" t="s">
        <v>12</v>
      </c>
      <c r="H6732" s="12" t="s">
        <v>33</v>
      </c>
      <c r="I6732" s="12" t="str">
        <f>_xlfn.XLOOKUP(Tableau1[[#This Row],[AGENT]],AGENT,TYPE,"",0)</f>
        <v>ASS</v>
      </c>
      <c r="J6732" s="13">
        <f>Tableau1[[#This Row],[Fin3]]-Tableau1[[#This Row],[Début2]]</f>
        <v>2.0833333333333259E-2</v>
      </c>
      <c r="K6732" s="12" t="str">
        <f>IF(MONTH(D6732)=1,"JANV",IF(MONTH(D6732)=2,"FEV",IF(MONTH(D6732)=3,"MARS",IF(MONTH(D6732)=4,"AVR",IF(MONTH(D6732)=5,"MAI",IF(MONTH(D6732)=6,"JUIN",IF(MONTH(D6732)=7,"JUILL",IF(MONTH(D6732)=8,"AOU",IF(MONTH(D6732)=9,"SEPT",IF(MONTH(D6732)=10,"OCT",IF(MONTH(D6732)=11,"NOV",IF(MONTH(D6732)=12,"DEC",""))))))))))))</f>
        <v>AOU</v>
      </c>
    </row>
    <row r="6733" spans="1:11" x14ac:dyDescent="0.3">
      <c r="A6733" t="s">
        <v>2678</v>
      </c>
      <c r="B6733" s="3">
        <v>45548</v>
      </c>
      <c r="C6733" s="4">
        <v>0.375</v>
      </c>
      <c r="D6733" s="3">
        <v>45548</v>
      </c>
      <c r="E6733" s="4">
        <v>0.41666666666666669</v>
      </c>
      <c r="F6733" t="s">
        <v>500</v>
      </c>
      <c r="G6733" t="s">
        <v>12</v>
      </c>
      <c r="H6733" s="12" t="s">
        <v>33</v>
      </c>
      <c r="I6733" s="12" t="str">
        <f>_xlfn.XLOOKUP(Tableau1[[#This Row],[AGENT]],AGENT,TYPE,"",0)</f>
        <v>ASS</v>
      </c>
      <c r="J6733" s="13">
        <f>Tableau1[[#This Row],[Fin3]]-Tableau1[[#This Row],[Début2]]</f>
        <v>4.1666666666666685E-2</v>
      </c>
      <c r="K6733" s="12" t="str">
        <f>IF(MONTH(D6733)=1,"JANV",IF(MONTH(D6733)=2,"FEV",IF(MONTH(D6733)=3,"MARS",IF(MONTH(D6733)=4,"AVR",IF(MONTH(D6733)=5,"MAI",IF(MONTH(D6733)=6,"JUIN",IF(MONTH(D6733)=7,"JUILL",IF(MONTH(D6733)=8,"AOU",IF(MONTH(D6733)=9,"SEPT",IF(MONTH(D6733)=10,"OCT",IF(MONTH(D6733)=11,"NOV",IF(MONTH(D6733)=12,"DEC",""))))))))))))</f>
        <v>SEPT</v>
      </c>
    </row>
    <row r="6734" spans="1:11" x14ac:dyDescent="0.3">
      <c r="A6734" t="s">
        <v>2681</v>
      </c>
      <c r="B6734" s="3">
        <v>45538</v>
      </c>
      <c r="C6734" s="4">
        <v>0.54166666666666663</v>
      </c>
      <c r="D6734" s="3">
        <v>45538</v>
      </c>
      <c r="E6734" s="4">
        <v>0.5625</v>
      </c>
      <c r="F6734" t="s">
        <v>500</v>
      </c>
      <c r="G6734" t="s">
        <v>12</v>
      </c>
      <c r="H6734" s="12" t="s">
        <v>33</v>
      </c>
      <c r="I6734" s="12" t="str">
        <f>_xlfn.XLOOKUP(Tableau1[[#This Row],[AGENT]],AGENT,TYPE,"",0)</f>
        <v>ASS</v>
      </c>
      <c r="J6734" s="13">
        <f>Tableau1[[#This Row],[Fin3]]-Tableau1[[#This Row],[Début2]]</f>
        <v>2.083333333333337E-2</v>
      </c>
      <c r="K6734" s="12" t="str">
        <f>IF(MONTH(D6734)=1,"JANV",IF(MONTH(D6734)=2,"FEV",IF(MONTH(D6734)=3,"MARS",IF(MONTH(D6734)=4,"AVR",IF(MONTH(D6734)=5,"MAI",IF(MONTH(D6734)=6,"JUIN",IF(MONTH(D6734)=7,"JUILL",IF(MONTH(D6734)=8,"AOU",IF(MONTH(D6734)=9,"SEPT",IF(MONTH(D6734)=10,"OCT",IF(MONTH(D6734)=11,"NOV",IF(MONTH(D6734)=12,"DEC",""))))))))))))</f>
        <v>SEPT</v>
      </c>
    </row>
    <row r="6735" spans="1:11" x14ac:dyDescent="0.3">
      <c r="B6735" s="3">
        <v>45547</v>
      </c>
      <c r="C6735" s="4">
        <v>0.54166666666666663</v>
      </c>
      <c r="D6735" s="3">
        <v>45547</v>
      </c>
      <c r="E6735" s="4">
        <v>0.5625</v>
      </c>
      <c r="F6735" t="s">
        <v>500</v>
      </c>
      <c r="G6735" t="s">
        <v>12</v>
      </c>
      <c r="H6735" s="12" t="s">
        <v>33</v>
      </c>
      <c r="I6735" s="12" t="str">
        <f>_xlfn.XLOOKUP(Tableau1[[#This Row],[AGENT]],AGENT,TYPE,"",0)</f>
        <v>ASS</v>
      </c>
      <c r="J6735" s="13">
        <f>Tableau1[[#This Row],[Fin3]]-Tableau1[[#This Row],[Début2]]</f>
        <v>2.083333333333337E-2</v>
      </c>
      <c r="K6735" s="12" t="str">
        <f>IF(MONTH(D6735)=1,"JANV",IF(MONTH(D6735)=2,"FEV",IF(MONTH(D6735)=3,"MARS",IF(MONTH(D6735)=4,"AVR",IF(MONTH(D6735)=5,"MAI",IF(MONTH(D6735)=6,"JUIN",IF(MONTH(D6735)=7,"JUILL",IF(MONTH(D6735)=8,"AOU",IF(MONTH(D6735)=9,"SEPT",IF(MONTH(D6735)=10,"OCT",IF(MONTH(D6735)=11,"NOV",IF(MONTH(D6735)=12,"DEC",""))))))))))))</f>
        <v>SEPT</v>
      </c>
    </row>
    <row r="6736" spans="1:11" x14ac:dyDescent="0.3">
      <c r="B6736" s="3">
        <v>45547</v>
      </c>
      <c r="C6736" s="4">
        <v>0.625</v>
      </c>
      <c r="D6736" s="3">
        <v>45547</v>
      </c>
      <c r="E6736" s="4">
        <v>0.64583333333333337</v>
      </c>
      <c r="F6736" t="s">
        <v>500</v>
      </c>
      <c r="G6736" t="s">
        <v>12</v>
      </c>
      <c r="H6736" s="12" t="s">
        <v>33</v>
      </c>
      <c r="I6736" s="12" t="str">
        <f>_xlfn.XLOOKUP(Tableau1[[#This Row],[AGENT]],AGENT,TYPE,"",0)</f>
        <v>ASS</v>
      </c>
      <c r="J6736" s="13">
        <f>Tableau1[[#This Row],[Fin3]]-Tableau1[[#This Row],[Début2]]</f>
        <v>2.083333333333337E-2</v>
      </c>
      <c r="K6736" s="12" t="str">
        <f>IF(MONTH(D6736)=1,"JANV",IF(MONTH(D6736)=2,"FEV",IF(MONTH(D6736)=3,"MARS",IF(MONTH(D6736)=4,"AVR",IF(MONTH(D6736)=5,"MAI",IF(MONTH(D6736)=6,"JUIN",IF(MONTH(D6736)=7,"JUILL",IF(MONTH(D6736)=8,"AOU",IF(MONTH(D6736)=9,"SEPT",IF(MONTH(D6736)=10,"OCT",IF(MONTH(D6736)=11,"NOV",IF(MONTH(D6736)=12,"DEC",""))))))))))))</f>
        <v>SEPT</v>
      </c>
    </row>
    <row r="6737" spans="1:11" x14ac:dyDescent="0.3">
      <c r="A6737" t="s">
        <v>2698</v>
      </c>
      <c r="B6737" s="3">
        <v>45548</v>
      </c>
      <c r="C6737" s="4">
        <v>0.4375</v>
      </c>
      <c r="D6737" s="3">
        <v>45548</v>
      </c>
      <c r="E6737" s="4">
        <v>0.45833333333333331</v>
      </c>
      <c r="F6737" t="s">
        <v>500</v>
      </c>
      <c r="G6737" t="s">
        <v>12</v>
      </c>
      <c r="H6737" s="12" t="s">
        <v>33</v>
      </c>
      <c r="I6737" s="12" t="str">
        <f>_xlfn.XLOOKUP(Tableau1[[#This Row],[AGENT]],AGENT,TYPE,"",0)</f>
        <v>ASS</v>
      </c>
      <c r="J6737" s="13">
        <f>Tableau1[[#This Row],[Fin3]]-Tableau1[[#This Row],[Début2]]</f>
        <v>2.0833333333333315E-2</v>
      </c>
      <c r="K6737" s="12" t="str">
        <f>IF(MONTH(D6737)=1,"JANV",IF(MONTH(D6737)=2,"FEV",IF(MONTH(D6737)=3,"MARS",IF(MONTH(D6737)=4,"AVR",IF(MONTH(D6737)=5,"MAI",IF(MONTH(D6737)=6,"JUIN",IF(MONTH(D6737)=7,"JUILL",IF(MONTH(D6737)=8,"AOU",IF(MONTH(D6737)=9,"SEPT",IF(MONTH(D6737)=10,"OCT",IF(MONTH(D6737)=11,"NOV",IF(MONTH(D6737)=12,"DEC",""))))))))))))</f>
        <v>SEPT</v>
      </c>
    </row>
    <row r="6738" spans="1:11" x14ac:dyDescent="0.3">
      <c r="A6738" t="s">
        <v>2706</v>
      </c>
      <c r="B6738" s="3">
        <v>45553</v>
      </c>
      <c r="C6738" s="4">
        <v>0.33333333333333331</v>
      </c>
      <c r="D6738" s="3">
        <v>45553</v>
      </c>
      <c r="E6738" s="4">
        <v>0.35416666666666669</v>
      </c>
      <c r="F6738" t="s">
        <v>500</v>
      </c>
      <c r="G6738" t="s">
        <v>12</v>
      </c>
      <c r="H6738" s="12" t="s">
        <v>33</v>
      </c>
      <c r="I6738" s="12" t="str">
        <f>_xlfn.XLOOKUP(Tableau1[[#This Row],[AGENT]],AGENT,TYPE,"",0)</f>
        <v>ASS</v>
      </c>
      <c r="J6738" s="13">
        <f>Tableau1[[#This Row],[Fin3]]-Tableau1[[#This Row],[Début2]]</f>
        <v>2.083333333333337E-2</v>
      </c>
      <c r="K6738" s="12" t="str">
        <f>IF(MONTH(D6738)=1,"JANV",IF(MONTH(D6738)=2,"FEV",IF(MONTH(D6738)=3,"MARS",IF(MONTH(D6738)=4,"AVR",IF(MONTH(D6738)=5,"MAI",IF(MONTH(D6738)=6,"JUIN",IF(MONTH(D6738)=7,"JUILL",IF(MONTH(D6738)=8,"AOU",IF(MONTH(D6738)=9,"SEPT",IF(MONTH(D6738)=10,"OCT",IF(MONTH(D6738)=11,"NOV",IF(MONTH(D6738)=12,"DEC",""))))))))))))</f>
        <v>SEPT</v>
      </c>
    </row>
    <row r="6739" spans="1:11" x14ac:dyDescent="0.3">
      <c r="A6739" t="s">
        <v>2712</v>
      </c>
      <c r="B6739" s="3">
        <v>45565</v>
      </c>
      <c r="C6739" s="4">
        <v>0.60416666666666663</v>
      </c>
      <c r="D6739" s="3">
        <v>45565</v>
      </c>
      <c r="E6739" s="4">
        <v>0.64583333333333337</v>
      </c>
      <c r="F6739" t="s">
        <v>500</v>
      </c>
      <c r="G6739" t="s">
        <v>12</v>
      </c>
      <c r="H6739" s="12" t="s">
        <v>33</v>
      </c>
      <c r="I6739" s="12" t="str">
        <f>_xlfn.XLOOKUP(Tableau1[[#This Row],[AGENT]],AGENT,TYPE,"",0)</f>
        <v>ASS</v>
      </c>
      <c r="J6739" s="13">
        <f>Tableau1[[#This Row],[Fin3]]-Tableau1[[#This Row],[Début2]]</f>
        <v>4.1666666666666741E-2</v>
      </c>
      <c r="K6739" s="12" t="str">
        <f>IF(MONTH(D6739)=1,"JANV",IF(MONTH(D6739)=2,"FEV",IF(MONTH(D6739)=3,"MARS",IF(MONTH(D6739)=4,"AVR",IF(MONTH(D6739)=5,"MAI",IF(MONTH(D6739)=6,"JUIN",IF(MONTH(D6739)=7,"JUILL",IF(MONTH(D6739)=8,"AOU",IF(MONTH(D6739)=9,"SEPT",IF(MONTH(D6739)=10,"OCT",IF(MONTH(D6739)=11,"NOV",IF(MONTH(D6739)=12,"DEC",""))))))))))))</f>
        <v>SEPT</v>
      </c>
    </row>
    <row r="6740" spans="1:11" x14ac:dyDescent="0.3">
      <c r="B6740" s="3">
        <v>45414</v>
      </c>
      <c r="C6740" s="4">
        <v>0.64583333333333337</v>
      </c>
      <c r="D6740" s="3">
        <v>45414</v>
      </c>
      <c r="E6740" s="4">
        <v>0.66666666666666663</v>
      </c>
      <c r="F6740" t="s">
        <v>500</v>
      </c>
      <c r="G6740" t="s">
        <v>12</v>
      </c>
      <c r="H6740" s="12" t="s">
        <v>33</v>
      </c>
      <c r="I6740" s="12" t="str">
        <f>_xlfn.XLOOKUP(Tableau1[[#This Row],[AGENT]],AGENT,TYPE,"",0)</f>
        <v>ASS</v>
      </c>
      <c r="J6740" s="13">
        <f>Tableau1[[#This Row],[Fin3]]-Tableau1[[#This Row],[Début2]]</f>
        <v>2.0833333333333259E-2</v>
      </c>
      <c r="K6740" s="12" t="str">
        <f>IF(MONTH(D6740)=1,"JANV",IF(MONTH(D6740)=2,"FEV",IF(MONTH(D6740)=3,"MARS",IF(MONTH(D6740)=4,"AVR",IF(MONTH(D6740)=5,"MAI",IF(MONTH(D6740)=6,"JUIN",IF(MONTH(D6740)=7,"JUILL",IF(MONTH(D6740)=8,"AOU",IF(MONTH(D6740)=9,"SEPT",IF(MONTH(D6740)=10,"OCT",IF(MONTH(D6740)=11,"NOV",IF(MONTH(D6740)=12,"DEC",""))))))))))))</f>
        <v>MAI</v>
      </c>
    </row>
    <row r="6741" spans="1:11" x14ac:dyDescent="0.3">
      <c r="B6741" s="3">
        <v>45418</v>
      </c>
      <c r="C6741" s="4">
        <v>0.39583333333333331</v>
      </c>
      <c r="D6741" s="3">
        <v>45418</v>
      </c>
      <c r="E6741" s="4">
        <v>0.4375</v>
      </c>
      <c r="F6741" t="s">
        <v>500</v>
      </c>
      <c r="G6741" t="s">
        <v>12</v>
      </c>
      <c r="H6741" s="12" t="s">
        <v>33</v>
      </c>
      <c r="I6741" s="12" t="str">
        <f>_xlfn.XLOOKUP(Tableau1[[#This Row],[AGENT]],AGENT,TYPE,"",0)</f>
        <v>ASS</v>
      </c>
      <c r="J6741" s="13">
        <f>Tableau1[[#This Row],[Fin3]]-Tableau1[[#This Row],[Début2]]</f>
        <v>4.1666666666666685E-2</v>
      </c>
      <c r="K6741" s="12" t="str">
        <f>IF(MONTH(D6741)=1,"JANV",IF(MONTH(D6741)=2,"FEV",IF(MONTH(D6741)=3,"MARS",IF(MONTH(D6741)=4,"AVR",IF(MONTH(D6741)=5,"MAI",IF(MONTH(D6741)=6,"JUIN",IF(MONTH(D6741)=7,"JUILL",IF(MONTH(D6741)=8,"AOU",IF(MONTH(D6741)=9,"SEPT",IF(MONTH(D6741)=10,"OCT",IF(MONTH(D6741)=11,"NOV",IF(MONTH(D6741)=12,"DEC",""))))))))))))</f>
        <v>MAI</v>
      </c>
    </row>
    <row r="6742" spans="1:11" x14ac:dyDescent="0.3">
      <c r="A6742" t="s">
        <v>1934</v>
      </c>
      <c r="B6742" s="3">
        <v>45419</v>
      </c>
      <c r="C6742" s="4">
        <v>0.625</v>
      </c>
      <c r="D6742" s="3">
        <v>45419</v>
      </c>
      <c r="E6742" s="4">
        <v>0.64583333333333337</v>
      </c>
      <c r="F6742" t="s">
        <v>500</v>
      </c>
      <c r="G6742" t="s">
        <v>12</v>
      </c>
      <c r="H6742" s="12" t="s">
        <v>33</v>
      </c>
      <c r="I6742" s="12" t="str">
        <f>_xlfn.XLOOKUP(Tableau1[[#This Row],[AGENT]],AGENT,TYPE,"",0)</f>
        <v>ASS</v>
      </c>
      <c r="J6742" s="13">
        <f>Tableau1[[#This Row],[Fin3]]-Tableau1[[#This Row],[Début2]]</f>
        <v>2.083333333333337E-2</v>
      </c>
      <c r="K6742" s="12" t="str">
        <f>IF(MONTH(D6742)=1,"JANV",IF(MONTH(D6742)=2,"FEV",IF(MONTH(D6742)=3,"MARS",IF(MONTH(D6742)=4,"AVR",IF(MONTH(D6742)=5,"MAI",IF(MONTH(D6742)=6,"JUIN",IF(MONTH(D6742)=7,"JUILL",IF(MONTH(D6742)=8,"AOU",IF(MONTH(D6742)=9,"SEPT",IF(MONTH(D6742)=10,"OCT",IF(MONTH(D6742)=11,"NOV",IF(MONTH(D6742)=12,"DEC",""))))))))))))</f>
        <v>MAI</v>
      </c>
    </row>
    <row r="6743" spans="1:11" x14ac:dyDescent="0.3">
      <c r="A6743" t="s">
        <v>499</v>
      </c>
      <c r="B6743" s="3">
        <v>45314</v>
      </c>
      <c r="C6743" s="4">
        <v>0.60416666666666663</v>
      </c>
      <c r="D6743" s="3">
        <v>45314</v>
      </c>
      <c r="E6743" s="4">
        <v>0.6875</v>
      </c>
      <c r="F6743" t="s">
        <v>500</v>
      </c>
      <c r="G6743" t="s">
        <v>222</v>
      </c>
      <c r="H6743" s="12" t="s">
        <v>50</v>
      </c>
      <c r="I6743" s="12" t="str">
        <f>_xlfn.XLOOKUP(Tableau1[[#This Row],[AGENT]],AGENT,TYPE,"",0)</f>
        <v>RO</v>
      </c>
      <c r="J6743" s="13">
        <f>Tableau1[[#This Row],[Fin3]]-Tableau1[[#This Row],[Début2]]</f>
        <v>8.333333333333337E-2</v>
      </c>
      <c r="K6743" s="12" t="str">
        <f>IF(MONTH(D6743)=1,"JANV",IF(MONTH(D6743)=2,"FEV",IF(MONTH(D6743)=3,"MARS",IF(MONTH(D6743)=4,"AVR",IF(MONTH(D6743)=5,"MAI",IF(MONTH(D6743)=6,"JUIN",IF(MONTH(D6743)=7,"JUILL",IF(MONTH(D6743)=8,"AOU",IF(MONTH(D6743)=9,"SEPT",IF(MONTH(D6743)=10,"OCT",IF(MONTH(D6743)=11,"NOV",IF(MONTH(D6743)=12,"DEC",""))))))))))))</f>
        <v>JANV</v>
      </c>
    </row>
    <row r="6744" spans="1:11" x14ac:dyDescent="0.3">
      <c r="A6744" t="s">
        <v>499</v>
      </c>
      <c r="B6744" s="3">
        <v>45321</v>
      </c>
      <c r="C6744" s="4">
        <v>0.60416666666666663</v>
      </c>
      <c r="D6744" s="3">
        <v>45321</v>
      </c>
      <c r="E6744" s="4">
        <v>0.66666666666666663</v>
      </c>
      <c r="F6744" t="s">
        <v>500</v>
      </c>
      <c r="G6744" t="s">
        <v>222</v>
      </c>
      <c r="H6744" s="12" t="s">
        <v>50</v>
      </c>
      <c r="I6744" s="12" t="str">
        <f>_xlfn.XLOOKUP(Tableau1[[#This Row],[AGENT]],AGENT,TYPE,"",0)</f>
        <v>RO</v>
      </c>
      <c r="J6744" s="13">
        <f>Tableau1[[#This Row],[Fin3]]-Tableau1[[#This Row],[Début2]]</f>
        <v>6.25E-2</v>
      </c>
      <c r="K6744" s="12" t="str">
        <f>IF(MONTH(D6744)=1,"JANV",IF(MONTH(D6744)=2,"FEV",IF(MONTH(D6744)=3,"MARS",IF(MONTH(D6744)=4,"AVR",IF(MONTH(D6744)=5,"MAI",IF(MONTH(D6744)=6,"JUIN",IF(MONTH(D6744)=7,"JUILL",IF(MONTH(D6744)=8,"AOU",IF(MONTH(D6744)=9,"SEPT",IF(MONTH(D6744)=10,"OCT",IF(MONTH(D6744)=11,"NOV",IF(MONTH(D6744)=12,"DEC",""))))))))))))</f>
        <v>JANV</v>
      </c>
    </row>
    <row r="6745" spans="1:11" x14ac:dyDescent="0.3">
      <c r="A6745" t="s">
        <v>499</v>
      </c>
      <c r="B6745" s="3">
        <v>45328</v>
      </c>
      <c r="C6745" s="4">
        <v>0.60416666666666663</v>
      </c>
      <c r="D6745" s="3">
        <v>45328</v>
      </c>
      <c r="E6745" s="4">
        <v>0.6875</v>
      </c>
      <c r="F6745" t="s">
        <v>500</v>
      </c>
      <c r="G6745" t="s">
        <v>222</v>
      </c>
      <c r="H6745" s="12" t="s">
        <v>50</v>
      </c>
      <c r="I6745" s="12" t="str">
        <f>_xlfn.XLOOKUP(Tableau1[[#This Row],[AGENT]],AGENT,TYPE,"",0)</f>
        <v>RO</v>
      </c>
      <c r="J6745" s="13">
        <f>Tableau1[[#This Row],[Fin3]]-Tableau1[[#This Row],[Début2]]</f>
        <v>8.333333333333337E-2</v>
      </c>
      <c r="K6745" s="12" t="str">
        <f>IF(MONTH(D6745)=1,"JANV",IF(MONTH(D6745)=2,"FEV",IF(MONTH(D6745)=3,"MARS",IF(MONTH(D6745)=4,"AVR",IF(MONTH(D6745)=5,"MAI",IF(MONTH(D6745)=6,"JUIN",IF(MONTH(D6745)=7,"JUILL",IF(MONTH(D6745)=8,"AOU",IF(MONTH(D6745)=9,"SEPT",IF(MONTH(D6745)=10,"OCT",IF(MONTH(D6745)=11,"NOV",IF(MONTH(D6745)=12,"DEC",""))))))))))))</f>
        <v>FEV</v>
      </c>
    </row>
    <row r="6746" spans="1:11" x14ac:dyDescent="0.3">
      <c r="A6746" t="s">
        <v>499</v>
      </c>
      <c r="B6746" s="3">
        <v>45349</v>
      </c>
      <c r="C6746" s="4">
        <v>0.625</v>
      </c>
      <c r="D6746" s="3">
        <v>45349</v>
      </c>
      <c r="E6746" s="4">
        <v>0.66666666666666663</v>
      </c>
      <c r="F6746" t="s">
        <v>500</v>
      </c>
      <c r="G6746" t="s">
        <v>222</v>
      </c>
      <c r="H6746" s="12" t="s">
        <v>50</v>
      </c>
      <c r="I6746" s="12" t="str">
        <f>_xlfn.XLOOKUP(Tableau1[[#This Row],[AGENT]],AGENT,TYPE,"",0)</f>
        <v>RO</v>
      </c>
      <c r="J6746" s="13">
        <f>Tableau1[[#This Row],[Fin3]]-Tableau1[[#This Row],[Début2]]</f>
        <v>4.166666666666663E-2</v>
      </c>
      <c r="K6746" s="12" t="str">
        <f>IF(MONTH(D6746)=1,"JANV",IF(MONTH(D6746)=2,"FEV",IF(MONTH(D6746)=3,"MARS",IF(MONTH(D6746)=4,"AVR",IF(MONTH(D6746)=5,"MAI",IF(MONTH(D6746)=6,"JUIN",IF(MONTH(D6746)=7,"JUILL",IF(MONTH(D6746)=8,"AOU",IF(MONTH(D6746)=9,"SEPT",IF(MONTH(D6746)=10,"OCT",IF(MONTH(D6746)=11,"NOV",IF(MONTH(D6746)=12,"DEC",""))))))))))))</f>
        <v>FEV</v>
      </c>
    </row>
    <row r="6747" spans="1:11" x14ac:dyDescent="0.3">
      <c r="A6747" t="s">
        <v>585</v>
      </c>
      <c r="B6747" s="3">
        <v>45349</v>
      </c>
      <c r="C6747" s="4">
        <v>0.60416666666666663</v>
      </c>
      <c r="D6747" s="3">
        <v>45349</v>
      </c>
      <c r="E6747" s="4">
        <v>0.625</v>
      </c>
      <c r="F6747" t="s">
        <v>500</v>
      </c>
      <c r="G6747" t="s">
        <v>222</v>
      </c>
      <c r="H6747" s="12" t="s">
        <v>50</v>
      </c>
      <c r="I6747" s="12" t="str">
        <f>_xlfn.XLOOKUP(Tableau1[[#This Row],[AGENT]],AGENT,TYPE,"",0)</f>
        <v>RO</v>
      </c>
      <c r="J6747" s="13">
        <f>Tableau1[[#This Row],[Fin3]]-Tableau1[[#This Row],[Début2]]</f>
        <v>2.083333333333337E-2</v>
      </c>
      <c r="K6747" s="12" t="str">
        <f>IF(MONTH(D6747)=1,"JANV",IF(MONTH(D6747)=2,"FEV",IF(MONTH(D6747)=3,"MARS",IF(MONTH(D6747)=4,"AVR",IF(MONTH(D6747)=5,"MAI",IF(MONTH(D6747)=6,"JUIN",IF(MONTH(D6747)=7,"JUILL",IF(MONTH(D6747)=8,"AOU",IF(MONTH(D6747)=9,"SEPT",IF(MONTH(D6747)=10,"OCT",IF(MONTH(D6747)=11,"NOV",IF(MONTH(D6747)=12,"DEC",""))))))))))))</f>
        <v>FEV</v>
      </c>
    </row>
    <row r="6748" spans="1:11" x14ac:dyDescent="0.3">
      <c r="A6748" t="s">
        <v>601</v>
      </c>
      <c r="B6748" s="3">
        <v>45351</v>
      </c>
      <c r="C6748" s="4">
        <v>0.4375</v>
      </c>
      <c r="D6748" s="3">
        <v>45351</v>
      </c>
      <c r="E6748" s="4">
        <v>0.45833333333333331</v>
      </c>
      <c r="F6748" t="s">
        <v>500</v>
      </c>
      <c r="G6748" t="s">
        <v>222</v>
      </c>
      <c r="H6748" s="12" t="s">
        <v>50</v>
      </c>
      <c r="I6748" s="12" t="str">
        <f>_xlfn.XLOOKUP(Tableau1[[#This Row],[AGENT]],AGENT,TYPE,"",0)</f>
        <v>RO</v>
      </c>
      <c r="J6748" s="13">
        <f>Tableau1[[#This Row],[Fin3]]-Tableau1[[#This Row],[Début2]]</f>
        <v>2.0833333333333315E-2</v>
      </c>
      <c r="K6748" s="12" t="str">
        <f>IF(MONTH(D6748)=1,"JANV",IF(MONTH(D6748)=2,"FEV",IF(MONTH(D6748)=3,"MARS",IF(MONTH(D6748)=4,"AVR",IF(MONTH(D6748)=5,"MAI",IF(MONTH(D6748)=6,"JUIN",IF(MONTH(D6748)=7,"JUILL",IF(MONTH(D6748)=8,"AOU",IF(MONTH(D6748)=9,"SEPT",IF(MONTH(D6748)=10,"OCT",IF(MONTH(D6748)=11,"NOV",IF(MONTH(D6748)=12,"DEC",""))))))))))))</f>
        <v>FEV</v>
      </c>
    </row>
    <row r="6749" spans="1:11" x14ac:dyDescent="0.3">
      <c r="A6749" t="s">
        <v>1403</v>
      </c>
      <c r="B6749" s="3">
        <v>45476</v>
      </c>
      <c r="C6749" s="4">
        <v>0.54166666666666663</v>
      </c>
      <c r="D6749" s="3">
        <v>45476</v>
      </c>
      <c r="E6749" s="4">
        <v>0.5625</v>
      </c>
      <c r="F6749" t="s">
        <v>500</v>
      </c>
      <c r="G6749" t="s">
        <v>222</v>
      </c>
      <c r="H6749" s="12" t="s">
        <v>50</v>
      </c>
      <c r="I6749" s="12" t="str">
        <f>_xlfn.XLOOKUP(Tableau1[[#This Row],[AGENT]],AGENT,TYPE,"",0)</f>
        <v>RO</v>
      </c>
      <c r="J6749" s="13">
        <f>Tableau1[[#This Row],[Fin3]]-Tableau1[[#This Row],[Début2]]</f>
        <v>2.083333333333337E-2</v>
      </c>
      <c r="K6749" s="12" t="str">
        <f>IF(MONTH(D6749)=1,"JANV",IF(MONTH(D6749)=2,"FEV",IF(MONTH(D6749)=3,"MARS",IF(MONTH(D6749)=4,"AVR",IF(MONTH(D6749)=5,"MAI",IF(MONTH(D6749)=6,"JUIN",IF(MONTH(D6749)=7,"JUILL",IF(MONTH(D6749)=8,"AOU",IF(MONTH(D6749)=9,"SEPT",IF(MONTH(D6749)=10,"OCT",IF(MONTH(D6749)=11,"NOV",IF(MONTH(D6749)=12,"DEC",""))))))))))))</f>
        <v>JUILL</v>
      </c>
    </row>
    <row r="6750" spans="1:11" x14ac:dyDescent="0.3">
      <c r="A6750" t="s">
        <v>1832</v>
      </c>
      <c r="B6750" s="3">
        <v>45489</v>
      </c>
      <c r="C6750" s="4">
        <v>0.54166666666666663</v>
      </c>
      <c r="D6750" s="3">
        <v>45489</v>
      </c>
      <c r="E6750" s="4">
        <v>0.60416666666666663</v>
      </c>
      <c r="F6750" t="s">
        <v>500</v>
      </c>
      <c r="G6750" t="s">
        <v>222</v>
      </c>
      <c r="H6750" s="12" t="s">
        <v>50</v>
      </c>
      <c r="I6750" s="12" t="str">
        <f>_xlfn.XLOOKUP(Tableau1[[#This Row],[AGENT]],AGENT,TYPE,"",0)</f>
        <v>RO</v>
      </c>
      <c r="J6750" s="13">
        <f>Tableau1[[#This Row],[Fin3]]-Tableau1[[#This Row],[Début2]]</f>
        <v>6.25E-2</v>
      </c>
      <c r="K6750" s="12" t="str">
        <f>IF(MONTH(D6750)=1,"JANV",IF(MONTH(D6750)=2,"FEV",IF(MONTH(D6750)=3,"MARS",IF(MONTH(D6750)=4,"AVR",IF(MONTH(D6750)=5,"MAI",IF(MONTH(D6750)=6,"JUIN",IF(MONTH(D6750)=7,"JUILL",IF(MONTH(D6750)=8,"AOU",IF(MONTH(D6750)=9,"SEPT",IF(MONTH(D6750)=10,"OCT",IF(MONTH(D6750)=11,"NOV",IF(MONTH(D6750)=12,"DEC",""))))))))))))</f>
        <v>JUILL</v>
      </c>
    </row>
    <row r="6751" spans="1:11" x14ac:dyDescent="0.3">
      <c r="A6751" t="s">
        <v>1832</v>
      </c>
      <c r="B6751" s="3">
        <v>45503</v>
      </c>
      <c r="C6751" s="4">
        <v>0.54166666666666663</v>
      </c>
      <c r="D6751" s="3">
        <v>45503</v>
      </c>
      <c r="E6751" s="4">
        <v>0.60416666666666663</v>
      </c>
      <c r="F6751" t="s">
        <v>500</v>
      </c>
      <c r="G6751" t="s">
        <v>222</v>
      </c>
      <c r="H6751" s="12" t="s">
        <v>50</v>
      </c>
      <c r="I6751" s="12" t="str">
        <f>_xlfn.XLOOKUP(Tableau1[[#This Row],[AGENT]],AGENT,TYPE,"",0)</f>
        <v>RO</v>
      </c>
      <c r="J6751" s="13">
        <f>Tableau1[[#This Row],[Fin3]]-Tableau1[[#This Row],[Début2]]</f>
        <v>6.25E-2</v>
      </c>
      <c r="K6751" s="12" t="str">
        <f>IF(MONTH(D6751)=1,"JANV",IF(MONTH(D6751)=2,"FEV",IF(MONTH(D6751)=3,"MARS",IF(MONTH(D6751)=4,"AVR",IF(MONTH(D6751)=5,"MAI",IF(MONTH(D6751)=6,"JUIN",IF(MONTH(D6751)=7,"JUILL",IF(MONTH(D6751)=8,"AOU",IF(MONTH(D6751)=9,"SEPT",IF(MONTH(D6751)=10,"OCT",IF(MONTH(D6751)=11,"NOV",IF(MONTH(D6751)=12,"DEC",""))))))))))))</f>
        <v>JUILL</v>
      </c>
    </row>
    <row r="6752" spans="1:11" x14ac:dyDescent="0.3">
      <c r="A6752" t="s">
        <v>1376</v>
      </c>
      <c r="B6752" s="3">
        <v>45468</v>
      </c>
      <c r="C6752" s="4">
        <v>0.54166666666666663</v>
      </c>
      <c r="D6752" s="3">
        <v>45468</v>
      </c>
      <c r="E6752" s="4">
        <v>0.60416666666666663</v>
      </c>
      <c r="F6752" t="s">
        <v>500</v>
      </c>
      <c r="G6752" t="s">
        <v>222</v>
      </c>
      <c r="H6752" s="12" t="s">
        <v>50</v>
      </c>
      <c r="I6752" s="12" t="str">
        <f>_xlfn.XLOOKUP(Tableau1[[#This Row],[AGENT]],AGENT,TYPE,"",0)</f>
        <v>RO</v>
      </c>
      <c r="J6752" s="13">
        <f>Tableau1[[#This Row],[Fin3]]-Tableau1[[#This Row],[Début2]]</f>
        <v>6.25E-2</v>
      </c>
      <c r="K6752" s="12" t="str">
        <f>IF(MONTH(D6752)=1,"JANV",IF(MONTH(D6752)=2,"FEV",IF(MONTH(D6752)=3,"MARS",IF(MONTH(D6752)=4,"AVR",IF(MONTH(D6752)=5,"MAI",IF(MONTH(D6752)=6,"JUIN",IF(MONTH(D6752)=7,"JUILL",IF(MONTH(D6752)=8,"AOU",IF(MONTH(D6752)=9,"SEPT",IF(MONTH(D6752)=10,"OCT",IF(MONTH(D6752)=11,"NOV",IF(MONTH(D6752)=12,"DEC",""))))))))))))</f>
        <v>JUIN</v>
      </c>
    </row>
    <row r="6753" spans="1:11" x14ac:dyDescent="0.3">
      <c r="A6753" t="s">
        <v>1875</v>
      </c>
      <c r="B6753" s="3">
        <v>45449</v>
      </c>
      <c r="C6753" s="4">
        <v>0.41666666666666669</v>
      </c>
      <c r="D6753" s="3">
        <v>45449</v>
      </c>
      <c r="E6753" s="4">
        <v>0.4375</v>
      </c>
      <c r="F6753" t="s">
        <v>500</v>
      </c>
      <c r="G6753" t="s">
        <v>222</v>
      </c>
      <c r="H6753" s="12" t="s">
        <v>50</v>
      </c>
      <c r="I6753" s="12" t="str">
        <f>_xlfn.XLOOKUP(Tableau1[[#This Row],[AGENT]],AGENT,TYPE,"",0)</f>
        <v>RO</v>
      </c>
      <c r="J6753" s="13">
        <f>Tableau1[[#This Row],[Fin3]]-Tableau1[[#This Row],[Début2]]</f>
        <v>2.0833333333333315E-2</v>
      </c>
      <c r="K6753" s="12" t="str">
        <f>IF(MONTH(D6753)=1,"JANV",IF(MONTH(D6753)=2,"FEV",IF(MONTH(D6753)=3,"MARS",IF(MONTH(D6753)=4,"AVR",IF(MONTH(D6753)=5,"MAI",IF(MONTH(D6753)=6,"JUIN",IF(MONTH(D6753)=7,"JUILL",IF(MONTH(D6753)=8,"AOU",IF(MONTH(D6753)=9,"SEPT",IF(MONTH(D6753)=10,"OCT",IF(MONTH(D6753)=11,"NOV",IF(MONTH(D6753)=12,"DEC",""))))))))))))</f>
        <v>JUIN</v>
      </c>
    </row>
    <row r="6754" spans="1:11" x14ac:dyDescent="0.3">
      <c r="A6754" t="s">
        <v>499</v>
      </c>
      <c r="B6754" s="3">
        <v>45447</v>
      </c>
      <c r="C6754" s="4">
        <v>0.60416666666666663</v>
      </c>
      <c r="D6754" s="3">
        <v>45447</v>
      </c>
      <c r="E6754" s="4">
        <v>0.66666666666666663</v>
      </c>
      <c r="F6754" t="s">
        <v>500</v>
      </c>
      <c r="G6754" t="s">
        <v>222</v>
      </c>
      <c r="H6754" s="12" t="s">
        <v>50</v>
      </c>
      <c r="I6754" s="12" t="str">
        <f>_xlfn.XLOOKUP(Tableau1[[#This Row],[AGENT]],AGENT,TYPE,"",0)</f>
        <v>RO</v>
      </c>
      <c r="J6754" s="13">
        <f>Tableau1[[#This Row],[Fin3]]-Tableau1[[#This Row],[Début2]]</f>
        <v>6.25E-2</v>
      </c>
      <c r="K6754" s="12" t="str">
        <f>IF(MONTH(D6754)=1,"JANV",IF(MONTH(D6754)=2,"FEV",IF(MONTH(D6754)=3,"MARS",IF(MONTH(D6754)=4,"AVR",IF(MONTH(D6754)=5,"MAI",IF(MONTH(D6754)=6,"JUIN",IF(MONTH(D6754)=7,"JUILL",IF(MONTH(D6754)=8,"AOU",IF(MONTH(D6754)=9,"SEPT",IF(MONTH(D6754)=10,"OCT",IF(MONTH(D6754)=11,"NOV",IF(MONTH(D6754)=12,"DEC",""))))))))))))</f>
        <v>JUIN</v>
      </c>
    </row>
    <row r="6755" spans="1:11" x14ac:dyDescent="0.3">
      <c r="A6755" t="s">
        <v>1368</v>
      </c>
      <c r="B6755" s="3">
        <v>45468</v>
      </c>
      <c r="C6755" s="4">
        <v>0.5625</v>
      </c>
      <c r="D6755" s="3">
        <v>45468</v>
      </c>
      <c r="E6755" s="4">
        <v>0.58333333333333337</v>
      </c>
      <c r="F6755" t="s">
        <v>500</v>
      </c>
      <c r="G6755" t="s">
        <v>222</v>
      </c>
      <c r="H6755" s="12" t="s">
        <v>50</v>
      </c>
      <c r="I6755" s="12" t="str">
        <f>_xlfn.XLOOKUP(Tableau1[[#This Row],[AGENT]],AGENT,TYPE,"",0)</f>
        <v>RO</v>
      </c>
      <c r="J6755" s="13">
        <f>Tableau1[[#This Row],[Fin3]]-Tableau1[[#This Row],[Début2]]</f>
        <v>2.083333333333337E-2</v>
      </c>
      <c r="K6755" s="12" t="str">
        <f>IF(MONTH(D6755)=1,"JANV",IF(MONTH(D6755)=2,"FEV",IF(MONTH(D6755)=3,"MARS",IF(MONTH(D6755)=4,"AVR",IF(MONTH(D6755)=5,"MAI",IF(MONTH(D6755)=6,"JUIN",IF(MONTH(D6755)=7,"JUILL",IF(MONTH(D6755)=8,"AOU",IF(MONTH(D6755)=9,"SEPT",IF(MONTH(D6755)=10,"OCT",IF(MONTH(D6755)=11,"NOV",IF(MONTH(D6755)=12,"DEC",""))))))))))))</f>
        <v>JUIN</v>
      </c>
    </row>
    <row r="6756" spans="1:11" x14ac:dyDescent="0.3">
      <c r="A6756" t="s">
        <v>1923</v>
      </c>
      <c r="B6756" s="3">
        <v>45468</v>
      </c>
      <c r="C6756" s="4">
        <v>0.54166666666666663</v>
      </c>
      <c r="D6756" s="3">
        <v>45468</v>
      </c>
      <c r="E6756" s="4">
        <v>0.5625</v>
      </c>
      <c r="F6756" t="s">
        <v>500</v>
      </c>
      <c r="G6756" t="s">
        <v>222</v>
      </c>
      <c r="H6756" s="12" t="s">
        <v>50</v>
      </c>
      <c r="I6756" s="12" t="str">
        <f>_xlfn.XLOOKUP(Tableau1[[#This Row],[AGENT]],AGENT,TYPE,"",0)</f>
        <v>RO</v>
      </c>
      <c r="J6756" s="13">
        <f>Tableau1[[#This Row],[Fin3]]-Tableau1[[#This Row],[Début2]]</f>
        <v>2.083333333333337E-2</v>
      </c>
      <c r="K6756" s="12" t="str">
        <f>IF(MONTH(D6756)=1,"JANV",IF(MONTH(D6756)=2,"FEV",IF(MONTH(D6756)=3,"MARS",IF(MONTH(D6756)=4,"AVR",IF(MONTH(D6756)=5,"MAI",IF(MONTH(D6756)=6,"JUIN",IF(MONTH(D6756)=7,"JUILL",IF(MONTH(D6756)=8,"AOU",IF(MONTH(D6756)=9,"SEPT",IF(MONTH(D6756)=10,"OCT",IF(MONTH(D6756)=11,"NOV",IF(MONTH(D6756)=12,"DEC",""))))))))))))</f>
        <v>JUIN</v>
      </c>
    </row>
    <row r="6757" spans="1:11" x14ac:dyDescent="0.3">
      <c r="A6757" t="s">
        <v>1832</v>
      </c>
      <c r="B6757" s="3">
        <v>45531</v>
      </c>
      <c r="C6757" s="4">
        <v>0.54166666666666663</v>
      </c>
      <c r="D6757" s="3">
        <v>45531</v>
      </c>
      <c r="E6757" s="4">
        <v>0.5625</v>
      </c>
      <c r="F6757" t="s">
        <v>500</v>
      </c>
      <c r="G6757" t="s">
        <v>222</v>
      </c>
      <c r="H6757" s="12" t="s">
        <v>50</v>
      </c>
      <c r="I6757" s="12" t="str">
        <f>_xlfn.XLOOKUP(Tableau1[[#This Row],[AGENT]],AGENT,TYPE,"",0)</f>
        <v>RO</v>
      </c>
      <c r="J6757" s="13">
        <f>Tableau1[[#This Row],[Fin3]]-Tableau1[[#This Row],[Début2]]</f>
        <v>2.083333333333337E-2</v>
      </c>
      <c r="K6757" s="12" t="str">
        <f>IF(MONTH(D6757)=1,"JANV",IF(MONTH(D6757)=2,"FEV",IF(MONTH(D6757)=3,"MARS",IF(MONTH(D6757)=4,"AVR",IF(MONTH(D6757)=5,"MAI",IF(MONTH(D6757)=6,"JUIN",IF(MONTH(D6757)=7,"JUILL",IF(MONTH(D6757)=8,"AOU",IF(MONTH(D6757)=9,"SEPT",IF(MONTH(D6757)=10,"OCT",IF(MONTH(D6757)=11,"NOV",IF(MONTH(D6757)=12,"DEC",""))))))))))))</f>
        <v>AOU</v>
      </c>
    </row>
    <row r="6758" spans="1:11" x14ac:dyDescent="0.3">
      <c r="A6758" t="s">
        <v>2142</v>
      </c>
      <c r="B6758" s="3">
        <v>45506</v>
      </c>
      <c r="C6758" s="4">
        <v>0.35416666666666669</v>
      </c>
      <c r="D6758" s="3">
        <v>45506</v>
      </c>
      <c r="E6758" s="4">
        <v>0.375</v>
      </c>
      <c r="F6758" t="s">
        <v>500</v>
      </c>
      <c r="G6758" t="s">
        <v>222</v>
      </c>
      <c r="H6758" s="12" t="s">
        <v>50</v>
      </c>
      <c r="I6758" s="12" t="str">
        <f>_xlfn.XLOOKUP(Tableau1[[#This Row],[AGENT]],AGENT,TYPE,"",0)</f>
        <v>RO</v>
      </c>
      <c r="J6758" s="13">
        <f>Tableau1[[#This Row],[Fin3]]-Tableau1[[#This Row],[Début2]]</f>
        <v>2.0833333333333315E-2</v>
      </c>
      <c r="K6758" s="12" t="str">
        <f>IF(MONTH(D6758)=1,"JANV",IF(MONTH(D6758)=2,"FEV",IF(MONTH(D6758)=3,"MARS",IF(MONTH(D6758)=4,"AVR",IF(MONTH(D6758)=5,"MAI",IF(MONTH(D6758)=6,"JUIN",IF(MONTH(D6758)=7,"JUILL",IF(MONTH(D6758)=8,"AOU",IF(MONTH(D6758)=9,"SEPT",IF(MONTH(D6758)=10,"OCT",IF(MONTH(D6758)=11,"NOV",IF(MONTH(D6758)=12,"DEC",""))))))))))))</f>
        <v>AOU</v>
      </c>
    </row>
    <row r="6759" spans="1:11" x14ac:dyDescent="0.3">
      <c r="A6759" t="s">
        <v>500</v>
      </c>
      <c r="B6759" s="3">
        <v>45510</v>
      </c>
      <c r="C6759" s="4">
        <v>0.58333333333333337</v>
      </c>
      <c r="D6759" s="3">
        <v>45510</v>
      </c>
      <c r="E6759" s="4">
        <v>0.60416666666666663</v>
      </c>
      <c r="F6759" t="s">
        <v>500</v>
      </c>
      <c r="G6759" t="s">
        <v>222</v>
      </c>
      <c r="H6759" s="12" t="s">
        <v>50</v>
      </c>
      <c r="I6759" s="12" t="str">
        <f>_xlfn.XLOOKUP(Tableau1[[#This Row],[AGENT]],AGENT,TYPE,"",0)</f>
        <v>RO</v>
      </c>
      <c r="J6759" s="13">
        <f>Tableau1[[#This Row],[Fin3]]-Tableau1[[#This Row],[Début2]]</f>
        <v>2.0833333333333259E-2</v>
      </c>
      <c r="K6759" s="12" t="str">
        <f>IF(MONTH(D6759)=1,"JANV",IF(MONTH(D6759)=2,"FEV",IF(MONTH(D6759)=3,"MARS",IF(MONTH(D6759)=4,"AVR",IF(MONTH(D6759)=5,"MAI",IF(MONTH(D6759)=6,"JUIN",IF(MONTH(D6759)=7,"JUILL",IF(MONTH(D6759)=8,"AOU",IF(MONTH(D6759)=9,"SEPT",IF(MONTH(D6759)=10,"OCT",IF(MONTH(D6759)=11,"NOV",IF(MONTH(D6759)=12,"DEC",""))))))))))))</f>
        <v>AOU</v>
      </c>
    </row>
    <row r="6760" spans="1:11" x14ac:dyDescent="0.3">
      <c r="A6760" t="s">
        <v>2165</v>
      </c>
      <c r="B6760" s="3">
        <v>45517</v>
      </c>
      <c r="C6760" s="4">
        <v>0.54166666666666663</v>
      </c>
      <c r="D6760" s="3">
        <v>45517</v>
      </c>
      <c r="E6760" s="4">
        <v>0.58333333333333337</v>
      </c>
      <c r="F6760" t="s">
        <v>500</v>
      </c>
      <c r="G6760" t="s">
        <v>222</v>
      </c>
      <c r="H6760" s="12" t="s">
        <v>50</v>
      </c>
      <c r="I6760" s="12" t="str">
        <f>_xlfn.XLOOKUP(Tableau1[[#This Row],[AGENT]],AGENT,TYPE,"",0)</f>
        <v>RO</v>
      </c>
      <c r="J6760" s="13">
        <f>Tableau1[[#This Row],[Fin3]]-Tableau1[[#This Row],[Début2]]</f>
        <v>4.1666666666666741E-2</v>
      </c>
      <c r="K6760" s="12" t="str">
        <f>IF(MONTH(D6760)=1,"JANV",IF(MONTH(D6760)=2,"FEV",IF(MONTH(D6760)=3,"MARS",IF(MONTH(D6760)=4,"AVR",IF(MONTH(D6760)=5,"MAI",IF(MONTH(D6760)=6,"JUIN",IF(MONTH(D6760)=7,"JUILL",IF(MONTH(D6760)=8,"AOU",IF(MONTH(D6760)=9,"SEPT",IF(MONTH(D6760)=10,"OCT",IF(MONTH(D6760)=11,"NOV",IF(MONTH(D6760)=12,"DEC",""))))))))))))</f>
        <v>AOU</v>
      </c>
    </row>
    <row r="6761" spans="1:11" x14ac:dyDescent="0.3">
      <c r="A6761" t="s">
        <v>2169</v>
      </c>
      <c r="B6761" s="3">
        <v>45517</v>
      </c>
      <c r="C6761" s="4">
        <v>0.5625</v>
      </c>
      <c r="D6761" s="3">
        <v>45517</v>
      </c>
      <c r="E6761" s="4">
        <v>0.58333333333333337</v>
      </c>
      <c r="F6761" t="s">
        <v>500</v>
      </c>
      <c r="G6761" t="s">
        <v>222</v>
      </c>
      <c r="H6761" s="12" t="s">
        <v>50</v>
      </c>
      <c r="I6761" s="12" t="str">
        <f>_xlfn.XLOOKUP(Tableau1[[#This Row],[AGENT]],AGENT,TYPE,"",0)</f>
        <v>RO</v>
      </c>
      <c r="J6761" s="13">
        <f>Tableau1[[#This Row],[Fin3]]-Tableau1[[#This Row],[Début2]]</f>
        <v>2.083333333333337E-2</v>
      </c>
      <c r="K6761" s="12" t="str">
        <f>IF(MONTH(D6761)=1,"JANV",IF(MONTH(D6761)=2,"FEV",IF(MONTH(D6761)=3,"MARS",IF(MONTH(D6761)=4,"AVR",IF(MONTH(D6761)=5,"MAI",IF(MONTH(D6761)=6,"JUIN",IF(MONTH(D6761)=7,"JUILL",IF(MONTH(D6761)=8,"AOU",IF(MONTH(D6761)=9,"SEPT",IF(MONTH(D6761)=10,"OCT",IF(MONTH(D6761)=11,"NOV",IF(MONTH(D6761)=12,"DEC",""))))))))))))</f>
        <v>AOU</v>
      </c>
    </row>
    <row r="6762" spans="1:11" x14ac:dyDescent="0.3">
      <c r="A6762" t="s">
        <v>2195</v>
      </c>
      <c r="B6762" s="3">
        <v>45531</v>
      </c>
      <c r="C6762" s="4">
        <v>0.5625</v>
      </c>
      <c r="D6762" s="3">
        <v>45531</v>
      </c>
      <c r="E6762" s="4">
        <v>0.60416666666666663</v>
      </c>
      <c r="F6762" t="s">
        <v>500</v>
      </c>
      <c r="G6762" t="s">
        <v>222</v>
      </c>
      <c r="H6762" s="12" t="s">
        <v>50</v>
      </c>
      <c r="I6762" s="12" t="str">
        <f>_xlfn.XLOOKUP(Tableau1[[#This Row],[AGENT]],AGENT,TYPE,"",0)</f>
        <v>RO</v>
      </c>
      <c r="J6762" s="13">
        <f>Tableau1[[#This Row],[Fin3]]-Tableau1[[#This Row],[Début2]]</f>
        <v>4.166666666666663E-2</v>
      </c>
      <c r="K6762" s="12" t="str">
        <f>IF(MONTH(D6762)=1,"JANV",IF(MONTH(D6762)=2,"FEV",IF(MONTH(D6762)=3,"MARS",IF(MONTH(D6762)=4,"AVR",IF(MONTH(D6762)=5,"MAI",IF(MONTH(D6762)=6,"JUIN",IF(MONTH(D6762)=7,"JUILL",IF(MONTH(D6762)=8,"AOU",IF(MONTH(D6762)=9,"SEPT",IF(MONTH(D6762)=10,"OCT",IF(MONTH(D6762)=11,"NOV",IF(MONTH(D6762)=12,"DEC",""))))))))))))</f>
        <v>AOU</v>
      </c>
    </row>
    <row r="6763" spans="1:11" x14ac:dyDescent="0.3">
      <c r="A6763" t="s">
        <v>2599</v>
      </c>
      <c r="B6763" s="3">
        <v>45429</v>
      </c>
      <c r="C6763" s="4">
        <v>0.41666666666666669</v>
      </c>
      <c r="D6763" s="3">
        <v>45429</v>
      </c>
      <c r="E6763" s="4">
        <v>0.45833333333333331</v>
      </c>
      <c r="F6763" t="s">
        <v>2599</v>
      </c>
      <c r="G6763" t="s">
        <v>12</v>
      </c>
      <c r="H6763" s="12" t="s">
        <v>57</v>
      </c>
      <c r="I6763" s="12" t="str">
        <f>_xlfn.XLOOKUP(Tableau1[[#This Row],[AGENT]],AGENT,TYPE,"",0)</f>
        <v>RO</v>
      </c>
      <c r="J6763" s="13">
        <f>Tableau1[[#This Row],[Fin3]]-Tableau1[[#This Row],[Début2]]</f>
        <v>4.166666666666663E-2</v>
      </c>
      <c r="K6763" s="12" t="str">
        <f>IF(MONTH(D6763)=1,"JANV",IF(MONTH(D6763)=2,"FEV",IF(MONTH(D6763)=3,"MARS",IF(MONTH(D6763)=4,"AVR",IF(MONTH(D6763)=5,"MAI",IF(MONTH(D6763)=6,"JUIN",IF(MONTH(D6763)=7,"JUILL",IF(MONTH(D6763)=8,"AOU",IF(MONTH(D6763)=9,"SEPT",IF(MONTH(D6763)=10,"OCT",IF(MONTH(D6763)=11,"NOV",IF(MONTH(D6763)=12,"DEC",""))))))))))))</f>
        <v>MAI</v>
      </c>
    </row>
    <row r="6764" spans="1:11" x14ac:dyDescent="0.3">
      <c r="A6764" t="s">
        <v>2599</v>
      </c>
      <c r="B6764" s="3">
        <v>45498</v>
      </c>
      <c r="C6764" s="4">
        <v>0.54166666666666663</v>
      </c>
      <c r="D6764" s="3">
        <v>45498</v>
      </c>
      <c r="E6764" s="4">
        <v>0.70833333333333337</v>
      </c>
      <c r="F6764" t="s">
        <v>2599</v>
      </c>
      <c r="G6764" t="s">
        <v>12</v>
      </c>
      <c r="H6764" s="12" t="s">
        <v>57</v>
      </c>
      <c r="I6764" s="12" t="str">
        <f>_xlfn.XLOOKUP(Tableau1[[#This Row],[AGENT]],AGENT,TYPE,"",0)</f>
        <v>RO</v>
      </c>
      <c r="J6764" s="13">
        <f>Tableau1[[#This Row],[Fin3]]-Tableau1[[#This Row],[Début2]]</f>
        <v>0.16666666666666674</v>
      </c>
      <c r="K6764" s="12" t="str">
        <f>IF(MONTH(D6764)=1,"JANV",IF(MONTH(D6764)=2,"FEV",IF(MONTH(D6764)=3,"MARS",IF(MONTH(D6764)=4,"AVR",IF(MONTH(D6764)=5,"MAI",IF(MONTH(D6764)=6,"JUIN",IF(MONTH(D6764)=7,"JUILL",IF(MONTH(D6764)=8,"AOU",IF(MONTH(D6764)=9,"SEPT",IF(MONTH(D6764)=10,"OCT",IF(MONTH(D6764)=11,"NOV",IF(MONTH(D6764)=12,"DEC",""))))))))))))</f>
        <v>JUILL</v>
      </c>
    </row>
    <row r="6765" spans="1:11" x14ac:dyDescent="0.3">
      <c r="A6765" t="s">
        <v>2599</v>
      </c>
      <c r="B6765" s="3">
        <v>45504</v>
      </c>
      <c r="C6765" s="4">
        <v>0.375</v>
      </c>
      <c r="D6765" s="3">
        <v>45504</v>
      </c>
      <c r="E6765" s="4">
        <v>0.39583333333333331</v>
      </c>
      <c r="F6765" t="s">
        <v>2599</v>
      </c>
      <c r="G6765" t="s">
        <v>12</v>
      </c>
      <c r="H6765" s="12" t="s">
        <v>57</v>
      </c>
      <c r="I6765" s="12" t="str">
        <f>_xlfn.XLOOKUP(Tableau1[[#This Row],[AGENT]],AGENT,TYPE,"",0)</f>
        <v>RO</v>
      </c>
      <c r="J6765" s="13">
        <f>Tableau1[[#This Row],[Fin3]]-Tableau1[[#This Row],[Début2]]</f>
        <v>2.0833333333333315E-2</v>
      </c>
      <c r="K6765" s="12" t="str">
        <f>IF(MONTH(D6765)=1,"JANV",IF(MONTH(D6765)=2,"FEV",IF(MONTH(D6765)=3,"MARS",IF(MONTH(D6765)=4,"AVR",IF(MONTH(D6765)=5,"MAI",IF(MONTH(D6765)=6,"JUIN",IF(MONTH(D6765)=7,"JUILL",IF(MONTH(D6765)=8,"AOU",IF(MONTH(D6765)=9,"SEPT",IF(MONTH(D6765)=10,"OCT",IF(MONTH(D6765)=11,"NOV",IF(MONTH(D6765)=12,"DEC",""))))))))))))</f>
        <v>JUILL</v>
      </c>
    </row>
    <row r="6766" spans="1:11" x14ac:dyDescent="0.3">
      <c r="A6766" t="s">
        <v>2599</v>
      </c>
      <c r="B6766" s="3">
        <v>45504</v>
      </c>
      <c r="C6766" s="4">
        <v>0.54166666666666663</v>
      </c>
      <c r="D6766" s="3">
        <v>45504</v>
      </c>
      <c r="E6766" s="4">
        <v>0.60416666666666663</v>
      </c>
      <c r="F6766" t="s">
        <v>2599</v>
      </c>
      <c r="G6766" t="s">
        <v>12</v>
      </c>
      <c r="H6766" s="12" t="s">
        <v>57</v>
      </c>
      <c r="I6766" s="12" t="str">
        <f>_xlfn.XLOOKUP(Tableau1[[#This Row],[AGENT]],AGENT,TYPE,"",0)</f>
        <v>RO</v>
      </c>
      <c r="J6766" s="13">
        <f>Tableau1[[#This Row],[Fin3]]-Tableau1[[#This Row],[Début2]]</f>
        <v>6.25E-2</v>
      </c>
      <c r="K6766" s="12" t="str">
        <f>IF(MONTH(D6766)=1,"JANV",IF(MONTH(D6766)=2,"FEV",IF(MONTH(D6766)=3,"MARS",IF(MONTH(D6766)=4,"AVR",IF(MONTH(D6766)=5,"MAI",IF(MONTH(D6766)=6,"JUIN",IF(MONTH(D6766)=7,"JUILL",IF(MONTH(D6766)=8,"AOU",IF(MONTH(D6766)=9,"SEPT",IF(MONTH(D6766)=10,"OCT",IF(MONTH(D6766)=11,"NOV",IF(MONTH(D6766)=12,"DEC",""))))))))))))</f>
        <v>JUILL</v>
      </c>
    </row>
    <row r="6767" spans="1:11" x14ac:dyDescent="0.3">
      <c r="A6767" t="s">
        <v>2213</v>
      </c>
      <c r="B6767" s="3">
        <v>45518</v>
      </c>
      <c r="C6767" s="4">
        <v>0.64583333333333337</v>
      </c>
      <c r="D6767" s="3">
        <v>45518</v>
      </c>
      <c r="E6767" s="4">
        <v>0.70833333333333337</v>
      </c>
      <c r="F6767" t="s">
        <v>2599</v>
      </c>
      <c r="G6767" t="s">
        <v>12</v>
      </c>
      <c r="H6767" s="12" t="s">
        <v>57</v>
      </c>
      <c r="I6767" s="12" t="str">
        <f>_xlfn.XLOOKUP(Tableau1[[#This Row],[AGENT]],AGENT,TYPE,"",0)</f>
        <v>RO</v>
      </c>
      <c r="J6767" s="13">
        <f>Tableau1[[#This Row],[Fin3]]-Tableau1[[#This Row],[Début2]]</f>
        <v>6.25E-2</v>
      </c>
      <c r="K6767" s="12" t="str">
        <f>IF(MONTH(D6767)=1,"JANV",IF(MONTH(D6767)=2,"FEV",IF(MONTH(D6767)=3,"MARS",IF(MONTH(D6767)=4,"AVR",IF(MONTH(D6767)=5,"MAI",IF(MONTH(D6767)=6,"JUIN",IF(MONTH(D6767)=7,"JUILL",IF(MONTH(D6767)=8,"AOU",IF(MONTH(D6767)=9,"SEPT",IF(MONTH(D6767)=10,"OCT",IF(MONTH(D6767)=11,"NOV",IF(MONTH(D6767)=12,"DEC",""))))))))))))</f>
        <v>AOU</v>
      </c>
    </row>
    <row r="6768" spans="1:11" x14ac:dyDescent="0.3">
      <c r="A6768" t="s">
        <v>2599</v>
      </c>
      <c r="B6768" s="3">
        <v>45526</v>
      </c>
      <c r="C6768" s="4">
        <v>0.54166666666666663</v>
      </c>
      <c r="D6768" s="3">
        <v>45526</v>
      </c>
      <c r="E6768" s="4">
        <v>0.66666666666666663</v>
      </c>
      <c r="F6768" t="s">
        <v>2599</v>
      </c>
      <c r="G6768" t="s">
        <v>12</v>
      </c>
      <c r="H6768" s="12" t="s">
        <v>57</v>
      </c>
      <c r="I6768" s="12" t="str">
        <f>_xlfn.XLOOKUP(Tableau1[[#This Row],[AGENT]],AGENT,TYPE,"",0)</f>
        <v>RO</v>
      </c>
      <c r="J6768" s="13">
        <f>Tableau1[[#This Row],[Fin3]]-Tableau1[[#This Row],[Début2]]</f>
        <v>0.125</v>
      </c>
      <c r="K6768" s="12" t="str">
        <f>IF(MONTH(D6768)=1,"JANV",IF(MONTH(D6768)=2,"FEV",IF(MONTH(D6768)=3,"MARS",IF(MONTH(D6768)=4,"AVR",IF(MONTH(D6768)=5,"MAI",IF(MONTH(D6768)=6,"JUIN",IF(MONTH(D6768)=7,"JUILL",IF(MONTH(D6768)=8,"AOU",IF(MONTH(D6768)=9,"SEPT",IF(MONTH(D6768)=10,"OCT",IF(MONTH(D6768)=11,"NOV",IF(MONTH(D6768)=12,"DEC",""))))))))))))</f>
        <v>AOU</v>
      </c>
    </row>
    <row r="6769" spans="1:11" x14ac:dyDescent="0.3">
      <c r="A6769" t="s">
        <v>2599</v>
      </c>
      <c r="B6769" s="3">
        <v>45530</v>
      </c>
      <c r="C6769" s="4">
        <v>0.6875</v>
      </c>
      <c r="D6769" s="3">
        <v>45530</v>
      </c>
      <c r="E6769" s="4">
        <v>0.70833333333333337</v>
      </c>
      <c r="F6769" t="s">
        <v>2599</v>
      </c>
      <c r="G6769" t="s">
        <v>12</v>
      </c>
      <c r="H6769" s="12" t="s">
        <v>57</v>
      </c>
      <c r="I6769" s="12" t="str">
        <f>_xlfn.XLOOKUP(Tableau1[[#This Row],[AGENT]],AGENT,TYPE,"",0)</f>
        <v>RO</v>
      </c>
      <c r="J6769" s="13">
        <f>Tableau1[[#This Row],[Fin3]]-Tableau1[[#This Row],[Début2]]</f>
        <v>2.083333333333337E-2</v>
      </c>
      <c r="K6769" s="12" t="str">
        <f>IF(MONTH(D6769)=1,"JANV",IF(MONTH(D6769)=2,"FEV",IF(MONTH(D6769)=3,"MARS",IF(MONTH(D6769)=4,"AVR",IF(MONTH(D6769)=5,"MAI",IF(MONTH(D6769)=6,"JUIN",IF(MONTH(D6769)=7,"JUILL",IF(MONTH(D6769)=8,"AOU",IF(MONTH(D6769)=9,"SEPT",IF(MONTH(D6769)=10,"OCT",IF(MONTH(D6769)=11,"NOV",IF(MONTH(D6769)=12,"DEC",""))))))))))))</f>
        <v>AOU</v>
      </c>
    </row>
    <row r="6770" spans="1:11" x14ac:dyDescent="0.3">
      <c r="A6770" t="s">
        <v>2674</v>
      </c>
      <c r="B6770" s="3">
        <v>45537</v>
      </c>
      <c r="C6770" s="4">
        <v>0.6875</v>
      </c>
      <c r="D6770" s="3">
        <v>45537</v>
      </c>
      <c r="E6770" s="4">
        <v>0.70833333333333337</v>
      </c>
      <c r="F6770" t="s">
        <v>2599</v>
      </c>
      <c r="G6770" t="s">
        <v>12</v>
      </c>
      <c r="H6770" s="12" t="s">
        <v>57</v>
      </c>
      <c r="I6770" s="12" t="str">
        <f>_xlfn.XLOOKUP(Tableau1[[#This Row],[AGENT]],AGENT,TYPE,"",0)</f>
        <v>RO</v>
      </c>
      <c r="J6770" s="13">
        <f>Tableau1[[#This Row],[Fin3]]-Tableau1[[#This Row],[Début2]]</f>
        <v>2.083333333333337E-2</v>
      </c>
      <c r="K6770" s="12" t="str">
        <f>IF(MONTH(D6770)=1,"JANV",IF(MONTH(D6770)=2,"FEV",IF(MONTH(D6770)=3,"MARS",IF(MONTH(D6770)=4,"AVR",IF(MONTH(D6770)=5,"MAI",IF(MONTH(D6770)=6,"JUIN",IF(MONTH(D6770)=7,"JUILL",IF(MONTH(D6770)=8,"AOU",IF(MONTH(D6770)=9,"SEPT",IF(MONTH(D6770)=10,"OCT",IF(MONTH(D6770)=11,"NOV",IF(MONTH(D6770)=12,"DEC",""))))))))))))</f>
        <v>SEPT</v>
      </c>
    </row>
    <row r="6771" spans="1:11" x14ac:dyDescent="0.3">
      <c r="A6771" t="s">
        <v>2674</v>
      </c>
      <c r="B6771" s="3">
        <v>45538</v>
      </c>
      <c r="C6771" s="4">
        <v>0.33333333333333331</v>
      </c>
      <c r="D6771" s="3">
        <v>45538</v>
      </c>
      <c r="E6771" s="4">
        <v>0.39583333333333331</v>
      </c>
      <c r="F6771" t="s">
        <v>2599</v>
      </c>
      <c r="G6771" t="s">
        <v>12</v>
      </c>
      <c r="H6771" s="12" t="s">
        <v>57</v>
      </c>
      <c r="I6771" s="12" t="str">
        <f>_xlfn.XLOOKUP(Tableau1[[#This Row],[AGENT]],AGENT,TYPE,"",0)</f>
        <v>RO</v>
      </c>
      <c r="J6771" s="13">
        <f>Tableau1[[#This Row],[Fin3]]-Tableau1[[#This Row],[Début2]]</f>
        <v>6.25E-2</v>
      </c>
      <c r="K6771" s="12" t="str">
        <f>IF(MONTH(D6771)=1,"JANV",IF(MONTH(D6771)=2,"FEV",IF(MONTH(D6771)=3,"MARS",IF(MONTH(D6771)=4,"AVR",IF(MONTH(D6771)=5,"MAI",IF(MONTH(D6771)=6,"JUIN",IF(MONTH(D6771)=7,"JUILL",IF(MONTH(D6771)=8,"AOU",IF(MONTH(D6771)=9,"SEPT",IF(MONTH(D6771)=10,"OCT",IF(MONTH(D6771)=11,"NOV",IF(MONTH(D6771)=12,"DEC",""))))))))))))</f>
        <v>SEPT</v>
      </c>
    </row>
    <row r="6772" spans="1:11" x14ac:dyDescent="0.3">
      <c r="A6772" t="s">
        <v>2599</v>
      </c>
      <c r="B6772" s="3">
        <v>45552</v>
      </c>
      <c r="C6772" s="4">
        <v>0.375</v>
      </c>
      <c r="D6772" s="3">
        <v>45552</v>
      </c>
      <c r="E6772" s="4">
        <v>0.45833333333333331</v>
      </c>
      <c r="F6772" t="s">
        <v>2599</v>
      </c>
      <c r="G6772" t="s">
        <v>12</v>
      </c>
      <c r="H6772" s="12" t="s">
        <v>57</v>
      </c>
      <c r="I6772" s="12" t="str">
        <f>_xlfn.XLOOKUP(Tableau1[[#This Row],[AGENT]],AGENT,TYPE,"",0)</f>
        <v>RO</v>
      </c>
      <c r="J6772" s="13">
        <f>Tableau1[[#This Row],[Fin3]]-Tableau1[[#This Row],[Début2]]</f>
        <v>8.3333333333333315E-2</v>
      </c>
      <c r="K6772" s="12" t="str">
        <f>IF(MONTH(D6772)=1,"JANV",IF(MONTH(D6772)=2,"FEV",IF(MONTH(D6772)=3,"MARS",IF(MONTH(D6772)=4,"AVR",IF(MONTH(D6772)=5,"MAI",IF(MONTH(D6772)=6,"JUIN",IF(MONTH(D6772)=7,"JUILL",IF(MONTH(D6772)=8,"AOU",IF(MONTH(D6772)=9,"SEPT",IF(MONTH(D6772)=10,"OCT",IF(MONTH(D6772)=11,"NOV",IF(MONTH(D6772)=12,"DEC",""))))))))))))</f>
        <v>SEPT</v>
      </c>
    </row>
    <row r="6773" spans="1:11" x14ac:dyDescent="0.3">
      <c r="A6773" t="s">
        <v>2599</v>
      </c>
      <c r="B6773" s="3">
        <v>45552</v>
      </c>
      <c r="C6773" s="4">
        <v>0.47916666666666669</v>
      </c>
      <c r="D6773" s="3">
        <v>45552</v>
      </c>
      <c r="E6773" s="4">
        <v>0.5</v>
      </c>
      <c r="F6773" t="s">
        <v>2599</v>
      </c>
      <c r="G6773" t="s">
        <v>12</v>
      </c>
      <c r="H6773" s="12" t="s">
        <v>57</v>
      </c>
      <c r="I6773" s="12" t="str">
        <f>_xlfn.XLOOKUP(Tableau1[[#This Row],[AGENT]],AGENT,TYPE,"",0)</f>
        <v>RO</v>
      </c>
      <c r="J6773" s="13">
        <f>Tableau1[[#This Row],[Fin3]]-Tableau1[[#This Row],[Début2]]</f>
        <v>2.0833333333333315E-2</v>
      </c>
      <c r="K6773" s="12" t="str">
        <f>IF(MONTH(D6773)=1,"JANV",IF(MONTH(D6773)=2,"FEV",IF(MONTH(D6773)=3,"MARS",IF(MONTH(D6773)=4,"AVR",IF(MONTH(D6773)=5,"MAI",IF(MONTH(D6773)=6,"JUIN",IF(MONTH(D6773)=7,"JUILL",IF(MONTH(D6773)=8,"AOU",IF(MONTH(D6773)=9,"SEPT",IF(MONTH(D6773)=10,"OCT",IF(MONTH(D6773)=11,"NOV",IF(MONTH(D6773)=12,"DEC",""))))))))))))</f>
        <v>SEPT</v>
      </c>
    </row>
    <row r="6774" spans="1:11" x14ac:dyDescent="0.3">
      <c r="A6774" t="s">
        <v>2675</v>
      </c>
      <c r="B6774" s="3">
        <v>45552</v>
      </c>
      <c r="C6774" s="4">
        <v>0.54166666666666663</v>
      </c>
      <c r="D6774" s="3">
        <v>45552</v>
      </c>
      <c r="E6774" s="4">
        <v>0.625</v>
      </c>
      <c r="F6774" t="s">
        <v>2599</v>
      </c>
      <c r="G6774" t="s">
        <v>12</v>
      </c>
      <c r="H6774" s="12" t="s">
        <v>57</v>
      </c>
      <c r="I6774" s="12" t="str">
        <f>_xlfn.XLOOKUP(Tableau1[[#This Row],[AGENT]],AGENT,TYPE,"",0)</f>
        <v>RO</v>
      </c>
      <c r="J6774" s="13">
        <f>Tableau1[[#This Row],[Fin3]]-Tableau1[[#This Row],[Début2]]</f>
        <v>8.333333333333337E-2</v>
      </c>
      <c r="K6774" s="12" t="str">
        <f>IF(MONTH(D6774)=1,"JANV",IF(MONTH(D6774)=2,"FEV",IF(MONTH(D6774)=3,"MARS",IF(MONTH(D6774)=4,"AVR",IF(MONTH(D6774)=5,"MAI",IF(MONTH(D6774)=6,"JUIN",IF(MONTH(D6774)=7,"JUILL",IF(MONTH(D6774)=8,"AOU",IF(MONTH(D6774)=9,"SEPT",IF(MONTH(D6774)=10,"OCT",IF(MONTH(D6774)=11,"NOV",IF(MONTH(D6774)=12,"DEC",""))))))))))))</f>
        <v>SEPT</v>
      </c>
    </row>
    <row r="6775" spans="1:11" x14ac:dyDescent="0.3">
      <c r="A6775" t="s">
        <v>466</v>
      </c>
      <c r="B6775" s="3">
        <v>45344</v>
      </c>
      <c r="C6775" s="4">
        <v>0.33333333333333331</v>
      </c>
      <c r="D6775" s="3">
        <v>45366</v>
      </c>
      <c r="E6775" s="4">
        <v>0.45833333333333331</v>
      </c>
      <c r="F6775" t="s">
        <v>1468</v>
      </c>
      <c r="G6775" s="12" t="s">
        <v>12</v>
      </c>
      <c r="H6775" s="12" t="s">
        <v>76</v>
      </c>
      <c r="I6775" s="12" t="str">
        <f>_xlfn.XLOOKUP(Tableau1[[#This Row],[AGENT]],AGENT,TYPE,"",0)</f>
        <v>ASS</v>
      </c>
      <c r="J6775" s="13">
        <f>Tableau1[[#This Row],[Fin3]]-Tableau1[[#This Row],[Début2]]</f>
        <v>0.125</v>
      </c>
      <c r="K6775" s="12" t="str">
        <f>IF(MONTH(D6775)=1,"JANV",IF(MONTH(D6775)=2,"FEV",IF(MONTH(D6775)=3,"MARS",IF(MONTH(D6775)=4,"AVR",IF(MONTH(D6775)=5,"MAI",IF(MONTH(D6775)=6,"JUIN",IF(MONTH(D6775)=7,"JUILL",IF(MONTH(D6775)=8,"AOU",IF(MONTH(D6775)=9,"SEPT",IF(MONTH(D6775)=10,"OCT",IF(MONTH(D6775)=11,"NOV",IF(MONTH(D6775)=12,"DEC",""))))))))))))</f>
        <v>MARS</v>
      </c>
    </row>
    <row r="6776" spans="1:11" x14ac:dyDescent="0.3">
      <c r="B6776" s="3">
        <v>45455</v>
      </c>
      <c r="C6776" s="4">
        <v>0.41666666666666669</v>
      </c>
      <c r="D6776" s="3">
        <v>45455</v>
      </c>
      <c r="E6776" s="4">
        <v>0.5</v>
      </c>
      <c r="F6776" t="s">
        <v>1343</v>
      </c>
      <c r="G6776" t="s">
        <v>350</v>
      </c>
      <c r="H6776" s="12" t="s">
        <v>38</v>
      </c>
      <c r="I6776" s="12" t="str">
        <f>_xlfn.XLOOKUP(Tableau1[[#This Row],[AGENT]],AGENT,TYPE,"",0)</f>
        <v>RO</v>
      </c>
      <c r="J6776" s="13">
        <f>Tableau1[[#This Row],[Fin3]]-Tableau1[[#This Row],[Début2]]</f>
        <v>8.3333333333333315E-2</v>
      </c>
      <c r="K6776" s="12" t="str">
        <f>IF(MONTH(D6776)=1,"JANV",IF(MONTH(D6776)=2,"FEV",IF(MONTH(D6776)=3,"MARS",IF(MONTH(D6776)=4,"AVR",IF(MONTH(D6776)=5,"MAI",IF(MONTH(D6776)=6,"JUIN",IF(MONTH(D6776)=7,"JUILL",IF(MONTH(D6776)=8,"AOU",IF(MONTH(D6776)=9,"SEPT",IF(MONTH(D6776)=10,"OCT",IF(MONTH(D6776)=11,"NOV",IF(MONTH(D6776)=12,"DEC",""))))))))))))</f>
        <v>JUIN</v>
      </c>
    </row>
    <row r="6777" spans="1:11" x14ac:dyDescent="0.3">
      <c r="B6777" s="3">
        <v>45455</v>
      </c>
      <c r="C6777" s="4">
        <v>0.54166666666666663</v>
      </c>
      <c r="D6777" s="3">
        <v>45455</v>
      </c>
      <c r="E6777" s="4">
        <v>0.70833333333333337</v>
      </c>
      <c r="F6777" t="s">
        <v>1343</v>
      </c>
      <c r="G6777" t="s">
        <v>350</v>
      </c>
      <c r="H6777" s="12" t="s">
        <v>38</v>
      </c>
      <c r="I6777" s="12" t="str">
        <f>_xlfn.XLOOKUP(Tableau1[[#This Row],[AGENT]],AGENT,TYPE,"",0)</f>
        <v>RO</v>
      </c>
      <c r="J6777" s="13">
        <f>Tableau1[[#This Row],[Fin3]]-Tableau1[[#This Row],[Début2]]</f>
        <v>0.16666666666666674</v>
      </c>
      <c r="K6777" s="12" t="str">
        <f>IF(MONTH(D6777)=1,"JANV",IF(MONTH(D6777)=2,"FEV",IF(MONTH(D6777)=3,"MARS",IF(MONTH(D6777)=4,"AVR",IF(MONTH(D6777)=5,"MAI",IF(MONTH(D6777)=6,"JUIN",IF(MONTH(D6777)=7,"JUILL",IF(MONTH(D6777)=8,"AOU",IF(MONTH(D6777)=9,"SEPT",IF(MONTH(D6777)=10,"OCT",IF(MONTH(D6777)=11,"NOV",IF(MONTH(D6777)=12,"DEC",""))))))))))))</f>
        <v>JUIN</v>
      </c>
    </row>
    <row r="6778" spans="1:11" x14ac:dyDescent="0.3">
      <c r="B6778" s="3">
        <v>45461</v>
      </c>
      <c r="C6778" s="4">
        <v>0.64583333333333337</v>
      </c>
      <c r="D6778" s="3">
        <v>45461</v>
      </c>
      <c r="E6778" s="4">
        <v>0.70833333333333337</v>
      </c>
      <c r="F6778" t="s">
        <v>1343</v>
      </c>
      <c r="G6778" t="s">
        <v>350</v>
      </c>
      <c r="H6778" s="12" t="s">
        <v>38</v>
      </c>
      <c r="I6778" s="12" t="str">
        <f>_xlfn.XLOOKUP(Tableau1[[#This Row],[AGENT]],AGENT,TYPE,"",0)</f>
        <v>RO</v>
      </c>
      <c r="J6778" s="13">
        <f>Tableau1[[#This Row],[Fin3]]-Tableau1[[#This Row],[Début2]]</f>
        <v>6.25E-2</v>
      </c>
      <c r="K6778" s="12" t="str">
        <f>IF(MONTH(D6778)=1,"JANV",IF(MONTH(D6778)=2,"FEV",IF(MONTH(D6778)=3,"MARS",IF(MONTH(D6778)=4,"AVR",IF(MONTH(D6778)=5,"MAI",IF(MONTH(D6778)=6,"JUIN",IF(MONTH(D6778)=7,"JUILL",IF(MONTH(D6778)=8,"AOU",IF(MONTH(D6778)=9,"SEPT",IF(MONTH(D6778)=10,"OCT",IF(MONTH(D6778)=11,"NOV",IF(MONTH(D6778)=12,"DEC",""))))))))))))</f>
        <v>JUIN</v>
      </c>
    </row>
    <row r="6779" spans="1:11" x14ac:dyDescent="0.3">
      <c r="B6779" s="3">
        <v>45468</v>
      </c>
      <c r="C6779" s="4">
        <v>0.625</v>
      </c>
      <c r="D6779" s="3">
        <v>45468</v>
      </c>
      <c r="E6779" s="4">
        <v>0.70833333333333337</v>
      </c>
      <c r="F6779" t="s">
        <v>1343</v>
      </c>
      <c r="G6779" t="s">
        <v>350</v>
      </c>
      <c r="H6779" s="12" t="s">
        <v>38</v>
      </c>
      <c r="I6779" s="12" t="str">
        <f>_xlfn.XLOOKUP(Tableau1[[#This Row],[AGENT]],AGENT,TYPE,"",0)</f>
        <v>RO</v>
      </c>
      <c r="J6779" s="13">
        <f>Tableau1[[#This Row],[Fin3]]-Tableau1[[#This Row],[Début2]]</f>
        <v>8.333333333333337E-2</v>
      </c>
      <c r="K6779" s="12" t="str">
        <f>IF(MONTH(D6779)=1,"JANV",IF(MONTH(D6779)=2,"FEV",IF(MONTH(D6779)=3,"MARS",IF(MONTH(D6779)=4,"AVR",IF(MONTH(D6779)=5,"MAI",IF(MONTH(D6779)=6,"JUIN",IF(MONTH(D6779)=7,"JUILL",IF(MONTH(D6779)=8,"AOU",IF(MONTH(D6779)=9,"SEPT",IF(MONTH(D6779)=10,"OCT",IF(MONTH(D6779)=11,"NOV",IF(MONTH(D6779)=12,"DEC",""))))))))))))</f>
        <v>JUIN</v>
      </c>
    </row>
    <row r="6780" spans="1:11" x14ac:dyDescent="0.3">
      <c r="B6780" s="3">
        <v>45470</v>
      </c>
      <c r="C6780" s="4">
        <v>0.625</v>
      </c>
      <c r="D6780" s="3">
        <v>45470</v>
      </c>
      <c r="E6780" s="4">
        <v>0.70833333333333337</v>
      </c>
      <c r="F6780" t="s">
        <v>1343</v>
      </c>
      <c r="G6780" t="s">
        <v>350</v>
      </c>
      <c r="H6780" s="12" t="s">
        <v>38</v>
      </c>
      <c r="I6780" s="12" t="str">
        <f>_xlfn.XLOOKUP(Tableau1[[#This Row],[AGENT]],AGENT,TYPE,"",0)</f>
        <v>RO</v>
      </c>
      <c r="J6780" s="13">
        <f>Tableau1[[#This Row],[Fin3]]-Tableau1[[#This Row],[Début2]]</f>
        <v>8.333333333333337E-2</v>
      </c>
      <c r="K6780" s="12" t="str">
        <f>IF(MONTH(D6780)=1,"JANV",IF(MONTH(D6780)=2,"FEV",IF(MONTH(D6780)=3,"MARS",IF(MONTH(D6780)=4,"AVR",IF(MONTH(D6780)=5,"MAI",IF(MONTH(D6780)=6,"JUIN",IF(MONTH(D6780)=7,"JUILL",IF(MONTH(D6780)=8,"AOU",IF(MONTH(D6780)=9,"SEPT",IF(MONTH(D6780)=10,"OCT",IF(MONTH(D6780)=11,"NOV",IF(MONTH(D6780)=12,"DEC",""))))))))))))</f>
        <v>JUIN</v>
      </c>
    </row>
    <row r="6781" spans="1:11" x14ac:dyDescent="0.3">
      <c r="A6781" t="s">
        <v>1343</v>
      </c>
      <c r="B6781" s="3">
        <v>45504</v>
      </c>
      <c r="C6781" s="4">
        <v>0.625</v>
      </c>
      <c r="D6781" s="3">
        <v>45504</v>
      </c>
      <c r="E6781" s="4">
        <v>0.70833333333333337</v>
      </c>
      <c r="F6781" t="s">
        <v>1343</v>
      </c>
      <c r="G6781" s="12" t="s">
        <v>12</v>
      </c>
      <c r="H6781" s="12" t="s">
        <v>35</v>
      </c>
      <c r="I6781" s="12" t="str">
        <f>_xlfn.XLOOKUP(Tableau1[[#This Row],[AGENT]],AGENT,TYPE,"",0)</f>
        <v>ASS</v>
      </c>
      <c r="J6781" s="13">
        <f>Tableau1[[#This Row],[Fin3]]-Tableau1[[#This Row],[Début2]]</f>
        <v>8.333333333333337E-2</v>
      </c>
      <c r="K6781" s="12" t="str">
        <f>IF(MONTH(D6781)=1,"JANV",IF(MONTH(D6781)=2,"FEV",IF(MONTH(D6781)=3,"MARS",IF(MONTH(D6781)=4,"AVR",IF(MONTH(D6781)=5,"MAI",IF(MONTH(D6781)=6,"JUIN",IF(MONTH(D6781)=7,"JUILL",IF(MONTH(D6781)=8,"AOU",IF(MONTH(D6781)=9,"SEPT",IF(MONTH(D6781)=10,"OCT",IF(MONTH(D6781)=11,"NOV",IF(MONTH(D6781)=12,"DEC",""))))))))))))</f>
        <v>JUILL</v>
      </c>
    </row>
    <row r="6782" spans="1:11" x14ac:dyDescent="0.3">
      <c r="A6782" t="s">
        <v>1343</v>
      </c>
      <c r="B6782" s="3">
        <v>45502</v>
      </c>
      <c r="C6782" s="4">
        <v>0.54166666666666663</v>
      </c>
      <c r="D6782" s="3">
        <v>45502</v>
      </c>
      <c r="E6782" s="4">
        <v>0.58333333333333337</v>
      </c>
      <c r="F6782" t="s">
        <v>1343</v>
      </c>
      <c r="G6782" s="12" t="s">
        <v>12</v>
      </c>
      <c r="H6782" s="12" t="s">
        <v>35</v>
      </c>
      <c r="I6782" s="12" t="str">
        <f>_xlfn.XLOOKUP(Tableau1[[#This Row],[AGENT]],AGENT,TYPE,"",0)</f>
        <v>ASS</v>
      </c>
      <c r="J6782" s="13">
        <f>Tableau1[[#This Row],[Fin3]]-Tableau1[[#This Row],[Début2]]</f>
        <v>4.1666666666666741E-2</v>
      </c>
      <c r="K6782" s="12" t="str">
        <f>IF(MONTH(D6782)=1,"JANV",IF(MONTH(D6782)=2,"FEV",IF(MONTH(D6782)=3,"MARS",IF(MONTH(D6782)=4,"AVR",IF(MONTH(D6782)=5,"MAI",IF(MONTH(D6782)=6,"JUIN",IF(MONTH(D6782)=7,"JUILL",IF(MONTH(D6782)=8,"AOU",IF(MONTH(D6782)=9,"SEPT",IF(MONTH(D6782)=10,"OCT",IF(MONTH(D6782)=11,"NOV",IF(MONTH(D6782)=12,"DEC",""))))))))))))</f>
        <v>JUILL</v>
      </c>
    </row>
    <row r="6783" spans="1:11" x14ac:dyDescent="0.3">
      <c r="A6783" t="s">
        <v>1343</v>
      </c>
      <c r="B6783" s="3">
        <v>45499</v>
      </c>
      <c r="C6783" s="4">
        <v>0.39583333333333331</v>
      </c>
      <c r="D6783" s="3">
        <v>45499</v>
      </c>
      <c r="E6783" s="4">
        <v>0.45833333333333331</v>
      </c>
      <c r="F6783" t="s">
        <v>1343</v>
      </c>
      <c r="G6783" s="12" t="s">
        <v>12</v>
      </c>
      <c r="H6783" s="12" t="s">
        <v>35</v>
      </c>
      <c r="I6783" s="12" t="str">
        <f>_xlfn.XLOOKUP(Tableau1[[#This Row],[AGENT]],AGENT,TYPE,"",0)</f>
        <v>ASS</v>
      </c>
      <c r="J6783" s="13">
        <f>Tableau1[[#This Row],[Fin3]]-Tableau1[[#This Row],[Début2]]</f>
        <v>6.25E-2</v>
      </c>
      <c r="K6783" s="12" t="str">
        <f>IF(MONTH(D6783)=1,"JANV",IF(MONTH(D6783)=2,"FEV",IF(MONTH(D6783)=3,"MARS",IF(MONTH(D6783)=4,"AVR",IF(MONTH(D6783)=5,"MAI",IF(MONTH(D6783)=6,"JUIN",IF(MONTH(D6783)=7,"JUILL",IF(MONTH(D6783)=8,"AOU",IF(MONTH(D6783)=9,"SEPT",IF(MONTH(D6783)=10,"OCT",IF(MONTH(D6783)=11,"NOV",IF(MONTH(D6783)=12,"DEC",""))))))))))))</f>
        <v>JUILL</v>
      </c>
    </row>
    <row r="6784" spans="1:11" x14ac:dyDescent="0.3">
      <c r="A6784" t="s">
        <v>1343</v>
      </c>
      <c r="B6784" s="3">
        <v>45495</v>
      </c>
      <c r="C6784" s="4">
        <v>0.64583333333333337</v>
      </c>
      <c r="D6784" s="3">
        <v>45495</v>
      </c>
      <c r="E6784" s="4">
        <v>0.66666666666666663</v>
      </c>
      <c r="F6784" t="s">
        <v>1343</v>
      </c>
      <c r="G6784" s="12" t="s">
        <v>12</v>
      </c>
      <c r="H6784" s="12" t="s">
        <v>35</v>
      </c>
      <c r="I6784" s="12" t="str">
        <f>_xlfn.XLOOKUP(Tableau1[[#This Row],[AGENT]],AGENT,TYPE,"",0)</f>
        <v>ASS</v>
      </c>
      <c r="J6784" s="13">
        <f>Tableau1[[#This Row],[Fin3]]-Tableau1[[#This Row],[Début2]]</f>
        <v>2.0833333333333259E-2</v>
      </c>
      <c r="K6784" s="12" t="str">
        <f>IF(MONTH(D6784)=1,"JANV",IF(MONTH(D6784)=2,"FEV",IF(MONTH(D6784)=3,"MARS",IF(MONTH(D6784)=4,"AVR",IF(MONTH(D6784)=5,"MAI",IF(MONTH(D6784)=6,"JUIN",IF(MONTH(D6784)=7,"JUILL",IF(MONTH(D6784)=8,"AOU",IF(MONTH(D6784)=9,"SEPT",IF(MONTH(D6784)=10,"OCT",IF(MONTH(D6784)=11,"NOV",IF(MONTH(D6784)=12,"DEC",""))))))))))))</f>
        <v>JUILL</v>
      </c>
    </row>
    <row r="6785" spans="1:11" x14ac:dyDescent="0.3">
      <c r="A6785" t="s">
        <v>1343</v>
      </c>
      <c r="B6785" s="3">
        <v>45497</v>
      </c>
      <c r="C6785" s="4">
        <v>0.41666666666666669</v>
      </c>
      <c r="D6785" s="3">
        <v>45497</v>
      </c>
      <c r="E6785" s="4">
        <v>0.4375</v>
      </c>
      <c r="F6785" t="s">
        <v>1343</v>
      </c>
      <c r="G6785" s="12" t="s">
        <v>12</v>
      </c>
      <c r="H6785" s="12" t="s">
        <v>35</v>
      </c>
      <c r="I6785" s="12" t="str">
        <f>_xlfn.XLOOKUP(Tableau1[[#This Row],[AGENT]],AGENT,TYPE,"",0)</f>
        <v>ASS</v>
      </c>
      <c r="J6785" s="13">
        <f>Tableau1[[#This Row],[Fin3]]-Tableau1[[#This Row],[Début2]]</f>
        <v>2.0833333333333315E-2</v>
      </c>
      <c r="K6785" s="12" t="str">
        <f>IF(MONTH(D6785)=1,"JANV",IF(MONTH(D6785)=2,"FEV",IF(MONTH(D6785)=3,"MARS",IF(MONTH(D6785)=4,"AVR",IF(MONTH(D6785)=5,"MAI",IF(MONTH(D6785)=6,"JUIN",IF(MONTH(D6785)=7,"JUILL",IF(MONTH(D6785)=8,"AOU",IF(MONTH(D6785)=9,"SEPT",IF(MONTH(D6785)=10,"OCT",IF(MONTH(D6785)=11,"NOV",IF(MONTH(D6785)=12,"DEC",""))))))))))))</f>
        <v>JUILL</v>
      </c>
    </row>
    <row r="6786" spans="1:11" x14ac:dyDescent="0.3">
      <c r="A6786" t="s">
        <v>1343</v>
      </c>
      <c r="B6786" s="3">
        <v>45505</v>
      </c>
      <c r="C6786" s="4">
        <v>0.5625</v>
      </c>
      <c r="D6786" s="3">
        <v>45505</v>
      </c>
      <c r="E6786" s="4">
        <v>0.60416666666666663</v>
      </c>
      <c r="F6786" t="s">
        <v>1343</v>
      </c>
      <c r="G6786" s="12" t="s">
        <v>12</v>
      </c>
      <c r="H6786" s="12" t="s">
        <v>35</v>
      </c>
      <c r="I6786" s="12" t="str">
        <f>_xlfn.XLOOKUP(Tableau1[[#This Row],[AGENT]],AGENT,TYPE,"",0)</f>
        <v>ASS</v>
      </c>
      <c r="J6786" s="13">
        <f>Tableau1[[#This Row],[Fin3]]-Tableau1[[#This Row],[Début2]]</f>
        <v>4.166666666666663E-2</v>
      </c>
      <c r="K6786" s="12" t="str">
        <f>IF(MONTH(D6786)=1,"JANV",IF(MONTH(D6786)=2,"FEV",IF(MONTH(D6786)=3,"MARS",IF(MONTH(D6786)=4,"AVR",IF(MONTH(D6786)=5,"MAI",IF(MONTH(D6786)=6,"JUIN",IF(MONTH(D6786)=7,"JUILL",IF(MONTH(D6786)=8,"AOU",IF(MONTH(D6786)=9,"SEPT",IF(MONTH(D6786)=10,"OCT",IF(MONTH(D6786)=11,"NOV",IF(MONTH(D6786)=12,"DEC",""))))))))))))</f>
        <v>AOU</v>
      </c>
    </row>
    <row r="6787" spans="1:11" x14ac:dyDescent="0.3">
      <c r="A6787" t="s">
        <v>1343</v>
      </c>
      <c r="B6787" s="3">
        <v>45510</v>
      </c>
      <c r="C6787" s="4">
        <v>0.64583333333333337</v>
      </c>
      <c r="D6787" s="3">
        <v>45510</v>
      </c>
      <c r="E6787" s="4">
        <v>0.6875</v>
      </c>
      <c r="F6787" t="s">
        <v>1343</v>
      </c>
      <c r="G6787" s="12" t="s">
        <v>12</v>
      </c>
      <c r="H6787" s="12" t="s">
        <v>35</v>
      </c>
      <c r="I6787" s="12" t="str">
        <f>_xlfn.XLOOKUP(Tableau1[[#This Row],[AGENT]],AGENT,TYPE,"",0)</f>
        <v>ASS</v>
      </c>
      <c r="J6787" s="13">
        <f>Tableau1[[#This Row],[Fin3]]-Tableau1[[#This Row],[Début2]]</f>
        <v>4.166666666666663E-2</v>
      </c>
      <c r="K6787" s="12" t="str">
        <f>IF(MONTH(D6787)=1,"JANV",IF(MONTH(D6787)=2,"FEV",IF(MONTH(D6787)=3,"MARS",IF(MONTH(D6787)=4,"AVR",IF(MONTH(D6787)=5,"MAI",IF(MONTH(D6787)=6,"JUIN",IF(MONTH(D6787)=7,"JUILL",IF(MONTH(D6787)=8,"AOU",IF(MONTH(D6787)=9,"SEPT",IF(MONTH(D6787)=10,"OCT",IF(MONTH(D6787)=11,"NOV",IF(MONTH(D6787)=12,"DEC",""))))))))))))</f>
        <v>AOU</v>
      </c>
    </row>
    <row r="6788" spans="1:11" x14ac:dyDescent="0.3">
      <c r="A6788" t="s">
        <v>1343</v>
      </c>
      <c r="B6788" s="3">
        <v>45511</v>
      </c>
      <c r="C6788" s="4">
        <v>0.39583333333333331</v>
      </c>
      <c r="D6788" s="3">
        <v>45511</v>
      </c>
      <c r="E6788" s="4">
        <v>0.4375</v>
      </c>
      <c r="F6788" t="s">
        <v>1343</v>
      </c>
      <c r="G6788" s="12" t="s">
        <v>12</v>
      </c>
      <c r="H6788" s="12" t="s">
        <v>35</v>
      </c>
      <c r="I6788" s="12" t="str">
        <f>_xlfn.XLOOKUP(Tableau1[[#This Row],[AGENT]],AGENT,TYPE,"",0)</f>
        <v>ASS</v>
      </c>
      <c r="J6788" s="13">
        <f>Tableau1[[#This Row],[Fin3]]-Tableau1[[#This Row],[Début2]]</f>
        <v>4.1666666666666685E-2</v>
      </c>
      <c r="K6788" s="12" t="str">
        <f>IF(MONTH(D6788)=1,"JANV",IF(MONTH(D6788)=2,"FEV",IF(MONTH(D6788)=3,"MARS",IF(MONTH(D6788)=4,"AVR",IF(MONTH(D6788)=5,"MAI",IF(MONTH(D6788)=6,"JUIN",IF(MONTH(D6788)=7,"JUILL",IF(MONTH(D6788)=8,"AOU",IF(MONTH(D6788)=9,"SEPT",IF(MONTH(D6788)=10,"OCT",IF(MONTH(D6788)=11,"NOV",IF(MONTH(D6788)=12,"DEC",""))))))))))))</f>
        <v>AOU</v>
      </c>
    </row>
    <row r="6789" spans="1:11" x14ac:dyDescent="0.3">
      <c r="A6789" t="s">
        <v>1343</v>
      </c>
      <c r="B6789" s="3">
        <v>45512</v>
      </c>
      <c r="C6789" s="4">
        <v>0.60416666666666663</v>
      </c>
      <c r="D6789" s="3">
        <v>45512</v>
      </c>
      <c r="E6789" s="4">
        <v>0.625</v>
      </c>
      <c r="F6789" t="s">
        <v>1343</v>
      </c>
      <c r="G6789" s="12" t="s">
        <v>12</v>
      </c>
      <c r="H6789" s="12" t="s">
        <v>35</v>
      </c>
      <c r="I6789" s="12" t="str">
        <f>_xlfn.XLOOKUP(Tableau1[[#This Row],[AGENT]],AGENT,TYPE,"",0)</f>
        <v>ASS</v>
      </c>
      <c r="J6789" s="13">
        <f>Tableau1[[#This Row],[Fin3]]-Tableau1[[#This Row],[Début2]]</f>
        <v>2.083333333333337E-2</v>
      </c>
      <c r="K6789" s="12" t="str">
        <f>IF(MONTH(D6789)=1,"JANV",IF(MONTH(D6789)=2,"FEV",IF(MONTH(D6789)=3,"MARS",IF(MONTH(D6789)=4,"AVR",IF(MONTH(D6789)=5,"MAI",IF(MONTH(D6789)=6,"JUIN",IF(MONTH(D6789)=7,"JUILL",IF(MONTH(D6789)=8,"AOU",IF(MONTH(D6789)=9,"SEPT",IF(MONTH(D6789)=10,"OCT",IF(MONTH(D6789)=11,"NOV",IF(MONTH(D6789)=12,"DEC",""))))))))))))</f>
        <v>AOU</v>
      </c>
    </row>
    <row r="6790" spans="1:11" x14ac:dyDescent="0.3">
      <c r="A6790" t="s">
        <v>1343</v>
      </c>
      <c r="B6790" s="3">
        <v>45516</v>
      </c>
      <c r="C6790" s="4">
        <v>0.625</v>
      </c>
      <c r="D6790" s="3">
        <v>45516</v>
      </c>
      <c r="E6790" s="4">
        <v>0.64583333333333337</v>
      </c>
      <c r="F6790" t="s">
        <v>1343</v>
      </c>
      <c r="G6790" s="12" t="s">
        <v>12</v>
      </c>
      <c r="H6790" s="12" t="s">
        <v>35</v>
      </c>
      <c r="I6790" s="12" t="str">
        <f>_xlfn.XLOOKUP(Tableau1[[#This Row],[AGENT]],AGENT,TYPE,"",0)</f>
        <v>ASS</v>
      </c>
      <c r="J6790" s="13">
        <f>Tableau1[[#This Row],[Fin3]]-Tableau1[[#This Row],[Début2]]</f>
        <v>2.083333333333337E-2</v>
      </c>
      <c r="K6790" s="12" t="str">
        <f>IF(MONTH(D6790)=1,"JANV",IF(MONTH(D6790)=2,"FEV",IF(MONTH(D6790)=3,"MARS",IF(MONTH(D6790)=4,"AVR",IF(MONTH(D6790)=5,"MAI",IF(MONTH(D6790)=6,"JUIN",IF(MONTH(D6790)=7,"JUILL",IF(MONTH(D6790)=8,"AOU",IF(MONTH(D6790)=9,"SEPT",IF(MONTH(D6790)=10,"OCT",IF(MONTH(D6790)=11,"NOV",IF(MONTH(D6790)=12,"DEC",""))))))))))))</f>
        <v>AOU</v>
      </c>
    </row>
    <row r="6791" spans="1:11" x14ac:dyDescent="0.3">
      <c r="A6791" t="s">
        <v>1343</v>
      </c>
      <c r="B6791" s="3">
        <v>45516</v>
      </c>
      <c r="C6791" s="4">
        <v>0.47916666666666669</v>
      </c>
      <c r="D6791" s="3">
        <v>45516</v>
      </c>
      <c r="E6791" s="4">
        <v>0.5</v>
      </c>
      <c r="F6791" t="s">
        <v>1343</v>
      </c>
      <c r="G6791" s="12" t="s">
        <v>12</v>
      </c>
      <c r="H6791" s="12" t="s">
        <v>35</v>
      </c>
      <c r="I6791" s="12" t="str">
        <f>_xlfn.XLOOKUP(Tableau1[[#This Row],[AGENT]],AGENT,TYPE,"",0)</f>
        <v>ASS</v>
      </c>
      <c r="J6791" s="13">
        <f>Tableau1[[#This Row],[Fin3]]-Tableau1[[#This Row],[Début2]]</f>
        <v>2.0833333333333315E-2</v>
      </c>
      <c r="K6791" s="12" t="str">
        <f>IF(MONTH(D6791)=1,"JANV",IF(MONTH(D6791)=2,"FEV",IF(MONTH(D6791)=3,"MARS",IF(MONTH(D6791)=4,"AVR",IF(MONTH(D6791)=5,"MAI",IF(MONTH(D6791)=6,"JUIN",IF(MONTH(D6791)=7,"JUILL",IF(MONTH(D6791)=8,"AOU",IF(MONTH(D6791)=9,"SEPT",IF(MONTH(D6791)=10,"OCT",IF(MONTH(D6791)=11,"NOV",IF(MONTH(D6791)=12,"DEC",""))))))))))))</f>
        <v>AOU</v>
      </c>
    </row>
    <row r="6792" spans="1:11" x14ac:dyDescent="0.3">
      <c r="A6792" t="s">
        <v>1343</v>
      </c>
      <c r="B6792" s="3">
        <v>45523</v>
      </c>
      <c r="C6792" s="4">
        <v>0.4375</v>
      </c>
      <c r="D6792" s="3">
        <v>45523</v>
      </c>
      <c r="E6792" s="4">
        <v>0.45833333333333331</v>
      </c>
      <c r="F6792" t="s">
        <v>1343</v>
      </c>
      <c r="G6792" s="12" t="s">
        <v>12</v>
      </c>
      <c r="H6792" s="12" t="s">
        <v>35</v>
      </c>
      <c r="I6792" s="12" t="str">
        <f>_xlfn.XLOOKUP(Tableau1[[#This Row],[AGENT]],AGENT,TYPE,"",0)</f>
        <v>ASS</v>
      </c>
      <c r="J6792" s="13">
        <f>Tableau1[[#This Row],[Fin3]]-Tableau1[[#This Row],[Début2]]</f>
        <v>2.0833333333333315E-2</v>
      </c>
      <c r="K6792" s="12" t="str">
        <f>IF(MONTH(D6792)=1,"JANV",IF(MONTH(D6792)=2,"FEV",IF(MONTH(D6792)=3,"MARS",IF(MONTH(D6792)=4,"AVR",IF(MONTH(D6792)=5,"MAI",IF(MONTH(D6792)=6,"JUIN",IF(MONTH(D6792)=7,"JUILL",IF(MONTH(D6792)=8,"AOU",IF(MONTH(D6792)=9,"SEPT",IF(MONTH(D6792)=10,"OCT",IF(MONTH(D6792)=11,"NOV",IF(MONTH(D6792)=12,"DEC",""))))))))))))</f>
        <v>AOU</v>
      </c>
    </row>
    <row r="6793" spans="1:11" x14ac:dyDescent="0.3">
      <c r="A6793" t="s">
        <v>1343</v>
      </c>
      <c r="B6793" s="3">
        <v>45524</v>
      </c>
      <c r="C6793" s="4">
        <v>0.33333333333333331</v>
      </c>
      <c r="D6793" s="3">
        <v>45524</v>
      </c>
      <c r="E6793" s="4">
        <v>0.39583333333333331</v>
      </c>
      <c r="F6793" t="s">
        <v>1343</v>
      </c>
      <c r="G6793" s="12" t="s">
        <v>12</v>
      </c>
      <c r="H6793" s="12" t="s">
        <v>35</v>
      </c>
      <c r="I6793" s="12" t="str">
        <f>_xlfn.XLOOKUP(Tableau1[[#This Row],[AGENT]],AGENT,TYPE,"",0)</f>
        <v>ASS</v>
      </c>
      <c r="J6793" s="13">
        <f>Tableau1[[#This Row],[Fin3]]-Tableau1[[#This Row],[Début2]]</f>
        <v>6.25E-2</v>
      </c>
      <c r="K6793" s="12" t="str">
        <f>IF(MONTH(D6793)=1,"JANV",IF(MONTH(D6793)=2,"FEV",IF(MONTH(D6793)=3,"MARS",IF(MONTH(D6793)=4,"AVR",IF(MONTH(D6793)=5,"MAI",IF(MONTH(D6793)=6,"JUIN",IF(MONTH(D6793)=7,"JUILL",IF(MONTH(D6793)=8,"AOU",IF(MONTH(D6793)=9,"SEPT",IF(MONTH(D6793)=10,"OCT",IF(MONTH(D6793)=11,"NOV",IF(MONTH(D6793)=12,"DEC",""))))))))))))</f>
        <v>AOU</v>
      </c>
    </row>
    <row r="6794" spans="1:11" x14ac:dyDescent="0.3">
      <c r="A6794" t="s">
        <v>1343</v>
      </c>
      <c r="B6794" s="3">
        <v>45526</v>
      </c>
      <c r="C6794" s="4">
        <v>0.5625</v>
      </c>
      <c r="D6794" s="3">
        <v>45526</v>
      </c>
      <c r="E6794" s="4">
        <v>0.58333333333333337</v>
      </c>
      <c r="F6794" t="s">
        <v>1343</v>
      </c>
      <c r="G6794" s="12" t="s">
        <v>12</v>
      </c>
      <c r="H6794" s="12" t="s">
        <v>35</v>
      </c>
      <c r="I6794" s="12" t="str">
        <f>_xlfn.XLOOKUP(Tableau1[[#This Row],[AGENT]],AGENT,TYPE,"",0)</f>
        <v>ASS</v>
      </c>
      <c r="J6794" s="13">
        <f>Tableau1[[#This Row],[Fin3]]-Tableau1[[#This Row],[Début2]]</f>
        <v>2.083333333333337E-2</v>
      </c>
      <c r="K6794" s="12" t="str">
        <f>IF(MONTH(D6794)=1,"JANV",IF(MONTH(D6794)=2,"FEV",IF(MONTH(D6794)=3,"MARS",IF(MONTH(D6794)=4,"AVR",IF(MONTH(D6794)=5,"MAI",IF(MONTH(D6794)=6,"JUIN",IF(MONTH(D6794)=7,"JUILL",IF(MONTH(D6794)=8,"AOU",IF(MONTH(D6794)=9,"SEPT",IF(MONTH(D6794)=10,"OCT",IF(MONTH(D6794)=11,"NOV",IF(MONTH(D6794)=12,"DEC",""))))))))))))</f>
        <v>AOU</v>
      </c>
    </row>
    <row r="6795" spans="1:11" x14ac:dyDescent="0.3">
      <c r="A6795" t="s">
        <v>1343</v>
      </c>
      <c r="B6795" s="3">
        <v>45525</v>
      </c>
      <c r="C6795" s="4">
        <v>0.39583333333333331</v>
      </c>
      <c r="D6795" s="3">
        <v>45525</v>
      </c>
      <c r="E6795" s="4">
        <v>0.41666666666666669</v>
      </c>
      <c r="F6795" t="s">
        <v>1343</v>
      </c>
      <c r="G6795" s="12" t="s">
        <v>12</v>
      </c>
      <c r="H6795" s="12" t="s">
        <v>35</v>
      </c>
      <c r="I6795" s="12" t="str">
        <f>_xlfn.XLOOKUP(Tableau1[[#This Row],[AGENT]],AGENT,TYPE,"",0)</f>
        <v>ASS</v>
      </c>
      <c r="J6795" s="13">
        <f>Tableau1[[#This Row],[Fin3]]-Tableau1[[#This Row],[Début2]]</f>
        <v>2.083333333333337E-2</v>
      </c>
      <c r="K6795" s="12" t="str">
        <f>IF(MONTH(D6795)=1,"JANV",IF(MONTH(D6795)=2,"FEV",IF(MONTH(D6795)=3,"MARS",IF(MONTH(D6795)=4,"AVR",IF(MONTH(D6795)=5,"MAI",IF(MONTH(D6795)=6,"JUIN",IF(MONTH(D6795)=7,"JUILL",IF(MONTH(D6795)=8,"AOU",IF(MONTH(D6795)=9,"SEPT",IF(MONTH(D6795)=10,"OCT",IF(MONTH(D6795)=11,"NOV",IF(MONTH(D6795)=12,"DEC",""))))))))))))</f>
        <v>AOU</v>
      </c>
    </row>
    <row r="6796" spans="1:11" x14ac:dyDescent="0.3">
      <c r="A6796" t="s">
        <v>1343</v>
      </c>
      <c r="B6796" s="3">
        <v>45525</v>
      </c>
      <c r="C6796" s="4">
        <v>0.64583333333333337</v>
      </c>
      <c r="D6796" s="3">
        <v>45525</v>
      </c>
      <c r="E6796" s="4">
        <v>0.66666666666666663</v>
      </c>
      <c r="F6796" t="s">
        <v>1343</v>
      </c>
      <c r="G6796" s="12" t="s">
        <v>12</v>
      </c>
      <c r="H6796" s="12" t="s">
        <v>35</v>
      </c>
      <c r="I6796" s="12" t="str">
        <f>_xlfn.XLOOKUP(Tableau1[[#This Row],[AGENT]],AGENT,TYPE,"",0)</f>
        <v>ASS</v>
      </c>
      <c r="J6796" s="13">
        <f>Tableau1[[#This Row],[Fin3]]-Tableau1[[#This Row],[Début2]]</f>
        <v>2.0833333333333259E-2</v>
      </c>
      <c r="K6796" s="12" t="str">
        <f>IF(MONTH(D6796)=1,"JANV",IF(MONTH(D6796)=2,"FEV",IF(MONTH(D6796)=3,"MARS",IF(MONTH(D6796)=4,"AVR",IF(MONTH(D6796)=5,"MAI",IF(MONTH(D6796)=6,"JUIN",IF(MONTH(D6796)=7,"JUILL",IF(MONTH(D6796)=8,"AOU",IF(MONTH(D6796)=9,"SEPT",IF(MONTH(D6796)=10,"OCT",IF(MONTH(D6796)=11,"NOV",IF(MONTH(D6796)=12,"DEC",""))))))))))))</f>
        <v>AOU</v>
      </c>
    </row>
    <row r="6797" spans="1:11" x14ac:dyDescent="0.3">
      <c r="A6797" t="s">
        <v>1343</v>
      </c>
      <c r="B6797" s="3">
        <v>45531</v>
      </c>
      <c r="C6797" s="4">
        <v>0.625</v>
      </c>
      <c r="D6797" s="3">
        <v>45531</v>
      </c>
      <c r="E6797" s="4">
        <v>0.64583333333333337</v>
      </c>
      <c r="F6797" t="s">
        <v>1343</v>
      </c>
      <c r="G6797" s="12" t="s">
        <v>12</v>
      </c>
      <c r="H6797" s="12" t="s">
        <v>35</v>
      </c>
      <c r="I6797" s="12" t="str">
        <f>_xlfn.XLOOKUP(Tableau1[[#This Row],[AGENT]],AGENT,TYPE,"",0)</f>
        <v>ASS</v>
      </c>
      <c r="J6797" s="13">
        <f>Tableau1[[#This Row],[Fin3]]-Tableau1[[#This Row],[Début2]]</f>
        <v>2.083333333333337E-2</v>
      </c>
      <c r="K6797" s="12" t="str">
        <f>IF(MONTH(D6797)=1,"JANV",IF(MONTH(D6797)=2,"FEV",IF(MONTH(D6797)=3,"MARS",IF(MONTH(D6797)=4,"AVR",IF(MONTH(D6797)=5,"MAI",IF(MONTH(D6797)=6,"JUIN",IF(MONTH(D6797)=7,"JUILL",IF(MONTH(D6797)=8,"AOU",IF(MONTH(D6797)=9,"SEPT",IF(MONTH(D6797)=10,"OCT",IF(MONTH(D6797)=11,"NOV",IF(MONTH(D6797)=12,"DEC",""))))))))))))</f>
        <v>AOU</v>
      </c>
    </row>
    <row r="6798" spans="1:11" x14ac:dyDescent="0.3">
      <c r="A6798" t="s">
        <v>1343</v>
      </c>
      <c r="B6798" s="3">
        <v>45534</v>
      </c>
      <c r="C6798" s="4">
        <v>0.39583333333333331</v>
      </c>
      <c r="D6798" s="3">
        <v>45534</v>
      </c>
      <c r="E6798" s="4">
        <v>0.41666666666666669</v>
      </c>
      <c r="F6798" t="s">
        <v>1343</v>
      </c>
      <c r="G6798" s="12" t="s">
        <v>12</v>
      </c>
      <c r="H6798" s="12" t="s">
        <v>35</v>
      </c>
      <c r="I6798" s="12" t="str">
        <f>_xlfn.XLOOKUP(Tableau1[[#This Row],[AGENT]],AGENT,TYPE,"",0)</f>
        <v>ASS</v>
      </c>
      <c r="J6798" s="13">
        <f>Tableau1[[#This Row],[Fin3]]-Tableau1[[#This Row],[Début2]]</f>
        <v>2.083333333333337E-2</v>
      </c>
      <c r="K6798" s="12" t="str">
        <f>IF(MONTH(D6798)=1,"JANV",IF(MONTH(D6798)=2,"FEV",IF(MONTH(D6798)=3,"MARS",IF(MONTH(D6798)=4,"AVR",IF(MONTH(D6798)=5,"MAI",IF(MONTH(D6798)=6,"JUIN",IF(MONTH(D6798)=7,"JUILL",IF(MONTH(D6798)=8,"AOU",IF(MONTH(D6798)=9,"SEPT",IF(MONTH(D6798)=10,"OCT",IF(MONTH(D6798)=11,"NOV",IF(MONTH(D6798)=12,"DEC",""))))))))))))</f>
        <v>AOU</v>
      </c>
    </row>
    <row r="6799" spans="1:11" x14ac:dyDescent="0.3">
      <c r="A6799" t="s">
        <v>1343</v>
      </c>
      <c r="B6799" s="3">
        <v>45532</v>
      </c>
      <c r="C6799" s="4">
        <v>0.66666666666666663</v>
      </c>
      <c r="D6799" s="3">
        <v>45532</v>
      </c>
      <c r="E6799" s="4">
        <v>0.6875</v>
      </c>
      <c r="F6799" t="s">
        <v>1343</v>
      </c>
      <c r="G6799" s="12" t="s">
        <v>12</v>
      </c>
      <c r="H6799" s="12" t="s">
        <v>35</v>
      </c>
      <c r="I6799" s="12" t="str">
        <f>_xlfn.XLOOKUP(Tableau1[[#This Row],[AGENT]],AGENT,TYPE,"",0)</f>
        <v>ASS</v>
      </c>
      <c r="J6799" s="13">
        <f>Tableau1[[#This Row],[Fin3]]-Tableau1[[#This Row],[Début2]]</f>
        <v>2.083333333333337E-2</v>
      </c>
      <c r="K6799" s="12" t="str">
        <f>IF(MONTH(D6799)=1,"JANV",IF(MONTH(D6799)=2,"FEV",IF(MONTH(D6799)=3,"MARS",IF(MONTH(D6799)=4,"AVR",IF(MONTH(D6799)=5,"MAI",IF(MONTH(D6799)=6,"JUIN",IF(MONTH(D6799)=7,"JUILL",IF(MONTH(D6799)=8,"AOU",IF(MONTH(D6799)=9,"SEPT",IF(MONTH(D6799)=10,"OCT",IF(MONTH(D6799)=11,"NOV",IF(MONTH(D6799)=12,"DEC",""))))))))))))</f>
        <v>AOU</v>
      </c>
    </row>
    <row r="6800" spans="1:11" x14ac:dyDescent="0.3">
      <c r="A6800" t="s">
        <v>1343</v>
      </c>
      <c r="B6800" s="3">
        <v>45530</v>
      </c>
      <c r="C6800" s="4">
        <v>0.47916666666666669</v>
      </c>
      <c r="D6800" s="3">
        <v>45530</v>
      </c>
      <c r="E6800" s="4">
        <v>0.5</v>
      </c>
      <c r="F6800" t="s">
        <v>1343</v>
      </c>
      <c r="G6800" s="12" t="s">
        <v>12</v>
      </c>
      <c r="H6800" s="12" t="s">
        <v>35</v>
      </c>
      <c r="I6800" s="12" t="str">
        <f>_xlfn.XLOOKUP(Tableau1[[#This Row],[AGENT]],AGENT,TYPE,"",0)</f>
        <v>ASS</v>
      </c>
      <c r="J6800" s="13">
        <f>Tableau1[[#This Row],[Fin3]]-Tableau1[[#This Row],[Début2]]</f>
        <v>2.0833333333333315E-2</v>
      </c>
      <c r="K6800" s="12" t="str">
        <f>IF(MONTH(D6800)=1,"JANV",IF(MONTH(D6800)=2,"FEV",IF(MONTH(D6800)=3,"MARS",IF(MONTH(D6800)=4,"AVR",IF(MONTH(D6800)=5,"MAI",IF(MONTH(D6800)=6,"JUIN",IF(MONTH(D6800)=7,"JUILL",IF(MONTH(D6800)=8,"AOU",IF(MONTH(D6800)=9,"SEPT",IF(MONTH(D6800)=10,"OCT",IF(MONTH(D6800)=11,"NOV",IF(MONTH(D6800)=12,"DEC",""))))))))))))</f>
        <v>AOU</v>
      </c>
    </row>
    <row r="6801" spans="1:11" x14ac:dyDescent="0.3">
      <c r="A6801" t="s">
        <v>2638</v>
      </c>
      <c r="B6801" s="3">
        <v>45492</v>
      </c>
      <c r="C6801" s="4">
        <v>0.41666666666666669</v>
      </c>
      <c r="D6801" s="3">
        <v>45492</v>
      </c>
      <c r="E6801" s="4">
        <v>0.5625</v>
      </c>
      <c r="F6801" t="s">
        <v>1343</v>
      </c>
      <c r="G6801" t="s">
        <v>350</v>
      </c>
      <c r="H6801" s="12" t="s">
        <v>38</v>
      </c>
      <c r="I6801" s="12" t="str">
        <f>_xlfn.XLOOKUP(Tableau1[[#This Row],[AGENT]],AGENT,TYPE,"",0)</f>
        <v>RO</v>
      </c>
      <c r="J6801" s="13">
        <f>Tableau1[[#This Row],[Fin3]]-Tableau1[[#This Row],[Début2]]</f>
        <v>0.14583333333333331</v>
      </c>
      <c r="K6801" s="12" t="str">
        <f>IF(MONTH(D6801)=1,"JANV",IF(MONTH(D6801)=2,"FEV",IF(MONTH(D6801)=3,"MARS",IF(MONTH(D6801)=4,"AVR",IF(MONTH(D6801)=5,"MAI",IF(MONTH(D6801)=6,"JUIN",IF(MONTH(D6801)=7,"JUILL",IF(MONTH(D6801)=8,"AOU",IF(MONTH(D6801)=9,"SEPT",IF(MONTH(D6801)=10,"OCT",IF(MONTH(D6801)=11,"NOV",IF(MONTH(D6801)=12,"DEC",""))))))))))))</f>
        <v>JUILL</v>
      </c>
    </row>
    <row r="6802" spans="1:11" x14ac:dyDescent="0.3">
      <c r="B6802" s="3">
        <v>45478</v>
      </c>
      <c r="C6802" s="4">
        <v>0.33333333333333331</v>
      </c>
      <c r="D6802" s="3">
        <v>45478</v>
      </c>
      <c r="E6802" s="4">
        <v>0.39583333333333331</v>
      </c>
      <c r="F6802" t="s">
        <v>1343</v>
      </c>
      <c r="G6802" t="s">
        <v>350</v>
      </c>
      <c r="H6802" s="12" t="s">
        <v>38</v>
      </c>
      <c r="I6802" s="12" t="str">
        <f>_xlfn.XLOOKUP(Tableau1[[#This Row],[AGENT]],AGENT,TYPE,"",0)</f>
        <v>RO</v>
      </c>
      <c r="J6802" s="13">
        <f>Tableau1[[#This Row],[Fin3]]-Tableau1[[#This Row],[Début2]]</f>
        <v>6.25E-2</v>
      </c>
      <c r="K6802" s="12" t="str">
        <f>IF(MONTH(D6802)=1,"JANV",IF(MONTH(D6802)=2,"FEV",IF(MONTH(D6802)=3,"MARS",IF(MONTH(D6802)=4,"AVR",IF(MONTH(D6802)=5,"MAI",IF(MONTH(D6802)=6,"JUIN",IF(MONTH(D6802)=7,"JUILL",IF(MONTH(D6802)=8,"AOU",IF(MONTH(D6802)=9,"SEPT",IF(MONTH(D6802)=10,"OCT",IF(MONTH(D6802)=11,"NOV",IF(MONTH(D6802)=12,"DEC",""))))))))))))</f>
        <v>JUILL</v>
      </c>
    </row>
    <row r="6803" spans="1:11" x14ac:dyDescent="0.3">
      <c r="B6803" s="3">
        <v>45483</v>
      </c>
      <c r="C6803" s="4">
        <v>0.33333333333333331</v>
      </c>
      <c r="D6803" s="3">
        <v>45483</v>
      </c>
      <c r="E6803" s="4">
        <v>0.5</v>
      </c>
      <c r="F6803" t="s">
        <v>1343</v>
      </c>
      <c r="G6803" t="s">
        <v>350</v>
      </c>
      <c r="H6803" s="12" t="s">
        <v>38</v>
      </c>
      <c r="I6803" s="12" t="str">
        <f>_xlfn.XLOOKUP(Tableau1[[#This Row],[AGENT]],AGENT,TYPE,"",0)</f>
        <v>RO</v>
      </c>
      <c r="J6803" s="13">
        <f>Tableau1[[#This Row],[Fin3]]-Tableau1[[#This Row],[Début2]]</f>
        <v>0.16666666666666669</v>
      </c>
      <c r="K6803" s="12" t="str">
        <f>IF(MONTH(D6803)=1,"JANV",IF(MONTH(D6803)=2,"FEV",IF(MONTH(D6803)=3,"MARS",IF(MONTH(D6803)=4,"AVR",IF(MONTH(D6803)=5,"MAI",IF(MONTH(D6803)=6,"JUIN",IF(MONTH(D6803)=7,"JUILL",IF(MONTH(D6803)=8,"AOU",IF(MONTH(D6803)=9,"SEPT",IF(MONTH(D6803)=10,"OCT",IF(MONTH(D6803)=11,"NOV",IF(MONTH(D6803)=12,"DEC",""))))))))))))</f>
        <v>JUILL</v>
      </c>
    </row>
    <row r="6804" spans="1:11" x14ac:dyDescent="0.3">
      <c r="B6804" s="3">
        <v>45484</v>
      </c>
      <c r="C6804" s="4">
        <v>0.33333333333333331</v>
      </c>
      <c r="D6804" s="3">
        <v>45484</v>
      </c>
      <c r="E6804" s="4">
        <v>0.39583333333333331</v>
      </c>
      <c r="F6804" t="s">
        <v>1343</v>
      </c>
      <c r="G6804" t="s">
        <v>350</v>
      </c>
      <c r="H6804" s="12" t="s">
        <v>38</v>
      </c>
      <c r="I6804" s="12" t="str">
        <f>_xlfn.XLOOKUP(Tableau1[[#This Row],[AGENT]],AGENT,TYPE,"",0)</f>
        <v>RO</v>
      </c>
      <c r="J6804" s="13">
        <f>Tableau1[[#This Row],[Fin3]]-Tableau1[[#This Row],[Début2]]</f>
        <v>6.25E-2</v>
      </c>
      <c r="K6804" s="12" t="str">
        <f>IF(MONTH(D6804)=1,"JANV",IF(MONTH(D6804)=2,"FEV",IF(MONTH(D6804)=3,"MARS",IF(MONTH(D6804)=4,"AVR",IF(MONTH(D6804)=5,"MAI",IF(MONTH(D6804)=6,"JUIN",IF(MONTH(D6804)=7,"JUILL",IF(MONTH(D6804)=8,"AOU",IF(MONTH(D6804)=9,"SEPT",IF(MONTH(D6804)=10,"OCT",IF(MONTH(D6804)=11,"NOV",IF(MONTH(D6804)=12,"DEC",""))))))))))))</f>
        <v>JUILL</v>
      </c>
    </row>
    <row r="6805" spans="1:11" x14ac:dyDescent="0.3">
      <c r="B6805" s="3">
        <v>45488</v>
      </c>
      <c r="C6805" s="4">
        <v>0.41666666666666669</v>
      </c>
      <c r="D6805" s="3">
        <v>45488</v>
      </c>
      <c r="E6805" s="4">
        <v>0.5</v>
      </c>
      <c r="F6805" t="s">
        <v>1343</v>
      </c>
      <c r="G6805" t="s">
        <v>350</v>
      </c>
      <c r="H6805" s="12" t="s">
        <v>38</v>
      </c>
      <c r="I6805" s="12" t="str">
        <f>_xlfn.XLOOKUP(Tableau1[[#This Row],[AGENT]],AGENT,TYPE,"",0)</f>
        <v>RO</v>
      </c>
      <c r="J6805" s="13">
        <f>Tableau1[[#This Row],[Fin3]]-Tableau1[[#This Row],[Début2]]</f>
        <v>8.3333333333333315E-2</v>
      </c>
      <c r="K6805" s="12" t="str">
        <f>IF(MONTH(D6805)=1,"JANV",IF(MONTH(D6805)=2,"FEV",IF(MONTH(D6805)=3,"MARS",IF(MONTH(D6805)=4,"AVR",IF(MONTH(D6805)=5,"MAI",IF(MONTH(D6805)=6,"JUIN",IF(MONTH(D6805)=7,"JUILL",IF(MONTH(D6805)=8,"AOU",IF(MONTH(D6805)=9,"SEPT",IF(MONTH(D6805)=10,"OCT",IF(MONTH(D6805)=11,"NOV",IF(MONTH(D6805)=12,"DEC",""))))))))))))</f>
        <v>JUILL</v>
      </c>
    </row>
    <row r="6806" spans="1:11" x14ac:dyDescent="0.3">
      <c r="B6806" s="3">
        <v>45495</v>
      </c>
      <c r="C6806" s="4">
        <v>0.54166666666666663</v>
      </c>
      <c r="D6806" s="3">
        <v>45495</v>
      </c>
      <c r="E6806" s="4">
        <v>0.70833333333333337</v>
      </c>
      <c r="F6806" t="s">
        <v>1343</v>
      </c>
      <c r="G6806" t="s">
        <v>350</v>
      </c>
      <c r="H6806" s="12" t="s">
        <v>38</v>
      </c>
      <c r="I6806" s="12" t="str">
        <f>_xlfn.XLOOKUP(Tableau1[[#This Row],[AGENT]],AGENT,TYPE,"",0)</f>
        <v>RO</v>
      </c>
      <c r="J6806" s="13">
        <f>Tableau1[[#This Row],[Fin3]]-Tableau1[[#This Row],[Début2]]</f>
        <v>0.16666666666666674</v>
      </c>
      <c r="K6806" s="12" t="str">
        <f>IF(MONTH(D6806)=1,"JANV",IF(MONTH(D6806)=2,"FEV",IF(MONTH(D6806)=3,"MARS",IF(MONTH(D6806)=4,"AVR",IF(MONTH(D6806)=5,"MAI",IF(MONTH(D6806)=6,"JUIN",IF(MONTH(D6806)=7,"JUILL",IF(MONTH(D6806)=8,"AOU",IF(MONTH(D6806)=9,"SEPT",IF(MONTH(D6806)=10,"OCT",IF(MONTH(D6806)=11,"NOV",IF(MONTH(D6806)=12,"DEC",""))))))))))))</f>
        <v>JUILL</v>
      </c>
    </row>
    <row r="6807" spans="1:11" x14ac:dyDescent="0.3">
      <c r="B6807" s="3">
        <v>45505</v>
      </c>
      <c r="C6807" s="4">
        <v>0.33333333333333331</v>
      </c>
      <c r="D6807" s="3">
        <v>45505</v>
      </c>
      <c r="E6807" s="4">
        <v>0.5</v>
      </c>
      <c r="F6807" t="s">
        <v>1343</v>
      </c>
      <c r="G6807" t="s">
        <v>350</v>
      </c>
      <c r="H6807" s="12" t="s">
        <v>38</v>
      </c>
      <c r="I6807" s="12" t="str">
        <f>_xlfn.XLOOKUP(Tableau1[[#This Row],[AGENT]],AGENT,TYPE,"",0)</f>
        <v>RO</v>
      </c>
      <c r="J6807" s="13">
        <f>Tableau1[[#This Row],[Fin3]]-Tableau1[[#This Row],[Début2]]</f>
        <v>0.16666666666666669</v>
      </c>
      <c r="K6807" s="12" t="str">
        <f>IF(MONTH(D6807)=1,"JANV",IF(MONTH(D6807)=2,"FEV",IF(MONTH(D6807)=3,"MARS",IF(MONTH(D6807)=4,"AVR",IF(MONTH(D6807)=5,"MAI",IF(MONTH(D6807)=6,"JUIN",IF(MONTH(D6807)=7,"JUILL",IF(MONTH(D6807)=8,"AOU",IF(MONTH(D6807)=9,"SEPT",IF(MONTH(D6807)=10,"OCT",IF(MONTH(D6807)=11,"NOV",IF(MONTH(D6807)=12,"DEC",""))))))))))))</f>
        <v>AOU</v>
      </c>
    </row>
    <row r="6808" spans="1:11" x14ac:dyDescent="0.3">
      <c r="B6808" s="3">
        <v>45519</v>
      </c>
      <c r="C6808" s="4">
        <v>0.33333333333333331</v>
      </c>
      <c r="D6808" s="3">
        <v>45519</v>
      </c>
      <c r="E6808" s="4">
        <v>0.5</v>
      </c>
      <c r="F6808" t="s">
        <v>1343</v>
      </c>
      <c r="G6808" t="s">
        <v>350</v>
      </c>
      <c r="H6808" s="12" t="s">
        <v>38</v>
      </c>
      <c r="I6808" s="12" t="str">
        <f>_xlfn.XLOOKUP(Tableau1[[#This Row],[AGENT]],AGENT,TYPE,"",0)</f>
        <v>RO</v>
      </c>
      <c r="J6808" s="13">
        <f>Tableau1[[#This Row],[Fin3]]-Tableau1[[#This Row],[Début2]]</f>
        <v>0.16666666666666669</v>
      </c>
      <c r="K6808" s="12" t="str">
        <f>IF(MONTH(D6808)=1,"JANV",IF(MONTH(D6808)=2,"FEV",IF(MONTH(D6808)=3,"MARS",IF(MONTH(D6808)=4,"AVR",IF(MONTH(D6808)=5,"MAI",IF(MONTH(D6808)=6,"JUIN",IF(MONTH(D6808)=7,"JUILL",IF(MONTH(D6808)=8,"AOU",IF(MONTH(D6808)=9,"SEPT",IF(MONTH(D6808)=10,"OCT",IF(MONTH(D6808)=11,"NOV",IF(MONTH(D6808)=12,"DEC",""))))))))))))</f>
        <v>AOU</v>
      </c>
    </row>
    <row r="6809" spans="1:11" x14ac:dyDescent="0.3">
      <c r="B6809" s="3">
        <v>45527</v>
      </c>
      <c r="C6809" s="4">
        <v>0.33333333333333331</v>
      </c>
      <c r="D6809" s="3">
        <v>45527</v>
      </c>
      <c r="E6809" s="4">
        <v>0.45833333333333331</v>
      </c>
      <c r="F6809" t="s">
        <v>1343</v>
      </c>
      <c r="G6809" t="s">
        <v>350</v>
      </c>
      <c r="H6809" s="12" t="s">
        <v>38</v>
      </c>
      <c r="I6809" s="12" t="str">
        <f>_xlfn.XLOOKUP(Tableau1[[#This Row],[AGENT]],AGENT,TYPE,"",0)</f>
        <v>RO</v>
      </c>
      <c r="J6809" s="13">
        <f>Tableau1[[#This Row],[Fin3]]-Tableau1[[#This Row],[Début2]]</f>
        <v>0.125</v>
      </c>
      <c r="K6809" s="12" t="str">
        <f>IF(MONTH(D6809)=1,"JANV",IF(MONTH(D6809)=2,"FEV",IF(MONTH(D6809)=3,"MARS",IF(MONTH(D6809)=4,"AVR",IF(MONTH(D6809)=5,"MAI",IF(MONTH(D6809)=6,"JUIN",IF(MONTH(D6809)=7,"JUILL",IF(MONTH(D6809)=8,"AOU",IF(MONTH(D6809)=9,"SEPT",IF(MONTH(D6809)=10,"OCT",IF(MONTH(D6809)=11,"NOV",IF(MONTH(D6809)=12,"DEC",""))))))))))))</f>
        <v>AOU</v>
      </c>
    </row>
    <row r="6810" spans="1:11" x14ac:dyDescent="0.3">
      <c r="B6810" s="3">
        <v>45532</v>
      </c>
      <c r="C6810" s="4">
        <v>0.54166666666666663</v>
      </c>
      <c r="D6810" s="3">
        <v>45532</v>
      </c>
      <c r="E6810" s="4">
        <v>0.70833333333333337</v>
      </c>
      <c r="F6810" t="s">
        <v>1343</v>
      </c>
      <c r="G6810" t="s">
        <v>350</v>
      </c>
      <c r="H6810" s="12" t="s">
        <v>38</v>
      </c>
      <c r="I6810" s="12" t="str">
        <f>_xlfn.XLOOKUP(Tableau1[[#This Row],[AGENT]],AGENT,TYPE,"",0)</f>
        <v>RO</v>
      </c>
      <c r="J6810" s="13">
        <f>Tableau1[[#This Row],[Fin3]]-Tableau1[[#This Row],[Début2]]</f>
        <v>0.16666666666666674</v>
      </c>
      <c r="K6810" s="12" t="str">
        <f>IF(MONTH(D6810)=1,"JANV",IF(MONTH(D6810)=2,"FEV",IF(MONTH(D6810)=3,"MARS",IF(MONTH(D6810)=4,"AVR",IF(MONTH(D6810)=5,"MAI",IF(MONTH(D6810)=6,"JUIN",IF(MONTH(D6810)=7,"JUILL",IF(MONTH(D6810)=8,"AOU",IF(MONTH(D6810)=9,"SEPT",IF(MONTH(D6810)=10,"OCT",IF(MONTH(D6810)=11,"NOV",IF(MONTH(D6810)=12,"DEC",""))))))))))))</f>
        <v>AOU</v>
      </c>
    </row>
    <row r="6811" spans="1:11" x14ac:dyDescent="0.3">
      <c r="A6811" t="s">
        <v>350</v>
      </c>
      <c r="B6811" s="3">
        <v>45293</v>
      </c>
      <c r="C6811" s="4">
        <v>0.625</v>
      </c>
      <c r="D6811" s="3">
        <v>45293</v>
      </c>
      <c r="E6811" s="4">
        <v>0.70833333333333337</v>
      </c>
      <c r="F6811" t="s">
        <v>2131</v>
      </c>
      <c r="G6811" s="12" t="s">
        <v>12</v>
      </c>
      <c r="H6811" s="12" t="s">
        <v>34</v>
      </c>
      <c r="I6811" s="12" t="str">
        <f>_xlfn.XLOOKUP(Tableau1[[#This Row],[AGENT]],AGENT,TYPE,"",0)</f>
        <v>ASS</v>
      </c>
      <c r="J6811" s="13">
        <f>Tableau1[[#This Row],[Fin3]]-Tableau1[[#This Row],[Début2]]</f>
        <v>8.333333333333337E-2</v>
      </c>
      <c r="K6811" s="12" t="str">
        <f>IF(MONTH(D6811)=1,"JANV",IF(MONTH(D6811)=2,"FEV",IF(MONTH(D6811)=3,"MARS",IF(MONTH(D6811)=4,"AVR",IF(MONTH(D6811)=5,"MAI",IF(MONTH(D6811)=6,"JUIN",IF(MONTH(D6811)=7,"JUILL",IF(MONTH(D6811)=8,"AOU",IF(MONTH(D6811)=9,"SEPT",IF(MONTH(D6811)=10,"OCT",IF(MONTH(D6811)=11,"NOV",IF(MONTH(D6811)=12,"DEC",""))))))))))))</f>
        <v>JANV</v>
      </c>
    </row>
    <row r="6812" spans="1:11" x14ac:dyDescent="0.3">
      <c r="A6812" t="s">
        <v>685</v>
      </c>
      <c r="B6812" s="3">
        <v>45342</v>
      </c>
      <c r="C6812" s="4">
        <v>0.375</v>
      </c>
      <c r="D6812" s="3">
        <v>45342</v>
      </c>
      <c r="E6812" s="4">
        <v>0.45833333333333331</v>
      </c>
      <c r="F6812" t="s">
        <v>2131</v>
      </c>
      <c r="G6812" s="12" t="s">
        <v>12</v>
      </c>
      <c r="H6812" s="12" t="s">
        <v>34</v>
      </c>
      <c r="I6812" s="12" t="str">
        <f>_xlfn.XLOOKUP(Tableau1[[#This Row],[AGENT]],AGENT,TYPE,"",0)</f>
        <v>ASS</v>
      </c>
      <c r="J6812" s="13">
        <f>Tableau1[[#This Row],[Fin3]]-Tableau1[[#This Row],[Début2]]</f>
        <v>8.3333333333333315E-2</v>
      </c>
      <c r="K6812" s="12" t="str">
        <f>IF(MONTH(D6812)=1,"JANV",IF(MONTH(D6812)=2,"FEV",IF(MONTH(D6812)=3,"MARS",IF(MONTH(D6812)=4,"AVR",IF(MONTH(D6812)=5,"MAI",IF(MONTH(D6812)=6,"JUIN",IF(MONTH(D6812)=7,"JUILL",IF(MONTH(D6812)=8,"AOU",IF(MONTH(D6812)=9,"SEPT",IF(MONTH(D6812)=10,"OCT",IF(MONTH(D6812)=11,"NOV",IF(MONTH(D6812)=12,"DEC",""))))))))))))</f>
        <v>FEV</v>
      </c>
    </row>
    <row r="6813" spans="1:11" x14ac:dyDescent="0.3">
      <c r="A6813" t="s">
        <v>350</v>
      </c>
      <c r="B6813" s="3">
        <v>45337</v>
      </c>
      <c r="C6813" s="4">
        <v>0.625</v>
      </c>
      <c r="D6813" s="3">
        <v>45337</v>
      </c>
      <c r="E6813" s="4">
        <v>0.70833333333333337</v>
      </c>
      <c r="F6813" t="s">
        <v>2131</v>
      </c>
      <c r="G6813" s="12" t="s">
        <v>12</v>
      </c>
      <c r="H6813" s="12" t="s">
        <v>34</v>
      </c>
      <c r="I6813" s="12" t="str">
        <f>_xlfn.XLOOKUP(Tableau1[[#This Row],[AGENT]],AGENT,TYPE,"",0)</f>
        <v>ASS</v>
      </c>
      <c r="J6813" s="13">
        <f>Tableau1[[#This Row],[Fin3]]-Tableau1[[#This Row],[Début2]]</f>
        <v>8.333333333333337E-2</v>
      </c>
      <c r="K6813" s="12" t="str">
        <f>IF(MONTH(D6813)=1,"JANV",IF(MONTH(D6813)=2,"FEV",IF(MONTH(D6813)=3,"MARS",IF(MONTH(D6813)=4,"AVR",IF(MONTH(D6813)=5,"MAI",IF(MONTH(D6813)=6,"JUIN",IF(MONTH(D6813)=7,"JUILL",IF(MONTH(D6813)=8,"AOU",IF(MONTH(D6813)=9,"SEPT",IF(MONTH(D6813)=10,"OCT",IF(MONTH(D6813)=11,"NOV",IF(MONTH(D6813)=12,"DEC",""))))))))))))</f>
        <v>FEV</v>
      </c>
    </row>
    <row r="6814" spans="1:11" x14ac:dyDescent="0.3">
      <c r="A6814" t="s">
        <v>350</v>
      </c>
      <c r="B6814" s="3">
        <v>45342</v>
      </c>
      <c r="C6814" s="4">
        <v>0.33333333333333331</v>
      </c>
      <c r="D6814" s="3">
        <v>45342</v>
      </c>
      <c r="E6814" s="4">
        <v>0.375</v>
      </c>
      <c r="F6814" t="s">
        <v>2131</v>
      </c>
      <c r="G6814" s="12" t="s">
        <v>12</v>
      </c>
      <c r="H6814" s="12" t="s">
        <v>34</v>
      </c>
      <c r="I6814" s="12" t="str">
        <f>_xlfn.XLOOKUP(Tableau1[[#This Row],[AGENT]],AGENT,TYPE,"",0)</f>
        <v>ASS</v>
      </c>
      <c r="J6814" s="13">
        <f>Tableau1[[#This Row],[Fin3]]-Tableau1[[#This Row],[Début2]]</f>
        <v>4.1666666666666685E-2</v>
      </c>
      <c r="K6814" s="12" t="str">
        <f>IF(MONTH(D6814)=1,"JANV",IF(MONTH(D6814)=2,"FEV",IF(MONTH(D6814)=3,"MARS",IF(MONTH(D6814)=4,"AVR",IF(MONTH(D6814)=5,"MAI",IF(MONTH(D6814)=6,"JUIN",IF(MONTH(D6814)=7,"JUILL",IF(MONTH(D6814)=8,"AOU",IF(MONTH(D6814)=9,"SEPT",IF(MONTH(D6814)=10,"OCT",IF(MONTH(D6814)=11,"NOV",IF(MONTH(D6814)=12,"DEC",""))))))))))))</f>
        <v>FEV</v>
      </c>
    </row>
    <row r="6815" spans="1:11" x14ac:dyDescent="0.3">
      <c r="A6815" t="s">
        <v>350</v>
      </c>
      <c r="B6815" s="3">
        <v>45342</v>
      </c>
      <c r="C6815" s="4">
        <v>0.45833333333333331</v>
      </c>
      <c r="D6815" s="3">
        <v>45342</v>
      </c>
      <c r="E6815" s="4">
        <v>0.5</v>
      </c>
      <c r="F6815" t="s">
        <v>2131</v>
      </c>
      <c r="G6815" s="12" t="s">
        <v>12</v>
      </c>
      <c r="H6815" s="12" t="s">
        <v>34</v>
      </c>
      <c r="I6815" s="12" t="str">
        <f>_xlfn.XLOOKUP(Tableau1[[#This Row],[AGENT]],AGENT,TYPE,"",0)</f>
        <v>ASS</v>
      </c>
      <c r="J6815" s="13">
        <f>Tableau1[[#This Row],[Fin3]]-Tableau1[[#This Row],[Début2]]</f>
        <v>4.1666666666666685E-2</v>
      </c>
      <c r="K6815" s="12" t="str">
        <f>IF(MONTH(D6815)=1,"JANV",IF(MONTH(D6815)=2,"FEV",IF(MONTH(D6815)=3,"MARS",IF(MONTH(D6815)=4,"AVR",IF(MONTH(D6815)=5,"MAI",IF(MONTH(D6815)=6,"JUIN",IF(MONTH(D6815)=7,"JUILL",IF(MONTH(D6815)=8,"AOU",IF(MONTH(D6815)=9,"SEPT",IF(MONTH(D6815)=10,"OCT",IF(MONTH(D6815)=11,"NOV",IF(MONTH(D6815)=12,"DEC",""))))))))))))</f>
        <v>FEV</v>
      </c>
    </row>
    <row r="6816" spans="1:11" x14ac:dyDescent="0.3">
      <c r="A6816" t="s">
        <v>350</v>
      </c>
      <c r="B6816" s="3">
        <v>45342</v>
      </c>
      <c r="C6816" s="4">
        <v>0.54166666666666663</v>
      </c>
      <c r="D6816" s="3">
        <v>45342</v>
      </c>
      <c r="E6816" s="4">
        <v>0.625</v>
      </c>
      <c r="F6816" t="s">
        <v>2131</v>
      </c>
      <c r="G6816" s="12" t="s">
        <v>12</v>
      </c>
      <c r="H6816" s="12" t="s">
        <v>34</v>
      </c>
      <c r="I6816" s="12" t="str">
        <f>_xlfn.XLOOKUP(Tableau1[[#This Row],[AGENT]],AGENT,TYPE,"",0)</f>
        <v>ASS</v>
      </c>
      <c r="J6816" s="13">
        <f>Tableau1[[#This Row],[Fin3]]-Tableau1[[#This Row],[Début2]]</f>
        <v>8.333333333333337E-2</v>
      </c>
      <c r="K6816" s="12" t="str">
        <f>IF(MONTH(D6816)=1,"JANV",IF(MONTH(D6816)=2,"FEV",IF(MONTH(D6816)=3,"MARS",IF(MONTH(D6816)=4,"AVR",IF(MONTH(D6816)=5,"MAI",IF(MONTH(D6816)=6,"JUIN",IF(MONTH(D6816)=7,"JUILL",IF(MONTH(D6816)=8,"AOU",IF(MONTH(D6816)=9,"SEPT",IF(MONTH(D6816)=10,"OCT",IF(MONTH(D6816)=11,"NOV",IF(MONTH(D6816)=12,"DEC",""))))))))))))</f>
        <v>FEV</v>
      </c>
    </row>
    <row r="6817" spans="1:11" x14ac:dyDescent="0.3">
      <c r="A6817" t="s">
        <v>350</v>
      </c>
      <c r="B6817" s="3">
        <v>45461</v>
      </c>
      <c r="C6817" s="4">
        <v>0.625</v>
      </c>
      <c r="D6817" s="3">
        <v>45461</v>
      </c>
      <c r="E6817" s="4">
        <v>0.70833333333333337</v>
      </c>
      <c r="F6817" t="s">
        <v>2131</v>
      </c>
      <c r="G6817" s="12" t="s">
        <v>12</v>
      </c>
      <c r="H6817" s="12" t="s">
        <v>34</v>
      </c>
      <c r="I6817" s="12" t="str">
        <f>_xlfn.XLOOKUP(Tableau1[[#This Row],[AGENT]],AGENT,TYPE,"",0)</f>
        <v>ASS</v>
      </c>
      <c r="J6817" s="13">
        <f>Tableau1[[#This Row],[Fin3]]-Tableau1[[#This Row],[Début2]]</f>
        <v>8.333333333333337E-2</v>
      </c>
      <c r="K6817" s="12" t="str">
        <f>IF(MONTH(D6817)=1,"JANV",IF(MONTH(D6817)=2,"FEV",IF(MONTH(D6817)=3,"MARS",IF(MONTH(D6817)=4,"AVR",IF(MONTH(D6817)=5,"MAI",IF(MONTH(D6817)=6,"JUIN",IF(MONTH(D6817)=7,"JUILL",IF(MONTH(D6817)=8,"AOU",IF(MONTH(D6817)=9,"SEPT",IF(MONTH(D6817)=10,"OCT",IF(MONTH(D6817)=11,"NOV",IF(MONTH(D6817)=12,"DEC",""))))))))))))</f>
        <v>JUIN</v>
      </c>
    </row>
    <row r="6818" spans="1:11" x14ac:dyDescent="0.3">
      <c r="A6818" t="s">
        <v>350</v>
      </c>
      <c r="B6818" s="3">
        <v>45481</v>
      </c>
      <c r="C6818" s="4">
        <v>0.41666666666666669</v>
      </c>
      <c r="D6818" s="3">
        <v>45481</v>
      </c>
      <c r="E6818" s="4">
        <v>0.5</v>
      </c>
      <c r="F6818" t="s">
        <v>2131</v>
      </c>
      <c r="G6818" s="12" t="s">
        <v>12</v>
      </c>
      <c r="H6818" s="12" t="s">
        <v>34</v>
      </c>
      <c r="I6818" s="12" t="str">
        <f>_xlfn.XLOOKUP(Tableau1[[#This Row],[AGENT]],AGENT,TYPE,"",0)</f>
        <v>ASS</v>
      </c>
      <c r="J6818" s="13">
        <f>Tableau1[[#This Row],[Fin3]]-Tableau1[[#This Row],[Début2]]</f>
        <v>8.3333333333333315E-2</v>
      </c>
      <c r="K6818" s="12" t="str">
        <f>IF(MONTH(D6818)=1,"JANV",IF(MONTH(D6818)=2,"FEV",IF(MONTH(D6818)=3,"MARS",IF(MONTH(D6818)=4,"AVR",IF(MONTH(D6818)=5,"MAI",IF(MONTH(D6818)=6,"JUIN",IF(MONTH(D6818)=7,"JUILL",IF(MONTH(D6818)=8,"AOU",IF(MONTH(D6818)=9,"SEPT",IF(MONTH(D6818)=10,"OCT",IF(MONTH(D6818)=11,"NOV",IF(MONTH(D6818)=12,"DEC",""))))))))))))</f>
        <v>JUILL</v>
      </c>
    </row>
    <row r="6819" spans="1:11" x14ac:dyDescent="0.3">
      <c r="A6819" t="s">
        <v>350</v>
      </c>
      <c r="B6819" s="3">
        <v>45492</v>
      </c>
      <c r="C6819" s="4">
        <v>0.41666666666666669</v>
      </c>
      <c r="D6819" s="3">
        <v>45492</v>
      </c>
      <c r="E6819" s="4">
        <v>0.45833333333333331</v>
      </c>
      <c r="F6819" t="s">
        <v>2131</v>
      </c>
      <c r="G6819" s="12" t="s">
        <v>12</v>
      </c>
      <c r="H6819" s="12" t="s">
        <v>34</v>
      </c>
      <c r="I6819" s="12" t="str">
        <f>_xlfn.XLOOKUP(Tableau1[[#This Row],[AGENT]],AGENT,TYPE,"",0)</f>
        <v>ASS</v>
      </c>
      <c r="J6819" s="13">
        <f>Tableau1[[#This Row],[Fin3]]-Tableau1[[#This Row],[Début2]]</f>
        <v>4.166666666666663E-2</v>
      </c>
      <c r="K6819" s="12" t="str">
        <f>IF(MONTH(D6819)=1,"JANV",IF(MONTH(D6819)=2,"FEV",IF(MONTH(D6819)=3,"MARS",IF(MONTH(D6819)=4,"AVR",IF(MONTH(D6819)=5,"MAI",IF(MONTH(D6819)=6,"JUIN",IF(MONTH(D6819)=7,"JUILL",IF(MONTH(D6819)=8,"AOU",IF(MONTH(D6819)=9,"SEPT",IF(MONTH(D6819)=10,"OCT",IF(MONTH(D6819)=11,"NOV",IF(MONTH(D6819)=12,"DEC",""))))))))))))</f>
        <v>JUILL</v>
      </c>
    </row>
    <row r="6820" spans="1:11" x14ac:dyDescent="0.3">
      <c r="A6820" t="s">
        <v>350</v>
      </c>
      <c r="B6820" s="3">
        <v>45499</v>
      </c>
      <c r="C6820" s="4">
        <v>0.39583333333333331</v>
      </c>
      <c r="D6820" s="3">
        <v>45499</v>
      </c>
      <c r="E6820" s="4">
        <v>0.45833333333333331</v>
      </c>
      <c r="F6820" t="s">
        <v>2131</v>
      </c>
      <c r="G6820" s="12" t="s">
        <v>12</v>
      </c>
      <c r="H6820" s="12" t="s">
        <v>34</v>
      </c>
      <c r="I6820" s="12" t="str">
        <f>_xlfn.XLOOKUP(Tableau1[[#This Row],[AGENT]],AGENT,TYPE,"",0)</f>
        <v>ASS</v>
      </c>
      <c r="J6820" s="13">
        <f>Tableau1[[#This Row],[Fin3]]-Tableau1[[#This Row],[Début2]]</f>
        <v>6.25E-2</v>
      </c>
      <c r="K6820" s="12" t="str">
        <f>IF(MONTH(D6820)=1,"JANV",IF(MONTH(D6820)=2,"FEV",IF(MONTH(D6820)=3,"MARS",IF(MONTH(D6820)=4,"AVR",IF(MONTH(D6820)=5,"MAI",IF(MONTH(D6820)=6,"JUIN",IF(MONTH(D6820)=7,"JUILL",IF(MONTH(D6820)=8,"AOU",IF(MONTH(D6820)=9,"SEPT",IF(MONTH(D6820)=10,"OCT",IF(MONTH(D6820)=11,"NOV",IF(MONTH(D6820)=12,"DEC",""))))))))))))</f>
        <v>JUILL</v>
      </c>
    </row>
    <row r="6821" spans="1:11" x14ac:dyDescent="0.3">
      <c r="A6821" t="s">
        <v>350</v>
      </c>
      <c r="B6821" s="3">
        <v>45506</v>
      </c>
      <c r="C6821" s="4">
        <v>0.33333333333333331</v>
      </c>
      <c r="D6821" s="3">
        <v>45506</v>
      </c>
      <c r="E6821" s="4">
        <v>0.39583333333333331</v>
      </c>
      <c r="F6821" t="s">
        <v>2131</v>
      </c>
      <c r="G6821" s="12" t="s">
        <v>12</v>
      </c>
      <c r="H6821" s="12" t="s">
        <v>34</v>
      </c>
      <c r="I6821" s="12" t="str">
        <f>_xlfn.XLOOKUP(Tableau1[[#This Row],[AGENT]],AGENT,TYPE,"",0)</f>
        <v>ASS</v>
      </c>
      <c r="J6821" s="13">
        <f>Tableau1[[#This Row],[Fin3]]-Tableau1[[#This Row],[Début2]]</f>
        <v>6.25E-2</v>
      </c>
      <c r="K6821" s="12" t="str">
        <f>IF(MONTH(D6821)=1,"JANV",IF(MONTH(D6821)=2,"FEV",IF(MONTH(D6821)=3,"MARS",IF(MONTH(D6821)=4,"AVR",IF(MONTH(D6821)=5,"MAI",IF(MONTH(D6821)=6,"JUIN",IF(MONTH(D6821)=7,"JUILL",IF(MONTH(D6821)=8,"AOU",IF(MONTH(D6821)=9,"SEPT",IF(MONTH(D6821)=10,"OCT",IF(MONTH(D6821)=11,"NOV",IF(MONTH(D6821)=12,"DEC",""))))))))))))</f>
        <v>AOU</v>
      </c>
    </row>
    <row r="6822" spans="1:11" x14ac:dyDescent="0.3">
      <c r="A6822" t="s">
        <v>350</v>
      </c>
      <c r="B6822" s="3">
        <v>45512</v>
      </c>
      <c r="C6822" s="4">
        <v>0.625</v>
      </c>
      <c r="D6822" s="3">
        <v>45512</v>
      </c>
      <c r="E6822" s="4">
        <v>0.70833333333333337</v>
      </c>
      <c r="F6822" t="s">
        <v>2131</v>
      </c>
      <c r="G6822" s="12" t="s">
        <v>12</v>
      </c>
      <c r="H6822" s="12" t="s">
        <v>34</v>
      </c>
      <c r="I6822" s="12" t="str">
        <f>_xlfn.XLOOKUP(Tableau1[[#This Row],[AGENT]],AGENT,TYPE,"",0)</f>
        <v>ASS</v>
      </c>
      <c r="J6822" s="13">
        <f>Tableau1[[#This Row],[Fin3]]-Tableau1[[#This Row],[Début2]]</f>
        <v>8.333333333333337E-2</v>
      </c>
      <c r="K6822" s="12" t="str">
        <f>IF(MONTH(D6822)=1,"JANV",IF(MONTH(D6822)=2,"FEV",IF(MONTH(D6822)=3,"MARS",IF(MONTH(D6822)=4,"AVR",IF(MONTH(D6822)=5,"MAI",IF(MONTH(D6822)=6,"JUIN",IF(MONTH(D6822)=7,"JUILL",IF(MONTH(D6822)=8,"AOU",IF(MONTH(D6822)=9,"SEPT",IF(MONTH(D6822)=10,"OCT",IF(MONTH(D6822)=11,"NOV",IF(MONTH(D6822)=12,"DEC",""))))))))))))</f>
        <v>AOU</v>
      </c>
    </row>
    <row r="6823" spans="1:11" x14ac:dyDescent="0.3">
      <c r="B6823" s="3">
        <v>45300</v>
      </c>
      <c r="C6823" s="4">
        <v>0.6875</v>
      </c>
      <c r="D6823" s="3">
        <v>45300</v>
      </c>
      <c r="E6823" s="4">
        <v>0.70833333333333337</v>
      </c>
      <c r="F6823" t="s">
        <v>378</v>
      </c>
      <c r="G6823" t="s">
        <v>12</v>
      </c>
      <c r="H6823" s="12" t="s">
        <v>33</v>
      </c>
      <c r="I6823" s="12" t="str">
        <f>_xlfn.XLOOKUP(Tableau1[[#This Row],[AGENT]],AGENT,TYPE,"",0)</f>
        <v>ASS</v>
      </c>
      <c r="J6823" s="13">
        <f>Tableau1[[#This Row],[Fin3]]-Tableau1[[#This Row],[Début2]]</f>
        <v>2.083333333333337E-2</v>
      </c>
      <c r="K6823" s="12" t="str">
        <f>IF(MONTH(D6823)=1,"JANV",IF(MONTH(D6823)=2,"FEV",IF(MONTH(D6823)=3,"MARS",IF(MONTH(D6823)=4,"AVR",IF(MONTH(D6823)=5,"MAI",IF(MONTH(D6823)=6,"JUIN",IF(MONTH(D6823)=7,"JUILL",IF(MONTH(D6823)=8,"AOU",IF(MONTH(D6823)=9,"SEPT",IF(MONTH(D6823)=10,"OCT",IF(MONTH(D6823)=11,"NOV",IF(MONTH(D6823)=12,"DEC",""))))))))))))</f>
        <v>JANV</v>
      </c>
    </row>
    <row r="6824" spans="1:11" x14ac:dyDescent="0.3">
      <c r="B6824" s="3">
        <v>45428</v>
      </c>
      <c r="C6824" s="4">
        <v>0.66666666666666663</v>
      </c>
      <c r="D6824" s="3">
        <v>45428</v>
      </c>
      <c r="E6824" s="4">
        <v>0.6875</v>
      </c>
      <c r="F6824" t="s">
        <v>378</v>
      </c>
      <c r="G6824" t="s">
        <v>12</v>
      </c>
      <c r="H6824" s="12" t="s">
        <v>33</v>
      </c>
      <c r="I6824" s="12" t="str">
        <f>_xlfn.XLOOKUP(Tableau1[[#This Row],[AGENT]],AGENT,TYPE,"",0)</f>
        <v>ASS</v>
      </c>
      <c r="J6824" s="13">
        <f>Tableau1[[#This Row],[Fin3]]-Tableau1[[#This Row],[Début2]]</f>
        <v>2.083333333333337E-2</v>
      </c>
      <c r="K6824" s="12" t="str">
        <f>IF(MONTH(D6824)=1,"JANV",IF(MONTH(D6824)=2,"FEV",IF(MONTH(D6824)=3,"MARS",IF(MONTH(D6824)=4,"AVR",IF(MONTH(D6824)=5,"MAI",IF(MONTH(D6824)=6,"JUIN",IF(MONTH(D6824)=7,"JUILL",IF(MONTH(D6824)=8,"AOU",IF(MONTH(D6824)=9,"SEPT",IF(MONTH(D6824)=10,"OCT",IF(MONTH(D6824)=11,"NOV",IF(MONTH(D6824)=12,"DEC",""))))))))))))</f>
        <v>MAI</v>
      </c>
    </row>
    <row r="6825" spans="1:11" x14ac:dyDescent="0.3">
      <c r="A6825" t="s">
        <v>2724</v>
      </c>
      <c r="B6825" s="3">
        <v>45422</v>
      </c>
      <c r="C6825" s="4">
        <v>0</v>
      </c>
      <c r="D6825" s="3">
        <v>45423</v>
      </c>
      <c r="E6825" s="4">
        <v>0</v>
      </c>
      <c r="F6825" t="s">
        <v>2727</v>
      </c>
      <c r="G6825" t="s">
        <v>12</v>
      </c>
      <c r="H6825" s="12" t="s">
        <v>33</v>
      </c>
      <c r="I6825" s="12" t="str">
        <f>_xlfn.XLOOKUP(Tableau1[[#This Row],[AGENT]],AGENT,TYPE,"",0)</f>
        <v>ASS</v>
      </c>
      <c r="J6825" s="13">
        <f>Tableau1[[#This Row],[Fin3]]-Tableau1[[#This Row],[Début2]]</f>
        <v>0</v>
      </c>
      <c r="K6825" s="12" t="str">
        <f>IF(MONTH(D6825)=1,"JANV",IF(MONTH(D6825)=2,"FEV",IF(MONTH(D6825)=3,"MARS",IF(MONTH(D6825)=4,"AVR",IF(MONTH(D6825)=5,"MAI",IF(MONTH(D6825)=6,"JUIN",IF(MONTH(D6825)=7,"JUILL",IF(MONTH(D6825)=8,"AOU",IF(MONTH(D6825)=9,"SEPT",IF(MONTH(D6825)=10,"OCT",IF(MONTH(D6825)=11,"NOV",IF(MONTH(D6825)=12,"DEC",""))))))))))))</f>
        <v>MAI</v>
      </c>
    </row>
    <row r="6826" spans="1:11" x14ac:dyDescent="0.3">
      <c r="A6826" t="s">
        <v>1787</v>
      </c>
      <c r="B6826" s="3">
        <v>45422</v>
      </c>
      <c r="C6826" s="4">
        <v>0</v>
      </c>
      <c r="D6826" s="3">
        <v>45423</v>
      </c>
      <c r="E6826" s="4">
        <v>0</v>
      </c>
      <c r="F6826" t="s">
        <v>1787</v>
      </c>
      <c r="G6826" s="12" t="s">
        <v>1787</v>
      </c>
      <c r="H6826" s="12" t="s">
        <v>32</v>
      </c>
      <c r="I6826" s="12" t="str">
        <f>_xlfn.XLOOKUP(Tableau1[[#This Row],[AGENT]],AGENT,TYPE,"",0)</f>
        <v>ASS</v>
      </c>
      <c r="J6826" s="13">
        <f>Tableau1[[#This Row],[Fin3]]-Tableau1[[#This Row],[Début2]]</f>
        <v>0</v>
      </c>
      <c r="K6826" s="12" t="str">
        <f>IF(MONTH(D6826)=1,"JANV",IF(MONTH(D6826)=2,"FEV",IF(MONTH(D6826)=3,"MARS",IF(MONTH(D6826)=4,"AVR",IF(MONTH(D6826)=5,"MAI",IF(MONTH(D6826)=6,"JUIN",IF(MONTH(D6826)=7,"JUILL",IF(MONTH(D6826)=8,"AOU",IF(MONTH(D6826)=9,"SEPT",IF(MONTH(D6826)=10,"OCT",IF(MONTH(D6826)=11,"NOV",IF(MONTH(D6826)=12,"DEC",""))))))))))))</f>
        <v>MAI</v>
      </c>
    </row>
    <row r="6827" spans="1:11" x14ac:dyDescent="0.3">
      <c r="A6827" t="s">
        <v>1787</v>
      </c>
      <c r="B6827" s="3">
        <v>45520</v>
      </c>
      <c r="C6827" s="4">
        <v>0</v>
      </c>
      <c r="D6827" s="3">
        <v>45521</v>
      </c>
      <c r="E6827" s="4">
        <v>0</v>
      </c>
      <c r="F6827" t="s">
        <v>1787</v>
      </c>
      <c r="G6827" t="s">
        <v>1787</v>
      </c>
      <c r="H6827" s="12" t="s">
        <v>33</v>
      </c>
      <c r="I6827" s="12" t="str">
        <f>_xlfn.XLOOKUP(Tableau1[[#This Row],[AGENT]],AGENT,TYPE,"",0)</f>
        <v>ASS</v>
      </c>
      <c r="J6827" s="13">
        <f>Tableau1[[#This Row],[Fin3]]-Tableau1[[#This Row],[Début2]]</f>
        <v>0</v>
      </c>
      <c r="K6827" s="12" t="str">
        <f>IF(MONTH(D6827)=1,"JANV",IF(MONTH(D6827)=2,"FEV",IF(MONTH(D6827)=3,"MARS",IF(MONTH(D6827)=4,"AVR",IF(MONTH(D6827)=5,"MAI",IF(MONTH(D6827)=6,"JUIN",IF(MONTH(D6827)=7,"JUILL",IF(MONTH(D6827)=8,"AOU",IF(MONTH(D6827)=9,"SEPT",IF(MONTH(D6827)=10,"OCT",IF(MONTH(D6827)=11,"NOV",IF(MONTH(D6827)=12,"DEC",""))))))))))))</f>
        <v>AOU</v>
      </c>
    </row>
    <row r="6828" spans="1:11" x14ac:dyDescent="0.3">
      <c r="A6828" s="32" t="s">
        <v>2243</v>
      </c>
      <c r="B6828" s="33">
        <v>45422</v>
      </c>
      <c r="C6828" s="34">
        <v>0</v>
      </c>
      <c r="D6828" s="33">
        <v>45423</v>
      </c>
      <c r="E6828" s="34">
        <v>0</v>
      </c>
      <c r="F6828" s="32" t="s">
        <v>2243</v>
      </c>
      <c r="G6828" s="32"/>
      <c r="H6828" s="12" t="s">
        <v>13</v>
      </c>
      <c r="I6828" s="12" t="str">
        <f>_xlfn.XLOOKUP(Tableau1[[#This Row],[AGENT]],AGENT,TYPE,"",0)</f>
        <v>RO</v>
      </c>
      <c r="J6828" s="13">
        <f>Tableau1[[#This Row],[Fin3]]-Tableau1[[#This Row],[Début2]]</f>
        <v>0</v>
      </c>
      <c r="K6828" s="12" t="str">
        <f>IF(MONTH(D6828)=1,"JANV",IF(MONTH(D6828)=2,"FEV",IF(MONTH(D6828)=3,"MARS",IF(MONTH(D6828)=4,"AVR",IF(MONTH(D6828)=5,"MAI",IF(MONTH(D6828)=6,"JUIN",IF(MONTH(D6828)=7,"JUILL",IF(MONTH(D6828)=8,"AOU",IF(MONTH(D6828)=9,"SEPT",IF(MONTH(D6828)=10,"OCT",IF(MONTH(D6828)=11,"NOV",IF(MONTH(D6828)=12,"DEC",""))))))))))))</f>
        <v>MAI</v>
      </c>
    </row>
    <row r="6829" spans="1:11" x14ac:dyDescent="0.3">
      <c r="A6829" s="16" t="s">
        <v>2243</v>
      </c>
      <c r="B6829" s="17">
        <v>45520</v>
      </c>
      <c r="C6829" s="18">
        <v>0</v>
      </c>
      <c r="D6829" s="17">
        <v>45521</v>
      </c>
      <c r="E6829" s="18">
        <v>0</v>
      </c>
      <c r="F6829" s="16" t="s">
        <v>2243</v>
      </c>
      <c r="G6829" s="16"/>
      <c r="H6829" s="12" t="s">
        <v>13</v>
      </c>
      <c r="I6829" s="12" t="str">
        <f>_xlfn.XLOOKUP(Tableau1[[#This Row],[AGENT]],AGENT,TYPE,"",0)</f>
        <v>RO</v>
      </c>
      <c r="J6829" s="13">
        <f>Tableau1[[#This Row],[Fin3]]-Tableau1[[#This Row],[Début2]]</f>
        <v>0</v>
      </c>
      <c r="K6829" s="12" t="str">
        <f>IF(MONTH(D6829)=1,"JANV",IF(MONTH(D6829)=2,"FEV",IF(MONTH(D6829)=3,"MARS",IF(MONTH(D6829)=4,"AVR",IF(MONTH(D6829)=5,"MAI",IF(MONTH(D6829)=6,"JUIN",IF(MONTH(D6829)=7,"JUILL",IF(MONTH(D6829)=8,"AOU",IF(MONTH(D6829)=9,"SEPT",IF(MONTH(D6829)=10,"OCT",IF(MONTH(D6829)=11,"NOV",IF(MONTH(D6829)=12,"DEC",""))))))))))))</f>
        <v>AOU</v>
      </c>
    </row>
    <row r="6830" spans="1:11" x14ac:dyDescent="0.3">
      <c r="A6830" t="s">
        <v>1846</v>
      </c>
      <c r="B6830" s="3">
        <v>45484</v>
      </c>
      <c r="C6830" s="4">
        <v>0.5625</v>
      </c>
      <c r="D6830" s="3">
        <v>45484</v>
      </c>
      <c r="E6830" s="4">
        <v>0.58333333333333337</v>
      </c>
      <c r="F6830" t="s">
        <v>1847</v>
      </c>
      <c r="G6830" t="s">
        <v>350</v>
      </c>
      <c r="H6830" s="12" t="s">
        <v>50</v>
      </c>
      <c r="I6830" s="12" t="str">
        <f>_xlfn.XLOOKUP(Tableau1[[#This Row],[AGENT]],AGENT,TYPE,"",0)</f>
        <v>RO</v>
      </c>
      <c r="J6830" s="13">
        <f>Tableau1[[#This Row],[Fin3]]-Tableau1[[#This Row],[Début2]]</f>
        <v>2.083333333333337E-2</v>
      </c>
      <c r="K6830" s="12" t="str">
        <f>IF(MONTH(D6830)=1,"JANV",IF(MONTH(D6830)=2,"FEV",IF(MONTH(D6830)=3,"MARS",IF(MONTH(D6830)=4,"AVR",IF(MONTH(D6830)=5,"MAI",IF(MONTH(D6830)=6,"JUIN",IF(MONTH(D6830)=7,"JUILL",IF(MONTH(D6830)=8,"AOU",IF(MONTH(D6830)=9,"SEPT",IF(MONTH(D6830)=10,"OCT",IF(MONTH(D6830)=11,"NOV",IF(MONTH(D6830)=12,"DEC",""))))))))))))</f>
        <v>JUILL</v>
      </c>
    </row>
    <row r="6831" spans="1:11" x14ac:dyDescent="0.3">
      <c r="A6831" t="s">
        <v>1850</v>
      </c>
      <c r="B6831" s="3">
        <v>45489</v>
      </c>
      <c r="C6831" s="4">
        <v>0.4375</v>
      </c>
      <c r="D6831" s="3">
        <v>45489</v>
      </c>
      <c r="E6831" s="4">
        <v>0.45833333333333331</v>
      </c>
      <c r="F6831" t="s">
        <v>1847</v>
      </c>
      <c r="G6831" t="s">
        <v>350</v>
      </c>
      <c r="H6831" s="12" t="s">
        <v>50</v>
      </c>
      <c r="I6831" s="12" t="str">
        <f>_xlfn.XLOOKUP(Tableau1[[#This Row],[AGENT]],AGENT,TYPE,"",0)</f>
        <v>RO</v>
      </c>
      <c r="J6831" s="13">
        <f>Tableau1[[#This Row],[Fin3]]-Tableau1[[#This Row],[Début2]]</f>
        <v>2.0833333333333315E-2</v>
      </c>
      <c r="K6831" s="12" t="str">
        <f>IF(MONTH(D6831)=1,"JANV",IF(MONTH(D6831)=2,"FEV",IF(MONTH(D6831)=3,"MARS",IF(MONTH(D6831)=4,"AVR",IF(MONTH(D6831)=5,"MAI",IF(MONTH(D6831)=6,"JUIN",IF(MONTH(D6831)=7,"JUILL",IF(MONTH(D6831)=8,"AOU",IF(MONTH(D6831)=9,"SEPT",IF(MONTH(D6831)=10,"OCT",IF(MONTH(D6831)=11,"NOV",IF(MONTH(D6831)=12,"DEC",""))))))))))))</f>
        <v>JUILL</v>
      </c>
    </row>
    <row r="6832" spans="1:11" x14ac:dyDescent="0.3">
      <c r="A6832" t="s">
        <v>1850</v>
      </c>
      <c r="B6832" s="3">
        <v>45492</v>
      </c>
      <c r="C6832" s="4">
        <v>0.41666666666666669</v>
      </c>
      <c r="D6832" s="3">
        <v>45492</v>
      </c>
      <c r="E6832" s="4">
        <v>0.45833333333333331</v>
      </c>
      <c r="F6832" t="s">
        <v>1847</v>
      </c>
      <c r="G6832" t="s">
        <v>350</v>
      </c>
      <c r="H6832" s="12" t="s">
        <v>50</v>
      </c>
      <c r="I6832" s="12" t="str">
        <f>_xlfn.XLOOKUP(Tableau1[[#This Row],[AGENT]],AGENT,TYPE,"",0)</f>
        <v>RO</v>
      </c>
      <c r="J6832" s="13">
        <f>Tableau1[[#This Row],[Fin3]]-Tableau1[[#This Row],[Début2]]</f>
        <v>4.166666666666663E-2</v>
      </c>
      <c r="K6832" s="12" t="str">
        <f>IF(MONTH(D6832)=1,"JANV",IF(MONTH(D6832)=2,"FEV",IF(MONTH(D6832)=3,"MARS",IF(MONTH(D6832)=4,"AVR",IF(MONTH(D6832)=5,"MAI",IF(MONTH(D6832)=6,"JUIN",IF(MONTH(D6832)=7,"JUILL",IF(MONTH(D6832)=8,"AOU",IF(MONTH(D6832)=9,"SEPT",IF(MONTH(D6832)=10,"OCT",IF(MONTH(D6832)=11,"NOV",IF(MONTH(D6832)=12,"DEC",""))))))))))))</f>
        <v>JUILL</v>
      </c>
    </row>
    <row r="6833" spans="1:11" x14ac:dyDescent="0.3">
      <c r="A6833" t="s">
        <v>1846</v>
      </c>
      <c r="B6833" s="3">
        <v>45496</v>
      </c>
      <c r="C6833" s="4">
        <v>0.33333333333333331</v>
      </c>
      <c r="D6833" s="3">
        <v>45496</v>
      </c>
      <c r="E6833" s="4">
        <v>0.35416666666666669</v>
      </c>
      <c r="F6833" t="s">
        <v>1847</v>
      </c>
      <c r="G6833" t="s">
        <v>350</v>
      </c>
      <c r="H6833" s="12" t="s">
        <v>50</v>
      </c>
      <c r="I6833" s="12" t="str">
        <f>_xlfn.XLOOKUP(Tableau1[[#This Row],[AGENT]],AGENT,TYPE,"",0)</f>
        <v>RO</v>
      </c>
      <c r="J6833" s="13">
        <f>Tableau1[[#This Row],[Fin3]]-Tableau1[[#This Row],[Début2]]</f>
        <v>2.083333333333337E-2</v>
      </c>
      <c r="K6833" s="12" t="str">
        <f>IF(MONTH(D6833)=1,"JANV",IF(MONTH(D6833)=2,"FEV",IF(MONTH(D6833)=3,"MARS",IF(MONTH(D6833)=4,"AVR",IF(MONTH(D6833)=5,"MAI",IF(MONTH(D6833)=6,"JUIN",IF(MONTH(D6833)=7,"JUILL",IF(MONTH(D6833)=8,"AOU",IF(MONTH(D6833)=9,"SEPT",IF(MONTH(D6833)=10,"OCT",IF(MONTH(D6833)=11,"NOV",IF(MONTH(D6833)=12,"DEC",""))))))))))))</f>
        <v>JUILL</v>
      </c>
    </row>
    <row r="6834" spans="1:11" x14ac:dyDescent="0.3">
      <c r="A6834" t="s">
        <v>1846</v>
      </c>
      <c r="B6834" s="3">
        <v>45467</v>
      </c>
      <c r="C6834" s="4">
        <v>0.625</v>
      </c>
      <c r="D6834" s="3">
        <v>45467</v>
      </c>
      <c r="E6834" s="4">
        <v>0.64583333333333337</v>
      </c>
      <c r="F6834" t="s">
        <v>1847</v>
      </c>
      <c r="G6834" t="s">
        <v>350</v>
      </c>
      <c r="H6834" s="12" t="s">
        <v>50</v>
      </c>
      <c r="I6834" s="12" t="str">
        <f>_xlfn.XLOOKUP(Tableau1[[#This Row],[AGENT]],AGENT,TYPE,"",0)</f>
        <v>RO</v>
      </c>
      <c r="J6834" s="13">
        <f>Tableau1[[#This Row],[Fin3]]-Tableau1[[#This Row],[Début2]]</f>
        <v>2.083333333333337E-2</v>
      </c>
      <c r="K6834" s="12" t="str">
        <f>IF(MONTH(D6834)=1,"JANV",IF(MONTH(D6834)=2,"FEV",IF(MONTH(D6834)=3,"MARS",IF(MONTH(D6834)=4,"AVR",IF(MONTH(D6834)=5,"MAI",IF(MONTH(D6834)=6,"JUIN",IF(MONTH(D6834)=7,"JUILL",IF(MONTH(D6834)=8,"AOU",IF(MONTH(D6834)=9,"SEPT",IF(MONTH(D6834)=10,"OCT",IF(MONTH(D6834)=11,"NOV",IF(MONTH(D6834)=12,"DEC",""))))))))))))</f>
        <v>JUIN</v>
      </c>
    </row>
    <row r="6835" spans="1:11" x14ac:dyDescent="0.3">
      <c r="A6835" t="s">
        <v>1846</v>
      </c>
      <c r="B6835" s="3">
        <v>45469</v>
      </c>
      <c r="C6835" s="4">
        <v>0.54166666666666663</v>
      </c>
      <c r="D6835" s="3">
        <v>45469</v>
      </c>
      <c r="E6835" s="4">
        <v>0.5625</v>
      </c>
      <c r="F6835" t="s">
        <v>1847</v>
      </c>
      <c r="G6835" t="s">
        <v>350</v>
      </c>
      <c r="H6835" s="12" t="s">
        <v>50</v>
      </c>
      <c r="I6835" s="12" t="str">
        <f>_xlfn.XLOOKUP(Tableau1[[#This Row],[AGENT]],AGENT,TYPE,"",0)</f>
        <v>RO</v>
      </c>
      <c r="J6835" s="13">
        <f>Tableau1[[#This Row],[Fin3]]-Tableau1[[#This Row],[Début2]]</f>
        <v>2.083333333333337E-2</v>
      </c>
      <c r="K6835" s="12" t="str">
        <f>IF(MONTH(D6835)=1,"JANV",IF(MONTH(D6835)=2,"FEV",IF(MONTH(D6835)=3,"MARS",IF(MONTH(D6835)=4,"AVR",IF(MONTH(D6835)=5,"MAI",IF(MONTH(D6835)=6,"JUIN",IF(MONTH(D6835)=7,"JUILL",IF(MONTH(D6835)=8,"AOU",IF(MONTH(D6835)=9,"SEPT",IF(MONTH(D6835)=10,"OCT",IF(MONTH(D6835)=11,"NOV",IF(MONTH(D6835)=12,"DEC",""))))))))))))</f>
        <v>JUIN</v>
      </c>
    </row>
    <row r="6836" spans="1:11" x14ac:dyDescent="0.3">
      <c r="A6836" t="s">
        <v>1967</v>
      </c>
      <c r="B6836" s="3">
        <v>45428</v>
      </c>
      <c r="C6836" s="4">
        <v>0.45833333333333331</v>
      </c>
      <c r="D6836" s="3">
        <v>45428</v>
      </c>
      <c r="E6836" s="4">
        <v>0.47916666666666669</v>
      </c>
      <c r="F6836" t="s">
        <v>1847</v>
      </c>
      <c r="G6836" t="s">
        <v>350</v>
      </c>
      <c r="H6836" s="12" t="s">
        <v>50</v>
      </c>
      <c r="I6836" s="12" t="str">
        <f>_xlfn.XLOOKUP(Tableau1[[#This Row],[AGENT]],AGENT,TYPE,"",0)</f>
        <v>RO</v>
      </c>
      <c r="J6836" s="13">
        <f>Tableau1[[#This Row],[Fin3]]-Tableau1[[#This Row],[Début2]]</f>
        <v>2.083333333333337E-2</v>
      </c>
      <c r="K6836" s="12" t="str">
        <f>IF(MONTH(D6836)=1,"JANV",IF(MONTH(D6836)=2,"FEV",IF(MONTH(D6836)=3,"MARS",IF(MONTH(D6836)=4,"AVR",IF(MONTH(D6836)=5,"MAI",IF(MONTH(D6836)=6,"JUIN",IF(MONTH(D6836)=7,"JUILL",IF(MONTH(D6836)=8,"AOU",IF(MONTH(D6836)=9,"SEPT",IF(MONTH(D6836)=10,"OCT",IF(MONTH(D6836)=11,"NOV",IF(MONTH(D6836)=12,"DEC",""))))))))))))</f>
        <v>MAI</v>
      </c>
    </row>
    <row r="6837" spans="1:11" x14ac:dyDescent="0.3">
      <c r="A6837" t="s">
        <v>1973</v>
      </c>
      <c r="B6837" s="3">
        <v>45434</v>
      </c>
      <c r="C6837" s="4">
        <v>0.41666666666666669</v>
      </c>
      <c r="D6837" s="3">
        <v>45434</v>
      </c>
      <c r="E6837" s="4">
        <v>0.4375</v>
      </c>
      <c r="F6837" t="s">
        <v>1847</v>
      </c>
      <c r="G6837" t="s">
        <v>350</v>
      </c>
      <c r="H6837" s="12" t="s">
        <v>50</v>
      </c>
      <c r="I6837" s="12" t="str">
        <f>_xlfn.XLOOKUP(Tableau1[[#This Row],[AGENT]],AGENT,TYPE,"",0)</f>
        <v>RO</v>
      </c>
      <c r="J6837" s="13">
        <f>Tableau1[[#This Row],[Fin3]]-Tableau1[[#This Row],[Début2]]</f>
        <v>2.0833333333333315E-2</v>
      </c>
      <c r="K6837" s="12" t="str">
        <f>IF(MONTH(D6837)=1,"JANV",IF(MONTH(D6837)=2,"FEV",IF(MONTH(D6837)=3,"MARS",IF(MONTH(D6837)=4,"AVR",IF(MONTH(D6837)=5,"MAI",IF(MONTH(D6837)=6,"JUIN",IF(MONTH(D6837)=7,"JUILL",IF(MONTH(D6837)=8,"AOU",IF(MONTH(D6837)=9,"SEPT",IF(MONTH(D6837)=10,"OCT",IF(MONTH(D6837)=11,"NOV",IF(MONTH(D6837)=12,"DEC",""))))))))))))</f>
        <v>MAI</v>
      </c>
    </row>
    <row r="6838" spans="1:11" x14ac:dyDescent="0.3">
      <c r="A6838" t="s">
        <v>2006</v>
      </c>
      <c r="B6838" s="3">
        <v>45385</v>
      </c>
      <c r="C6838" s="4">
        <v>0.64583333333333337</v>
      </c>
      <c r="D6838" s="3">
        <v>45385</v>
      </c>
      <c r="E6838" s="4">
        <v>0.66666666666666663</v>
      </c>
      <c r="F6838" t="s">
        <v>1847</v>
      </c>
      <c r="G6838" t="s">
        <v>350</v>
      </c>
      <c r="H6838" s="12" t="s">
        <v>50</v>
      </c>
      <c r="I6838" s="12" t="str">
        <f>_xlfn.XLOOKUP(Tableau1[[#This Row],[AGENT]],AGENT,TYPE,"",0)</f>
        <v>RO</v>
      </c>
      <c r="J6838" s="13">
        <f>Tableau1[[#This Row],[Fin3]]-Tableau1[[#This Row],[Début2]]</f>
        <v>2.0833333333333259E-2</v>
      </c>
      <c r="K6838" s="12" t="str">
        <f>IF(MONTH(D6838)=1,"JANV",IF(MONTH(D6838)=2,"FEV",IF(MONTH(D6838)=3,"MARS",IF(MONTH(D6838)=4,"AVR",IF(MONTH(D6838)=5,"MAI",IF(MONTH(D6838)=6,"JUIN",IF(MONTH(D6838)=7,"JUILL",IF(MONTH(D6838)=8,"AOU",IF(MONTH(D6838)=9,"SEPT",IF(MONTH(D6838)=10,"OCT",IF(MONTH(D6838)=11,"NOV",IF(MONTH(D6838)=12,"DEC",""))))))))))))</f>
        <v>AVR</v>
      </c>
    </row>
    <row r="6839" spans="1:11" x14ac:dyDescent="0.3">
      <c r="A6839" t="s">
        <v>2189</v>
      </c>
      <c r="B6839" s="3">
        <v>45527</v>
      </c>
      <c r="C6839" s="4">
        <v>0.41666666666666669</v>
      </c>
      <c r="D6839" s="3">
        <v>45527</v>
      </c>
      <c r="E6839" s="4">
        <v>0.4375</v>
      </c>
      <c r="F6839" t="s">
        <v>1847</v>
      </c>
      <c r="G6839" t="s">
        <v>350</v>
      </c>
      <c r="H6839" s="12" t="s">
        <v>50</v>
      </c>
      <c r="I6839" s="12" t="str">
        <f>_xlfn.XLOOKUP(Tableau1[[#This Row],[AGENT]],AGENT,TYPE,"",0)</f>
        <v>RO</v>
      </c>
      <c r="J6839" s="13">
        <f>Tableau1[[#This Row],[Fin3]]-Tableau1[[#This Row],[Début2]]</f>
        <v>2.0833333333333315E-2</v>
      </c>
      <c r="K6839" s="12" t="str">
        <f>IF(MONTH(D6839)=1,"JANV",IF(MONTH(D6839)=2,"FEV",IF(MONTH(D6839)=3,"MARS",IF(MONTH(D6839)=4,"AVR",IF(MONTH(D6839)=5,"MAI",IF(MONTH(D6839)=6,"JUIN",IF(MONTH(D6839)=7,"JUILL",IF(MONTH(D6839)=8,"AOU",IF(MONTH(D6839)=9,"SEPT",IF(MONTH(D6839)=10,"OCT",IF(MONTH(D6839)=11,"NOV",IF(MONTH(D6839)=12,"DEC",""))))))))))))</f>
        <v>AOU</v>
      </c>
    </row>
    <row r="6840" spans="1:11" x14ac:dyDescent="0.3">
      <c r="A6840" t="s">
        <v>2196</v>
      </c>
      <c r="B6840" s="3">
        <v>45531</v>
      </c>
      <c r="C6840" s="4">
        <v>0.66666666666666663</v>
      </c>
      <c r="D6840" s="3">
        <v>45531</v>
      </c>
      <c r="E6840" s="4">
        <v>0.6875</v>
      </c>
      <c r="F6840" t="s">
        <v>1847</v>
      </c>
      <c r="G6840" t="s">
        <v>350</v>
      </c>
      <c r="H6840" s="12" t="s">
        <v>50</v>
      </c>
      <c r="I6840" s="12" t="str">
        <f>_xlfn.XLOOKUP(Tableau1[[#This Row],[AGENT]],AGENT,TYPE,"",0)</f>
        <v>RO</v>
      </c>
      <c r="J6840" s="13">
        <f>Tableau1[[#This Row],[Fin3]]-Tableau1[[#This Row],[Début2]]</f>
        <v>2.083333333333337E-2</v>
      </c>
      <c r="K6840" s="12" t="str">
        <f>IF(MONTH(D6840)=1,"JANV",IF(MONTH(D6840)=2,"FEV",IF(MONTH(D6840)=3,"MARS",IF(MONTH(D6840)=4,"AVR",IF(MONTH(D6840)=5,"MAI",IF(MONTH(D6840)=6,"JUIN",IF(MONTH(D6840)=7,"JUILL",IF(MONTH(D6840)=8,"AOU",IF(MONTH(D6840)=9,"SEPT",IF(MONTH(D6840)=10,"OCT",IF(MONTH(D6840)=11,"NOV",IF(MONTH(D6840)=12,"DEC",""))))))))))))</f>
        <v>AOU</v>
      </c>
    </row>
    <row r="6841" spans="1:11" x14ac:dyDescent="0.3">
      <c r="A6841" t="s">
        <v>475</v>
      </c>
      <c r="B6841" s="3">
        <v>45313</v>
      </c>
      <c r="C6841" s="4">
        <v>0.6875</v>
      </c>
      <c r="D6841" s="3">
        <v>45313</v>
      </c>
      <c r="E6841" s="4">
        <v>0.70833333333333337</v>
      </c>
      <c r="F6841" t="s">
        <v>476</v>
      </c>
      <c r="G6841" t="s">
        <v>350</v>
      </c>
      <c r="H6841" s="12" t="s">
        <v>50</v>
      </c>
      <c r="I6841" s="12" t="str">
        <f>_xlfn.XLOOKUP(Tableau1[[#This Row],[AGENT]],AGENT,TYPE,"",0)</f>
        <v>RO</v>
      </c>
      <c r="J6841" s="13">
        <f>Tableau1[[#This Row],[Fin3]]-Tableau1[[#This Row],[Début2]]</f>
        <v>2.083333333333337E-2</v>
      </c>
      <c r="K6841" s="12" t="str">
        <f>IF(MONTH(D6841)=1,"JANV",IF(MONTH(D6841)=2,"FEV",IF(MONTH(D6841)=3,"MARS",IF(MONTH(D6841)=4,"AVR",IF(MONTH(D6841)=5,"MAI",IF(MONTH(D6841)=6,"JUIN",IF(MONTH(D6841)=7,"JUILL",IF(MONTH(D6841)=8,"AOU",IF(MONTH(D6841)=9,"SEPT",IF(MONTH(D6841)=10,"OCT",IF(MONTH(D6841)=11,"NOV",IF(MONTH(D6841)=12,"DEC",""))))))))))))</f>
        <v>JANV</v>
      </c>
    </row>
    <row r="6842" spans="1:11" x14ac:dyDescent="0.3">
      <c r="A6842" t="s">
        <v>1380</v>
      </c>
      <c r="B6842" s="3">
        <v>45476</v>
      </c>
      <c r="C6842" s="4">
        <v>0.45833333333333331</v>
      </c>
      <c r="D6842" s="3">
        <v>45476</v>
      </c>
      <c r="E6842" s="4">
        <v>0.5</v>
      </c>
      <c r="F6842" t="s">
        <v>476</v>
      </c>
      <c r="G6842" t="s">
        <v>350</v>
      </c>
      <c r="H6842" s="12" t="s">
        <v>50</v>
      </c>
      <c r="I6842" s="12" t="str">
        <f>_xlfn.XLOOKUP(Tableau1[[#This Row],[AGENT]],AGENT,TYPE,"",0)</f>
        <v>RO</v>
      </c>
      <c r="J6842" s="13">
        <f>Tableau1[[#This Row],[Fin3]]-Tableau1[[#This Row],[Début2]]</f>
        <v>4.1666666666666685E-2</v>
      </c>
      <c r="K6842" s="12" t="str">
        <f>IF(MONTH(D6842)=1,"JANV",IF(MONTH(D6842)=2,"FEV",IF(MONTH(D6842)=3,"MARS",IF(MONTH(D6842)=4,"AVR",IF(MONTH(D6842)=5,"MAI",IF(MONTH(D6842)=6,"JUIN",IF(MONTH(D6842)=7,"JUILL",IF(MONTH(D6842)=8,"AOU",IF(MONTH(D6842)=9,"SEPT",IF(MONTH(D6842)=10,"OCT",IF(MONTH(D6842)=11,"NOV",IF(MONTH(D6842)=12,"DEC",""))))))))))))</f>
        <v>JUILL</v>
      </c>
    </row>
    <row r="6843" spans="1:11" x14ac:dyDescent="0.3">
      <c r="A6843" t="s">
        <v>1845</v>
      </c>
      <c r="B6843" s="3">
        <v>45485</v>
      </c>
      <c r="C6843" s="4">
        <v>0.39583333333333331</v>
      </c>
      <c r="D6843" s="3">
        <v>45485</v>
      </c>
      <c r="E6843" s="4">
        <v>0.41666666666666669</v>
      </c>
      <c r="F6843" t="s">
        <v>476</v>
      </c>
      <c r="G6843" t="s">
        <v>350</v>
      </c>
      <c r="H6843" s="12" t="s">
        <v>50</v>
      </c>
      <c r="I6843" s="12" t="str">
        <f>_xlfn.XLOOKUP(Tableau1[[#This Row],[AGENT]],AGENT,TYPE,"",0)</f>
        <v>RO</v>
      </c>
      <c r="J6843" s="13">
        <f>Tableau1[[#This Row],[Fin3]]-Tableau1[[#This Row],[Début2]]</f>
        <v>2.083333333333337E-2</v>
      </c>
      <c r="K6843" s="12" t="str">
        <f>IF(MONTH(D6843)=1,"JANV",IF(MONTH(D6843)=2,"FEV",IF(MONTH(D6843)=3,"MARS",IF(MONTH(D6843)=4,"AVR",IF(MONTH(D6843)=5,"MAI",IF(MONTH(D6843)=6,"JUIN",IF(MONTH(D6843)=7,"JUILL",IF(MONTH(D6843)=8,"AOU",IF(MONTH(D6843)=9,"SEPT",IF(MONTH(D6843)=10,"OCT",IF(MONTH(D6843)=11,"NOV",IF(MONTH(D6843)=12,"DEC",""))))))))))))</f>
        <v>JUILL</v>
      </c>
    </row>
    <row r="6844" spans="1:11" x14ac:dyDescent="0.3">
      <c r="A6844" t="s">
        <v>1845</v>
      </c>
      <c r="B6844" s="3">
        <v>45489</v>
      </c>
      <c r="C6844" s="4">
        <v>0.33333333333333331</v>
      </c>
      <c r="D6844" s="3">
        <v>45489</v>
      </c>
      <c r="E6844" s="4">
        <v>0.35416666666666669</v>
      </c>
      <c r="F6844" t="s">
        <v>476</v>
      </c>
      <c r="G6844" t="s">
        <v>350</v>
      </c>
      <c r="H6844" s="12" t="s">
        <v>50</v>
      </c>
      <c r="I6844" s="12" t="str">
        <f>_xlfn.XLOOKUP(Tableau1[[#This Row],[AGENT]],AGENT,TYPE,"",0)</f>
        <v>RO</v>
      </c>
      <c r="J6844" s="13">
        <f>Tableau1[[#This Row],[Fin3]]-Tableau1[[#This Row],[Début2]]</f>
        <v>2.083333333333337E-2</v>
      </c>
      <c r="K6844" s="12" t="str">
        <f>IF(MONTH(D6844)=1,"JANV",IF(MONTH(D6844)=2,"FEV",IF(MONTH(D6844)=3,"MARS",IF(MONTH(D6844)=4,"AVR",IF(MONTH(D6844)=5,"MAI",IF(MONTH(D6844)=6,"JUIN",IF(MONTH(D6844)=7,"JUILL",IF(MONTH(D6844)=8,"AOU",IF(MONTH(D6844)=9,"SEPT",IF(MONTH(D6844)=10,"OCT",IF(MONTH(D6844)=11,"NOV",IF(MONTH(D6844)=12,"DEC",""))))))))))))</f>
        <v>JUILL</v>
      </c>
    </row>
    <row r="6845" spans="1:11" x14ac:dyDescent="0.3">
      <c r="A6845" t="s">
        <v>1886</v>
      </c>
      <c r="B6845" s="3">
        <v>45447</v>
      </c>
      <c r="C6845" s="4">
        <v>0.66666666666666663</v>
      </c>
      <c r="D6845" s="3">
        <v>45447</v>
      </c>
      <c r="E6845" s="4">
        <v>0.6875</v>
      </c>
      <c r="F6845" t="s">
        <v>476</v>
      </c>
      <c r="G6845" t="s">
        <v>350</v>
      </c>
      <c r="H6845" s="12" t="s">
        <v>50</v>
      </c>
      <c r="I6845" s="12" t="str">
        <f>_xlfn.XLOOKUP(Tableau1[[#This Row],[AGENT]],AGENT,TYPE,"",0)</f>
        <v>RO</v>
      </c>
      <c r="J6845" s="13">
        <f>Tableau1[[#This Row],[Fin3]]-Tableau1[[#This Row],[Début2]]</f>
        <v>2.083333333333337E-2</v>
      </c>
      <c r="K6845" s="12" t="str">
        <f>IF(MONTH(D6845)=1,"JANV",IF(MONTH(D6845)=2,"FEV",IF(MONTH(D6845)=3,"MARS",IF(MONTH(D6845)=4,"AVR",IF(MONTH(D6845)=5,"MAI",IF(MONTH(D6845)=6,"JUIN",IF(MONTH(D6845)=7,"JUILL",IF(MONTH(D6845)=8,"AOU",IF(MONTH(D6845)=9,"SEPT",IF(MONTH(D6845)=10,"OCT",IF(MONTH(D6845)=11,"NOV",IF(MONTH(D6845)=12,"DEC",""))))))))))))</f>
        <v>JUIN</v>
      </c>
    </row>
    <row r="6846" spans="1:11" x14ac:dyDescent="0.3">
      <c r="A6846" t="s">
        <v>1949</v>
      </c>
      <c r="B6846" s="3">
        <v>45418</v>
      </c>
      <c r="C6846" s="4">
        <v>0.33333333333333331</v>
      </c>
      <c r="D6846" s="3">
        <v>45418</v>
      </c>
      <c r="E6846" s="4">
        <v>0.35416666666666669</v>
      </c>
      <c r="F6846" t="s">
        <v>476</v>
      </c>
      <c r="G6846" t="s">
        <v>350</v>
      </c>
      <c r="H6846" s="12" t="s">
        <v>50</v>
      </c>
      <c r="I6846" s="12" t="str">
        <f>_xlfn.XLOOKUP(Tableau1[[#This Row],[AGENT]],AGENT,TYPE,"",0)</f>
        <v>RO</v>
      </c>
      <c r="J6846" s="13">
        <f>Tableau1[[#This Row],[Fin3]]-Tableau1[[#This Row],[Début2]]</f>
        <v>2.083333333333337E-2</v>
      </c>
      <c r="K6846" s="12" t="str">
        <f>IF(MONTH(D6846)=1,"JANV",IF(MONTH(D6846)=2,"FEV",IF(MONTH(D6846)=3,"MARS",IF(MONTH(D6846)=4,"AVR",IF(MONTH(D6846)=5,"MAI",IF(MONTH(D6846)=6,"JUIN",IF(MONTH(D6846)=7,"JUILL",IF(MONTH(D6846)=8,"AOU",IF(MONTH(D6846)=9,"SEPT",IF(MONTH(D6846)=10,"OCT",IF(MONTH(D6846)=11,"NOV",IF(MONTH(D6846)=12,"DEC",""))))))))))))</f>
        <v>MAI</v>
      </c>
    </row>
    <row r="6847" spans="1:11" x14ac:dyDescent="0.3">
      <c r="A6847" t="s">
        <v>1310</v>
      </c>
      <c r="B6847" s="3">
        <v>45385</v>
      </c>
      <c r="C6847" s="4">
        <v>0.47916666666666669</v>
      </c>
      <c r="D6847" s="3">
        <v>45385</v>
      </c>
      <c r="E6847" s="4">
        <v>0.5</v>
      </c>
      <c r="F6847" t="s">
        <v>476</v>
      </c>
      <c r="G6847" t="s">
        <v>350</v>
      </c>
      <c r="H6847" s="12" t="s">
        <v>50</v>
      </c>
      <c r="I6847" s="12" t="str">
        <f>_xlfn.XLOOKUP(Tableau1[[#This Row],[AGENT]],AGENT,TYPE,"",0)</f>
        <v>RO</v>
      </c>
      <c r="J6847" s="13">
        <f>Tableau1[[#This Row],[Fin3]]-Tableau1[[#This Row],[Début2]]</f>
        <v>2.0833333333333315E-2</v>
      </c>
      <c r="K6847" s="12" t="str">
        <f>IF(MONTH(D6847)=1,"JANV",IF(MONTH(D6847)=2,"FEV",IF(MONTH(D6847)=3,"MARS",IF(MONTH(D6847)=4,"AVR",IF(MONTH(D6847)=5,"MAI",IF(MONTH(D6847)=6,"JUIN",IF(MONTH(D6847)=7,"JUILL",IF(MONTH(D6847)=8,"AOU",IF(MONTH(D6847)=9,"SEPT",IF(MONTH(D6847)=10,"OCT",IF(MONTH(D6847)=11,"NOV",IF(MONTH(D6847)=12,"DEC",""))))))))))))</f>
        <v>AVR</v>
      </c>
    </row>
    <row r="6848" spans="1:11" x14ac:dyDescent="0.3">
      <c r="A6848" t="s">
        <v>2001</v>
      </c>
      <c r="B6848" s="3">
        <v>45384</v>
      </c>
      <c r="C6848" s="4">
        <v>0.35416666666666669</v>
      </c>
      <c r="D6848" s="3">
        <v>45384</v>
      </c>
      <c r="E6848" s="4">
        <v>0.375</v>
      </c>
      <c r="F6848" t="s">
        <v>476</v>
      </c>
      <c r="G6848" t="s">
        <v>350</v>
      </c>
      <c r="H6848" s="12" t="s">
        <v>50</v>
      </c>
      <c r="I6848" s="12" t="str">
        <f>_xlfn.XLOOKUP(Tableau1[[#This Row],[AGENT]],AGENT,TYPE,"",0)</f>
        <v>RO</v>
      </c>
      <c r="J6848" s="13">
        <f>Tableau1[[#This Row],[Fin3]]-Tableau1[[#This Row],[Début2]]</f>
        <v>2.0833333333333315E-2</v>
      </c>
      <c r="K6848" s="12" t="str">
        <f>IF(MONTH(D6848)=1,"JANV",IF(MONTH(D6848)=2,"FEV",IF(MONTH(D6848)=3,"MARS",IF(MONTH(D6848)=4,"AVR",IF(MONTH(D6848)=5,"MAI",IF(MONTH(D6848)=6,"JUIN",IF(MONTH(D6848)=7,"JUILL",IF(MONTH(D6848)=8,"AOU",IF(MONTH(D6848)=9,"SEPT",IF(MONTH(D6848)=10,"OCT",IF(MONTH(D6848)=11,"NOV",IF(MONTH(D6848)=12,"DEC",""))))))))))))</f>
        <v>AVR</v>
      </c>
    </row>
    <row r="6849" spans="1:11" x14ac:dyDescent="0.3">
      <c r="A6849" t="s">
        <v>2172</v>
      </c>
      <c r="B6849" s="3">
        <v>45511</v>
      </c>
      <c r="C6849" s="4">
        <v>0.41666666666666669</v>
      </c>
      <c r="D6849" s="3">
        <v>45511</v>
      </c>
      <c r="E6849" s="4">
        <v>0.4375</v>
      </c>
      <c r="F6849" t="s">
        <v>476</v>
      </c>
      <c r="G6849" t="s">
        <v>350</v>
      </c>
      <c r="H6849" s="12" t="s">
        <v>50</v>
      </c>
      <c r="I6849" s="12" t="str">
        <f>_xlfn.XLOOKUP(Tableau1[[#This Row],[AGENT]],AGENT,TYPE,"",0)</f>
        <v>RO</v>
      </c>
      <c r="J6849" s="13">
        <f>Tableau1[[#This Row],[Fin3]]-Tableau1[[#This Row],[Début2]]</f>
        <v>2.0833333333333315E-2</v>
      </c>
      <c r="K6849" s="12" t="str">
        <f>IF(MONTH(D6849)=1,"JANV",IF(MONTH(D6849)=2,"FEV",IF(MONTH(D6849)=3,"MARS",IF(MONTH(D6849)=4,"AVR",IF(MONTH(D6849)=5,"MAI",IF(MONTH(D6849)=6,"JUIN",IF(MONTH(D6849)=7,"JUILL",IF(MONTH(D6849)=8,"AOU",IF(MONTH(D6849)=9,"SEPT",IF(MONTH(D6849)=10,"OCT",IF(MONTH(D6849)=11,"NOV",IF(MONTH(D6849)=12,"DEC",""))))))))))))</f>
        <v>AOU</v>
      </c>
    </row>
    <row r="6850" spans="1:11" x14ac:dyDescent="0.3">
      <c r="A6850" t="s">
        <v>2188</v>
      </c>
      <c r="B6850" s="3">
        <v>45527</v>
      </c>
      <c r="C6850" s="4">
        <v>0.4375</v>
      </c>
      <c r="D6850" s="3">
        <v>45527</v>
      </c>
      <c r="E6850" s="4">
        <v>0.45833333333333331</v>
      </c>
      <c r="F6850" t="s">
        <v>476</v>
      </c>
      <c r="G6850" t="s">
        <v>350</v>
      </c>
      <c r="H6850" s="12" t="s">
        <v>50</v>
      </c>
      <c r="I6850" s="12" t="str">
        <f>_xlfn.XLOOKUP(Tableau1[[#This Row],[AGENT]],AGENT,TYPE,"",0)</f>
        <v>RO</v>
      </c>
      <c r="J6850" s="13">
        <f>Tableau1[[#This Row],[Fin3]]-Tableau1[[#This Row],[Début2]]</f>
        <v>2.0833333333333315E-2</v>
      </c>
      <c r="K6850" s="12" t="str">
        <f>IF(MONTH(D6850)=1,"JANV",IF(MONTH(D6850)=2,"FEV",IF(MONTH(D6850)=3,"MARS",IF(MONTH(D6850)=4,"AVR",IF(MONTH(D6850)=5,"MAI",IF(MONTH(D6850)=6,"JUIN",IF(MONTH(D6850)=7,"JUILL",IF(MONTH(D6850)=8,"AOU",IF(MONTH(D6850)=9,"SEPT",IF(MONTH(D6850)=10,"OCT",IF(MONTH(D6850)=11,"NOV",IF(MONTH(D6850)=12,"DEC",""))))))))))))</f>
        <v>AOU</v>
      </c>
    </row>
    <row r="6851" spans="1:11" x14ac:dyDescent="0.3">
      <c r="A6851" t="s">
        <v>514</v>
      </c>
      <c r="B6851" s="3">
        <v>45322</v>
      </c>
      <c r="C6851" s="4">
        <v>0.54166666666666663</v>
      </c>
      <c r="D6851" s="3">
        <v>45322</v>
      </c>
      <c r="E6851" s="4">
        <v>0.5625</v>
      </c>
      <c r="F6851" t="s">
        <v>515</v>
      </c>
      <c r="G6851" t="s">
        <v>350</v>
      </c>
      <c r="H6851" s="12" t="s">
        <v>50</v>
      </c>
      <c r="I6851" s="12" t="str">
        <f>_xlfn.XLOOKUP(Tableau1[[#This Row],[AGENT]],AGENT,TYPE,"",0)</f>
        <v>RO</v>
      </c>
      <c r="J6851" s="13">
        <f>Tableau1[[#This Row],[Fin3]]-Tableau1[[#This Row],[Début2]]</f>
        <v>2.083333333333337E-2</v>
      </c>
      <c r="K6851" s="12" t="str">
        <f>IF(MONTH(D6851)=1,"JANV",IF(MONTH(D6851)=2,"FEV",IF(MONTH(D6851)=3,"MARS",IF(MONTH(D6851)=4,"AVR",IF(MONTH(D6851)=5,"MAI",IF(MONTH(D6851)=6,"JUIN",IF(MONTH(D6851)=7,"JUILL",IF(MONTH(D6851)=8,"AOU",IF(MONTH(D6851)=9,"SEPT",IF(MONTH(D6851)=10,"OCT",IF(MONTH(D6851)=11,"NOV",IF(MONTH(D6851)=12,"DEC",""))))))))))))</f>
        <v>JANV</v>
      </c>
    </row>
    <row r="6852" spans="1:11" x14ac:dyDescent="0.3">
      <c r="A6852" t="s">
        <v>1829</v>
      </c>
      <c r="B6852" s="3">
        <v>45497</v>
      </c>
      <c r="C6852" s="4">
        <v>0.54166666666666663</v>
      </c>
      <c r="D6852" s="3">
        <v>45497</v>
      </c>
      <c r="E6852" s="4">
        <v>0.58333333333333337</v>
      </c>
      <c r="F6852" t="s">
        <v>515</v>
      </c>
      <c r="G6852" t="s">
        <v>350</v>
      </c>
      <c r="H6852" s="12" t="s">
        <v>50</v>
      </c>
      <c r="I6852" s="12" t="str">
        <f>_xlfn.XLOOKUP(Tableau1[[#This Row],[AGENT]],AGENT,TYPE,"",0)</f>
        <v>RO</v>
      </c>
      <c r="J6852" s="13">
        <f>Tableau1[[#This Row],[Fin3]]-Tableau1[[#This Row],[Début2]]</f>
        <v>4.1666666666666741E-2</v>
      </c>
      <c r="K6852" s="12" t="str">
        <f>IF(MONTH(D6852)=1,"JANV",IF(MONTH(D6852)=2,"FEV",IF(MONTH(D6852)=3,"MARS",IF(MONTH(D6852)=4,"AVR",IF(MONTH(D6852)=5,"MAI",IF(MONTH(D6852)=6,"JUIN",IF(MONTH(D6852)=7,"JUILL",IF(MONTH(D6852)=8,"AOU",IF(MONTH(D6852)=9,"SEPT",IF(MONTH(D6852)=10,"OCT",IF(MONTH(D6852)=11,"NOV",IF(MONTH(D6852)=12,"DEC",""))))))))))))</f>
        <v>JUILL</v>
      </c>
    </row>
    <row r="6853" spans="1:11" x14ac:dyDescent="0.3">
      <c r="A6853" t="s">
        <v>2143</v>
      </c>
      <c r="B6853" s="3">
        <v>45511</v>
      </c>
      <c r="C6853" s="4">
        <v>0.66666666666666663</v>
      </c>
      <c r="D6853" s="3">
        <v>45511</v>
      </c>
      <c r="E6853" s="4">
        <v>0.70833333333333337</v>
      </c>
      <c r="F6853" t="s">
        <v>515</v>
      </c>
      <c r="G6853" t="s">
        <v>350</v>
      </c>
      <c r="H6853" s="12" t="s">
        <v>50</v>
      </c>
      <c r="I6853" s="12" t="str">
        <f>_xlfn.XLOOKUP(Tableau1[[#This Row],[AGENT]],AGENT,TYPE,"",0)</f>
        <v>RO</v>
      </c>
      <c r="J6853" s="13">
        <f>Tableau1[[#This Row],[Fin3]]-Tableau1[[#This Row],[Début2]]</f>
        <v>4.1666666666666741E-2</v>
      </c>
      <c r="K6853" s="12" t="str">
        <f>IF(MONTH(D6853)=1,"JANV",IF(MONTH(D6853)=2,"FEV",IF(MONTH(D6853)=3,"MARS",IF(MONTH(D6853)=4,"AVR",IF(MONTH(D6853)=5,"MAI",IF(MONTH(D6853)=6,"JUIN",IF(MONTH(D6853)=7,"JUILL",IF(MONTH(D6853)=8,"AOU",IF(MONTH(D6853)=9,"SEPT",IF(MONTH(D6853)=10,"OCT",IF(MONTH(D6853)=11,"NOV",IF(MONTH(D6853)=12,"DEC",""))))))))))))</f>
        <v>AOU</v>
      </c>
    </row>
    <row r="6854" spans="1:11" x14ac:dyDescent="0.3">
      <c r="A6854" t="s">
        <v>2143</v>
      </c>
      <c r="B6854" s="3">
        <v>45517</v>
      </c>
      <c r="C6854" s="4">
        <v>0.6875</v>
      </c>
      <c r="D6854" s="3">
        <v>45517</v>
      </c>
      <c r="E6854" s="4">
        <v>0.70833333333333337</v>
      </c>
      <c r="F6854" t="s">
        <v>515</v>
      </c>
      <c r="G6854" t="s">
        <v>350</v>
      </c>
      <c r="H6854" s="12" t="s">
        <v>50</v>
      </c>
      <c r="I6854" s="12" t="str">
        <f>_xlfn.XLOOKUP(Tableau1[[#This Row],[AGENT]],AGENT,TYPE,"",0)</f>
        <v>RO</v>
      </c>
      <c r="J6854" s="13">
        <f>Tableau1[[#This Row],[Fin3]]-Tableau1[[#This Row],[Début2]]</f>
        <v>2.083333333333337E-2</v>
      </c>
      <c r="K6854" s="12" t="str">
        <f>IF(MONTH(D6854)=1,"JANV",IF(MONTH(D6854)=2,"FEV",IF(MONTH(D6854)=3,"MARS",IF(MONTH(D6854)=4,"AVR",IF(MONTH(D6854)=5,"MAI",IF(MONTH(D6854)=6,"JUIN",IF(MONTH(D6854)=7,"JUILL",IF(MONTH(D6854)=8,"AOU",IF(MONTH(D6854)=9,"SEPT",IF(MONTH(D6854)=10,"OCT",IF(MONTH(D6854)=11,"NOV",IF(MONTH(D6854)=12,"DEC",""))))))))))))</f>
        <v>AOU</v>
      </c>
    </row>
    <row r="6855" spans="1:11" x14ac:dyDescent="0.3">
      <c r="A6855" t="s">
        <v>2143</v>
      </c>
      <c r="B6855" s="3">
        <v>45531</v>
      </c>
      <c r="C6855" s="4">
        <v>0.47916666666666669</v>
      </c>
      <c r="D6855" s="3">
        <v>45531</v>
      </c>
      <c r="E6855" s="4">
        <v>0.5</v>
      </c>
      <c r="F6855" t="s">
        <v>515</v>
      </c>
      <c r="G6855" t="s">
        <v>350</v>
      </c>
      <c r="H6855" s="12" t="s">
        <v>50</v>
      </c>
      <c r="I6855" s="12" t="str">
        <f>_xlfn.XLOOKUP(Tableau1[[#This Row],[AGENT]],AGENT,TYPE,"",0)</f>
        <v>RO</v>
      </c>
      <c r="J6855" s="13">
        <f>Tableau1[[#This Row],[Fin3]]-Tableau1[[#This Row],[Début2]]</f>
        <v>2.0833333333333315E-2</v>
      </c>
      <c r="K6855" s="12" t="str">
        <f>IF(MONTH(D6855)=1,"JANV",IF(MONTH(D6855)=2,"FEV",IF(MONTH(D6855)=3,"MARS",IF(MONTH(D6855)=4,"AVR",IF(MONTH(D6855)=5,"MAI",IF(MONTH(D6855)=6,"JUIN",IF(MONTH(D6855)=7,"JUILL",IF(MONTH(D6855)=8,"AOU",IF(MONTH(D6855)=9,"SEPT",IF(MONTH(D6855)=10,"OCT",IF(MONTH(D6855)=11,"NOV",IF(MONTH(D6855)=12,"DEC",""))))))))))))</f>
        <v>AOU</v>
      </c>
    </row>
    <row r="6856" spans="1:11" x14ac:dyDescent="0.3">
      <c r="A6856" t="s">
        <v>2191</v>
      </c>
      <c r="B6856" s="3">
        <v>45531</v>
      </c>
      <c r="C6856" s="4">
        <v>0.39583333333333331</v>
      </c>
      <c r="D6856" s="3">
        <v>45531</v>
      </c>
      <c r="E6856" s="4">
        <v>0.41666666666666669</v>
      </c>
      <c r="F6856" t="s">
        <v>2192</v>
      </c>
      <c r="G6856" t="s">
        <v>350</v>
      </c>
      <c r="H6856" s="12" t="s">
        <v>50</v>
      </c>
      <c r="I6856" s="12" t="str">
        <f>_xlfn.XLOOKUP(Tableau1[[#This Row],[AGENT]],AGENT,TYPE,"",0)</f>
        <v>RO</v>
      </c>
      <c r="J6856" s="13">
        <f>Tableau1[[#This Row],[Fin3]]-Tableau1[[#This Row],[Début2]]</f>
        <v>2.083333333333337E-2</v>
      </c>
      <c r="K6856" s="12" t="str">
        <f>IF(MONTH(D6856)=1,"JANV",IF(MONTH(D6856)=2,"FEV",IF(MONTH(D6856)=3,"MARS",IF(MONTH(D6856)=4,"AVR",IF(MONTH(D6856)=5,"MAI",IF(MONTH(D6856)=6,"JUIN",IF(MONTH(D6856)=7,"JUILL",IF(MONTH(D6856)=8,"AOU",IF(MONTH(D6856)=9,"SEPT",IF(MONTH(D6856)=10,"OCT",IF(MONTH(D6856)=11,"NOV",IF(MONTH(D6856)=12,"DEC",""))))))))))))</f>
        <v>AOU</v>
      </c>
    </row>
    <row r="6857" spans="1:11" x14ac:dyDescent="0.3">
      <c r="A6857" s="19" t="s">
        <v>1020</v>
      </c>
      <c r="B6857" s="20">
        <v>45408</v>
      </c>
      <c r="C6857" s="21">
        <v>0</v>
      </c>
      <c r="D6857" s="20">
        <v>45409</v>
      </c>
      <c r="E6857" s="21">
        <v>0</v>
      </c>
      <c r="F6857" s="19" t="s">
        <v>2377</v>
      </c>
      <c r="G6857" s="19" t="s">
        <v>2377</v>
      </c>
      <c r="H6857" s="12" t="s">
        <v>13</v>
      </c>
      <c r="I6857" s="12" t="str">
        <f>_xlfn.XLOOKUP(Tableau1[[#This Row],[AGENT]],AGENT,TYPE,"",0)</f>
        <v>RO</v>
      </c>
      <c r="J6857" s="13">
        <f>Tableau1[[#This Row],[Fin3]]-Tableau1[[#This Row],[Début2]]</f>
        <v>0</v>
      </c>
      <c r="K6857" s="12" t="str">
        <f>IF(MONTH(D6857)=1,"JANV",IF(MONTH(D6857)=2,"FEV",IF(MONTH(D6857)=3,"MARS",IF(MONTH(D6857)=4,"AVR",IF(MONTH(D6857)=5,"MAI",IF(MONTH(D6857)=6,"JUIN",IF(MONTH(D6857)=7,"JUILL",IF(MONTH(D6857)=8,"AOU",IF(MONTH(D6857)=9,"SEPT",IF(MONTH(D6857)=10,"OCT",IF(MONTH(D6857)=11,"NOV",IF(MONTH(D6857)=12,"DEC",""))))))))))))</f>
        <v>AVR</v>
      </c>
    </row>
    <row r="6858" spans="1:11" x14ac:dyDescent="0.3">
      <c r="A6858" s="19" t="s">
        <v>1048</v>
      </c>
      <c r="B6858" s="20">
        <v>45407</v>
      </c>
      <c r="C6858" s="21">
        <v>0</v>
      </c>
      <c r="D6858" s="20">
        <v>45408</v>
      </c>
      <c r="E6858" s="21">
        <v>0</v>
      </c>
      <c r="F6858" s="19" t="s">
        <v>2377</v>
      </c>
      <c r="G6858" s="19" t="s">
        <v>2377</v>
      </c>
      <c r="H6858" s="12" t="s">
        <v>13</v>
      </c>
      <c r="I6858" s="12" t="str">
        <f>_xlfn.XLOOKUP(Tableau1[[#This Row],[AGENT]],AGENT,TYPE,"",0)</f>
        <v>RO</v>
      </c>
      <c r="J6858" s="13">
        <f>Tableau1[[#This Row],[Fin3]]-Tableau1[[#This Row],[Début2]]</f>
        <v>0</v>
      </c>
      <c r="K6858" s="12" t="str">
        <f>IF(MONTH(D6858)=1,"JANV",IF(MONTH(D6858)=2,"FEV",IF(MONTH(D6858)=3,"MARS",IF(MONTH(D6858)=4,"AVR",IF(MONTH(D6858)=5,"MAI",IF(MONTH(D6858)=6,"JUIN",IF(MONTH(D6858)=7,"JUILL",IF(MONTH(D6858)=8,"AOU",IF(MONTH(D6858)=9,"SEPT",IF(MONTH(D6858)=10,"OCT",IF(MONTH(D6858)=11,"NOV",IF(MONTH(D6858)=12,"DEC",""))))))))))))</f>
        <v>AVR</v>
      </c>
    </row>
    <row r="6859" spans="1:11" x14ac:dyDescent="0.3">
      <c r="A6859" t="s">
        <v>471</v>
      </c>
      <c r="B6859" s="3">
        <v>45299</v>
      </c>
      <c r="C6859" s="4">
        <v>0.4375</v>
      </c>
      <c r="D6859" s="3">
        <v>45299</v>
      </c>
      <c r="E6859" s="4">
        <v>0.45833333333333331</v>
      </c>
      <c r="F6859" t="s">
        <v>472</v>
      </c>
      <c r="G6859" t="s">
        <v>350</v>
      </c>
      <c r="H6859" s="12" t="s">
        <v>50</v>
      </c>
      <c r="I6859" s="12" t="str">
        <f>_xlfn.XLOOKUP(Tableau1[[#This Row],[AGENT]],AGENT,TYPE,"",0)</f>
        <v>RO</v>
      </c>
      <c r="J6859" s="13">
        <f>Tableau1[[#This Row],[Fin3]]-Tableau1[[#This Row],[Début2]]</f>
        <v>2.0833333333333315E-2</v>
      </c>
      <c r="K6859" s="12" t="str">
        <f>IF(MONTH(D6859)=1,"JANV",IF(MONTH(D6859)=2,"FEV",IF(MONTH(D6859)=3,"MARS",IF(MONTH(D6859)=4,"AVR",IF(MONTH(D6859)=5,"MAI",IF(MONTH(D6859)=6,"JUIN",IF(MONTH(D6859)=7,"JUILL",IF(MONTH(D6859)=8,"AOU",IF(MONTH(D6859)=9,"SEPT",IF(MONTH(D6859)=10,"OCT",IF(MONTH(D6859)=11,"NOV",IF(MONTH(D6859)=12,"DEC",""))))))))))))</f>
        <v>JANV</v>
      </c>
    </row>
    <row r="6860" spans="1:11" x14ac:dyDescent="0.3">
      <c r="A6860" t="s">
        <v>477</v>
      </c>
      <c r="B6860" s="3">
        <v>45299</v>
      </c>
      <c r="C6860" s="4">
        <v>0.58333333333333337</v>
      </c>
      <c r="D6860" s="3">
        <v>45299</v>
      </c>
      <c r="E6860" s="4">
        <v>0.60416666666666663</v>
      </c>
      <c r="F6860" t="s">
        <v>472</v>
      </c>
      <c r="G6860" t="s">
        <v>350</v>
      </c>
      <c r="H6860" s="12" t="s">
        <v>50</v>
      </c>
      <c r="I6860" s="12" t="str">
        <f>_xlfn.XLOOKUP(Tableau1[[#This Row],[AGENT]],AGENT,TYPE,"",0)</f>
        <v>RO</v>
      </c>
      <c r="J6860" s="13">
        <f>Tableau1[[#This Row],[Fin3]]-Tableau1[[#This Row],[Début2]]</f>
        <v>2.0833333333333259E-2</v>
      </c>
      <c r="K6860" s="12" t="str">
        <f>IF(MONTH(D6860)=1,"JANV",IF(MONTH(D6860)=2,"FEV",IF(MONTH(D6860)=3,"MARS",IF(MONTH(D6860)=4,"AVR",IF(MONTH(D6860)=5,"MAI",IF(MONTH(D6860)=6,"JUIN",IF(MONTH(D6860)=7,"JUILL",IF(MONTH(D6860)=8,"AOU",IF(MONTH(D6860)=9,"SEPT",IF(MONTH(D6860)=10,"OCT",IF(MONTH(D6860)=11,"NOV",IF(MONTH(D6860)=12,"DEC",""))))))))))))</f>
        <v>JANV</v>
      </c>
    </row>
    <row r="6861" spans="1:11" x14ac:dyDescent="0.3">
      <c r="A6861" t="s">
        <v>481</v>
      </c>
      <c r="B6861" s="3">
        <v>45302</v>
      </c>
      <c r="C6861" s="4">
        <v>0.6875</v>
      </c>
      <c r="D6861" s="3">
        <v>45302</v>
      </c>
      <c r="E6861" s="4">
        <v>0.70833333333333337</v>
      </c>
      <c r="F6861" t="s">
        <v>472</v>
      </c>
      <c r="G6861" t="s">
        <v>350</v>
      </c>
      <c r="H6861" s="12" t="s">
        <v>50</v>
      </c>
      <c r="I6861" s="12" t="str">
        <f>_xlfn.XLOOKUP(Tableau1[[#This Row],[AGENT]],AGENT,TYPE,"",0)</f>
        <v>RO</v>
      </c>
      <c r="J6861" s="13">
        <f>Tableau1[[#This Row],[Fin3]]-Tableau1[[#This Row],[Début2]]</f>
        <v>2.083333333333337E-2</v>
      </c>
      <c r="K6861" s="12" t="str">
        <f>IF(MONTH(D6861)=1,"JANV",IF(MONTH(D6861)=2,"FEV",IF(MONTH(D6861)=3,"MARS",IF(MONTH(D6861)=4,"AVR",IF(MONTH(D6861)=5,"MAI",IF(MONTH(D6861)=6,"JUIN",IF(MONTH(D6861)=7,"JUILL",IF(MONTH(D6861)=8,"AOU",IF(MONTH(D6861)=9,"SEPT",IF(MONTH(D6861)=10,"OCT",IF(MONTH(D6861)=11,"NOV",IF(MONTH(D6861)=12,"DEC",""))))))))))))</f>
        <v>JANV</v>
      </c>
    </row>
    <row r="6862" spans="1:11" x14ac:dyDescent="0.3">
      <c r="A6862" t="s">
        <v>377</v>
      </c>
      <c r="B6862" s="3">
        <v>45301</v>
      </c>
      <c r="C6862" s="4">
        <v>0.33333333333333331</v>
      </c>
      <c r="D6862" s="3">
        <v>45301</v>
      </c>
      <c r="E6862" s="4">
        <v>0.39583333333333331</v>
      </c>
      <c r="F6862" t="s">
        <v>472</v>
      </c>
      <c r="G6862" t="s">
        <v>350</v>
      </c>
      <c r="H6862" s="12" t="s">
        <v>50</v>
      </c>
      <c r="I6862" s="12" t="str">
        <f>_xlfn.XLOOKUP(Tableau1[[#This Row],[AGENT]],AGENT,TYPE,"",0)</f>
        <v>RO</v>
      </c>
      <c r="J6862" s="13">
        <f>Tableau1[[#This Row],[Fin3]]-Tableau1[[#This Row],[Début2]]</f>
        <v>6.25E-2</v>
      </c>
      <c r="K6862" s="12" t="str">
        <f>IF(MONTH(D6862)=1,"JANV",IF(MONTH(D6862)=2,"FEV",IF(MONTH(D6862)=3,"MARS",IF(MONTH(D6862)=4,"AVR",IF(MONTH(D6862)=5,"MAI",IF(MONTH(D6862)=6,"JUIN",IF(MONTH(D6862)=7,"JUILL",IF(MONTH(D6862)=8,"AOU",IF(MONTH(D6862)=9,"SEPT",IF(MONTH(D6862)=10,"OCT",IF(MONTH(D6862)=11,"NOV",IF(MONTH(D6862)=12,"DEC",""))))))))))))</f>
        <v>JANV</v>
      </c>
    </row>
    <row r="6863" spans="1:11" x14ac:dyDescent="0.3">
      <c r="A6863" t="s">
        <v>481</v>
      </c>
      <c r="B6863" s="3">
        <v>45301</v>
      </c>
      <c r="C6863" s="4">
        <v>0.54166666666666663</v>
      </c>
      <c r="D6863" s="3">
        <v>45301</v>
      </c>
      <c r="E6863" s="4">
        <v>0.58333333333333337</v>
      </c>
      <c r="F6863" t="s">
        <v>472</v>
      </c>
      <c r="G6863" t="s">
        <v>350</v>
      </c>
      <c r="H6863" s="12" t="s">
        <v>50</v>
      </c>
      <c r="I6863" s="12" t="str">
        <f>_xlfn.XLOOKUP(Tableau1[[#This Row],[AGENT]],AGENT,TYPE,"",0)</f>
        <v>RO</v>
      </c>
      <c r="J6863" s="13">
        <f>Tableau1[[#This Row],[Fin3]]-Tableau1[[#This Row],[Début2]]</f>
        <v>4.1666666666666741E-2</v>
      </c>
      <c r="K6863" s="12" t="str">
        <f>IF(MONTH(D6863)=1,"JANV",IF(MONTH(D6863)=2,"FEV",IF(MONTH(D6863)=3,"MARS",IF(MONTH(D6863)=4,"AVR",IF(MONTH(D6863)=5,"MAI",IF(MONTH(D6863)=6,"JUIN",IF(MONTH(D6863)=7,"JUILL",IF(MONTH(D6863)=8,"AOU",IF(MONTH(D6863)=9,"SEPT",IF(MONTH(D6863)=10,"OCT",IF(MONTH(D6863)=11,"NOV",IF(MONTH(D6863)=12,"DEC",""))))))))))))</f>
        <v>JANV</v>
      </c>
    </row>
    <row r="6864" spans="1:11" x14ac:dyDescent="0.3">
      <c r="A6864" t="s">
        <v>489</v>
      </c>
      <c r="B6864" s="3">
        <v>45302</v>
      </c>
      <c r="C6864" s="4">
        <v>0.45833333333333331</v>
      </c>
      <c r="D6864" s="3">
        <v>45302</v>
      </c>
      <c r="E6864" s="4">
        <v>0.47916666666666669</v>
      </c>
      <c r="F6864" t="s">
        <v>472</v>
      </c>
      <c r="G6864" t="s">
        <v>350</v>
      </c>
      <c r="H6864" s="12" t="s">
        <v>50</v>
      </c>
      <c r="I6864" s="12" t="str">
        <f>_xlfn.XLOOKUP(Tableau1[[#This Row],[AGENT]],AGENT,TYPE,"",0)</f>
        <v>RO</v>
      </c>
      <c r="J6864" s="13">
        <f>Tableau1[[#This Row],[Fin3]]-Tableau1[[#This Row],[Début2]]</f>
        <v>2.083333333333337E-2</v>
      </c>
      <c r="K6864" s="12" t="str">
        <f>IF(MONTH(D6864)=1,"JANV",IF(MONTH(D6864)=2,"FEV",IF(MONTH(D6864)=3,"MARS",IF(MONTH(D6864)=4,"AVR",IF(MONTH(D6864)=5,"MAI",IF(MONTH(D6864)=6,"JUIN",IF(MONTH(D6864)=7,"JUILL",IF(MONTH(D6864)=8,"AOU",IF(MONTH(D6864)=9,"SEPT",IF(MONTH(D6864)=10,"OCT",IF(MONTH(D6864)=11,"NOV",IF(MONTH(D6864)=12,"DEC",""))))))))))))</f>
        <v>JANV</v>
      </c>
    </row>
    <row r="6865" spans="1:11" x14ac:dyDescent="0.3">
      <c r="A6865" t="s">
        <v>492</v>
      </c>
      <c r="B6865" s="3">
        <v>45310</v>
      </c>
      <c r="C6865" s="4">
        <v>0.35416666666666669</v>
      </c>
      <c r="D6865" s="3">
        <v>45310</v>
      </c>
      <c r="E6865" s="4">
        <v>0.39583333333333331</v>
      </c>
      <c r="F6865" t="s">
        <v>472</v>
      </c>
      <c r="G6865" t="s">
        <v>350</v>
      </c>
      <c r="H6865" s="12" t="s">
        <v>50</v>
      </c>
      <c r="I6865" s="12" t="str">
        <f>_xlfn.XLOOKUP(Tableau1[[#This Row],[AGENT]],AGENT,TYPE,"",0)</f>
        <v>RO</v>
      </c>
      <c r="J6865" s="13">
        <f>Tableau1[[#This Row],[Fin3]]-Tableau1[[#This Row],[Début2]]</f>
        <v>4.166666666666663E-2</v>
      </c>
      <c r="K6865" s="12" t="str">
        <f>IF(MONTH(D6865)=1,"JANV",IF(MONTH(D6865)=2,"FEV",IF(MONTH(D6865)=3,"MARS",IF(MONTH(D6865)=4,"AVR",IF(MONTH(D6865)=5,"MAI",IF(MONTH(D6865)=6,"JUIN",IF(MONTH(D6865)=7,"JUILL",IF(MONTH(D6865)=8,"AOU",IF(MONTH(D6865)=9,"SEPT",IF(MONTH(D6865)=10,"OCT",IF(MONTH(D6865)=11,"NOV",IF(MONTH(D6865)=12,"DEC",""))))))))))))</f>
        <v>JANV</v>
      </c>
    </row>
    <row r="6866" spans="1:11" x14ac:dyDescent="0.3">
      <c r="A6866" t="s">
        <v>495</v>
      </c>
      <c r="B6866" s="3">
        <v>45308</v>
      </c>
      <c r="C6866" s="4">
        <v>0.54166666666666663</v>
      </c>
      <c r="D6866" s="3">
        <v>45308</v>
      </c>
      <c r="E6866" s="4">
        <v>0.64583333333333337</v>
      </c>
      <c r="F6866" t="s">
        <v>472</v>
      </c>
      <c r="G6866" t="s">
        <v>350</v>
      </c>
      <c r="H6866" s="12" t="s">
        <v>50</v>
      </c>
      <c r="I6866" s="12" t="str">
        <f>_xlfn.XLOOKUP(Tableau1[[#This Row],[AGENT]],AGENT,TYPE,"",0)</f>
        <v>RO</v>
      </c>
      <c r="J6866" s="13">
        <f>Tableau1[[#This Row],[Fin3]]-Tableau1[[#This Row],[Début2]]</f>
        <v>0.10416666666666674</v>
      </c>
      <c r="K6866" s="12" t="str">
        <f>IF(MONTH(D6866)=1,"JANV",IF(MONTH(D6866)=2,"FEV",IF(MONTH(D6866)=3,"MARS",IF(MONTH(D6866)=4,"AVR",IF(MONTH(D6866)=5,"MAI",IF(MONTH(D6866)=6,"JUIN",IF(MONTH(D6866)=7,"JUILL",IF(MONTH(D6866)=8,"AOU",IF(MONTH(D6866)=9,"SEPT",IF(MONTH(D6866)=10,"OCT",IF(MONTH(D6866)=11,"NOV",IF(MONTH(D6866)=12,"DEC",""))))))))))))</f>
        <v>JANV</v>
      </c>
    </row>
    <row r="6867" spans="1:11" x14ac:dyDescent="0.3">
      <c r="A6867" t="s">
        <v>496</v>
      </c>
      <c r="B6867" s="3">
        <v>45309</v>
      </c>
      <c r="C6867" s="4">
        <v>0.375</v>
      </c>
      <c r="D6867" s="3">
        <v>45309</v>
      </c>
      <c r="E6867" s="4">
        <v>0.41666666666666669</v>
      </c>
      <c r="F6867" t="s">
        <v>472</v>
      </c>
      <c r="G6867" t="s">
        <v>350</v>
      </c>
      <c r="H6867" s="12" t="s">
        <v>50</v>
      </c>
      <c r="I6867" s="12" t="str">
        <f>_xlfn.XLOOKUP(Tableau1[[#This Row],[AGENT]],AGENT,TYPE,"",0)</f>
        <v>RO</v>
      </c>
      <c r="J6867" s="13">
        <f>Tableau1[[#This Row],[Fin3]]-Tableau1[[#This Row],[Début2]]</f>
        <v>4.1666666666666685E-2</v>
      </c>
      <c r="K6867" s="12" t="str">
        <f>IF(MONTH(D6867)=1,"JANV",IF(MONTH(D6867)=2,"FEV",IF(MONTH(D6867)=3,"MARS",IF(MONTH(D6867)=4,"AVR",IF(MONTH(D6867)=5,"MAI",IF(MONTH(D6867)=6,"JUIN",IF(MONTH(D6867)=7,"JUILL",IF(MONTH(D6867)=8,"AOU",IF(MONTH(D6867)=9,"SEPT",IF(MONTH(D6867)=10,"OCT",IF(MONTH(D6867)=11,"NOV",IF(MONTH(D6867)=12,"DEC",""))))))))))))</f>
        <v>JANV</v>
      </c>
    </row>
    <row r="6868" spans="1:11" x14ac:dyDescent="0.3">
      <c r="A6868" t="s">
        <v>501</v>
      </c>
      <c r="B6868" s="3">
        <v>45308</v>
      </c>
      <c r="C6868" s="4">
        <v>0.66666666666666663</v>
      </c>
      <c r="D6868" s="3">
        <v>45308</v>
      </c>
      <c r="E6868" s="4">
        <v>0.70833333333333337</v>
      </c>
      <c r="F6868" t="s">
        <v>472</v>
      </c>
      <c r="G6868" t="s">
        <v>350</v>
      </c>
      <c r="H6868" s="12" t="s">
        <v>50</v>
      </c>
      <c r="I6868" s="12" t="str">
        <f>_xlfn.XLOOKUP(Tableau1[[#This Row],[AGENT]],AGENT,TYPE,"",0)</f>
        <v>RO</v>
      </c>
      <c r="J6868" s="13">
        <f>Tableau1[[#This Row],[Fin3]]-Tableau1[[#This Row],[Début2]]</f>
        <v>4.1666666666666741E-2</v>
      </c>
      <c r="K6868" s="12" t="str">
        <f>IF(MONTH(D6868)=1,"JANV",IF(MONTH(D6868)=2,"FEV",IF(MONTH(D6868)=3,"MARS",IF(MONTH(D6868)=4,"AVR",IF(MONTH(D6868)=5,"MAI",IF(MONTH(D6868)=6,"JUIN",IF(MONTH(D6868)=7,"JUILL",IF(MONTH(D6868)=8,"AOU",IF(MONTH(D6868)=9,"SEPT",IF(MONTH(D6868)=10,"OCT",IF(MONTH(D6868)=11,"NOV",IF(MONTH(D6868)=12,"DEC",""))))))))))))</f>
        <v>JANV</v>
      </c>
    </row>
    <row r="6869" spans="1:11" x14ac:dyDescent="0.3">
      <c r="A6869" t="s">
        <v>513</v>
      </c>
      <c r="B6869" s="3">
        <v>45320</v>
      </c>
      <c r="C6869" s="4">
        <v>0.47916666666666669</v>
      </c>
      <c r="D6869" s="3">
        <v>45320</v>
      </c>
      <c r="E6869" s="4">
        <v>0.5</v>
      </c>
      <c r="F6869" t="s">
        <v>472</v>
      </c>
      <c r="G6869" t="s">
        <v>350</v>
      </c>
      <c r="H6869" s="12" t="s">
        <v>50</v>
      </c>
      <c r="I6869" s="12" t="str">
        <f>_xlfn.XLOOKUP(Tableau1[[#This Row],[AGENT]],AGENT,TYPE,"",0)</f>
        <v>RO</v>
      </c>
      <c r="J6869" s="13">
        <f>Tableau1[[#This Row],[Fin3]]-Tableau1[[#This Row],[Début2]]</f>
        <v>2.0833333333333315E-2</v>
      </c>
      <c r="K6869" s="12" t="str">
        <f>IF(MONTH(D6869)=1,"JANV",IF(MONTH(D6869)=2,"FEV",IF(MONTH(D6869)=3,"MARS",IF(MONTH(D6869)=4,"AVR",IF(MONTH(D6869)=5,"MAI",IF(MONTH(D6869)=6,"JUIN",IF(MONTH(D6869)=7,"JUILL",IF(MONTH(D6869)=8,"AOU",IF(MONTH(D6869)=9,"SEPT",IF(MONTH(D6869)=10,"OCT",IF(MONTH(D6869)=11,"NOV",IF(MONTH(D6869)=12,"DEC",""))))))))))))</f>
        <v>JANV</v>
      </c>
    </row>
    <row r="6870" spans="1:11" x14ac:dyDescent="0.3">
      <c r="A6870" t="s">
        <v>472</v>
      </c>
      <c r="B6870" s="3">
        <v>45320</v>
      </c>
      <c r="C6870" s="4">
        <v>0.625</v>
      </c>
      <c r="D6870" s="3">
        <v>45320</v>
      </c>
      <c r="E6870" s="4">
        <v>0.66666666666666663</v>
      </c>
      <c r="F6870" t="s">
        <v>472</v>
      </c>
      <c r="G6870" t="s">
        <v>350</v>
      </c>
      <c r="H6870" s="12" t="s">
        <v>50</v>
      </c>
      <c r="I6870" s="12" t="str">
        <f>_xlfn.XLOOKUP(Tableau1[[#This Row],[AGENT]],AGENT,TYPE,"",0)</f>
        <v>RO</v>
      </c>
      <c r="J6870" s="13">
        <f>Tableau1[[#This Row],[Fin3]]-Tableau1[[#This Row],[Début2]]</f>
        <v>4.166666666666663E-2</v>
      </c>
      <c r="K6870" s="12" t="str">
        <f>IF(MONTH(D6870)=1,"JANV",IF(MONTH(D6870)=2,"FEV",IF(MONTH(D6870)=3,"MARS",IF(MONTH(D6870)=4,"AVR",IF(MONTH(D6870)=5,"MAI",IF(MONTH(D6870)=6,"JUIN",IF(MONTH(D6870)=7,"JUILL",IF(MONTH(D6870)=8,"AOU",IF(MONTH(D6870)=9,"SEPT",IF(MONTH(D6870)=10,"OCT",IF(MONTH(D6870)=11,"NOV",IF(MONTH(D6870)=12,"DEC",""))))))))))))</f>
        <v>JANV</v>
      </c>
    </row>
    <row r="6871" spans="1:11" x14ac:dyDescent="0.3">
      <c r="A6871" t="s">
        <v>523</v>
      </c>
      <c r="B6871" s="3">
        <v>45351</v>
      </c>
      <c r="C6871" s="4">
        <v>0.64583333333333337</v>
      </c>
      <c r="D6871" s="3">
        <v>45351</v>
      </c>
      <c r="E6871" s="4">
        <v>0.70833333333333337</v>
      </c>
      <c r="F6871" t="s">
        <v>472</v>
      </c>
      <c r="G6871" t="s">
        <v>350</v>
      </c>
      <c r="H6871" s="12" t="s">
        <v>50</v>
      </c>
      <c r="I6871" s="12" t="str">
        <f>_xlfn.XLOOKUP(Tableau1[[#This Row],[AGENT]],AGENT,TYPE,"",0)</f>
        <v>RO</v>
      </c>
      <c r="J6871" s="13">
        <f>Tableau1[[#This Row],[Fin3]]-Tableau1[[#This Row],[Début2]]</f>
        <v>6.25E-2</v>
      </c>
      <c r="K6871" s="12" t="str">
        <f>IF(MONTH(D6871)=1,"JANV",IF(MONTH(D6871)=2,"FEV",IF(MONTH(D6871)=3,"MARS",IF(MONTH(D6871)=4,"AVR",IF(MONTH(D6871)=5,"MAI",IF(MONTH(D6871)=6,"JUIN",IF(MONTH(D6871)=7,"JUILL",IF(MONTH(D6871)=8,"AOU",IF(MONTH(D6871)=9,"SEPT",IF(MONTH(D6871)=10,"OCT",IF(MONTH(D6871)=11,"NOV",IF(MONTH(D6871)=12,"DEC",""))))))))))))</f>
        <v>FEV</v>
      </c>
    </row>
    <row r="6872" spans="1:11" x14ac:dyDescent="0.3">
      <c r="A6872" t="s">
        <v>353</v>
      </c>
      <c r="B6872" s="3">
        <v>45348</v>
      </c>
      <c r="C6872" s="4">
        <v>0.58333333333333337</v>
      </c>
      <c r="D6872" s="3">
        <v>45348</v>
      </c>
      <c r="E6872" s="4">
        <v>0.60416666666666663</v>
      </c>
      <c r="F6872" t="s">
        <v>472</v>
      </c>
      <c r="G6872" t="s">
        <v>350</v>
      </c>
      <c r="H6872" s="12" t="s">
        <v>50</v>
      </c>
      <c r="I6872" s="12" t="str">
        <f>_xlfn.XLOOKUP(Tableau1[[#This Row],[AGENT]],AGENT,TYPE,"",0)</f>
        <v>RO</v>
      </c>
      <c r="J6872" s="13">
        <f>Tableau1[[#This Row],[Fin3]]-Tableau1[[#This Row],[Début2]]</f>
        <v>2.0833333333333259E-2</v>
      </c>
      <c r="K6872" s="12" t="str">
        <f>IF(MONTH(D6872)=1,"JANV",IF(MONTH(D6872)=2,"FEV",IF(MONTH(D6872)=3,"MARS",IF(MONTH(D6872)=4,"AVR",IF(MONTH(D6872)=5,"MAI",IF(MONTH(D6872)=6,"JUIN",IF(MONTH(D6872)=7,"JUILL",IF(MONTH(D6872)=8,"AOU",IF(MONTH(D6872)=9,"SEPT",IF(MONTH(D6872)=10,"OCT",IF(MONTH(D6872)=11,"NOV",IF(MONTH(D6872)=12,"DEC",""))))))))))))</f>
        <v>FEV</v>
      </c>
    </row>
    <row r="6873" spans="1:11" x14ac:dyDescent="0.3">
      <c r="A6873" t="s">
        <v>528</v>
      </c>
      <c r="B6873" s="3">
        <v>45330</v>
      </c>
      <c r="C6873" s="4">
        <v>0.41666666666666669</v>
      </c>
      <c r="D6873" s="3">
        <v>45330</v>
      </c>
      <c r="E6873" s="4">
        <v>0.45833333333333331</v>
      </c>
      <c r="F6873" t="s">
        <v>472</v>
      </c>
      <c r="G6873" t="s">
        <v>350</v>
      </c>
      <c r="H6873" s="12" t="s">
        <v>50</v>
      </c>
      <c r="I6873" s="12" t="str">
        <f>_xlfn.XLOOKUP(Tableau1[[#This Row],[AGENT]],AGENT,TYPE,"",0)</f>
        <v>RO</v>
      </c>
      <c r="J6873" s="13">
        <f>Tableau1[[#This Row],[Fin3]]-Tableau1[[#This Row],[Début2]]</f>
        <v>4.166666666666663E-2</v>
      </c>
      <c r="K6873" s="12" t="str">
        <f>IF(MONTH(D6873)=1,"JANV",IF(MONTH(D6873)=2,"FEV",IF(MONTH(D6873)=3,"MARS",IF(MONTH(D6873)=4,"AVR",IF(MONTH(D6873)=5,"MAI",IF(MONTH(D6873)=6,"JUIN",IF(MONTH(D6873)=7,"JUILL",IF(MONTH(D6873)=8,"AOU",IF(MONTH(D6873)=9,"SEPT",IF(MONTH(D6873)=10,"OCT",IF(MONTH(D6873)=11,"NOV",IF(MONTH(D6873)=12,"DEC",""))))))))))))</f>
        <v>FEV</v>
      </c>
    </row>
    <row r="6874" spans="1:11" x14ac:dyDescent="0.3">
      <c r="A6874" t="s">
        <v>544</v>
      </c>
      <c r="B6874" s="3">
        <v>45323</v>
      </c>
      <c r="C6874" s="4">
        <v>0.6875</v>
      </c>
      <c r="D6874" s="3">
        <v>45323</v>
      </c>
      <c r="E6874" s="4">
        <v>0.70833333333333337</v>
      </c>
      <c r="F6874" t="s">
        <v>472</v>
      </c>
      <c r="G6874" t="s">
        <v>350</v>
      </c>
      <c r="H6874" s="12" t="s">
        <v>50</v>
      </c>
      <c r="I6874" s="12" t="str">
        <f>_xlfn.XLOOKUP(Tableau1[[#This Row],[AGENT]],AGENT,TYPE,"",0)</f>
        <v>RO</v>
      </c>
      <c r="J6874" s="13">
        <f>Tableau1[[#This Row],[Fin3]]-Tableau1[[#This Row],[Début2]]</f>
        <v>2.083333333333337E-2</v>
      </c>
      <c r="K6874" s="12" t="str">
        <f>IF(MONTH(D6874)=1,"JANV",IF(MONTH(D6874)=2,"FEV",IF(MONTH(D6874)=3,"MARS",IF(MONTH(D6874)=4,"AVR",IF(MONTH(D6874)=5,"MAI",IF(MONTH(D6874)=6,"JUIN",IF(MONTH(D6874)=7,"JUILL",IF(MONTH(D6874)=8,"AOU",IF(MONTH(D6874)=9,"SEPT",IF(MONTH(D6874)=10,"OCT",IF(MONTH(D6874)=11,"NOV",IF(MONTH(D6874)=12,"DEC",""))))))))))))</f>
        <v>FEV</v>
      </c>
    </row>
    <row r="6875" spans="1:11" x14ac:dyDescent="0.3">
      <c r="A6875" t="s">
        <v>545</v>
      </c>
      <c r="B6875" s="3">
        <v>45324</v>
      </c>
      <c r="C6875" s="4">
        <v>0.35416666666666669</v>
      </c>
      <c r="D6875" s="3">
        <v>45324</v>
      </c>
      <c r="E6875" s="4">
        <v>0.375</v>
      </c>
      <c r="F6875" t="s">
        <v>472</v>
      </c>
      <c r="G6875" t="s">
        <v>350</v>
      </c>
      <c r="H6875" s="12" t="s">
        <v>50</v>
      </c>
      <c r="I6875" s="12" t="str">
        <f>_xlfn.XLOOKUP(Tableau1[[#This Row],[AGENT]],AGENT,TYPE,"",0)</f>
        <v>RO</v>
      </c>
      <c r="J6875" s="13">
        <f>Tableau1[[#This Row],[Fin3]]-Tableau1[[#This Row],[Début2]]</f>
        <v>2.0833333333333315E-2</v>
      </c>
      <c r="K6875" s="12" t="str">
        <f>IF(MONTH(D6875)=1,"JANV",IF(MONTH(D6875)=2,"FEV",IF(MONTH(D6875)=3,"MARS",IF(MONTH(D6875)=4,"AVR",IF(MONTH(D6875)=5,"MAI",IF(MONTH(D6875)=6,"JUIN",IF(MONTH(D6875)=7,"JUILL",IF(MONTH(D6875)=8,"AOU",IF(MONTH(D6875)=9,"SEPT",IF(MONTH(D6875)=10,"OCT",IF(MONTH(D6875)=11,"NOV",IF(MONTH(D6875)=12,"DEC",""))))))))))))</f>
        <v>FEV</v>
      </c>
    </row>
    <row r="6876" spans="1:11" x14ac:dyDescent="0.3">
      <c r="A6876" t="s">
        <v>472</v>
      </c>
      <c r="B6876" s="3">
        <v>45324</v>
      </c>
      <c r="C6876" s="4">
        <v>0.39583333333333331</v>
      </c>
      <c r="D6876" s="3">
        <v>45324</v>
      </c>
      <c r="E6876" s="4">
        <v>0.41666666666666669</v>
      </c>
      <c r="F6876" t="s">
        <v>472</v>
      </c>
      <c r="G6876" t="s">
        <v>350</v>
      </c>
      <c r="H6876" s="12" t="s">
        <v>50</v>
      </c>
      <c r="I6876" s="12" t="str">
        <f>_xlfn.XLOOKUP(Tableau1[[#This Row],[AGENT]],AGENT,TYPE,"",0)</f>
        <v>RO</v>
      </c>
      <c r="J6876" s="13">
        <f>Tableau1[[#This Row],[Fin3]]-Tableau1[[#This Row],[Début2]]</f>
        <v>2.083333333333337E-2</v>
      </c>
      <c r="K6876" s="12" t="str">
        <f>IF(MONTH(D6876)=1,"JANV",IF(MONTH(D6876)=2,"FEV",IF(MONTH(D6876)=3,"MARS",IF(MONTH(D6876)=4,"AVR",IF(MONTH(D6876)=5,"MAI",IF(MONTH(D6876)=6,"JUIN",IF(MONTH(D6876)=7,"JUILL",IF(MONTH(D6876)=8,"AOU",IF(MONTH(D6876)=9,"SEPT",IF(MONTH(D6876)=10,"OCT",IF(MONTH(D6876)=11,"NOV",IF(MONTH(D6876)=12,"DEC",""))))))))))))</f>
        <v>FEV</v>
      </c>
    </row>
    <row r="6877" spans="1:11" x14ac:dyDescent="0.3">
      <c r="A6877" t="s">
        <v>548</v>
      </c>
      <c r="B6877" s="3">
        <v>45327</v>
      </c>
      <c r="C6877" s="4">
        <v>0.5625</v>
      </c>
      <c r="D6877" s="3">
        <v>45327</v>
      </c>
      <c r="E6877" s="4">
        <v>0.58333333333333337</v>
      </c>
      <c r="F6877" t="s">
        <v>472</v>
      </c>
      <c r="G6877" t="s">
        <v>350</v>
      </c>
      <c r="H6877" s="12" t="s">
        <v>50</v>
      </c>
      <c r="I6877" s="12" t="str">
        <f>_xlfn.XLOOKUP(Tableau1[[#This Row],[AGENT]],AGENT,TYPE,"",0)</f>
        <v>RO</v>
      </c>
      <c r="J6877" s="13">
        <f>Tableau1[[#This Row],[Fin3]]-Tableau1[[#This Row],[Début2]]</f>
        <v>2.083333333333337E-2</v>
      </c>
      <c r="K6877" s="12" t="str">
        <f>IF(MONTH(D6877)=1,"JANV",IF(MONTH(D6877)=2,"FEV",IF(MONTH(D6877)=3,"MARS",IF(MONTH(D6877)=4,"AVR",IF(MONTH(D6877)=5,"MAI",IF(MONTH(D6877)=6,"JUIN",IF(MONTH(D6877)=7,"JUILL",IF(MONTH(D6877)=8,"AOU",IF(MONTH(D6877)=9,"SEPT",IF(MONTH(D6877)=10,"OCT",IF(MONTH(D6877)=11,"NOV",IF(MONTH(D6877)=12,"DEC",""))))))))))))</f>
        <v>FEV</v>
      </c>
    </row>
    <row r="6878" spans="1:11" x14ac:dyDescent="0.3">
      <c r="A6878" t="s">
        <v>549</v>
      </c>
      <c r="B6878" s="3">
        <v>45338</v>
      </c>
      <c r="C6878" s="4">
        <v>0.39583333333333331</v>
      </c>
      <c r="D6878" s="3">
        <v>45338</v>
      </c>
      <c r="E6878" s="4">
        <v>0.41666666666666669</v>
      </c>
      <c r="F6878" t="s">
        <v>472</v>
      </c>
      <c r="G6878" t="s">
        <v>350</v>
      </c>
      <c r="H6878" s="12" t="s">
        <v>50</v>
      </c>
      <c r="I6878" s="12" t="str">
        <f>_xlfn.XLOOKUP(Tableau1[[#This Row],[AGENT]],AGENT,TYPE,"",0)</f>
        <v>RO</v>
      </c>
      <c r="J6878" s="13">
        <f>Tableau1[[#This Row],[Fin3]]-Tableau1[[#This Row],[Début2]]</f>
        <v>2.083333333333337E-2</v>
      </c>
      <c r="K6878" s="12" t="str">
        <f>IF(MONTH(D6878)=1,"JANV",IF(MONTH(D6878)=2,"FEV",IF(MONTH(D6878)=3,"MARS",IF(MONTH(D6878)=4,"AVR",IF(MONTH(D6878)=5,"MAI",IF(MONTH(D6878)=6,"JUIN",IF(MONTH(D6878)=7,"JUILL",IF(MONTH(D6878)=8,"AOU",IF(MONTH(D6878)=9,"SEPT",IF(MONTH(D6878)=10,"OCT",IF(MONTH(D6878)=11,"NOV",IF(MONTH(D6878)=12,"DEC",""))))))))))))</f>
        <v>FEV</v>
      </c>
    </row>
    <row r="6879" spans="1:11" x14ac:dyDescent="0.3">
      <c r="A6879" t="s">
        <v>550</v>
      </c>
      <c r="B6879" s="3">
        <v>45327</v>
      </c>
      <c r="C6879" s="4">
        <v>0.54166666666666663</v>
      </c>
      <c r="D6879" s="3">
        <v>45327</v>
      </c>
      <c r="E6879" s="4">
        <v>0.5625</v>
      </c>
      <c r="F6879" t="s">
        <v>472</v>
      </c>
      <c r="G6879" t="s">
        <v>350</v>
      </c>
      <c r="H6879" s="12" t="s">
        <v>50</v>
      </c>
      <c r="I6879" s="12" t="str">
        <f>_xlfn.XLOOKUP(Tableau1[[#This Row],[AGENT]],AGENT,TYPE,"",0)</f>
        <v>RO</v>
      </c>
      <c r="J6879" s="13">
        <f>Tableau1[[#This Row],[Fin3]]-Tableau1[[#This Row],[Début2]]</f>
        <v>2.083333333333337E-2</v>
      </c>
      <c r="K6879" s="12" t="str">
        <f>IF(MONTH(D6879)=1,"JANV",IF(MONTH(D6879)=2,"FEV",IF(MONTH(D6879)=3,"MARS",IF(MONTH(D6879)=4,"AVR",IF(MONTH(D6879)=5,"MAI",IF(MONTH(D6879)=6,"JUIN",IF(MONTH(D6879)=7,"JUILL",IF(MONTH(D6879)=8,"AOU",IF(MONTH(D6879)=9,"SEPT",IF(MONTH(D6879)=10,"OCT",IF(MONTH(D6879)=11,"NOV",IF(MONTH(D6879)=12,"DEC",""))))))))))))</f>
        <v>FEV</v>
      </c>
    </row>
    <row r="6880" spans="1:11" x14ac:dyDescent="0.3">
      <c r="A6880" t="s">
        <v>550</v>
      </c>
      <c r="B6880" s="3">
        <v>45341</v>
      </c>
      <c r="C6880" s="4">
        <v>0.54166666666666663</v>
      </c>
      <c r="D6880" s="3">
        <v>45341</v>
      </c>
      <c r="E6880" s="4">
        <v>0.5625</v>
      </c>
      <c r="F6880" t="s">
        <v>472</v>
      </c>
      <c r="G6880" t="s">
        <v>350</v>
      </c>
      <c r="H6880" s="12" t="s">
        <v>50</v>
      </c>
      <c r="I6880" s="12" t="str">
        <f>_xlfn.XLOOKUP(Tableau1[[#This Row],[AGENT]],AGENT,TYPE,"",0)</f>
        <v>RO</v>
      </c>
      <c r="J6880" s="13">
        <f>Tableau1[[#This Row],[Fin3]]-Tableau1[[#This Row],[Début2]]</f>
        <v>2.083333333333337E-2</v>
      </c>
      <c r="K6880" s="12" t="str">
        <f>IF(MONTH(D6880)=1,"JANV",IF(MONTH(D6880)=2,"FEV",IF(MONTH(D6880)=3,"MARS",IF(MONTH(D6880)=4,"AVR",IF(MONTH(D6880)=5,"MAI",IF(MONTH(D6880)=6,"JUIN",IF(MONTH(D6880)=7,"JUILL",IF(MONTH(D6880)=8,"AOU",IF(MONTH(D6880)=9,"SEPT",IF(MONTH(D6880)=10,"OCT",IF(MONTH(D6880)=11,"NOV",IF(MONTH(D6880)=12,"DEC",""))))))))))))</f>
        <v>FEV</v>
      </c>
    </row>
    <row r="6881" spans="1:11" x14ac:dyDescent="0.3">
      <c r="A6881" t="s">
        <v>559</v>
      </c>
      <c r="B6881" s="3">
        <v>45330</v>
      </c>
      <c r="C6881" s="4">
        <v>0.5625</v>
      </c>
      <c r="D6881" s="3">
        <v>45330</v>
      </c>
      <c r="E6881" s="4">
        <v>0.60416666666666663</v>
      </c>
      <c r="F6881" t="s">
        <v>472</v>
      </c>
      <c r="G6881" t="s">
        <v>350</v>
      </c>
      <c r="H6881" s="12" t="s">
        <v>50</v>
      </c>
      <c r="I6881" s="12" t="str">
        <f>_xlfn.XLOOKUP(Tableau1[[#This Row],[AGENT]],AGENT,TYPE,"",0)</f>
        <v>RO</v>
      </c>
      <c r="J6881" s="13">
        <f>Tableau1[[#This Row],[Fin3]]-Tableau1[[#This Row],[Début2]]</f>
        <v>4.166666666666663E-2</v>
      </c>
      <c r="K6881" s="12" t="str">
        <f>IF(MONTH(D6881)=1,"JANV",IF(MONTH(D6881)=2,"FEV",IF(MONTH(D6881)=3,"MARS",IF(MONTH(D6881)=4,"AVR",IF(MONTH(D6881)=5,"MAI",IF(MONTH(D6881)=6,"JUIN",IF(MONTH(D6881)=7,"JUILL",IF(MONTH(D6881)=8,"AOU",IF(MONTH(D6881)=9,"SEPT",IF(MONTH(D6881)=10,"OCT",IF(MONTH(D6881)=11,"NOV",IF(MONTH(D6881)=12,"DEC",""))))))))))))</f>
        <v>FEV</v>
      </c>
    </row>
    <row r="6882" spans="1:11" x14ac:dyDescent="0.3">
      <c r="A6882" t="s">
        <v>560</v>
      </c>
      <c r="B6882" s="3">
        <v>45336</v>
      </c>
      <c r="C6882" s="4">
        <v>0.64583333333333337</v>
      </c>
      <c r="D6882" s="3">
        <v>45336</v>
      </c>
      <c r="E6882" s="4">
        <v>0.66666666666666663</v>
      </c>
      <c r="F6882" t="s">
        <v>472</v>
      </c>
      <c r="G6882" t="s">
        <v>350</v>
      </c>
      <c r="H6882" s="12" t="s">
        <v>50</v>
      </c>
      <c r="I6882" s="12" t="str">
        <f>_xlfn.XLOOKUP(Tableau1[[#This Row],[AGENT]],AGENT,TYPE,"",0)</f>
        <v>RO</v>
      </c>
      <c r="J6882" s="13">
        <f>Tableau1[[#This Row],[Fin3]]-Tableau1[[#This Row],[Début2]]</f>
        <v>2.0833333333333259E-2</v>
      </c>
      <c r="K6882" s="12" t="str">
        <f>IF(MONTH(D6882)=1,"JANV",IF(MONTH(D6882)=2,"FEV",IF(MONTH(D6882)=3,"MARS",IF(MONTH(D6882)=4,"AVR",IF(MONTH(D6882)=5,"MAI",IF(MONTH(D6882)=6,"JUIN",IF(MONTH(D6882)=7,"JUILL",IF(MONTH(D6882)=8,"AOU",IF(MONTH(D6882)=9,"SEPT",IF(MONTH(D6882)=10,"OCT",IF(MONTH(D6882)=11,"NOV",IF(MONTH(D6882)=12,"DEC",""))))))))))))</f>
        <v>FEV</v>
      </c>
    </row>
    <row r="6883" spans="1:11" x14ac:dyDescent="0.3">
      <c r="A6883" t="s">
        <v>561</v>
      </c>
      <c r="B6883" s="3">
        <v>45334</v>
      </c>
      <c r="C6883" s="4">
        <v>0.6875</v>
      </c>
      <c r="D6883" s="3">
        <v>45334</v>
      </c>
      <c r="E6883" s="4">
        <v>0.70833333333333337</v>
      </c>
      <c r="F6883" t="s">
        <v>472</v>
      </c>
      <c r="G6883" t="s">
        <v>350</v>
      </c>
      <c r="H6883" s="12" t="s">
        <v>50</v>
      </c>
      <c r="I6883" s="12" t="str">
        <f>_xlfn.XLOOKUP(Tableau1[[#This Row],[AGENT]],AGENT,TYPE,"",0)</f>
        <v>RO</v>
      </c>
      <c r="J6883" s="13">
        <f>Tableau1[[#This Row],[Fin3]]-Tableau1[[#This Row],[Début2]]</f>
        <v>2.083333333333337E-2</v>
      </c>
      <c r="K6883" s="12" t="str">
        <f>IF(MONTH(D6883)=1,"JANV",IF(MONTH(D6883)=2,"FEV",IF(MONTH(D6883)=3,"MARS",IF(MONTH(D6883)=4,"AVR",IF(MONTH(D6883)=5,"MAI",IF(MONTH(D6883)=6,"JUIN",IF(MONTH(D6883)=7,"JUILL",IF(MONTH(D6883)=8,"AOU",IF(MONTH(D6883)=9,"SEPT",IF(MONTH(D6883)=10,"OCT",IF(MONTH(D6883)=11,"NOV",IF(MONTH(D6883)=12,"DEC",""))))))))))))</f>
        <v>FEV</v>
      </c>
    </row>
    <row r="6884" spans="1:11" x14ac:dyDescent="0.3">
      <c r="A6884" t="s">
        <v>562</v>
      </c>
      <c r="B6884" s="3">
        <v>45341</v>
      </c>
      <c r="C6884" s="4">
        <v>0.66666666666666663</v>
      </c>
      <c r="D6884" s="3">
        <v>45341</v>
      </c>
      <c r="E6884" s="4">
        <v>0.6875</v>
      </c>
      <c r="F6884" t="s">
        <v>472</v>
      </c>
      <c r="G6884" t="s">
        <v>350</v>
      </c>
      <c r="H6884" s="12" t="s">
        <v>50</v>
      </c>
      <c r="I6884" s="12" t="str">
        <f>_xlfn.XLOOKUP(Tableau1[[#This Row],[AGENT]],AGENT,TYPE,"",0)</f>
        <v>RO</v>
      </c>
      <c r="J6884" s="13">
        <f>Tableau1[[#This Row],[Fin3]]-Tableau1[[#This Row],[Début2]]</f>
        <v>2.083333333333337E-2</v>
      </c>
      <c r="K6884" s="12" t="str">
        <f>IF(MONTH(D6884)=1,"JANV",IF(MONTH(D6884)=2,"FEV",IF(MONTH(D6884)=3,"MARS",IF(MONTH(D6884)=4,"AVR",IF(MONTH(D6884)=5,"MAI",IF(MONTH(D6884)=6,"JUIN",IF(MONTH(D6884)=7,"JUILL",IF(MONTH(D6884)=8,"AOU",IF(MONTH(D6884)=9,"SEPT",IF(MONTH(D6884)=10,"OCT",IF(MONTH(D6884)=11,"NOV",IF(MONTH(D6884)=12,"DEC",""))))))))))))</f>
        <v>FEV</v>
      </c>
    </row>
    <row r="6885" spans="1:11" x14ac:dyDescent="0.3">
      <c r="A6885" t="s">
        <v>352</v>
      </c>
      <c r="B6885" s="3">
        <v>45336</v>
      </c>
      <c r="C6885" s="4">
        <v>0.60416666666666663</v>
      </c>
      <c r="D6885" s="3">
        <v>45336</v>
      </c>
      <c r="E6885" s="4">
        <v>0.625</v>
      </c>
      <c r="F6885" t="s">
        <v>472</v>
      </c>
      <c r="G6885" t="s">
        <v>350</v>
      </c>
      <c r="H6885" s="12" t="s">
        <v>50</v>
      </c>
      <c r="I6885" s="12" t="str">
        <f>_xlfn.XLOOKUP(Tableau1[[#This Row],[AGENT]],AGENT,TYPE,"",0)</f>
        <v>RO</v>
      </c>
      <c r="J6885" s="13">
        <f>Tableau1[[#This Row],[Fin3]]-Tableau1[[#This Row],[Début2]]</f>
        <v>2.083333333333337E-2</v>
      </c>
      <c r="K6885" s="12" t="str">
        <f>IF(MONTH(D6885)=1,"JANV",IF(MONTH(D6885)=2,"FEV",IF(MONTH(D6885)=3,"MARS",IF(MONTH(D6885)=4,"AVR",IF(MONTH(D6885)=5,"MAI",IF(MONTH(D6885)=6,"JUIN",IF(MONTH(D6885)=7,"JUILL",IF(MONTH(D6885)=8,"AOU",IF(MONTH(D6885)=9,"SEPT",IF(MONTH(D6885)=10,"OCT",IF(MONTH(D6885)=11,"NOV",IF(MONTH(D6885)=12,"DEC",""))))))))))))</f>
        <v>FEV</v>
      </c>
    </row>
    <row r="6886" spans="1:11" x14ac:dyDescent="0.3">
      <c r="A6886" t="s">
        <v>568</v>
      </c>
      <c r="B6886" s="3">
        <v>45336</v>
      </c>
      <c r="C6886" s="4">
        <v>0.625</v>
      </c>
      <c r="D6886" s="3">
        <v>45336</v>
      </c>
      <c r="E6886" s="4">
        <v>0.64583333333333337</v>
      </c>
      <c r="F6886" t="s">
        <v>472</v>
      </c>
      <c r="G6886" t="s">
        <v>350</v>
      </c>
      <c r="H6886" s="12" t="s">
        <v>50</v>
      </c>
      <c r="I6886" s="12" t="str">
        <f>_xlfn.XLOOKUP(Tableau1[[#This Row],[AGENT]],AGENT,TYPE,"",0)</f>
        <v>RO</v>
      </c>
      <c r="J6886" s="13">
        <f>Tableau1[[#This Row],[Fin3]]-Tableau1[[#This Row],[Début2]]</f>
        <v>2.083333333333337E-2</v>
      </c>
      <c r="K6886" s="12" t="str">
        <f>IF(MONTH(D6886)=1,"JANV",IF(MONTH(D6886)=2,"FEV",IF(MONTH(D6886)=3,"MARS",IF(MONTH(D6886)=4,"AVR",IF(MONTH(D6886)=5,"MAI",IF(MONTH(D6886)=6,"JUIN",IF(MONTH(D6886)=7,"JUILL",IF(MONTH(D6886)=8,"AOU",IF(MONTH(D6886)=9,"SEPT",IF(MONTH(D6886)=10,"OCT",IF(MONTH(D6886)=11,"NOV",IF(MONTH(D6886)=12,"DEC",""))))))))))))</f>
        <v>FEV</v>
      </c>
    </row>
    <row r="6887" spans="1:11" x14ac:dyDescent="0.3">
      <c r="A6887" t="s">
        <v>574</v>
      </c>
      <c r="B6887" s="3">
        <v>45345</v>
      </c>
      <c r="C6887" s="4">
        <v>0.35416666666666669</v>
      </c>
      <c r="D6887" s="3">
        <v>45345</v>
      </c>
      <c r="E6887" s="4">
        <v>0.41666666666666669</v>
      </c>
      <c r="F6887" t="s">
        <v>472</v>
      </c>
      <c r="G6887" t="s">
        <v>350</v>
      </c>
      <c r="H6887" s="12" t="s">
        <v>50</v>
      </c>
      <c r="I6887" s="12" t="str">
        <f>_xlfn.XLOOKUP(Tableau1[[#This Row],[AGENT]],AGENT,TYPE,"",0)</f>
        <v>RO</v>
      </c>
      <c r="J6887" s="13">
        <f>Tableau1[[#This Row],[Fin3]]-Tableau1[[#This Row],[Début2]]</f>
        <v>6.25E-2</v>
      </c>
      <c r="K6887" s="12" t="str">
        <f>IF(MONTH(D6887)=1,"JANV",IF(MONTH(D6887)=2,"FEV",IF(MONTH(D6887)=3,"MARS",IF(MONTH(D6887)=4,"AVR",IF(MONTH(D6887)=5,"MAI",IF(MONTH(D6887)=6,"JUIN",IF(MONTH(D6887)=7,"JUILL",IF(MONTH(D6887)=8,"AOU",IF(MONTH(D6887)=9,"SEPT",IF(MONTH(D6887)=10,"OCT",IF(MONTH(D6887)=11,"NOV",IF(MONTH(D6887)=12,"DEC",""))))))))))))</f>
        <v>FEV</v>
      </c>
    </row>
    <row r="6888" spans="1:11" x14ac:dyDescent="0.3">
      <c r="A6888" t="s">
        <v>580</v>
      </c>
      <c r="B6888" s="3">
        <v>45341</v>
      </c>
      <c r="C6888" s="4">
        <v>0.5625</v>
      </c>
      <c r="D6888" s="3">
        <v>45341</v>
      </c>
      <c r="E6888" s="4">
        <v>0.60416666666666663</v>
      </c>
      <c r="F6888" t="s">
        <v>472</v>
      </c>
      <c r="G6888" t="s">
        <v>350</v>
      </c>
      <c r="H6888" s="12" t="s">
        <v>50</v>
      </c>
      <c r="I6888" s="12" t="str">
        <f>_xlfn.XLOOKUP(Tableau1[[#This Row],[AGENT]],AGENT,TYPE,"",0)</f>
        <v>RO</v>
      </c>
      <c r="J6888" s="13">
        <f>Tableau1[[#This Row],[Fin3]]-Tableau1[[#This Row],[Début2]]</f>
        <v>4.166666666666663E-2</v>
      </c>
      <c r="K6888" s="12" t="str">
        <f>IF(MONTH(D6888)=1,"JANV",IF(MONTH(D6888)=2,"FEV",IF(MONTH(D6888)=3,"MARS",IF(MONTH(D6888)=4,"AVR",IF(MONTH(D6888)=5,"MAI",IF(MONTH(D6888)=6,"JUIN",IF(MONTH(D6888)=7,"JUILL",IF(MONTH(D6888)=8,"AOU",IF(MONTH(D6888)=9,"SEPT",IF(MONTH(D6888)=10,"OCT",IF(MONTH(D6888)=11,"NOV",IF(MONTH(D6888)=12,"DEC",""))))))))))))</f>
        <v>FEV</v>
      </c>
    </row>
    <row r="6889" spans="1:11" x14ac:dyDescent="0.3">
      <c r="A6889" t="s">
        <v>581</v>
      </c>
      <c r="B6889" s="3">
        <v>45342</v>
      </c>
      <c r="C6889" s="4">
        <v>0.58333333333333337</v>
      </c>
      <c r="D6889" s="3">
        <v>45342</v>
      </c>
      <c r="E6889" s="4">
        <v>0.625</v>
      </c>
      <c r="F6889" t="s">
        <v>472</v>
      </c>
      <c r="G6889" t="s">
        <v>350</v>
      </c>
      <c r="H6889" s="12" t="s">
        <v>50</v>
      </c>
      <c r="I6889" s="12" t="str">
        <f>_xlfn.XLOOKUP(Tableau1[[#This Row],[AGENT]],AGENT,TYPE,"",0)</f>
        <v>RO</v>
      </c>
      <c r="J6889" s="13">
        <f>Tableau1[[#This Row],[Fin3]]-Tableau1[[#This Row],[Début2]]</f>
        <v>4.166666666666663E-2</v>
      </c>
      <c r="K6889" s="12" t="str">
        <f>IF(MONTH(D6889)=1,"JANV",IF(MONTH(D6889)=2,"FEV",IF(MONTH(D6889)=3,"MARS",IF(MONTH(D6889)=4,"AVR",IF(MONTH(D6889)=5,"MAI",IF(MONTH(D6889)=6,"JUIN",IF(MONTH(D6889)=7,"JUILL",IF(MONTH(D6889)=8,"AOU",IF(MONTH(D6889)=9,"SEPT",IF(MONTH(D6889)=10,"OCT",IF(MONTH(D6889)=11,"NOV",IF(MONTH(D6889)=12,"DEC",""))))))))))))</f>
        <v>FEV</v>
      </c>
    </row>
    <row r="6890" spans="1:11" x14ac:dyDescent="0.3">
      <c r="A6890" t="s">
        <v>582</v>
      </c>
      <c r="B6890" s="3">
        <v>45342</v>
      </c>
      <c r="C6890" s="4">
        <v>0.375</v>
      </c>
      <c r="D6890" s="3">
        <v>45342</v>
      </c>
      <c r="E6890" s="4">
        <v>0.39583333333333331</v>
      </c>
      <c r="F6890" t="s">
        <v>472</v>
      </c>
      <c r="G6890" t="s">
        <v>350</v>
      </c>
      <c r="H6890" s="12" t="s">
        <v>50</v>
      </c>
      <c r="I6890" s="12" t="str">
        <f>_xlfn.XLOOKUP(Tableau1[[#This Row],[AGENT]],AGENT,TYPE,"",0)</f>
        <v>RO</v>
      </c>
      <c r="J6890" s="13">
        <f>Tableau1[[#This Row],[Fin3]]-Tableau1[[#This Row],[Début2]]</f>
        <v>2.0833333333333315E-2</v>
      </c>
      <c r="K6890" s="12" t="str">
        <f>IF(MONTH(D6890)=1,"JANV",IF(MONTH(D6890)=2,"FEV",IF(MONTH(D6890)=3,"MARS",IF(MONTH(D6890)=4,"AVR",IF(MONTH(D6890)=5,"MAI",IF(MONTH(D6890)=6,"JUIN",IF(MONTH(D6890)=7,"JUILL",IF(MONTH(D6890)=8,"AOU",IF(MONTH(D6890)=9,"SEPT",IF(MONTH(D6890)=10,"OCT",IF(MONTH(D6890)=11,"NOV",IF(MONTH(D6890)=12,"DEC",""))))))))))))</f>
        <v>FEV</v>
      </c>
    </row>
    <row r="6891" spans="1:11" x14ac:dyDescent="0.3">
      <c r="A6891" t="s">
        <v>583</v>
      </c>
      <c r="B6891" s="3">
        <v>45342</v>
      </c>
      <c r="C6891" s="4">
        <v>0.39583333333333331</v>
      </c>
      <c r="D6891" s="3">
        <v>45342</v>
      </c>
      <c r="E6891" s="4">
        <v>0.41666666666666669</v>
      </c>
      <c r="F6891" t="s">
        <v>472</v>
      </c>
      <c r="G6891" t="s">
        <v>350</v>
      </c>
      <c r="H6891" s="12" t="s">
        <v>50</v>
      </c>
      <c r="I6891" s="12" t="str">
        <f>_xlfn.XLOOKUP(Tableau1[[#This Row],[AGENT]],AGENT,TYPE,"",0)</f>
        <v>RO</v>
      </c>
      <c r="J6891" s="13">
        <f>Tableau1[[#This Row],[Fin3]]-Tableau1[[#This Row],[Début2]]</f>
        <v>2.083333333333337E-2</v>
      </c>
      <c r="K6891" s="12" t="str">
        <f>IF(MONTH(D6891)=1,"JANV",IF(MONTH(D6891)=2,"FEV",IF(MONTH(D6891)=3,"MARS",IF(MONTH(D6891)=4,"AVR",IF(MONTH(D6891)=5,"MAI",IF(MONTH(D6891)=6,"JUIN",IF(MONTH(D6891)=7,"JUILL",IF(MONTH(D6891)=8,"AOU",IF(MONTH(D6891)=9,"SEPT",IF(MONTH(D6891)=10,"OCT",IF(MONTH(D6891)=11,"NOV",IF(MONTH(D6891)=12,"DEC",""))))))))))))</f>
        <v>FEV</v>
      </c>
    </row>
    <row r="6892" spans="1:11" x14ac:dyDescent="0.3">
      <c r="A6892" t="s">
        <v>584</v>
      </c>
      <c r="B6892" s="3">
        <v>45342</v>
      </c>
      <c r="C6892" s="4">
        <v>0.64583333333333337</v>
      </c>
      <c r="D6892" s="3">
        <v>45342</v>
      </c>
      <c r="E6892" s="4">
        <v>0.70833333333333337</v>
      </c>
      <c r="F6892" t="s">
        <v>472</v>
      </c>
      <c r="G6892" t="s">
        <v>350</v>
      </c>
      <c r="H6892" s="12" t="s">
        <v>50</v>
      </c>
      <c r="I6892" s="12" t="str">
        <f>_xlfn.XLOOKUP(Tableau1[[#This Row],[AGENT]],AGENT,TYPE,"",0)</f>
        <v>RO</v>
      </c>
      <c r="J6892" s="13">
        <f>Tableau1[[#This Row],[Fin3]]-Tableau1[[#This Row],[Début2]]</f>
        <v>6.25E-2</v>
      </c>
      <c r="K6892" s="12" t="str">
        <f>IF(MONTH(D6892)=1,"JANV",IF(MONTH(D6892)=2,"FEV",IF(MONTH(D6892)=3,"MARS",IF(MONTH(D6892)=4,"AVR",IF(MONTH(D6892)=5,"MAI",IF(MONTH(D6892)=6,"JUIN",IF(MONTH(D6892)=7,"JUILL",IF(MONTH(D6892)=8,"AOU",IF(MONTH(D6892)=9,"SEPT",IF(MONTH(D6892)=10,"OCT",IF(MONTH(D6892)=11,"NOV",IF(MONTH(D6892)=12,"DEC",""))))))))))))</f>
        <v>FEV</v>
      </c>
    </row>
    <row r="6893" spans="1:11" x14ac:dyDescent="0.3">
      <c r="A6893" t="s">
        <v>586</v>
      </c>
      <c r="B6893" s="3">
        <v>45343</v>
      </c>
      <c r="C6893" s="4">
        <v>0.45833333333333331</v>
      </c>
      <c r="D6893" s="3">
        <v>45343</v>
      </c>
      <c r="E6893" s="4">
        <v>0.5</v>
      </c>
      <c r="F6893" t="s">
        <v>472</v>
      </c>
      <c r="G6893" t="s">
        <v>350</v>
      </c>
      <c r="H6893" s="12" t="s">
        <v>50</v>
      </c>
      <c r="I6893" s="12" t="str">
        <f>_xlfn.XLOOKUP(Tableau1[[#This Row],[AGENT]],AGENT,TYPE,"",0)</f>
        <v>RO</v>
      </c>
      <c r="J6893" s="13">
        <f>Tableau1[[#This Row],[Fin3]]-Tableau1[[#This Row],[Début2]]</f>
        <v>4.1666666666666685E-2</v>
      </c>
      <c r="K6893" s="12" t="str">
        <f>IF(MONTH(D6893)=1,"JANV",IF(MONTH(D6893)=2,"FEV",IF(MONTH(D6893)=3,"MARS",IF(MONTH(D6893)=4,"AVR",IF(MONTH(D6893)=5,"MAI",IF(MONTH(D6893)=6,"JUIN",IF(MONTH(D6893)=7,"JUILL",IF(MONTH(D6893)=8,"AOU",IF(MONTH(D6893)=9,"SEPT",IF(MONTH(D6893)=10,"OCT",IF(MONTH(D6893)=11,"NOV",IF(MONTH(D6893)=12,"DEC",""))))))))))))</f>
        <v>FEV</v>
      </c>
    </row>
    <row r="6894" spans="1:11" x14ac:dyDescent="0.3">
      <c r="A6894" t="s">
        <v>591</v>
      </c>
      <c r="B6894" s="3">
        <v>45341</v>
      </c>
      <c r="C6894" s="4">
        <v>0.54166666666666663</v>
      </c>
      <c r="D6894" s="3">
        <v>45341</v>
      </c>
      <c r="E6894" s="4">
        <v>0.64583333333333337</v>
      </c>
      <c r="F6894" t="s">
        <v>472</v>
      </c>
      <c r="G6894" t="s">
        <v>350</v>
      </c>
      <c r="H6894" s="12" t="s">
        <v>50</v>
      </c>
      <c r="I6894" s="12" t="str">
        <f>_xlfn.XLOOKUP(Tableau1[[#This Row],[AGENT]],AGENT,TYPE,"",0)</f>
        <v>RO</v>
      </c>
      <c r="J6894" s="13">
        <f>Tableau1[[#This Row],[Fin3]]-Tableau1[[#This Row],[Début2]]</f>
        <v>0.10416666666666674</v>
      </c>
      <c r="K6894" s="12" t="str">
        <f>IF(MONTH(D6894)=1,"JANV",IF(MONTH(D6894)=2,"FEV",IF(MONTH(D6894)=3,"MARS",IF(MONTH(D6894)=4,"AVR",IF(MONTH(D6894)=5,"MAI",IF(MONTH(D6894)=6,"JUIN",IF(MONTH(D6894)=7,"JUILL",IF(MONTH(D6894)=8,"AOU",IF(MONTH(D6894)=9,"SEPT",IF(MONTH(D6894)=10,"OCT",IF(MONTH(D6894)=11,"NOV",IF(MONTH(D6894)=12,"DEC",""))))))))))))</f>
        <v>FEV</v>
      </c>
    </row>
    <row r="6895" spans="1:11" x14ac:dyDescent="0.3">
      <c r="A6895" t="s">
        <v>591</v>
      </c>
      <c r="B6895" s="3">
        <v>45341</v>
      </c>
      <c r="C6895" s="4">
        <v>0.60416666666666663</v>
      </c>
      <c r="D6895" s="3">
        <v>45341</v>
      </c>
      <c r="E6895" s="4">
        <v>0.625</v>
      </c>
      <c r="F6895" t="s">
        <v>472</v>
      </c>
      <c r="G6895" t="s">
        <v>350</v>
      </c>
      <c r="H6895" s="12" t="s">
        <v>50</v>
      </c>
      <c r="I6895" s="12" t="str">
        <f>_xlfn.XLOOKUP(Tableau1[[#This Row],[AGENT]],AGENT,TYPE,"",0)</f>
        <v>RO</v>
      </c>
      <c r="J6895" s="13">
        <f>Tableau1[[#This Row],[Fin3]]-Tableau1[[#This Row],[Début2]]</f>
        <v>2.083333333333337E-2</v>
      </c>
      <c r="K6895" s="12" t="str">
        <f>IF(MONTH(D6895)=1,"JANV",IF(MONTH(D6895)=2,"FEV",IF(MONTH(D6895)=3,"MARS",IF(MONTH(D6895)=4,"AVR",IF(MONTH(D6895)=5,"MAI",IF(MONTH(D6895)=6,"JUIN",IF(MONTH(D6895)=7,"JUILL",IF(MONTH(D6895)=8,"AOU",IF(MONTH(D6895)=9,"SEPT",IF(MONTH(D6895)=10,"OCT",IF(MONTH(D6895)=11,"NOV",IF(MONTH(D6895)=12,"DEC",""))))))))))))</f>
        <v>FEV</v>
      </c>
    </row>
    <row r="6896" spans="1:11" x14ac:dyDescent="0.3">
      <c r="A6896" t="s">
        <v>582</v>
      </c>
      <c r="B6896" s="3">
        <v>45349</v>
      </c>
      <c r="C6896" s="4">
        <v>0.41666666666666669</v>
      </c>
      <c r="D6896" s="3">
        <v>45349</v>
      </c>
      <c r="E6896" s="4">
        <v>0.4375</v>
      </c>
      <c r="F6896" t="s">
        <v>472</v>
      </c>
      <c r="G6896" t="s">
        <v>350</v>
      </c>
      <c r="H6896" s="12" t="s">
        <v>50</v>
      </c>
      <c r="I6896" s="12" t="str">
        <f>_xlfn.XLOOKUP(Tableau1[[#This Row],[AGENT]],AGENT,TYPE,"",0)</f>
        <v>RO</v>
      </c>
      <c r="J6896" s="13">
        <f>Tableau1[[#This Row],[Fin3]]-Tableau1[[#This Row],[Début2]]</f>
        <v>2.0833333333333315E-2</v>
      </c>
      <c r="K6896" s="12" t="str">
        <f>IF(MONTH(D6896)=1,"JANV",IF(MONTH(D6896)=2,"FEV",IF(MONTH(D6896)=3,"MARS",IF(MONTH(D6896)=4,"AVR",IF(MONTH(D6896)=5,"MAI",IF(MONTH(D6896)=6,"JUIN",IF(MONTH(D6896)=7,"JUILL",IF(MONTH(D6896)=8,"AOU",IF(MONTH(D6896)=9,"SEPT",IF(MONTH(D6896)=10,"OCT",IF(MONTH(D6896)=11,"NOV",IF(MONTH(D6896)=12,"DEC",""))))))))))))</f>
        <v>FEV</v>
      </c>
    </row>
    <row r="6897" spans="1:11" x14ac:dyDescent="0.3">
      <c r="A6897" t="s">
        <v>599</v>
      </c>
      <c r="B6897" s="3">
        <v>45349</v>
      </c>
      <c r="C6897" s="4">
        <v>0.6875</v>
      </c>
      <c r="D6897" s="3">
        <v>45349</v>
      </c>
      <c r="E6897" s="4">
        <v>0.70833333333333337</v>
      </c>
      <c r="F6897" t="s">
        <v>472</v>
      </c>
      <c r="G6897" t="s">
        <v>350</v>
      </c>
      <c r="H6897" s="12" t="s">
        <v>50</v>
      </c>
      <c r="I6897" s="12" t="str">
        <f>_xlfn.XLOOKUP(Tableau1[[#This Row],[AGENT]],AGENT,TYPE,"",0)</f>
        <v>RO</v>
      </c>
      <c r="J6897" s="13">
        <f>Tableau1[[#This Row],[Fin3]]-Tableau1[[#This Row],[Début2]]</f>
        <v>2.083333333333337E-2</v>
      </c>
      <c r="K6897" s="12" t="str">
        <f>IF(MONTH(D6897)=1,"JANV",IF(MONTH(D6897)=2,"FEV",IF(MONTH(D6897)=3,"MARS",IF(MONTH(D6897)=4,"AVR",IF(MONTH(D6897)=5,"MAI",IF(MONTH(D6897)=6,"JUIN",IF(MONTH(D6897)=7,"JUILL",IF(MONTH(D6897)=8,"AOU",IF(MONTH(D6897)=9,"SEPT",IF(MONTH(D6897)=10,"OCT",IF(MONTH(D6897)=11,"NOV",IF(MONTH(D6897)=12,"DEC",""))))))))))))</f>
        <v>FEV</v>
      </c>
    </row>
    <row r="6898" spans="1:11" x14ac:dyDescent="0.3">
      <c r="A6898" t="s">
        <v>600</v>
      </c>
      <c r="B6898" s="3">
        <v>45350</v>
      </c>
      <c r="C6898" s="4">
        <v>0.66666666666666663</v>
      </c>
      <c r="D6898" s="3">
        <v>45350</v>
      </c>
      <c r="E6898" s="4">
        <v>0.6875</v>
      </c>
      <c r="F6898" t="s">
        <v>472</v>
      </c>
      <c r="G6898" t="s">
        <v>350</v>
      </c>
      <c r="H6898" s="12" t="s">
        <v>50</v>
      </c>
      <c r="I6898" s="12" t="str">
        <f>_xlfn.XLOOKUP(Tableau1[[#This Row],[AGENT]],AGENT,TYPE,"",0)</f>
        <v>RO</v>
      </c>
      <c r="J6898" s="13">
        <f>Tableau1[[#This Row],[Fin3]]-Tableau1[[#This Row],[Début2]]</f>
        <v>2.083333333333337E-2</v>
      </c>
      <c r="K6898" s="12" t="str">
        <f>IF(MONTH(D6898)=1,"JANV",IF(MONTH(D6898)=2,"FEV",IF(MONTH(D6898)=3,"MARS",IF(MONTH(D6898)=4,"AVR",IF(MONTH(D6898)=5,"MAI",IF(MONTH(D6898)=6,"JUIN",IF(MONTH(D6898)=7,"JUILL",IF(MONTH(D6898)=8,"AOU",IF(MONTH(D6898)=9,"SEPT",IF(MONTH(D6898)=10,"OCT",IF(MONTH(D6898)=11,"NOV",IF(MONTH(D6898)=12,"DEC",""))))))))))))</f>
        <v>FEV</v>
      </c>
    </row>
    <row r="6899" spans="1:11" x14ac:dyDescent="0.3">
      <c r="A6899" t="s">
        <v>922</v>
      </c>
      <c r="B6899" s="3">
        <v>45476</v>
      </c>
      <c r="C6899" s="4">
        <v>0.64583333333333337</v>
      </c>
      <c r="D6899" s="3">
        <v>45476</v>
      </c>
      <c r="E6899" s="4">
        <v>0.66666666666666663</v>
      </c>
      <c r="F6899" t="s">
        <v>472</v>
      </c>
      <c r="G6899" t="s">
        <v>350</v>
      </c>
      <c r="H6899" s="12" t="s">
        <v>50</v>
      </c>
      <c r="I6899" s="12" t="str">
        <f>_xlfn.XLOOKUP(Tableau1[[#This Row],[AGENT]],AGENT,TYPE,"",0)</f>
        <v>RO</v>
      </c>
      <c r="J6899" s="13">
        <f>Tableau1[[#This Row],[Fin3]]-Tableau1[[#This Row],[Début2]]</f>
        <v>2.0833333333333259E-2</v>
      </c>
      <c r="K6899" s="12" t="str">
        <f>IF(MONTH(D6899)=1,"JANV",IF(MONTH(D6899)=2,"FEV",IF(MONTH(D6899)=3,"MARS",IF(MONTH(D6899)=4,"AVR",IF(MONTH(D6899)=5,"MAI",IF(MONTH(D6899)=6,"JUIN",IF(MONTH(D6899)=7,"JUILL",IF(MONTH(D6899)=8,"AOU",IF(MONTH(D6899)=9,"SEPT",IF(MONTH(D6899)=10,"OCT",IF(MONTH(D6899)=11,"NOV",IF(MONTH(D6899)=12,"DEC",""))))))))))))</f>
        <v>JUILL</v>
      </c>
    </row>
    <row r="6900" spans="1:11" x14ac:dyDescent="0.3">
      <c r="A6900" t="s">
        <v>1422</v>
      </c>
      <c r="B6900" s="3">
        <v>45497</v>
      </c>
      <c r="C6900" s="4">
        <v>0.58333333333333337</v>
      </c>
      <c r="D6900" s="3">
        <v>45497</v>
      </c>
      <c r="E6900" s="4">
        <v>0.70833333333333337</v>
      </c>
      <c r="F6900" t="s">
        <v>472</v>
      </c>
      <c r="G6900" t="s">
        <v>350</v>
      </c>
      <c r="H6900" s="12" t="s">
        <v>50</v>
      </c>
      <c r="I6900" s="12" t="str">
        <f>_xlfn.XLOOKUP(Tableau1[[#This Row],[AGENT]],AGENT,TYPE,"",0)</f>
        <v>RO</v>
      </c>
      <c r="J6900" s="13">
        <f>Tableau1[[#This Row],[Fin3]]-Tableau1[[#This Row],[Début2]]</f>
        <v>0.125</v>
      </c>
      <c r="K6900" s="12" t="str">
        <f>IF(MONTH(D6900)=1,"JANV",IF(MONTH(D6900)=2,"FEV",IF(MONTH(D6900)=3,"MARS",IF(MONTH(D6900)=4,"AVR",IF(MONTH(D6900)=5,"MAI",IF(MONTH(D6900)=6,"JUIN",IF(MONTH(D6900)=7,"JUILL",IF(MONTH(D6900)=8,"AOU",IF(MONTH(D6900)=9,"SEPT",IF(MONTH(D6900)=10,"OCT",IF(MONTH(D6900)=11,"NOV",IF(MONTH(D6900)=12,"DEC",""))))))))))))</f>
        <v>JUILL</v>
      </c>
    </row>
    <row r="6901" spans="1:11" x14ac:dyDescent="0.3">
      <c r="A6901" t="s">
        <v>1810</v>
      </c>
      <c r="B6901" s="3">
        <v>45474</v>
      </c>
      <c r="C6901" s="4">
        <v>0.625</v>
      </c>
      <c r="D6901" s="3">
        <v>45474</v>
      </c>
      <c r="E6901" s="4">
        <v>0.6875</v>
      </c>
      <c r="F6901" t="s">
        <v>472</v>
      </c>
      <c r="G6901" t="s">
        <v>350</v>
      </c>
      <c r="H6901" s="12" t="s">
        <v>50</v>
      </c>
      <c r="I6901" s="12" t="str">
        <f>_xlfn.XLOOKUP(Tableau1[[#This Row],[AGENT]],AGENT,TYPE,"",0)</f>
        <v>RO</v>
      </c>
      <c r="J6901" s="13">
        <f>Tableau1[[#This Row],[Fin3]]-Tableau1[[#This Row],[Début2]]</f>
        <v>6.25E-2</v>
      </c>
      <c r="K6901" s="12" t="str">
        <f>IF(MONTH(D6901)=1,"JANV",IF(MONTH(D6901)=2,"FEV",IF(MONTH(D6901)=3,"MARS",IF(MONTH(D6901)=4,"AVR",IF(MONTH(D6901)=5,"MAI",IF(MONTH(D6901)=6,"JUIN",IF(MONTH(D6901)=7,"JUILL",IF(MONTH(D6901)=8,"AOU",IF(MONTH(D6901)=9,"SEPT",IF(MONTH(D6901)=10,"OCT",IF(MONTH(D6901)=11,"NOV",IF(MONTH(D6901)=12,"DEC",""))))))))))))</f>
        <v>JUILL</v>
      </c>
    </row>
    <row r="6902" spans="1:11" x14ac:dyDescent="0.3">
      <c r="A6902" t="s">
        <v>1811</v>
      </c>
      <c r="B6902" s="3">
        <v>45478</v>
      </c>
      <c r="C6902" s="4">
        <v>0.39583333333333331</v>
      </c>
      <c r="D6902" s="3">
        <v>45478</v>
      </c>
      <c r="E6902" s="4">
        <v>0.45833333333333331</v>
      </c>
      <c r="F6902" t="s">
        <v>472</v>
      </c>
      <c r="G6902" t="s">
        <v>350</v>
      </c>
      <c r="H6902" s="12" t="s">
        <v>50</v>
      </c>
      <c r="I6902" s="12" t="str">
        <f>_xlfn.XLOOKUP(Tableau1[[#This Row],[AGENT]],AGENT,TYPE,"",0)</f>
        <v>RO</v>
      </c>
      <c r="J6902" s="13">
        <f>Tableau1[[#This Row],[Fin3]]-Tableau1[[#This Row],[Début2]]</f>
        <v>6.25E-2</v>
      </c>
      <c r="K6902" s="12" t="str">
        <f>IF(MONTH(D6902)=1,"JANV",IF(MONTH(D6902)=2,"FEV",IF(MONTH(D6902)=3,"MARS",IF(MONTH(D6902)=4,"AVR",IF(MONTH(D6902)=5,"MAI",IF(MONTH(D6902)=6,"JUIN",IF(MONTH(D6902)=7,"JUILL",IF(MONTH(D6902)=8,"AOU",IF(MONTH(D6902)=9,"SEPT",IF(MONTH(D6902)=10,"OCT",IF(MONTH(D6902)=11,"NOV",IF(MONTH(D6902)=12,"DEC",""))))))))))))</f>
        <v>JUILL</v>
      </c>
    </row>
    <row r="6903" spans="1:11" x14ac:dyDescent="0.3">
      <c r="A6903" t="s">
        <v>1812</v>
      </c>
      <c r="B6903" s="3">
        <v>45489</v>
      </c>
      <c r="C6903" s="4">
        <v>0.45833333333333331</v>
      </c>
      <c r="D6903" s="3">
        <v>45489</v>
      </c>
      <c r="E6903" s="4">
        <v>0.47916666666666669</v>
      </c>
      <c r="F6903" t="s">
        <v>472</v>
      </c>
      <c r="G6903" t="s">
        <v>350</v>
      </c>
      <c r="H6903" s="12" t="s">
        <v>50</v>
      </c>
      <c r="I6903" s="12" t="str">
        <f>_xlfn.XLOOKUP(Tableau1[[#This Row],[AGENT]],AGENT,TYPE,"",0)</f>
        <v>RO</v>
      </c>
      <c r="J6903" s="13">
        <f>Tableau1[[#This Row],[Fin3]]-Tableau1[[#This Row],[Début2]]</f>
        <v>2.083333333333337E-2</v>
      </c>
      <c r="K6903" s="12" t="str">
        <f>IF(MONTH(D6903)=1,"JANV",IF(MONTH(D6903)=2,"FEV",IF(MONTH(D6903)=3,"MARS",IF(MONTH(D6903)=4,"AVR",IF(MONTH(D6903)=5,"MAI",IF(MONTH(D6903)=6,"JUIN",IF(MONTH(D6903)=7,"JUILL",IF(MONTH(D6903)=8,"AOU",IF(MONTH(D6903)=9,"SEPT",IF(MONTH(D6903)=10,"OCT",IF(MONTH(D6903)=11,"NOV",IF(MONTH(D6903)=12,"DEC",""))))))))))))</f>
        <v>JUILL</v>
      </c>
    </row>
    <row r="6904" spans="1:11" x14ac:dyDescent="0.3">
      <c r="A6904" t="s">
        <v>1814</v>
      </c>
      <c r="B6904" s="3">
        <v>45474</v>
      </c>
      <c r="C6904" s="4">
        <v>0.5625</v>
      </c>
      <c r="D6904" s="3">
        <v>45474</v>
      </c>
      <c r="E6904" s="4">
        <v>0.58333333333333337</v>
      </c>
      <c r="F6904" t="s">
        <v>472</v>
      </c>
      <c r="G6904" t="s">
        <v>350</v>
      </c>
      <c r="H6904" s="12" t="s">
        <v>50</v>
      </c>
      <c r="I6904" s="12" t="str">
        <f>_xlfn.XLOOKUP(Tableau1[[#This Row],[AGENT]],AGENT,TYPE,"",0)</f>
        <v>RO</v>
      </c>
      <c r="J6904" s="13">
        <f>Tableau1[[#This Row],[Fin3]]-Tableau1[[#This Row],[Début2]]</f>
        <v>2.083333333333337E-2</v>
      </c>
      <c r="K6904" s="12" t="str">
        <f>IF(MONTH(D6904)=1,"JANV",IF(MONTH(D6904)=2,"FEV",IF(MONTH(D6904)=3,"MARS",IF(MONTH(D6904)=4,"AVR",IF(MONTH(D6904)=5,"MAI",IF(MONTH(D6904)=6,"JUIN",IF(MONTH(D6904)=7,"JUILL",IF(MONTH(D6904)=8,"AOU",IF(MONTH(D6904)=9,"SEPT",IF(MONTH(D6904)=10,"OCT",IF(MONTH(D6904)=11,"NOV",IF(MONTH(D6904)=12,"DEC",""))))))))))))</f>
        <v>JUILL</v>
      </c>
    </row>
    <row r="6905" spans="1:11" x14ac:dyDescent="0.3">
      <c r="A6905" t="s">
        <v>1816</v>
      </c>
      <c r="B6905" s="3">
        <v>45477</v>
      </c>
      <c r="C6905" s="4">
        <v>0.33333333333333331</v>
      </c>
      <c r="D6905" s="3">
        <v>45477</v>
      </c>
      <c r="E6905" s="4">
        <v>0.35416666666666669</v>
      </c>
      <c r="F6905" t="s">
        <v>472</v>
      </c>
      <c r="G6905" t="s">
        <v>350</v>
      </c>
      <c r="H6905" s="12" t="s">
        <v>50</v>
      </c>
      <c r="I6905" s="12" t="str">
        <f>_xlfn.XLOOKUP(Tableau1[[#This Row],[AGENT]],AGENT,TYPE,"",0)</f>
        <v>RO</v>
      </c>
      <c r="J6905" s="13">
        <f>Tableau1[[#This Row],[Fin3]]-Tableau1[[#This Row],[Début2]]</f>
        <v>2.083333333333337E-2</v>
      </c>
      <c r="K6905" s="12" t="str">
        <f>IF(MONTH(D6905)=1,"JANV",IF(MONTH(D6905)=2,"FEV",IF(MONTH(D6905)=3,"MARS",IF(MONTH(D6905)=4,"AVR",IF(MONTH(D6905)=5,"MAI",IF(MONTH(D6905)=6,"JUIN",IF(MONTH(D6905)=7,"JUILL",IF(MONTH(D6905)=8,"AOU",IF(MONTH(D6905)=9,"SEPT",IF(MONTH(D6905)=10,"OCT",IF(MONTH(D6905)=11,"NOV",IF(MONTH(D6905)=12,"DEC",""))))))))))))</f>
        <v>JUILL</v>
      </c>
    </row>
    <row r="6906" spans="1:11" x14ac:dyDescent="0.3">
      <c r="A6906" t="s">
        <v>1820</v>
      </c>
      <c r="B6906" s="3">
        <v>45477</v>
      </c>
      <c r="C6906" s="4">
        <v>0.64583333333333337</v>
      </c>
      <c r="D6906" s="3">
        <v>45477</v>
      </c>
      <c r="E6906" s="4">
        <v>0.66666666666666663</v>
      </c>
      <c r="F6906" t="s">
        <v>472</v>
      </c>
      <c r="G6906" t="s">
        <v>350</v>
      </c>
      <c r="H6906" s="12" t="s">
        <v>50</v>
      </c>
      <c r="I6906" s="12" t="str">
        <f>_xlfn.XLOOKUP(Tableau1[[#This Row],[AGENT]],AGENT,TYPE,"",0)</f>
        <v>RO</v>
      </c>
      <c r="J6906" s="13">
        <f>Tableau1[[#This Row],[Fin3]]-Tableau1[[#This Row],[Début2]]</f>
        <v>2.0833333333333259E-2</v>
      </c>
      <c r="K6906" s="12" t="str">
        <f>IF(MONTH(D6906)=1,"JANV",IF(MONTH(D6906)=2,"FEV",IF(MONTH(D6906)=3,"MARS",IF(MONTH(D6906)=4,"AVR",IF(MONTH(D6906)=5,"MAI",IF(MONTH(D6906)=6,"JUIN",IF(MONTH(D6906)=7,"JUILL",IF(MONTH(D6906)=8,"AOU",IF(MONTH(D6906)=9,"SEPT",IF(MONTH(D6906)=10,"OCT",IF(MONTH(D6906)=11,"NOV",IF(MONTH(D6906)=12,"DEC",""))))))))))))</f>
        <v>JUILL</v>
      </c>
    </row>
    <row r="6907" spans="1:11" x14ac:dyDescent="0.3">
      <c r="A6907" t="s">
        <v>1405</v>
      </c>
      <c r="B6907" s="3">
        <v>45477</v>
      </c>
      <c r="C6907" s="4">
        <v>0.41666666666666669</v>
      </c>
      <c r="D6907" s="3">
        <v>45477</v>
      </c>
      <c r="E6907" s="4">
        <v>0.4375</v>
      </c>
      <c r="F6907" t="s">
        <v>472</v>
      </c>
      <c r="G6907" t="s">
        <v>350</v>
      </c>
      <c r="H6907" s="12" t="s">
        <v>50</v>
      </c>
      <c r="I6907" s="12" t="str">
        <f>_xlfn.XLOOKUP(Tableau1[[#This Row],[AGENT]],AGENT,TYPE,"",0)</f>
        <v>RO</v>
      </c>
      <c r="J6907" s="13">
        <f>Tableau1[[#This Row],[Fin3]]-Tableau1[[#This Row],[Début2]]</f>
        <v>2.0833333333333315E-2</v>
      </c>
      <c r="K6907" s="12" t="str">
        <f>IF(MONTH(D6907)=1,"JANV",IF(MONTH(D6907)=2,"FEV",IF(MONTH(D6907)=3,"MARS",IF(MONTH(D6907)=4,"AVR",IF(MONTH(D6907)=5,"MAI",IF(MONTH(D6907)=6,"JUIN",IF(MONTH(D6907)=7,"JUILL",IF(MONTH(D6907)=8,"AOU",IF(MONTH(D6907)=9,"SEPT",IF(MONTH(D6907)=10,"OCT",IF(MONTH(D6907)=11,"NOV",IF(MONTH(D6907)=12,"DEC",""))))))))))))</f>
        <v>JUILL</v>
      </c>
    </row>
    <row r="6908" spans="1:11" x14ac:dyDescent="0.3">
      <c r="A6908" t="s">
        <v>1830</v>
      </c>
      <c r="B6908" s="3">
        <v>45477</v>
      </c>
      <c r="C6908" s="4">
        <v>0.66666666666666663</v>
      </c>
      <c r="D6908" s="3">
        <v>45477</v>
      </c>
      <c r="E6908" s="4">
        <v>0.70833333333333337</v>
      </c>
      <c r="F6908" t="s">
        <v>472</v>
      </c>
      <c r="G6908" t="s">
        <v>350</v>
      </c>
      <c r="H6908" s="12" t="s">
        <v>50</v>
      </c>
      <c r="I6908" s="12" t="str">
        <f>_xlfn.XLOOKUP(Tableau1[[#This Row],[AGENT]],AGENT,TYPE,"",0)</f>
        <v>RO</v>
      </c>
      <c r="J6908" s="13">
        <f>Tableau1[[#This Row],[Fin3]]-Tableau1[[#This Row],[Début2]]</f>
        <v>4.1666666666666741E-2</v>
      </c>
      <c r="K6908" s="12" t="str">
        <f>IF(MONTH(D6908)=1,"JANV",IF(MONTH(D6908)=2,"FEV",IF(MONTH(D6908)=3,"MARS",IF(MONTH(D6908)=4,"AVR",IF(MONTH(D6908)=5,"MAI",IF(MONTH(D6908)=6,"JUIN",IF(MONTH(D6908)=7,"JUILL",IF(MONTH(D6908)=8,"AOU",IF(MONTH(D6908)=9,"SEPT",IF(MONTH(D6908)=10,"OCT",IF(MONTH(D6908)=11,"NOV",IF(MONTH(D6908)=12,"DEC",""))))))))))))</f>
        <v>JUILL</v>
      </c>
    </row>
    <row r="6909" spans="1:11" x14ac:dyDescent="0.3">
      <c r="A6909" t="s">
        <v>1836</v>
      </c>
      <c r="B6909" s="3">
        <v>45482</v>
      </c>
      <c r="C6909" s="4">
        <v>0.35416666666666669</v>
      </c>
      <c r="D6909" s="3">
        <v>45482</v>
      </c>
      <c r="E6909" s="4">
        <v>0.39583333333333331</v>
      </c>
      <c r="F6909" t="s">
        <v>472</v>
      </c>
      <c r="G6909" t="s">
        <v>350</v>
      </c>
      <c r="H6909" s="12" t="s">
        <v>50</v>
      </c>
      <c r="I6909" s="12" t="str">
        <f>_xlfn.XLOOKUP(Tableau1[[#This Row],[AGENT]],AGENT,TYPE,"",0)</f>
        <v>RO</v>
      </c>
      <c r="J6909" s="13">
        <f>Tableau1[[#This Row],[Fin3]]-Tableau1[[#This Row],[Début2]]</f>
        <v>4.166666666666663E-2</v>
      </c>
      <c r="K6909" s="12" t="str">
        <f>IF(MONTH(D6909)=1,"JANV",IF(MONTH(D6909)=2,"FEV",IF(MONTH(D6909)=3,"MARS",IF(MONTH(D6909)=4,"AVR",IF(MONTH(D6909)=5,"MAI",IF(MONTH(D6909)=6,"JUIN",IF(MONTH(D6909)=7,"JUILL",IF(MONTH(D6909)=8,"AOU",IF(MONTH(D6909)=9,"SEPT",IF(MONTH(D6909)=10,"OCT",IF(MONTH(D6909)=11,"NOV",IF(MONTH(D6909)=12,"DEC",""))))))))))))</f>
        <v>JUILL</v>
      </c>
    </row>
    <row r="6910" spans="1:11" x14ac:dyDescent="0.3">
      <c r="A6910" t="s">
        <v>1838</v>
      </c>
      <c r="B6910" s="3">
        <v>45484</v>
      </c>
      <c r="C6910" s="4">
        <v>0.41666666666666669</v>
      </c>
      <c r="D6910" s="3">
        <v>45484</v>
      </c>
      <c r="E6910" s="4">
        <v>0.47916666666666669</v>
      </c>
      <c r="F6910" t="s">
        <v>472</v>
      </c>
      <c r="G6910" t="s">
        <v>350</v>
      </c>
      <c r="H6910" s="12" t="s">
        <v>50</v>
      </c>
      <c r="I6910" s="12" t="str">
        <f>_xlfn.XLOOKUP(Tableau1[[#This Row],[AGENT]],AGENT,TYPE,"",0)</f>
        <v>RO</v>
      </c>
      <c r="J6910" s="13">
        <f>Tableau1[[#This Row],[Fin3]]-Tableau1[[#This Row],[Début2]]</f>
        <v>6.25E-2</v>
      </c>
      <c r="K6910" s="12" t="str">
        <f>IF(MONTH(D6910)=1,"JANV",IF(MONTH(D6910)=2,"FEV",IF(MONTH(D6910)=3,"MARS",IF(MONTH(D6910)=4,"AVR",IF(MONTH(D6910)=5,"MAI",IF(MONTH(D6910)=6,"JUIN",IF(MONTH(D6910)=7,"JUILL",IF(MONTH(D6910)=8,"AOU",IF(MONTH(D6910)=9,"SEPT",IF(MONTH(D6910)=10,"OCT",IF(MONTH(D6910)=11,"NOV",IF(MONTH(D6910)=12,"DEC",""))))))))))))</f>
        <v>JUILL</v>
      </c>
    </row>
    <row r="6911" spans="1:11" x14ac:dyDescent="0.3">
      <c r="A6911" t="s">
        <v>1413</v>
      </c>
      <c r="B6911" s="3">
        <v>45488</v>
      </c>
      <c r="C6911" s="4">
        <v>0.54166666666666663</v>
      </c>
      <c r="D6911" s="3">
        <v>45488</v>
      </c>
      <c r="E6911" s="4">
        <v>0.5625</v>
      </c>
      <c r="F6911" t="s">
        <v>472</v>
      </c>
      <c r="G6911" t="s">
        <v>350</v>
      </c>
      <c r="H6911" s="12" t="s">
        <v>50</v>
      </c>
      <c r="I6911" s="12" t="str">
        <f>_xlfn.XLOOKUP(Tableau1[[#This Row],[AGENT]],AGENT,TYPE,"",0)</f>
        <v>RO</v>
      </c>
      <c r="J6911" s="13">
        <f>Tableau1[[#This Row],[Fin3]]-Tableau1[[#This Row],[Début2]]</f>
        <v>2.083333333333337E-2</v>
      </c>
      <c r="K6911" s="12" t="str">
        <f>IF(MONTH(D6911)=1,"JANV",IF(MONTH(D6911)=2,"FEV",IF(MONTH(D6911)=3,"MARS",IF(MONTH(D6911)=4,"AVR",IF(MONTH(D6911)=5,"MAI",IF(MONTH(D6911)=6,"JUIN",IF(MONTH(D6911)=7,"JUILL",IF(MONTH(D6911)=8,"AOU",IF(MONTH(D6911)=9,"SEPT",IF(MONTH(D6911)=10,"OCT",IF(MONTH(D6911)=11,"NOV",IF(MONTH(D6911)=12,"DEC",""))))))))))))</f>
        <v>JUILL</v>
      </c>
    </row>
    <row r="6912" spans="1:11" x14ac:dyDescent="0.3">
      <c r="A6912" t="s">
        <v>1842</v>
      </c>
      <c r="B6912" s="3">
        <v>45485</v>
      </c>
      <c r="C6912" s="4">
        <v>0.39583333333333331</v>
      </c>
      <c r="D6912" s="3">
        <v>45485</v>
      </c>
      <c r="E6912" s="4">
        <v>0.41666666666666669</v>
      </c>
      <c r="F6912" t="s">
        <v>472</v>
      </c>
      <c r="G6912" t="s">
        <v>350</v>
      </c>
      <c r="H6912" s="12" t="s">
        <v>50</v>
      </c>
      <c r="I6912" s="12" t="str">
        <f>_xlfn.XLOOKUP(Tableau1[[#This Row],[AGENT]],AGENT,TYPE,"",0)</f>
        <v>RO</v>
      </c>
      <c r="J6912" s="13">
        <f>Tableau1[[#This Row],[Fin3]]-Tableau1[[#This Row],[Début2]]</f>
        <v>2.083333333333337E-2</v>
      </c>
      <c r="K6912" s="12" t="str">
        <f>IF(MONTH(D6912)=1,"JANV",IF(MONTH(D6912)=2,"FEV",IF(MONTH(D6912)=3,"MARS",IF(MONTH(D6912)=4,"AVR",IF(MONTH(D6912)=5,"MAI",IF(MONTH(D6912)=6,"JUIN",IF(MONTH(D6912)=7,"JUILL",IF(MONTH(D6912)=8,"AOU",IF(MONTH(D6912)=9,"SEPT",IF(MONTH(D6912)=10,"OCT",IF(MONTH(D6912)=11,"NOV",IF(MONTH(D6912)=12,"DEC",""))))))))))))</f>
        <v>JUILL</v>
      </c>
    </row>
    <row r="6913" spans="1:11" x14ac:dyDescent="0.3">
      <c r="A6913" t="s">
        <v>1843</v>
      </c>
      <c r="B6913" s="3">
        <v>45484</v>
      </c>
      <c r="C6913" s="4">
        <v>0.54166666666666663</v>
      </c>
      <c r="D6913" s="3">
        <v>45484</v>
      </c>
      <c r="E6913" s="4">
        <v>0.5625</v>
      </c>
      <c r="F6913" t="s">
        <v>472</v>
      </c>
      <c r="G6913" t="s">
        <v>350</v>
      </c>
      <c r="H6913" s="12" t="s">
        <v>50</v>
      </c>
      <c r="I6913" s="12" t="str">
        <f>_xlfn.XLOOKUP(Tableau1[[#This Row],[AGENT]],AGENT,TYPE,"",0)</f>
        <v>RO</v>
      </c>
      <c r="J6913" s="13">
        <f>Tableau1[[#This Row],[Fin3]]-Tableau1[[#This Row],[Début2]]</f>
        <v>2.083333333333337E-2</v>
      </c>
      <c r="K6913" s="12" t="str">
        <f>IF(MONTH(D6913)=1,"JANV",IF(MONTH(D6913)=2,"FEV",IF(MONTH(D6913)=3,"MARS",IF(MONTH(D6913)=4,"AVR",IF(MONTH(D6913)=5,"MAI",IF(MONTH(D6913)=6,"JUIN",IF(MONTH(D6913)=7,"JUILL",IF(MONTH(D6913)=8,"AOU",IF(MONTH(D6913)=9,"SEPT",IF(MONTH(D6913)=10,"OCT",IF(MONTH(D6913)=11,"NOV",IF(MONTH(D6913)=12,"DEC",""))))))))))))</f>
        <v>JUILL</v>
      </c>
    </row>
    <row r="6914" spans="1:11" x14ac:dyDescent="0.3">
      <c r="A6914" t="s">
        <v>1844</v>
      </c>
      <c r="B6914" s="3">
        <v>45489</v>
      </c>
      <c r="C6914" s="4">
        <v>0.47916666666666669</v>
      </c>
      <c r="D6914" s="3">
        <v>45489</v>
      </c>
      <c r="E6914" s="4">
        <v>0.5</v>
      </c>
      <c r="F6914" t="s">
        <v>472</v>
      </c>
      <c r="G6914" t="s">
        <v>350</v>
      </c>
      <c r="H6914" s="12" t="s">
        <v>50</v>
      </c>
      <c r="I6914" s="12" t="str">
        <f>_xlfn.XLOOKUP(Tableau1[[#This Row],[AGENT]],AGENT,TYPE,"",0)</f>
        <v>RO</v>
      </c>
      <c r="J6914" s="13">
        <f>Tableau1[[#This Row],[Fin3]]-Tableau1[[#This Row],[Début2]]</f>
        <v>2.0833333333333315E-2</v>
      </c>
      <c r="K6914" s="12" t="str">
        <f>IF(MONTH(D6914)=1,"JANV",IF(MONTH(D6914)=2,"FEV",IF(MONTH(D6914)=3,"MARS",IF(MONTH(D6914)=4,"AVR",IF(MONTH(D6914)=5,"MAI",IF(MONTH(D6914)=6,"JUIN",IF(MONTH(D6914)=7,"JUILL",IF(MONTH(D6914)=8,"AOU",IF(MONTH(D6914)=9,"SEPT",IF(MONTH(D6914)=10,"OCT",IF(MONTH(D6914)=11,"NOV",IF(MONTH(D6914)=12,"DEC",""))))))))))))</f>
        <v>JUILL</v>
      </c>
    </row>
    <row r="6915" spans="1:11" x14ac:dyDescent="0.3">
      <c r="A6915" t="s">
        <v>472</v>
      </c>
      <c r="B6915" s="3">
        <v>45488</v>
      </c>
      <c r="C6915" s="4">
        <v>0.60416666666666663</v>
      </c>
      <c r="D6915" s="3">
        <v>45488</v>
      </c>
      <c r="E6915" s="4">
        <v>0.70833333333333337</v>
      </c>
      <c r="F6915" t="s">
        <v>472</v>
      </c>
      <c r="G6915" t="s">
        <v>350</v>
      </c>
      <c r="H6915" s="12" t="s">
        <v>50</v>
      </c>
      <c r="I6915" s="12" t="str">
        <f>_xlfn.XLOOKUP(Tableau1[[#This Row],[AGENT]],AGENT,TYPE,"",0)</f>
        <v>RO</v>
      </c>
      <c r="J6915" s="13">
        <f>Tableau1[[#This Row],[Fin3]]-Tableau1[[#This Row],[Début2]]</f>
        <v>0.10416666666666674</v>
      </c>
      <c r="K6915" s="12" t="str">
        <f>IF(MONTH(D6915)=1,"JANV",IF(MONTH(D6915)=2,"FEV",IF(MONTH(D6915)=3,"MARS",IF(MONTH(D6915)=4,"AVR",IF(MONTH(D6915)=5,"MAI",IF(MONTH(D6915)=6,"JUIN",IF(MONTH(D6915)=7,"JUILL",IF(MONTH(D6915)=8,"AOU",IF(MONTH(D6915)=9,"SEPT",IF(MONTH(D6915)=10,"OCT",IF(MONTH(D6915)=11,"NOV",IF(MONTH(D6915)=12,"DEC",""))))))))))))</f>
        <v>JUILL</v>
      </c>
    </row>
    <row r="6916" spans="1:11" x14ac:dyDescent="0.3">
      <c r="A6916" t="s">
        <v>1417</v>
      </c>
      <c r="B6916" s="3">
        <v>45495</v>
      </c>
      <c r="C6916" s="4">
        <v>0.6875</v>
      </c>
      <c r="D6916" s="3">
        <v>45495</v>
      </c>
      <c r="E6916" s="4">
        <v>0.70833333333333337</v>
      </c>
      <c r="F6916" t="s">
        <v>472</v>
      </c>
      <c r="G6916" t="s">
        <v>350</v>
      </c>
      <c r="H6916" s="12" t="s">
        <v>50</v>
      </c>
      <c r="I6916" s="12" t="str">
        <f>_xlfn.XLOOKUP(Tableau1[[#This Row],[AGENT]],AGENT,TYPE,"",0)</f>
        <v>RO</v>
      </c>
      <c r="J6916" s="13">
        <f>Tableau1[[#This Row],[Fin3]]-Tableau1[[#This Row],[Début2]]</f>
        <v>2.083333333333337E-2</v>
      </c>
      <c r="K6916" s="12" t="str">
        <f>IF(MONTH(D6916)=1,"JANV",IF(MONTH(D6916)=2,"FEV",IF(MONTH(D6916)=3,"MARS",IF(MONTH(D6916)=4,"AVR",IF(MONTH(D6916)=5,"MAI",IF(MONTH(D6916)=6,"JUIN",IF(MONTH(D6916)=7,"JUILL",IF(MONTH(D6916)=8,"AOU",IF(MONTH(D6916)=9,"SEPT",IF(MONTH(D6916)=10,"OCT",IF(MONTH(D6916)=11,"NOV",IF(MONTH(D6916)=12,"DEC",""))))))))))))</f>
        <v>JUILL</v>
      </c>
    </row>
    <row r="6917" spans="1:11" x14ac:dyDescent="0.3">
      <c r="A6917" t="s">
        <v>353</v>
      </c>
      <c r="B6917" s="3">
        <v>45495</v>
      </c>
      <c r="C6917" s="4">
        <v>0.64583333333333337</v>
      </c>
      <c r="D6917" s="3">
        <v>45495</v>
      </c>
      <c r="E6917" s="4">
        <v>0.66666666666666663</v>
      </c>
      <c r="F6917" t="s">
        <v>472</v>
      </c>
      <c r="G6917" t="s">
        <v>350</v>
      </c>
      <c r="H6917" s="12" t="s">
        <v>50</v>
      </c>
      <c r="I6917" s="12" t="str">
        <f>_xlfn.XLOOKUP(Tableau1[[#This Row],[AGENT]],AGENT,TYPE,"",0)</f>
        <v>RO</v>
      </c>
      <c r="J6917" s="13">
        <f>Tableau1[[#This Row],[Fin3]]-Tableau1[[#This Row],[Début2]]</f>
        <v>2.0833333333333259E-2</v>
      </c>
      <c r="K6917" s="12" t="str">
        <f>IF(MONTH(D6917)=1,"JANV",IF(MONTH(D6917)=2,"FEV",IF(MONTH(D6917)=3,"MARS",IF(MONTH(D6917)=4,"AVR",IF(MONTH(D6917)=5,"MAI",IF(MONTH(D6917)=6,"JUIN",IF(MONTH(D6917)=7,"JUILL",IF(MONTH(D6917)=8,"AOU",IF(MONTH(D6917)=9,"SEPT",IF(MONTH(D6917)=10,"OCT",IF(MONTH(D6917)=11,"NOV",IF(MONTH(D6917)=12,"DEC",""))))))))))))</f>
        <v>JUILL</v>
      </c>
    </row>
    <row r="6918" spans="1:11" x14ac:dyDescent="0.3">
      <c r="A6918" t="s">
        <v>1429</v>
      </c>
      <c r="B6918" s="3">
        <v>45504</v>
      </c>
      <c r="C6918" s="4">
        <v>0.58333333333333337</v>
      </c>
      <c r="D6918" s="3">
        <v>45504</v>
      </c>
      <c r="E6918" s="4">
        <v>0.70833333333333337</v>
      </c>
      <c r="F6918" t="s">
        <v>472</v>
      </c>
      <c r="G6918" t="s">
        <v>350</v>
      </c>
      <c r="H6918" s="12" t="s">
        <v>50</v>
      </c>
      <c r="I6918" s="12" t="str">
        <f>_xlfn.XLOOKUP(Tableau1[[#This Row],[AGENT]],AGENT,TYPE,"",0)</f>
        <v>RO</v>
      </c>
      <c r="J6918" s="13">
        <f>Tableau1[[#This Row],[Fin3]]-Tableau1[[#This Row],[Début2]]</f>
        <v>0.125</v>
      </c>
      <c r="K6918" s="12" t="str">
        <f>IF(MONTH(D6918)=1,"JANV",IF(MONTH(D6918)=2,"FEV",IF(MONTH(D6918)=3,"MARS",IF(MONTH(D6918)=4,"AVR",IF(MONTH(D6918)=5,"MAI",IF(MONTH(D6918)=6,"JUIN",IF(MONTH(D6918)=7,"JUILL",IF(MONTH(D6918)=8,"AOU",IF(MONTH(D6918)=9,"SEPT",IF(MONTH(D6918)=10,"OCT",IF(MONTH(D6918)=11,"NOV",IF(MONTH(D6918)=12,"DEC",""))))))))))))</f>
        <v>JUILL</v>
      </c>
    </row>
    <row r="6919" spans="1:11" x14ac:dyDescent="0.3">
      <c r="A6919" t="s">
        <v>1433</v>
      </c>
      <c r="B6919" s="3">
        <v>45503</v>
      </c>
      <c r="C6919" s="4">
        <v>0.6875</v>
      </c>
      <c r="D6919" s="3">
        <v>45503</v>
      </c>
      <c r="E6919" s="4">
        <v>0.70833333333333337</v>
      </c>
      <c r="F6919" t="s">
        <v>472</v>
      </c>
      <c r="G6919" t="s">
        <v>350</v>
      </c>
      <c r="H6919" s="12" t="s">
        <v>50</v>
      </c>
      <c r="I6919" s="12" t="str">
        <f>_xlfn.XLOOKUP(Tableau1[[#This Row],[AGENT]],AGENT,TYPE,"",0)</f>
        <v>RO</v>
      </c>
      <c r="J6919" s="13">
        <f>Tableau1[[#This Row],[Fin3]]-Tableau1[[#This Row],[Début2]]</f>
        <v>2.083333333333337E-2</v>
      </c>
      <c r="K6919" s="12" t="str">
        <f>IF(MONTH(D6919)=1,"JANV",IF(MONTH(D6919)=2,"FEV",IF(MONTH(D6919)=3,"MARS",IF(MONTH(D6919)=4,"AVR",IF(MONTH(D6919)=5,"MAI",IF(MONTH(D6919)=6,"JUIN",IF(MONTH(D6919)=7,"JUILL",IF(MONTH(D6919)=8,"AOU",IF(MONTH(D6919)=9,"SEPT",IF(MONTH(D6919)=10,"OCT",IF(MONTH(D6919)=11,"NOV",IF(MONTH(D6919)=12,"DEC",""))))))))))))</f>
        <v>JUILL</v>
      </c>
    </row>
    <row r="6920" spans="1:11" x14ac:dyDescent="0.3">
      <c r="A6920" t="s">
        <v>1862</v>
      </c>
      <c r="B6920" s="3">
        <v>45502</v>
      </c>
      <c r="C6920" s="4">
        <v>0.64583333333333337</v>
      </c>
      <c r="D6920" s="3">
        <v>45502</v>
      </c>
      <c r="E6920" s="4">
        <v>0.6875</v>
      </c>
      <c r="F6920" t="s">
        <v>472</v>
      </c>
      <c r="G6920" t="s">
        <v>350</v>
      </c>
      <c r="H6920" s="12" t="s">
        <v>50</v>
      </c>
      <c r="I6920" s="12" t="str">
        <f>_xlfn.XLOOKUP(Tableau1[[#This Row],[AGENT]],AGENT,TYPE,"",0)</f>
        <v>RO</v>
      </c>
      <c r="J6920" s="13">
        <f>Tableau1[[#This Row],[Fin3]]-Tableau1[[#This Row],[Début2]]</f>
        <v>4.166666666666663E-2</v>
      </c>
      <c r="K6920" s="12" t="str">
        <f>IF(MONTH(D6920)=1,"JANV",IF(MONTH(D6920)=2,"FEV",IF(MONTH(D6920)=3,"MARS",IF(MONTH(D6920)=4,"AVR",IF(MONTH(D6920)=5,"MAI",IF(MONTH(D6920)=6,"JUIN",IF(MONTH(D6920)=7,"JUILL",IF(MONTH(D6920)=8,"AOU",IF(MONTH(D6920)=9,"SEPT",IF(MONTH(D6920)=10,"OCT",IF(MONTH(D6920)=11,"NOV",IF(MONTH(D6920)=12,"DEC",""))))))))))))</f>
        <v>JUILL</v>
      </c>
    </row>
    <row r="6921" spans="1:11" x14ac:dyDescent="0.3">
      <c r="A6921" t="s">
        <v>1372</v>
      </c>
      <c r="B6921" s="3">
        <v>45504</v>
      </c>
      <c r="C6921" s="4">
        <v>0.54166666666666663</v>
      </c>
      <c r="D6921" s="3">
        <v>45504</v>
      </c>
      <c r="E6921" s="4">
        <v>0.58333333333333337</v>
      </c>
      <c r="F6921" t="s">
        <v>472</v>
      </c>
      <c r="G6921" t="s">
        <v>350</v>
      </c>
      <c r="H6921" s="12" t="s">
        <v>50</v>
      </c>
      <c r="I6921" s="12" t="str">
        <f>_xlfn.XLOOKUP(Tableau1[[#This Row],[AGENT]],AGENT,TYPE,"",0)</f>
        <v>RO</v>
      </c>
      <c r="J6921" s="13">
        <f>Tableau1[[#This Row],[Fin3]]-Tableau1[[#This Row],[Début2]]</f>
        <v>4.1666666666666741E-2</v>
      </c>
      <c r="K6921" s="12" t="str">
        <f>IF(MONTH(D6921)=1,"JANV",IF(MONTH(D6921)=2,"FEV",IF(MONTH(D6921)=3,"MARS",IF(MONTH(D6921)=4,"AVR",IF(MONTH(D6921)=5,"MAI",IF(MONTH(D6921)=6,"JUIN",IF(MONTH(D6921)=7,"JUILL",IF(MONTH(D6921)=8,"AOU",IF(MONTH(D6921)=9,"SEPT",IF(MONTH(D6921)=10,"OCT",IF(MONTH(D6921)=11,"NOV",IF(MONTH(D6921)=12,"DEC",""))))))))))))</f>
        <v>JUILL</v>
      </c>
    </row>
    <row r="6922" spans="1:11" x14ac:dyDescent="0.3">
      <c r="A6922" t="s">
        <v>1864</v>
      </c>
      <c r="B6922" s="3">
        <v>45504</v>
      </c>
      <c r="C6922" s="4">
        <v>0.35416666666666669</v>
      </c>
      <c r="D6922" s="3">
        <v>45504</v>
      </c>
      <c r="E6922" s="4">
        <v>0.5</v>
      </c>
      <c r="F6922" t="s">
        <v>472</v>
      </c>
      <c r="G6922" t="s">
        <v>350</v>
      </c>
      <c r="H6922" s="12" t="s">
        <v>50</v>
      </c>
      <c r="I6922" s="12" t="str">
        <f>_xlfn.XLOOKUP(Tableau1[[#This Row],[AGENT]],AGENT,TYPE,"",0)</f>
        <v>RO</v>
      </c>
      <c r="J6922" s="13">
        <f>Tableau1[[#This Row],[Fin3]]-Tableau1[[#This Row],[Début2]]</f>
        <v>0.14583333333333331</v>
      </c>
      <c r="K6922" s="12" t="str">
        <f>IF(MONTH(D6922)=1,"JANV",IF(MONTH(D6922)=2,"FEV",IF(MONTH(D6922)=3,"MARS",IF(MONTH(D6922)=4,"AVR",IF(MONTH(D6922)=5,"MAI",IF(MONTH(D6922)=6,"JUIN",IF(MONTH(D6922)=7,"JUILL",IF(MONTH(D6922)=8,"AOU",IF(MONTH(D6922)=9,"SEPT",IF(MONTH(D6922)=10,"OCT",IF(MONTH(D6922)=11,"NOV",IF(MONTH(D6922)=12,"DEC",""))))))))))))</f>
        <v>JUILL</v>
      </c>
    </row>
    <row r="6923" spans="1:11" x14ac:dyDescent="0.3">
      <c r="A6923" t="s">
        <v>1432</v>
      </c>
      <c r="B6923" s="3">
        <v>45502</v>
      </c>
      <c r="C6923" s="4">
        <v>0.58333333333333337</v>
      </c>
      <c r="D6923" s="3">
        <v>45502</v>
      </c>
      <c r="E6923" s="4">
        <v>0.60416666666666663</v>
      </c>
      <c r="F6923" t="s">
        <v>472</v>
      </c>
      <c r="G6923" t="s">
        <v>350</v>
      </c>
      <c r="H6923" s="12" t="s">
        <v>50</v>
      </c>
      <c r="I6923" s="12" t="str">
        <f>_xlfn.XLOOKUP(Tableau1[[#This Row],[AGENT]],AGENT,TYPE,"",0)</f>
        <v>RO</v>
      </c>
      <c r="J6923" s="13">
        <f>Tableau1[[#This Row],[Fin3]]-Tableau1[[#This Row],[Début2]]</f>
        <v>2.0833333333333259E-2</v>
      </c>
      <c r="K6923" s="12" t="str">
        <f>IF(MONTH(D6923)=1,"JANV",IF(MONTH(D6923)=2,"FEV",IF(MONTH(D6923)=3,"MARS",IF(MONTH(D6923)=4,"AVR",IF(MONTH(D6923)=5,"MAI",IF(MONTH(D6923)=6,"JUIN",IF(MONTH(D6923)=7,"JUILL",IF(MONTH(D6923)=8,"AOU",IF(MONTH(D6923)=9,"SEPT",IF(MONTH(D6923)=10,"OCT",IF(MONTH(D6923)=11,"NOV",IF(MONTH(D6923)=12,"DEC",""))))))))))))</f>
        <v>JUILL</v>
      </c>
    </row>
    <row r="6924" spans="1:11" x14ac:dyDescent="0.3">
      <c r="A6924" t="s">
        <v>353</v>
      </c>
      <c r="B6924" s="3">
        <v>45446</v>
      </c>
      <c r="C6924" s="4">
        <v>0.58333333333333337</v>
      </c>
      <c r="D6924" s="3">
        <v>45446</v>
      </c>
      <c r="E6924" s="4">
        <v>0.625</v>
      </c>
      <c r="F6924" t="s">
        <v>472</v>
      </c>
      <c r="G6924" t="s">
        <v>350</v>
      </c>
      <c r="H6924" s="12" t="s">
        <v>50</v>
      </c>
      <c r="I6924" s="12" t="str">
        <f>_xlfn.XLOOKUP(Tableau1[[#This Row],[AGENT]],AGENT,TYPE,"",0)</f>
        <v>RO</v>
      </c>
      <c r="J6924" s="13">
        <f>Tableau1[[#This Row],[Fin3]]-Tableau1[[#This Row],[Début2]]</f>
        <v>4.166666666666663E-2</v>
      </c>
      <c r="K6924" s="12" t="str">
        <f>IF(MONTH(D6924)=1,"JANV",IF(MONTH(D6924)=2,"FEV",IF(MONTH(D6924)=3,"MARS",IF(MONTH(D6924)=4,"AVR",IF(MONTH(D6924)=5,"MAI",IF(MONTH(D6924)=6,"JUIN",IF(MONTH(D6924)=7,"JUILL",IF(MONTH(D6924)=8,"AOU",IF(MONTH(D6924)=9,"SEPT",IF(MONTH(D6924)=10,"OCT",IF(MONTH(D6924)=11,"NOV",IF(MONTH(D6924)=12,"DEC",""))))))))))))</f>
        <v>JUIN</v>
      </c>
    </row>
    <row r="6925" spans="1:11" x14ac:dyDescent="0.3">
      <c r="A6925" t="s">
        <v>353</v>
      </c>
      <c r="B6925" s="3">
        <v>45453</v>
      </c>
      <c r="C6925" s="4">
        <v>0.58333333333333337</v>
      </c>
      <c r="D6925" s="3">
        <v>45453</v>
      </c>
      <c r="E6925" s="4">
        <v>0.60416666666666663</v>
      </c>
      <c r="F6925" t="s">
        <v>472</v>
      </c>
      <c r="G6925" t="s">
        <v>350</v>
      </c>
      <c r="H6925" s="12" t="s">
        <v>50</v>
      </c>
      <c r="I6925" s="12" t="str">
        <f>_xlfn.XLOOKUP(Tableau1[[#This Row],[AGENT]],AGENT,TYPE,"",0)</f>
        <v>RO</v>
      </c>
      <c r="J6925" s="13">
        <f>Tableau1[[#This Row],[Fin3]]-Tableau1[[#This Row],[Début2]]</f>
        <v>2.0833333333333259E-2</v>
      </c>
      <c r="K6925" s="12" t="str">
        <f>IF(MONTH(D6925)=1,"JANV",IF(MONTH(D6925)=2,"FEV",IF(MONTH(D6925)=3,"MARS",IF(MONTH(D6925)=4,"AVR",IF(MONTH(D6925)=5,"MAI",IF(MONTH(D6925)=6,"JUIN",IF(MONTH(D6925)=7,"JUILL",IF(MONTH(D6925)=8,"AOU",IF(MONTH(D6925)=9,"SEPT",IF(MONTH(D6925)=10,"OCT",IF(MONTH(D6925)=11,"NOV",IF(MONTH(D6925)=12,"DEC",""))))))))))))</f>
        <v>JUIN</v>
      </c>
    </row>
    <row r="6926" spans="1:11" x14ac:dyDescent="0.3">
      <c r="A6926" t="s">
        <v>353</v>
      </c>
      <c r="B6926" s="3">
        <v>45460</v>
      </c>
      <c r="C6926" s="4">
        <v>0.625</v>
      </c>
      <c r="D6926" s="3">
        <v>45460</v>
      </c>
      <c r="E6926" s="4">
        <v>0.64583333333333337</v>
      </c>
      <c r="F6926" t="s">
        <v>472</v>
      </c>
      <c r="G6926" t="s">
        <v>350</v>
      </c>
      <c r="H6926" s="12" t="s">
        <v>50</v>
      </c>
      <c r="I6926" s="12" t="str">
        <f>_xlfn.XLOOKUP(Tableau1[[#This Row],[AGENT]],AGENT,TYPE,"",0)</f>
        <v>RO</v>
      </c>
      <c r="J6926" s="13">
        <f>Tableau1[[#This Row],[Fin3]]-Tableau1[[#This Row],[Début2]]</f>
        <v>2.083333333333337E-2</v>
      </c>
      <c r="K6926" s="12" t="str">
        <f>IF(MONTH(D6926)=1,"JANV",IF(MONTH(D6926)=2,"FEV",IF(MONTH(D6926)=3,"MARS",IF(MONTH(D6926)=4,"AVR",IF(MONTH(D6926)=5,"MAI",IF(MONTH(D6926)=6,"JUIN",IF(MONTH(D6926)=7,"JUILL",IF(MONTH(D6926)=8,"AOU",IF(MONTH(D6926)=9,"SEPT",IF(MONTH(D6926)=10,"OCT",IF(MONTH(D6926)=11,"NOV",IF(MONTH(D6926)=12,"DEC",""))))))))))))</f>
        <v>JUIN</v>
      </c>
    </row>
    <row r="6927" spans="1:11" x14ac:dyDescent="0.3">
      <c r="A6927" t="s">
        <v>353</v>
      </c>
      <c r="B6927" s="3">
        <v>45467</v>
      </c>
      <c r="C6927" s="4">
        <v>0.58333333333333337</v>
      </c>
      <c r="D6927" s="3">
        <v>45467</v>
      </c>
      <c r="E6927" s="4">
        <v>0.625</v>
      </c>
      <c r="F6927" t="s">
        <v>472</v>
      </c>
      <c r="G6927" t="s">
        <v>350</v>
      </c>
      <c r="H6927" s="12" t="s">
        <v>50</v>
      </c>
      <c r="I6927" s="12" t="str">
        <f>_xlfn.XLOOKUP(Tableau1[[#This Row],[AGENT]],AGENT,TYPE,"",0)</f>
        <v>RO</v>
      </c>
      <c r="J6927" s="13">
        <f>Tableau1[[#This Row],[Fin3]]-Tableau1[[#This Row],[Début2]]</f>
        <v>4.166666666666663E-2</v>
      </c>
      <c r="K6927" s="12" t="str">
        <f>IF(MONTH(D6927)=1,"JANV",IF(MONTH(D6927)=2,"FEV",IF(MONTH(D6927)=3,"MARS",IF(MONTH(D6927)=4,"AVR",IF(MONTH(D6927)=5,"MAI",IF(MONTH(D6927)=6,"JUIN",IF(MONTH(D6927)=7,"JUILL",IF(MONTH(D6927)=8,"AOU",IF(MONTH(D6927)=9,"SEPT",IF(MONTH(D6927)=10,"OCT",IF(MONTH(D6927)=11,"NOV",IF(MONTH(D6927)=12,"DEC",""))))))))))))</f>
        <v>JUIN</v>
      </c>
    </row>
    <row r="6928" spans="1:11" x14ac:dyDescent="0.3">
      <c r="A6928" t="s">
        <v>549</v>
      </c>
      <c r="B6928" s="3">
        <v>45464</v>
      </c>
      <c r="C6928" s="4">
        <v>0.375</v>
      </c>
      <c r="D6928" s="3">
        <v>45464</v>
      </c>
      <c r="E6928" s="4">
        <v>0.39583333333333331</v>
      </c>
      <c r="F6928" t="s">
        <v>472</v>
      </c>
      <c r="G6928" t="s">
        <v>350</v>
      </c>
      <c r="H6928" s="12" t="s">
        <v>50</v>
      </c>
      <c r="I6928" s="12" t="str">
        <f>_xlfn.XLOOKUP(Tableau1[[#This Row],[AGENT]],AGENT,TYPE,"",0)</f>
        <v>RO</v>
      </c>
      <c r="J6928" s="13">
        <f>Tableau1[[#This Row],[Fin3]]-Tableau1[[#This Row],[Début2]]</f>
        <v>2.0833333333333315E-2</v>
      </c>
      <c r="K6928" s="12" t="str">
        <f>IF(MONTH(D6928)=1,"JANV",IF(MONTH(D6928)=2,"FEV",IF(MONTH(D6928)=3,"MARS",IF(MONTH(D6928)=4,"AVR",IF(MONTH(D6928)=5,"MAI",IF(MONTH(D6928)=6,"JUIN",IF(MONTH(D6928)=7,"JUILL",IF(MONTH(D6928)=8,"AOU",IF(MONTH(D6928)=9,"SEPT",IF(MONTH(D6928)=10,"OCT",IF(MONTH(D6928)=11,"NOV",IF(MONTH(D6928)=12,"DEC",""))))))))))))</f>
        <v>JUIN</v>
      </c>
    </row>
    <row r="6929" spans="1:11" x14ac:dyDescent="0.3">
      <c r="A6929" t="s">
        <v>562</v>
      </c>
      <c r="B6929" s="3">
        <v>45460</v>
      </c>
      <c r="C6929" s="4">
        <v>0.5625</v>
      </c>
      <c r="D6929" s="3">
        <v>45460</v>
      </c>
      <c r="E6929" s="4">
        <v>0.58333333333333337</v>
      </c>
      <c r="F6929" t="s">
        <v>472</v>
      </c>
      <c r="G6929" t="s">
        <v>350</v>
      </c>
      <c r="H6929" s="12" t="s">
        <v>50</v>
      </c>
      <c r="I6929" s="12" t="str">
        <f>_xlfn.XLOOKUP(Tableau1[[#This Row],[AGENT]],AGENT,TYPE,"",0)</f>
        <v>RO</v>
      </c>
      <c r="J6929" s="13">
        <f>Tableau1[[#This Row],[Fin3]]-Tableau1[[#This Row],[Début2]]</f>
        <v>2.083333333333337E-2</v>
      </c>
      <c r="K6929" s="12" t="str">
        <f>IF(MONTH(D6929)=1,"JANV",IF(MONTH(D6929)=2,"FEV",IF(MONTH(D6929)=3,"MARS",IF(MONTH(D6929)=4,"AVR",IF(MONTH(D6929)=5,"MAI",IF(MONTH(D6929)=6,"JUIN",IF(MONTH(D6929)=7,"JUILL",IF(MONTH(D6929)=8,"AOU",IF(MONTH(D6929)=9,"SEPT",IF(MONTH(D6929)=10,"OCT",IF(MONTH(D6929)=11,"NOV",IF(MONTH(D6929)=12,"DEC",""))))))))))))</f>
        <v>JUIN</v>
      </c>
    </row>
    <row r="6930" spans="1:11" x14ac:dyDescent="0.3">
      <c r="A6930" t="s">
        <v>352</v>
      </c>
      <c r="B6930" s="3">
        <v>45471</v>
      </c>
      <c r="C6930" s="4">
        <v>0.33333333333333331</v>
      </c>
      <c r="D6930" s="3">
        <v>45471</v>
      </c>
      <c r="E6930" s="4">
        <v>0.35416666666666669</v>
      </c>
      <c r="F6930" t="s">
        <v>472</v>
      </c>
      <c r="G6930" t="s">
        <v>350</v>
      </c>
      <c r="H6930" s="12" t="s">
        <v>50</v>
      </c>
      <c r="I6930" s="12" t="str">
        <f>_xlfn.XLOOKUP(Tableau1[[#This Row],[AGENT]],AGENT,TYPE,"",0)</f>
        <v>RO</v>
      </c>
      <c r="J6930" s="13">
        <f>Tableau1[[#This Row],[Fin3]]-Tableau1[[#This Row],[Début2]]</f>
        <v>2.083333333333337E-2</v>
      </c>
      <c r="K6930" s="12" t="str">
        <f>IF(MONTH(D6930)=1,"JANV",IF(MONTH(D6930)=2,"FEV",IF(MONTH(D6930)=3,"MARS",IF(MONTH(D6930)=4,"AVR",IF(MONTH(D6930)=5,"MAI",IF(MONTH(D6930)=6,"JUIN",IF(MONTH(D6930)=7,"JUILL",IF(MONTH(D6930)=8,"AOU",IF(MONTH(D6930)=9,"SEPT",IF(MONTH(D6930)=10,"OCT",IF(MONTH(D6930)=11,"NOV",IF(MONTH(D6930)=12,"DEC",""))))))))))))</f>
        <v>JUIN</v>
      </c>
    </row>
    <row r="6931" spans="1:11" x14ac:dyDescent="0.3">
      <c r="A6931" t="s">
        <v>550</v>
      </c>
      <c r="B6931" s="3">
        <v>45447</v>
      </c>
      <c r="C6931" s="4">
        <v>0.35416666666666669</v>
      </c>
      <c r="D6931" s="3">
        <v>45447</v>
      </c>
      <c r="E6931" s="4">
        <v>0.375</v>
      </c>
      <c r="F6931" t="s">
        <v>472</v>
      </c>
      <c r="G6931" t="s">
        <v>350</v>
      </c>
      <c r="H6931" s="12" t="s">
        <v>50</v>
      </c>
      <c r="I6931" s="12" t="str">
        <f>_xlfn.XLOOKUP(Tableau1[[#This Row],[AGENT]],AGENT,TYPE,"",0)</f>
        <v>RO</v>
      </c>
      <c r="J6931" s="13">
        <f>Tableau1[[#This Row],[Fin3]]-Tableau1[[#This Row],[Début2]]</f>
        <v>2.0833333333333315E-2</v>
      </c>
      <c r="K6931" s="12" t="str">
        <f>IF(MONTH(D6931)=1,"JANV",IF(MONTH(D6931)=2,"FEV",IF(MONTH(D6931)=3,"MARS",IF(MONTH(D6931)=4,"AVR",IF(MONTH(D6931)=5,"MAI",IF(MONTH(D6931)=6,"JUIN",IF(MONTH(D6931)=7,"JUILL",IF(MONTH(D6931)=8,"AOU",IF(MONTH(D6931)=9,"SEPT",IF(MONTH(D6931)=10,"OCT",IF(MONTH(D6931)=11,"NOV",IF(MONTH(D6931)=12,"DEC",""))))))))))))</f>
        <v>JUIN</v>
      </c>
    </row>
    <row r="6932" spans="1:11" x14ac:dyDescent="0.3">
      <c r="A6932" t="s">
        <v>550</v>
      </c>
      <c r="B6932" s="3">
        <v>45453</v>
      </c>
      <c r="C6932" s="4">
        <v>0.39583333333333331</v>
      </c>
      <c r="D6932" s="3">
        <v>45453</v>
      </c>
      <c r="E6932" s="4">
        <v>0.41666666666666669</v>
      </c>
      <c r="F6932" t="s">
        <v>472</v>
      </c>
      <c r="G6932" t="s">
        <v>350</v>
      </c>
      <c r="H6932" s="12" t="s">
        <v>50</v>
      </c>
      <c r="I6932" s="12" t="str">
        <f>_xlfn.XLOOKUP(Tableau1[[#This Row],[AGENT]],AGENT,TYPE,"",0)</f>
        <v>RO</v>
      </c>
      <c r="J6932" s="13">
        <f>Tableau1[[#This Row],[Fin3]]-Tableau1[[#This Row],[Début2]]</f>
        <v>2.083333333333337E-2</v>
      </c>
      <c r="K6932" s="12" t="str">
        <f>IF(MONTH(D6932)=1,"JANV",IF(MONTH(D6932)=2,"FEV",IF(MONTH(D6932)=3,"MARS",IF(MONTH(D6932)=4,"AVR",IF(MONTH(D6932)=5,"MAI",IF(MONTH(D6932)=6,"JUIN",IF(MONTH(D6932)=7,"JUILL",IF(MONTH(D6932)=8,"AOU",IF(MONTH(D6932)=9,"SEPT",IF(MONTH(D6932)=10,"OCT",IF(MONTH(D6932)=11,"NOV",IF(MONTH(D6932)=12,"DEC",""))))))))))))</f>
        <v>JUIN</v>
      </c>
    </row>
    <row r="6933" spans="1:11" x14ac:dyDescent="0.3">
      <c r="A6933" t="s">
        <v>550</v>
      </c>
      <c r="B6933" s="3">
        <v>45462</v>
      </c>
      <c r="C6933" s="4">
        <v>0.54166666666666663</v>
      </c>
      <c r="D6933" s="3">
        <v>45462</v>
      </c>
      <c r="E6933" s="4">
        <v>0.5625</v>
      </c>
      <c r="F6933" t="s">
        <v>472</v>
      </c>
      <c r="G6933" t="s">
        <v>350</v>
      </c>
      <c r="H6933" s="12" t="s">
        <v>50</v>
      </c>
      <c r="I6933" s="12" t="str">
        <f>_xlfn.XLOOKUP(Tableau1[[#This Row],[AGENT]],AGENT,TYPE,"",0)</f>
        <v>RO</v>
      </c>
      <c r="J6933" s="13">
        <f>Tableau1[[#This Row],[Fin3]]-Tableau1[[#This Row],[Début2]]</f>
        <v>2.083333333333337E-2</v>
      </c>
      <c r="K6933" s="12" t="str">
        <f>IF(MONTH(D6933)=1,"JANV",IF(MONTH(D6933)=2,"FEV",IF(MONTH(D6933)=3,"MARS",IF(MONTH(D6933)=4,"AVR",IF(MONTH(D6933)=5,"MAI",IF(MONTH(D6933)=6,"JUIN",IF(MONTH(D6933)=7,"JUILL",IF(MONTH(D6933)=8,"AOU",IF(MONTH(D6933)=9,"SEPT",IF(MONTH(D6933)=10,"OCT",IF(MONTH(D6933)=11,"NOV",IF(MONTH(D6933)=12,"DEC",""))))))))))))</f>
        <v>JUIN</v>
      </c>
    </row>
    <row r="6934" spans="1:11" x14ac:dyDescent="0.3">
      <c r="A6934" t="s">
        <v>1872</v>
      </c>
      <c r="B6934" s="3">
        <v>45450</v>
      </c>
      <c r="C6934" s="4">
        <v>0.33333333333333331</v>
      </c>
      <c r="D6934" s="3">
        <v>45450</v>
      </c>
      <c r="E6934" s="4">
        <v>0.34375</v>
      </c>
      <c r="F6934" t="s">
        <v>472</v>
      </c>
      <c r="G6934" t="s">
        <v>350</v>
      </c>
      <c r="H6934" s="12" t="s">
        <v>50</v>
      </c>
      <c r="I6934" s="12" t="str">
        <f>_xlfn.XLOOKUP(Tableau1[[#This Row],[AGENT]],AGENT,TYPE,"",0)</f>
        <v>RO</v>
      </c>
      <c r="J6934" s="13">
        <f>Tableau1[[#This Row],[Fin3]]-Tableau1[[#This Row],[Début2]]</f>
        <v>1.0416666666666685E-2</v>
      </c>
      <c r="K6934" s="12" t="str">
        <f>IF(MONTH(D6934)=1,"JANV",IF(MONTH(D6934)=2,"FEV",IF(MONTH(D6934)=3,"MARS",IF(MONTH(D6934)=4,"AVR",IF(MONTH(D6934)=5,"MAI",IF(MONTH(D6934)=6,"JUIN",IF(MONTH(D6934)=7,"JUILL",IF(MONTH(D6934)=8,"AOU",IF(MONTH(D6934)=9,"SEPT",IF(MONTH(D6934)=10,"OCT",IF(MONTH(D6934)=11,"NOV",IF(MONTH(D6934)=12,"DEC",""))))))))))))</f>
        <v>JUIN</v>
      </c>
    </row>
    <row r="6935" spans="1:11" x14ac:dyDescent="0.3">
      <c r="A6935" t="s">
        <v>1873</v>
      </c>
      <c r="B6935" s="3">
        <v>45446</v>
      </c>
      <c r="C6935" s="4">
        <v>0.66666666666666663</v>
      </c>
      <c r="D6935" s="3">
        <v>45446</v>
      </c>
      <c r="E6935" s="4">
        <v>0.6875</v>
      </c>
      <c r="F6935" t="s">
        <v>472</v>
      </c>
      <c r="G6935" t="s">
        <v>350</v>
      </c>
      <c r="H6935" s="12" t="s">
        <v>50</v>
      </c>
      <c r="I6935" s="12" t="str">
        <f>_xlfn.XLOOKUP(Tableau1[[#This Row],[AGENT]],AGENT,TYPE,"",0)</f>
        <v>RO</v>
      </c>
      <c r="J6935" s="13">
        <f>Tableau1[[#This Row],[Fin3]]-Tableau1[[#This Row],[Début2]]</f>
        <v>2.083333333333337E-2</v>
      </c>
      <c r="K6935" s="12" t="str">
        <f>IF(MONTH(D6935)=1,"JANV",IF(MONTH(D6935)=2,"FEV",IF(MONTH(D6935)=3,"MARS",IF(MONTH(D6935)=4,"AVR",IF(MONTH(D6935)=5,"MAI",IF(MONTH(D6935)=6,"JUIN",IF(MONTH(D6935)=7,"JUILL",IF(MONTH(D6935)=8,"AOU",IF(MONTH(D6935)=9,"SEPT",IF(MONTH(D6935)=10,"OCT",IF(MONTH(D6935)=11,"NOV",IF(MONTH(D6935)=12,"DEC",""))))))))))))</f>
        <v>JUIN</v>
      </c>
    </row>
    <row r="6936" spans="1:11" x14ac:dyDescent="0.3">
      <c r="A6936" t="s">
        <v>1879</v>
      </c>
      <c r="B6936" s="3">
        <v>45446</v>
      </c>
      <c r="C6936" s="4">
        <v>0.47916666666666669</v>
      </c>
      <c r="D6936" s="3">
        <v>45446</v>
      </c>
      <c r="E6936" s="4">
        <v>0.5</v>
      </c>
      <c r="F6936" t="s">
        <v>472</v>
      </c>
      <c r="G6936" t="s">
        <v>350</v>
      </c>
      <c r="H6936" s="12" t="s">
        <v>50</v>
      </c>
      <c r="I6936" s="12" t="str">
        <f>_xlfn.XLOOKUP(Tableau1[[#This Row],[AGENT]],AGENT,TYPE,"",0)</f>
        <v>RO</v>
      </c>
      <c r="J6936" s="13">
        <f>Tableau1[[#This Row],[Fin3]]-Tableau1[[#This Row],[Début2]]</f>
        <v>2.0833333333333315E-2</v>
      </c>
      <c r="K6936" s="12" t="str">
        <f>IF(MONTH(D6936)=1,"JANV",IF(MONTH(D6936)=2,"FEV",IF(MONTH(D6936)=3,"MARS",IF(MONTH(D6936)=4,"AVR",IF(MONTH(D6936)=5,"MAI",IF(MONTH(D6936)=6,"JUIN",IF(MONTH(D6936)=7,"JUILL",IF(MONTH(D6936)=8,"AOU",IF(MONTH(D6936)=9,"SEPT",IF(MONTH(D6936)=10,"OCT",IF(MONTH(D6936)=11,"NOV",IF(MONTH(D6936)=12,"DEC",""))))))))))))</f>
        <v>JUIN</v>
      </c>
    </row>
    <row r="6937" spans="1:11" x14ac:dyDescent="0.3">
      <c r="A6937" t="s">
        <v>1884</v>
      </c>
      <c r="B6937" s="3">
        <v>45447</v>
      </c>
      <c r="C6937" s="4">
        <v>0.45833333333333331</v>
      </c>
      <c r="D6937" s="3">
        <v>45447</v>
      </c>
      <c r="E6937" s="4">
        <v>0.47916666666666669</v>
      </c>
      <c r="F6937" t="s">
        <v>472</v>
      </c>
      <c r="G6937" t="s">
        <v>350</v>
      </c>
      <c r="H6937" s="12" t="s">
        <v>50</v>
      </c>
      <c r="I6937" s="12" t="str">
        <f>_xlfn.XLOOKUP(Tableau1[[#This Row],[AGENT]],AGENT,TYPE,"",0)</f>
        <v>RO</v>
      </c>
      <c r="J6937" s="13">
        <f>Tableau1[[#This Row],[Fin3]]-Tableau1[[#This Row],[Début2]]</f>
        <v>2.083333333333337E-2</v>
      </c>
      <c r="K6937" s="12" t="str">
        <f>IF(MONTH(D6937)=1,"JANV",IF(MONTH(D6937)=2,"FEV",IF(MONTH(D6937)=3,"MARS",IF(MONTH(D6937)=4,"AVR",IF(MONTH(D6937)=5,"MAI",IF(MONTH(D6937)=6,"JUIN",IF(MONTH(D6937)=7,"JUILL",IF(MONTH(D6937)=8,"AOU",IF(MONTH(D6937)=9,"SEPT",IF(MONTH(D6937)=10,"OCT",IF(MONTH(D6937)=11,"NOV",IF(MONTH(D6937)=12,"DEC",""))))))))))))</f>
        <v>JUIN</v>
      </c>
    </row>
    <row r="6938" spans="1:11" x14ac:dyDescent="0.3">
      <c r="A6938" t="s">
        <v>1887</v>
      </c>
      <c r="B6938" s="3">
        <v>45447</v>
      </c>
      <c r="C6938" s="4">
        <v>0.6875</v>
      </c>
      <c r="D6938" s="3">
        <v>45447</v>
      </c>
      <c r="E6938" s="4">
        <v>0.70833333333333337</v>
      </c>
      <c r="F6938" t="s">
        <v>472</v>
      </c>
      <c r="G6938" t="s">
        <v>350</v>
      </c>
      <c r="H6938" s="12" t="s">
        <v>50</v>
      </c>
      <c r="I6938" s="12" t="str">
        <f>_xlfn.XLOOKUP(Tableau1[[#This Row],[AGENT]],AGENT,TYPE,"",0)</f>
        <v>RO</v>
      </c>
      <c r="J6938" s="13">
        <f>Tableau1[[#This Row],[Fin3]]-Tableau1[[#This Row],[Début2]]</f>
        <v>2.083333333333337E-2</v>
      </c>
      <c r="K6938" s="12" t="str">
        <f>IF(MONTH(D6938)=1,"JANV",IF(MONTH(D6938)=2,"FEV",IF(MONTH(D6938)=3,"MARS",IF(MONTH(D6938)=4,"AVR",IF(MONTH(D6938)=5,"MAI",IF(MONTH(D6938)=6,"JUIN",IF(MONTH(D6938)=7,"JUILL",IF(MONTH(D6938)=8,"AOU",IF(MONTH(D6938)=9,"SEPT",IF(MONTH(D6938)=10,"OCT",IF(MONTH(D6938)=11,"NOV",IF(MONTH(D6938)=12,"DEC",""))))))))))))</f>
        <v>JUIN</v>
      </c>
    </row>
    <row r="6939" spans="1:11" x14ac:dyDescent="0.3">
      <c r="A6939" t="s">
        <v>1891</v>
      </c>
      <c r="B6939" s="3">
        <v>45455</v>
      </c>
      <c r="C6939" s="4">
        <v>0.35416666666666669</v>
      </c>
      <c r="D6939" s="3">
        <v>45455</v>
      </c>
      <c r="E6939" s="4">
        <v>0.375</v>
      </c>
      <c r="F6939" t="s">
        <v>472</v>
      </c>
      <c r="G6939" t="s">
        <v>350</v>
      </c>
      <c r="H6939" s="12" t="s">
        <v>50</v>
      </c>
      <c r="I6939" s="12" t="str">
        <f>_xlfn.XLOOKUP(Tableau1[[#This Row],[AGENT]],AGENT,TYPE,"",0)</f>
        <v>RO</v>
      </c>
      <c r="J6939" s="13">
        <f>Tableau1[[#This Row],[Fin3]]-Tableau1[[#This Row],[Début2]]</f>
        <v>2.0833333333333315E-2</v>
      </c>
      <c r="K6939" s="12" t="str">
        <f>IF(MONTH(D6939)=1,"JANV",IF(MONTH(D6939)=2,"FEV",IF(MONTH(D6939)=3,"MARS",IF(MONTH(D6939)=4,"AVR",IF(MONTH(D6939)=5,"MAI",IF(MONTH(D6939)=6,"JUIN",IF(MONTH(D6939)=7,"JUILL",IF(MONTH(D6939)=8,"AOU",IF(MONTH(D6939)=9,"SEPT",IF(MONTH(D6939)=10,"OCT",IF(MONTH(D6939)=11,"NOV",IF(MONTH(D6939)=12,"DEC",""))))))))))))</f>
        <v>JUIN</v>
      </c>
    </row>
    <row r="6940" spans="1:11" x14ac:dyDescent="0.3">
      <c r="A6940" t="s">
        <v>1872</v>
      </c>
      <c r="B6940" s="3">
        <v>45454</v>
      </c>
      <c r="C6940" s="4">
        <v>0.64583333333333337</v>
      </c>
      <c r="D6940" s="3">
        <v>45454</v>
      </c>
      <c r="E6940" s="4">
        <v>0.66666666666666663</v>
      </c>
      <c r="F6940" t="s">
        <v>472</v>
      </c>
      <c r="G6940" t="s">
        <v>350</v>
      </c>
      <c r="H6940" s="12" t="s">
        <v>50</v>
      </c>
      <c r="I6940" s="12" t="str">
        <f>_xlfn.XLOOKUP(Tableau1[[#This Row],[AGENT]],AGENT,TYPE,"",0)</f>
        <v>RO</v>
      </c>
      <c r="J6940" s="13">
        <f>Tableau1[[#This Row],[Fin3]]-Tableau1[[#This Row],[Début2]]</f>
        <v>2.0833333333333259E-2</v>
      </c>
      <c r="K6940" s="12" t="str">
        <f>IF(MONTH(D6940)=1,"JANV",IF(MONTH(D6940)=2,"FEV",IF(MONTH(D6940)=3,"MARS",IF(MONTH(D6940)=4,"AVR",IF(MONTH(D6940)=5,"MAI",IF(MONTH(D6940)=6,"JUIN",IF(MONTH(D6940)=7,"JUILL",IF(MONTH(D6940)=8,"AOU",IF(MONTH(D6940)=9,"SEPT",IF(MONTH(D6940)=10,"OCT",IF(MONTH(D6940)=11,"NOV",IF(MONTH(D6940)=12,"DEC",""))))))))))))</f>
        <v>JUIN</v>
      </c>
    </row>
    <row r="6941" spans="1:11" x14ac:dyDescent="0.3">
      <c r="A6941" t="s">
        <v>1894</v>
      </c>
      <c r="B6941" s="3">
        <v>45454</v>
      </c>
      <c r="C6941" s="4">
        <v>0.66666666666666663</v>
      </c>
      <c r="D6941" s="3">
        <v>45454</v>
      </c>
      <c r="E6941" s="4">
        <v>0.70833333333333337</v>
      </c>
      <c r="F6941" t="s">
        <v>472</v>
      </c>
      <c r="G6941" t="s">
        <v>350</v>
      </c>
      <c r="H6941" s="12" t="s">
        <v>50</v>
      </c>
      <c r="I6941" s="12" t="str">
        <f>_xlfn.XLOOKUP(Tableau1[[#This Row],[AGENT]],AGENT,TYPE,"",0)</f>
        <v>RO</v>
      </c>
      <c r="J6941" s="13">
        <f>Tableau1[[#This Row],[Fin3]]-Tableau1[[#This Row],[Début2]]</f>
        <v>4.1666666666666741E-2</v>
      </c>
      <c r="K6941" s="12" t="str">
        <f>IF(MONTH(D6941)=1,"JANV",IF(MONTH(D6941)=2,"FEV",IF(MONTH(D6941)=3,"MARS",IF(MONTH(D6941)=4,"AVR",IF(MONTH(D6941)=5,"MAI",IF(MONTH(D6941)=6,"JUIN",IF(MONTH(D6941)=7,"JUILL",IF(MONTH(D6941)=8,"AOU",IF(MONTH(D6941)=9,"SEPT",IF(MONTH(D6941)=10,"OCT",IF(MONTH(D6941)=11,"NOV",IF(MONTH(D6941)=12,"DEC",""))))))))))))</f>
        <v>JUIN</v>
      </c>
    </row>
    <row r="6942" spans="1:11" x14ac:dyDescent="0.3">
      <c r="A6942" t="s">
        <v>1211</v>
      </c>
      <c r="B6942" s="3">
        <v>45471</v>
      </c>
      <c r="C6942" s="4">
        <v>0.375</v>
      </c>
      <c r="D6942" s="3">
        <v>45471</v>
      </c>
      <c r="E6942" s="4">
        <v>0.4375</v>
      </c>
      <c r="F6942" t="s">
        <v>472</v>
      </c>
      <c r="G6942" t="s">
        <v>350</v>
      </c>
      <c r="H6942" s="12" t="s">
        <v>50</v>
      </c>
      <c r="I6942" s="12" t="str">
        <f>_xlfn.XLOOKUP(Tableau1[[#This Row],[AGENT]],AGENT,TYPE,"",0)</f>
        <v>RO</v>
      </c>
      <c r="J6942" s="13">
        <f>Tableau1[[#This Row],[Fin3]]-Tableau1[[#This Row],[Début2]]</f>
        <v>6.25E-2</v>
      </c>
      <c r="K6942" s="12" t="str">
        <f>IF(MONTH(D6942)=1,"JANV",IF(MONTH(D6942)=2,"FEV",IF(MONTH(D6942)=3,"MARS",IF(MONTH(D6942)=4,"AVR",IF(MONTH(D6942)=5,"MAI",IF(MONTH(D6942)=6,"JUIN",IF(MONTH(D6942)=7,"JUILL",IF(MONTH(D6942)=8,"AOU",IF(MONTH(D6942)=9,"SEPT",IF(MONTH(D6942)=10,"OCT",IF(MONTH(D6942)=11,"NOV",IF(MONTH(D6942)=12,"DEC",""))))))))))))</f>
        <v>JUIN</v>
      </c>
    </row>
    <row r="6943" spans="1:11" x14ac:dyDescent="0.3">
      <c r="A6943" t="s">
        <v>1367</v>
      </c>
      <c r="B6943" s="3">
        <v>45461</v>
      </c>
      <c r="C6943" s="4">
        <v>0.58333333333333337</v>
      </c>
      <c r="D6943" s="3">
        <v>45461</v>
      </c>
      <c r="E6943" s="4">
        <v>0.66666666666666663</v>
      </c>
      <c r="F6943" t="s">
        <v>472</v>
      </c>
      <c r="G6943" t="s">
        <v>350</v>
      </c>
      <c r="H6943" s="12" t="s">
        <v>50</v>
      </c>
      <c r="I6943" s="12" t="str">
        <f>_xlfn.XLOOKUP(Tableau1[[#This Row],[AGENT]],AGENT,TYPE,"",0)</f>
        <v>RO</v>
      </c>
      <c r="J6943" s="13">
        <f>Tableau1[[#This Row],[Fin3]]-Tableau1[[#This Row],[Début2]]</f>
        <v>8.3333333333333259E-2</v>
      </c>
      <c r="K6943" s="12" t="str">
        <f>IF(MONTH(D6943)=1,"JANV",IF(MONTH(D6943)=2,"FEV",IF(MONTH(D6943)=3,"MARS",IF(MONTH(D6943)=4,"AVR",IF(MONTH(D6943)=5,"MAI",IF(MONTH(D6943)=6,"JUIN",IF(MONTH(D6943)=7,"JUILL",IF(MONTH(D6943)=8,"AOU",IF(MONTH(D6943)=9,"SEPT",IF(MONTH(D6943)=10,"OCT",IF(MONTH(D6943)=11,"NOV",IF(MONTH(D6943)=12,"DEC",""))))))))))))</f>
        <v>JUIN</v>
      </c>
    </row>
    <row r="6944" spans="1:11" x14ac:dyDescent="0.3">
      <c r="A6944" t="s">
        <v>1359</v>
      </c>
      <c r="B6944" s="3">
        <v>45454</v>
      </c>
      <c r="C6944" s="4">
        <v>0.45833333333333331</v>
      </c>
      <c r="D6944" s="3">
        <v>45454</v>
      </c>
      <c r="E6944" s="4">
        <v>0.47916666666666669</v>
      </c>
      <c r="F6944" t="s">
        <v>472</v>
      </c>
      <c r="G6944" t="s">
        <v>350</v>
      </c>
      <c r="H6944" s="12" t="s">
        <v>50</v>
      </c>
      <c r="I6944" s="12" t="str">
        <f>_xlfn.XLOOKUP(Tableau1[[#This Row],[AGENT]],AGENT,TYPE,"",0)</f>
        <v>RO</v>
      </c>
      <c r="J6944" s="13">
        <f>Tableau1[[#This Row],[Fin3]]-Tableau1[[#This Row],[Début2]]</f>
        <v>2.083333333333337E-2</v>
      </c>
      <c r="K6944" s="12" t="str">
        <f>IF(MONTH(D6944)=1,"JANV",IF(MONTH(D6944)=2,"FEV",IF(MONTH(D6944)=3,"MARS",IF(MONTH(D6944)=4,"AVR",IF(MONTH(D6944)=5,"MAI",IF(MONTH(D6944)=6,"JUIN",IF(MONTH(D6944)=7,"JUILL",IF(MONTH(D6944)=8,"AOU",IF(MONTH(D6944)=9,"SEPT",IF(MONTH(D6944)=10,"OCT",IF(MONTH(D6944)=11,"NOV",IF(MONTH(D6944)=12,"DEC",""))))))))))))</f>
        <v>JUIN</v>
      </c>
    </row>
    <row r="6945" spans="1:11" x14ac:dyDescent="0.3">
      <c r="A6945" t="s">
        <v>1371</v>
      </c>
      <c r="B6945" s="3">
        <v>45467</v>
      </c>
      <c r="C6945" s="4">
        <v>0.4375</v>
      </c>
      <c r="D6945" s="3">
        <v>45467</v>
      </c>
      <c r="E6945" s="4">
        <v>0.45833333333333331</v>
      </c>
      <c r="F6945" t="s">
        <v>472</v>
      </c>
      <c r="G6945" t="s">
        <v>350</v>
      </c>
      <c r="H6945" s="12" t="s">
        <v>50</v>
      </c>
      <c r="I6945" s="12" t="str">
        <f>_xlfn.XLOOKUP(Tableau1[[#This Row],[AGENT]],AGENT,TYPE,"",0)</f>
        <v>RO</v>
      </c>
      <c r="J6945" s="13">
        <f>Tableau1[[#This Row],[Fin3]]-Tableau1[[#This Row],[Début2]]</f>
        <v>2.0833333333333315E-2</v>
      </c>
      <c r="K6945" s="12" t="str">
        <f>IF(MONTH(D6945)=1,"JANV",IF(MONTH(D6945)=2,"FEV",IF(MONTH(D6945)=3,"MARS",IF(MONTH(D6945)=4,"AVR",IF(MONTH(D6945)=5,"MAI",IF(MONTH(D6945)=6,"JUIN",IF(MONTH(D6945)=7,"JUILL",IF(MONTH(D6945)=8,"AOU",IF(MONTH(D6945)=9,"SEPT",IF(MONTH(D6945)=10,"OCT",IF(MONTH(D6945)=11,"NOV",IF(MONTH(D6945)=12,"DEC",""))))))))))))</f>
        <v>JUIN</v>
      </c>
    </row>
    <row r="6946" spans="1:11" x14ac:dyDescent="0.3">
      <c r="A6946" t="s">
        <v>1906</v>
      </c>
      <c r="B6946" s="3">
        <v>45455</v>
      </c>
      <c r="C6946" s="4">
        <v>0.41666666666666669</v>
      </c>
      <c r="D6946" s="3">
        <v>45455</v>
      </c>
      <c r="E6946" s="4">
        <v>0.4375</v>
      </c>
      <c r="F6946" t="s">
        <v>472</v>
      </c>
      <c r="G6946" t="s">
        <v>350</v>
      </c>
      <c r="H6946" s="12" t="s">
        <v>50</v>
      </c>
      <c r="I6946" s="12" t="str">
        <f>_xlfn.XLOOKUP(Tableau1[[#This Row],[AGENT]],AGENT,TYPE,"",0)</f>
        <v>RO</v>
      </c>
      <c r="J6946" s="13">
        <f>Tableau1[[#This Row],[Fin3]]-Tableau1[[#This Row],[Début2]]</f>
        <v>2.0833333333333315E-2</v>
      </c>
      <c r="K6946" s="12" t="str">
        <f>IF(MONTH(D6946)=1,"JANV",IF(MONTH(D6946)=2,"FEV",IF(MONTH(D6946)=3,"MARS",IF(MONTH(D6946)=4,"AVR",IF(MONTH(D6946)=5,"MAI",IF(MONTH(D6946)=6,"JUIN",IF(MONTH(D6946)=7,"JUILL",IF(MONTH(D6946)=8,"AOU",IF(MONTH(D6946)=9,"SEPT",IF(MONTH(D6946)=10,"OCT",IF(MONTH(D6946)=11,"NOV",IF(MONTH(D6946)=12,"DEC",""))))))))))))</f>
        <v>JUIN</v>
      </c>
    </row>
    <row r="6947" spans="1:11" x14ac:dyDescent="0.3">
      <c r="A6947" t="s">
        <v>1908</v>
      </c>
      <c r="B6947" s="3">
        <v>45455</v>
      </c>
      <c r="C6947" s="4">
        <v>0.375</v>
      </c>
      <c r="D6947" s="3">
        <v>45455</v>
      </c>
      <c r="E6947" s="4">
        <v>0.39583333333333331</v>
      </c>
      <c r="F6947" t="s">
        <v>472</v>
      </c>
      <c r="G6947" t="s">
        <v>350</v>
      </c>
      <c r="H6947" s="12" t="s">
        <v>50</v>
      </c>
      <c r="I6947" s="12" t="str">
        <f>_xlfn.XLOOKUP(Tableau1[[#This Row],[AGENT]],AGENT,TYPE,"",0)</f>
        <v>RO</v>
      </c>
      <c r="J6947" s="13">
        <f>Tableau1[[#This Row],[Fin3]]-Tableau1[[#This Row],[Début2]]</f>
        <v>2.0833333333333315E-2</v>
      </c>
      <c r="K6947" s="12" t="str">
        <f>IF(MONTH(D6947)=1,"JANV",IF(MONTH(D6947)=2,"FEV",IF(MONTH(D6947)=3,"MARS",IF(MONTH(D6947)=4,"AVR",IF(MONTH(D6947)=5,"MAI",IF(MONTH(D6947)=6,"JUIN",IF(MONTH(D6947)=7,"JUILL",IF(MONTH(D6947)=8,"AOU",IF(MONTH(D6947)=9,"SEPT",IF(MONTH(D6947)=10,"OCT",IF(MONTH(D6947)=11,"NOV",IF(MONTH(D6947)=12,"DEC",""))))))))))))</f>
        <v>JUIN</v>
      </c>
    </row>
    <row r="6948" spans="1:11" x14ac:dyDescent="0.3">
      <c r="A6948" t="s">
        <v>1810</v>
      </c>
      <c r="B6948" s="3">
        <v>45467</v>
      </c>
      <c r="C6948" s="4">
        <v>0.41666666666666669</v>
      </c>
      <c r="D6948" s="3">
        <v>45467</v>
      </c>
      <c r="E6948" s="4">
        <v>0.4375</v>
      </c>
      <c r="F6948" t="s">
        <v>472</v>
      </c>
      <c r="G6948" t="s">
        <v>350</v>
      </c>
      <c r="H6948" s="12" t="s">
        <v>50</v>
      </c>
      <c r="I6948" s="12" t="str">
        <f>_xlfn.XLOOKUP(Tableau1[[#This Row],[AGENT]],AGENT,TYPE,"",0)</f>
        <v>RO</v>
      </c>
      <c r="J6948" s="13">
        <f>Tableau1[[#This Row],[Fin3]]-Tableau1[[#This Row],[Début2]]</f>
        <v>2.0833333333333315E-2</v>
      </c>
      <c r="K6948" s="12" t="str">
        <f>IF(MONTH(D6948)=1,"JANV",IF(MONTH(D6948)=2,"FEV",IF(MONTH(D6948)=3,"MARS",IF(MONTH(D6948)=4,"AVR",IF(MONTH(D6948)=5,"MAI",IF(MONTH(D6948)=6,"JUIN",IF(MONTH(D6948)=7,"JUILL",IF(MONTH(D6948)=8,"AOU",IF(MONTH(D6948)=9,"SEPT",IF(MONTH(D6948)=10,"OCT",IF(MONTH(D6948)=11,"NOV",IF(MONTH(D6948)=12,"DEC",""))))))))))))</f>
        <v>JUIN</v>
      </c>
    </row>
    <row r="6949" spans="1:11" x14ac:dyDescent="0.3">
      <c r="A6949" t="s">
        <v>1919</v>
      </c>
      <c r="B6949" s="3">
        <v>45464</v>
      </c>
      <c r="C6949" s="4">
        <v>0.39583333333333331</v>
      </c>
      <c r="D6949" s="3">
        <v>45464</v>
      </c>
      <c r="E6949" s="4">
        <v>0.45833333333333331</v>
      </c>
      <c r="F6949" t="s">
        <v>472</v>
      </c>
      <c r="G6949" t="s">
        <v>350</v>
      </c>
      <c r="H6949" s="12" t="s">
        <v>50</v>
      </c>
      <c r="I6949" s="12" t="str">
        <f>_xlfn.XLOOKUP(Tableau1[[#This Row],[AGENT]],AGENT,TYPE,"",0)</f>
        <v>RO</v>
      </c>
      <c r="J6949" s="13">
        <f>Tableau1[[#This Row],[Fin3]]-Tableau1[[#This Row],[Début2]]</f>
        <v>6.25E-2</v>
      </c>
      <c r="K6949" s="12" t="str">
        <f>IF(MONTH(D6949)=1,"JANV",IF(MONTH(D6949)=2,"FEV",IF(MONTH(D6949)=3,"MARS",IF(MONTH(D6949)=4,"AVR",IF(MONTH(D6949)=5,"MAI",IF(MONTH(D6949)=6,"JUIN",IF(MONTH(D6949)=7,"JUILL",IF(MONTH(D6949)=8,"AOU",IF(MONTH(D6949)=9,"SEPT",IF(MONTH(D6949)=10,"OCT",IF(MONTH(D6949)=11,"NOV",IF(MONTH(D6949)=12,"DEC",""))))))))))))</f>
        <v>JUIN</v>
      </c>
    </row>
    <row r="6950" spans="1:11" x14ac:dyDescent="0.3">
      <c r="A6950" t="s">
        <v>1844</v>
      </c>
      <c r="B6950" s="3">
        <v>45463</v>
      </c>
      <c r="C6950" s="4">
        <v>0.4375</v>
      </c>
      <c r="D6950" s="3">
        <v>45463</v>
      </c>
      <c r="E6950" s="4">
        <v>0.45833333333333331</v>
      </c>
      <c r="F6950" t="s">
        <v>472</v>
      </c>
      <c r="G6950" t="s">
        <v>350</v>
      </c>
      <c r="H6950" s="12" t="s">
        <v>50</v>
      </c>
      <c r="I6950" s="12" t="str">
        <f>_xlfn.XLOOKUP(Tableau1[[#This Row],[AGENT]],AGENT,TYPE,"",0)</f>
        <v>RO</v>
      </c>
      <c r="J6950" s="13">
        <f>Tableau1[[#This Row],[Fin3]]-Tableau1[[#This Row],[Début2]]</f>
        <v>2.0833333333333315E-2</v>
      </c>
      <c r="K6950" s="12" t="str">
        <f>IF(MONTH(D6950)=1,"JANV",IF(MONTH(D6950)=2,"FEV",IF(MONTH(D6950)=3,"MARS",IF(MONTH(D6950)=4,"AVR",IF(MONTH(D6950)=5,"MAI",IF(MONTH(D6950)=6,"JUIN",IF(MONTH(D6950)=7,"JUILL",IF(MONTH(D6950)=8,"AOU",IF(MONTH(D6950)=9,"SEPT",IF(MONTH(D6950)=10,"OCT",IF(MONTH(D6950)=11,"NOV",IF(MONTH(D6950)=12,"DEC",""))))))))))))</f>
        <v>JUIN</v>
      </c>
    </row>
    <row r="6951" spans="1:11" x14ac:dyDescent="0.3">
      <c r="A6951" t="s">
        <v>1920</v>
      </c>
      <c r="B6951" s="3">
        <v>45463</v>
      </c>
      <c r="C6951" s="4">
        <v>0.41666666666666669</v>
      </c>
      <c r="D6951" s="3">
        <v>45463</v>
      </c>
      <c r="E6951" s="4">
        <v>0.4375</v>
      </c>
      <c r="F6951" t="s">
        <v>472</v>
      </c>
      <c r="G6951" t="s">
        <v>350</v>
      </c>
      <c r="H6951" s="12" t="s">
        <v>50</v>
      </c>
      <c r="I6951" s="12" t="str">
        <f>_xlfn.XLOOKUP(Tableau1[[#This Row],[AGENT]],AGENT,TYPE,"",0)</f>
        <v>RO</v>
      </c>
      <c r="J6951" s="13">
        <f>Tableau1[[#This Row],[Fin3]]-Tableau1[[#This Row],[Début2]]</f>
        <v>2.0833333333333315E-2</v>
      </c>
      <c r="K6951" s="12" t="str">
        <f>IF(MONTH(D6951)=1,"JANV",IF(MONTH(D6951)=2,"FEV",IF(MONTH(D6951)=3,"MARS",IF(MONTH(D6951)=4,"AVR",IF(MONTH(D6951)=5,"MAI",IF(MONTH(D6951)=6,"JUIN",IF(MONTH(D6951)=7,"JUILL",IF(MONTH(D6951)=8,"AOU",IF(MONTH(D6951)=9,"SEPT",IF(MONTH(D6951)=10,"OCT",IF(MONTH(D6951)=11,"NOV",IF(MONTH(D6951)=12,"DEC",""))))))))))))</f>
        <v>JUIN</v>
      </c>
    </row>
    <row r="6952" spans="1:11" x14ac:dyDescent="0.3">
      <c r="A6952" t="s">
        <v>917</v>
      </c>
      <c r="B6952" s="3">
        <v>45467</v>
      </c>
      <c r="C6952" s="4">
        <v>0.45833333333333331</v>
      </c>
      <c r="D6952" s="3">
        <v>45467</v>
      </c>
      <c r="E6952" s="4">
        <v>0.47916666666666669</v>
      </c>
      <c r="F6952" t="s">
        <v>472</v>
      </c>
      <c r="G6952" t="s">
        <v>350</v>
      </c>
      <c r="H6952" s="12" t="s">
        <v>50</v>
      </c>
      <c r="I6952" s="12" t="str">
        <f>_xlfn.XLOOKUP(Tableau1[[#This Row],[AGENT]],AGENT,TYPE,"",0)</f>
        <v>RO</v>
      </c>
      <c r="J6952" s="13">
        <f>Tableau1[[#This Row],[Fin3]]-Tableau1[[#This Row],[Début2]]</f>
        <v>2.083333333333337E-2</v>
      </c>
      <c r="K6952" s="12" t="str">
        <f>IF(MONTH(D6952)=1,"JANV",IF(MONTH(D6952)=2,"FEV",IF(MONTH(D6952)=3,"MARS",IF(MONTH(D6952)=4,"AVR",IF(MONTH(D6952)=5,"MAI",IF(MONTH(D6952)=6,"JUIN",IF(MONTH(D6952)=7,"JUILL",IF(MONTH(D6952)=8,"AOU",IF(MONTH(D6952)=9,"SEPT",IF(MONTH(D6952)=10,"OCT",IF(MONTH(D6952)=11,"NOV",IF(MONTH(D6952)=12,"DEC",""))))))))))))</f>
        <v>JUIN</v>
      </c>
    </row>
    <row r="6953" spans="1:11" x14ac:dyDescent="0.3">
      <c r="A6953" t="s">
        <v>1373</v>
      </c>
      <c r="B6953" s="3">
        <v>45471</v>
      </c>
      <c r="C6953" s="4">
        <v>0.35416666666666669</v>
      </c>
      <c r="D6953" s="3">
        <v>45471</v>
      </c>
      <c r="E6953" s="4">
        <v>0.375</v>
      </c>
      <c r="F6953" t="s">
        <v>472</v>
      </c>
      <c r="G6953" t="s">
        <v>350</v>
      </c>
      <c r="H6953" s="12" t="s">
        <v>50</v>
      </c>
      <c r="I6953" s="12" t="str">
        <f>_xlfn.XLOOKUP(Tableau1[[#This Row],[AGENT]],AGENT,TYPE,"",0)</f>
        <v>RO</v>
      </c>
      <c r="J6953" s="13">
        <f>Tableau1[[#This Row],[Fin3]]-Tableau1[[#This Row],[Début2]]</f>
        <v>2.0833333333333315E-2</v>
      </c>
      <c r="K6953" s="12" t="str">
        <f>IF(MONTH(D6953)=1,"JANV",IF(MONTH(D6953)=2,"FEV",IF(MONTH(D6953)=3,"MARS",IF(MONTH(D6953)=4,"AVR",IF(MONTH(D6953)=5,"MAI",IF(MONTH(D6953)=6,"JUIN",IF(MONTH(D6953)=7,"JUILL",IF(MONTH(D6953)=8,"AOU",IF(MONTH(D6953)=9,"SEPT",IF(MONTH(D6953)=10,"OCT",IF(MONTH(D6953)=11,"NOV",IF(MONTH(D6953)=12,"DEC",""))))))))))))</f>
        <v>JUIN</v>
      </c>
    </row>
    <row r="6954" spans="1:11" x14ac:dyDescent="0.3">
      <c r="A6954" t="s">
        <v>1400</v>
      </c>
      <c r="B6954" s="3">
        <v>45468</v>
      </c>
      <c r="C6954" s="4">
        <v>0.33333333333333331</v>
      </c>
      <c r="D6954" s="3">
        <v>45468</v>
      </c>
      <c r="E6954" s="4">
        <v>0.35416666666666669</v>
      </c>
      <c r="F6954" t="s">
        <v>472</v>
      </c>
      <c r="G6954" t="s">
        <v>350</v>
      </c>
      <c r="H6954" s="12" t="s">
        <v>50</v>
      </c>
      <c r="I6954" s="12" t="str">
        <f>_xlfn.XLOOKUP(Tableau1[[#This Row],[AGENT]],AGENT,TYPE,"",0)</f>
        <v>RO</v>
      </c>
      <c r="J6954" s="13">
        <f>Tableau1[[#This Row],[Fin3]]-Tableau1[[#This Row],[Début2]]</f>
        <v>2.083333333333337E-2</v>
      </c>
      <c r="K6954" s="12" t="str">
        <f>IF(MONTH(D6954)=1,"JANV",IF(MONTH(D6954)=2,"FEV",IF(MONTH(D6954)=3,"MARS",IF(MONTH(D6954)=4,"AVR",IF(MONTH(D6954)=5,"MAI",IF(MONTH(D6954)=6,"JUIN",IF(MONTH(D6954)=7,"JUILL",IF(MONTH(D6954)=8,"AOU",IF(MONTH(D6954)=9,"SEPT",IF(MONTH(D6954)=10,"OCT",IF(MONTH(D6954)=11,"NOV",IF(MONTH(D6954)=12,"DEC",""))))))))))))</f>
        <v>JUIN</v>
      </c>
    </row>
    <row r="6955" spans="1:11" x14ac:dyDescent="0.3">
      <c r="A6955" t="s">
        <v>1379</v>
      </c>
      <c r="B6955" s="3">
        <v>45470</v>
      </c>
      <c r="C6955" s="4">
        <v>0.41666666666666669</v>
      </c>
      <c r="D6955" s="3">
        <v>45470</v>
      </c>
      <c r="E6955" s="4">
        <v>0.4375</v>
      </c>
      <c r="F6955" t="s">
        <v>472</v>
      </c>
      <c r="G6955" t="s">
        <v>350</v>
      </c>
      <c r="H6955" s="12" t="s">
        <v>50</v>
      </c>
      <c r="I6955" s="12" t="str">
        <f>_xlfn.XLOOKUP(Tableau1[[#This Row],[AGENT]],AGENT,TYPE,"",0)</f>
        <v>RO</v>
      </c>
      <c r="J6955" s="13">
        <f>Tableau1[[#This Row],[Fin3]]-Tableau1[[#This Row],[Début2]]</f>
        <v>2.0833333333333315E-2</v>
      </c>
      <c r="K6955" s="12" t="str">
        <f>IF(MONTH(D6955)=1,"JANV",IF(MONTH(D6955)=2,"FEV",IF(MONTH(D6955)=3,"MARS",IF(MONTH(D6955)=4,"AVR",IF(MONTH(D6955)=5,"MAI",IF(MONTH(D6955)=6,"JUIN",IF(MONTH(D6955)=7,"JUILL",IF(MONTH(D6955)=8,"AOU",IF(MONTH(D6955)=9,"SEPT",IF(MONTH(D6955)=10,"OCT",IF(MONTH(D6955)=11,"NOV",IF(MONTH(D6955)=12,"DEC",""))))))))))))</f>
        <v>JUIN</v>
      </c>
    </row>
    <row r="6956" spans="1:11" x14ac:dyDescent="0.3">
      <c r="A6956" t="s">
        <v>1370</v>
      </c>
      <c r="B6956" s="3">
        <v>45469</v>
      </c>
      <c r="C6956" s="4">
        <v>0.64583333333333337</v>
      </c>
      <c r="D6956" s="3">
        <v>45469</v>
      </c>
      <c r="E6956" s="4">
        <v>0.6875</v>
      </c>
      <c r="F6956" t="s">
        <v>472</v>
      </c>
      <c r="G6956" t="s">
        <v>350</v>
      </c>
      <c r="H6956" s="12" t="s">
        <v>50</v>
      </c>
      <c r="I6956" s="12" t="str">
        <f>_xlfn.XLOOKUP(Tableau1[[#This Row],[AGENT]],AGENT,TYPE,"",0)</f>
        <v>RO</v>
      </c>
      <c r="J6956" s="13">
        <f>Tableau1[[#This Row],[Fin3]]-Tableau1[[#This Row],[Début2]]</f>
        <v>4.166666666666663E-2</v>
      </c>
      <c r="K6956" s="12" t="str">
        <f>IF(MONTH(D6956)=1,"JANV",IF(MONTH(D6956)=2,"FEV",IF(MONTH(D6956)=3,"MARS",IF(MONTH(D6956)=4,"AVR",IF(MONTH(D6956)=5,"MAI",IF(MONTH(D6956)=6,"JUIN",IF(MONTH(D6956)=7,"JUILL",IF(MONTH(D6956)=8,"AOU",IF(MONTH(D6956)=9,"SEPT",IF(MONTH(D6956)=10,"OCT",IF(MONTH(D6956)=11,"NOV",IF(MONTH(D6956)=12,"DEC",""))))))))))))</f>
        <v>JUIN</v>
      </c>
    </row>
    <row r="6957" spans="1:11" x14ac:dyDescent="0.3">
      <c r="A6957" t="s">
        <v>353</v>
      </c>
      <c r="B6957" s="3">
        <v>45425</v>
      </c>
      <c r="C6957" s="4">
        <v>0.58333333333333337</v>
      </c>
      <c r="D6957" s="3">
        <v>45425</v>
      </c>
      <c r="E6957" s="4">
        <v>0.60416666666666663</v>
      </c>
      <c r="F6957" t="s">
        <v>472</v>
      </c>
      <c r="G6957" t="s">
        <v>350</v>
      </c>
      <c r="H6957" s="12" t="s">
        <v>50</v>
      </c>
      <c r="I6957" s="12" t="str">
        <f>_xlfn.XLOOKUP(Tableau1[[#This Row],[AGENT]],AGENT,TYPE,"",0)</f>
        <v>RO</v>
      </c>
      <c r="J6957" s="13">
        <f>Tableau1[[#This Row],[Fin3]]-Tableau1[[#This Row],[Début2]]</f>
        <v>2.0833333333333259E-2</v>
      </c>
      <c r="K6957" s="12" t="str">
        <f>IF(MONTH(D6957)=1,"JANV",IF(MONTH(D6957)=2,"FEV",IF(MONTH(D6957)=3,"MARS",IF(MONTH(D6957)=4,"AVR",IF(MONTH(D6957)=5,"MAI",IF(MONTH(D6957)=6,"JUIN",IF(MONTH(D6957)=7,"JUILL",IF(MONTH(D6957)=8,"AOU",IF(MONTH(D6957)=9,"SEPT",IF(MONTH(D6957)=10,"OCT",IF(MONTH(D6957)=11,"NOV",IF(MONTH(D6957)=12,"DEC",""))))))))))))</f>
        <v>MAI</v>
      </c>
    </row>
    <row r="6958" spans="1:11" x14ac:dyDescent="0.3">
      <c r="A6958" t="s">
        <v>353</v>
      </c>
      <c r="B6958" s="3">
        <v>45439</v>
      </c>
      <c r="C6958" s="4">
        <v>0.64583333333333337</v>
      </c>
      <c r="D6958" s="3">
        <v>45439</v>
      </c>
      <c r="E6958" s="4">
        <v>0.66666666666666663</v>
      </c>
      <c r="F6958" t="s">
        <v>472</v>
      </c>
      <c r="G6958" t="s">
        <v>350</v>
      </c>
      <c r="H6958" s="12" t="s">
        <v>50</v>
      </c>
      <c r="I6958" s="12" t="str">
        <f>_xlfn.XLOOKUP(Tableau1[[#This Row],[AGENT]],AGENT,TYPE,"",0)</f>
        <v>RO</v>
      </c>
      <c r="J6958" s="13">
        <f>Tableau1[[#This Row],[Fin3]]-Tableau1[[#This Row],[Début2]]</f>
        <v>2.0833333333333259E-2</v>
      </c>
      <c r="K6958" s="12" t="str">
        <f>IF(MONTH(D6958)=1,"JANV",IF(MONTH(D6958)=2,"FEV",IF(MONTH(D6958)=3,"MARS",IF(MONTH(D6958)=4,"AVR",IF(MONTH(D6958)=5,"MAI",IF(MONTH(D6958)=6,"JUIN",IF(MONTH(D6958)=7,"JUILL",IF(MONTH(D6958)=8,"AOU",IF(MONTH(D6958)=9,"SEPT",IF(MONTH(D6958)=10,"OCT",IF(MONTH(D6958)=11,"NOV",IF(MONTH(D6958)=12,"DEC",""))))))))))))</f>
        <v>MAI</v>
      </c>
    </row>
    <row r="6959" spans="1:11" x14ac:dyDescent="0.3">
      <c r="A6959" t="s">
        <v>562</v>
      </c>
      <c r="B6959" s="3">
        <v>45425</v>
      </c>
      <c r="C6959" s="4">
        <v>0.66666666666666663</v>
      </c>
      <c r="D6959" s="3">
        <v>45425</v>
      </c>
      <c r="E6959" s="4">
        <v>0.6875</v>
      </c>
      <c r="F6959" t="s">
        <v>472</v>
      </c>
      <c r="G6959" t="s">
        <v>350</v>
      </c>
      <c r="H6959" s="12" t="s">
        <v>50</v>
      </c>
      <c r="I6959" s="12" t="str">
        <f>_xlfn.XLOOKUP(Tableau1[[#This Row],[AGENT]],AGENT,TYPE,"",0)</f>
        <v>RO</v>
      </c>
      <c r="J6959" s="13">
        <f>Tableau1[[#This Row],[Fin3]]-Tableau1[[#This Row],[Début2]]</f>
        <v>2.083333333333337E-2</v>
      </c>
      <c r="K6959" s="12" t="str">
        <f>IF(MONTH(D6959)=1,"JANV",IF(MONTH(D6959)=2,"FEV",IF(MONTH(D6959)=3,"MARS",IF(MONTH(D6959)=4,"AVR",IF(MONTH(D6959)=5,"MAI",IF(MONTH(D6959)=6,"JUIN",IF(MONTH(D6959)=7,"JUILL",IF(MONTH(D6959)=8,"AOU",IF(MONTH(D6959)=9,"SEPT",IF(MONTH(D6959)=10,"OCT",IF(MONTH(D6959)=11,"NOV",IF(MONTH(D6959)=12,"DEC",""))))))))))))</f>
        <v>MAI</v>
      </c>
    </row>
    <row r="6960" spans="1:11" x14ac:dyDescent="0.3">
      <c r="A6960" t="s">
        <v>352</v>
      </c>
      <c r="B6960" s="3">
        <v>45415</v>
      </c>
      <c r="C6960" s="4">
        <v>0.375</v>
      </c>
      <c r="D6960" s="3">
        <v>45415</v>
      </c>
      <c r="E6960" s="4">
        <v>0.39583333333333331</v>
      </c>
      <c r="F6960" t="s">
        <v>472</v>
      </c>
      <c r="G6960" t="s">
        <v>350</v>
      </c>
      <c r="H6960" s="12" t="s">
        <v>50</v>
      </c>
      <c r="I6960" s="12" t="str">
        <f>_xlfn.XLOOKUP(Tableau1[[#This Row],[AGENT]],AGENT,TYPE,"",0)</f>
        <v>RO</v>
      </c>
      <c r="J6960" s="13">
        <f>Tableau1[[#This Row],[Fin3]]-Tableau1[[#This Row],[Début2]]</f>
        <v>2.0833333333333315E-2</v>
      </c>
      <c r="K6960" s="12" t="str">
        <f>IF(MONTH(D6960)=1,"JANV",IF(MONTH(D6960)=2,"FEV",IF(MONTH(D6960)=3,"MARS",IF(MONTH(D6960)=4,"AVR",IF(MONTH(D6960)=5,"MAI",IF(MONTH(D6960)=6,"JUIN",IF(MONTH(D6960)=7,"JUILL",IF(MONTH(D6960)=8,"AOU",IF(MONTH(D6960)=9,"SEPT",IF(MONTH(D6960)=10,"OCT",IF(MONTH(D6960)=11,"NOV",IF(MONTH(D6960)=12,"DEC",""))))))))))))</f>
        <v>MAI</v>
      </c>
    </row>
    <row r="6961" spans="1:11" x14ac:dyDescent="0.3">
      <c r="A6961" t="s">
        <v>352</v>
      </c>
      <c r="B6961" s="3">
        <v>45443</v>
      </c>
      <c r="C6961" s="4">
        <v>0.375</v>
      </c>
      <c r="D6961" s="3">
        <v>45443</v>
      </c>
      <c r="E6961" s="4">
        <v>0.39583333333333331</v>
      </c>
      <c r="F6961" t="s">
        <v>472</v>
      </c>
      <c r="G6961" t="s">
        <v>350</v>
      </c>
      <c r="H6961" s="12" t="s">
        <v>50</v>
      </c>
      <c r="I6961" s="12" t="str">
        <f>_xlfn.XLOOKUP(Tableau1[[#This Row],[AGENT]],AGENT,TYPE,"",0)</f>
        <v>RO</v>
      </c>
      <c r="J6961" s="13">
        <f>Tableau1[[#This Row],[Fin3]]-Tableau1[[#This Row],[Début2]]</f>
        <v>2.0833333333333315E-2</v>
      </c>
      <c r="K6961" s="12" t="str">
        <f>IF(MONTH(D6961)=1,"JANV",IF(MONTH(D6961)=2,"FEV",IF(MONTH(D6961)=3,"MARS",IF(MONTH(D6961)=4,"AVR",IF(MONTH(D6961)=5,"MAI",IF(MONTH(D6961)=6,"JUIN",IF(MONTH(D6961)=7,"JUILL",IF(MONTH(D6961)=8,"AOU",IF(MONTH(D6961)=9,"SEPT",IF(MONTH(D6961)=10,"OCT",IF(MONTH(D6961)=11,"NOV",IF(MONTH(D6961)=12,"DEC",""))))))))))))</f>
        <v>MAI</v>
      </c>
    </row>
    <row r="6962" spans="1:11" x14ac:dyDescent="0.3">
      <c r="A6962" t="s">
        <v>550</v>
      </c>
      <c r="B6962" s="3">
        <v>45418</v>
      </c>
      <c r="C6962" s="4">
        <v>0.41666666666666669</v>
      </c>
      <c r="D6962" s="3">
        <v>45418</v>
      </c>
      <c r="E6962" s="4">
        <v>0.47916666666666669</v>
      </c>
      <c r="F6962" t="s">
        <v>472</v>
      </c>
      <c r="G6962" t="s">
        <v>350</v>
      </c>
      <c r="H6962" s="12" t="s">
        <v>50</v>
      </c>
      <c r="I6962" s="12" t="str">
        <f>_xlfn.XLOOKUP(Tableau1[[#This Row],[AGENT]],AGENT,TYPE,"",0)</f>
        <v>RO</v>
      </c>
      <c r="J6962" s="13">
        <f>Tableau1[[#This Row],[Fin3]]-Tableau1[[#This Row],[Début2]]</f>
        <v>6.25E-2</v>
      </c>
      <c r="K6962" s="12" t="str">
        <f>IF(MONTH(D6962)=1,"JANV",IF(MONTH(D6962)=2,"FEV",IF(MONTH(D6962)=3,"MARS",IF(MONTH(D6962)=4,"AVR",IF(MONTH(D6962)=5,"MAI",IF(MONTH(D6962)=6,"JUIN",IF(MONTH(D6962)=7,"JUILL",IF(MONTH(D6962)=8,"AOU",IF(MONTH(D6962)=9,"SEPT",IF(MONTH(D6962)=10,"OCT",IF(MONTH(D6962)=11,"NOV",IF(MONTH(D6962)=12,"DEC",""))))))))))))</f>
        <v>MAI</v>
      </c>
    </row>
    <row r="6963" spans="1:11" x14ac:dyDescent="0.3">
      <c r="A6963" t="s">
        <v>550</v>
      </c>
      <c r="B6963" s="3">
        <v>45425</v>
      </c>
      <c r="C6963" s="4">
        <v>0.54166666666666663</v>
      </c>
      <c r="D6963" s="3">
        <v>45425</v>
      </c>
      <c r="E6963" s="4">
        <v>0.5625</v>
      </c>
      <c r="F6963" t="s">
        <v>472</v>
      </c>
      <c r="G6963" t="s">
        <v>350</v>
      </c>
      <c r="H6963" s="12" t="s">
        <v>50</v>
      </c>
      <c r="I6963" s="12" t="str">
        <f>_xlfn.XLOOKUP(Tableau1[[#This Row],[AGENT]],AGENT,TYPE,"",0)</f>
        <v>RO</v>
      </c>
      <c r="J6963" s="13">
        <f>Tableau1[[#This Row],[Fin3]]-Tableau1[[#This Row],[Début2]]</f>
        <v>2.083333333333337E-2</v>
      </c>
      <c r="K6963" s="12" t="str">
        <f>IF(MONTH(D6963)=1,"JANV",IF(MONTH(D6963)=2,"FEV",IF(MONTH(D6963)=3,"MARS",IF(MONTH(D6963)=4,"AVR",IF(MONTH(D6963)=5,"MAI",IF(MONTH(D6963)=6,"JUIN",IF(MONTH(D6963)=7,"JUILL",IF(MONTH(D6963)=8,"AOU",IF(MONTH(D6963)=9,"SEPT",IF(MONTH(D6963)=10,"OCT",IF(MONTH(D6963)=11,"NOV",IF(MONTH(D6963)=12,"DEC",""))))))))))))</f>
        <v>MAI</v>
      </c>
    </row>
    <row r="6964" spans="1:11" x14ac:dyDescent="0.3">
      <c r="A6964" t="s">
        <v>1938</v>
      </c>
      <c r="B6964" s="3">
        <v>45428</v>
      </c>
      <c r="C6964" s="4">
        <v>0.5625</v>
      </c>
      <c r="D6964" s="3">
        <v>45428</v>
      </c>
      <c r="E6964" s="4">
        <v>0.6875</v>
      </c>
      <c r="F6964" t="s">
        <v>472</v>
      </c>
      <c r="G6964" t="s">
        <v>350</v>
      </c>
      <c r="H6964" s="12" t="s">
        <v>50</v>
      </c>
      <c r="I6964" s="12" t="str">
        <f>_xlfn.XLOOKUP(Tableau1[[#This Row],[AGENT]],AGENT,TYPE,"",0)</f>
        <v>RO</v>
      </c>
      <c r="J6964" s="13">
        <f>Tableau1[[#This Row],[Fin3]]-Tableau1[[#This Row],[Début2]]</f>
        <v>0.125</v>
      </c>
      <c r="K6964" s="12" t="str">
        <f>IF(MONTH(D6964)=1,"JANV",IF(MONTH(D6964)=2,"FEV",IF(MONTH(D6964)=3,"MARS",IF(MONTH(D6964)=4,"AVR",IF(MONTH(D6964)=5,"MAI",IF(MONTH(D6964)=6,"JUIN",IF(MONTH(D6964)=7,"JUILL",IF(MONTH(D6964)=8,"AOU",IF(MONTH(D6964)=9,"SEPT",IF(MONTH(D6964)=10,"OCT",IF(MONTH(D6964)=11,"NOV",IF(MONTH(D6964)=12,"DEC",""))))))))))))</f>
        <v>MAI</v>
      </c>
    </row>
    <row r="6965" spans="1:11" x14ac:dyDescent="0.3">
      <c r="A6965" t="s">
        <v>1941</v>
      </c>
      <c r="B6965" s="3">
        <v>45414</v>
      </c>
      <c r="C6965" s="4">
        <v>0.54166666666666663</v>
      </c>
      <c r="D6965" s="3">
        <v>45414</v>
      </c>
      <c r="E6965" s="4">
        <v>0.5625</v>
      </c>
      <c r="F6965" t="s">
        <v>472</v>
      </c>
      <c r="G6965" t="s">
        <v>350</v>
      </c>
      <c r="H6965" s="12" t="s">
        <v>50</v>
      </c>
      <c r="I6965" s="12" t="str">
        <f>_xlfn.XLOOKUP(Tableau1[[#This Row],[AGENT]],AGENT,TYPE,"",0)</f>
        <v>RO</v>
      </c>
      <c r="J6965" s="13">
        <f>Tableau1[[#This Row],[Fin3]]-Tableau1[[#This Row],[Début2]]</f>
        <v>2.083333333333337E-2</v>
      </c>
      <c r="K6965" s="12" t="str">
        <f>IF(MONTH(D6965)=1,"JANV",IF(MONTH(D6965)=2,"FEV",IF(MONTH(D6965)=3,"MARS",IF(MONTH(D6965)=4,"AVR",IF(MONTH(D6965)=5,"MAI",IF(MONTH(D6965)=6,"JUIN",IF(MONTH(D6965)=7,"JUILL",IF(MONTH(D6965)=8,"AOU",IF(MONTH(D6965)=9,"SEPT",IF(MONTH(D6965)=10,"OCT",IF(MONTH(D6965)=11,"NOV",IF(MONTH(D6965)=12,"DEC",""))))))))))))</f>
        <v>MAI</v>
      </c>
    </row>
    <row r="6966" spans="1:11" x14ac:dyDescent="0.3">
      <c r="A6966" t="s">
        <v>1941</v>
      </c>
      <c r="B6966" s="3">
        <v>45415</v>
      </c>
      <c r="C6966" s="4">
        <v>0.33333333333333331</v>
      </c>
      <c r="D6966" s="3">
        <v>45415</v>
      </c>
      <c r="E6966" s="4">
        <v>0.375</v>
      </c>
      <c r="F6966" t="s">
        <v>472</v>
      </c>
      <c r="G6966" t="s">
        <v>350</v>
      </c>
      <c r="H6966" s="12" t="s">
        <v>50</v>
      </c>
      <c r="I6966" s="12" t="str">
        <f>_xlfn.XLOOKUP(Tableau1[[#This Row],[AGENT]],AGENT,TYPE,"",0)</f>
        <v>RO</v>
      </c>
      <c r="J6966" s="13">
        <f>Tableau1[[#This Row],[Fin3]]-Tableau1[[#This Row],[Début2]]</f>
        <v>4.1666666666666685E-2</v>
      </c>
      <c r="K6966" s="12" t="str">
        <f>IF(MONTH(D6966)=1,"JANV",IF(MONTH(D6966)=2,"FEV",IF(MONTH(D6966)=3,"MARS",IF(MONTH(D6966)=4,"AVR",IF(MONTH(D6966)=5,"MAI",IF(MONTH(D6966)=6,"JUIN",IF(MONTH(D6966)=7,"JUILL",IF(MONTH(D6966)=8,"AOU",IF(MONTH(D6966)=9,"SEPT",IF(MONTH(D6966)=10,"OCT",IF(MONTH(D6966)=11,"NOV",IF(MONTH(D6966)=12,"DEC",""))))))))))))</f>
        <v>MAI</v>
      </c>
    </row>
    <row r="6967" spans="1:11" x14ac:dyDescent="0.3">
      <c r="A6967" t="s">
        <v>1942</v>
      </c>
      <c r="B6967" s="3">
        <v>45414</v>
      </c>
      <c r="C6967" s="4">
        <v>0.66666666666666663</v>
      </c>
      <c r="D6967" s="3">
        <v>45414</v>
      </c>
      <c r="E6967" s="4">
        <v>0.70833333333333337</v>
      </c>
      <c r="F6967" t="s">
        <v>472</v>
      </c>
      <c r="G6967" t="s">
        <v>350</v>
      </c>
      <c r="H6967" s="12" t="s">
        <v>50</v>
      </c>
      <c r="I6967" s="12" t="str">
        <f>_xlfn.XLOOKUP(Tableau1[[#This Row],[AGENT]],AGENT,TYPE,"",0)</f>
        <v>RO</v>
      </c>
      <c r="J6967" s="13">
        <f>Tableau1[[#This Row],[Fin3]]-Tableau1[[#This Row],[Début2]]</f>
        <v>4.1666666666666741E-2</v>
      </c>
      <c r="K6967" s="12" t="str">
        <f>IF(MONTH(D6967)=1,"JANV",IF(MONTH(D6967)=2,"FEV",IF(MONTH(D6967)=3,"MARS",IF(MONTH(D6967)=4,"AVR",IF(MONTH(D6967)=5,"MAI",IF(MONTH(D6967)=6,"JUIN",IF(MONTH(D6967)=7,"JUILL",IF(MONTH(D6967)=8,"AOU",IF(MONTH(D6967)=9,"SEPT",IF(MONTH(D6967)=10,"OCT",IF(MONTH(D6967)=11,"NOV",IF(MONTH(D6967)=12,"DEC",""))))))))))))</f>
        <v>MAI</v>
      </c>
    </row>
    <row r="6968" spans="1:11" x14ac:dyDescent="0.3">
      <c r="A6968" t="s">
        <v>1941</v>
      </c>
      <c r="B6968" s="3">
        <v>45414</v>
      </c>
      <c r="C6968" s="4">
        <v>0.35416666666666669</v>
      </c>
      <c r="D6968" s="3">
        <v>45414</v>
      </c>
      <c r="E6968" s="4">
        <v>0.39583333333333331</v>
      </c>
      <c r="F6968" t="s">
        <v>472</v>
      </c>
      <c r="G6968" t="s">
        <v>350</v>
      </c>
      <c r="H6968" s="12" t="s">
        <v>50</v>
      </c>
      <c r="I6968" s="12" t="str">
        <f>_xlfn.XLOOKUP(Tableau1[[#This Row],[AGENT]],AGENT,TYPE,"",0)</f>
        <v>RO</v>
      </c>
      <c r="J6968" s="13">
        <f>Tableau1[[#This Row],[Fin3]]-Tableau1[[#This Row],[Début2]]</f>
        <v>4.166666666666663E-2</v>
      </c>
      <c r="K6968" s="12" t="str">
        <f>IF(MONTH(D6968)=1,"JANV",IF(MONTH(D6968)=2,"FEV",IF(MONTH(D6968)=3,"MARS",IF(MONTH(D6968)=4,"AVR",IF(MONTH(D6968)=5,"MAI",IF(MONTH(D6968)=6,"JUIN",IF(MONTH(D6968)=7,"JUILL",IF(MONTH(D6968)=8,"AOU",IF(MONTH(D6968)=9,"SEPT",IF(MONTH(D6968)=10,"OCT",IF(MONTH(D6968)=11,"NOV",IF(MONTH(D6968)=12,"DEC",""))))))))))))</f>
        <v>MAI</v>
      </c>
    </row>
    <row r="6969" spans="1:11" x14ac:dyDescent="0.3">
      <c r="A6969" t="s">
        <v>1941</v>
      </c>
      <c r="B6969" s="3">
        <v>45415</v>
      </c>
      <c r="C6969" s="4">
        <v>0.4375</v>
      </c>
      <c r="D6969" s="3">
        <v>45415</v>
      </c>
      <c r="E6969" s="4">
        <v>0.5</v>
      </c>
      <c r="F6969" t="s">
        <v>472</v>
      </c>
      <c r="G6969" t="s">
        <v>350</v>
      </c>
      <c r="H6969" s="12" t="s">
        <v>50</v>
      </c>
      <c r="I6969" s="12" t="str">
        <f>_xlfn.XLOOKUP(Tableau1[[#This Row],[AGENT]],AGENT,TYPE,"",0)</f>
        <v>RO</v>
      </c>
      <c r="J6969" s="13">
        <f>Tableau1[[#This Row],[Fin3]]-Tableau1[[#This Row],[Début2]]</f>
        <v>6.25E-2</v>
      </c>
      <c r="K6969" s="12" t="str">
        <f>IF(MONTH(D6969)=1,"JANV",IF(MONTH(D6969)=2,"FEV",IF(MONTH(D6969)=3,"MARS",IF(MONTH(D6969)=4,"AVR",IF(MONTH(D6969)=5,"MAI",IF(MONTH(D6969)=6,"JUIN",IF(MONTH(D6969)=7,"JUILL",IF(MONTH(D6969)=8,"AOU",IF(MONTH(D6969)=9,"SEPT",IF(MONTH(D6969)=10,"OCT",IF(MONTH(D6969)=11,"NOV",IF(MONTH(D6969)=12,"DEC",""))))))))))))</f>
        <v>MAI</v>
      </c>
    </row>
    <row r="6970" spans="1:11" x14ac:dyDescent="0.3">
      <c r="A6970" t="s">
        <v>1944</v>
      </c>
      <c r="B6970" s="3">
        <v>45442</v>
      </c>
      <c r="C6970" s="4">
        <v>0.5625</v>
      </c>
      <c r="D6970" s="3">
        <v>45442</v>
      </c>
      <c r="E6970" s="4">
        <v>0.66666666666666663</v>
      </c>
      <c r="F6970" t="s">
        <v>472</v>
      </c>
      <c r="G6970" t="s">
        <v>350</v>
      </c>
      <c r="H6970" s="12" t="s">
        <v>50</v>
      </c>
      <c r="I6970" s="12" t="str">
        <f>_xlfn.XLOOKUP(Tableau1[[#This Row],[AGENT]],AGENT,TYPE,"",0)</f>
        <v>RO</v>
      </c>
      <c r="J6970" s="13">
        <f>Tableau1[[#This Row],[Fin3]]-Tableau1[[#This Row],[Début2]]</f>
        <v>0.10416666666666663</v>
      </c>
      <c r="K6970" s="12" t="str">
        <f>IF(MONTH(D6970)=1,"JANV",IF(MONTH(D6970)=2,"FEV",IF(MONTH(D6970)=3,"MARS",IF(MONTH(D6970)=4,"AVR",IF(MONTH(D6970)=5,"MAI",IF(MONTH(D6970)=6,"JUIN",IF(MONTH(D6970)=7,"JUILL",IF(MONTH(D6970)=8,"AOU",IF(MONTH(D6970)=9,"SEPT",IF(MONTH(D6970)=10,"OCT",IF(MONTH(D6970)=11,"NOV",IF(MONTH(D6970)=12,"DEC",""))))))))))))</f>
        <v>MAI</v>
      </c>
    </row>
    <row r="6971" spans="1:11" x14ac:dyDescent="0.3">
      <c r="A6971" t="s">
        <v>1950</v>
      </c>
      <c r="B6971" s="3">
        <v>45419</v>
      </c>
      <c r="C6971" s="4">
        <v>0.47916666666666669</v>
      </c>
      <c r="D6971" s="3">
        <v>45419</v>
      </c>
      <c r="E6971" s="4">
        <v>0.5</v>
      </c>
      <c r="F6971" t="s">
        <v>472</v>
      </c>
      <c r="G6971" t="s">
        <v>350</v>
      </c>
      <c r="H6971" s="12" t="s">
        <v>50</v>
      </c>
      <c r="I6971" s="12" t="str">
        <f>_xlfn.XLOOKUP(Tableau1[[#This Row],[AGENT]],AGENT,TYPE,"",0)</f>
        <v>RO</v>
      </c>
      <c r="J6971" s="13">
        <f>Tableau1[[#This Row],[Fin3]]-Tableau1[[#This Row],[Début2]]</f>
        <v>2.0833333333333315E-2</v>
      </c>
      <c r="K6971" s="12" t="str">
        <f>IF(MONTH(D6971)=1,"JANV",IF(MONTH(D6971)=2,"FEV",IF(MONTH(D6971)=3,"MARS",IF(MONTH(D6971)=4,"AVR",IF(MONTH(D6971)=5,"MAI",IF(MONTH(D6971)=6,"JUIN",IF(MONTH(D6971)=7,"JUILL",IF(MONTH(D6971)=8,"AOU",IF(MONTH(D6971)=9,"SEPT",IF(MONTH(D6971)=10,"OCT",IF(MONTH(D6971)=11,"NOV",IF(MONTH(D6971)=12,"DEC",""))))))))))))</f>
        <v>MAI</v>
      </c>
    </row>
    <row r="6972" spans="1:11" x14ac:dyDescent="0.3">
      <c r="A6972" t="s">
        <v>472</v>
      </c>
      <c r="B6972" s="3">
        <v>45418</v>
      </c>
      <c r="C6972" s="4">
        <v>0.6875</v>
      </c>
      <c r="D6972" s="3">
        <v>45418</v>
      </c>
      <c r="E6972" s="4">
        <v>0.70833333333333337</v>
      </c>
      <c r="F6972" t="s">
        <v>472</v>
      </c>
      <c r="G6972" t="s">
        <v>350</v>
      </c>
      <c r="H6972" s="12" t="s">
        <v>50</v>
      </c>
      <c r="I6972" s="12" t="str">
        <f>_xlfn.XLOOKUP(Tableau1[[#This Row],[AGENT]],AGENT,TYPE,"",0)</f>
        <v>RO</v>
      </c>
      <c r="J6972" s="13">
        <f>Tableau1[[#This Row],[Fin3]]-Tableau1[[#This Row],[Début2]]</f>
        <v>2.083333333333337E-2</v>
      </c>
      <c r="K6972" s="12" t="str">
        <f>IF(MONTH(D6972)=1,"JANV",IF(MONTH(D6972)=2,"FEV",IF(MONTH(D6972)=3,"MARS",IF(MONTH(D6972)=4,"AVR",IF(MONTH(D6972)=5,"MAI",IF(MONTH(D6972)=6,"JUIN",IF(MONTH(D6972)=7,"JUILL",IF(MONTH(D6972)=8,"AOU",IF(MONTH(D6972)=9,"SEPT",IF(MONTH(D6972)=10,"OCT",IF(MONTH(D6972)=11,"NOV",IF(MONTH(D6972)=12,"DEC",""))))))))))))</f>
        <v>MAI</v>
      </c>
    </row>
    <row r="6973" spans="1:11" x14ac:dyDescent="0.3">
      <c r="A6973" t="s">
        <v>1954</v>
      </c>
      <c r="B6973" s="3">
        <v>45429</v>
      </c>
      <c r="C6973" s="4">
        <v>0.33333333333333331</v>
      </c>
      <c r="D6973" s="3">
        <v>45429</v>
      </c>
      <c r="E6973" s="4">
        <v>0.35416666666666669</v>
      </c>
      <c r="F6973" t="s">
        <v>472</v>
      </c>
      <c r="G6973" t="s">
        <v>350</v>
      </c>
      <c r="H6973" s="12" t="s">
        <v>50</v>
      </c>
      <c r="I6973" s="12" t="str">
        <f>_xlfn.XLOOKUP(Tableau1[[#This Row],[AGENT]],AGENT,TYPE,"",0)</f>
        <v>RO</v>
      </c>
      <c r="J6973" s="13">
        <f>Tableau1[[#This Row],[Fin3]]-Tableau1[[#This Row],[Début2]]</f>
        <v>2.083333333333337E-2</v>
      </c>
      <c r="K6973" s="12" t="str">
        <f>IF(MONTH(D6973)=1,"JANV",IF(MONTH(D6973)=2,"FEV",IF(MONTH(D6973)=3,"MARS",IF(MONTH(D6973)=4,"AVR",IF(MONTH(D6973)=5,"MAI",IF(MONTH(D6973)=6,"JUIN",IF(MONTH(D6973)=7,"JUILL",IF(MONTH(D6973)=8,"AOU",IF(MONTH(D6973)=9,"SEPT",IF(MONTH(D6973)=10,"OCT",IF(MONTH(D6973)=11,"NOV",IF(MONTH(D6973)=12,"DEC",""))))))))))))</f>
        <v>MAI</v>
      </c>
    </row>
    <row r="6974" spans="1:11" x14ac:dyDescent="0.3">
      <c r="A6974" t="s">
        <v>1956</v>
      </c>
      <c r="B6974" s="3">
        <v>45427</v>
      </c>
      <c r="C6974" s="4">
        <v>0.54166666666666663</v>
      </c>
      <c r="D6974" s="3">
        <v>45427</v>
      </c>
      <c r="E6974" s="4">
        <v>0.58333333333333337</v>
      </c>
      <c r="F6974" t="s">
        <v>472</v>
      </c>
      <c r="G6974" t="s">
        <v>350</v>
      </c>
      <c r="H6974" s="12" t="s">
        <v>50</v>
      </c>
      <c r="I6974" s="12" t="str">
        <f>_xlfn.XLOOKUP(Tableau1[[#This Row],[AGENT]],AGENT,TYPE,"",0)</f>
        <v>RO</v>
      </c>
      <c r="J6974" s="13">
        <f>Tableau1[[#This Row],[Fin3]]-Tableau1[[#This Row],[Début2]]</f>
        <v>4.1666666666666741E-2</v>
      </c>
      <c r="K6974" s="12" t="str">
        <f>IF(MONTH(D6974)=1,"JANV",IF(MONTH(D6974)=2,"FEV",IF(MONTH(D6974)=3,"MARS",IF(MONTH(D6974)=4,"AVR",IF(MONTH(D6974)=5,"MAI",IF(MONTH(D6974)=6,"JUIN",IF(MONTH(D6974)=7,"JUILL",IF(MONTH(D6974)=8,"AOU",IF(MONTH(D6974)=9,"SEPT",IF(MONTH(D6974)=10,"OCT",IF(MONTH(D6974)=11,"NOV",IF(MONTH(D6974)=12,"DEC",""))))))))))))</f>
        <v>MAI</v>
      </c>
    </row>
    <row r="6975" spans="1:11" x14ac:dyDescent="0.3">
      <c r="A6975" t="s">
        <v>1957</v>
      </c>
      <c r="B6975" s="3">
        <v>45425</v>
      </c>
      <c r="C6975" s="4">
        <v>0.47916666666666669</v>
      </c>
      <c r="D6975" s="3">
        <v>45425</v>
      </c>
      <c r="E6975" s="4">
        <v>0.5</v>
      </c>
      <c r="F6975" t="s">
        <v>472</v>
      </c>
      <c r="G6975" t="s">
        <v>350</v>
      </c>
      <c r="H6975" s="12" t="s">
        <v>50</v>
      </c>
      <c r="I6975" s="12" t="str">
        <f>_xlfn.XLOOKUP(Tableau1[[#This Row],[AGENT]],AGENT,TYPE,"",0)</f>
        <v>RO</v>
      </c>
      <c r="J6975" s="13">
        <f>Tableau1[[#This Row],[Fin3]]-Tableau1[[#This Row],[Début2]]</f>
        <v>2.0833333333333315E-2</v>
      </c>
      <c r="K6975" s="12" t="str">
        <f>IF(MONTH(D6975)=1,"JANV",IF(MONTH(D6975)=2,"FEV",IF(MONTH(D6975)=3,"MARS",IF(MONTH(D6975)=4,"AVR",IF(MONTH(D6975)=5,"MAI",IF(MONTH(D6975)=6,"JUIN",IF(MONTH(D6975)=7,"JUILL",IF(MONTH(D6975)=8,"AOU",IF(MONTH(D6975)=9,"SEPT",IF(MONTH(D6975)=10,"OCT",IF(MONTH(D6975)=11,"NOV",IF(MONTH(D6975)=12,"DEC",""))))))))))))</f>
        <v>MAI</v>
      </c>
    </row>
    <row r="6976" spans="1:11" x14ac:dyDescent="0.3">
      <c r="A6976" t="s">
        <v>1958</v>
      </c>
      <c r="B6976" s="3">
        <v>45435</v>
      </c>
      <c r="C6976" s="4">
        <v>0.41666666666666669</v>
      </c>
      <c r="D6976" s="3">
        <v>45435</v>
      </c>
      <c r="E6976" s="4">
        <v>0.47916666666666669</v>
      </c>
      <c r="F6976" t="s">
        <v>472</v>
      </c>
      <c r="G6976" t="s">
        <v>350</v>
      </c>
      <c r="H6976" s="12" t="s">
        <v>50</v>
      </c>
      <c r="I6976" s="12" t="str">
        <f>_xlfn.XLOOKUP(Tableau1[[#This Row],[AGENT]],AGENT,TYPE,"",0)</f>
        <v>RO</v>
      </c>
      <c r="J6976" s="13">
        <f>Tableau1[[#This Row],[Fin3]]-Tableau1[[#This Row],[Début2]]</f>
        <v>6.25E-2</v>
      </c>
      <c r="K6976" s="12" t="str">
        <f>IF(MONTH(D6976)=1,"JANV",IF(MONTH(D6976)=2,"FEV",IF(MONTH(D6976)=3,"MARS",IF(MONTH(D6976)=4,"AVR",IF(MONTH(D6976)=5,"MAI",IF(MONTH(D6976)=6,"JUIN",IF(MONTH(D6976)=7,"JUILL",IF(MONTH(D6976)=8,"AOU",IF(MONTH(D6976)=9,"SEPT",IF(MONTH(D6976)=10,"OCT",IF(MONTH(D6976)=11,"NOV",IF(MONTH(D6976)=12,"DEC",""))))))))))))</f>
        <v>MAI</v>
      </c>
    </row>
    <row r="6977" spans="1:11" x14ac:dyDescent="0.3">
      <c r="A6977" t="s">
        <v>1962</v>
      </c>
      <c r="B6977" s="3">
        <v>45426</v>
      </c>
      <c r="C6977" s="4">
        <v>0.35416666666666669</v>
      </c>
      <c r="D6977" s="3">
        <v>45426</v>
      </c>
      <c r="E6977" s="4">
        <v>0.5</v>
      </c>
      <c r="F6977" t="s">
        <v>472</v>
      </c>
      <c r="G6977" t="s">
        <v>350</v>
      </c>
      <c r="H6977" s="12" t="s">
        <v>50</v>
      </c>
      <c r="I6977" s="12" t="str">
        <f>_xlfn.XLOOKUP(Tableau1[[#This Row],[AGENT]],AGENT,TYPE,"",0)</f>
        <v>RO</v>
      </c>
      <c r="J6977" s="13">
        <f>Tableau1[[#This Row],[Fin3]]-Tableau1[[#This Row],[Début2]]</f>
        <v>0.14583333333333331</v>
      </c>
      <c r="K6977" s="12" t="str">
        <f>IF(MONTH(D6977)=1,"JANV",IF(MONTH(D6977)=2,"FEV",IF(MONTH(D6977)=3,"MARS",IF(MONTH(D6977)=4,"AVR",IF(MONTH(D6977)=5,"MAI",IF(MONTH(D6977)=6,"JUIN",IF(MONTH(D6977)=7,"JUILL",IF(MONTH(D6977)=8,"AOU",IF(MONTH(D6977)=9,"SEPT",IF(MONTH(D6977)=10,"OCT",IF(MONTH(D6977)=11,"NOV",IF(MONTH(D6977)=12,"DEC",""))))))))))))</f>
        <v>MAI</v>
      </c>
    </row>
    <row r="6978" spans="1:11" x14ac:dyDescent="0.3">
      <c r="A6978" t="s">
        <v>1962</v>
      </c>
      <c r="B6978" s="3">
        <v>45426</v>
      </c>
      <c r="C6978" s="4">
        <v>0.58333333333333337</v>
      </c>
      <c r="D6978" s="3">
        <v>45426</v>
      </c>
      <c r="E6978" s="4">
        <v>0.70833333333333337</v>
      </c>
      <c r="F6978" t="s">
        <v>472</v>
      </c>
      <c r="G6978" t="s">
        <v>350</v>
      </c>
      <c r="H6978" s="12" t="s">
        <v>50</v>
      </c>
      <c r="I6978" s="12" t="str">
        <f>_xlfn.XLOOKUP(Tableau1[[#This Row],[AGENT]],AGENT,TYPE,"",0)</f>
        <v>RO</v>
      </c>
      <c r="J6978" s="13">
        <f>Tableau1[[#This Row],[Fin3]]-Tableau1[[#This Row],[Début2]]</f>
        <v>0.125</v>
      </c>
      <c r="K6978" s="12" t="str">
        <f>IF(MONTH(D6978)=1,"JANV",IF(MONTH(D6978)=2,"FEV",IF(MONTH(D6978)=3,"MARS",IF(MONTH(D6978)=4,"AVR",IF(MONTH(D6978)=5,"MAI",IF(MONTH(D6978)=6,"JUIN",IF(MONTH(D6978)=7,"JUILL",IF(MONTH(D6978)=8,"AOU",IF(MONTH(D6978)=9,"SEPT",IF(MONTH(D6978)=10,"OCT",IF(MONTH(D6978)=11,"NOV",IF(MONTH(D6978)=12,"DEC",""))))))))))))</f>
        <v>MAI</v>
      </c>
    </row>
    <row r="6979" spans="1:11" x14ac:dyDescent="0.3">
      <c r="A6979" t="s">
        <v>1956</v>
      </c>
      <c r="B6979" s="3">
        <v>45429</v>
      </c>
      <c r="C6979" s="4">
        <v>0.4375</v>
      </c>
      <c r="D6979" s="3">
        <v>45429</v>
      </c>
      <c r="E6979" s="4">
        <v>0.47916666666666669</v>
      </c>
      <c r="F6979" t="s">
        <v>472</v>
      </c>
      <c r="G6979" t="s">
        <v>350</v>
      </c>
      <c r="H6979" s="12" t="s">
        <v>50</v>
      </c>
      <c r="I6979" s="12" t="str">
        <f>_xlfn.XLOOKUP(Tableau1[[#This Row],[AGENT]],AGENT,TYPE,"",0)</f>
        <v>RO</v>
      </c>
      <c r="J6979" s="13">
        <f>Tableau1[[#This Row],[Fin3]]-Tableau1[[#This Row],[Début2]]</f>
        <v>4.1666666666666685E-2</v>
      </c>
      <c r="K6979" s="12" t="str">
        <f>IF(MONTH(D6979)=1,"JANV",IF(MONTH(D6979)=2,"FEV",IF(MONTH(D6979)=3,"MARS",IF(MONTH(D6979)=4,"AVR",IF(MONTH(D6979)=5,"MAI",IF(MONTH(D6979)=6,"JUIN",IF(MONTH(D6979)=7,"JUILL",IF(MONTH(D6979)=8,"AOU",IF(MONTH(D6979)=9,"SEPT",IF(MONTH(D6979)=10,"OCT",IF(MONTH(D6979)=11,"NOV",IF(MONTH(D6979)=12,"DEC",""))))))))))))</f>
        <v>MAI</v>
      </c>
    </row>
    <row r="6980" spans="1:11" x14ac:dyDescent="0.3">
      <c r="A6980" t="s">
        <v>492</v>
      </c>
      <c r="B6980" s="3">
        <v>45436</v>
      </c>
      <c r="C6980" s="4">
        <v>0.375</v>
      </c>
      <c r="D6980" s="3">
        <v>45436</v>
      </c>
      <c r="E6980" s="4">
        <v>0.5</v>
      </c>
      <c r="F6980" t="s">
        <v>472</v>
      </c>
      <c r="G6980" t="s">
        <v>350</v>
      </c>
      <c r="H6980" s="12" t="s">
        <v>50</v>
      </c>
      <c r="I6980" s="12" t="str">
        <f>_xlfn.XLOOKUP(Tableau1[[#This Row],[AGENT]],AGENT,TYPE,"",0)</f>
        <v>RO</v>
      </c>
      <c r="J6980" s="13">
        <f>Tableau1[[#This Row],[Fin3]]-Tableau1[[#This Row],[Début2]]</f>
        <v>0.125</v>
      </c>
      <c r="K6980" s="12" t="str">
        <f>IF(MONTH(D6980)=1,"JANV",IF(MONTH(D6980)=2,"FEV",IF(MONTH(D6980)=3,"MARS",IF(MONTH(D6980)=4,"AVR",IF(MONTH(D6980)=5,"MAI",IF(MONTH(D6980)=6,"JUIN",IF(MONTH(D6980)=7,"JUILL",IF(MONTH(D6980)=8,"AOU",IF(MONTH(D6980)=9,"SEPT",IF(MONTH(D6980)=10,"OCT",IF(MONTH(D6980)=11,"NOV",IF(MONTH(D6980)=12,"DEC",""))))))))))))</f>
        <v>MAI</v>
      </c>
    </row>
    <row r="6981" spans="1:11" x14ac:dyDescent="0.3">
      <c r="A6981" t="s">
        <v>1938</v>
      </c>
      <c r="B6981" s="3">
        <v>45427</v>
      </c>
      <c r="C6981" s="4">
        <v>0.6875</v>
      </c>
      <c r="D6981" s="3">
        <v>45427</v>
      </c>
      <c r="E6981" s="4">
        <v>0.70833333333333337</v>
      </c>
      <c r="F6981" t="s">
        <v>472</v>
      </c>
      <c r="G6981" t="s">
        <v>350</v>
      </c>
      <c r="H6981" s="12" t="s">
        <v>50</v>
      </c>
      <c r="I6981" s="12" t="str">
        <f>_xlfn.XLOOKUP(Tableau1[[#This Row],[AGENT]],AGENT,TYPE,"",0)</f>
        <v>RO</v>
      </c>
      <c r="J6981" s="13">
        <f>Tableau1[[#This Row],[Fin3]]-Tableau1[[#This Row],[Début2]]</f>
        <v>2.083333333333337E-2</v>
      </c>
      <c r="K6981" s="12" t="str">
        <f>IF(MONTH(D6981)=1,"JANV",IF(MONTH(D6981)=2,"FEV",IF(MONTH(D6981)=3,"MARS",IF(MONTH(D6981)=4,"AVR",IF(MONTH(D6981)=5,"MAI",IF(MONTH(D6981)=6,"JUIN",IF(MONTH(D6981)=7,"JUILL",IF(MONTH(D6981)=8,"AOU",IF(MONTH(D6981)=9,"SEPT",IF(MONTH(D6981)=10,"OCT",IF(MONTH(D6981)=11,"NOV",IF(MONTH(D6981)=12,"DEC",""))))))))))))</f>
        <v>MAI</v>
      </c>
    </row>
    <row r="6982" spans="1:11" x14ac:dyDescent="0.3">
      <c r="A6982" t="s">
        <v>1966</v>
      </c>
      <c r="B6982" s="3">
        <v>45434</v>
      </c>
      <c r="C6982" s="4">
        <v>0.4375</v>
      </c>
      <c r="D6982" s="3">
        <v>45434</v>
      </c>
      <c r="E6982" s="4">
        <v>0.5</v>
      </c>
      <c r="F6982" t="s">
        <v>472</v>
      </c>
      <c r="G6982" t="s">
        <v>350</v>
      </c>
      <c r="H6982" s="12" t="s">
        <v>50</v>
      </c>
      <c r="I6982" s="12" t="str">
        <f>_xlfn.XLOOKUP(Tableau1[[#This Row],[AGENT]],AGENT,TYPE,"",0)</f>
        <v>RO</v>
      </c>
      <c r="J6982" s="13">
        <f>Tableau1[[#This Row],[Fin3]]-Tableau1[[#This Row],[Début2]]</f>
        <v>6.25E-2</v>
      </c>
      <c r="K6982" s="12" t="str">
        <f>IF(MONTH(D6982)=1,"JANV",IF(MONTH(D6982)=2,"FEV",IF(MONTH(D6982)=3,"MARS",IF(MONTH(D6982)=4,"AVR",IF(MONTH(D6982)=5,"MAI",IF(MONTH(D6982)=6,"JUIN",IF(MONTH(D6982)=7,"JUILL",IF(MONTH(D6982)=8,"AOU",IF(MONTH(D6982)=9,"SEPT",IF(MONTH(D6982)=10,"OCT",IF(MONTH(D6982)=11,"NOV",IF(MONTH(D6982)=12,"DEC",""))))))))))))</f>
        <v>MAI</v>
      </c>
    </row>
    <row r="6983" spans="1:11" x14ac:dyDescent="0.3">
      <c r="A6983" t="s">
        <v>1966</v>
      </c>
      <c r="B6983" s="3">
        <v>45434</v>
      </c>
      <c r="C6983" s="4">
        <v>0.66666666666666663</v>
      </c>
      <c r="D6983" s="3">
        <v>45434</v>
      </c>
      <c r="E6983" s="4">
        <v>0.70833333333333337</v>
      </c>
      <c r="F6983" t="s">
        <v>472</v>
      </c>
      <c r="G6983" t="s">
        <v>350</v>
      </c>
      <c r="H6983" s="12" t="s">
        <v>50</v>
      </c>
      <c r="I6983" s="12" t="str">
        <f>_xlfn.XLOOKUP(Tableau1[[#This Row],[AGENT]],AGENT,TYPE,"",0)</f>
        <v>RO</v>
      </c>
      <c r="J6983" s="13">
        <f>Tableau1[[#This Row],[Fin3]]-Tableau1[[#This Row],[Début2]]</f>
        <v>4.1666666666666741E-2</v>
      </c>
      <c r="K6983" s="12" t="str">
        <f>IF(MONTH(D6983)=1,"JANV",IF(MONTH(D6983)=2,"FEV",IF(MONTH(D6983)=3,"MARS",IF(MONTH(D6983)=4,"AVR",IF(MONTH(D6983)=5,"MAI",IF(MONTH(D6983)=6,"JUIN",IF(MONTH(D6983)=7,"JUILL",IF(MONTH(D6983)=8,"AOU",IF(MONTH(D6983)=9,"SEPT",IF(MONTH(D6983)=10,"OCT",IF(MONTH(D6983)=11,"NOV",IF(MONTH(D6983)=12,"DEC",""))))))))))))</f>
        <v>MAI</v>
      </c>
    </row>
    <row r="6984" spans="1:11" x14ac:dyDescent="0.3">
      <c r="A6984" t="s">
        <v>1975</v>
      </c>
      <c r="B6984" s="3">
        <v>45433</v>
      </c>
      <c r="C6984" s="4">
        <v>0.64583333333333337</v>
      </c>
      <c r="D6984" s="3">
        <v>45433</v>
      </c>
      <c r="E6984" s="4">
        <v>0.70833333333333337</v>
      </c>
      <c r="F6984" t="s">
        <v>472</v>
      </c>
      <c r="G6984" t="s">
        <v>350</v>
      </c>
      <c r="H6984" s="12" t="s">
        <v>50</v>
      </c>
      <c r="I6984" s="12" t="str">
        <f>_xlfn.XLOOKUP(Tableau1[[#This Row],[AGENT]],AGENT,TYPE,"",0)</f>
        <v>RO</v>
      </c>
      <c r="J6984" s="13">
        <f>Tableau1[[#This Row],[Fin3]]-Tableau1[[#This Row],[Début2]]</f>
        <v>6.25E-2</v>
      </c>
      <c r="K6984" s="12" t="str">
        <f>IF(MONTH(D6984)=1,"JANV",IF(MONTH(D6984)=2,"FEV",IF(MONTH(D6984)=3,"MARS",IF(MONTH(D6984)=4,"AVR",IF(MONTH(D6984)=5,"MAI",IF(MONTH(D6984)=6,"JUIN",IF(MONTH(D6984)=7,"JUILL",IF(MONTH(D6984)=8,"AOU",IF(MONTH(D6984)=9,"SEPT",IF(MONTH(D6984)=10,"OCT",IF(MONTH(D6984)=11,"NOV",IF(MONTH(D6984)=12,"DEC",""))))))))))))</f>
        <v>MAI</v>
      </c>
    </row>
    <row r="6985" spans="1:11" x14ac:dyDescent="0.3">
      <c r="A6985" t="s">
        <v>1966</v>
      </c>
      <c r="B6985" s="3">
        <v>45435</v>
      </c>
      <c r="C6985" s="4">
        <v>0.47916666666666669</v>
      </c>
      <c r="D6985" s="3">
        <v>45435</v>
      </c>
      <c r="E6985" s="4">
        <v>0.5</v>
      </c>
      <c r="F6985" t="s">
        <v>472</v>
      </c>
      <c r="G6985" t="s">
        <v>350</v>
      </c>
      <c r="H6985" s="12" t="s">
        <v>50</v>
      </c>
      <c r="I6985" s="12" t="str">
        <f>_xlfn.XLOOKUP(Tableau1[[#This Row],[AGENT]],AGENT,TYPE,"",0)</f>
        <v>RO</v>
      </c>
      <c r="J6985" s="13">
        <f>Tableau1[[#This Row],[Fin3]]-Tableau1[[#This Row],[Début2]]</f>
        <v>2.0833333333333315E-2</v>
      </c>
      <c r="K6985" s="12" t="str">
        <f>IF(MONTH(D6985)=1,"JANV",IF(MONTH(D6985)=2,"FEV",IF(MONTH(D6985)=3,"MARS",IF(MONTH(D6985)=4,"AVR",IF(MONTH(D6985)=5,"MAI",IF(MONTH(D6985)=6,"JUIN",IF(MONTH(D6985)=7,"JUILL",IF(MONTH(D6985)=8,"AOU",IF(MONTH(D6985)=9,"SEPT",IF(MONTH(D6985)=10,"OCT",IF(MONTH(D6985)=11,"NOV",IF(MONTH(D6985)=12,"DEC",""))))))))))))</f>
        <v>MAI</v>
      </c>
    </row>
    <row r="6986" spans="1:11" x14ac:dyDescent="0.3">
      <c r="A6986" t="s">
        <v>1979</v>
      </c>
      <c r="B6986" s="3">
        <v>45435</v>
      </c>
      <c r="C6986" s="4">
        <v>0.6875</v>
      </c>
      <c r="D6986" s="3">
        <v>45435</v>
      </c>
      <c r="E6986" s="4">
        <v>0.70833333333333337</v>
      </c>
      <c r="F6986" t="s">
        <v>472</v>
      </c>
      <c r="G6986" t="s">
        <v>350</v>
      </c>
      <c r="H6986" s="12" t="s">
        <v>50</v>
      </c>
      <c r="I6986" s="12" t="str">
        <f>_xlfn.XLOOKUP(Tableau1[[#This Row],[AGENT]],AGENT,TYPE,"",0)</f>
        <v>RO</v>
      </c>
      <c r="J6986" s="13">
        <f>Tableau1[[#This Row],[Fin3]]-Tableau1[[#This Row],[Début2]]</f>
        <v>2.083333333333337E-2</v>
      </c>
      <c r="K6986" s="12" t="str">
        <f>IF(MONTH(D6986)=1,"JANV",IF(MONTH(D6986)=2,"FEV",IF(MONTH(D6986)=3,"MARS",IF(MONTH(D6986)=4,"AVR",IF(MONTH(D6986)=5,"MAI",IF(MONTH(D6986)=6,"JUIN",IF(MONTH(D6986)=7,"JUILL",IF(MONTH(D6986)=8,"AOU",IF(MONTH(D6986)=9,"SEPT",IF(MONTH(D6986)=10,"OCT",IF(MONTH(D6986)=11,"NOV",IF(MONTH(D6986)=12,"DEC",""))))))))))))</f>
        <v>MAI</v>
      </c>
    </row>
    <row r="6987" spans="1:11" x14ac:dyDescent="0.3">
      <c r="A6987" t="s">
        <v>1981</v>
      </c>
      <c r="B6987" s="3">
        <v>45435</v>
      </c>
      <c r="C6987" s="4">
        <v>0.625</v>
      </c>
      <c r="D6987" s="3">
        <v>45435</v>
      </c>
      <c r="E6987" s="4">
        <v>0.64583333333333337</v>
      </c>
      <c r="F6987" t="s">
        <v>472</v>
      </c>
      <c r="G6987" t="s">
        <v>350</v>
      </c>
      <c r="H6987" s="12" t="s">
        <v>50</v>
      </c>
      <c r="I6987" s="12" t="str">
        <f>_xlfn.XLOOKUP(Tableau1[[#This Row],[AGENT]],AGENT,TYPE,"",0)</f>
        <v>RO</v>
      </c>
      <c r="J6987" s="13">
        <f>Tableau1[[#This Row],[Fin3]]-Tableau1[[#This Row],[Début2]]</f>
        <v>2.083333333333337E-2</v>
      </c>
      <c r="K6987" s="12" t="str">
        <f>IF(MONTH(D6987)=1,"JANV",IF(MONTH(D6987)=2,"FEV",IF(MONTH(D6987)=3,"MARS",IF(MONTH(D6987)=4,"AVR",IF(MONTH(D6987)=5,"MAI",IF(MONTH(D6987)=6,"JUIN",IF(MONTH(D6987)=7,"JUILL",IF(MONTH(D6987)=8,"AOU",IF(MONTH(D6987)=9,"SEPT",IF(MONTH(D6987)=10,"OCT",IF(MONTH(D6987)=11,"NOV",IF(MONTH(D6987)=12,"DEC",""))))))))))))</f>
        <v>MAI</v>
      </c>
    </row>
    <row r="6988" spans="1:11" x14ac:dyDescent="0.3">
      <c r="A6988" t="s">
        <v>1983</v>
      </c>
      <c r="B6988" s="3">
        <v>45439</v>
      </c>
      <c r="C6988" s="4">
        <v>0.47916666666666669</v>
      </c>
      <c r="D6988" s="3">
        <v>45439</v>
      </c>
      <c r="E6988" s="4">
        <v>0.5</v>
      </c>
      <c r="F6988" t="s">
        <v>472</v>
      </c>
      <c r="G6988" t="s">
        <v>350</v>
      </c>
      <c r="H6988" s="12" t="s">
        <v>50</v>
      </c>
      <c r="I6988" s="12" t="str">
        <f>_xlfn.XLOOKUP(Tableau1[[#This Row],[AGENT]],AGENT,TYPE,"",0)</f>
        <v>RO</v>
      </c>
      <c r="J6988" s="13">
        <f>Tableau1[[#This Row],[Fin3]]-Tableau1[[#This Row],[Début2]]</f>
        <v>2.0833333333333315E-2</v>
      </c>
      <c r="K6988" s="12" t="str">
        <f>IF(MONTH(D6988)=1,"JANV",IF(MONTH(D6988)=2,"FEV",IF(MONTH(D6988)=3,"MARS",IF(MONTH(D6988)=4,"AVR",IF(MONTH(D6988)=5,"MAI",IF(MONTH(D6988)=6,"JUIN",IF(MONTH(D6988)=7,"JUILL",IF(MONTH(D6988)=8,"AOU",IF(MONTH(D6988)=9,"SEPT",IF(MONTH(D6988)=10,"OCT",IF(MONTH(D6988)=11,"NOV",IF(MONTH(D6988)=12,"DEC",""))))))))))))</f>
        <v>MAI</v>
      </c>
    </row>
    <row r="6989" spans="1:11" x14ac:dyDescent="0.3">
      <c r="A6989" t="s">
        <v>1984</v>
      </c>
      <c r="B6989" s="3">
        <v>45439</v>
      </c>
      <c r="C6989" s="4">
        <v>0.58333333333333337</v>
      </c>
      <c r="D6989" s="3">
        <v>45439</v>
      </c>
      <c r="E6989" s="4">
        <v>0.625</v>
      </c>
      <c r="F6989" t="s">
        <v>472</v>
      </c>
      <c r="G6989" t="s">
        <v>350</v>
      </c>
      <c r="H6989" s="12" t="s">
        <v>50</v>
      </c>
      <c r="I6989" s="12" t="str">
        <f>_xlfn.XLOOKUP(Tableau1[[#This Row],[AGENT]],AGENT,TYPE,"",0)</f>
        <v>RO</v>
      </c>
      <c r="J6989" s="13">
        <f>Tableau1[[#This Row],[Fin3]]-Tableau1[[#This Row],[Début2]]</f>
        <v>4.166666666666663E-2</v>
      </c>
      <c r="K6989" s="12" t="str">
        <f>IF(MONTH(D6989)=1,"JANV",IF(MONTH(D6989)=2,"FEV",IF(MONTH(D6989)=3,"MARS",IF(MONTH(D6989)=4,"AVR",IF(MONTH(D6989)=5,"MAI",IF(MONTH(D6989)=6,"JUIN",IF(MONTH(D6989)=7,"JUILL",IF(MONTH(D6989)=8,"AOU",IF(MONTH(D6989)=9,"SEPT",IF(MONTH(D6989)=10,"OCT",IF(MONTH(D6989)=11,"NOV",IF(MONTH(D6989)=12,"DEC",""))))))))))))</f>
        <v>MAI</v>
      </c>
    </row>
    <row r="6990" spans="1:11" x14ac:dyDescent="0.3">
      <c r="A6990" t="s">
        <v>1986</v>
      </c>
      <c r="B6990" s="3">
        <v>45440</v>
      </c>
      <c r="C6990" s="4">
        <v>0.35416666666666669</v>
      </c>
      <c r="D6990" s="3">
        <v>45440</v>
      </c>
      <c r="E6990" s="4">
        <v>0.375</v>
      </c>
      <c r="F6990" t="s">
        <v>472</v>
      </c>
      <c r="G6990" t="s">
        <v>350</v>
      </c>
      <c r="H6990" s="12" t="s">
        <v>50</v>
      </c>
      <c r="I6990" s="12" t="str">
        <f>_xlfn.XLOOKUP(Tableau1[[#This Row],[AGENT]],AGENT,TYPE,"",0)</f>
        <v>RO</v>
      </c>
      <c r="J6990" s="13">
        <f>Tableau1[[#This Row],[Fin3]]-Tableau1[[#This Row],[Début2]]</f>
        <v>2.0833333333333315E-2</v>
      </c>
      <c r="K6990" s="12" t="str">
        <f>IF(MONTH(D6990)=1,"JANV",IF(MONTH(D6990)=2,"FEV",IF(MONTH(D6990)=3,"MARS",IF(MONTH(D6990)=4,"AVR",IF(MONTH(D6990)=5,"MAI",IF(MONTH(D6990)=6,"JUIN",IF(MONTH(D6990)=7,"JUILL",IF(MONTH(D6990)=8,"AOU",IF(MONTH(D6990)=9,"SEPT",IF(MONTH(D6990)=10,"OCT",IF(MONTH(D6990)=11,"NOV",IF(MONTH(D6990)=12,"DEC",""))))))))))))</f>
        <v>MAI</v>
      </c>
    </row>
    <row r="6991" spans="1:11" x14ac:dyDescent="0.3">
      <c r="A6991" t="s">
        <v>1988</v>
      </c>
      <c r="B6991" s="3">
        <v>45440</v>
      </c>
      <c r="C6991" s="4">
        <v>0.39583333333333331</v>
      </c>
      <c r="D6991" s="3">
        <v>45440</v>
      </c>
      <c r="E6991" s="4">
        <v>0.41666666666666669</v>
      </c>
      <c r="F6991" t="s">
        <v>472</v>
      </c>
      <c r="G6991" t="s">
        <v>350</v>
      </c>
      <c r="H6991" s="12" t="s">
        <v>50</v>
      </c>
      <c r="I6991" s="12" t="str">
        <f>_xlfn.XLOOKUP(Tableau1[[#This Row],[AGENT]],AGENT,TYPE,"",0)</f>
        <v>RO</v>
      </c>
      <c r="J6991" s="13">
        <f>Tableau1[[#This Row],[Fin3]]-Tableau1[[#This Row],[Début2]]</f>
        <v>2.083333333333337E-2</v>
      </c>
      <c r="K6991" s="12" t="str">
        <f>IF(MONTH(D6991)=1,"JANV",IF(MONTH(D6991)=2,"FEV",IF(MONTH(D6991)=3,"MARS",IF(MONTH(D6991)=4,"AVR",IF(MONTH(D6991)=5,"MAI",IF(MONTH(D6991)=6,"JUIN",IF(MONTH(D6991)=7,"JUILL",IF(MONTH(D6991)=8,"AOU",IF(MONTH(D6991)=9,"SEPT",IF(MONTH(D6991)=10,"OCT",IF(MONTH(D6991)=11,"NOV",IF(MONTH(D6991)=12,"DEC",""))))))))))))</f>
        <v>MAI</v>
      </c>
    </row>
    <row r="6992" spans="1:11" x14ac:dyDescent="0.3">
      <c r="A6992" t="s">
        <v>1990</v>
      </c>
      <c r="B6992" s="3">
        <v>45442</v>
      </c>
      <c r="C6992" s="4">
        <v>0.54166666666666663</v>
      </c>
      <c r="D6992" s="3">
        <v>45442</v>
      </c>
      <c r="E6992" s="4">
        <v>0.5625</v>
      </c>
      <c r="F6992" t="s">
        <v>472</v>
      </c>
      <c r="G6992" t="s">
        <v>350</v>
      </c>
      <c r="H6992" s="12" t="s">
        <v>50</v>
      </c>
      <c r="I6992" s="12" t="str">
        <f>_xlfn.XLOOKUP(Tableau1[[#This Row],[AGENT]],AGENT,TYPE,"",0)</f>
        <v>RO</v>
      </c>
      <c r="J6992" s="13">
        <f>Tableau1[[#This Row],[Fin3]]-Tableau1[[#This Row],[Début2]]</f>
        <v>2.083333333333337E-2</v>
      </c>
      <c r="K6992" s="12" t="str">
        <f>IF(MONTH(D6992)=1,"JANV",IF(MONTH(D6992)=2,"FEV",IF(MONTH(D6992)=3,"MARS",IF(MONTH(D6992)=4,"AVR",IF(MONTH(D6992)=5,"MAI",IF(MONTH(D6992)=6,"JUIN",IF(MONTH(D6992)=7,"JUILL",IF(MONTH(D6992)=8,"AOU",IF(MONTH(D6992)=9,"SEPT",IF(MONTH(D6992)=10,"OCT",IF(MONTH(D6992)=11,"NOV",IF(MONTH(D6992)=12,"DEC",""))))))))))))</f>
        <v>MAI</v>
      </c>
    </row>
    <row r="6993" spans="1:11" x14ac:dyDescent="0.3">
      <c r="A6993" t="s">
        <v>1991</v>
      </c>
      <c r="B6993" s="3">
        <v>45443</v>
      </c>
      <c r="C6993" s="4">
        <v>0.33333333333333331</v>
      </c>
      <c r="D6993" s="3">
        <v>45443</v>
      </c>
      <c r="E6993" s="4">
        <v>0.35416666666666669</v>
      </c>
      <c r="F6993" t="s">
        <v>472</v>
      </c>
      <c r="G6993" t="s">
        <v>350</v>
      </c>
      <c r="H6993" s="12" t="s">
        <v>50</v>
      </c>
      <c r="I6993" s="12" t="str">
        <f>_xlfn.XLOOKUP(Tableau1[[#This Row],[AGENT]],AGENT,TYPE,"",0)</f>
        <v>RO</v>
      </c>
      <c r="J6993" s="13">
        <f>Tableau1[[#This Row],[Fin3]]-Tableau1[[#This Row],[Début2]]</f>
        <v>2.083333333333337E-2</v>
      </c>
      <c r="K6993" s="12" t="str">
        <f>IF(MONTH(D6993)=1,"JANV",IF(MONTH(D6993)=2,"FEV",IF(MONTH(D6993)=3,"MARS",IF(MONTH(D6993)=4,"AVR",IF(MONTH(D6993)=5,"MAI",IF(MONTH(D6993)=6,"JUIN",IF(MONTH(D6993)=7,"JUILL",IF(MONTH(D6993)=8,"AOU",IF(MONTH(D6993)=9,"SEPT",IF(MONTH(D6993)=10,"OCT",IF(MONTH(D6993)=11,"NOV",IF(MONTH(D6993)=12,"DEC",""))))))))))))</f>
        <v>MAI</v>
      </c>
    </row>
    <row r="6994" spans="1:11" x14ac:dyDescent="0.3">
      <c r="A6994" t="s">
        <v>549</v>
      </c>
      <c r="B6994" s="3">
        <v>45401</v>
      </c>
      <c r="C6994" s="4">
        <v>0.375</v>
      </c>
      <c r="D6994" s="3">
        <v>45401</v>
      </c>
      <c r="E6994" s="4">
        <v>0.39583333333333331</v>
      </c>
      <c r="F6994" t="s">
        <v>472</v>
      </c>
      <c r="G6994" t="s">
        <v>350</v>
      </c>
      <c r="H6994" s="12" t="s">
        <v>50</v>
      </c>
      <c r="I6994" s="12" t="str">
        <f>_xlfn.XLOOKUP(Tableau1[[#This Row],[AGENT]],AGENT,TYPE,"",0)</f>
        <v>RO</v>
      </c>
      <c r="J6994" s="13">
        <f>Tableau1[[#This Row],[Fin3]]-Tableau1[[#This Row],[Début2]]</f>
        <v>2.0833333333333315E-2</v>
      </c>
      <c r="K6994" s="12" t="str">
        <f>IF(MONTH(D6994)=1,"JANV",IF(MONTH(D6994)=2,"FEV",IF(MONTH(D6994)=3,"MARS",IF(MONTH(D6994)=4,"AVR",IF(MONTH(D6994)=5,"MAI",IF(MONTH(D6994)=6,"JUIN",IF(MONTH(D6994)=7,"JUILL",IF(MONTH(D6994)=8,"AOU",IF(MONTH(D6994)=9,"SEPT",IF(MONTH(D6994)=10,"OCT",IF(MONTH(D6994)=11,"NOV",IF(MONTH(D6994)=12,"DEC",""))))))))))))</f>
        <v>AVR</v>
      </c>
    </row>
    <row r="6995" spans="1:11" x14ac:dyDescent="0.3">
      <c r="A6995" t="s">
        <v>562</v>
      </c>
      <c r="B6995" s="3">
        <v>45397</v>
      </c>
      <c r="C6995" s="4">
        <v>0.66666666666666663</v>
      </c>
      <c r="D6995" s="3">
        <v>45397</v>
      </c>
      <c r="E6995" s="4">
        <v>0.6875</v>
      </c>
      <c r="F6995" t="s">
        <v>472</v>
      </c>
      <c r="G6995" t="s">
        <v>350</v>
      </c>
      <c r="H6995" s="12" t="s">
        <v>50</v>
      </c>
      <c r="I6995" s="12" t="str">
        <f>_xlfn.XLOOKUP(Tableau1[[#This Row],[AGENT]],AGENT,TYPE,"",0)</f>
        <v>RO</v>
      </c>
      <c r="J6995" s="13">
        <f>Tableau1[[#This Row],[Fin3]]-Tableau1[[#This Row],[Début2]]</f>
        <v>2.083333333333337E-2</v>
      </c>
      <c r="K6995" s="12" t="str">
        <f>IF(MONTH(D6995)=1,"JANV",IF(MONTH(D6995)=2,"FEV",IF(MONTH(D6995)=3,"MARS",IF(MONTH(D6995)=4,"AVR",IF(MONTH(D6995)=5,"MAI",IF(MONTH(D6995)=6,"JUIN",IF(MONTH(D6995)=7,"JUILL",IF(MONTH(D6995)=8,"AOU",IF(MONTH(D6995)=9,"SEPT",IF(MONTH(D6995)=10,"OCT",IF(MONTH(D6995)=11,"NOV",IF(MONTH(D6995)=12,"DEC",""))))))))))))</f>
        <v>AVR</v>
      </c>
    </row>
    <row r="6996" spans="1:11" x14ac:dyDescent="0.3">
      <c r="A6996" t="s">
        <v>352</v>
      </c>
      <c r="B6996" s="3">
        <v>45394</v>
      </c>
      <c r="C6996" s="4">
        <v>0.375</v>
      </c>
      <c r="D6996" s="3">
        <v>45394</v>
      </c>
      <c r="E6996" s="4">
        <v>0.39583333333333331</v>
      </c>
      <c r="F6996" t="s">
        <v>472</v>
      </c>
      <c r="G6996" t="s">
        <v>350</v>
      </c>
      <c r="H6996" s="12" t="s">
        <v>50</v>
      </c>
      <c r="I6996" s="12" t="str">
        <f>_xlfn.XLOOKUP(Tableau1[[#This Row],[AGENT]],AGENT,TYPE,"",0)</f>
        <v>RO</v>
      </c>
      <c r="J6996" s="13">
        <f>Tableau1[[#This Row],[Fin3]]-Tableau1[[#This Row],[Début2]]</f>
        <v>2.0833333333333315E-2</v>
      </c>
      <c r="K6996" s="12" t="str">
        <f>IF(MONTH(D6996)=1,"JANV",IF(MONTH(D6996)=2,"FEV",IF(MONTH(D6996)=3,"MARS",IF(MONTH(D6996)=4,"AVR",IF(MONTH(D6996)=5,"MAI",IF(MONTH(D6996)=6,"JUIN",IF(MONTH(D6996)=7,"JUILL",IF(MONTH(D6996)=8,"AOU",IF(MONTH(D6996)=9,"SEPT",IF(MONTH(D6996)=10,"OCT",IF(MONTH(D6996)=11,"NOV",IF(MONTH(D6996)=12,"DEC",""))))))))))))</f>
        <v>AVR</v>
      </c>
    </row>
    <row r="6997" spans="1:11" x14ac:dyDescent="0.3">
      <c r="A6997" t="s">
        <v>352</v>
      </c>
      <c r="B6997" s="3">
        <v>45401</v>
      </c>
      <c r="C6997" s="4">
        <v>0.375</v>
      </c>
      <c r="D6997" s="3">
        <v>45401</v>
      </c>
      <c r="E6997" s="4">
        <v>0.39583333333333331</v>
      </c>
      <c r="F6997" t="s">
        <v>472</v>
      </c>
      <c r="G6997" t="s">
        <v>350</v>
      </c>
      <c r="H6997" s="12" t="s">
        <v>50</v>
      </c>
      <c r="I6997" s="12" t="str">
        <f>_xlfn.XLOOKUP(Tableau1[[#This Row],[AGENT]],AGENT,TYPE,"",0)</f>
        <v>RO</v>
      </c>
      <c r="J6997" s="13">
        <f>Tableau1[[#This Row],[Fin3]]-Tableau1[[#This Row],[Début2]]</f>
        <v>2.0833333333333315E-2</v>
      </c>
      <c r="K6997" s="12" t="str">
        <f>IF(MONTH(D6997)=1,"JANV",IF(MONTH(D6997)=2,"FEV",IF(MONTH(D6997)=3,"MARS",IF(MONTH(D6997)=4,"AVR",IF(MONTH(D6997)=5,"MAI",IF(MONTH(D6997)=6,"JUIN",IF(MONTH(D6997)=7,"JUILL",IF(MONTH(D6997)=8,"AOU",IF(MONTH(D6997)=9,"SEPT",IF(MONTH(D6997)=10,"OCT",IF(MONTH(D6997)=11,"NOV",IF(MONTH(D6997)=12,"DEC",""))))))))))))</f>
        <v>AVR</v>
      </c>
    </row>
    <row r="6998" spans="1:11" x14ac:dyDescent="0.3">
      <c r="A6998" t="s">
        <v>352</v>
      </c>
      <c r="B6998" s="3">
        <v>45408</v>
      </c>
      <c r="C6998" s="4">
        <v>0.375</v>
      </c>
      <c r="D6998" s="3">
        <v>45408</v>
      </c>
      <c r="E6998" s="4">
        <v>0.39583333333333331</v>
      </c>
      <c r="F6998" t="s">
        <v>472</v>
      </c>
      <c r="G6998" t="s">
        <v>350</v>
      </c>
      <c r="H6998" s="12" t="s">
        <v>50</v>
      </c>
      <c r="I6998" s="12" t="str">
        <f>_xlfn.XLOOKUP(Tableau1[[#This Row],[AGENT]],AGENT,TYPE,"",0)</f>
        <v>RO</v>
      </c>
      <c r="J6998" s="13">
        <f>Tableau1[[#This Row],[Fin3]]-Tableau1[[#This Row],[Début2]]</f>
        <v>2.0833333333333315E-2</v>
      </c>
      <c r="K6998" s="12" t="str">
        <f>IF(MONTH(D6998)=1,"JANV",IF(MONTH(D6998)=2,"FEV",IF(MONTH(D6998)=3,"MARS",IF(MONTH(D6998)=4,"AVR",IF(MONTH(D6998)=5,"MAI",IF(MONTH(D6998)=6,"JUIN",IF(MONTH(D6998)=7,"JUILL",IF(MONTH(D6998)=8,"AOU",IF(MONTH(D6998)=9,"SEPT",IF(MONTH(D6998)=10,"OCT",IF(MONTH(D6998)=11,"NOV",IF(MONTH(D6998)=12,"DEC",""))))))))))))</f>
        <v>AVR</v>
      </c>
    </row>
    <row r="6999" spans="1:11" x14ac:dyDescent="0.3">
      <c r="A6999" t="s">
        <v>550</v>
      </c>
      <c r="B6999" s="3">
        <v>45397</v>
      </c>
      <c r="C6999" s="4">
        <v>0.5625</v>
      </c>
      <c r="D6999" s="3">
        <v>45397</v>
      </c>
      <c r="E6999" s="4">
        <v>0.58333333333333337</v>
      </c>
      <c r="F6999" t="s">
        <v>472</v>
      </c>
      <c r="G6999" t="s">
        <v>350</v>
      </c>
      <c r="H6999" s="12" t="s">
        <v>50</v>
      </c>
      <c r="I6999" s="12" t="str">
        <f>_xlfn.XLOOKUP(Tableau1[[#This Row],[AGENT]],AGENT,TYPE,"",0)</f>
        <v>RO</v>
      </c>
      <c r="J6999" s="13">
        <f>Tableau1[[#This Row],[Fin3]]-Tableau1[[#This Row],[Début2]]</f>
        <v>2.083333333333337E-2</v>
      </c>
      <c r="K6999" s="12" t="str">
        <f>IF(MONTH(D6999)=1,"JANV",IF(MONTH(D6999)=2,"FEV",IF(MONTH(D6999)=3,"MARS",IF(MONTH(D6999)=4,"AVR",IF(MONTH(D6999)=5,"MAI",IF(MONTH(D6999)=6,"JUIN",IF(MONTH(D6999)=7,"JUILL",IF(MONTH(D6999)=8,"AOU",IF(MONTH(D6999)=9,"SEPT",IF(MONTH(D6999)=10,"OCT",IF(MONTH(D6999)=11,"NOV",IF(MONTH(D6999)=12,"DEC",""))))))))))))</f>
        <v>AVR</v>
      </c>
    </row>
    <row r="7000" spans="1:11" x14ac:dyDescent="0.3">
      <c r="A7000" t="s">
        <v>550</v>
      </c>
      <c r="B7000" s="3">
        <v>45404</v>
      </c>
      <c r="C7000" s="4">
        <v>0.5625</v>
      </c>
      <c r="D7000" s="3">
        <v>45404</v>
      </c>
      <c r="E7000" s="4">
        <v>0.58333333333333337</v>
      </c>
      <c r="F7000" t="s">
        <v>472</v>
      </c>
      <c r="G7000" t="s">
        <v>350</v>
      </c>
      <c r="H7000" s="12" t="s">
        <v>50</v>
      </c>
      <c r="I7000" s="12" t="str">
        <f>_xlfn.XLOOKUP(Tableau1[[#This Row],[AGENT]],AGENT,TYPE,"",0)</f>
        <v>RO</v>
      </c>
      <c r="J7000" s="13">
        <f>Tableau1[[#This Row],[Fin3]]-Tableau1[[#This Row],[Début2]]</f>
        <v>2.083333333333337E-2</v>
      </c>
      <c r="K7000" s="12" t="str">
        <f>IF(MONTH(D7000)=1,"JANV",IF(MONTH(D7000)=2,"FEV",IF(MONTH(D7000)=3,"MARS",IF(MONTH(D7000)=4,"AVR",IF(MONTH(D7000)=5,"MAI",IF(MONTH(D7000)=6,"JUIN",IF(MONTH(D7000)=7,"JUILL",IF(MONTH(D7000)=8,"AOU",IF(MONTH(D7000)=9,"SEPT",IF(MONTH(D7000)=10,"OCT",IF(MONTH(D7000)=11,"NOV",IF(MONTH(D7000)=12,"DEC",""))))))))))))</f>
        <v>AVR</v>
      </c>
    </row>
    <row r="7001" spans="1:11" x14ac:dyDescent="0.3">
      <c r="A7001" t="s">
        <v>1321</v>
      </c>
      <c r="B7001" s="3">
        <v>45385</v>
      </c>
      <c r="C7001" s="4">
        <v>0.41666666666666669</v>
      </c>
      <c r="D7001" s="3">
        <v>45385</v>
      </c>
      <c r="E7001" s="4">
        <v>0.4375</v>
      </c>
      <c r="F7001" t="s">
        <v>472</v>
      </c>
      <c r="G7001" t="s">
        <v>350</v>
      </c>
      <c r="H7001" s="12" t="s">
        <v>50</v>
      </c>
      <c r="I7001" s="12" t="str">
        <f>_xlfn.XLOOKUP(Tableau1[[#This Row],[AGENT]],AGENT,TYPE,"",0)</f>
        <v>RO</v>
      </c>
      <c r="J7001" s="13">
        <f>Tableau1[[#This Row],[Fin3]]-Tableau1[[#This Row],[Début2]]</f>
        <v>2.0833333333333315E-2</v>
      </c>
      <c r="K7001" s="12" t="str">
        <f>IF(MONTH(D7001)=1,"JANV",IF(MONTH(D7001)=2,"FEV",IF(MONTH(D7001)=3,"MARS",IF(MONTH(D7001)=4,"AVR",IF(MONTH(D7001)=5,"MAI",IF(MONTH(D7001)=6,"JUIN",IF(MONTH(D7001)=7,"JUILL",IF(MONTH(D7001)=8,"AOU",IF(MONTH(D7001)=9,"SEPT",IF(MONTH(D7001)=10,"OCT",IF(MONTH(D7001)=11,"NOV",IF(MONTH(D7001)=12,"DEC",""))))))))))))</f>
        <v>AVR</v>
      </c>
    </row>
    <row r="7002" spans="1:11" x14ac:dyDescent="0.3">
      <c r="A7002" t="s">
        <v>1995</v>
      </c>
      <c r="B7002" s="3">
        <v>45385</v>
      </c>
      <c r="C7002" s="4">
        <v>0.5625</v>
      </c>
      <c r="D7002" s="3">
        <v>45385</v>
      </c>
      <c r="E7002" s="4">
        <v>0.58333333333333337</v>
      </c>
      <c r="F7002" t="s">
        <v>472</v>
      </c>
      <c r="G7002" t="s">
        <v>350</v>
      </c>
      <c r="H7002" s="12" t="s">
        <v>50</v>
      </c>
      <c r="I7002" s="12" t="str">
        <f>_xlfn.XLOOKUP(Tableau1[[#This Row],[AGENT]],AGENT,TYPE,"",0)</f>
        <v>RO</v>
      </c>
      <c r="J7002" s="13">
        <f>Tableau1[[#This Row],[Fin3]]-Tableau1[[#This Row],[Début2]]</f>
        <v>2.083333333333337E-2</v>
      </c>
      <c r="K7002" s="12" t="str">
        <f>IF(MONTH(D7002)=1,"JANV",IF(MONTH(D7002)=2,"FEV",IF(MONTH(D7002)=3,"MARS",IF(MONTH(D7002)=4,"AVR",IF(MONTH(D7002)=5,"MAI",IF(MONTH(D7002)=6,"JUIN",IF(MONTH(D7002)=7,"JUILL",IF(MONTH(D7002)=8,"AOU",IF(MONTH(D7002)=9,"SEPT",IF(MONTH(D7002)=10,"OCT",IF(MONTH(D7002)=11,"NOV",IF(MONTH(D7002)=12,"DEC",""))))))))))))</f>
        <v>AVR</v>
      </c>
    </row>
    <row r="7003" spans="1:11" x14ac:dyDescent="0.3">
      <c r="A7003" t="s">
        <v>1309</v>
      </c>
      <c r="B7003" s="3">
        <v>45385</v>
      </c>
      <c r="C7003" s="4">
        <v>0.58333333333333337</v>
      </c>
      <c r="D7003" s="3">
        <v>45385</v>
      </c>
      <c r="E7003" s="4">
        <v>0.64583333333333337</v>
      </c>
      <c r="F7003" t="s">
        <v>472</v>
      </c>
      <c r="G7003" t="s">
        <v>350</v>
      </c>
      <c r="H7003" s="12" t="s">
        <v>50</v>
      </c>
      <c r="I7003" s="12" t="str">
        <f>_xlfn.XLOOKUP(Tableau1[[#This Row],[AGENT]],AGENT,TYPE,"",0)</f>
        <v>RO</v>
      </c>
      <c r="J7003" s="13">
        <f>Tableau1[[#This Row],[Fin3]]-Tableau1[[#This Row],[Début2]]</f>
        <v>6.25E-2</v>
      </c>
      <c r="K7003" s="12" t="str">
        <f>IF(MONTH(D7003)=1,"JANV",IF(MONTH(D7003)=2,"FEV",IF(MONTH(D7003)=3,"MARS",IF(MONTH(D7003)=4,"AVR",IF(MONTH(D7003)=5,"MAI",IF(MONTH(D7003)=6,"JUIN",IF(MONTH(D7003)=7,"JUILL",IF(MONTH(D7003)=8,"AOU",IF(MONTH(D7003)=9,"SEPT",IF(MONTH(D7003)=10,"OCT",IF(MONTH(D7003)=11,"NOV",IF(MONTH(D7003)=12,"DEC",""))))))))))))</f>
        <v>AVR</v>
      </c>
    </row>
    <row r="7004" spans="1:11" x14ac:dyDescent="0.3">
      <c r="A7004" t="s">
        <v>1998</v>
      </c>
      <c r="B7004" s="3">
        <v>45384</v>
      </c>
      <c r="C7004" s="4">
        <v>0.33333333333333331</v>
      </c>
      <c r="D7004" s="3">
        <v>45384</v>
      </c>
      <c r="E7004" s="4">
        <v>0.35416666666666669</v>
      </c>
      <c r="F7004" t="s">
        <v>472</v>
      </c>
      <c r="G7004" t="s">
        <v>350</v>
      </c>
      <c r="H7004" s="12" t="s">
        <v>50</v>
      </c>
      <c r="I7004" s="12" t="str">
        <f>_xlfn.XLOOKUP(Tableau1[[#This Row],[AGENT]],AGENT,TYPE,"",0)</f>
        <v>RO</v>
      </c>
      <c r="J7004" s="13">
        <f>Tableau1[[#This Row],[Fin3]]-Tableau1[[#This Row],[Début2]]</f>
        <v>2.083333333333337E-2</v>
      </c>
      <c r="K7004" s="12" t="str">
        <f>IF(MONTH(D7004)=1,"JANV",IF(MONTH(D7004)=2,"FEV",IF(MONTH(D7004)=3,"MARS",IF(MONTH(D7004)=4,"AVR",IF(MONTH(D7004)=5,"MAI",IF(MONTH(D7004)=6,"JUIN",IF(MONTH(D7004)=7,"JUILL",IF(MONTH(D7004)=8,"AOU",IF(MONTH(D7004)=9,"SEPT",IF(MONTH(D7004)=10,"OCT",IF(MONTH(D7004)=11,"NOV",IF(MONTH(D7004)=12,"DEC",""))))))))))))</f>
        <v>AVR</v>
      </c>
    </row>
    <row r="7005" spans="1:11" x14ac:dyDescent="0.3">
      <c r="A7005" t="s">
        <v>1318</v>
      </c>
      <c r="B7005" s="3">
        <v>45384</v>
      </c>
      <c r="C7005" s="4">
        <v>0.64583333333333337</v>
      </c>
      <c r="D7005" s="3">
        <v>45384</v>
      </c>
      <c r="E7005" s="4">
        <v>0.66666666666666663</v>
      </c>
      <c r="F7005" t="s">
        <v>472</v>
      </c>
      <c r="G7005" t="s">
        <v>350</v>
      </c>
      <c r="H7005" s="12" t="s">
        <v>50</v>
      </c>
      <c r="I7005" s="12" t="str">
        <f>_xlfn.XLOOKUP(Tableau1[[#This Row],[AGENT]],AGENT,TYPE,"",0)</f>
        <v>RO</v>
      </c>
      <c r="J7005" s="13">
        <f>Tableau1[[#This Row],[Fin3]]-Tableau1[[#This Row],[Début2]]</f>
        <v>2.0833333333333259E-2</v>
      </c>
      <c r="K7005" s="12" t="str">
        <f>IF(MONTH(D7005)=1,"JANV",IF(MONTH(D7005)=2,"FEV",IF(MONTH(D7005)=3,"MARS",IF(MONTH(D7005)=4,"AVR",IF(MONTH(D7005)=5,"MAI",IF(MONTH(D7005)=6,"JUIN",IF(MONTH(D7005)=7,"JUILL",IF(MONTH(D7005)=8,"AOU",IF(MONTH(D7005)=9,"SEPT",IF(MONTH(D7005)=10,"OCT",IF(MONTH(D7005)=11,"NOV",IF(MONTH(D7005)=12,"DEC",""))))))))))))</f>
        <v>AVR</v>
      </c>
    </row>
    <row r="7006" spans="1:11" x14ac:dyDescent="0.3">
      <c r="A7006" t="s">
        <v>1942</v>
      </c>
      <c r="B7006" s="3">
        <v>45384</v>
      </c>
      <c r="C7006" s="4">
        <v>0.54166666666666663</v>
      </c>
      <c r="D7006" s="3">
        <v>45384</v>
      </c>
      <c r="E7006" s="4">
        <v>0.5625</v>
      </c>
      <c r="F7006" t="s">
        <v>472</v>
      </c>
      <c r="G7006" t="s">
        <v>350</v>
      </c>
      <c r="H7006" s="12" t="s">
        <v>50</v>
      </c>
      <c r="I7006" s="12" t="str">
        <f>_xlfn.XLOOKUP(Tableau1[[#This Row],[AGENT]],AGENT,TYPE,"",0)</f>
        <v>RO</v>
      </c>
      <c r="J7006" s="13">
        <f>Tableau1[[#This Row],[Fin3]]-Tableau1[[#This Row],[Début2]]</f>
        <v>2.083333333333337E-2</v>
      </c>
      <c r="K7006" s="12" t="str">
        <f>IF(MONTH(D7006)=1,"JANV",IF(MONTH(D7006)=2,"FEV",IF(MONTH(D7006)=3,"MARS",IF(MONTH(D7006)=4,"AVR",IF(MONTH(D7006)=5,"MAI",IF(MONTH(D7006)=6,"JUIN",IF(MONTH(D7006)=7,"JUILL",IF(MONTH(D7006)=8,"AOU",IF(MONTH(D7006)=9,"SEPT",IF(MONTH(D7006)=10,"OCT",IF(MONTH(D7006)=11,"NOV",IF(MONTH(D7006)=12,"DEC",""))))))))))))</f>
        <v>AVR</v>
      </c>
    </row>
    <row r="7007" spans="1:11" x14ac:dyDescent="0.3">
      <c r="A7007" t="s">
        <v>1323</v>
      </c>
      <c r="B7007" s="3">
        <v>45385</v>
      </c>
      <c r="C7007" s="4">
        <v>0.6875</v>
      </c>
      <c r="D7007" s="3">
        <v>45385</v>
      </c>
      <c r="E7007" s="4">
        <v>0.70833333333333337</v>
      </c>
      <c r="F7007" t="s">
        <v>472</v>
      </c>
      <c r="G7007" t="s">
        <v>350</v>
      </c>
      <c r="H7007" s="12" t="s">
        <v>50</v>
      </c>
      <c r="I7007" s="12" t="str">
        <f>_xlfn.XLOOKUP(Tableau1[[#This Row],[AGENT]],AGENT,TYPE,"",0)</f>
        <v>RO</v>
      </c>
      <c r="J7007" s="13">
        <f>Tableau1[[#This Row],[Fin3]]-Tableau1[[#This Row],[Début2]]</f>
        <v>2.083333333333337E-2</v>
      </c>
      <c r="K7007" s="12" t="str">
        <f>IF(MONTH(D7007)=1,"JANV",IF(MONTH(D7007)=2,"FEV",IF(MONTH(D7007)=3,"MARS",IF(MONTH(D7007)=4,"AVR",IF(MONTH(D7007)=5,"MAI",IF(MONTH(D7007)=6,"JUIN",IF(MONTH(D7007)=7,"JUILL",IF(MONTH(D7007)=8,"AOU",IF(MONTH(D7007)=9,"SEPT",IF(MONTH(D7007)=10,"OCT",IF(MONTH(D7007)=11,"NOV",IF(MONTH(D7007)=12,"DEC",""))))))))))))</f>
        <v>AVR</v>
      </c>
    </row>
    <row r="7008" spans="1:11" x14ac:dyDescent="0.3">
      <c r="A7008" t="s">
        <v>1323</v>
      </c>
      <c r="B7008" s="3">
        <v>45390</v>
      </c>
      <c r="C7008" s="4">
        <v>0.54166666666666663</v>
      </c>
      <c r="D7008" s="3">
        <v>45390</v>
      </c>
      <c r="E7008" s="4">
        <v>0.5625</v>
      </c>
      <c r="F7008" t="s">
        <v>472</v>
      </c>
      <c r="G7008" t="s">
        <v>350</v>
      </c>
      <c r="H7008" s="12" t="s">
        <v>50</v>
      </c>
      <c r="I7008" s="12" t="str">
        <f>_xlfn.XLOOKUP(Tableau1[[#This Row],[AGENT]],AGENT,TYPE,"",0)</f>
        <v>RO</v>
      </c>
      <c r="J7008" s="13">
        <f>Tableau1[[#This Row],[Fin3]]-Tableau1[[#This Row],[Début2]]</f>
        <v>2.083333333333337E-2</v>
      </c>
      <c r="K7008" s="12" t="str">
        <f>IF(MONTH(D7008)=1,"JANV",IF(MONTH(D7008)=2,"FEV",IF(MONTH(D7008)=3,"MARS",IF(MONTH(D7008)=4,"AVR",IF(MONTH(D7008)=5,"MAI",IF(MONTH(D7008)=6,"JUIN",IF(MONTH(D7008)=7,"JUILL",IF(MONTH(D7008)=8,"AOU",IF(MONTH(D7008)=9,"SEPT",IF(MONTH(D7008)=10,"OCT",IF(MONTH(D7008)=11,"NOV",IF(MONTH(D7008)=12,"DEC",""))))))))))))</f>
        <v>AVR</v>
      </c>
    </row>
    <row r="7009" spans="1:11" x14ac:dyDescent="0.3">
      <c r="A7009" t="s">
        <v>2007</v>
      </c>
      <c r="B7009" s="3">
        <v>45387</v>
      </c>
      <c r="C7009" s="4">
        <v>0.41666666666666669</v>
      </c>
      <c r="D7009" s="3">
        <v>45387</v>
      </c>
      <c r="E7009" s="4">
        <v>0.4375</v>
      </c>
      <c r="F7009" t="s">
        <v>472</v>
      </c>
      <c r="G7009" t="s">
        <v>350</v>
      </c>
      <c r="H7009" s="12" t="s">
        <v>50</v>
      </c>
      <c r="I7009" s="12" t="str">
        <f>_xlfn.XLOOKUP(Tableau1[[#This Row],[AGENT]],AGENT,TYPE,"",0)</f>
        <v>RO</v>
      </c>
      <c r="J7009" s="13">
        <f>Tableau1[[#This Row],[Fin3]]-Tableau1[[#This Row],[Début2]]</f>
        <v>2.0833333333333315E-2</v>
      </c>
      <c r="K7009" s="12" t="str">
        <f>IF(MONTH(D7009)=1,"JANV",IF(MONTH(D7009)=2,"FEV",IF(MONTH(D7009)=3,"MARS",IF(MONTH(D7009)=4,"AVR",IF(MONTH(D7009)=5,"MAI",IF(MONTH(D7009)=6,"JUIN",IF(MONTH(D7009)=7,"JUILL",IF(MONTH(D7009)=8,"AOU",IF(MONTH(D7009)=9,"SEPT",IF(MONTH(D7009)=10,"OCT",IF(MONTH(D7009)=11,"NOV",IF(MONTH(D7009)=12,"DEC",""))))))))))))</f>
        <v>AVR</v>
      </c>
    </row>
    <row r="7010" spans="1:11" x14ac:dyDescent="0.3">
      <c r="A7010" t="s">
        <v>2008</v>
      </c>
      <c r="B7010" s="3">
        <v>45387</v>
      </c>
      <c r="C7010" s="4">
        <v>0.33333333333333331</v>
      </c>
      <c r="D7010" s="3">
        <v>45387</v>
      </c>
      <c r="E7010" s="4">
        <v>0.35416666666666669</v>
      </c>
      <c r="F7010" t="s">
        <v>472</v>
      </c>
      <c r="G7010" t="s">
        <v>350</v>
      </c>
      <c r="H7010" s="12" t="s">
        <v>50</v>
      </c>
      <c r="I7010" s="12" t="str">
        <f>_xlfn.XLOOKUP(Tableau1[[#This Row],[AGENT]],AGENT,TYPE,"",0)</f>
        <v>RO</v>
      </c>
      <c r="J7010" s="13">
        <f>Tableau1[[#This Row],[Fin3]]-Tableau1[[#This Row],[Début2]]</f>
        <v>2.083333333333337E-2</v>
      </c>
      <c r="K7010" s="12" t="str">
        <f>IF(MONTH(D7010)=1,"JANV",IF(MONTH(D7010)=2,"FEV",IF(MONTH(D7010)=3,"MARS",IF(MONTH(D7010)=4,"AVR",IF(MONTH(D7010)=5,"MAI",IF(MONTH(D7010)=6,"JUIN",IF(MONTH(D7010)=7,"JUILL",IF(MONTH(D7010)=8,"AOU",IF(MONTH(D7010)=9,"SEPT",IF(MONTH(D7010)=10,"OCT",IF(MONTH(D7010)=11,"NOV",IF(MONTH(D7010)=12,"DEC",""))))))))))))</f>
        <v>AVR</v>
      </c>
    </row>
    <row r="7011" spans="1:11" x14ac:dyDescent="0.3">
      <c r="A7011" t="s">
        <v>472</v>
      </c>
      <c r="B7011" s="3">
        <v>45390</v>
      </c>
      <c r="C7011" s="4">
        <v>0.47916666666666669</v>
      </c>
      <c r="D7011" s="3">
        <v>45390</v>
      </c>
      <c r="E7011" s="4">
        <v>0.5</v>
      </c>
      <c r="F7011" t="s">
        <v>472</v>
      </c>
      <c r="G7011" t="s">
        <v>350</v>
      </c>
      <c r="H7011" s="12" t="s">
        <v>50</v>
      </c>
      <c r="I7011" s="12" t="str">
        <f>_xlfn.XLOOKUP(Tableau1[[#This Row],[AGENT]],AGENT,TYPE,"",0)</f>
        <v>RO</v>
      </c>
      <c r="J7011" s="13">
        <f>Tableau1[[#This Row],[Fin3]]-Tableau1[[#This Row],[Début2]]</f>
        <v>2.0833333333333315E-2</v>
      </c>
      <c r="K7011" s="12" t="str">
        <f>IF(MONTH(D7011)=1,"JANV",IF(MONTH(D7011)=2,"FEV",IF(MONTH(D7011)=3,"MARS",IF(MONTH(D7011)=4,"AVR",IF(MONTH(D7011)=5,"MAI",IF(MONTH(D7011)=6,"JUIN",IF(MONTH(D7011)=7,"JUILL",IF(MONTH(D7011)=8,"AOU",IF(MONTH(D7011)=9,"SEPT",IF(MONTH(D7011)=10,"OCT",IF(MONTH(D7011)=11,"NOV",IF(MONTH(D7011)=12,"DEC",""))))))))))))</f>
        <v>AVR</v>
      </c>
    </row>
    <row r="7012" spans="1:11" x14ac:dyDescent="0.3">
      <c r="A7012" t="s">
        <v>1325</v>
      </c>
      <c r="B7012" s="3">
        <v>45391</v>
      </c>
      <c r="C7012" s="4">
        <v>0.33333333333333331</v>
      </c>
      <c r="D7012" s="3">
        <v>45391</v>
      </c>
      <c r="E7012" s="4">
        <v>0.35416666666666669</v>
      </c>
      <c r="F7012" t="s">
        <v>472</v>
      </c>
      <c r="G7012" t="s">
        <v>350</v>
      </c>
      <c r="H7012" s="12" t="s">
        <v>50</v>
      </c>
      <c r="I7012" s="12" t="str">
        <f>_xlfn.XLOOKUP(Tableau1[[#This Row],[AGENT]],AGENT,TYPE,"",0)</f>
        <v>RO</v>
      </c>
      <c r="J7012" s="13">
        <f>Tableau1[[#This Row],[Fin3]]-Tableau1[[#This Row],[Début2]]</f>
        <v>2.083333333333337E-2</v>
      </c>
      <c r="K7012" s="12" t="str">
        <f>IF(MONTH(D7012)=1,"JANV",IF(MONTH(D7012)=2,"FEV",IF(MONTH(D7012)=3,"MARS",IF(MONTH(D7012)=4,"AVR",IF(MONTH(D7012)=5,"MAI",IF(MONTH(D7012)=6,"JUIN",IF(MONTH(D7012)=7,"JUILL",IF(MONTH(D7012)=8,"AOU",IF(MONTH(D7012)=9,"SEPT",IF(MONTH(D7012)=10,"OCT",IF(MONTH(D7012)=11,"NOV",IF(MONTH(D7012)=12,"DEC",""))))))))))))</f>
        <v>AVR</v>
      </c>
    </row>
    <row r="7013" spans="1:11" x14ac:dyDescent="0.3">
      <c r="A7013" t="s">
        <v>2137</v>
      </c>
      <c r="B7013" s="3">
        <v>45512</v>
      </c>
      <c r="C7013" s="4">
        <v>0.47916666666666669</v>
      </c>
      <c r="D7013" s="3">
        <v>45512</v>
      </c>
      <c r="E7013" s="4">
        <v>0.5</v>
      </c>
      <c r="F7013" t="s">
        <v>472</v>
      </c>
      <c r="G7013" t="s">
        <v>350</v>
      </c>
      <c r="H7013" s="12" t="s">
        <v>50</v>
      </c>
      <c r="I7013" s="12" t="str">
        <f>_xlfn.XLOOKUP(Tableau1[[#This Row],[AGENT]],AGENT,TYPE,"",0)</f>
        <v>RO</v>
      </c>
      <c r="J7013" s="13">
        <f>Tableau1[[#This Row],[Fin3]]-Tableau1[[#This Row],[Début2]]</f>
        <v>2.0833333333333315E-2</v>
      </c>
      <c r="K7013" s="12" t="str">
        <f>IF(MONTH(D7013)=1,"JANV",IF(MONTH(D7013)=2,"FEV",IF(MONTH(D7013)=3,"MARS",IF(MONTH(D7013)=4,"AVR",IF(MONTH(D7013)=5,"MAI",IF(MONTH(D7013)=6,"JUIN",IF(MONTH(D7013)=7,"JUILL",IF(MONTH(D7013)=8,"AOU",IF(MONTH(D7013)=9,"SEPT",IF(MONTH(D7013)=10,"OCT",IF(MONTH(D7013)=11,"NOV",IF(MONTH(D7013)=12,"DEC",""))))))))))))</f>
        <v>AOU</v>
      </c>
    </row>
    <row r="7014" spans="1:11" x14ac:dyDescent="0.3">
      <c r="A7014" t="s">
        <v>352</v>
      </c>
      <c r="B7014" s="3">
        <v>45506</v>
      </c>
      <c r="C7014" s="4">
        <v>0.375</v>
      </c>
      <c r="D7014" s="3">
        <v>45506</v>
      </c>
      <c r="E7014" s="4">
        <v>0.39583333333333331</v>
      </c>
      <c r="F7014" t="s">
        <v>472</v>
      </c>
      <c r="G7014" t="s">
        <v>350</v>
      </c>
      <c r="H7014" s="12" t="s">
        <v>50</v>
      </c>
      <c r="I7014" s="12" t="str">
        <f>_xlfn.XLOOKUP(Tableau1[[#This Row],[AGENT]],AGENT,TYPE,"",0)</f>
        <v>RO</v>
      </c>
      <c r="J7014" s="13">
        <f>Tableau1[[#This Row],[Fin3]]-Tableau1[[#This Row],[Début2]]</f>
        <v>2.0833333333333315E-2</v>
      </c>
      <c r="K7014" s="12" t="str">
        <f>IF(MONTH(D7014)=1,"JANV",IF(MONTH(D7014)=2,"FEV",IF(MONTH(D7014)=3,"MARS",IF(MONTH(D7014)=4,"AVR",IF(MONTH(D7014)=5,"MAI",IF(MONTH(D7014)=6,"JUIN",IF(MONTH(D7014)=7,"JUILL",IF(MONTH(D7014)=8,"AOU",IF(MONTH(D7014)=9,"SEPT",IF(MONTH(D7014)=10,"OCT",IF(MONTH(D7014)=11,"NOV",IF(MONTH(D7014)=12,"DEC",""))))))))))))</f>
        <v>AOU</v>
      </c>
    </row>
    <row r="7015" spans="1:11" x14ac:dyDescent="0.3">
      <c r="A7015" t="s">
        <v>352</v>
      </c>
      <c r="B7015" s="3">
        <v>45513</v>
      </c>
      <c r="C7015" s="4">
        <v>0.375</v>
      </c>
      <c r="D7015" s="3">
        <v>45513</v>
      </c>
      <c r="E7015" s="4">
        <v>0.39583333333333331</v>
      </c>
      <c r="F7015" t="s">
        <v>472</v>
      </c>
      <c r="G7015" t="s">
        <v>350</v>
      </c>
      <c r="H7015" s="12" t="s">
        <v>50</v>
      </c>
      <c r="I7015" s="12" t="str">
        <f>_xlfn.XLOOKUP(Tableau1[[#This Row],[AGENT]],AGENT,TYPE,"",0)</f>
        <v>RO</v>
      </c>
      <c r="J7015" s="13">
        <f>Tableau1[[#This Row],[Fin3]]-Tableau1[[#This Row],[Début2]]</f>
        <v>2.0833333333333315E-2</v>
      </c>
      <c r="K7015" s="12" t="str">
        <f>IF(MONTH(D7015)=1,"JANV",IF(MONTH(D7015)=2,"FEV",IF(MONTH(D7015)=3,"MARS",IF(MONTH(D7015)=4,"AVR",IF(MONTH(D7015)=5,"MAI",IF(MONTH(D7015)=6,"JUIN",IF(MONTH(D7015)=7,"JUILL",IF(MONTH(D7015)=8,"AOU",IF(MONTH(D7015)=9,"SEPT",IF(MONTH(D7015)=10,"OCT",IF(MONTH(D7015)=11,"NOV",IF(MONTH(D7015)=12,"DEC",""))))))))))))</f>
        <v>AOU</v>
      </c>
    </row>
    <row r="7016" spans="1:11" x14ac:dyDescent="0.3">
      <c r="A7016" t="s">
        <v>352</v>
      </c>
      <c r="B7016" s="3">
        <v>45527</v>
      </c>
      <c r="C7016" s="4">
        <v>0.375</v>
      </c>
      <c r="D7016" s="3">
        <v>45527</v>
      </c>
      <c r="E7016" s="4">
        <v>0.39583333333333331</v>
      </c>
      <c r="F7016" t="s">
        <v>472</v>
      </c>
      <c r="G7016" t="s">
        <v>350</v>
      </c>
      <c r="H7016" s="12" t="s">
        <v>50</v>
      </c>
      <c r="I7016" s="12" t="str">
        <f>_xlfn.XLOOKUP(Tableau1[[#This Row],[AGENT]],AGENT,TYPE,"",0)</f>
        <v>RO</v>
      </c>
      <c r="J7016" s="13">
        <f>Tableau1[[#This Row],[Fin3]]-Tableau1[[#This Row],[Début2]]</f>
        <v>2.0833333333333315E-2</v>
      </c>
      <c r="K7016" s="12" t="str">
        <f>IF(MONTH(D7016)=1,"JANV",IF(MONTH(D7016)=2,"FEV",IF(MONTH(D7016)=3,"MARS",IF(MONTH(D7016)=4,"AVR",IF(MONTH(D7016)=5,"MAI",IF(MONTH(D7016)=6,"JUIN",IF(MONTH(D7016)=7,"JUILL",IF(MONTH(D7016)=8,"AOU",IF(MONTH(D7016)=9,"SEPT",IF(MONTH(D7016)=10,"OCT",IF(MONTH(D7016)=11,"NOV",IF(MONTH(D7016)=12,"DEC",""))))))))))))</f>
        <v>AOU</v>
      </c>
    </row>
    <row r="7017" spans="1:11" x14ac:dyDescent="0.3">
      <c r="A7017" t="s">
        <v>352</v>
      </c>
      <c r="B7017" s="3">
        <v>45534</v>
      </c>
      <c r="C7017" s="4">
        <v>0.375</v>
      </c>
      <c r="D7017" s="3">
        <v>45534</v>
      </c>
      <c r="E7017" s="4">
        <v>0.39583333333333331</v>
      </c>
      <c r="F7017" t="s">
        <v>472</v>
      </c>
      <c r="G7017" t="s">
        <v>350</v>
      </c>
      <c r="H7017" s="12" t="s">
        <v>50</v>
      </c>
      <c r="I7017" s="12" t="str">
        <f>_xlfn.XLOOKUP(Tableau1[[#This Row],[AGENT]],AGENT,TYPE,"",0)</f>
        <v>RO</v>
      </c>
      <c r="J7017" s="13">
        <f>Tableau1[[#This Row],[Fin3]]-Tableau1[[#This Row],[Début2]]</f>
        <v>2.0833333333333315E-2</v>
      </c>
      <c r="K7017" s="12" t="str">
        <f>IF(MONTH(D7017)=1,"JANV",IF(MONTH(D7017)=2,"FEV",IF(MONTH(D7017)=3,"MARS",IF(MONTH(D7017)=4,"AVR",IF(MONTH(D7017)=5,"MAI",IF(MONTH(D7017)=6,"JUIN",IF(MONTH(D7017)=7,"JUILL",IF(MONTH(D7017)=8,"AOU",IF(MONTH(D7017)=9,"SEPT",IF(MONTH(D7017)=10,"OCT",IF(MONTH(D7017)=11,"NOV",IF(MONTH(D7017)=12,"DEC",""))))))))))))</f>
        <v>AOU</v>
      </c>
    </row>
    <row r="7018" spans="1:11" x14ac:dyDescent="0.3">
      <c r="A7018" t="s">
        <v>550</v>
      </c>
      <c r="B7018" s="3">
        <v>45530</v>
      </c>
      <c r="C7018" s="4">
        <v>0.5625</v>
      </c>
      <c r="D7018" s="3">
        <v>45530</v>
      </c>
      <c r="E7018" s="4">
        <v>0.58333333333333337</v>
      </c>
      <c r="F7018" t="s">
        <v>472</v>
      </c>
      <c r="G7018" t="s">
        <v>350</v>
      </c>
      <c r="H7018" s="12" t="s">
        <v>50</v>
      </c>
      <c r="I7018" s="12" t="str">
        <f>_xlfn.XLOOKUP(Tableau1[[#This Row],[AGENT]],AGENT,TYPE,"",0)</f>
        <v>RO</v>
      </c>
      <c r="J7018" s="13">
        <f>Tableau1[[#This Row],[Fin3]]-Tableau1[[#This Row],[Début2]]</f>
        <v>2.083333333333337E-2</v>
      </c>
      <c r="K7018" s="12" t="str">
        <f>IF(MONTH(D7018)=1,"JANV",IF(MONTH(D7018)=2,"FEV",IF(MONTH(D7018)=3,"MARS",IF(MONTH(D7018)=4,"AVR",IF(MONTH(D7018)=5,"MAI",IF(MONTH(D7018)=6,"JUIN",IF(MONTH(D7018)=7,"JUILL",IF(MONTH(D7018)=8,"AOU",IF(MONTH(D7018)=9,"SEPT",IF(MONTH(D7018)=10,"OCT",IF(MONTH(D7018)=11,"NOV",IF(MONTH(D7018)=12,"DEC",""))))))))))))</f>
        <v>AOU</v>
      </c>
    </row>
    <row r="7019" spans="1:11" x14ac:dyDescent="0.3">
      <c r="A7019" t="s">
        <v>2139</v>
      </c>
      <c r="B7019" s="3">
        <v>45517</v>
      </c>
      <c r="C7019" s="4">
        <v>0.625</v>
      </c>
      <c r="D7019" s="3">
        <v>45517</v>
      </c>
      <c r="E7019" s="4">
        <v>0.72222222222222221</v>
      </c>
      <c r="F7019" t="s">
        <v>472</v>
      </c>
      <c r="G7019" t="s">
        <v>350</v>
      </c>
      <c r="H7019" s="12" t="s">
        <v>50</v>
      </c>
      <c r="I7019" s="12" t="str">
        <f>_xlfn.XLOOKUP(Tableau1[[#This Row],[AGENT]],AGENT,TYPE,"",0)</f>
        <v>RO</v>
      </c>
      <c r="J7019" s="13">
        <f>Tableau1[[#This Row],[Fin3]]-Tableau1[[#This Row],[Début2]]</f>
        <v>9.722222222222221E-2</v>
      </c>
      <c r="K7019" s="12" t="str">
        <f>IF(MONTH(D7019)=1,"JANV",IF(MONTH(D7019)=2,"FEV",IF(MONTH(D7019)=3,"MARS",IF(MONTH(D7019)=4,"AVR",IF(MONTH(D7019)=5,"MAI",IF(MONTH(D7019)=6,"JUIN",IF(MONTH(D7019)=7,"JUILL",IF(MONTH(D7019)=8,"AOU",IF(MONTH(D7019)=9,"SEPT",IF(MONTH(D7019)=10,"OCT",IF(MONTH(D7019)=11,"NOV",IF(MONTH(D7019)=12,"DEC",""))))))))))))</f>
        <v>AOU</v>
      </c>
    </row>
    <row r="7020" spans="1:11" x14ac:dyDescent="0.3">
      <c r="A7020" t="s">
        <v>2140</v>
      </c>
      <c r="B7020" s="3">
        <v>45509</v>
      </c>
      <c r="C7020" s="4">
        <v>0.66666666666666663</v>
      </c>
      <c r="D7020" s="3">
        <v>45509</v>
      </c>
      <c r="E7020" s="4">
        <v>0.70833333333333337</v>
      </c>
      <c r="F7020" t="s">
        <v>472</v>
      </c>
      <c r="G7020" t="s">
        <v>350</v>
      </c>
      <c r="H7020" s="12" t="s">
        <v>50</v>
      </c>
      <c r="I7020" s="12" t="str">
        <f>_xlfn.XLOOKUP(Tableau1[[#This Row],[AGENT]],AGENT,TYPE,"",0)</f>
        <v>RO</v>
      </c>
      <c r="J7020" s="13">
        <f>Tableau1[[#This Row],[Fin3]]-Tableau1[[#This Row],[Début2]]</f>
        <v>4.1666666666666741E-2</v>
      </c>
      <c r="K7020" s="12" t="str">
        <f>IF(MONTH(D7020)=1,"JANV",IF(MONTH(D7020)=2,"FEV",IF(MONTH(D7020)=3,"MARS",IF(MONTH(D7020)=4,"AVR",IF(MONTH(D7020)=5,"MAI",IF(MONTH(D7020)=6,"JUIN",IF(MONTH(D7020)=7,"JUILL",IF(MONTH(D7020)=8,"AOU",IF(MONTH(D7020)=9,"SEPT",IF(MONTH(D7020)=10,"OCT",IF(MONTH(D7020)=11,"NOV",IF(MONTH(D7020)=12,"DEC",""))))))))))))</f>
        <v>AOU</v>
      </c>
    </row>
    <row r="7021" spans="1:11" x14ac:dyDescent="0.3">
      <c r="A7021" t="s">
        <v>1413</v>
      </c>
      <c r="B7021" s="3">
        <v>45516</v>
      </c>
      <c r="C7021" s="4">
        <v>0.54166666666666663</v>
      </c>
      <c r="D7021" s="3">
        <v>45516</v>
      </c>
      <c r="E7021" s="4">
        <v>0.5625</v>
      </c>
      <c r="F7021" t="s">
        <v>472</v>
      </c>
      <c r="G7021" t="s">
        <v>350</v>
      </c>
      <c r="H7021" s="12" t="s">
        <v>50</v>
      </c>
      <c r="I7021" s="12" t="str">
        <f>_xlfn.XLOOKUP(Tableau1[[#This Row],[AGENT]],AGENT,TYPE,"",0)</f>
        <v>RO</v>
      </c>
      <c r="J7021" s="13">
        <f>Tableau1[[#This Row],[Fin3]]-Tableau1[[#This Row],[Début2]]</f>
        <v>2.083333333333337E-2</v>
      </c>
      <c r="K7021" s="12" t="str">
        <f>IF(MONTH(D7021)=1,"JANV",IF(MONTH(D7021)=2,"FEV",IF(MONTH(D7021)=3,"MARS",IF(MONTH(D7021)=4,"AVR",IF(MONTH(D7021)=5,"MAI",IF(MONTH(D7021)=6,"JUIN",IF(MONTH(D7021)=7,"JUILL",IF(MONTH(D7021)=8,"AOU",IF(MONTH(D7021)=9,"SEPT",IF(MONTH(D7021)=10,"OCT",IF(MONTH(D7021)=11,"NOV",IF(MONTH(D7021)=12,"DEC",""))))))))))))</f>
        <v>AOU</v>
      </c>
    </row>
    <row r="7022" spans="1:11" x14ac:dyDescent="0.3">
      <c r="A7022" t="s">
        <v>1838</v>
      </c>
      <c r="B7022" s="3">
        <v>45516</v>
      </c>
      <c r="C7022" s="4">
        <v>0.60416666666666663</v>
      </c>
      <c r="D7022" s="3">
        <v>45516</v>
      </c>
      <c r="E7022" s="4">
        <v>0.625</v>
      </c>
      <c r="F7022" t="s">
        <v>472</v>
      </c>
      <c r="G7022" t="s">
        <v>350</v>
      </c>
      <c r="H7022" s="12" t="s">
        <v>50</v>
      </c>
      <c r="I7022" s="12" t="str">
        <f>_xlfn.XLOOKUP(Tableau1[[#This Row],[AGENT]],AGENT,TYPE,"",0)</f>
        <v>RO</v>
      </c>
      <c r="J7022" s="13">
        <f>Tableau1[[#This Row],[Fin3]]-Tableau1[[#This Row],[Début2]]</f>
        <v>2.083333333333337E-2</v>
      </c>
      <c r="K7022" s="12" t="str">
        <f>IF(MONTH(D7022)=1,"JANV",IF(MONTH(D7022)=2,"FEV",IF(MONTH(D7022)=3,"MARS",IF(MONTH(D7022)=4,"AVR",IF(MONTH(D7022)=5,"MAI",IF(MONTH(D7022)=6,"JUIN",IF(MONTH(D7022)=7,"JUILL",IF(MONTH(D7022)=8,"AOU",IF(MONTH(D7022)=9,"SEPT",IF(MONTH(D7022)=10,"OCT",IF(MONTH(D7022)=11,"NOV",IF(MONTH(D7022)=12,"DEC",""))))))))))))</f>
        <v>AOU</v>
      </c>
    </row>
    <row r="7023" spans="1:11" x14ac:dyDescent="0.3">
      <c r="A7023" t="s">
        <v>2148</v>
      </c>
      <c r="B7023" s="3">
        <v>45512</v>
      </c>
      <c r="C7023" s="4">
        <v>0.41666666666666669</v>
      </c>
      <c r="D7023" s="3">
        <v>45512</v>
      </c>
      <c r="E7023" s="4">
        <v>0.47916666666666669</v>
      </c>
      <c r="F7023" t="s">
        <v>472</v>
      </c>
      <c r="G7023" t="s">
        <v>350</v>
      </c>
      <c r="H7023" s="12" t="s">
        <v>50</v>
      </c>
      <c r="I7023" s="12" t="str">
        <f>_xlfn.XLOOKUP(Tableau1[[#This Row],[AGENT]],AGENT,TYPE,"",0)</f>
        <v>RO</v>
      </c>
      <c r="J7023" s="13">
        <f>Tableau1[[#This Row],[Fin3]]-Tableau1[[#This Row],[Début2]]</f>
        <v>6.25E-2</v>
      </c>
      <c r="K7023" s="12" t="str">
        <f>IF(MONTH(D7023)=1,"JANV",IF(MONTH(D7023)=2,"FEV",IF(MONTH(D7023)=3,"MARS",IF(MONTH(D7023)=4,"AVR",IF(MONTH(D7023)=5,"MAI",IF(MONTH(D7023)=6,"JUIN",IF(MONTH(D7023)=7,"JUILL",IF(MONTH(D7023)=8,"AOU",IF(MONTH(D7023)=9,"SEPT",IF(MONTH(D7023)=10,"OCT",IF(MONTH(D7023)=11,"NOV",IF(MONTH(D7023)=12,"DEC",""))))))))))))</f>
        <v>AOU</v>
      </c>
    </row>
    <row r="7024" spans="1:11" x14ac:dyDescent="0.3">
      <c r="A7024" t="s">
        <v>2151</v>
      </c>
      <c r="B7024" s="3">
        <v>45509</v>
      </c>
      <c r="C7024" s="4">
        <v>0.54166666666666663</v>
      </c>
      <c r="D7024" s="3">
        <v>45509</v>
      </c>
      <c r="E7024" s="4">
        <v>0.58333333333333337</v>
      </c>
      <c r="F7024" t="s">
        <v>472</v>
      </c>
      <c r="G7024" t="s">
        <v>350</v>
      </c>
      <c r="H7024" s="12" t="s">
        <v>50</v>
      </c>
      <c r="I7024" s="12" t="str">
        <f>_xlfn.XLOOKUP(Tableau1[[#This Row],[AGENT]],AGENT,TYPE,"",0)</f>
        <v>RO</v>
      </c>
      <c r="J7024" s="13">
        <f>Tableau1[[#This Row],[Fin3]]-Tableau1[[#This Row],[Début2]]</f>
        <v>4.1666666666666741E-2</v>
      </c>
      <c r="K7024" s="12" t="str">
        <f>IF(MONTH(D7024)=1,"JANV",IF(MONTH(D7024)=2,"FEV",IF(MONTH(D7024)=3,"MARS",IF(MONTH(D7024)=4,"AVR",IF(MONTH(D7024)=5,"MAI",IF(MONTH(D7024)=6,"JUIN",IF(MONTH(D7024)=7,"JUILL",IF(MONTH(D7024)=8,"AOU",IF(MONTH(D7024)=9,"SEPT",IF(MONTH(D7024)=10,"OCT",IF(MONTH(D7024)=11,"NOV",IF(MONTH(D7024)=12,"DEC",""))))))))))))</f>
        <v>AOU</v>
      </c>
    </row>
    <row r="7025" spans="1:11" x14ac:dyDescent="0.3">
      <c r="A7025" t="s">
        <v>2152</v>
      </c>
      <c r="B7025" s="3">
        <v>45509</v>
      </c>
      <c r="C7025" s="4">
        <v>0.58333333333333337</v>
      </c>
      <c r="D7025" s="3">
        <v>45509</v>
      </c>
      <c r="E7025" s="4">
        <v>0.64583333333333337</v>
      </c>
      <c r="F7025" t="s">
        <v>472</v>
      </c>
      <c r="G7025" t="s">
        <v>350</v>
      </c>
      <c r="H7025" s="12" t="s">
        <v>50</v>
      </c>
      <c r="I7025" s="12" t="str">
        <f>_xlfn.XLOOKUP(Tableau1[[#This Row],[AGENT]],AGENT,TYPE,"",0)</f>
        <v>RO</v>
      </c>
      <c r="J7025" s="13">
        <f>Tableau1[[#This Row],[Fin3]]-Tableau1[[#This Row],[Début2]]</f>
        <v>6.25E-2</v>
      </c>
      <c r="K7025" s="12" t="str">
        <f>IF(MONTH(D7025)=1,"JANV",IF(MONTH(D7025)=2,"FEV",IF(MONTH(D7025)=3,"MARS",IF(MONTH(D7025)=4,"AVR",IF(MONTH(D7025)=5,"MAI",IF(MONTH(D7025)=6,"JUIN",IF(MONTH(D7025)=7,"JUILL",IF(MONTH(D7025)=8,"AOU",IF(MONTH(D7025)=9,"SEPT",IF(MONTH(D7025)=10,"OCT",IF(MONTH(D7025)=11,"NOV",IF(MONTH(D7025)=12,"DEC",""))))))))))))</f>
        <v>AOU</v>
      </c>
    </row>
    <row r="7026" spans="1:11" x14ac:dyDescent="0.3">
      <c r="A7026" t="s">
        <v>2153</v>
      </c>
      <c r="B7026" s="3">
        <v>45506</v>
      </c>
      <c r="C7026" s="4">
        <v>0.41666666666666669</v>
      </c>
      <c r="D7026" s="3">
        <v>45506</v>
      </c>
      <c r="E7026" s="4">
        <v>0.4375</v>
      </c>
      <c r="F7026" t="s">
        <v>472</v>
      </c>
      <c r="G7026" t="s">
        <v>350</v>
      </c>
      <c r="H7026" s="12" t="s">
        <v>50</v>
      </c>
      <c r="I7026" s="12" t="str">
        <f>_xlfn.XLOOKUP(Tableau1[[#This Row],[AGENT]],AGENT,TYPE,"",0)</f>
        <v>RO</v>
      </c>
      <c r="J7026" s="13">
        <f>Tableau1[[#This Row],[Fin3]]-Tableau1[[#This Row],[Début2]]</f>
        <v>2.0833333333333315E-2</v>
      </c>
      <c r="K7026" s="12" t="str">
        <f>IF(MONTH(D7026)=1,"JANV",IF(MONTH(D7026)=2,"FEV",IF(MONTH(D7026)=3,"MARS",IF(MONTH(D7026)=4,"AVR",IF(MONTH(D7026)=5,"MAI",IF(MONTH(D7026)=6,"JUIN",IF(MONTH(D7026)=7,"JUILL",IF(MONTH(D7026)=8,"AOU",IF(MONTH(D7026)=9,"SEPT",IF(MONTH(D7026)=10,"OCT",IF(MONTH(D7026)=11,"NOV",IF(MONTH(D7026)=12,"DEC",""))))))))))))</f>
        <v>AOU</v>
      </c>
    </row>
    <row r="7027" spans="1:11" x14ac:dyDescent="0.3">
      <c r="A7027" t="s">
        <v>1359</v>
      </c>
      <c r="B7027" s="3">
        <v>45506</v>
      </c>
      <c r="C7027" s="4">
        <v>0.39583333333333331</v>
      </c>
      <c r="D7027" s="3">
        <v>45506</v>
      </c>
      <c r="E7027" s="4">
        <v>0.41666666666666669</v>
      </c>
      <c r="F7027" t="s">
        <v>472</v>
      </c>
      <c r="G7027" t="s">
        <v>350</v>
      </c>
      <c r="H7027" s="12" t="s">
        <v>50</v>
      </c>
      <c r="I7027" s="12" t="str">
        <f>_xlfn.XLOOKUP(Tableau1[[#This Row],[AGENT]],AGENT,TYPE,"",0)</f>
        <v>RO</v>
      </c>
      <c r="J7027" s="13">
        <f>Tableau1[[#This Row],[Fin3]]-Tableau1[[#This Row],[Début2]]</f>
        <v>2.083333333333337E-2</v>
      </c>
      <c r="K7027" s="12" t="str">
        <f>IF(MONTH(D7027)=1,"JANV",IF(MONTH(D7027)=2,"FEV",IF(MONTH(D7027)=3,"MARS",IF(MONTH(D7027)=4,"AVR",IF(MONTH(D7027)=5,"MAI",IF(MONTH(D7027)=6,"JUIN",IF(MONTH(D7027)=7,"JUILL",IF(MONTH(D7027)=8,"AOU",IF(MONTH(D7027)=9,"SEPT",IF(MONTH(D7027)=10,"OCT",IF(MONTH(D7027)=11,"NOV",IF(MONTH(D7027)=12,"DEC",""))))))))))))</f>
        <v>AOU</v>
      </c>
    </row>
    <row r="7028" spans="1:11" x14ac:dyDescent="0.3">
      <c r="A7028" t="s">
        <v>2156</v>
      </c>
      <c r="B7028" s="3">
        <v>45509</v>
      </c>
      <c r="C7028" s="4">
        <v>0.64583333333333337</v>
      </c>
      <c r="D7028" s="3">
        <v>45509</v>
      </c>
      <c r="E7028" s="4">
        <v>0.66666666666666663</v>
      </c>
      <c r="F7028" t="s">
        <v>472</v>
      </c>
      <c r="G7028" t="s">
        <v>350</v>
      </c>
      <c r="H7028" s="12" t="s">
        <v>50</v>
      </c>
      <c r="I7028" s="12" t="str">
        <f>_xlfn.XLOOKUP(Tableau1[[#This Row],[AGENT]],AGENT,TYPE,"",0)</f>
        <v>RO</v>
      </c>
      <c r="J7028" s="13">
        <f>Tableau1[[#This Row],[Fin3]]-Tableau1[[#This Row],[Début2]]</f>
        <v>2.0833333333333259E-2</v>
      </c>
      <c r="K7028" s="12" t="str">
        <f>IF(MONTH(D7028)=1,"JANV",IF(MONTH(D7028)=2,"FEV",IF(MONTH(D7028)=3,"MARS",IF(MONTH(D7028)=4,"AVR",IF(MONTH(D7028)=5,"MAI",IF(MONTH(D7028)=6,"JUIN",IF(MONTH(D7028)=7,"JUILL",IF(MONTH(D7028)=8,"AOU",IF(MONTH(D7028)=9,"SEPT",IF(MONTH(D7028)=10,"OCT",IF(MONTH(D7028)=11,"NOV",IF(MONTH(D7028)=12,"DEC",""))))))))))))</f>
        <v>AOU</v>
      </c>
    </row>
    <row r="7029" spans="1:11" x14ac:dyDescent="0.3">
      <c r="A7029" t="s">
        <v>1432</v>
      </c>
      <c r="B7029" s="3">
        <v>45509</v>
      </c>
      <c r="C7029" s="4">
        <v>0.58333333333333337</v>
      </c>
      <c r="D7029" s="3">
        <v>45509</v>
      </c>
      <c r="E7029" s="4">
        <v>0.60416666666666663</v>
      </c>
      <c r="F7029" t="s">
        <v>472</v>
      </c>
      <c r="G7029" t="s">
        <v>350</v>
      </c>
      <c r="H7029" s="12" t="s">
        <v>50</v>
      </c>
      <c r="I7029" s="12" t="str">
        <f>_xlfn.XLOOKUP(Tableau1[[#This Row],[AGENT]],AGENT,TYPE,"",0)</f>
        <v>RO</v>
      </c>
      <c r="J7029" s="13">
        <f>Tableau1[[#This Row],[Fin3]]-Tableau1[[#This Row],[Début2]]</f>
        <v>2.0833333333333259E-2</v>
      </c>
      <c r="K7029" s="12" t="str">
        <f>IF(MONTH(D7029)=1,"JANV",IF(MONTH(D7029)=2,"FEV",IF(MONTH(D7029)=3,"MARS",IF(MONTH(D7029)=4,"AVR",IF(MONTH(D7029)=5,"MAI",IF(MONTH(D7029)=6,"JUIN",IF(MONTH(D7029)=7,"JUILL",IF(MONTH(D7029)=8,"AOU",IF(MONTH(D7029)=9,"SEPT",IF(MONTH(D7029)=10,"OCT",IF(MONTH(D7029)=11,"NOV",IF(MONTH(D7029)=12,"DEC",""))))))))))))</f>
        <v>AOU</v>
      </c>
    </row>
    <row r="7030" spans="1:11" x14ac:dyDescent="0.3">
      <c r="A7030" t="s">
        <v>1432</v>
      </c>
      <c r="B7030" s="3">
        <v>45516</v>
      </c>
      <c r="C7030" s="4">
        <v>0.58333333333333337</v>
      </c>
      <c r="D7030" s="3">
        <v>45516</v>
      </c>
      <c r="E7030" s="4">
        <v>0.60416666666666663</v>
      </c>
      <c r="F7030" t="s">
        <v>472</v>
      </c>
      <c r="G7030" t="s">
        <v>350</v>
      </c>
      <c r="H7030" s="12" t="s">
        <v>50</v>
      </c>
      <c r="I7030" s="12" t="str">
        <f>_xlfn.XLOOKUP(Tableau1[[#This Row],[AGENT]],AGENT,TYPE,"",0)</f>
        <v>RO</v>
      </c>
      <c r="J7030" s="13">
        <f>Tableau1[[#This Row],[Fin3]]-Tableau1[[#This Row],[Début2]]</f>
        <v>2.0833333333333259E-2</v>
      </c>
      <c r="K7030" s="12" t="str">
        <f>IF(MONTH(D7030)=1,"JANV",IF(MONTH(D7030)=2,"FEV",IF(MONTH(D7030)=3,"MARS",IF(MONTH(D7030)=4,"AVR",IF(MONTH(D7030)=5,"MAI",IF(MONTH(D7030)=6,"JUIN",IF(MONTH(D7030)=7,"JUILL",IF(MONTH(D7030)=8,"AOU",IF(MONTH(D7030)=9,"SEPT",IF(MONTH(D7030)=10,"OCT",IF(MONTH(D7030)=11,"NOV",IF(MONTH(D7030)=12,"DEC",""))))))))))))</f>
        <v>AOU</v>
      </c>
    </row>
    <row r="7031" spans="1:11" x14ac:dyDescent="0.3">
      <c r="A7031" t="s">
        <v>1432</v>
      </c>
      <c r="B7031" s="3">
        <v>45530</v>
      </c>
      <c r="C7031" s="4">
        <v>0.58333333333333337</v>
      </c>
      <c r="D7031" s="3">
        <v>45530</v>
      </c>
      <c r="E7031" s="4">
        <v>0.60416666666666663</v>
      </c>
      <c r="F7031" t="s">
        <v>472</v>
      </c>
      <c r="G7031" t="s">
        <v>350</v>
      </c>
      <c r="H7031" s="12" t="s">
        <v>50</v>
      </c>
      <c r="I7031" s="12" t="str">
        <f>_xlfn.XLOOKUP(Tableau1[[#This Row],[AGENT]],AGENT,TYPE,"",0)</f>
        <v>RO</v>
      </c>
      <c r="J7031" s="13">
        <f>Tableau1[[#This Row],[Fin3]]-Tableau1[[#This Row],[Début2]]</f>
        <v>2.0833333333333259E-2</v>
      </c>
      <c r="K7031" s="12" t="str">
        <f>IF(MONTH(D7031)=1,"JANV",IF(MONTH(D7031)=2,"FEV",IF(MONTH(D7031)=3,"MARS",IF(MONTH(D7031)=4,"AVR",IF(MONTH(D7031)=5,"MAI",IF(MONTH(D7031)=6,"JUIN",IF(MONTH(D7031)=7,"JUILL",IF(MONTH(D7031)=8,"AOU",IF(MONTH(D7031)=9,"SEPT",IF(MONTH(D7031)=10,"OCT",IF(MONTH(D7031)=11,"NOV",IF(MONTH(D7031)=12,"DEC",""))))))))))))</f>
        <v>AOU</v>
      </c>
    </row>
    <row r="7032" spans="1:11" x14ac:dyDescent="0.3">
      <c r="A7032" t="s">
        <v>2160</v>
      </c>
      <c r="B7032" s="3">
        <v>45516</v>
      </c>
      <c r="C7032" s="4">
        <v>0.625</v>
      </c>
      <c r="D7032" s="3">
        <v>45516</v>
      </c>
      <c r="E7032" s="4">
        <v>0.66666666666666663</v>
      </c>
      <c r="F7032" t="s">
        <v>472</v>
      </c>
      <c r="G7032" t="s">
        <v>350</v>
      </c>
      <c r="H7032" s="12" t="s">
        <v>50</v>
      </c>
      <c r="I7032" s="12" t="str">
        <f>_xlfn.XLOOKUP(Tableau1[[#This Row],[AGENT]],AGENT,TYPE,"",0)</f>
        <v>RO</v>
      </c>
      <c r="J7032" s="13">
        <f>Tableau1[[#This Row],[Fin3]]-Tableau1[[#This Row],[Début2]]</f>
        <v>4.166666666666663E-2</v>
      </c>
      <c r="K7032" s="12" t="str">
        <f>IF(MONTH(D7032)=1,"JANV",IF(MONTH(D7032)=2,"FEV",IF(MONTH(D7032)=3,"MARS",IF(MONTH(D7032)=4,"AVR",IF(MONTH(D7032)=5,"MAI",IF(MONTH(D7032)=6,"JUIN",IF(MONTH(D7032)=7,"JUILL",IF(MONTH(D7032)=8,"AOU",IF(MONTH(D7032)=9,"SEPT",IF(MONTH(D7032)=10,"OCT",IF(MONTH(D7032)=11,"NOV",IF(MONTH(D7032)=12,"DEC",""))))))))))))</f>
        <v>AOU</v>
      </c>
    </row>
    <row r="7033" spans="1:11" x14ac:dyDescent="0.3">
      <c r="A7033" t="s">
        <v>472</v>
      </c>
      <c r="B7033" s="3">
        <v>45512</v>
      </c>
      <c r="C7033" s="4">
        <v>0.375</v>
      </c>
      <c r="D7033" s="3">
        <v>45512</v>
      </c>
      <c r="E7033" s="4">
        <v>0.39583333333333331</v>
      </c>
      <c r="F7033" t="s">
        <v>472</v>
      </c>
      <c r="G7033" t="s">
        <v>350</v>
      </c>
      <c r="H7033" s="12" t="s">
        <v>50</v>
      </c>
      <c r="I7033" s="12" t="str">
        <f>_xlfn.XLOOKUP(Tableau1[[#This Row],[AGENT]],AGENT,TYPE,"",0)</f>
        <v>RO</v>
      </c>
      <c r="J7033" s="13">
        <f>Tableau1[[#This Row],[Fin3]]-Tableau1[[#This Row],[Début2]]</f>
        <v>2.0833333333333315E-2</v>
      </c>
      <c r="K7033" s="12" t="str">
        <f>IF(MONTH(D7033)=1,"JANV",IF(MONTH(D7033)=2,"FEV",IF(MONTH(D7033)=3,"MARS",IF(MONTH(D7033)=4,"AVR",IF(MONTH(D7033)=5,"MAI",IF(MONTH(D7033)=6,"JUIN",IF(MONTH(D7033)=7,"JUILL",IF(MONTH(D7033)=8,"AOU",IF(MONTH(D7033)=9,"SEPT",IF(MONTH(D7033)=10,"OCT",IF(MONTH(D7033)=11,"NOV",IF(MONTH(D7033)=12,"DEC",""))))))))))))</f>
        <v>AOU</v>
      </c>
    </row>
    <row r="7034" spans="1:11" x14ac:dyDescent="0.3">
      <c r="A7034" t="s">
        <v>2167</v>
      </c>
      <c r="B7034" s="3">
        <v>45511</v>
      </c>
      <c r="C7034" s="4">
        <v>0.33333333333333331</v>
      </c>
      <c r="D7034" s="3">
        <v>45511</v>
      </c>
      <c r="E7034" s="4">
        <v>0.35416666666666669</v>
      </c>
      <c r="F7034" t="s">
        <v>472</v>
      </c>
      <c r="G7034" t="s">
        <v>350</v>
      </c>
      <c r="H7034" s="12" t="s">
        <v>50</v>
      </c>
      <c r="I7034" s="12" t="str">
        <f>_xlfn.XLOOKUP(Tableau1[[#This Row],[AGENT]],AGENT,TYPE,"",0)</f>
        <v>RO</v>
      </c>
      <c r="J7034" s="13">
        <f>Tableau1[[#This Row],[Fin3]]-Tableau1[[#This Row],[Début2]]</f>
        <v>2.083333333333337E-2</v>
      </c>
      <c r="K7034" s="12" t="str">
        <f>IF(MONTH(D7034)=1,"JANV",IF(MONTH(D7034)=2,"FEV",IF(MONTH(D7034)=3,"MARS",IF(MONTH(D7034)=4,"AVR",IF(MONTH(D7034)=5,"MAI",IF(MONTH(D7034)=6,"JUIN",IF(MONTH(D7034)=7,"JUILL",IF(MONTH(D7034)=8,"AOU",IF(MONTH(D7034)=9,"SEPT",IF(MONTH(D7034)=10,"OCT",IF(MONTH(D7034)=11,"NOV",IF(MONTH(D7034)=12,"DEC",""))))))))))))</f>
        <v>AOU</v>
      </c>
    </row>
    <row r="7035" spans="1:11" x14ac:dyDescent="0.3">
      <c r="A7035" t="s">
        <v>2168</v>
      </c>
      <c r="B7035" s="3">
        <v>45512</v>
      </c>
      <c r="C7035" s="4">
        <v>0.47916666666666669</v>
      </c>
      <c r="D7035" s="3">
        <v>45512</v>
      </c>
      <c r="E7035" s="4">
        <v>0.5</v>
      </c>
      <c r="F7035" t="s">
        <v>472</v>
      </c>
      <c r="G7035" t="s">
        <v>350</v>
      </c>
      <c r="H7035" s="12" t="s">
        <v>50</v>
      </c>
      <c r="I7035" s="12" t="str">
        <f>_xlfn.XLOOKUP(Tableau1[[#This Row],[AGENT]],AGENT,TYPE,"",0)</f>
        <v>RO</v>
      </c>
      <c r="J7035" s="13">
        <f>Tableau1[[#This Row],[Fin3]]-Tableau1[[#This Row],[Début2]]</f>
        <v>2.0833333333333315E-2</v>
      </c>
      <c r="K7035" s="12" t="str">
        <f>IF(MONTH(D7035)=1,"JANV",IF(MONTH(D7035)=2,"FEV",IF(MONTH(D7035)=3,"MARS",IF(MONTH(D7035)=4,"AVR",IF(MONTH(D7035)=5,"MAI",IF(MONTH(D7035)=6,"JUIN",IF(MONTH(D7035)=7,"JUILL",IF(MONTH(D7035)=8,"AOU",IF(MONTH(D7035)=9,"SEPT",IF(MONTH(D7035)=10,"OCT",IF(MONTH(D7035)=11,"NOV",IF(MONTH(D7035)=12,"DEC",""))))))))))))</f>
        <v>AOU</v>
      </c>
    </row>
    <row r="7036" spans="1:11" x14ac:dyDescent="0.3">
      <c r="A7036" t="s">
        <v>2176</v>
      </c>
      <c r="B7036" s="3">
        <v>45511</v>
      </c>
      <c r="C7036" s="4">
        <v>0.5625</v>
      </c>
      <c r="D7036" s="3">
        <v>45511</v>
      </c>
      <c r="E7036" s="4">
        <v>0.58333333333333337</v>
      </c>
      <c r="F7036" t="s">
        <v>472</v>
      </c>
      <c r="G7036" t="s">
        <v>350</v>
      </c>
      <c r="H7036" s="12" t="s">
        <v>50</v>
      </c>
      <c r="I7036" s="12" t="str">
        <f>_xlfn.XLOOKUP(Tableau1[[#This Row],[AGENT]],AGENT,TYPE,"",0)</f>
        <v>RO</v>
      </c>
      <c r="J7036" s="13">
        <f>Tableau1[[#This Row],[Fin3]]-Tableau1[[#This Row],[Début2]]</f>
        <v>2.083333333333337E-2</v>
      </c>
      <c r="K7036" s="12" t="str">
        <f>IF(MONTH(D7036)=1,"JANV",IF(MONTH(D7036)=2,"FEV",IF(MONTH(D7036)=3,"MARS",IF(MONTH(D7036)=4,"AVR",IF(MONTH(D7036)=5,"MAI",IF(MONTH(D7036)=6,"JUIN",IF(MONTH(D7036)=7,"JUILL",IF(MONTH(D7036)=8,"AOU",IF(MONTH(D7036)=9,"SEPT",IF(MONTH(D7036)=10,"OCT",IF(MONTH(D7036)=11,"NOV",IF(MONTH(D7036)=12,"DEC",""))))))))))))</f>
        <v>AOU</v>
      </c>
    </row>
    <row r="7037" spans="1:11" x14ac:dyDescent="0.3">
      <c r="A7037" t="s">
        <v>2181</v>
      </c>
      <c r="B7037" s="3">
        <v>45517</v>
      </c>
      <c r="C7037" s="4">
        <v>0.35416666666666669</v>
      </c>
      <c r="D7037" s="3">
        <v>45517</v>
      </c>
      <c r="E7037" s="4">
        <v>0.375</v>
      </c>
      <c r="F7037" t="s">
        <v>472</v>
      </c>
      <c r="G7037" t="s">
        <v>350</v>
      </c>
      <c r="H7037" s="12" t="s">
        <v>50</v>
      </c>
      <c r="I7037" s="12" t="str">
        <f>_xlfn.XLOOKUP(Tableau1[[#This Row],[AGENT]],AGENT,TYPE,"",0)</f>
        <v>RO</v>
      </c>
      <c r="J7037" s="13">
        <f>Tableau1[[#This Row],[Fin3]]-Tableau1[[#This Row],[Début2]]</f>
        <v>2.0833333333333315E-2</v>
      </c>
      <c r="K7037" s="12" t="str">
        <f>IF(MONTH(D7037)=1,"JANV",IF(MONTH(D7037)=2,"FEV",IF(MONTH(D7037)=3,"MARS",IF(MONTH(D7037)=4,"AVR",IF(MONTH(D7037)=5,"MAI",IF(MONTH(D7037)=6,"JUIN",IF(MONTH(D7037)=7,"JUILL",IF(MONTH(D7037)=8,"AOU",IF(MONTH(D7037)=9,"SEPT",IF(MONTH(D7037)=10,"OCT",IF(MONTH(D7037)=11,"NOV",IF(MONTH(D7037)=12,"DEC",""))))))))))))</f>
        <v>AOU</v>
      </c>
    </row>
    <row r="7038" spans="1:11" x14ac:dyDescent="0.3">
      <c r="A7038" t="s">
        <v>2182</v>
      </c>
      <c r="B7038" s="3">
        <v>45527</v>
      </c>
      <c r="C7038" s="4">
        <v>0.33333333333333331</v>
      </c>
      <c r="D7038" s="3">
        <v>45527</v>
      </c>
      <c r="E7038" s="4">
        <v>0.375</v>
      </c>
      <c r="F7038" t="s">
        <v>472</v>
      </c>
      <c r="G7038" t="s">
        <v>350</v>
      </c>
      <c r="H7038" s="12" t="s">
        <v>50</v>
      </c>
      <c r="I7038" s="12" t="str">
        <f>_xlfn.XLOOKUP(Tableau1[[#This Row],[AGENT]],AGENT,TYPE,"",0)</f>
        <v>RO</v>
      </c>
      <c r="J7038" s="13">
        <f>Tableau1[[#This Row],[Fin3]]-Tableau1[[#This Row],[Début2]]</f>
        <v>4.1666666666666685E-2</v>
      </c>
      <c r="K7038" s="12" t="str">
        <f>IF(MONTH(D7038)=1,"JANV",IF(MONTH(D7038)=2,"FEV",IF(MONTH(D7038)=3,"MARS",IF(MONTH(D7038)=4,"AVR",IF(MONTH(D7038)=5,"MAI",IF(MONTH(D7038)=6,"JUIN",IF(MONTH(D7038)=7,"JUILL",IF(MONTH(D7038)=8,"AOU",IF(MONTH(D7038)=9,"SEPT",IF(MONTH(D7038)=10,"OCT",IF(MONTH(D7038)=11,"NOV",IF(MONTH(D7038)=12,"DEC",""))))))))))))</f>
        <v>AOU</v>
      </c>
    </row>
    <row r="7039" spans="1:11" x14ac:dyDescent="0.3">
      <c r="A7039" t="s">
        <v>2183</v>
      </c>
      <c r="B7039" s="3">
        <v>45517</v>
      </c>
      <c r="C7039" s="4">
        <v>0.60416666666666663</v>
      </c>
      <c r="D7039" s="3">
        <v>45517</v>
      </c>
      <c r="E7039" s="4">
        <v>0.625</v>
      </c>
      <c r="F7039" t="s">
        <v>472</v>
      </c>
      <c r="G7039" t="s">
        <v>350</v>
      </c>
      <c r="H7039" s="12" t="s">
        <v>50</v>
      </c>
      <c r="I7039" s="12" t="str">
        <f>_xlfn.XLOOKUP(Tableau1[[#This Row],[AGENT]],AGENT,TYPE,"",0)</f>
        <v>RO</v>
      </c>
      <c r="J7039" s="13">
        <f>Tableau1[[#This Row],[Fin3]]-Tableau1[[#This Row],[Début2]]</f>
        <v>2.083333333333337E-2</v>
      </c>
      <c r="K7039" s="12" t="str">
        <f>IF(MONTH(D7039)=1,"JANV",IF(MONTH(D7039)=2,"FEV",IF(MONTH(D7039)=3,"MARS",IF(MONTH(D7039)=4,"AVR",IF(MONTH(D7039)=5,"MAI",IF(MONTH(D7039)=6,"JUIN",IF(MONTH(D7039)=7,"JUILL",IF(MONTH(D7039)=8,"AOU",IF(MONTH(D7039)=9,"SEPT",IF(MONTH(D7039)=10,"OCT",IF(MONTH(D7039)=11,"NOV",IF(MONTH(D7039)=12,"DEC",""))))))))))))</f>
        <v>AOU</v>
      </c>
    </row>
    <row r="7040" spans="1:11" x14ac:dyDescent="0.3">
      <c r="A7040" t="s">
        <v>2187</v>
      </c>
      <c r="B7040" s="3">
        <v>45530</v>
      </c>
      <c r="C7040" s="4">
        <v>0.66666666666666663</v>
      </c>
      <c r="D7040" s="3">
        <v>45530</v>
      </c>
      <c r="E7040" s="4">
        <v>0.70833333333333337</v>
      </c>
      <c r="F7040" t="s">
        <v>472</v>
      </c>
      <c r="G7040" t="s">
        <v>350</v>
      </c>
      <c r="H7040" s="12" t="s">
        <v>50</v>
      </c>
      <c r="I7040" s="12" t="str">
        <f>_xlfn.XLOOKUP(Tableau1[[#This Row],[AGENT]],AGENT,TYPE,"",0)</f>
        <v>RO</v>
      </c>
      <c r="J7040" s="13">
        <f>Tableau1[[#This Row],[Fin3]]-Tableau1[[#This Row],[Début2]]</f>
        <v>4.1666666666666741E-2</v>
      </c>
      <c r="K7040" s="12" t="str">
        <f>IF(MONTH(D7040)=1,"JANV",IF(MONTH(D7040)=2,"FEV",IF(MONTH(D7040)=3,"MARS",IF(MONTH(D7040)=4,"AVR",IF(MONTH(D7040)=5,"MAI",IF(MONTH(D7040)=6,"JUIN",IF(MONTH(D7040)=7,"JUILL",IF(MONTH(D7040)=8,"AOU",IF(MONTH(D7040)=9,"SEPT",IF(MONTH(D7040)=10,"OCT",IF(MONTH(D7040)=11,"NOV",IF(MONTH(D7040)=12,"DEC",""))))))))))))</f>
        <v>AOU</v>
      </c>
    </row>
    <row r="7041" spans="1:11" x14ac:dyDescent="0.3">
      <c r="A7041" t="s">
        <v>445</v>
      </c>
      <c r="B7041" s="3">
        <v>45534</v>
      </c>
      <c r="C7041" s="4">
        <v>0.33333333333333331</v>
      </c>
      <c r="D7041" s="3">
        <v>45534</v>
      </c>
      <c r="E7041" s="4">
        <v>0.35416666666666669</v>
      </c>
      <c r="F7041" t="s">
        <v>472</v>
      </c>
      <c r="G7041" t="s">
        <v>350</v>
      </c>
      <c r="H7041" s="12" t="s">
        <v>50</v>
      </c>
      <c r="I7041" s="12" t="str">
        <f>_xlfn.XLOOKUP(Tableau1[[#This Row],[AGENT]],AGENT,TYPE,"",0)</f>
        <v>RO</v>
      </c>
      <c r="J7041" s="13">
        <f>Tableau1[[#This Row],[Fin3]]-Tableau1[[#This Row],[Début2]]</f>
        <v>2.083333333333337E-2</v>
      </c>
      <c r="K7041" s="12" t="str">
        <f>IF(MONTH(D7041)=1,"JANV",IF(MONTH(D7041)=2,"FEV",IF(MONTH(D7041)=3,"MARS",IF(MONTH(D7041)=4,"AVR",IF(MONTH(D7041)=5,"MAI",IF(MONTH(D7041)=6,"JUIN",IF(MONTH(D7041)=7,"JUILL",IF(MONTH(D7041)=8,"AOU",IF(MONTH(D7041)=9,"SEPT",IF(MONTH(D7041)=10,"OCT",IF(MONTH(D7041)=11,"NOV",IF(MONTH(D7041)=12,"DEC",""))))))))))))</f>
        <v>AOU</v>
      </c>
    </row>
    <row r="7042" spans="1:11" x14ac:dyDescent="0.3">
      <c r="A7042" t="s">
        <v>472</v>
      </c>
      <c r="B7042" s="3">
        <v>45534</v>
      </c>
      <c r="C7042" s="4">
        <v>0.41666666666666669</v>
      </c>
      <c r="D7042" s="3">
        <v>45534</v>
      </c>
      <c r="E7042" s="4">
        <v>0.4375</v>
      </c>
      <c r="F7042" t="s">
        <v>472</v>
      </c>
      <c r="G7042" t="s">
        <v>350</v>
      </c>
      <c r="H7042" s="12" t="s">
        <v>50</v>
      </c>
      <c r="I7042" s="12" t="str">
        <f>_xlfn.XLOOKUP(Tableau1[[#This Row],[AGENT]],AGENT,TYPE,"",0)</f>
        <v>RO</v>
      </c>
      <c r="J7042" s="13">
        <f>Tableau1[[#This Row],[Fin3]]-Tableau1[[#This Row],[Début2]]</f>
        <v>2.0833333333333315E-2</v>
      </c>
      <c r="K7042" s="12" t="str">
        <f>IF(MONTH(D7042)=1,"JANV",IF(MONTH(D7042)=2,"FEV",IF(MONTH(D7042)=3,"MARS",IF(MONTH(D7042)=4,"AVR",IF(MONTH(D7042)=5,"MAI",IF(MONTH(D7042)=6,"JUIN",IF(MONTH(D7042)=7,"JUILL",IF(MONTH(D7042)=8,"AOU",IF(MONTH(D7042)=9,"SEPT",IF(MONTH(D7042)=10,"OCT",IF(MONTH(D7042)=11,"NOV",IF(MONTH(D7042)=12,"DEC",""))))))))))))</f>
        <v>AOU</v>
      </c>
    </row>
    <row r="7043" spans="1:11" x14ac:dyDescent="0.3">
      <c r="A7043" t="s">
        <v>495</v>
      </c>
      <c r="B7043" s="3">
        <v>45308</v>
      </c>
      <c r="C7043" s="4">
        <v>0.33333333333333331</v>
      </c>
      <c r="D7043" s="3">
        <v>45308</v>
      </c>
      <c r="E7043" s="4">
        <v>0.5</v>
      </c>
      <c r="F7043" t="s">
        <v>472</v>
      </c>
      <c r="G7043" t="s">
        <v>222</v>
      </c>
      <c r="H7043" s="12" t="s">
        <v>50</v>
      </c>
      <c r="I7043" s="12" t="str">
        <f>_xlfn.XLOOKUP(Tableau1[[#This Row],[AGENT]],AGENT,TYPE,"",0)</f>
        <v>RO</v>
      </c>
      <c r="J7043" s="13">
        <f>Tableau1[[#This Row],[Fin3]]-Tableau1[[#This Row],[Début2]]</f>
        <v>0.16666666666666669</v>
      </c>
      <c r="K7043" s="12" t="str">
        <f>IF(MONTH(D7043)=1,"JANV",IF(MONTH(D7043)=2,"FEV",IF(MONTH(D7043)=3,"MARS",IF(MONTH(D7043)=4,"AVR",IF(MONTH(D7043)=5,"MAI",IF(MONTH(D7043)=6,"JUIN",IF(MONTH(D7043)=7,"JUILL",IF(MONTH(D7043)=8,"AOU",IF(MONTH(D7043)=9,"SEPT",IF(MONTH(D7043)=10,"OCT",IF(MONTH(D7043)=11,"NOV",IF(MONTH(D7043)=12,"DEC",""))))))))))))</f>
        <v>JANV</v>
      </c>
    </row>
    <row r="7044" spans="1:11" x14ac:dyDescent="0.3">
      <c r="A7044" t="s">
        <v>1839</v>
      </c>
      <c r="B7044" s="3">
        <v>45483</v>
      </c>
      <c r="C7044" s="4">
        <v>0.58333333333333337</v>
      </c>
      <c r="D7044" s="3">
        <v>45483</v>
      </c>
      <c r="E7044" s="4">
        <v>0.72916666666666663</v>
      </c>
      <c r="F7044" t="s">
        <v>472</v>
      </c>
      <c r="G7044" t="s">
        <v>222</v>
      </c>
      <c r="H7044" s="12" t="s">
        <v>50</v>
      </c>
      <c r="I7044" s="12" t="str">
        <f>_xlfn.XLOOKUP(Tableau1[[#This Row],[AGENT]],AGENT,TYPE,"",0)</f>
        <v>RO</v>
      </c>
      <c r="J7044" s="13">
        <f>Tableau1[[#This Row],[Fin3]]-Tableau1[[#This Row],[Début2]]</f>
        <v>0.14583333333333326</v>
      </c>
      <c r="K7044" s="12" t="str">
        <f>IF(MONTH(D7044)=1,"JANV",IF(MONTH(D7044)=2,"FEV",IF(MONTH(D7044)=3,"MARS",IF(MONTH(D7044)=4,"AVR",IF(MONTH(D7044)=5,"MAI",IF(MONTH(D7044)=6,"JUIN",IF(MONTH(D7044)=7,"JUILL",IF(MONTH(D7044)=8,"AOU",IF(MONTH(D7044)=9,"SEPT",IF(MONTH(D7044)=10,"OCT",IF(MONTH(D7044)=11,"NOV",IF(MONTH(D7044)=12,"DEC",""))))))))))))</f>
        <v>JUILL</v>
      </c>
    </row>
    <row r="7045" spans="1:11" x14ac:dyDescent="0.3">
      <c r="A7045" t="s">
        <v>1840</v>
      </c>
      <c r="B7045" s="3">
        <v>45483</v>
      </c>
      <c r="C7045" s="4">
        <v>0.58333333333333337</v>
      </c>
      <c r="D7045" s="3">
        <v>45483</v>
      </c>
      <c r="E7045" s="4">
        <v>0.72916666666666663</v>
      </c>
      <c r="F7045" t="s">
        <v>472</v>
      </c>
      <c r="G7045" t="s">
        <v>222</v>
      </c>
      <c r="H7045" s="12" t="s">
        <v>50</v>
      </c>
      <c r="I7045" s="12" t="str">
        <f>_xlfn.XLOOKUP(Tableau1[[#This Row],[AGENT]],AGENT,TYPE,"",0)</f>
        <v>RO</v>
      </c>
      <c r="J7045" s="13">
        <f>Tableau1[[#This Row],[Fin3]]-Tableau1[[#This Row],[Début2]]</f>
        <v>0.14583333333333326</v>
      </c>
      <c r="K7045" s="12" t="str">
        <f>IF(MONTH(D7045)=1,"JANV",IF(MONTH(D7045)=2,"FEV",IF(MONTH(D7045)=3,"MARS",IF(MONTH(D7045)=4,"AVR",IF(MONTH(D7045)=5,"MAI",IF(MONTH(D7045)=6,"JUIN",IF(MONTH(D7045)=7,"JUILL",IF(MONTH(D7045)=8,"AOU",IF(MONTH(D7045)=9,"SEPT",IF(MONTH(D7045)=10,"OCT",IF(MONTH(D7045)=11,"NOV",IF(MONTH(D7045)=12,"DEC",""))))))))))))</f>
        <v>JUILL</v>
      </c>
    </row>
    <row r="7046" spans="1:11" x14ac:dyDescent="0.3">
      <c r="A7046" t="s">
        <v>1840</v>
      </c>
      <c r="B7046" s="3">
        <v>45498</v>
      </c>
      <c r="C7046" s="4">
        <v>0.35416666666666669</v>
      </c>
      <c r="D7046" s="3">
        <v>45498</v>
      </c>
      <c r="E7046" s="4">
        <v>0.70833333333333337</v>
      </c>
      <c r="F7046" t="s">
        <v>472</v>
      </c>
      <c r="G7046" t="s">
        <v>222</v>
      </c>
      <c r="H7046" s="12" t="s">
        <v>50</v>
      </c>
      <c r="I7046" s="12" t="str">
        <f>_xlfn.XLOOKUP(Tableau1[[#This Row],[AGENT]],AGENT,TYPE,"",0)</f>
        <v>RO</v>
      </c>
      <c r="J7046" s="13">
        <f>Tableau1[[#This Row],[Fin3]]-Tableau1[[#This Row],[Début2]]</f>
        <v>0.35416666666666669</v>
      </c>
      <c r="K7046" s="12" t="str">
        <f>IF(MONTH(D7046)=1,"JANV",IF(MONTH(D7046)=2,"FEV",IF(MONTH(D7046)=3,"MARS",IF(MONTH(D7046)=4,"AVR",IF(MONTH(D7046)=5,"MAI",IF(MONTH(D7046)=6,"JUIN",IF(MONTH(D7046)=7,"JUILL",IF(MONTH(D7046)=8,"AOU",IF(MONTH(D7046)=9,"SEPT",IF(MONTH(D7046)=10,"OCT",IF(MONTH(D7046)=11,"NOV",IF(MONTH(D7046)=12,"DEC",""))))))))))))</f>
        <v>JUILL</v>
      </c>
    </row>
    <row r="7047" spans="1:11" x14ac:dyDescent="0.3">
      <c r="A7047" t="s">
        <v>1852</v>
      </c>
      <c r="B7047" s="3">
        <v>45490</v>
      </c>
      <c r="C7047" s="4">
        <v>0.33333333333333331</v>
      </c>
      <c r="D7047" s="3">
        <v>45490</v>
      </c>
      <c r="E7047" s="4">
        <v>0.5</v>
      </c>
      <c r="F7047" t="s">
        <v>472</v>
      </c>
      <c r="G7047" t="s">
        <v>222</v>
      </c>
      <c r="H7047" s="12" t="s">
        <v>50</v>
      </c>
      <c r="I7047" s="12" t="str">
        <f>_xlfn.XLOOKUP(Tableau1[[#This Row],[AGENT]],AGENT,TYPE,"",0)</f>
        <v>RO</v>
      </c>
      <c r="J7047" s="13">
        <f>Tableau1[[#This Row],[Fin3]]-Tableau1[[#This Row],[Début2]]</f>
        <v>0.16666666666666669</v>
      </c>
      <c r="K7047" s="12" t="str">
        <f>IF(MONTH(D7047)=1,"JANV",IF(MONTH(D7047)=2,"FEV",IF(MONTH(D7047)=3,"MARS",IF(MONTH(D7047)=4,"AVR",IF(MONTH(D7047)=5,"MAI",IF(MONTH(D7047)=6,"JUIN",IF(MONTH(D7047)=7,"JUILL",IF(MONTH(D7047)=8,"AOU",IF(MONTH(D7047)=9,"SEPT",IF(MONTH(D7047)=10,"OCT",IF(MONTH(D7047)=11,"NOV",IF(MONTH(D7047)=12,"DEC",""))))))))))))</f>
        <v>JUILL</v>
      </c>
    </row>
    <row r="7048" spans="1:11" x14ac:dyDescent="0.3">
      <c r="A7048" t="s">
        <v>1865</v>
      </c>
      <c r="B7048" s="3">
        <v>45470</v>
      </c>
      <c r="C7048" s="4">
        <v>0.54166666666666663</v>
      </c>
      <c r="D7048" s="3">
        <v>45470</v>
      </c>
      <c r="E7048" s="4">
        <v>0.72916666666666663</v>
      </c>
      <c r="F7048" t="s">
        <v>472</v>
      </c>
      <c r="G7048" t="s">
        <v>222</v>
      </c>
      <c r="H7048" s="12" t="s">
        <v>50</v>
      </c>
      <c r="I7048" s="12" t="str">
        <f>_xlfn.XLOOKUP(Tableau1[[#This Row],[AGENT]],AGENT,TYPE,"",0)</f>
        <v>RO</v>
      </c>
      <c r="J7048" s="13">
        <f>Tableau1[[#This Row],[Fin3]]-Tableau1[[#This Row],[Début2]]</f>
        <v>0.1875</v>
      </c>
      <c r="K7048" s="12" t="str">
        <f>IF(MONTH(D7048)=1,"JANV",IF(MONTH(D7048)=2,"FEV",IF(MONTH(D7048)=3,"MARS",IF(MONTH(D7048)=4,"AVR",IF(MONTH(D7048)=5,"MAI",IF(MONTH(D7048)=6,"JUIN",IF(MONTH(D7048)=7,"JUILL",IF(MONTH(D7048)=8,"AOU",IF(MONTH(D7048)=9,"SEPT",IF(MONTH(D7048)=10,"OCT",IF(MONTH(D7048)=11,"NOV",IF(MONTH(D7048)=12,"DEC",""))))))))))))</f>
        <v>JUIN</v>
      </c>
    </row>
    <row r="7049" spans="1:11" x14ac:dyDescent="0.3">
      <c r="A7049" t="s">
        <v>1914</v>
      </c>
      <c r="B7049" s="3">
        <v>45456</v>
      </c>
      <c r="C7049" s="4">
        <v>0.58333333333333337</v>
      </c>
      <c r="D7049" s="3">
        <v>45456</v>
      </c>
      <c r="E7049" s="4">
        <v>0.70833333333333337</v>
      </c>
      <c r="F7049" t="s">
        <v>472</v>
      </c>
      <c r="G7049" t="s">
        <v>222</v>
      </c>
      <c r="H7049" s="12" t="s">
        <v>50</v>
      </c>
      <c r="I7049" s="12" t="str">
        <f>_xlfn.XLOOKUP(Tableau1[[#This Row],[AGENT]],AGENT,TYPE,"",0)</f>
        <v>RO</v>
      </c>
      <c r="J7049" s="13">
        <f>Tableau1[[#This Row],[Fin3]]-Tableau1[[#This Row],[Début2]]</f>
        <v>0.125</v>
      </c>
      <c r="K7049" s="12" t="str">
        <f>IF(MONTH(D7049)=1,"JANV",IF(MONTH(D7049)=2,"FEV",IF(MONTH(D7049)=3,"MARS",IF(MONTH(D7049)=4,"AVR",IF(MONTH(D7049)=5,"MAI",IF(MONTH(D7049)=6,"JUIN",IF(MONTH(D7049)=7,"JUILL",IF(MONTH(D7049)=8,"AOU",IF(MONTH(D7049)=9,"SEPT",IF(MONTH(D7049)=10,"OCT",IF(MONTH(D7049)=11,"NOV",IF(MONTH(D7049)=12,"DEC",""))))))))))))</f>
        <v>JUIN</v>
      </c>
    </row>
    <row r="7050" spans="1:11" x14ac:dyDescent="0.3">
      <c r="A7050" t="s">
        <v>1865</v>
      </c>
      <c r="B7050" s="3">
        <v>45407</v>
      </c>
      <c r="C7050" s="4">
        <v>0.58333333333333337</v>
      </c>
      <c r="D7050" s="3">
        <v>45407</v>
      </c>
      <c r="E7050" s="4">
        <v>0.66666666666666663</v>
      </c>
      <c r="F7050" t="s">
        <v>472</v>
      </c>
      <c r="G7050" t="s">
        <v>222</v>
      </c>
      <c r="H7050" s="12" t="s">
        <v>50</v>
      </c>
      <c r="I7050" s="12" t="str">
        <f>_xlfn.XLOOKUP(Tableau1[[#This Row],[AGENT]],AGENT,TYPE,"",0)</f>
        <v>RO</v>
      </c>
      <c r="J7050" s="13">
        <f>Tableau1[[#This Row],[Fin3]]-Tableau1[[#This Row],[Début2]]</f>
        <v>8.3333333333333259E-2</v>
      </c>
      <c r="K7050" s="12" t="str">
        <f>IF(MONTH(D7050)=1,"JANV",IF(MONTH(D7050)=2,"FEV",IF(MONTH(D7050)=3,"MARS",IF(MONTH(D7050)=4,"AVR",IF(MONTH(D7050)=5,"MAI",IF(MONTH(D7050)=6,"JUIN",IF(MONTH(D7050)=7,"JUILL",IF(MONTH(D7050)=8,"AOU",IF(MONTH(D7050)=9,"SEPT",IF(MONTH(D7050)=10,"OCT",IF(MONTH(D7050)=11,"NOV",IF(MONTH(D7050)=12,"DEC",""))))))))))))</f>
        <v>AVR</v>
      </c>
    </row>
    <row r="7051" spans="1:11" x14ac:dyDescent="0.3">
      <c r="A7051" t="s">
        <v>2009</v>
      </c>
      <c r="B7051" s="3">
        <v>45390</v>
      </c>
      <c r="C7051" s="4">
        <v>0.33333333333333331</v>
      </c>
      <c r="D7051" s="3">
        <v>45390</v>
      </c>
      <c r="E7051" s="4">
        <v>0.35416666666666669</v>
      </c>
      <c r="F7051" t="s">
        <v>472</v>
      </c>
      <c r="G7051" t="s">
        <v>222</v>
      </c>
      <c r="H7051" s="12" t="s">
        <v>50</v>
      </c>
      <c r="I7051" s="12" t="str">
        <f>_xlfn.XLOOKUP(Tableau1[[#This Row],[AGENT]],AGENT,TYPE,"",0)</f>
        <v>RO</v>
      </c>
      <c r="J7051" s="13">
        <f>Tableau1[[#This Row],[Fin3]]-Tableau1[[#This Row],[Début2]]</f>
        <v>2.083333333333337E-2</v>
      </c>
      <c r="K7051" s="12" t="str">
        <f>IF(MONTH(D7051)=1,"JANV",IF(MONTH(D7051)=2,"FEV",IF(MONTH(D7051)=3,"MARS",IF(MONTH(D7051)=4,"AVR",IF(MONTH(D7051)=5,"MAI",IF(MONTH(D7051)=6,"JUIN",IF(MONTH(D7051)=7,"JUILL",IF(MONTH(D7051)=8,"AOU",IF(MONTH(D7051)=9,"SEPT",IF(MONTH(D7051)=10,"OCT",IF(MONTH(D7051)=11,"NOV",IF(MONTH(D7051)=12,"DEC",""))))))))))))</f>
        <v>AVR</v>
      </c>
    </row>
    <row r="7052" spans="1:11" x14ac:dyDescent="0.3">
      <c r="A7052" t="s">
        <v>283</v>
      </c>
      <c r="B7052" s="3">
        <v>45313</v>
      </c>
      <c r="C7052" s="4">
        <v>0.34375</v>
      </c>
      <c r="D7052" s="3">
        <v>45313</v>
      </c>
      <c r="E7052" s="4">
        <v>0.375</v>
      </c>
      <c r="F7052" t="s">
        <v>2134</v>
      </c>
      <c r="G7052" t="s">
        <v>12</v>
      </c>
      <c r="H7052" s="12" t="s">
        <v>57</v>
      </c>
      <c r="I7052" s="12" t="str">
        <f>_xlfn.XLOOKUP(Tableau1[[#This Row],[AGENT]],AGENT,TYPE,"",0)</f>
        <v>RO</v>
      </c>
      <c r="J7052" s="13">
        <f>Tableau1[[#This Row],[Fin3]]-Tableau1[[#This Row],[Début2]]</f>
        <v>3.125E-2</v>
      </c>
      <c r="K7052" s="12" t="str">
        <f>IF(MONTH(D7052)=1,"JANV",IF(MONTH(D7052)=2,"FEV",IF(MONTH(D7052)=3,"MARS",IF(MONTH(D7052)=4,"AVR",IF(MONTH(D7052)=5,"MAI",IF(MONTH(D7052)=6,"JUIN",IF(MONTH(D7052)=7,"JUILL",IF(MONTH(D7052)=8,"AOU",IF(MONTH(D7052)=9,"SEPT",IF(MONTH(D7052)=10,"OCT",IF(MONTH(D7052)=11,"NOV",IF(MONTH(D7052)=12,"DEC",""))))))))))))</f>
        <v>JANV</v>
      </c>
    </row>
    <row r="7053" spans="1:11" x14ac:dyDescent="0.3">
      <c r="A7053" t="s">
        <v>101</v>
      </c>
      <c r="B7053" s="3">
        <v>45314</v>
      </c>
      <c r="C7053" s="4">
        <v>0.375</v>
      </c>
      <c r="D7053" s="3">
        <v>45314</v>
      </c>
      <c r="E7053" s="4">
        <v>0.45833333333333331</v>
      </c>
      <c r="F7053" t="s">
        <v>2134</v>
      </c>
      <c r="G7053" t="s">
        <v>12</v>
      </c>
      <c r="H7053" s="12" t="s">
        <v>57</v>
      </c>
      <c r="I7053" s="12" t="str">
        <f>_xlfn.XLOOKUP(Tableau1[[#This Row],[AGENT]],AGENT,TYPE,"",0)</f>
        <v>RO</v>
      </c>
      <c r="J7053" s="13">
        <f>Tableau1[[#This Row],[Fin3]]-Tableau1[[#This Row],[Début2]]</f>
        <v>8.3333333333333315E-2</v>
      </c>
      <c r="K7053" s="12" t="str">
        <f>IF(MONTH(D7053)=1,"JANV",IF(MONTH(D7053)=2,"FEV",IF(MONTH(D7053)=3,"MARS",IF(MONTH(D7053)=4,"AVR",IF(MONTH(D7053)=5,"MAI",IF(MONTH(D7053)=6,"JUIN",IF(MONTH(D7053)=7,"JUILL",IF(MONTH(D7053)=8,"AOU",IF(MONTH(D7053)=9,"SEPT",IF(MONTH(D7053)=10,"OCT",IF(MONTH(D7053)=11,"NOV",IF(MONTH(D7053)=12,"DEC",""))))))))))))</f>
        <v>JANV</v>
      </c>
    </row>
    <row r="7054" spans="1:11" x14ac:dyDescent="0.3">
      <c r="A7054" t="s">
        <v>602</v>
      </c>
      <c r="B7054" s="3">
        <v>45323</v>
      </c>
      <c r="C7054" s="4">
        <v>0.375</v>
      </c>
      <c r="D7054" s="3">
        <v>45323</v>
      </c>
      <c r="E7054" s="4">
        <v>0.70833333333333337</v>
      </c>
      <c r="F7054" t="s">
        <v>2134</v>
      </c>
      <c r="G7054" t="s">
        <v>12</v>
      </c>
      <c r="H7054" s="12" t="s">
        <v>57</v>
      </c>
      <c r="I7054" s="12" t="str">
        <f>_xlfn.XLOOKUP(Tableau1[[#This Row],[AGENT]],AGENT,TYPE,"",0)</f>
        <v>RO</v>
      </c>
      <c r="J7054" s="13">
        <f>Tableau1[[#This Row],[Fin3]]-Tableau1[[#This Row],[Début2]]</f>
        <v>0.33333333333333337</v>
      </c>
      <c r="K7054" s="12" t="str">
        <f>IF(MONTH(D7054)=1,"JANV",IF(MONTH(D7054)=2,"FEV",IF(MONTH(D7054)=3,"MARS",IF(MONTH(D7054)=4,"AVR",IF(MONTH(D7054)=5,"MAI",IF(MONTH(D7054)=6,"JUIN",IF(MONTH(D7054)=7,"JUILL",IF(MONTH(D7054)=8,"AOU",IF(MONTH(D7054)=9,"SEPT",IF(MONTH(D7054)=10,"OCT",IF(MONTH(D7054)=11,"NOV",IF(MONTH(D7054)=12,"DEC",""))))))))))))</f>
        <v>FEV</v>
      </c>
    </row>
    <row r="7055" spans="1:11" x14ac:dyDescent="0.3">
      <c r="A7055" t="s">
        <v>492</v>
      </c>
      <c r="B7055" s="3">
        <v>45324</v>
      </c>
      <c r="C7055" s="4">
        <v>0.375</v>
      </c>
      <c r="D7055" s="3">
        <v>45324</v>
      </c>
      <c r="E7055" s="4">
        <v>0.47916666666666669</v>
      </c>
      <c r="F7055" t="s">
        <v>2134</v>
      </c>
      <c r="G7055" t="s">
        <v>12</v>
      </c>
      <c r="H7055" s="12" t="s">
        <v>57</v>
      </c>
      <c r="I7055" s="12" t="str">
        <f>_xlfn.XLOOKUP(Tableau1[[#This Row],[AGENT]],AGENT,TYPE,"",0)</f>
        <v>RO</v>
      </c>
      <c r="J7055" s="13">
        <f>Tableau1[[#This Row],[Fin3]]-Tableau1[[#This Row],[Début2]]</f>
        <v>0.10416666666666669</v>
      </c>
      <c r="K7055" s="12" t="str">
        <f>IF(MONTH(D7055)=1,"JANV",IF(MONTH(D7055)=2,"FEV",IF(MONTH(D7055)=3,"MARS",IF(MONTH(D7055)=4,"AVR",IF(MONTH(D7055)=5,"MAI",IF(MONTH(D7055)=6,"JUIN",IF(MONTH(D7055)=7,"JUILL",IF(MONTH(D7055)=8,"AOU",IF(MONTH(D7055)=9,"SEPT",IF(MONTH(D7055)=10,"OCT",IF(MONTH(D7055)=11,"NOV",IF(MONTH(D7055)=12,"DEC",""))))))))))))</f>
        <v>FEV</v>
      </c>
    </row>
    <row r="7056" spans="1:11" x14ac:dyDescent="0.3">
      <c r="A7056" t="s">
        <v>2628</v>
      </c>
      <c r="B7056" s="3">
        <v>45338</v>
      </c>
      <c r="C7056" s="4">
        <v>0.41666666666666669</v>
      </c>
      <c r="D7056" s="3">
        <v>45338</v>
      </c>
      <c r="E7056" s="4">
        <v>0.45833333333333331</v>
      </c>
      <c r="F7056" t="s">
        <v>2134</v>
      </c>
      <c r="G7056" t="s">
        <v>12</v>
      </c>
      <c r="H7056" s="12" t="s">
        <v>57</v>
      </c>
      <c r="I7056" s="12" t="str">
        <f>_xlfn.XLOOKUP(Tableau1[[#This Row],[AGENT]],AGENT,TYPE,"",0)</f>
        <v>RO</v>
      </c>
      <c r="J7056" s="13">
        <f>Tableau1[[#This Row],[Fin3]]-Tableau1[[#This Row],[Début2]]</f>
        <v>4.166666666666663E-2</v>
      </c>
      <c r="K7056" s="12" t="str">
        <f>IF(MONTH(D7056)=1,"JANV",IF(MONTH(D7056)=2,"FEV",IF(MONTH(D7056)=3,"MARS",IF(MONTH(D7056)=4,"AVR",IF(MONTH(D7056)=5,"MAI",IF(MONTH(D7056)=6,"JUIN",IF(MONTH(D7056)=7,"JUILL",IF(MONTH(D7056)=8,"AOU",IF(MONTH(D7056)=9,"SEPT",IF(MONTH(D7056)=10,"OCT",IF(MONTH(D7056)=11,"NOV",IF(MONTH(D7056)=12,"DEC",""))))))))))))</f>
        <v>FEV</v>
      </c>
    </row>
    <row r="7057" spans="1:11" x14ac:dyDescent="0.3">
      <c r="A7057" t="s">
        <v>283</v>
      </c>
      <c r="B7057" s="3">
        <v>45355</v>
      </c>
      <c r="C7057" s="4">
        <v>0.34375</v>
      </c>
      <c r="D7057" s="3">
        <v>45355</v>
      </c>
      <c r="E7057" s="4">
        <v>0.375</v>
      </c>
      <c r="F7057" t="s">
        <v>2134</v>
      </c>
      <c r="G7057" t="s">
        <v>12</v>
      </c>
      <c r="H7057" s="12" t="s">
        <v>57</v>
      </c>
      <c r="I7057" s="12" t="str">
        <f>_xlfn.XLOOKUP(Tableau1[[#This Row],[AGENT]],AGENT,TYPE,"",0)</f>
        <v>RO</v>
      </c>
      <c r="J7057" s="13">
        <f>Tableau1[[#This Row],[Fin3]]-Tableau1[[#This Row],[Début2]]</f>
        <v>3.125E-2</v>
      </c>
      <c r="K7057" s="12" t="str">
        <f>IF(MONTH(D7057)=1,"JANV",IF(MONTH(D7057)=2,"FEV",IF(MONTH(D7057)=3,"MARS",IF(MONTH(D7057)=4,"AVR",IF(MONTH(D7057)=5,"MAI",IF(MONTH(D7057)=6,"JUIN",IF(MONTH(D7057)=7,"JUILL",IF(MONTH(D7057)=8,"AOU",IF(MONTH(D7057)=9,"SEPT",IF(MONTH(D7057)=10,"OCT",IF(MONTH(D7057)=11,"NOV",IF(MONTH(D7057)=12,"DEC",""))))))))))))</f>
        <v>MARS</v>
      </c>
    </row>
    <row r="7058" spans="1:11" x14ac:dyDescent="0.3">
      <c r="A7058" t="s">
        <v>283</v>
      </c>
      <c r="B7058" s="3">
        <v>45369</v>
      </c>
      <c r="C7058" s="4">
        <v>0.34375</v>
      </c>
      <c r="D7058" s="3">
        <v>45369</v>
      </c>
      <c r="E7058" s="4">
        <v>0.375</v>
      </c>
      <c r="F7058" t="s">
        <v>2134</v>
      </c>
      <c r="G7058" t="s">
        <v>12</v>
      </c>
      <c r="H7058" s="12" t="s">
        <v>57</v>
      </c>
      <c r="I7058" s="12" t="str">
        <f>_xlfn.XLOOKUP(Tableau1[[#This Row],[AGENT]],AGENT,TYPE,"",0)</f>
        <v>RO</v>
      </c>
      <c r="J7058" s="13">
        <f>Tableau1[[#This Row],[Fin3]]-Tableau1[[#This Row],[Début2]]</f>
        <v>3.125E-2</v>
      </c>
      <c r="K7058" s="12" t="str">
        <f>IF(MONTH(D7058)=1,"JANV",IF(MONTH(D7058)=2,"FEV",IF(MONTH(D7058)=3,"MARS",IF(MONTH(D7058)=4,"AVR",IF(MONTH(D7058)=5,"MAI",IF(MONTH(D7058)=6,"JUIN",IF(MONTH(D7058)=7,"JUILL",IF(MONTH(D7058)=8,"AOU",IF(MONTH(D7058)=9,"SEPT",IF(MONTH(D7058)=10,"OCT",IF(MONTH(D7058)=11,"NOV",IF(MONTH(D7058)=12,"DEC",""))))))))))))</f>
        <v>MARS</v>
      </c>
    </row>
    <row r="7059" spans="1:11" x14ac:dyDescent="0.3">
      <c r="A7059" t="s">
        <v>492</v>
      </c>
      <c r="B7059" s="3">
        <v>45352</v>
      </c>
      <c r="C7059" s="4">
        <v>0.41666666666666669</v>
      </c>
      <c r="D7059" s="3">
        <v>45352</v>
      </c>
      <c r="E7059" s="4">
        <v>0.45833333333333331</v>
      </c>
      <c r="F7059" t="s">
        <v>2134</v>
      </c>
      <c r="G7059" t="s">
        <v>12</v>
      </c>
      <c r="H7059" s="12" t="s">
        <v>57</v>
      </c>
      <c r="I7059" s="12" t="str">
        <f>_xlfn.XLOOKUP(Tableau1[[#This Row],[AGENT]],AGENT,TYPE,"",0)</f>
        <v>RO</v>
      </c>
      <c r="J7059" s="13">
        <f>Tableau1[[#This Row],[Fin3]]-Tableau1[[#This Row],[Début2]]</f>
        <v>4.166666666666663E-2</v>
      </c>
      <c r="K7059" s="12" t="str">
        <f>IF(MONTH(D7059)=1,"JANV",IF(MONTH(D7059)=2,"FEV",IF(MONTH(D7059)=3,"MARS",IF(MONTH(D7059)=4,"AVR",IF(MONTH(D7059)=5,"MAI",IF(MONTH(D7059)=6,"JUIN",IF(MONTH(D7059)=7,"JUILL",IF(MONTH(D7059)=8,"AOU",IF(MONTH(D7059)=9,"SEPT",IF(MONTH(D7059)=10,"OCT",IF(MONTH(D7059)=11,"NOV",IF(MONTH(D7059)=12,"DEC",""))))))))))))</f>
        <v>MARS</v>
      </c>
    </row>
    <row r="7060" spans="1:11" x14ac:dyDescent="0.3">
      <c r="A7060" t="s">
        <v>2629</v>
      </c>
      <c r="B7060" s="3">
        <v>45365</v>
      </c>
      <c r="C7060" s="4">
        <v>0.66666666666666663</v>
      </c>
      <c r="D7060" s="3">
        <v>45365</v>
      </c>
      <c r="E7060" s="4">
        <v>0.70833333333333337</v>
      </c>
      <c r="F7060" t="s">
        <v>2134</v>
      </c>
      <c r="G7060" t="s">
        <v>12</v>
      </c>
      <c r="H7060" s="12" t="s">
        <v>57</v>
      </c>
      <c r="I7060" s="12" t="str">
        <f>_xlfn.XLOOKUP(Tableau1[[#This Row],[AGENT]],AGENT,TYPE,"",0)</f>
        <v>RO</v>
      </c>
      <c r="J7060" s="13">
        <f>Tableau1[[#This Row],[Fin3]]-Tableau1[[#This Row],[Début2]]</f>
        <v>4.1666666666666741E-2</v>
      </c>
      <c r="K7060" s="12" t="str">
        <f>IF(MONTH(D7060)=1,"JANV",IF(MONTH(D7060)=2,"FEV",IF(MONTH(D7060)=3,"MARS",IF(MONTH(D7060)=4,"AVR",IF(MONTH(D7060)=5,"MAI",IF(MONTH(D7060)=6,"JUIN",IF(MONTH(D7060)=7,"JUILL",IF(MONTH(D7060)=8,"AOU",IF(MONTH(D7060)=9,"SEPT",IF(MONTH(D7060)=10,"OCT",IF(MONTH(D7060)=11,"NOV",IF(MONTH(D7060)=12,"DEC",""))))))))))))</f>
        <v>MARS</v>
      </c>
    </row>
    <row r="7061" spans="1:11" x14ac:dyDescent="0.3">
      <c r="A7061" t="s">
        <v>283</v>
      </c>
      <c r="B7061" s="3">
        <v>45411</v>
      </c>
      <c r="C7061" s="4">
        <v>0.34375</v>
      </c>
      <c r="D7061" s="3">
        <v>45411</v>
      </c>
      <c r="E7061" s="4">
        <v>0.375</v>
      </c>
      <c r="F7061" t="s">
        <v>2134</v>
      </c>
      <c r="G7061" t="s">
        <v>12</v>
      </c>
      <c r="H7061" s="12" t="s">
        <v>57</v>
      </c>
      <c r="I7061" s="12" t="str">
        <f>_xlfn.XLOOKUP(Tableau1[[#This Row],[AGENT]],AGENT,TYPE,"",0)</f>
        <v>RO</v>
      </c>
      <c r="J7061" s="13">
        <f>Tableau1[[#This Row],[Fin3]]-Tableau1[[#This Row],[Début2]]</f>
        <v>3.125E-2</v>
      </c>
      <c r="K7061" s="12" t="str">
        <f>IF(MONTH(D7061)=1,"JANV",IF(MONTH(D7061)=2,"FEV",IF(MONTH(D7061)=3,"MARS",IF(MONTH(D7061)=4,"AVR",IF(MONTH(D7061)=5,"MAI",IF(MONTH(D7061)=6,"JUIN",IF(MONTH(D7061)=7,"JUILL",IF(MONTH(D7061)=8,"AOU",IF(MONTH(D7061)=9,"SEPT",IF(MONTH(D7061)=10,"OCT",IF(MONTH(D7061)=11,"NOV",IF(MONTH(D7061)=12,"DEC",""))))))))))))</f>
        <v>AVR</v>
      </c>
    </row>
    <row r="7062" spans="1:11" x14ac:dyDescent="0.3">
      <c r="A7062" t="s">
        <v>1087</v>
      </c>
      <c r="B7062" s="3">
        <v>45384</v>
      </c>
      <c r="C7062" s="4">
        <v>0.4375</v>
      </c>
      <c r="D7062" s="3">
        <v>45384</v>
      </c>
      <c r="E7062" s="4">
        <v>0.5</v>
      </c>
      <c r="F7062" t="s">
        <v>2134</v>
      </c>
      <c r="G7062" t="s">
        <v>12</v>
      </c>
      <c r="H7062" s="12" t="s">
        <v>57</v>
      </c>
      <c r="I7062" s="12" t="str">
        <f>_xlfn.XLOOKUP(Tableau1[[#This Row],[AGENT]],AGENT,TYPE,"",0)</f>
        <v>RO</v>
      </c>
      <c r="J7062" s="13">
        <f>Tableau1[[#This Row],[Fin3]]-Tableau1[[#This Row],[Début2]]</f>
        <v>6.25E-2</v>
      </c>
      <c r="K7062" s="12" t="str">
        <f>IF(MONTH(D7062)=1,"JANV",IF(MONTH(D7062)=2,"FEV",IF(MONTH(D7062)=3,"MARS",IF(MONTH(D7062)=4,"AVR",IF(MONTH(D7062)=5,"MAI",IF(MONTH(D7062)=6,"JUIN",IF(MONTH(D7062)=7,"JUILL",IF(MONTH(D7062)=8,"AOU",IF(MONTH(D7062)=9,"SEPT",IF(MONTH(D7062)=10,"OCT",IF(MONTH(D7062)=11,"NOV",IF(MONTH(D7062)=12,"DEC",""))))))))))))</f>
        <v>AVR</v>
      </c>
    </row>
    <row r="7063" spans="1:11" x14ac:dyDescent="0.3">
      <c r="A7063" t="s">
        <v>1089</v>
      </c>
      <c r="B7063" s="3">
        <v>45392</v>
      </c>
      <c r="C7063" s="4">
        <v>0.35416666666666669</v>
      </c>
      <c r="D7063" s="3">
        <v>45392</v>
      </c>
      <c r="E7063" s="4">
        <v>0.4375</v>
      </c>
      <c r="F7063" t="s">
        <v>2134</v>
      </c>
      <c r="G7063" t="s">
        <v>12</v>
      </c>
      <c r="H7063" s="12" t="s">
        <v>57</v>
      </c>
      <c r="I7063" s="12" t="str">
        <f>_xlfn.XLOOKUP(Tableau1[[#This Row],[AGENT]],AGENT,TYPE,"",0)</f>
        <v>RO</v>
      </c>
      <c r="J7063" s="13">
        <f>Tableau1[[#This Row],[Fin3]]-Tableau1[[#This Row],[Début2]]</f>
        <v>8.3333333333333315E-2</v>
      </c>
      <c r="K7063" s="12" t="str">
        <f>IF(MONTH(D7063)=1,"JANV",IF(MONTH(D7063)=2,"FEV",IF(MONTH(D7063)=3,"MARS",IF(MONTH(D7063)=4,"AVR",IF(MONTH(D7063)=5,"MAI",IF(MONTH(D7063)=6,"JUIN",IF(MONTH(D7063)=7,"JUILL",IF(MONTH(D7063)=8,"AOU",IF(MONTH(D7063)=9,"SEPT",IF(MONTH(D7063)=10,"OCT",IF(MONTH(D7063)=11,"NOV",IF(MONTH(D7063)=12,"DEC",""))))))))))))</f>
        <v>AVR</v>
      </c>
    </row>
    <row r="7064" spans="1:11" x14ac:dyDescent="0.3">
      <c r="A7064" t="s">
        <v>1101</v>
      </c>
      <c r="B7064" s="3">
        <v>45405</v>
      </c>
      <c r="C7064" s="4">
        <v>0.5625</v>
      </c>
      <c r="D7064" s="3">
        <v>45405</v>
      </c>
      <c r="E7064" s="4">
        <v>0.58333333333333337</v>
      </c>
      <c r="F7064" t="s">
        <v>2134</v>
      </c>
      <c r="G7064" t="s">
        <v>12</v>
      </c>
      <c r="H7064" s="12" t="s">
        <v>57</v>
      </c>
      <c r="I7064" s="12" t="str">
        <f>_xlfn.XLOOKUP(Tableau1[[#This Row],[AGENT]],AGENT,TYPE,"",0)</f>
        <v>RO</v>
      </c>
      <c r="J7064" s="13">
        <f>Tableau1[[#This Row],[Fin3]]-Tableau1[[#This Row],[Début2]]</f>
        <v>2.083333333333337E-2</v>
      </c>
      <c r="K7064" s="12" t="str">
        <f>IF(MONTH(D7064)=1,"JANV",IF(MONTH(D7064)=2,"FEV",IF(MONTH(D7064)=3,"MARS",IF(MONTH(D7064)=4,"AVR",IF(MONTH(D7064)=5,"MAI",IF(MONTH(D7064)=6,"JUIN",IF(MONTH(D7064)=7,"JUILL",IF(MONTH(D7064)=8,"AOU",IF(MONTH(D7064)=9,"SEPT",IF(MONTH(D7064)=10,"OCT",IF(MONTH(D7064)=11,"NOV",IF(MONTH(D7064)=12,"DEC",""))))))))))))</f>
        <v>AVR</v>
      </c>
    </row>
    <row r="7065" spans="1:11" x14ac:dyDescent="0.3">
      <c r="A7065" t="s">
        <v>1106</v>
      </c>
      <c r="B7065" s="3">
        <v>45399</v>
      </c>
      <c r="C7065" s="4">
        <v>0.39583333333333331</v>
      </c>
      <c r="D7065" s="3">
        <v>45399</v>
      </c>
      <c r="E7065" s="4">
        <v>0.45833333333333331</v>
      </c>
      <c r="F7065" t="s">
        <v>2134</v>
      </c>
      <c r="G7065" t="s">
        <v>12</v>
      </c>
      <c r="H7065" s="12" t="s">
        <v>57</v>
      </c>
      <c r="I7065" s="12" t="str">
        <f>_xlfn.XLOOKUP(Tableau1[[#This Row],[AGENT]],AGENT,TYPE,"",0)</f>
        <v>RO</v>
      </c>
      <c r="J7065" s="13">
        <f>Tableau1[[#This Row],[Fin3]]-Tableau1[[#This Row],[Début2]]</f>
        <v>6.25E-2</v>
      </c>
      <c r="K7065" s="12" t="str">
        <f>IF(MONTH(D7065)=1,"JANV",IF(MONTH(D7065)=2,"FEV",IF(MONTH(D7065)=3,"MARS",IF(MONTH(D7065)=4,"AVR",IF(MONTH(D7065)=5,"MAI",IF(MONTH(D7065)=6,"JUIN",IF(MONTH(D7065)=7,"JUILL",IF(MONTH(D7065)=8,"AOU",IF(MONTH(D7065)=9,"SEPT",IF(MONTH(D7065)=10,"OCT",IF(MONTH(D7065)=11,"NOV",IF(MONTH(D7065)=12,"DEC",""))))))))))))</f>
        <v>AVR</v>
      </c>
    </row>
    <row r="7066" spans="1:11" x14ac:dyDescent="0.3">
      <c r="A7066" t="s">
        <v>492</v>
      </c>
      <c r="B7066" s="3">
        <v>45429</v>
      </c>
      <c r="C7066" s="4">
        <v>0.35416666666666669</v>
      </c>
      <c r="D7066" s="3">
        <v>45429</v>
      </c>
      <c r="E7066" s="4">
        <v>0.41666666666666669</v>
      </c>
      <c r="F7066" t="s">
        <v>2134</v>
      </c>
      <c r="G7066" t="s">
        <v>12</v>
      </c>
      <c r="H7066" s="12" t="s">
        <v>57</v>
      </c>
      <c r="I7066" s="12" t="str">
        <f>_xlfn.XLOOKUP(Tableau1[[#This Row],[AGENT]],AGENT,TYPE,"",0)</f>
        <v>RO</v>
      </c>
      <c r="J7066" s="13">
        <f>Tableau1[[#This Row],[Fin3]]-Tableau1[[#This Row],[Début2]]</f>
        <v>6.25E-2</v>
      </c>
      <c r="K7066" s="12" t="str">
        <f>IF(MONTH(D7066)=1,"JANV",IF(MONTH(D7066)=2,"FEV",IF(MONTH(D7066)=3,"MARS",IF(MONTH(D7066)=4,"AVR",IF(MONTH(D7066)=5,"MAI",IF(MONTH(D7066)=6,"JUIN",IF(MONTH(D7066)=7,"JUILL",IF(MONTH(D7066)=8,"AOU",IF(MONTH(D7066)=9,"SEPT",IF(MONTH(D7066)=10,"OCT",IF(MONTH(D7066)=11,"NOV",IF(MONTH(D7066)=12,"DEC",""))))))))))))</f>
        <v>MAI</v>
      </c>
    </row>
    <row r="7067" spans="1:11" x14ac:dyDescent="0.3">
      <c r="A7067" t="s">
        <v>675</v>
      </c>
      <c r="B7067" s="3">
        <v>45379</v>
      </c>
      <c r="C7067" s="4">
        <v>0.625</v>
      </c>
      <c r="D7067" s="3">
        <v>45379</v>
      </c>
      <c r="E7067" s="4">
        <v>0.66666666666666663</v>
      </c>
      <c r="F7067" t="s">
        <v>2134</v>
      </c>
      <c r="G7067" s="12" t="s">
        <v>12</v>
      </c>
      <c r="H7067" s="12" t="s">
        <v>34</v>
      </c>
      <c r="I7067" s="12" t="str">
        <f>_xlfn.XLOOKUP(Tableau1[[#This Row],[AGENT]],AGENT,TYPE,"",0)</f>
        <v>ASS</v>
      </c>
      <c r="J7067" s="13">
        <f>Tableau1[[#This Row],[Fin3]]-Tableau1[[#This Row],[Début2]]</f>
        <v>4.166666666666663E-2</v>
      </c>
      <c r="K7067" s="12" t="str">
        <f>IF(MONTH(D7067)=1,"JANV",IF(MONTH(D7067)=2,"FEV",IF(MONTH(D7067)=3,"MARS",IF(MONTH(D7067)=4,"AVR",IF(MONTH(D7067)=5,"MAI",IF(MONTH(D7067)=6,"JUIN",IF(MONTH(D7067)=7,"JUILL",IF(MONTH(D7067)=8,"AOU",IF(MONTH(D7067)=9,"SEPT",IF(MONTH(D7067)=10,"OCT",IF(MONTH(D7067)=11,"NOV",IF(MONTH(D7067)=12,"DEC",""))))))))))))</f>
        <v>MARS</v>
      </c>
    </row>
    <row r="7068" spans="1:11" x14ac:dyDescent="0.3">
      <c r="A7068" t="s">
        <v>2135</v>
      </c>
      <c r="B7068" s="3">
        <v>45365</v>
      </c>
      <c r="C7068" s="4">
        <v>0.66666666666666663</v>
      </c>
      <c r="D7068" s="3">
        <v>45365</v>
      </c>
      <c r="E7068" s="4">
        <v>0.75</v>
      </c>
      <c r="F7068" s="3" t="s">
        <v>2134</v>
      </c>
      <c r="G7068" s="12" t="s">
        <v>12</v>
      </c>
      <c r="H7068" s="12" t="s">
        <v>34</v>
      </c>
      <c r="I7068" s="12" t="str">
        <f>_xlfn.XLOOKUP(Tableau1[[#This Row],[AGENT]],AGENT,TYPE,"",0)</f>
        <v>ASS</v>
      </c>
      <c r="J7068" s="13">
        <f>Tableau1[[#This Row],[Fin3]]-Tableau1[[#This Row],[Début2]]</f>
        <v>8.333333333333337E-2</v>
      </c>
      <c r="K7068" s="12" t="str">
        <f>IF(MONTH(D7068)=1,"JANV",IF(MONTH(D7068)=2,"FEV",IF(MONTH(D7068)=3,"MARS",IF(MONTH(D7068)=4,"AVR",IF(MONTH(D7068)=5,"MAI",IF(MONTH(D7068)=6,"JUIN",IF(MONTH(D7068)=7,"JUILL",IF(MONTH(D7068)=8,"AOU",IF(MONTH(D7068)=9,"SEPT",IF(MONTH(D7068)=10,"OCT",IF(MONTH(D7068)=11,"NOV",IF(MONTH(D7068)=12,"DEC",""))))))))))))</f>
        <v>MARS</v>
      </c>
    </row>
    <row r="7069" spans="1:11" x14ac:dyDescent="0.3">
      <c r="A7069" t="s">
        <v>2197</v>
      </c>
      <c r="B7069" s="3">
        <v>45491</v>
      </c>
      <c r="C7069" s="4">
        <v>0.33333333333333331</v>
      </c>
      <c r="D7069" s="3">
        <v>45491</v>
      </c>
      <c r="E7069" s="4">
        <v>0.36458333333333331</v>
      </c>
      <c r="F7069" t="s">
        <v>2134</v>
      </c>
      <c r="G7069" t="s">
        <v>12</v>
      </c>
      <c r="H7069" s="12" t="s">
        <v>57</v>
      </c>
      <c r="I7069" s="12" t="str">
        <f>_xlfn.XLOOKUP(Tableau1[[#This Row],[AGENT]],AGENT,TYPE,"",0)</f>
        <v>RO</v>
      </c>
      <c r="J7069" s="13">
        <f>Tableau1[[#This Row],[Fin3]]-Tableau1[[#This Row],[Début2]]</f>
        <v>3.125E-2</v>
      </c>
      <c r="K7069" s="12" t="str">
        <f>IF(MONTH(D7069)=1,"JANV",IF(MONTH(D7069)=2,"FEV",IF(MONTH(D7069)=3,"MARS",IF(MONTH(D7069)=4,"AVR",IF(MONTH(D7069)=5,"MAI",IF(MONTH(D7069)=6,"JUIN",IF(MONTH(D7069)=7,"JUILL",IF(MONTH(D7069)=8,"AOU",IF(MONTH(D7069)=9,"SEPT",IF(MONTH(D7069)=10,"OCT",IF(MONTH(D7069)=11,"NOV",IF(MONTH(D7069)=12,"DEC",""))))))))))))</f>
        <v>JUILL</v>
      </c>
    </row>
    <row r="7070" spans="1:11" x14ac:dyDescent="0.3">
      <c r="A7070" t="s">
        <v>2198</v>
      </c>
      <c r="B7070" s="3">
        <v>45491</v>
      </c>
      <c r="C7070" s="4">
        <v>0.39583333333333331</v>
      </c>
      <c r="D7070" s="3">
        <v>45491</v>
      </c>
      <c r="E7070" s="4">
        <v>0.4375</v>
      </c>
      <c r="F7070" t="s">
        <v>2134</v>
      </c>
      <c r="G7070" t="s">
        <v>12</v>
      </c>
      <c r="H7070" s="12" t="s">
        <v>57</v>
      </c>
      <c r="I7070" s="12" t="str">
        <f>_xlfn.XLOOKUP(Tableau1[[#This Row],[AGENT]],AGENT,TYPE,"",0)</f>
        <v>RO</v>
      </c>
      <c r="J7070" s="13">
        <f>Tableau1[[#This Row],[Fin3]]-Tableau1[[#This Row],[Début2]]</f>
        <v>4.1666666666666685E-2</v>
      </c>
      <c r="K7070" s="12" t="str">
        <f>IF(MONTH(D7070)=1,"JANV",IF(MONTH(D7070)=2,"FEV",IF(MONTH(D7070)=3,"MARS",IF(MONTH(D7070)=4,"AVR",IF(MONTH(D7070)=5,"MAI",IF(MONTH(D7070)=6,"JUIN",IF(MONTH(D7070)=7,"JUILL",IF(MONTH(D7070)=8,"AOU",IF(MONTH(D7070)=9,"SEPT",IF(MONTH(D7070)=10,"OCT",IF(MONTH(D7070)=11,"NOV",IF(MONTH(D7070)=12,"DEC",""))))))))))))</f>
        <v>JUILL</v>
      </c>
    </row>
    <row r="7071" spans="1:11" x14ac:dyDescent="0.3">
      <c r="A7071" t="s">
        <v>283</v>
      </c>
      <c r="B7071" s="3">
        <v>45495</v>
      </c>
      <c r="C7071" s="4">
        <v>0.34375</v>
      </c>
      <c r="D7071" s="3">
        <v>45495</v>
      </c>
      <c r="E7071" s="4">
        <v>0.375</v>
      </c>
      <c r="F7071" t="s">
        <v>2134</v>
      </c>
      <c r="G7071" t="s">
        <v>12</v>
      </c>
      <c r="H7071" s="12" t="s">
        <v>57</v>
      </c>
      <c r="I7071" s="12" t="str">
        <f>_xlfn.XLOOKUP(Tableau1[[#This Row],[AGENT]],AGENT,TYPE,"",0)</f>
        <v>RO</v>
      </c>
      <c r="J7071" s="13">
        <f>Tableau1[[#This Row],[Fin3]]-Tableau1[[#This Row],[Début2]]</f>
        <v>3.125E-2</v>
      </c>
      <c r="K7071" s="12" t="str">
        <f>IF(MONTH(D7071)=1,"JANV",IF(MONTH(D7071)=2,"FEV",IF(MONTH(D7071)=3,"MARS",IF(MONTH(D7071)=4,"AVR",IF(MONTH(D7071)=5,"MAI",IF(MONTH(D7071)=6,"JUIN",IF(MONTH(D7071)=7,"JUILL",IF(MONTH(D7071)=8,"AOU",IF(MONTH(D7071)=9,"SEPT",IF(MONTH(D7071)=10,"OCT",IF(MONTH(D7071)=11,"NOV",IF(MONTH(D7071)=12,"DEC",""))))))))))))</f>
        <v>JUILL</v>
      </c>
    </row>
    <row r="7072" spans="1:11" x14ac:dyDescent="0.3">
      <c r="A7072" t="s">
        <v>1728</v>
      </c>
      <c r="B7072" s="3">
        <v>45496</v>
      </c>
      <c r="C7072" s="4">
        <v>0.60416666666666663</v>
      </c>
      <c r="D7072" s="3">
        <v>45496</v>
      </c>
      <c r="E7072" s="4">
        <v>0.6875</v>
      </c>
      <c r="F7072" t="s">
        <v>2134</v>
      </c>
      <c r="G7072" t="s">
        <v>12</v>
      </c>
      <c r="H7072" s="12" t="s">
        <v>57</v>
      </c>
      <c r="I7072" s="12" t="str">
        <f>_xlfn.XLOOKUP(Tableau1[[#This Row],[AGENT]],AGENT,TYPE,"",0)</f>
        <v>RO</v>
      </c>
      <c r="J7072" s="13">
        <f>Tableau1[[#This Row],[Fin3]]-Tableau1[[#This Row],[Début2]]</f>
        <v>8.333333333333337E-2</v>
      </c>
      <c r="K7072" s="12" t="str">
        <f>IF(MONTH(D7072)=1,"JANV",IF(MONTH(D7072)=2,"FEV",IF(MONTH(D7072)=3,"MARS",IF(MONTH(D7072)=4,"AVR",IF(MONTH(D7072)=5,"MAI",IF(MONTH(D7072)=6,"JUIN",IF(MONTH(D7072)=7,"JUILL",IF(MONTH(D7072)=8,"AOU",IF(MONTH(D7072)=9,"SEPT",IF(MONTH(D7072)=10,"OCT",IF(MONTH(D7072)=11,"NOV",IF(MONTH(D7072)=12,"DEC",""))))))))))))</f>
        <v>JUILL</v>
      </c>
    </row>
    <row r="7073" spans="1:11" x14ac:dyDescent="0.3">
      <c r="A7073" t="s">
        <v>492</v>
      </c>
      <c r="B7073" s="3">
        <v>45499</v>
      </c>
      <c r="C7073" s="4">
        <v>0.34375</v>
      </c>
      <c r="D7073" s="3">
        <v>45499</v>
      </c>
      <c r="E7073" s="4">
        <v>0.39583333333333331</v>
      </c>
      <c r="F7073" t="s">
        <v>2134</v>
      </c>
      <c r="G7073" t="s">
        <v>12</v>
      </c>
      <c r="H7073" s="12" t="s">
        <v>57</v>
      </c>
      <c r="I7073" s="12" t="str">
        <f>_xlfn.XLOOKUP(Tableau1[[#This Row],[AGENT]],AGENT,TYPE,"",0)</f>
        <v>RO</v>
      </c>
      <c r="J7073" s="13">
        <f>Tableau1[[#This Row],[Fin3]]-Tableau1[[#This Row],[Début2]]</f>
        <v>5.2083333333333315E-2</v>
      </c>
      <c r="K7073" s="12" t="str">
        <f>IF(MONTH(D7073)=1,"JANV",IF(MONTH(D7073)=2,"FEV",IF(MONTH(D7073)=3,"MARS",IF(MONTH(D7073)=4,"AVR",IF(MONTH(D7073)=5,"MAI",IF(MONTH(D7073)=6,"JUIN",IF(MONTH(D7073)=7,"JUILL",IF(MONTH(D7073)=8,"AOU",IF(MONTH(D7073)=9,"SEPT",IF(MONTH(D7073)=10,"OCT",IF(MONTH(D7073)=11,"NOV",IF(MONTH(D7073)=12,"DEC",""))))))))))))</f>
        <v>JUILL</v>
      </c>
    </row>
    <row r="7074" spans="1:11" x14ac:dyDescent="0.3">
      <c r="A7074" t="s">
        <v>2209</v>
      </c>
      <c r="B7074" s="3">
        <v>45517</v>
      </c>
      <c r="C7074" s="4">
        <v>0.625</v>
      </c>
      <c r="D7074" s="3">
        <v>45517</v>
      </c>
      <c r="E7074" s="4">
        <v>0.66666666666666663</v>
      </c>
      <c r="F7074" t="s">
        <v>2134</v>
      </c>
      <c r="G7074" t="s">
        <v>12</v>
      </c>
      <c r="H7074" s="12" t="s">
        <v>57</v>
      </c>
      <c r="I7074" s="12" t="str">
        <f>_xlfn.XLOOKUP(Tableau1[[#This Row],[AGENT]],AGENT,TYPE,"",0)</f>
        <v>RO</v>
      </c>
      <c r="J7074" s="13">
        <f>Tableau1[[#This Row],[Fin3]]-Tableau1[[#This Row],[Début2]]</f>
        <v>4.166666666666663E-2</v>
      </c>
      <c r="K7074" s="12" t="str">
        <f>IF(MONTH(D7074)=1,"JANV",IF(MONTH(D7074)=2,"FEV",IF(MONTH(D7074)=3,"MARS",IF(MONTH(D7074)=4,"AVR",IF(MONTH(D7074)=5,"MAI",IF(MONTH(D7074)=6,"JUIN",IF(MONTH(D7074)=7,"JUILL",IF(MONTH(D7074)=8,"AOU",IF(MONTH(D7074)=9,"SEPT",IF(MONTH(D7074)=10,"OCT",IF(MONTH(D7074)=11,"NOV",IF(MONTH(D7074)=12,"DEC",""))))))))))))</f>
        <v>AOU</v>
      </c>
    </row>
    <row r="7075" spans="1:11" x14ac:dyDescent="0.3">
      <c r="A7075" t="s">
        <v>2211</v>
      </c>
      <c r="B7075" s="3">
        <v>45518</v>
      </c>
      <c r="C7075" s="4">
        <v>0.45833333333333331</v>
      </c>
      <c r="D7075" s="3">
        <v>45518</v>
      </c>
      <c r="E7075" s="4">
        <v>0.5</v>
      </c>
      <c r="F7075" t="s">
        <v>2134</v>
      </c>
      <c r="G7075" t="s">
        <v>12</v>
      </c>
      <c r="H7075" s="12" t="s">
        <v>57</v>
      </c>
      <c r="I7075" s="12" t="str">
        <f>_xlfn.XLOOKUP(Tableau1[[#This Row],[AGENT]],AGENT,TYPE,"",0)</f>
        <v>RO</v>
      </c>
      <c r="J7075" s="13">
        <f>Tableau1[[#This Row],[Fin3]]-Tableau1[[#This Row],[Début2]]</f>
        <v>4.1666666666666685E-2</v>
      </c>
      <c r="K7075" s="12" t="str">
        <f>IF(MONTH(D7075)=1,"JANV",IF(MONTH(D7075)=2,"FEV",IF(MONTH(D7075)=3,"MARS",IF(MONTH(D7075)=4,"AVR",IF(MONTH(D7075)=5,"MAI",IF(MONTH(D7075)=6,"JUIN",IF(MONTH(D7075)=7,"JUILL",IF(MONTH(D7075)=8,"AOU",IF(MONTH(D7075)=9,"SEPT",IF(MONTH(D7075)=10,"OCT",IF(MONTH(D7075)=11,"NOV",IF(MONTH(D7075)=12,"DEC",""))))))))))))</f>
        <v>AOU</v>
      </c>
    </row>
    <row r="7076" spans="1:11" x14ac:dyDescent="0.3">
      <c r="A7076" t="s">
        <v>283</v>
      </c>
      <c r="B7076" s="3">
        <v>45523</v>
      </c>
      <c r="C7076" s="4">
        <v>0.34375</v>
      </c>
      <c r="D7076" s="3">
        <v>45523</v>
      </c>
      <c r="E7076" s="4">
        <v>0.375</v>
      </c>
      <c r="F7076" t="s">
        <v>2134</v>
      </c>
      <c r="G7076" t="s">
        <v>12</v>
      </c>
      <c r="H7076" s="12" t="s">
        <v>57</v>
      </c>
      <c r="I7076" s="12" t="str">
        <f>_xlfn.XLOOKUP(Tableau1[[#This Row],[AGENT]],AGENT,TYPE,"",0)</f>
        <v>RO</v>
      </c>
      <c r="J7076" s="13">
        <f>Tableau1[[#This Row],[Fin3]]-Tableau1[[#This Row],[Début2]]</f>
        <v>3.125E-2</v>
      </c>
      <c r="K7076" s="12" t="str">
        <f>IF(MONTH(D7076)=1,"JANV",IF(MONTH(D7076)=2,"FEV",IF(MONTH(D7076)=3,"MARS",IF(MONTH(D7076)=4,"AVR",IF(MONTH(D7076)=5,"MAI",IF(MONTH(D7076)=6,"JUIN",IF(MONTH(D7076)=7,"JUILL",IF(MONTH(D7076)=8,"AOU",IF(MONTH(D7076)=9,"SEPT",IF(MONTH(D7076)=10,"OCT",IF(MONTH(D7076)=11,"NOV",IF(MONTH(D7076)=12,"DEC",""))))))))))))</f>
        <v>AOU</v>
      </c>
    </row>
    <row r="7077" spans="1:11" x14ac:dyDescent="0.3">
      <c r="A7077" t="s">
        <v>2219</v>
      </c>
      <c r="B7077" s="3">
        <v>45533</v>
      </c>
      <c r="C7077" s="4">
        <v>0.33333333333333331</v>
      </c>
      <c r="D7077" s="3">
        <v>45533</v>
      </c>
      <c r="E7077" s="4">
        <v>0.70833333333333337</v>
      </c>
      <c r="F7077" t="s">
        <v>2134</v>
      </c>
      <c r="G7077" t="s">
        <v>12</v>
      </c>
      <c r="H7077" s="12" t="s">
        <v>57</v>
      </c>
      <c r="I7077" s="12" t="str">
        <f>_xlfn.XLOOKUP(Tableau1[[#This Row],[AGENT]],AGENT,TYPE,"",0)</f>
        <v>RO</v>
      </c>
      <c r="J7077" s="13">
        <f>Tableau1[[#This Row],[Fin3]]-Tableau1[[#This Row],[Début2]]</f>
        <v>0.37500000000000006</v>
      </c>
      <c r="K7077" s="12" t="str">
        <f>IF(MONTH(D7077)=1,"JANV",IF(MONTH(D7077)=2,"FEV",IF(MONTH(D7077)=3,"MARS",IF(MONTH(D7077)=4,"AVR",IF(MONTH(D7077)=5,"MAI",IF(MONTH(D7077)=6,"JUIN",IF(MONTH(D7077)=7,"JUILL",IF(MONTH(D7077)=8,"AOU",IF(MONTH(D7077)=9,"SEPT",IF(MONTH(D7077)=10,"OCT",IF(MONTH(D7077)=11,"NOV",IF(MONTH(D7077)=12,"DEC",""))))))))))))</f>
        <v>AOU</v>
      </c>
    </row>
    <row r="7078" spans="1:11" x14ac:dyDescent="0.3">
      <c r="A7078" t="s">
        <v>1113</v>
      </c>
      <c r="B7078" s="3">
        <v>45462</v>
      </c>
      <c r="C7078" s="4">
        <v>0.35416666666666669</v>
      </c>
      <c r="D7078" s="3">
        <v>45462</v>
      </c>
      <c r="E7078" s="4">
        <v>0.4375</v>
      </c>
      <c r="F7078" t="s">
        <v>2134</v>
      </c>
      <c r="G7078" t="s">
        <v>12</v>
      </c>
      <c r="H7078" s="12" t="s">
        <v>57</v>
      </c>
      <c r="I7078" s="12" t="str">
        <f>_xlfn.XLOOKUP(Tableau1[[#This Row],[AGENT]],AGENT,TYPE,"",0)</f>
        <v>RO</v>
      </c>
      <c r="J7078" s="13">
        <f>Tableau1[[#This Row],[Fin3]]-Tableau1[[#This Row],[Début2]]</f>
        <v>8.3333333333333315E-2</v>
      </c>
      <c r="K7078" s="12" t="str">
        <f>IF(MONTH(D7078)=1,"JANV",IF(MONTH(D7078)=2,"FEV",IF(MONTH(D7078)=3,"MARS",IF(MONTH(D7078)=4,"AVR",IF(MONTH(D7078)=5,"MAI",IF(MONTH(D7078)=6,"JUIN",IF(MONTH(D7078)=7,"JUILL",IF(MONTH(D7078)=8,"AOU",IF(MONTH(D7078)=9,"SEPT",IF(MONTH(D7078)=10,"OCT",IF(MONTH(D7078)=11,"NOV",IF(MONTH(D7078)=12,"DEC",""))))))))))))</f>
        <v>JUIN</v>
      </c>
    </row>
    <row r="7079" spans="1:11" x14ac:dyDescent="0.3">
      <c r="A7079" t="s">
        <v>1113</v>
      </c>
      <c r="B7079" s="3">
        <v>45462</v>
      </c>
      <c r="C7079" s="4">
        <v>0.4375</v>
      </c>
      <c r="D7079" s="3">
        <v>45462</v>
      </c>
      <c r="E7079" s="4">
        <v>0.5</v>
      </c>
      <c r="F7079" t="s">
        <v>2134</v>
      </c>
      <c r="G7079" t="s">
        <v>12</v>
      </c>
      <c r="H7079" s="12" t="s">
        <v>57</v>
      </c>
      <c r="I7079" s="12" t="str">
        <f>_xlfn.XLOOKUP(Tableau1[[#This Row],[AGENT]],AGENT,TYPE,"",0)</f>
        <v>RO</v>
      </c>
      <c r="J7079" s="13">
        <f>Tableau1[[#This Row],[Fin3]]-Tableau1[[#This Row],[Début2]]</f>
        <v>6.25E-2</v>
      </c>
      <c r="K7079" s="12" t="str">
        <f>IF(MONTH(D7079)=1,"JANV",IF(MONTH(D7079)=2,"FEV",IF(MONTH(D7079)=3,"MARS",IF(MONTH(D7079)=4,"AVR",IF(MONTH(D7079)=5,"MAI",IF(MONTH(D7079)=6,"JUIN",IF(MONTH(D7079)=7,"JUILL",IF(MONTH(D7079)=8,"AOU",IF(MONTH(D7079)=9,"SEPT",IF(MONTH(D7079)=10,"OCT",IF(MONTH(D7079)=11,"NOV",IF(MONTH(D7079)=12,"DEC",""))))))))))))</f>
        <v>JUIN</v>
      </c>
    </row>
    <row r="7080" spans="1:11" x14ac:dyDescent="0.3">
      <c r="A7080" t="s">
        <v>1113</v>
      </c>
      <c r="B7080" s="3">
        <v>45462</v>
      </c>
      <c r="C7080" s="4">
        <v>0.54166666666666663</v>
      </c>
      <c r="D7080" s="3">
        <v>45462</v>
      </c>
      <c r="E7080" s="4">
        <v>0.60416666666666663</v>
      </c>
      <c r="F7080" t="s">
        <v>2134</v>
      </c>
      <c r="G7080" t="s">
        <v>12</v>
      </c>
      <c r="H7080" s="12" t="s">
        <v>57</v>
      </c>
      <c r="I7080" s="12" t="str">
        <f>_xlfn.XLOOKUP(Tableau1[[#This Row],[AGENT]],AGENT,TYPE,"",0)</f>
        <v>RO</v>
      </c>
      <c r="J7080" s="13">
        <f>Tableau1[[#This Row],[Fin3]]-Tableau1[[#This Row],[Début2]]</f>
        <v>6.25E-2</v>
      </c>
      <c r="K7080" s="12" t="str">
        <f>IF(MONTH(D7080)=1,"JANV",IF(MONTH(D7080)=2,"FEV",IF(MONTH(D7080)=3,"MARS",IF(MONTH(D7080)=4,"AVR",IF(MONTH(D7080)=5,"MAI",IF(MONTH(D7080)=6,"JUIN",IF(MONTH(D7080)=7,"JUILL",IF(MONTH(D7080)=8,"AOU",IF(MONTH(D7080)=9,"SEPT",IF(MONTH(D7080)=10,"OCT",IF(MONTH(D7080)=11,"NOV",IF(MONTH(D7080)=12,"DEC",""))))))))))))</f>
        <v>JUIN</v>
      </c>
    </row>
    <row r="7081" spans="1:11" x14ac:dyDescent="0.3">
      <c r="A7081" t="s">
        <v>1794</v>
      </c>
      <c r="B7081" s="3">
        <v>45463</v>
      </c>
      <c r="C7081" s="4">
        <v>0.35416666666666669</v>
      </c>
      <c r="D7081" s="3">
        <v>45463</v>
      </c>
      <c r="E7081" s="4">
        <v>0.375</v>
      </c>
      <c r="F7081" t="s">
        <v>2134</v>
      </c>
      <c r="G7081" t="s">
        <v>12</v>
      </c>
      <c r="H7081" s="12" t="s">
        <v>57</v>
      </c>
      <c r="I7081" s="12" t="str">
        <f>_xlfn.XLOOKUP(Tableau1[[#This Row],[AGENT]],AGENT,TYPE,"",0)</f>
        <v>RO</v>
      </c>
      <c r="J7081" s="13">
        <f>Tableau1[[#This Row],[Fin3]]-Tableau1[[#This Row],[Début2]]</f>
        <v>2.0833333333333315E-2</v>
      </c>
      <c r="K7081" s="12" t="str">
        <f>IF(MONTH(D7081)=1,"JANV",IF(MONTH(D7081)=2,"FEV",IF(MONTH(D7081)=3,"MARS",IF(MONTH(D7081)=4,"AVR",IF(MONTH(D7081)=5,"MAI",IF(MONTH(D7081)=6,"JUIN",IF(MONTH(D7081)=7,"JUILL",IF(MONTH(D7081)=8,"AOU",IF(MONTH(D7081)=9,"SEPT",IF(MONTH(D7081)=10,"OCT",IF(MONTH(D7081)=11,"NOV",IF(MONTH(D7081)=12,"DEC",""))))))))))))</f>
        <v>JUIN</v>
      </c>
    </row>
    <row r="7082" spans="1:11" x14ac:dyDescent="0.3">
      <c r="A7082" t="s">
        <v>283</v>
      </c>
      <c r="B7082" s="3">
        <v>45453</v>
      </c>
      <c r="C7082" s="4">
        <v>0.34375</v>
      </c>
      <c r="D7082" s="3">
        <v>45453</v>
      </c>
      <c r="E7082" s="4">
        <v>0.375</v>
      </c>
      <c r="F7082" t="s">
        <v>284</v>
      </c>
      <c r="G7082" t="s">
        <v>12</v>
      </c>
      <c r="H7082" s="12" t="s">
        <v>57</v>
      </c>
      <c r="I7082" s="12" t="str">
        <f>_xlfn.XLOOKUP(Tableau1[[#This Row],[AGENT]],AGENT,TYPE,"",0)</f>
        <v>RO</v>
      </c>
      <c r="J7082" s="13">
        <f>Tableau1[[#This Row],[Fin3]]-Tableau1[[#This Row],[Début2]]</f>
        <v>3.125E-2</v>
      </c>
      <c r="K7082" s="12" t="str">
        <f>IF(MONTH(D7082)=1,"JANV",IF(MONTH(D7082)=2,"FEV",IF(MONTH(D7082)=3,"MARS",IF(MONTH(D7082)=4,"AVR",IF(MONTH(D7082)=5,"MAI",IF(MONTH(D7082)=6,"JUIN",IF(MONTH(D7082)=7,"JUILL",IF(MONTH(D7082)=8,"AOU",IF(MONTH(D7082)=9,"SEPT",IF(MONTH(D7082)=10,"OCT",IF(MONTH(D7082)=11,"NOV",IF(MONTH(D7082)=12,"DEC",""))))))))))))</f>
        <v>JUIN</v>
      </c>
    </row>
    <row r="7083" spans="1:11" x14ac:dyDescent="0.3">
      <c r="A7083" t="s">
        <v>283</v>
      </c>
      <c r="B7083" s="3">
        <v>45565</v>
      </c>
      <c r="C7083" s="4">
        <v>0.34375</v>
      </c>
      <c r="D7083" s="3">
        <v>45565</v>
      </c>
      <c r="E7083" s="4">
        <v>0.375</v>
      </c>
      <c r="F7083" t="s">
        <v>284</v>
      </c>
      <c r="G7083" t="s">
        <v>12</v>
      </c>
      <c r="H7083" s="12" t="s">
        <v>57</v>
      </c>
      <c r="I7083" s="12" t="str">
        <f>_xlfn.XLOOKUP(Tableau1[[#This Row],[AGENT]],AGENT,TYPE,"",0)</f>
        <v>RO</v>
      </c>
      <c r="J7083" s="13">
        <f>Tableau1[[#This Row],[Fin3]]-Tableau1[[#This Row],[Début2]]</f>
        <v>3.125E-2</v>
      </c>
      <c r="K7083" s="12" t="str">
        <f>IF(MONTH(D7083)=1,"JANV",IF(MONTH(D7083)=2,"FEV",IF(MONTH(D7083)=3,"MARS",IF(MONTH(D7083)=4,"AVR",IF(MONTH(D7083)=5,"MAI",IF(MONTH(D7083)=6,"JUIN",IF(MONTH(D7083)=7,"JUILL",IF(MONTH(D7083)=8,"AOU",IF(MONTH(D7083)=9,"SEPT",IF(MONTH(D7083)=10,"OCT",IF(MONTH(D7083)=11,"NOV",IF(MONTH(D7083)=12,"DEC",""))))))))))))</f>
        <v>SEPT</v>
      </c>
    </row>
    <row r="7084" spans="1:11" x14ac:dyDescent="0.3">
      <c r="A7084" t="s">
        <v>2521</v>
      </c>
      <c r="B7084" s="3">
        <v>45560</v>
      </c>
      <c r="C7084" s="4">
        <v>0.5625</v>
      </c>
      <c r="D7084" s="3">
        <v>45560</v>
      </c>
      <c r="E7084" s="4">
        <v>0.64583333333333337</v>
      </c>
      <c r="F7084" t="s">
        <v>284</v>
      </c>
      <c r="G7084" t="s">
        <v>12</v>
      </c>
      <c r="H7084" s="12" t="s">
        <v>57</v>
      </c>
      <c r="I7084" s="12" t="str">
        <f>_xlfn.XLOOKUP(Tableau1[[#This Row],[AGENT]],AGENT,TYPE,"",0)</f>
        <v>RO</v>
      </c>
      <c r="J7084" s="13">
        <f>Tableau1[[#This Row],[Fin3]]-Tableau1[[#This Row],[Début2]]</f>
        <v>8.333333333333337E-2</v>
      </c>
      <c r="K7084" s="12" t="str">
        <f>IF(MONTH(D7084)=1,"JANV",IF(MONTH(D7084)=2,"FEV",IF(MONTH(D7084)=3,"MARS",IF(MONTH(D7084)=4,"AVR",IF(MONTH(D7084)=5,"MAI",IF(MONTH(D7084)=6,"JUIN",IF(MONTH(D7084)=7,"JUILL",IF(MONTH(D7084)=8,"AOU",IF(MONTH(D7084)=9,"SEPT",IF(MONTH(D7084)=10,"OCT",IF(MONTH(D7084)=11,"NOV",IF(MONTH(D7084)=12,"DEC",""))))))))))))</f>
        <v>SEPT</v>
      </c>
    </row>
    <row r="7085" spans="1:11" x14ac:dyDescent="0.3">
      <c r="A7085" t="s">
        <v>492</v>
      </c>
      <c r="B7085" s="3">
        <v>45548</v>
      </c>
      <c r="C7085" s="4">
        <v>0.35416666666666669</v>
      </c>
      <c r="D7085" s="3">
        <v>45548</v>
      </c>
      <c r="E7085" s="4">
        <v>0.4375</v>
      </c>
      <c r="F7085" t="s">
        <v>284</v>
      </c>
      <c r="G7085" t="s">
        <v>12</v>
      </c>
      <c r="H7085" s="12" t="s">
        <v>57</v>
      </c>
      <c r="I7085" s="12" t="str">
        <f>_xlfn.XLOOKUP(Tableau1[[#This Row],[AGENT]],AGENT,TYPE,"",0)</f>
        <v>RO</v>
      </c>
      <c r="J7085" s="13">
        <f>Tableau1[[#This Row],[Fin3]]-Tableau1[[#This Row],[Début2]]</f>
        <v>8.3333333333333315E-2</v>
      </c>
      <c r="K7085" s="12" t="str">
        <f>IF(MONTH(D7085)=1,"JANV",IF(MONTH(D7085)=2,"FEV",IF(MONTH(D7085)=3,"MARS",IF(MONTH(D7085)=4,"AVR",IF(MONTH(D7085)=5,"MAI",IF(MONTH(D7085)=6,"JUIN",IF(MONTH(D7085)=7,"JUILL",IF(MONTH(D7085)=8,"AOU",IF(MONTH(D7085)=9,"SEPT",IF(MONTH(D7085)=10,"OCT",IF(MONTH(D7085)=11,"NOV",IF(MONTH(D7085)=12,"DEC",""))))))))))))</f>
        <v>SEPT</v>
      </c>
    </row>
    <row r="7086" spans="1:11" x14ac:dyDescent="0.3">
      <c r="A7086" t="s">
        <v>492</v>
      </c>
      <c r="B7086" s="3">
        <v>45555</v>
      </c>
      <c r="C7086" s="4">
        <v>0.35416666666666669</v>
      </c>
      <c r="D7086" s="3">
        <v>45555</v>
      </c>
      <c r="E7086" s="4">
        <v>0.39583333333333331</v>
      </c>
      <c r="F7086" t="s">
        <v>284</v>
      </c>
      <c r="G7086" t="s">
        <v>12</v>
      </c>
      <c r="H7086" s="12" t="s">
        <v>57</v>
      </c>
      <c r="I7086" s="12" t="str">
        <f>_xlfn.XLOOKUP(Tableau1[[#This Row],[AGENT]],AGENT,TYPE,"",0)</f>
        <v>RO</v>
      </c>
      <c r="J7086" s="13">
        <f>Tableau1[[#This Row],[Fin3]]-Tableau1[[#This Row],[Début2]]</f>
        <v>4.166666666666663E-2</v>
      </c>
      <c r="K7086" s="12" t="str">
        <f>IF(MONTH(D7086)=1,"JANV",IF(MONTH(D7086)=2,"FEV",IF(MONTH(D7086)=3,"MARS",IF(MONTH(D7086)=4,"AVR",IF(MONTH(D7086)=5,"MAI",IF(MONTH(D7086)=6,"JUIN",IF(MONTH(D7086)=7,"JUILL",IF(MONTH(D7086)=8,"AOU",IF(MONTH(D7086)=9,"SEPT",IF(MONTH(D7086)=10,"OCT",IF(MONTH(D7086)=11,"NOV",IF(MONTH(D7086)=12,"DEC",""))))))))))))</f>
        <v>SEPT</v>
      </c>
    </row>
    <row r="7087" spans="1:11" x14ac:dyDescent="0.3">
      <c r="A7087" t="s">
        <v>492</v>
      </c>
      <c r="B7087" s="3">
        <v>45561</v>
      </c>
      <c r="C7087" s="4">
        <v>0.35416666666666669</v>
      </c>
      <c r="D7087" s="3">
        <v>45561</v>
      </c>
      <c r="E7087" s="4">
        <v>0.41666666666666669</v>
      </c>
      <c r="F7087" t="s">
        <v>284</v>
      </c>
      <c r="G7087" t="s">
        <v>12</v>
      </c>
      <c r="H7087" s="12" t="s">
        <v>57</v>
      </c>
      <c r="I7087" s="12" t="str">
        <f>_xlfn.XLOOKUP(Tableau1[[#This Row],[AGENT]],AGENT,TYPE,"",0)</f>
        <v>RO</v>
      </c>
      <c r="J7087" s="13">
        <f>Tableau1[[#This Row],[Fin3]]-Tableau1[[#This Row],[Début2]]</f>
        <v>6.25E-2</v>
      </c>
      <c r="K7087" s="12" t="str">
        <f>IF(MONTH(D7087)=1,"JANV",IF(MONTH(D7087)=2,"FEV",IF(MONTH(D7087)=3,"MARS",IF(MONTH(D7087)=4,"AVR",IF(MONTH(D7087)=5,"MAI",IF(MONTH(D7087)=6,"JUIN",IF(MONTH(D7087)=7,"JUILL",IF(MONTH(D7087)=8,"AOU",IF(MONTH(D7087)=9,"SEPT",IF(MONTH(D7087)=10,"OCT",IF(MONTH(D7087)=11,"NOV",IF(MONTH(D7087)=12,"DEC",""))))))))))))</f>
        <v>SEPT</v>
      </c>
    </row>
    <row r="7088" spans="1:11" x14ac:dyDescent="0.3">
      <c r="A7088" t="s">
        <v>409</v>
      </c>
      <c r="B7088" s="3">
        <v>45329</v>
      </c>
      <c r="C7088" s="4">
        <v>0.375</v>
      </c>
      <c r="D7088" s="3">
        <v>45329</v>
      </c>
      <c r="E7088" s="4">
        <v>0.39583333333333331</v>
      </c>
      <c r="F7088" t="s">
        <v>410</v>
      </c>
      <c r="G7088" t="s">
        <v>12</v>
      </c>
      <c r="H7088" s="12" t="s">
        <v>35</v>
      </c>
      <c r="I7088" s="12" t="str">
        <f>_xlfn.XLOOKUP(Tableau1[[#This Row],[AGENT]],AGENT,TYPE,"",0)</f>
        <v>ASS</v>
      </c>
      <c r="J7088" s="13">
        <f>Tableau1[[#This Row],[Fin3]]-Tableau1[[#This Row],[Début2]]</f>
        <v>2.0833333333333315E-2</v>
      </c>
      <c r="K7088" s="12" t="str">
        <f>IF(MONTH(D7088)=1,"JANV",IF(MONTH(D7088)=2,"FEV",IF(MONTH(D7088)=3,"MARS",IF(MONTH(D7088)=4,"AVR",IF(MONTH(D7088)=5,"MAI",IF(MONTH(D7088)=6,"JUIN",IF(MONTH(D7088)=7,"JUILL",IF(MONTH(D7088)=8,"AOU",IF(MONTH(D7088)=9,"SEPT",IF(MONTH(D7088)=10,"OCT",IF(MONTH(D7088)=11,"NOV",IF(MONTH(D7088)=12,"DEC",""))))))))))))</f>
        <v>FEV</v>
      </c>
    </row>
    <row r="7089" spans="1:11" x14ac:dyDescent="0.3">
      <c r="A7089" t="s">
        <v>410</v>
      </c>
      <c r="B7089" s="3">
        <v>45341</v>
      </c>
      <c r="C7089" s="4">
        <v>0.375</v>
      </c>
      <c r="D7089" s="3">
        <v>45341</v>
      </c>
      <c r="E7089" s="4">
        <v>0.5</v>
      </c>
      <c r="F7089" t="s">
        <v>410</v>
      </c>
      <c r="G7089" t="s">
        <v>12</v>
      </c>
      <c r="H7089" s="12" t="s">
        <v>35</v>
      </c>
      <c r="I7089" s="12" t="str">
        <f>_xlfn.XLOOKUP(Tableau1[[#This Row],[AGENT]],AGENT,TYPE,"",0)</f>
        <v>ASS</v>
      </c>
      <c r="J7089" s="13">
        <f>Tableau1[[#This Row],[Fin3]]-Tableau1[[#This Row],[Début2]]</f>
        <v>0.125</v>
      </c>
      <c r="K7089" s="12" t="str">
        <f>IF(MONTH(D7089)=1,"JANV",IF(MONTH(D7089)=2,"FEV",IF(MONTH(D7089)=3,"MARS",IF(MONTH(D7089)=4,"AVR",IF(MONTH(D7089)=5,"MAI",IF(MONTH(D7089)=6,"JUIN",IF(MONTH(D7089)=7,"JUILL",IF(MONTH(D7089)=8,"AOU",IF(MONTH(D7089)=9,"SEPT",IF(MONTH(D7089)=10,"OCT",IF(MONTH(D7089)=11,"NOV",IF(MONTH(D7089)=12,"DEC",""))))))))))))</f>
        <v>FEV</v>
      </c>
    </row>
    <row r="7090" spans="1:11" x14ac:dyDescent="0.3">
      <c r="A7090" t="s">
        <v>410</v>
      </c>
      <c r="B7090" s="3">
        <v>45337</v>
      </c>
      <c r="C7090" s="4">
        <v>0.39583333333333331</v>
      </c>
      <c r="D7090" s="3">
        <v>45337</v>
      </c>
      <c r="E7090" s="4">
        <v>0.4375</v>
      </c>
      <c r="F7090" t="s">
        <v>410</v>
      </c>
      <c r="G7090" t="s">
        <v>12</v>
      </c>
      <c r="H7090" s="12" t="s">
        <v>35</v>
      </c>
      <c r="I7090" s="12" t="str">
        <f>_xlfn.XLOOKUP(Tableau1[[#This Row],[AGENT]],AGENT,TYPE,"",0)</f>
        <v>ASS</v>
      </c>
      <c r="J7090" s="13">
        <f>Tableau1[[#This Row],[Fin3]]-Tableau1[[#This Row],[Début2]]</f>
        <v>4.1666666666666685E-2</v>
      </c>
      <c r="K7090" s="12" t="str">
        <f>IF(MONTH(D7090)=1,"JANV",IF(MONTH(D7090)=2,"FEV",IF(MONTH(D7090)=3,"MARS",IF(MONTH(D7090)=4,"AVR",IF(MONTH(D7090)=5,"MAI",IF(MONTH(D7090)=6,"JUIN",IF(MONTH(D7090)=7,"JUILL",IF(MONTH(D7090)=8,"AOU",IF(MONTH(D7090)=9,"SEPT",IF(MONTH(D7090)=10,"OCT",IF(MONTH(D7090)=11,"NOV",IF(MONTH(D7090)=12,"DEC",""))))))))))))</f>
        <v>FEV</v>
      </c>
    </row>
    <row r="7091" spans="1:11" x14ac:dyDescent="0.3">
      <c r="A7091" t="s">
        <v>410</v>
      </c>
      <c r="B7091" s="3">
        <v>45338</v>
      </c>
      <c r="C7091" s="4">
        <v>0.33333333333333331</v>
      </c>
      <c r="D7091" s="3">
        <v>45338</v>
      </c>
      <c r="E7091" s="4">
        <v>0.375</v>
      </c>
      <c r="F7091" t="s">
        <v>410</v>
      </c>
      <c r="G7091" t="s">
        <v>12</v>
      </c>
      <c r="H7091" s="12" t="s">
        <v>35</v>
      </c>
      <c r="I7091" s="12" t="str">
        <f>_xlfn.XLOOKUP(Tableau1[[#This Row],[AGENT]],AGENT,TYPE,"",0)</f>
        <v>ASS</v>
      </c>
      <c r="J7091" s="13">
        <f>Tableau1[[#This Row],[Fin3]]-Tableau1[[#This Row],[Début2]]</f>
        <v>4.1666666666666685E-2</v>
      </c>
      <c r="K7091" s="12" t="str">
        <f>IF(MONTH(D7091)=1,"JANV",IF(MONTH(D7091)=2,"FEV",IF(MONTH(D7091)=3,"MARS",IF(MONTH(D7091)=4,"AVR",IF(MONTH(D7091)=5,"MAI",IF(MONTH(D7091)=6,"JUIN",IF(MONTH(D7091)=7,"JUILL",IF(MONTH(D7091)=8,"AOU",IF(MONTH(D7091)=9,"SEPT",IF(MONTH(D7091)=10,"OCT",IF(MONTH(D7091)=11,"NOV",IF(MONTH(D7091)=12,"DEC",""))))))))))))</f>
        <v>FEV</v>
      </c>
    </row>
    <row r="7092" spans="1:11" x14ac:dyDescent="0.3">
      <c r="A7092" t="s">
        <v>410</v>
      </c>
      <c r="B7092" s="3">
        <v>45341</v>
      </c>
      <c r="C7092" s="4">
        <v>0.35416666666666669</v>
      </c>
      <c r="D7092" s="3">
        <v>45341</v>
      </c>
      <c r="E7092" s="4">
        <v>0.4375</v>
      </c>
      <c r="F7092" t="s">
        <v>410</v>
      </c>
      <c r="G7092" t="s">
        <v>12</v>
      </c>
      <c r="H7092" s="12" t="s">
        <v>35</v>
      </c>
      <c r="I7092" s="12" t="str">
        <f>_xlfn.XLOOKUP(Tableau1[[#This Row],[AGENT]],AGENT,TYPE,"",0)</f>
        <v>ASS</v>
      </c>
      <c r="J7092" s="13">
        <f>Tableau1[[#This Row],[Fin3]]-Tableau1[[#This Row],[Début2]]</f>
        <v>8.3333333333333315E-2</v>
      </c>
      <c r="K7092" s="12" t="str">
        <f>IF(MONTH(D7092)=1,"JANV",IF(MONTH(D7092)=2,"FEV",IF(MONTH(D7092)=3,"MARS",IF(MONTH(D7092)=4,"AVR",IF(MONTH(D7092)=5,"MAI",IF(MONTH(D7092)=6,"JUIN",IF(MONTH(D7092)=7,"JUILL",IF(MONTH(D7092)=8,"AOU",IF(MONTH(D7092)=9,"SEPT",IF(MONTH(D7092)=10,"OCT",IF(MONTH(D7092)=11,"NOV",IF(MONTH(D7092)=12,"DEC",""))))))))))))</f>
        <v>FEV</v>
      </c>
    </row>
    <row r="7093" spans="1:11" x14ac:dyDescent="0.3">
      <c r="A7093" t="s">
        <v>410</v>
      </c>
      <c r="B7093" s="3">
        <v>45341</v>
      </c>
      <c r="C7093" s="4">
        <v>0.58333333333333337</v>
      </c>
      <c r="D7093" s="3">
        <v>45341</v>
      </c>
      <c r="E7093" s="4">
        <v>0.60416666666666663</v>
      </c>
      <c r="F7093" t="s">
        <v>410</v>
      </c>
      <c r="G7093" t="s">
        <v>12</v>
      </c>
      <c r="H7093" s="12" t="s">
        <v>35</v>
      </c>
      <c r="I7093" s="12" t="str">
        <f>_xlfn.XLOOKUP(Tableau1[[#This Row],[AGENT]],AGENT,TYPE,"",0)</f>
        <v>ASS</v>
      </c>
      <c r="J7093" s="13">
        <f>Tableau1[[#This Row],[Fin3]]-Tableau1[[#This Row],[Début2]]</f>
        <v>2.0833333333333259E-2</v>
      </c>
      <c r="K7093" s="12" t="str">
        <f>IF(MONTH(D7093)=1,"JANV",IF(MONTH(D7093)=2,"FEV",IF(MONTH(D7093)=3,"MARS",IF(MONTH(D7093)=4,"AVR",IF(MONTH(D7093)=5,"MAI",IF(MONTH(D7093)=6,"JUIN",IF(MONTH(D7093)=7,"JUILL",IF(MONTH(D7093)=8,"AOU",IF(MONTH(D7093)=9,"SEPT",IF(MONTH(D7093)=10,"OCT",IF(MONTH(D7093)=11,"NOV",IF(MONTH(D7093)=12,"DEC",""))))))))))))</f>
        <v>FEV</v>
      </c>
    </row>
    <row r="7094" spans="1:11" x14ac:dyDescent="0.3">
      <c r="A7094" t="s">
        <v>410</v>
      </c>
      <c r="B7094" s="3">
        <v>45342</v>
      </c>
      <c r="C7094" s="4">
        <v>0.45833333333333331</v>
      </c>
      <c r="D7094" s="3">
        <v>45342</v>
      </c>
      <c r="E7094" s="4">
        <v>0.5</v>
      </c>
      <c r="F7094" t="s">
        <v>410</v>
      </c>
      <c r="G7094" t="s">
        <v>12</v>
      </c>
      <c r="H7094" s="12" t="s">
        <v>35</v>
      </c>
      <c r="I7094" s="12" t="str">
        <f>_xlfn.XLOOKUP(Tableau1[[#This Row],[AGENT]],AGENT,TYPE,"",0)</f>
        <v>ASS</v>
      </c>
      <c r="J7094" s="13">
        <f>Tableau1[[#This Row],[Fin3]]-Tableau1[[#This Row],[Début2]]</f>
        <v>4.1666666666666685E-2</v>
      </c>
      <c r="K7094" s="12" t="str">
        <f>IF(MONTH(D7094)=1,"JANV",IF(MONTH(D7094)=2,"FEV",IF(MONTH(D7094)=3,"MARS",IF(MONTH(D7094)=4,"AVR",IF(MONTH(D7094)=5,"MAI",IF(MONTH(D7094)=6,"JUIN",IF(MONTH(D7094)=7,"JUILL",IF(MONTH(D7094)=8,"AOU",IF(MONTH(D7094)=9,"SEPT",IF(MONTH(D7094)=10,"OCT",IF(MONTH(D7094)=11,"NOV",IF(MONTH(D7094)=12,"DEC",""))))))))))))</f>
        <v>FEV</v>
      </c>
    </row>
    <row r="7095" spans="1:11" x14ac:dyDescent="0.3">
      <c r="A7095" t="s">
        <v>410</v>
      </c>
      <c r="B7095" s="3">
        <v>45343</v>
      </c>
      <c r="C7095" s="4">
        <v>0.625</v>
      </c>
      <c r="D7095" s="3">
        <v>45343</v>
      </c>
      <c r="E7095" s="4">
        <v>0.64583333333333337</v>
      </c>
      <c r="F7095" t="s">
        <v>410</v>
      </c>
      <c r="G7095" t="s">
        <v>12</v>
      </c>
      <c r="H7095" s="12" t="s">
        <v>35</v>
      </c>
      <c r="I7095" s="12" t="str">
        <f>_xlfn.XLOOKUP(Tableau1[[#This Row],[AGENT]],AGENT,TYPE,"",0)</f>
        <v>ASS</v>
      </c>
      <c r="J7095" s="13">
        <f>Tableau1[[#This Row],[Fin3]]-Tableau1[[#This Row],[Début2]]</f>
        <v>2.083333333333337E-2</v>
      </c>
      <c r="K7095" s="12" t="str">
        <f>IF(MONTH(D7095)=1,"JANV",IF(MONTH(D7095)=2,"FEV",IF(MONTH(D7095)=3,"MARS",IF(MONTH(D7095)=4,"AVR",IF(MONTH(D7095)=5,"MAI",IF(MONTH(D7095)=6,"JUIN",IF(MONTH(D7095)=7,"JUILL",IF(MONTH(D7095)=8,"AOU",IF(MONTH(D7095)=9,"SEPT",IF(MONTH(D7095)=10,"OCT",IF(MONTH(D7095)=11,"NOV",IF(MONTH(D7095)=12,"DEC",""))))))))))))</f>
        <v>FEV</v>
      </c>
    </row>
    <row r="7096" spans="1:11" x14ac:dyDescent="0.3">
      <c r="A7096" t="s">
        <v>410</v>
      </c>
      <c r="B7096" s="3">
        <v>45344</v>
      </c>
      <c r="C7096" s="4">
        <v>0.60416666666666663</v>
      </c>
      <c r="D7096" s="3">
        <v>45344</v>
      </c>
      <c r="E7096" s="4">
        <v>0.625</v>
      </c>
      <c r="F7096" t="s">
        <v>410</v>
      </c>
      <c r="G7096" t="s">
        <v>12</v>
      </c>
      <c r="H7096" s="12" t="s">
        <v>35</v>
      </c>
      <c r="I7096" s="12" t="str">
        <f>_xlfn.XLOOKUP(Tableau1[[#This Row],[AGENT]],AGENT,TYPE,"",0)</f>
        <v>ASS</v>
      </c>
      <c r="J7096" s="13">
        <f>Tableau1[[#This Row],[Fin3]]-Tableau1[[#This Row],[Début2]]</f>
        <v>2.083333333333337E-2</v>
      </c>
      <c r="K7096" s="12" t="str">
        <f>IF(MONTH(D7096)=1,"JANV",IF(MONTH(D7096)=2,"FEV",IF(MONTH(D7096)=3,"MARS",IF(MONTH(D7096)=4,"AVR",IF(MONTH(D7096)=5,"MAI",IF(MONTH(D7096)=6,"JUIN",IF(MONTH(D7096)=7,"JUILL",IF(MONTH(D7096)=8,"AOU",IF(MONTH(D7096)=9,"SEPT",IF(MONTH(D7096)=10,"OCT",IF(MONTH(D7096)=11,"NOV",IF(MONTH(D7096)=12,"DEC",""))))))))))))</f>
        <v>FEV</v>
      </c>
    </row>
    <row r="7097" spans="1:11" x14ac:dyDescent="0.3">
      <c r="A7097" t="s">
        <v>410</v>
      </c>
      <c r="B7097" s="3">
        <v>45349</v>
      </c>
      <c r="C7097" s="4">
        <v>0.41666666666666669</v>
      </c>
      <c r="D7097" s="3">
        <v>45349</v>
      </c>
      <c r="E7097" s="4">
        <v>0.4375</v>
      </c>
      <c r="F7097" t="s">
        <v>410</v>
      </c>
      <c r="G7097" t="s">
        <v>12</v>
      </c>
      <c r="H7097" s="12" t="s">
        <v>35</v>
      </c>
      <c r="I7097" s="12" t="str">
        <f>_xlfn.XLOOKUP(Tableau1[[#This Row],[AGENT]],AGENT,TYPE,"",0)</f>
        <v>ASS</v>
      </c>
      <c r="J7097" s="13">
        <f>Tableau1[[#This Row],[Fin3]]-Tableau1[[#This Row],[Début2]]</f>
        <v>2.0833333333333315E-2</v>
      </c>
      <c r="K7097" s="12" t="str">
        <f>IF(MONTH(D7097)=1,"JANV",IF(MONTH(D7097)=2,"FEV",IF(MONTH(D7097)=3,"MARS",IF(MONTH(D7097)=4,"AVR",IF(MONTH(D7097)=5,"MAI",IF(MONTH(D7097)=6,"JUIN",IF(MONTH(D7097)=7,"JUILL",IF(MONTH(D7097)=8,"AOU",IF(MONTH(D7097)=9,"SEPT",IF(MONTH(D7097)=10,"OCT",IF(MONTH(D7097)=11,"NOV",IF(MONTH(D7097)=12,"DEC",""))))))))))))</f>
        <v>FEV</v>
      </c>
    </row>
    <row r="7098" spans="1:11" x14ac:dyDescent="0.3">
      <c r="A7098" t="s">
        <v>410</v>
      </c>
      <c r="B7098" s="3">
        <v>45349</v>
      </c>
      <c r="C7098" s="4">
        <v>0.64583333333333337</v>
      </c>
      <c r="D7098" s="3">
        <v>45349</v>
      </c>
      <c r="E7098" s="4">
        <v>0.66666666666666663</v>
      </c>
      <c r="F7098" t="s">
        <v>410</v>
      </c>
      <c r="G7098" t="s">
        <v>12</v>
      </c>
      <c r="H7098" s="12" t="s">
        <v>35</v>
      </c>
      <c r="I7098" s="12" t="str">
        <f>_xlfn.XLOOKUP(Tableau1[[#This Row],[AGENT]],AGENT,TYPE,"",0)</f>
        <v>ASS</v>
      </c>
      <c r="J7098" s="13">
        <f>Tableau1[[#This Row],[Fin3]]-Tableau1[[#This Row],[Début2]]</f>
        <v>2.0833333333333259E-2</v>
      </c>
      <c r="K7098" s="12" t="str">
        <f>IF(MONTH(D7098)=1,"JANV",IF(MONTH(D7098)=2,"FEV",IF(MONTH(D7098)=3,"MARS",IF(MONTH(D7098)=4,"AVR",IF(MONTH(D7098)=5,"MAI",IF(MONTH(D7098)=6,"JUIN",IF(MONTH(D7098)=7,"JUILL",IF(MONTH(D7098)=8,"AOU",IF(MONTH(D7098)=9,"SEPT",IF(MONTH(D7098)=10,"OCT",IF(MONTH(D7098)=11,"NOV",IF(MONTH(D7098)=12,"DEC",""))))))))))))</f>
        <v>FEV</v>
      </c>
    </row>
    <row r="7099" spans="1:11" x14ac:dyDescent="0.3">
      <c r="A7099" t="s">
        <v>410</v>
      </c>
      <c r="B7099" s="3">
        <v>45351</v>
      </c>
      <c r="C7099" s="4">
        <v>0.54166666666666663</v>
      </c>
      <c r="D7099" s="3">
        <v>45351</v>
      </c>
      <c r="E7099" s="4">
        <v>0.5625</v>
      </c>
      <c r="F7099" t="s">
        <v>410</v>
      </c>
      <c r="G7099" t="s">
        <v>12</v>
      </c>
      <c r="H7099" s="12" t="s">
        <v>35</v>
      </c>
      <c r="I7099" s="12" t="str">
        <f>_xlfn.XLOOKUP(Tableau1[[#This Row],[AGENT]],AGENT,TYPE,"",0)</f>
        <v>ASS</v>
      </c>
      <c r="J7099" s="13">
        <f>Tableau1[[#This Row],[Fin3]]-Tableau1[[#This Row],[Début2]]</f>
        <v>2.083333333333337E-2</v>
      </c>
      <c r="K7099" s="12" t="str">
        <f>IF(MONTH(D7099)=1,"JANV",IF(MONTH(D7099)=2,"FEV",IF(MONTH(D7099)=3,"MARS",IF(MONTH(D7099)=4,"AVR",IF(MONTH(D7099)=5,"MAI",IF(MONTH(D7099)=6,"JUIN",IF(MONTH(D7099)=7,"JUILL",IF(MONTH(D7099)=8,"AOU",IF(MONTH(D7099)=9,"SEPT",IF(MONTH(D7099)=10,"OCT",IF(MONTH(D7099)=11,"NOV",IF(MONTH(D7099)=12,"DEC",""))))))))))))</f>
        <v>FEV</v>
      </c>
    </row>
    <row r="7100" spans="1:11" x14ac:dyDescent="0.3">
      <c r="A7100" t="s">
        <v>436</v>
      </c>
      <c r="B7100" s="3">
        <v>45366</v>
      </c>
      <c r="C7100" s="4">
        <v>0.39583333333333331</v>
      </c>
      <c r="D7100" s="3">
        <v>45366</v>
      </c>
      <c r="E7100" s="4">
        <v>0.41666666666666669</v>
      </c>
      <c r="F7100" t="s">
        <v>410</v>
      </c>
      <c r="G7100" t="s">
        <v>12</v>
      </c>
      <c r="H7100" s="12" t="s">
        <v>35</v>
      </c>
      <c r="I7100" s="12" t="str">
        <f>_xlfn.XLOOKUP(Tableau1[[#This Row],[AGENT]],AGENT,TYPE,"",0)</f>
        <v>ASS</v>
      </c>
      <c r="J7100" s="13">
        <f>Tableau1[[#This Row],[Fin3]]-Tableau1[[#This Row],[Début2]]</f>
        <v>2.083333333333337E-2</v>
      </c>
      <c r="K7100" s="12" t="str">
        <f>IF(MONTH(D7100)=1,"JANV",IF(MONTH(D7100)=2,"FEV",IF(MONTH(D7100)=3,"MARS",IF(MONTH(D7100)=4,"AVR",IF(MONTH(D7100)=5,"MAI",IF(MONTH(D7100)=6,"JUIN",IF(MONTH(D7100)=7,"JUILL",IF(MONTH(D7100)=8,"AOU",IF(MONTH(D7100)=9,"SEPT",IF(MONTH(D7100)=10,"OCT",IF(MONTH(D7100)=11,"NOV",IF(MONTH(D7100)=12,"DEC",""))))))))))))</f>
        <v>MARS</v>
      </c>
    </row>
    <row r="7101" spans="1:11" x14ac:dyDescent="0.3">
      <c r="A7101" t="s">
        <v>410</v>
      </c>
      <c r="B7101" s="3">
        <v>45380</v>
      </c>
      <c r="C7101" s="4">
        <v>0.33333333333333331</v>
      </c>
      <c r="D7101" s="3">
        <v>45380</v>
      </c>
      <c r="E7101" s="4">
        <v>0.375</v>
      </c>
      <c r="F7101" t="s">
        <v>410</v>
      </c>
      <c r="G7101" t="s">
        <v>12</v>
      </c>
      <c r="H7101" s="12" t="s">
        <v>35</v>
      </c>
      <c r="I7101" s="12" t="str">
        <f>_xlfn.XLOOKUP(Tableau1[[#This Row],[AGENT]],AGENT,TYPE,"",0)</f>
        <v>ASS</v>
      </c>
      <c r="J7101" s="13">
        <f>Tableau1[[#This Row],[Fin3]]-Tableau1[[#This Row],[Début2]]</f>
        <v>4.1666666666666685E-2</v>
      </c>
      <c r="K7101" s="12" t="str">
        <f>IF(MONTH(D7101)=1,"JANV",IF(MONTH(D7101)=2,"FEV",IF(MONTH(D7101)=3,"MARS",IF(MONTH(D7101)=4,"AVR",IF(MONTH(D7101)=5,"MAI",IF(MONTH(D7101)=6,"JUIN",IF(MONTH(D7101)=7,"JUILL",IF(MONTH(D7101)=8,"AOU",IF(MONTH(D7101)=9,"SEPT",IF(MONTH(D7101)=10,"OCT",IF(MONTH(D7101)=11,"NOV",IF(MONTH(D7101)=12,"DEC",""))))))))))))</f>
        <v>MARS</v>
      </c>
    </row>
    <row r="7102" spans="1:11" x14ac:dyDescent="0.3">
      <c r="A7102" t="s">
        <v>410</v>
      </c>
      <c r="B7102" s="3">
        <v>45379</v>
      </c>
      <c r="C7102" s="4">
        <v>0.4375</v>
      </c>
      <c r="D7102" s="3">
        <v>45379</v>
      </c>
      <c r="E7102" s="4">
        <v>0.5</v>
      </c>
      <c r="F7102" t="s">
        <v>410</v>
      </c>
      <c r="G7102" t="s">
        <v>12</v>
      </c>
      <c r="H7102" s="12" t="s">
        <v>35</v>
      </c>
      <c r="I7102" s="12" t="str">
        <f>_xlfn.XLOOKUP(Tableau1[[#This Row],[AGENT]],AGENT,TYPE,"",0)</f>
        <v>ASS</v>
      </c>
      <c r="J7102" s="13">
        <f>Tableau1[[#This Row],[Fin3]]-Tableau1[[#This Row],[Début2]]</f>
        <v>6.25E-2</v>
      </c>
      <c r="K7102" s="12" t="str">
        <f>IF(MONTH(D7102)=1,"JANV",IF(MONTH(D7102)=2,"FEV",IF(MONTH(D7102)=3,"MARS",IF(MONTH(D7102)=4,"AVR",IF(MONTH(D7102)=5,"MAI",IF(MONTH(D7102)=6,"JUIN",IF(MONTH(D7102)=7,"JUILL",IF(MONTH(D7102)=8,"AOU",IF(MONTH(D7102)=9,"SEPT",IF(MONTH(D7102)=10,"OCT",IF(MONTH(D7102)=11,"NOV",IF(MONTH(D7102)=12,"DEC",""))))))))))))</f>
        <v>MARS</v>
      </c>
    </row>
    <row r="7103" spans="1:11" x14ac:dyDescent="0.3">
      <c r="A7103" t="s">
        <v>410</v>
      </c>
      <c r="B7103" s="3">
        <v>45378</v>
      </c>
      <c r="C7103" s="4">
        <v>0.625</v>
      </c>
      <c r="D7103" s="3">
        <v>45378</v>
      </c>
      <c r="E7103" s="4">
        <v>0.66666666666666663</v>
      </c>
      <c r="F7103" t="s">
        <v>410</v>
      </c>
      <c r="G7103" t="s">
        <v>12</v>
      </c>
      <c r="H7103" s="12" t="s">
        <v>35</v>
      </c>
      <c r="I7103" s="12" t="str">
        <f>_xlfn.XLOOKUP(Tableau1[[#This Row],[AGENT]],AGENT,TYPE,"",0)</f>
        <v>ASS</v>
      </c>
      <c r="J7103" s="13">
        <f>Tableau1[[#This Row],[Fin3]]-Tableau1[[#This Row],[Début2]]</f>
        <v>4.166666666666663E-2</v>
      </c>
      <c r="K7103" s="12" t="str">
        <f>IF(MONTH(D7103)=1,"JANV",IF(MONTH(D7103)=2,"FEV",IF(MONTH(D7103)=3,"MARS",IF(MONTH(D7103)=4,"AVR",IF(MONTH(D7103)=5,"MAI",IF(MONTH(D7103)=6,"JUIN",IF(MONTH(D7103)=7,"JUILL",IF(MONTH(D7103)=8,"AOU",IF(MONTH(D7103)=9,"SEPT",IF(MONTH(D7103)=10,"OCT",IF(MONTH(D7103)=11,"NOV",IF(MONTH(D7103)=12,"DEC",""))))))))))))</f>
        <v>MARS</v>
      </c>
    </row>
    <row r="7104" spans="1:11" x14ac:dyDescent="0.3">
      <c r="A7104" t="s">
        <v>410</v>
      </c>
      <c r="B7104" s="3">
        <v>45377</v>
      </c>
      <c r="C7104" s="4">
        <v>0.58333333333333337</v>
      </c>
      <c r="D7104" s="3">
        <v>45377</v>
      </c>
      <c r="E7104" s="4">
        <v>0.60416666666666663</v>
      </c>
      <c r="F7104" t="s">
        <v>410</v>
      </c>
      <c r="G7104" t="s">
        <v>12</v>
      </c>
      <c r="H7104" s="12" t="s">
        <v>35</v>
      </c>
      <c r="I7104" s="12" t="str">
        <f>_xlfn.XLOOKUP(Tableau1[[#This Row],[AGENT]],AGENT,TYPE,"",0)</f>
        <v>ASS</v>
      </c>
      <c r="J7104" s="13">
        <f>Tableau1[[#This Row],[Fin3]]-Tableau1[[#This Row],[Début2]]</f>
        <v>2.0833333333333259E-2</v>
      </c>
      <c r="K7104" s="12" t="str">
        <f>IF(MONTH(D7104)=1,"JANV",IF(MONTH(D7104)=2,"FEV",IF(MONTH(D7104)=3,"MARS",IF(MONTH(D7104)=4,"AVR",IF(MONTH(D7104)=5,"MAI",IF(MONTH(D7104)=6,"JUIN",IF(MONTH(D7104)=7,"JUILL",IF(MONTH(D7104)=8,"AOU",IF(MONTH(D7104)=9,"SEPT",IF(MONTH(D7104)=10,"OCT",IF(MONTH(D7104)=11,"NOV",IF(MONTH(D7104)=12,"DEC",""))))))))))))</f>
        <v>MARS</v>
      </c>
    </row>
    <row r="7105" spans="1:11" x14ac:dyDescent="0.3">
      <c r="A7105" t="s">
        <v>410</v>
      </c>
      <c r="B7105" s="3">
        <v>45376</v>
      </c>
      <c r="C7105" s="4">
        <v>0.33333333333333331</v>
      </c>
      <c r="D7105" s="3">
        <v>45376</v>
      </c>
      <c r="E7105" s="4">
        <v>0.375</v>
      </c>
      <c r="F7105" t="s">
        <v>410</v>
      </c>
      <c r="G7105" t="s">
        <v>12</v>
      </c>
      <c r="H7105" s="12" t="s">
        <v>35</v>
      </c>
      <c r="I7105" s="12" t="str">
        <f>_xlfn.XLOOKUP(Tableau1[[#This Row],[AGENT]],AGENT,TYPE,"",0)</f>
        <v>ASS</v>
      </c>
      <c r="J7105" s="13">
        <f>Tableau1[[#This Row],[Fin3]]-Tableau1[[#This Row],[Début2]]</f>
        <v>4.1666666666666685E-2</v>
      </c>
      <c r="K7105" s="12" t="str">
        <f>IF(MONTH(D7105)=1,"JANV",IF(MONTH(D7105)=2,"FEV",IF(MONTH(D7105)=3,"MARS",IF(MONTH(D7105)=4,"AVR",IF(MONTH(D7105)=5,"MAI",IF(MONTH(D7105)=6,"JUIN",IF(MONTH(D7105)=7,"JUILL",IF(MONTH(D7105)=8,"AOU",IF(MONTH(D7105)=9,"SEPT",IF(MONTH(D7105)=10,"OCT",IF(MONTH(D7105)=11,"NOV",IF(MONTH(D7105)=12,"DEC",""))))))))))))</f>
        <v>MARS</v>
      </c>
    </row>
    <row r="7106" spans="1:11" x14ac:dyDescent="0.3">
      <c r="A7106" t="s">
        <v>410</v>
      </c>
      <c r="B7106" s="3">
        <v>45355</v>
      </c>
      <c r="C7106" s="4">
        <v>0.66666666666666663</v>
      </c>
      <c r="D7106" s="3">
        <v>45355</v>
      </c>
      <c r="E7106" s="4">
        <v>0.6875</v>
      </c>
      <c r="F7106" t="s">
        <v>410</v>
      </c>
      <c r="G7106" t="s">
        <v>12</v>
      </c>
      <c r="H7106" s="12" t="s">
        <v>35</v>
      </c>
      <c r="I7106" s="12" t="str">
        <f>_xlfn.XLOOKUP(Tableau1[[#This Row],[AGENT]],AGENT,TYPE,"",0)</f>
        <v>ASS</v>
      </c>
      <c r="J7106" s="13">
        <f>Tableau1[[#This Row],[Fin3]]-Tableau1[[#This Row],[Début2]]</f>
        <v>2.083333333333337E-2</v>
      </c>
      <c r="K7106" s="12" t="str">
        <f>IF(MONTH(D7106)=1,"JANV",IF(MONTH(D7106)=2,"FEV",IF(MONTH(D7106)=3,"MARS",IF(MONTH(D7106)=4,"AVR",IF(MONTH(D7106)=5,"MAI",IF(MONTH(D7106)=6,"JUIN",IF(MONTH(D7106)=7,"JUILL",IF(MONTH(D7106)=8,"AOU",IF(MONTH(D7106)=9,"SEPT",IF(MONTH(D7106)=10,"OCT",IF(MONTH(D7106)=11,"NOV",IF(MONTH(D7106)=12,"DEC",""))))))))))))</f>
        <v>MARS</v>
      </c>
    </row>
    <row r="7107" spans="1:11" x14ac:dyDescent="0.3">
      <c r="A7107" t="s">
        <v>410</v>
      </c>
      <c r="B7107" s="3">
        <v>45357</v>
      </c>
      <c r="C7107" s="4">
        <v>0.54166666666666663</v>
      </c>
      <c r="D7107" s="3">
        <v>45357</v>
      </c>
      <c r="E7107" s="4">
        <v>0.5625</v>
      </c>
      <c r="F7107" t="s">
        <v>410</v>
      </c>
      <c r="G7107" t="s">
        <v>12</v>
      </c>
      <c r="H7107" s="12" t="s">
        <v>35</v>
      </c>
      <c r="I7107" s="12" t="str">
        <f>_xlfn.XLOOKUP(Tableau1[[#This Row],[AGENT]],AGENT,TYPE,"",0)</f>
        <v>ASS</v>
      </c>
      <c r="J7107" s="13">
        <f>Tableau1[[#This Row],[Fin3]]-Tableau1[[#This Row],[Début2]]</f>
        <v>2.083333333333337E-2</v>
      </c>
      <c r="K7107" s="12" t="str">
        <f>IF(MONTH(D7107)=1,"JANV",IF(MONTH(D7107)=2,"FEV",IF(MONTH(D7107)=3,"MARS",IF(MONTH(D7107)=4,"AVR",IF(MONTH(D7107)=5,"MAI",IF(MONTH(D7107)=6,"JUIN",IF(MONTH(D7107)=7,"JUILL",IF(MONTH(D7107)=8,"AOU",IF(MONTH(D7107)=9,"SEPT",IF(MONTH(D7107)=10,"OCT",IF(MONTH(D7107)=11,"NOV",IF(MONTH(D7107)=12,"DEC",""))))))))))))</f>
        <v>MARS</v>
      </c>
    </row>
    <row r="7108" spans="1:11" x14ac:dyDescent="0.3">
      <c r="A7108" t="s">
        <v>410</v>
      </c>
      <c r="B7108" s="3">
        <v>45362</v>
      </c>
      <c r="C7108" s="4">
        <v>0.5625</v>
      </c>
      <c r="D7108" s="3">
        <v>45362</v>
      </c>
      <c r="E7108" s="4">
        <v>0.60416666666666663</v>
      </c>
      <c r="F7108" t="s">
        <v>410</v>
      </c>
      <c r="G7108" t="s">
        <v>12</v>
      </c>
      <c r="H7108" s="12" t="s">
        <v>35</v>
      </c>
      <c r="I7108" s="12" t="str">
        <f>_xlfn.XLOOKUP(Tableau1[[#This Row],[AGENT]],AGENT,TYPE,"",0)</f>
        <v>ASS</v>
      </c>
      <c r="J7108" s="13">
        <f>Tableau1[[#This Row],[Fin3]]-Tableau1[[#This Row],[Début2]]</f>
        <v>4.166666666666663E-2</v>
      </c>
      <c r="K7108" s="12" t="str">
        <f>IF(MONTH(D7108)=1,"JANV",IF(MONTH(D7108)=2,"FEV",IF(MONTH(D7108)=3,"MARS",IF(MONTH(D7108)=4,"AVR",IF(MONTH(D7108)=5,"MAI",IF(MONTH(D7108)=6,"JUIN",IF(MONTH(D7108)=7,"JUILL",IF(MONTH(D7108)=8,"AOU",IF(MONTH(D7108)=9,"SEPT",IF(MONTH(D7108)=10,"OCT",IF(MONTH(D7108)=11,"NOV",IF(MONTH(D7108)=12,"DEC",""))))))))))))</f>
        <v>MARS</v>
      </c>
    </row>
    <row r="7109" spans="1:11" x14ac:dyDescent="0.3">
      <c r="A7109" t="s">
        <v>410</v>
      </c>
      <c r="B7109" s="3">
        <v>45362</v>
      </c>
      <c r="C7109" s="4">
        <v>0.64583333333333337</v>
      </c>
      <c r="D7109" s="3">
        <v>45362</v>
      </c>
      <c r="E7109" s="4">
        <v>0.6875</v>
      </c>
      <c r="F7109" t="s">
        <v>410</v>
      </c>
      <c r="G7109" t="s">
        <v>12</v>
      </c>
      <c r="H7109" s="12" t="s">
        <v>35</v>
      </c>
      <c r="I7109" s="12" t="str">
        <f>_xlfn.XLOOKUP(Tableau1[[#This Row],[AGENT]],AGENT,TYPE,"",0)</f>
        <v>ASS</v>
      </c>
      <c r="J7109" s="13">
        <f>Tableau1[[#This Row],[Fin3]]-Tableau1[[#This Row],[Début2]]</f>
        <v>4.166666666666663E-2</v>
      </c>
      <c r="K7109" s="12" t="str">
        <f>IF(MONTH(D7109)=1,"JANV",IF(MONTH(D7109)=2,"FEV",IF(MONTH(D7109)=3,"MARS",IF(MONTH(D7109)=4,"AVR",IF(MONTH(D7109)=5,"MAI",IF(MONTH(D7109)=6,"JUIN",IF(MONTH(D7109)=7,"JUILL",IF(MONTH(D7109)=8,"AOU",IF(MONTH(D7109)=9,"SEPT",IF(MONTH(D7109)=10,"OCT",IF(MONTH(D7109)=11,"NOV",IF(MONTH(D7109)=12,"DEC",""))))))))))))</f>
        <v>MARS</v>
      </c>
    </row>
    <row r="7110" spans="1:11" x14ac:dyDescent="0.3">
      <c r="A7110" t="s">
        <v>410</v>
      </c>
      <c r="B7110" s="3">
        <v>45363</v>
      </c>
      <c r="C7110" s="4">
        <v>0.39583333333333331</v>
      </c>
      <c r="D7110" s="3">
        <v>45363</v>
      </c>
      <c r="E7110" s="4">
        <v>0.4375</v>
      </c>
      <c r="F7110" t="s">
        <v>410</v>
      </c>
      <c r="G7110" t="s">
        <v>12</v>
      </c>
      <c r="H7110" s="12" t="s">
        <v>35</v>
      </c>
      <c r="I7110" s="12" t="str">
        <f>_xlfn.XLOOKUP(Tableau1[[#This Row],[AGENT]],AGENT,TYPE,"",0)</f>
        <v>ASS</v>
      </c>
      <c r="J7110" s="13">
        <f>Tableau1[[#This Row],[Fin3]]-Tableau1[[#This Row],[Début2]]</f>
        <v>4.1666666666666685E-2</v>
      </c>
      <c r="K7110" s="12" t="str">
        <f>IF(MONTH(D7110)=1,"JANV",IF(MONTH(D7110)=2,"FEV",IF(MONTH(D7110)=3,"MARS",IF(MONTH(D7110)=4,"AVR",IF(MONTH(D7110)=5,"MAI",IF(MONTH(D7110)=6,"JUIN",IF(MONTH(D7110)=7,"JUILL",IF(MONTH(D7110)=8,"AOU",IF(MONTH(D7110)=9,"SEPT",IF(MONTH(D7110)=10,"OCT",IF(MONTH(D7110)=11,"NOV",IF(MONTH(D7110)=12,"DEC",""))))))))))))</f>
        <v>MARS</v>
      </c>
    </row>
    <row r="7111" spans="1:11" x14ac:dyDescent="0.3">
      <c r="A7111" t="s">
        <v>410</v>
      </c>
      <c r="B7111" s="3">
        <v>45364</v>
      </c>
      <c r="C7111" s="4">
        <v>0.39583333333333331</v>
      </c>
      <c r="D7111" s="3">
        <v>45364</v>
      </c>
      <c r="E7111" s="4">
        <v>0.41666666666666669</v>
      </c>
      <c r="F7111" t="s">
        <v>410</v>
      </c>
      <c r="G7111" t="s">
        <v>12</v>
      </c>
      <c r="H7111" s="12" t="s">
        <v>35</v>
      </c>
      <c r="I7111" s="12" t="str">
        <f>_xlfn.XLOOKUP(Tableau1[[#This Row],[AGENT]],AGENT,TYPE,"",0)</f>
        <v>ASS</v>
      </c>
      <c r="J7111" s="13">
        <f>Tableau1[[#This Row],[Fin3]]-Tableau1[[#This Row],[Début2]]</f>
        <v>2.083333333333337E-2</v>
      </c>
      <c r="K7111" s="12" t="str">
        <f>IF(MONTH(D7111)=1,"JANV",IF(MONTH(D7111)=2,"FEV",IF(MONTH(D7111)=3,"MARS",IF(MONTH(D7111)=4,"AVR",IF(MONTH(D7111)=5,"MAI",IF(MONTH(D7111)=6,"JUIN",IF(MONTH(D7111)=7,"JUILL",IF(MONTH(D7111)=8,"AOU",IF(MONTH(D7111)=9,"SEPT",IF(MONTH(D7111)=10,"OCT",IF(MONTH(D7111)=11,"NOV",IF(MONTH(D7111)=12,"DEC",""))))))))))))</f>
        <v>MARS</v>
      </c>
    </row>
    <row r="7112" spans="1:11" x14ac:dyDescent="0.3">
      <c r="A7112" t="s">
        <v>410</v>
      </c>
      <c r="B7112" s="3">
        <v>45364</v>
      </c>
      <c r="C7112" s="4">
        <v>0.58333333333333337</v>
      </c>
      <c r="D7112" s="3">
        <v>45364</v>
      </c>
      <c r="E7112" s="4">
        <v>0.625</v>
      </c>
      <c r="F7112" t="s">
        <v>410</v>
      </c>
      <c r="G7112" t="s">
        <v>12</v>
      </c>
      <c r="H7112" s="12" t="s">
        <v>35</v>
      </c>
      <c r="I7112" s="12" t="str">
        <f>_xlfn.XLOOKUP(Tableau1[[#This Row],[AGENT]],AGENT,TYPE,"",0)</f>
        <v>ASS</v>
      </c>
      <c r="J7112" s="13">
        <f>Tableau1[[#This Row],[Fin3]]-Tableau1[[#This Row],[Début2]]</f>
        <v>4.166666666666663E-2</v>
      </c>
      <c r="K7112" s="12" t="str">
        <f>IF(MONTH(D7112)=1,"JANV",IF(MONTH(D7112)=2,"FEV",IF(MONTH(D7112)=3,"MARS",IF(MONTH(D7112)=4,"AVR",IF(MONTH(D7112)=5,"MAI",IF(MONTH(D7112)=6,"JUIN",IF(MONTH(D7112)=7,"JUILL",IF(MONTH(D7112)=8,"AOU",IF(MONTH(D7112)=9,"SEPT",IF(MONTH(D7112)=10,"OCT",IF(MONTH(D7112)=11,"NOV",IF(MONTH(D7112)=12,"DEC",""))))))))))))</f>
        <v>MARS</v>
      </c>
    </row>
    <row r="7113" spans="1:11" x14ac:dyDescent="0.3">
      <c r="A7113" t="s">
        <v>410</v>
      </c>
      <c r="B7113" s="3">
        <v>45365</v>
      </c>
      <c r="C7113" s="4">
        <v>0.625</v>
      </c>
      <c r="D7113" s="3">
        <v>45365</v>
      </c>
      <c r="E7113" s="4">
        <v>0.64583333333333337</v>
      </c>
      <c r="F7113" t="s">
        <v>410</v>
      </c>
      <c r="G7113" t="s">
        <v>12</v>
      </c>
      <c r="H7113" s="12" t="s">
        <v>35</v>
      </c>
      <c r="I7113" s="12" t="str">
        <f>_xlfn.XLOOKUP(Tableau1[[#This Row],[AGENT]],AGENT,TYPE,"",0)</f>
        <v>ASS</v>
      </c>
      <c r="J7113" s="13">
        <f>Tableau1[[#This Row],[Fin3]]-Tableau1[[#This Row],[Début2]]</f>
        <v>2.083333333333337E-2</v>
      </c>
      <c r="K7113" s="12" t="str">
        <f>IF(MONTH(D7113)=1,"JANV",IF(MONTH(D7113)=2,"FEV",IF(MONTH(D7113)=3,"MARS",IF(MONTH(D7113)=4,"AVR",IF(MONTH(D7113)=5,"MAI",IF(MONTH(D7113)=6,"JUIN",IF(MONTH(D7113)=7,"JUILL",IF(MONTH(D7113)=8,"AOU",IF(MONTH(D7113)=9,"SEPT",IF(MONTH(D7113)=10,"OCT",IF(MONTH(D7113)=11,"NOV",IF(MONTH(D7113)=12,"DEC",""))))))))))))</f>
        <v>MARS</v>
      </c>
    </row>
    <row r="7114" spans="1:11" x14ac:dyDescent="0.3">
      <c r="A7114" t="s">
        <v>410</v>
      </c>
      <c r="B7114" s="3">
        <v>45366</v>
      </c>
      <c r="C7114" s="4">
        <v>0.39583333333333331</v>
      </c>
      <c r="D7114" s="3">
        <v>45366</v>
      </c>
      <c r="E7114" s="4">
        <v>0.41666666666666669</v>
      </c>
      <c r="F7114" t="s">
        <v>410</v>
      </c>
      <c r="G7114" t="s">
        <v>12</v>
      </c>
      <c r="H7114" s="12" t="s">
        <v>35</v>
      </c>
      <c r="I7114" s="12" t="str">
        <f>_xlfn.XLOOKUP(Tableau1[[#This Row],[AGENT]],AGENT,TYPE,"",0)</f>
        <v>ASS</v>
      </c>
      <c r="J7114" s="13">
        <f>Tableau1[[#This Row],[Fin3]]-Tableau1[[#This Row],[Début2]]</f>
        <v>2.083333333333337E-2</v>
      </c>
      <c r="K7114" s="12" t="str">
        <f>IF(MONTH(D7114)=1,"JANV",IF(MONTH(D7114)=2,"FEV",IF(MONTH(D7114)=3,"MARS",IF(MONTH(D7114)=4,"AVR",IF(MONTH(D7114)=5,"MAI",IF(MONTH(D7114)=6,"JUIN",IF(MONTH(D7114)=7,"JUILL",IF(MONTH(D7114)=8,"AOU",IF(MONTH(D7114)=9,"SEPT",IF(MONTH(D7114)=10,"OCT",IF(MONTH(D7114)=11,"NOV",IF(MONTH(D7114)=12,"DEC",""))))))))))))</f>
        <v>MARS</v>
      </c>
    </row>
    <row r="7115" spans="1:11" x14ac:dyDescent="0.3">
      <c r="A7115" t="s">
        <v>410</v>
      </c>
      <c r="B7115" s="3">
        <v>45372</v>
      </c>
      <c r="C7115" s="4">
        <v>0.4375</v>
      </c>
      <c r="D7115" s="3">
        <v>45372</v>
      </c>
      <c r="E7115" s="4">
        <v>0.47916666666666669</v>
      </c>
      <c r="F7115" t="s">
        <v>410</v>
      </c>
      <c r="G7115" t="s">
        <v>12</v>
      </c>
      <c r="H7115" s="12" t="s">
        <v>35</v>
      </c>
      <c r="I7115" s="12" t="str">
        <f>_xlfn.XLOOKUP(Tableau1[[#This Row],[AGENT]],AGENT,TYPE,"",0)</f>
        <v>ASS</v>
      </c>
      <c r="J7115" s="13">
        <f>Tableau1[[#This Row],[Fin3]]-Tableau1[[#This Row],[Début2]]</f>
        <v>4.1666666666666685E-2</v>
      </c>
      <c r="K7115" s="12" t="str">
        <f>IF(MONTH(D7115)=1,"JANV",IF(MONTH(D7115)=2,"FEV",IF(MONTH(D7115)=3,"MARS",IF(MONTH(D7115)=4,"AVR",IF(MONTH(D7115)=5,"MAI",IF(MONTH(D7115)=6,"JUIN",IF(MONTH(D7115)=7,"JUILL",IF(MONTH(D7115)=8,"AOU",IF(MONTH(D7115)=9,"SEPT",IF(MONTH(D7115)=10,"OCT",IF(MONTH(D7115)=11,"NOV",IF(MONTH(D7115)=12,"DEC",""))))))))))))</f>
        <v>MARS</v>
      </c>
    </row>
    <row r="7116" spans="1:11" x14ac:dyDescent="0.3">
      <c r="A7116" t="s">
        <v>410</v>
      </c>
      <c r="B7116" s="3">
        <v>45372</v>
      </c>
      <c r="C7116" s="4">
        <v>0.58333333333333337</v>
      </c>
      <c r="D7116" s="3">
        <v>45372</v>
      </c>
      <c r="E7116" s="4">
        <v>0.60416666666666663</v>
      </c>
      <c r="F7116" t="s">
        <v>410</v>
      </c>
      <c r="G7116" t="s">
        <v>12</v>
      </c>
      <c r="H7116" s="12" t="s">
        <v>35</v>
      </c>
      <c r="I7116" s="12" t="str">
        <f>_xlfn.XLOOKUP(Tableau1[[#This Row],[AGENT]],AGENT,TYPE,"",0)</f>
        <v>ASS</v>
      </c>
      <c r="J7116" s="13">
        <f>Tableau1[[#This Row],[Fin3]]-Tableau1[[#This Row],[Début2]]</f>
        <v>2.0833333333333259E-2</v>
      </c>
      <c r="K7116" s="12" t="str">
        <f>IF(MONTH(D7116)=1,"JANV",IF(MONTH(D7116)=2,"FEV",IF(MONTH(D7116)=3,"MARS",IF(MONTH(D7116)=4,"AVR",IF(MONTH(D7116)=5,"MAI",IF(MONTH(D7116)=6,"JUIN",IF(MONTH(D7116)=7,"JUILL",IF(MONTH(D7116)=8,"AOU",IF(MONTH(D7116)=9,"SEPT",IF(MONTH(D7116)=10,"OCT",IF(MONTH(D7116)=11,"NOV",IF(MONTH(D7116)=12,"DEC",""))))))))))))</f>
        <v>MARS</v>
      </c>
    </row>
    <row r="7117" spans="1:11" x14ac:dyDescent="0.3">
      <c r="A7117" t="s">
        <v>462</v>
      </c>
      <c r="B7117" s="3">
        <v>45303</v>
      </c>
      <c r="C7117" s="4">
        <v>0.375</v>
      </c>
      <c r="D7117" s="3">
        <v>45303</v>
      </c>
      <c r="E7117" s="4">
        <v>0.39583333333333331</v>
      </c>
      <c r="F7117" t="s">
        <v>410</v>
      </c>
      <c r="G7117" t="s">
        <v>12</v>
      </c>
      <c r="H7117" s="12" t="s">
        <v>35</v>
      </c>
      <c r="I7117" s="12" t="str">
        <f>_xlfn.XLOOKUP(Tableau1[[#This Row],[AGENT]],AGENT,TYPE,"",0)</f>
        <v>ASS</v>
      </c>
      <c r="J7117" s="13">
        <f>Tableau1[[#This Row],[Fin3]]-Tableau1[[#This Row],[Début2]]</f>
        <v>2.0833333333333315E-2</v>
      </c>
      <c r="K7117" s="12" t="str">
        <f>IF(MONTH(D7117)=1,"JANV",IF(MONTH(D7117)=2,"FEV",IF(MONTH(D7117)=3,"MARS",IF(MONTH(D7117)=4,"AVR",IF(MONTH(D7117)=5,"MAI",IF(MONTH(D7117)=6,"JUIN",IF(MONTH(D7117)=7,"JUILL",IF(MONTH(D7117)=8,"AOU",IF(MONTH(D7117)=9,"SEPT",IF(MONTH(D7117)=10,"OCT",IF(MONTH(D7117)=11,"NOV",IF(MONTH(D7117)=12,"DEC",""))))))))))))</f>
        <v>JANV</v>
      </c>
    </row>
    <row r="7118" spans="1:11" x14ac:dyDescent="0.3">
      <c r="A7118" t="s">
        <v>397</v>
      </c>
      <c r="B7118" s="3">
        <v>45317</v>
      </c>
      <c r="C7118" s="4">
        <v>0.41666666666666669</v>
      </c>
      <c r="D7118" s="3">
        <v>45317</v>
      </c>
      <c r="E7118" s="4">
        <v>0.45833333333333331</v>
      </c>
      <c r="F7118" t="s">
        <v>410</v>
      </c>
      <c r="G7118" t="s">
        <v>12</v>
      </c>
      <c r="H7118" s="12" t="s">
        <v>35</v>
      </c>
      <c r="I7118" s="12" t="str">
        <f>_xlfn.XLOOKUP(Tableau1[[#This Row],[AGENT]],AGENT,TYPE,"",0)</f>
        <v>ASS</v>
      </c>
      <c r="J7118" s="13">
        <f>Tableau1[[#This Row],[Fin3]]-Tableau1[[#This Row],[Début2]]</f>
        <v>4.166666666666663E-2</v>
      </c>
      <c r="K7118" s="12" t="str">
        <f>IF(MONTH(D7118)=1,"JANV",IF(MONTH(D7118)=2,"FEV",IF(MONTH(D7118)=3,"MARS",IF(MONTH(D7118)=4,"AVR",IF(MONTH(D7118)=5,"MAI",IF(MONTH(D7118)=6,"JUIN",IF(MONTH(D7118)=7,"JUILL",IF(MONTH(D7118)=8,"AOU",IF(MONTH(D7118)=9,"SEPT",IF(MONTH(D7118)=10,"OCT",IF(MONTH(D7118)=11,"NOV",IF(MONTH(D7118)=12,"DEC",""))))))))))))</f>
        <v>JANV</v>
      </c>
    </row>
    <row r="7119" spans="1:11" x14ac:dyDescent="0.3">
      <c r="A7119" t="s">
        <v>410</v>
      </c>
      <c r="B7119" s="3">
        <v>45293</v>
      </c>
      <c r="C7119" s="4">
        <v>0.5625</v>
      </c>
      <c r="D7119" s="3">
        <v>45293</v>
      </c>
      <c r="E7119" s="4">
        <v>0.64583333333333337</v>
      </c>
      <c r="F7119" t="s">
        <v>410</v>
      </c>
      <c r="G7119" t="s">
        <v>12</v>
      </c>
      <c r="H7119" s="12" t="s">
        <v>35</v>
      </c>
      <c r="I7119" s="12" t="str">
        <f>_xlfn.XLOOKUP(Tableau1[[#This Row],[AGENT]],AGENT,TYPE,"",0)</f>
        <v>ASS</v>
      </c>
      <c r="J7119" s="13">
        <f>Tableau1[[#This Row],[Fin3]]-Tableau1[[#This Row],[Début2]]</f>
        <v>8.333333333333337E-2</v>
      </c>
      <c r="K7119" s="12" t="str">
        <f>IF(MONTH(D7119)=1,"JANV",IF(MONTH(D7119)=2,"FEV",IF(MONTH(D7119)=3,"MARS",IF(MONTH(D7119)=4,"AVR",IF(MONTH(D7119)=5,"MAI",IF(MONTH(D7119)=6,"JUIN",IF(MONTH(D7119)=7,"JUILL",IF(MONTH(D7119)=8,"AOU",IF(MONTH(D7119)=9,"SEPT",IF(MONTH(D7119)=10,"OCT",IF(MONTH(D7119)=11,"NOV",IF(MONTH(D7119)=12,"DEC",""))))))))))))</f>
        <v>JANV</v>
      </c>
    </row>
    <row r="7120" spans="1:11" x14ac:dyDescent="0.3">
      <c r="A7120" t="s">
        <v>410</v>
      </c>
      <c r="B7120" s="3">
        <v>45294</v>
      </c>
      <c r="C7120" s="4">
        <v>0.33333333333333331</v>
      </c>
      <c r="D7120" s="3">
        <v>45294</v>
      </c>
      <c r="E7120" s="4">
        <v>0.4375</v>
      </c>
      <c r="F7120" t="s">
        <v>410</v>
      </c>
      <c r="G7120" t="s">
        <v>12</v>
      </c>
      <c r="H7120" s="12" t="s">
        <v>35</v>
      </c>
      <c r="I7120" s="12" t="str">
        <f>_xlfn.XLOOKUP(Tableau1[[#This Row],[AGENT]],AGENT,TYPE,"",0)</f>
        <v>ASS</v>
      </c>
      <c r="J7120" s="13">
        <f>Tableau1[[#This Row],[Fin3]]-Tableau1[[#This Row],[Début2]]</f>
        <v>0.10416666666666669</v>
      </c>
      <c r="K7120" s="12" t="str">
        <f>IF(MONTH(D7120)=1,"JANV",IF(MONTH(D7120)=2,"FEV",IF(MONTH(D7120)=3,"MARS",IF(MONTH(D7120)=4,"AVR",IF(MONTH(D7120)=5,"MAI",IF(MONTH(D7120)=6,"JUIN",IF(MONTH(D7120)=7,"JUILL",IF(MONTH(D7120)=8,"AOU",IF(MONTH(D7120)=9,"SEPT",IF(MONTH(D7120)=10,"OCT",IF(MONTH(D7120)=11,"NOV",IF(MONTH(D7120)=12,"DEC",""))))))))))))</f>
        <v>JANV</v>
      </c>
    </row>
    <row r="7121" spans="1:11" x14ac:dyDescent="0.3">
      <c r="A7121" t="s">
        <v>410</v>
      </c>
      <c r="B7121" s="3">
        <v>45294</v>
      </c>
      <c r="C7121" s="4">
        <v>0.66666666666666663</v>
      </c>
      <c r="D7121" s="3">
        <v>45294</v>
      </c>
      <c r="E7121" s="4">
        <v>0.70833333333333337</v>
      </c>
      <c r="F7121" t="s">
        <v>410</v>
      </c>
      <c r="G7121" t="s">
        <v>12</v>
      </c>
      <c r="H7121" s="12" t="s">
        <v>35</v>
      </c>
      <c r="I7121" s="12" t="str">
        <f>_xlfn.XLOOKUP(Tableau1[[#This Row],[AGENT]],AGENT,TYPE,"",0)</f>
        <v>ASS</v>
      </c>
      <c r="J7121" s="13">
        <f>Tableau1[[#This Row],[Fin3]]-Tableau1[[#This Row],[Début2]]</f>
        <v>4.1666666666666741E-2</v>
      </c>
      <c r="K7121" s="12" t="str">
        <f>IF(MONTH(D7121)=1,"JANV",IF(MONTH(D7121)=2,"FEV",IF(MONTH(D7121)=3,"MARS",IF(MONTH(D7121)=4,"AVR",IF(MONTH(D7121)=5,"MAI",IF(MONTH(D7121)=6,"JUIN",IF(MONTH(D7121)=7,"JUILL",IF(MONTH(D7121)=8,"AOU",IF(MONTH(D7121)=9,"SEPT",IF(MONTH(D7121)=10,"OCT",IF(MONTH(D7121)=11,"NOV",IF(MONTH(D7121)=12,"DEC",""))))))))))))</f>
        <v>JANV</v>
      </c>
    </row>
    <row r="7122" spans="1:11" x14ac:dyDescent="0.3">
      <c r="A7122" t="s">
        <v>410</v>
      </c>
      <c r="B7122" s="3">
        <v>45295</v>
      </c>
      <c r="C7122" s="4">
        <v>0.66666666666666663</v>
      </c>
      <c r="D7122" s="3">
        <v>45295</v>
      </c>
      <c r="E7122" s="4">
        <v>0.70833333333333337</v>
      </c>
      <c r="F7122" t="s">
        <v>410</v>
      </c>
      <c r="G7122" t="s">
        <v>12</v>
      </c>
      <c r="H7122" s="12" t="s">
        <v>35</v>
      </c>
      <c r="I7122" s="12" t="str">
        <f>_xlfn.XLOOKUP(Tableau1[[#This Row],[AGENT]],AGENT,TYPE,"",0)</f>
        <v>ASS</v>
      </c>
      <c r="J7122" s="13">
        <f>Tableau1[[#This Row],[Fin3]]-Tableau1[[#This Row],[Début2]]</f>
        <v>4.1666666666666741E-2</v>
      </c>
      <c r="K7122" s="12" t="str">
        <f>IF(MONTH(D7122)=1,"JANV",IF(MONTH(D7122)=2,"FEV",IF(MONTH(D7122)=3,"MARS",IF(MONTH(D7122)=4,"AVR",IF(MONTH(D7122)=5,"MAI",IF(MONTH(D7122)=6,"JUIN",IF(MONTH(D7122)=7,"JUILL",IF(MONTH(D7122)=8,"AOU",IF(MONTH(D7122)=9,"SEPT",IF(MONTH(D7122)=10,"OCT",IF(MONTH(D7122)=11,"NOV",IF(MONTH(D7122)=12,"DEC",""))))))))))))</f>
        <v>JANV</v>
      </c>
    </row>
    <row r="7123" spans="1:11" x14ac:dyDescent="0.3">
      <c r="A7123" t="s">
        <v>410</v>
      </c>
      <c r="B7123" s="3">
        <v>45299</v>
      </c>
      <c r="C7123" s="4">
        <v>0.41666666666666669</v>
      </c>
      <c r="D7123" s="3">
        <v>45299</v>
      </c>
      <c r="E7123" s="4">
        <v>0.5</v>
      </c>
      <c r="F7123" t="s">
        <v>410</v>
      </c>
      <c r="G7123" t="s">
        <v>12</v>
      </c>
      <c r="H7123" s="12" t="s">
        <v>35</v>
      </c>
      <c r="I7123" s="12" t="str">
        <f>_xlfn.XLOOKUP(Tableau1[[#This Row],[AGENT]],AGENT,TYPE,"",0)</f>
        <v>ASS</v>
      </c>
      <c r="J7123" s="13">
        <f>Tableau1[[#This Row],[Fin3]]-Tableau1[[#This Row],[Début2]]</f>
        <v>8.3333333333333315E-2</v>
      </c>
      <c r="K7123" s="12" t="str">
        <f>IF(MONTH(D7123)=1,"JANV",IF(MONTH(D7123)=2,"FEV",IF(MONTH(D7123)=3,"MARS",IF(MONTH(D7123)=4,"AVR",IF(MONTH(D7123)=5,"MAI",IF(MONTH(D7123)=6,"JUIN",IF(MONTH(D7123)=7,"JUILL",IF(MONTH(D7123)=8,"AOU",IF(MONTH(D7123)=9,"SEPT",IF(MONTH(D7123)=10,"OCT",IF(MONTH(D7123)=11,"NOV",IF(MONTH(D7123)=12,"DEC",""))))))))))))</f>
        <v>JANV</v>
      </c>
    </row>
    <row r="7124" spans="1:11" x14ac:dyDescent="0.3">
      <c r="A7124" t="s">
        <v>467</v>
      </c>
      <c r="B7124" s="3">
        <v>45301</v>
      </c>
      <c r="C7124" s="4">
        <v>0.35416666666666669</v>
      </c>
      <c r="D7124" s="3">
        <v>45301</v>
      </c>
      <c r="E7124" s="4">
        <v>0.45833333333333331</v>
      </c>
      <c r="F7124" t="s">
        <v>410</v>
      </c>
      <c r="G7124" t="s">
        <v>12</v>
      </c>
      <c r="H7124" s="12" t="s">
        <v>35</v>
      </c>
      <c r="I7124" s="12" t="str">
        <f>_xlfn.XLOOKUP(Tableau1[[#This Row],[AGENT]],AGENT,TYPE,"",0)</f>
        <v>ASS</v>
      </c>
      <c r="J7124" s="13">
        <f>Tableau1[[#This Row],[Fin3]]-Tableau1[[#This Row],[Début2]]</f>
        <v>0.10416666666666663</v>
      </c>
      <c r="K7124" s="12" t="str">
        <f>IF(MONTH(D7124)=1,"JANV",IF(MONTH(D7124)=2,"FEV",IF(MONTH(D7124)=3,"MARS",IF(MONTH(D7124)=4,"AVR",IF(MONTH(D7124)=5,"MAI",IF(MONTH(D7124)=6,"JUIN",IF(MONTH(D7124)=7,"JUILL",IF(MONTH(D7124)=8,"AOU",IF(MONTH(D7124)=9,"SEPT",IF(MONTH(D7124)=10,"OCT",IF(MONTH(D7124)=11,"NOV",IF(MONTH(D7124)=12,"DEC",""))))))))))))</f>
        <v>JANV</v>
      </c>
    </row>
    <row r="7125" spans="1:11" x14ac:dyDescent="0.3">
      <c r="A7125" t="s">
        <v>410</v>
      </c>
      <c r="B7125" s="3">
        <v>45300</v>
      </c>
      <c r="C7125" s="4">
        <v>0.54166666666666663</v>
      </c>
      <c r="D7125" s="3">
        <v>45300</v>
      </c>
      <c r="E7125" s="4">
        <v>0.60416666666666663</v>
      </c>
      <c r="F7125" t="s">
        <v>410</v>
      </c>
      <c r="G7125" t="s">
        <v>12</v>
      </c>
      <c r="H7125" s="12" t="s">
        <v>35</v>
      </c>
      <c r="I7125" s="12" t="str">
        <f>_xlfn.XLOOKUP(Tableau1[[#This Row],[AGENT]],AGENT,TYPE,"",0)</f>
        <v>ASS</v>
      </c>
      <c r="J7125" s="13">
        <f>Tableau1[[#This Row],[Fin3]]-Tableau1[[#This Row],[Début2]]</f>
        <v>6.25E-2</v>
      </c>
      <c r="K7125" s="12" t="str">
        <f>IF(MONTH(D7125)=1,"JANV",IF(MONTH(D7125)=2,"FEV",IF(MONTH(D7125)=3,"MARS",IF(MONTH(D7125)=4,"AVR",IF(MONTH(D7125)=5,"MAI",IF(MONTH(D7125)=6,"JUIN",IF(MONTH(D7125)=7,"JUILL",IF(MONTH(D7125)=8,"AOU",IF(MONTH(D7125)=9,"SEPT",IF(MONTH(D7125)=10,"OCT",IF(MONTH(D7125)=11,"NOV",IF(MONTH(D7125)=12,"DEC",""))))))))))))</f>
        <v>JANV</v>
      </c>
    </row>
    <row r="7126" spans="1:11" x14ac:dyDescent="0.3">
      <c r="A7126" t="s">
        <v>410</v>
      </c>
      <c r="B7126" s="3">
        <v>45301</v>
      </c>
      <c r="C7126" s="4">
        <v>0.625</v>
      </c>
      <c r="D7126" s="3">
        <v>45301</v>
      </c>
      <c r="E7126" s="4">
        <v>0.66666666666666663</v>
      </c>
      <c r="F7126" t="s">
        <v>410</v>
      </c>
      <c r="G7126" t="s">
        <v>12</v>
      </c>
      <c r="H7126" s="12" t="s">
        <v>35</v>
      </c>
      <c r="I7126" s="12" t="str">
        <f>_xlfn.XLOOKUP(Tableau1[[#This Row],[AGENT]],AGENT,TYPE,"",0)</f>
        <v>ASS</v>
      </c>
      <c r="J7126" s="13">
        <f>Tableau1[[#This Row],[Fin3]]-Tableau1[[#This Row],[Début2]]</f>
        <v>4.166666666666663E-2</v>
      </c>
      <c r="K7126" s="12" t="str">
        <f>IF(MONTH(D7126)=1,"JANV",IF(MONTH(D7126)=2,"FEV",IF(MONTH(D7126)=3,"MARS",IF(MONTH(D7126)=4,"AVR",IF(MONTH(D7126)=5,"MAI",IF(MONTH(D7126)=6,"JUIN",IF(MONTH(D7126)=7,"JUILL",IF(MONTH(D7126)=8,"AOU",IF(MONTH(D7126)=9,"SEPT",IF(MONTH(D7126)=10,"OCT",IF(MONTH(D7126)=11,"NOV",IF(MONTH(D7126)=12,"DEC",""))))))))))))</f>
        <v>JANV</v>
      </c>
    </row>
    <row r="7127" spans="1:11" x14ac:dyDescent="0.3">
      <c r="A7127" t="s">
        <v>410</v>
      </c>
      <c r="B7127" s="3">
        <v>45303</v>
      </c>
      <c r="C7127" s="4">
        <v>0.375</v>
      </c>
      <c r="D7127" s="3">
        <v>45303</v>
      </c>
      <c r="E7127" s="4">
        <v>0.41666666666666669</v>
      </c>
      <c r="F7127" t="s">
        <v>410</v>
      </c>
      <c r="G7127" t="s">
        <v>12</v>
      </c>
      <c r="H7127" s="12" t="s">
        <v>35</v>
      </c>
      <c r="I7127" s="12" t="str">
        <f>_xlfn.XLOOKUP(Tableau1[[#This Row],[AGENT]],AGENT,TYPE,"",0)</f>
        <v>ASS</v>
      </c>
      <c r="J7127" s="13">
        <f>Tableau1[[#This Row],[Fin3]]-Tableau1[[#This Row],[Début2]]</f>
        <v>4.1666666666666685E-2</v>
      </c>
      <c r="K7127" s="12" t="str">
        <f>IF(MONTH(D7127)=1,"JANV",IF(MONTH(D7127)=2,"FEV",IF(MONTH(D7127)=3,"MARS",IF(MONTH(D7127)=4,"AVR",IF(MONTH(D7127)=5,"MAI",IF(MONTH(D7127)=6,"JUIN",IF(MONTH(D7127)=7,"JUILL",IF(MONTH(D7127)=8,"AOU",IF(MONTH(D7127)=9,"SEPT",IF(MONTH(D7127)=10,"OCT",IF(MONTH(D7127)=11,"NOV",IF(MONTH(D7127)=12,"DEC",""))))))))))))</f>
        <v>JANV</v>
      </c>
    </row>
    <row r="7128" spans="1:11" x14ac:dyDescent="0.3">
      <c r="A7128" t="s">
        <v>410</v>
      </c>
      <c r="B7128" s="3">
        <v>45308</v>
      </c>
      <c r="C7128" s="4">
        <v>0.625</v>
      </c>
      <c r="D7128" s="3">
        <v>45308</v>
      </c>
      <c r="E7128" s="4">
        <v>0.6875</v>
      </c>
      <c r="F7128" t="s">
        <v>410</v>
      </c>
      <c r="G7128" t="s">
        <v>12</v>
      </c>
      <c r="H7128" s="12" t="s">
        <v>35</v>
      </c>
      <c r="I7128" s="12" t="str">
        <f>_xlfn.XLOOKUP(Tableau1[[#This Row],[AGENT]],AGENT,TYPE,"",0)</f>
        <v>ASS</v>
      </c>
      <c r="J7128" s="13">
        <f>Tableau1[[#This Row],[Fin3]]-Tableau1[[#This Row],[Début2]]</f>
        <v>6.25E-2</v>
      </c>
      <c r="K7128" s="12" t="str">
        <f>IF(MONTH(D7128)=1,"JANV",IF(MONTH(D7128)=2,"FEV",IF(MONTH(D7128)=3,"MARS",IF(MONTH(D7128)=4,"AVR",IF(MONTH(D7128)=5,"MAI",IF(MONTH(D7128)=6,"JUIN",IF(MONTH(D7128)=7,"JUILL",IF(MONTH(D7128)=8,"AOU",IF(MONTH(D7128)=9,"SEPT",IF(MONTH(D7128)=10,"OCT",IF(MONTH(D7128)=11,"NOV",IF(MONTH(D7128)=12,"DEC",""))))))))))))</f>
        <v>JANV</v>
      </c>
    </row>
    <row r="7129" spans="1:11" x14ac:dyDescent="0.3">
      <c r="A7129" t="s">
        <v>410</v>
      </c>
      <c r="B7129" s="3">
        <v>45321</v>
      </c>
      <c r="C7129" s="4">
        <v>0.5625</v>
      </c>
      <c r="D7129" s="3">
        <v>45321</v>
      </c>
      <c r="E7129" s="4">
        <v>0.58333333333333337</v>
      </c>
      <c r="F7129" t="s">
        <v>410</v>
      </c>
      <c r="G7129" t="s">
        <v>12</v>
      </c>
      <c r="H7129" s="12" t="s">
        <v>35</v>
      </c>
      <c r="I7129" s="12" t="str">
        <f>_xlfn.XLOOKUP(Tableau1[[#This Row],[AGENT]],AGENT,TYPE,"",0)</f>
        <v>ASS</v>
      </c>
      <c r="J7129" s="13">
        <f>Tableau1[[#This Row],[Fin3]]-Tableau1[[#This Row],[Début2]]</f>
        <v>2.083333333333337E-2</v>
      </c>
      <c r="K7129" s="12" t="str">
        <f>IF(MONTH(D7129)=1,"JANV",IF(MONTH(D7129)=2,"FEV",IF(MONTH(D7129)=3,"MARS",IF(MONTH(D7129)=4,"AVR",IF(MONTH(D7129)=5,"MAI",IF(MONTH(D7129)=6,"JUIN",IF(MONTH(D7129)=7,"JUILL",IF(MONTH(D7129)=8,"AOU",IF(MONTH(D7129)=9,"SEPT",IF(MONTH(D7129)=10,"OCT",IF(MONTH(D7129)=11,"NOV",IF(MONTH(D7129)=12,"DEC",""))))))))))))</f>
        <v>JANV</v>
      </c>
    </row>
    <row r="7130" spans="1:11" x14ac:dyDescent="0.3">
      <c r="A7130" t="s">
        <v>410</v>
      </c>
      <c r="B7130" s="3">
        <v>45321</v>
      </c>
      <c r="C7130" s="4">
        <v>0.625</v>
      </c>
      <c r="D7130" s="3">
        <v>45321</v>
      </c>
      <c r="E7130" s="4">
        <v>0.66666666666666663</v>
      </c>
      <c r="F7130" t="s">
        <v>410</v>
      </c>
      <c r="G7130" t="s">
        <v>12</v>
      </c>
      <c r="H7130" s="12" t="s">
        <v>35</v>
      </c>
      <c r="I7130" s="12" t="str">
        <f>_xlfn.XLOOKUP(Tableau1[[#This Row],[AGENT]],AGENT,TYPE,"",0)</f>
        <v>ASS</v>
      </c>
      <c r="J7130" s="13">
        <f>Tableau1[[#This Row],[Fin3]]-Tableau1[[#This Row],[Début2]]</f>
        <v>4.166666666666663E-2</v>
      </c>
      <c r="K7130" s="12" t="str">
        <f>IF(MONTH(D7130)=1,"JANV",IF(MONTH(D7130)=2,"FEV",IF(MONTH(D7130)=3,"MARS",IF(MONTH(D7130)=4,"AVR",IF(MONTH(D7130)=5,"MAI",IF(MONTH(D7130)=6,"JUIN",IF(MONTH(D7130)=7,"JUILL",IF(MONTH(D7130)=8,"AOU",IF(MONTH(D7130)=9,"SEPT",IF(MONTH(D7130)=10,"OCT",IF(MONTH(D7130)=11,"NOV",IF(MONTH(D7130)=12,"DEC",""))))))))))))</f>
        <v>JANV</v>
      </c>
    </row>
    <row r="7131" spans="1:11" x14ac:dyDescent="0.3">
      <c r="A7131" t="s">
        <v>410</v>
      </c>
      <c r="B7131" s="3">
        <v>45320</v>
      </c>
      <c r="C7131" s="4">
        <v>0.64583333333333337</v>
      </c>
      <c r="D7131" s="3">
        <v>45320</v>
      </c>
      <c r="E7131" s="4">
        <v>0.66666666666666663</v>
      </c>
      <c r="F7131" t="s">
        <v>410</v>
      </c>
      <c r="G7131" t="s">
        <v>12</v>
      </c>
      <c r="H7131" s="12" t="s">
        <v>35</v>
      </c>
      <c r="I7131" s="12" t="str">
        <f>_xlfn.XLOOKUP(Tableau1[[#This Row],[AGENT]],AGENT,TYPE,"",0)</f>
        <v>ASS</v>
      </c>
      <c r="J7131" s="13">
        <f>Tableau1[[#This Row],[Fin3]]-Tableau1[[#This Row],[Début2]]</f>
        <v>2.0833333333333259E-2</v>
      </c>
      <c r="K7131" s="12" t="str">
        <f>IF(MONTH(D7131)=1,"JANV",IF(MONTH(D7131)=2,"FEV",IF(MONTH(D7131)=3,"MARS",IF(MONTH(D7131)=4,"AVR",IF(MONTH(D7131)=5,"MAI",IF(MONTH(D7131)=6,"JUIN",IF(MONTH(D7131)=7,"JUILL",IF(MONTH(D7131)=8,"AOU",IF(MONTH(D7131)=9,"SEPT",IF(MONTH(D7131)=10,"OCT",IF(MONTH(D7131)=11,"NOV",IF(MONTH(D7131)=12,"DEC",""))))))))))))</f>
        <v>JANV</v>
      </c>
    </row>
    <row r="7132" spans="1:11" x14ac:dyDescent="0.3">
      <c r="A7132" t="s">
        <v>410</v>
      </c>
      <c r="B7132" s="3">
        <v>45317</v>
      </c>
      <c r="C7132" s="4">
        <v>0.41666666666666669</v>
      </c>
      <c r="D7132" s="3">
        <v>45317</v>
      </c>
      <c r="E7132" s="4">
        <v>0.45833333333333331</v>
      </c>
      <c r="F7132" t="s">
        <v>410</v>
      </c>
      <c r="G7132" t="s">
        <v>12</v>
      </c>
      <c r="H7132" s="12" t="s">
        <v>35</v>
      </c>
      <c r="I7132" s="12" t="str">
        <f>_xlfn.XLOOKUP(Tableau1[[#This Row],[AGENT]],AGENT,TYPE,"",0)</f>
        <v>ASS</v>
      </c>
      <c r="J7132" s="13">
        <f>Tableau1[[#This Row],[Fin3]]-Tableau1[[#This Row],[Début2]]</f>
        <v>4.166666666666663E-2</v>
      </c>
      <c r="K7132" s="12" t="str">
        <f>IF(MONTH(D7132)=1,"JANV",IF(MONTH(D7132)=2,"FEV",IF(MONTH(D7132)=3,"MARS",IF(MONTH(D7132)=4,"AVR",IF(MONTH(D7132)=5,"MAI",IF(MONTH(D7132)=6,"JUIN",IF(MONTH(D7132)=7,"JUILL",IF(MONTH(D7132)=8,"AOU",IF(MONTH(D7132)=9,"SEPT",IF(MONTH(D7132)=10,"OCT",IF(MONTH(D7132)=11,"NOV",IF(MONTH(D7132)=12,"DEC",""))))))))))))</f>
        <v>JANV</v>
      </c>
    </row>
    <row r="7133" spans="1:11" x14ac:dyDescent="0.3">
      <c r="A7133" t="s">
        <v>467</v>
      </c>
      <c r="B7133" s="3">
        <v>45313</v>
      </c>
      <c r="C7133" s="4">
        <v>0.60416666666666663</v>
      </c>
      <c r="D7133" s="3">
        <v>45313</v>
      </c>
      <c r="E7133" s="4">
        <v>0.64583333333333337</v>
      </c>
      <c r="F7133" t="s">
        <v>410</v>
      </c>
      <c r="G7133" t="s">
        <v>12</v>
      </c>
      <c r="H7133" s="12" t="s">
        <v>35</v>
      </c>
      <c r="I7133" s="12" t="str">
        <f>_xlfn.XLOOKUP(Tableau1[[#This Row],[AGENT]],AGENT,TYPE,"",0)</f>
        <v>ASS</v>
      </c>
      <c r="J7133" s="13">
        <f>Tableau1[[#This Row],[Fin3]]-Tableau1[[#This Row],[Début2]]</f>
        <v>4.1666666666666741E-2</v>
      </c>
      <c r="K7133" s="12" t="str">
        <f>IF(MONTH(D7133)=1,"JANV",IF(MONTH(D7133)=2,"FEV",IF(MONTH(D7133)=3,"MARS",IF(MONTH(D7133)=4,"AVR",IF(MONTH(D7133)=5,"MAI",IF(MONTH(D7133)=6,"JUIN",IF(MONTH(D7133)=7,"JUILL",IF(MONTH(D7133)=8,"AOU",IF(MONTH(D7133)=9,"SEPT",IF(MONTH(D7133)=10,"OCT",IF(MONTH(D7133)=11,"NOV",IF(MONTH(D7133)=12,"DEC",""))))))))))))</f>
        <v>JANV</v>
      </c>
    </row>
    <row r="7134" spans="1:11" x14ac:dyDescent="0.3">
      <c r="A7134" t="s">
        <v>410</v>
      </c>
      <c r="B7134" s="3">
        <v>45314</v>
      </c>
      <c r="C7134" s="4">
        <v>0.35416666666666669</v>
      </c>
      <c r="D7134" s="3">
        <v>45314</v>
      </c>
      <c r="E7134" s="4">
        <v>0.41666666666666669</v>
      </c>
      <c r="F7134" t="s">
        <v>410</v>
      </c>
      <c r="G7134" t="s">
        <v>12</v>
      </c>
      <c r="H7134" s="12" t="s">
        <v>35</v>
      </c>
      <c r="I7134" s="12" t="str">
        <f>_xlfn.XLOOKUP(Tableau1[[#This Row],[AGENT]],AGENT,TYPE,"",0)</f>
        <v>ASS</v>
      </c>
      <c r="J7134" s="13">
        <f>Tableau1[[#This Row],[Fin3]]-Tableau1[[#This Row],[Début2]]</f>
        <v>6.25E-2</v>
      </c>
      <c r="K7134" s="12" t="str">
        <f>IF(MONTH(D7134)=1,"JANV",IF(MONTH(D7134)=2,"FEV",IF(MONTH(D7134)=3,"MARS",IF(MONTH(D7134)=4,"AVR",IF(MONTH(D7134)=5,"MAI",IF(MONTH(D7134)=6,"JUIN",IF(MONTH(D7134)=7,"JUILL",IF(MONTH(D7134)=8,"AOU",IF(MONTH(D7134)=9,"SEPT",IF(MONTH(D7134)=10,"OCT",IF(MONTH(D7134)=11,"NOV",IF(MONTH(D7134)=12,"DEC",""))))))))))))</f>
        <v>JANV</v>
      </c>
    </row>
    <row r="7135" spans="1:11" x14ac:dyDescent="0.3">
      <c r="A7135" t="s">
        <v>410</v>
      </c>
      <c r="B7135" s="3">
        <v>45477</v>
      </c>
      <c r="C7135" s="4">
        <v>0.39583333333333331</v>
      </c>
      <c r="D7135" s="3">
        <v>45477</v>
      </c>
      <c r="E7135" s="4">
        <v>0.41666666666666669</v>
      </c>
      <c r="F7135" t="s">
        <v>410</v>
      </c>
      <c r="G7135" s="12" t="s">
        <v>12</v>
      </c>
      <c r="H7135" s="12" t="s">
        <v>35</v>
      </c>
      <c r="I7135" s="12" t="str">
        <f>_xlfn.XLOOKUP(Tableau1[[#This Row],[AGENT]],AGENT,TYPE,"",0)</f>
        <v>ASS</v>
      </c>
      <c r="J7135" s="13">
        <f>Tableau1[[#This Row],[Fin3]]-Tableau1[[#This Row],[Début2]]</f>
        <v>2.083333333333337E-2</v>
      </c>
      <c r="K7135" s="12" t="str">
        <f>IF(MONTH(D7135)=1,"JANV",IF(MONTH(D7135)=2,"FEV",IF(MONTH(D7135)=3,"MARS",IF(MONTH(D7135)=4,"AVR",IF(MONTH(D7135)=5,"MAI",IF(MONTH(D7135)=6,"JUIN",IF(MONTH(D7135)=7,"JUILL",IF(MONTH(D7135)=8,"AOU",IF(MONTH(D7135)=9,"SEPT",IF(MONTH(D7135)=10,"OCT",IF(MONTH(D7135)=11,"NOV",IF(MONTH(D7135)=12,"DEC",""))))))))))))</f>
        <v>JUILL</v>
      </c>
    </row>
    <row r="7136" spans="1:11" x14ac:dyDescent="0.3">
      <c r="A7136" t="s">
        <v>410</v>
      </c>
      <c r="B7136" s="3">
        <v>45499</v>
      </c>
      <c r="C7136" s="4">
        <v>0.375</v>
      </c>
      <c r="D7136" s="3">
        <v>45499</v>
      </c>
      <c r="E7136" s="4">
        <v>0.39583333333333331</v>
      </c>
      <c r="F7136" t="s">
        <v>410</v>
      </c>
      <c r="G7136" s="12" t="s">
        <v>12</v>
      </c>
      <c r="H7136" s="12" t="s">
        <v>35</v>
      </c>
      <c r="I7136" s="12" t="str">
        <f>_xlfn.XLOOKUP(Tableau1[[#This Row],[AGENT]],AGENT,TYPE,"",0)</f>
        <v>ASS</v>
      </c>
      <c r="J7136" s="13">
        <f>Tableau1[[#This Row],[Fin3]]-Tableau1[[#This Row],[Début2]]</f>
        <v>2.0833333333333315E-2</v>
      </c>
      <c r="K7136" s="12" t="str">
        <f>IF(MONTH(D7136)=1,"JANV",IF(MONTH(D7136)=2,"FEV",IF(MONTH(D7136)=3,"MARS",IF(MONTH(D7136)=4,"AVR",IF(MONTH(D7136)=5,"MAI",IF(MONTH(D7136)=6,"JUIN",IF(MONTH(D7136)=7,"JUILL",IF(MONTH(D7136)=8,"AOU",IF(MONTH(D7136)=9,"SEPT",IF(MONTH(D7136)=10,"OCT",IF(MONTH(D7136)=11,"NOV",IF(MONTH(D7136)=12,"DEC",""))))))))))))</f>
        <v>JUILL</v>
      </c>
    </row>
    <row r="7137" spans="1:11" x14ac:dyDescent="0.3">
      <c r="A7137" t="s">
        <v>410</v>
      </c>
      <c r="B7137" s="3">
        <v>45496</v>
      </c>
      <c r="C7137" s="4">
        <v>0.39583333333333331</v>
      </c>
      <c r="D7137" s="3">
        <v>45496</v>
      </c>
      <c r="E7137" s="4">
        <v>0.41666666666666669</v>
      </c>
      <c r="F7137" t="s">
        <v>410</v>
      </c>
      <c r="G7137" s="12" t="s">
        <v>12</v>
      </c>
      <c r="H7137" s="12" t="s">
        <v>35</v>
      </c>
      <c r="I7137" s="12" t="str">
        <f>_xlfn.XLOOKUP(Tableau1[[#This Row],[AGENT]],AGENT,TYPE,"",0)</f>
        <v>ASS</v>
      </c>
      <c r="J7137" s="13">
        <f>Tableau1[[#This Row],[Fin3]]-Tableau1[[#This Row],[Début2]]</f>
        <v>2.083333333333337E-2</v>
      </c>
      <c r="K7137" s="12" t="str">
        <f>IF(MONTH(D7137)=1,"JANV",IF(MONTH(D7137)=2,"FEV",IF(MONTH(D7137)=3,"MARS",IF(MONTH(D7137)=4,"AVR",IF(MONTH(D7137)=5,"MAI",IF(MONTH(D7137)=6,"JUIN",IF(MONTH(D7137)=7,"JUILL",IF(MONTH(D7137)=8,"AOU",IF(MONTH(D7137)=9,"SEPT",IF(MONTH(D7137)=10,"OCT",IF(MONTH(D7137)=11,"NOV",IF(MONTH(D7137)=12,"DEC",""))))))))))))</f>
        <v>JUILL</v>
      </c>
    </row>
    <row r="7138" spans="1:11" x14ac:dyDescent="0.3">
      <c r="A7138" t="s">
        <v>410</v>
      </c>
      <c r="B7138" s="3">
        <v>45496</v>
      </c>
      <c r="C7138" s="4">
        <v>0.60416666666666663</v>
      </c>
      <c r="D7138" s="3">
        <v>45496</v>
      </c>
      <c r="E7138" s="4">
        <v>0.625</v>
      </c>
      <c r="F7138" t="s">
        <v>410</v>
      </c>
      <c r="G7138" s="12" t="s">
        <v>12</v>
      </c>
      <c r="H7138" s="12" t="s">
        <v>35</v>
      </c>
      <c r="I7138" s="12" t="str">
        <f>_xlfn.XLOOKUP(Tableau1[[#This Row],[AGENT]],AGENT,TYPE,"",0)</f>
        <v>ASS</v>
      </c>
      <c r="J7138" s="13">
        <f>Tableau1[[#This Row],[Fin3]]-Tableau1[[#This Row],[Début2]]</f>
        <v>2.083333333333337E-2</v>
      </c>
      <c r="K7138" s="12" t="str">
        <f>IF(MONTH(D7138)=1,"JANV",IF(MONTH(D7138)=2,"FEV",IF(MONTH(D7138)=3,"MARS",IF(MONTH(D7138)=4,"AVR",IF(MONTH(D7138)=5,"MAI",IF(MONTH(D7138)=6,"JUIN",IF(MONTH(D7138)=7,"JUILL",IF(MONTH(D7138)=8,"AOU",IF(MONTH(D7138)=9,"SEPT",IF(MONTH(D7138)=10,"OCT",IF(MONTH(D7138)=11,"NOV",IF(MONTH(D7138)=12,"DEC",""))))))))))))</f>
        <v>JUILL</v>
      </c>
    </row>
    <row r="7139" spans="1:11" x14ac:dyDescent="0.3">
      <c r="A7139" t="s">
        <v>410</v>
      </c>
      <c r="B7139" s="3">
        <v>45491</v>
      </c>
      <c r="C7139" s="4">
        <v>0.4375</v>
      </c>
      <c r="D7139" s="3">
        <v>45491</v>
      </c>
      <c r="E7139" s="4">
        <v>0.45833333333333331</v>
      </c>
      <c r="F7139" t="s">
        <v>410</v>
      </c>
      <c r="G7139" s="12" t="s">
        <v>12</v>
      </c>
      <c r="H7139" s="12" t="s">
        <v>35</v>
      </c>
      <c r="I7139" s="12" t="str">
        <f>_xlfn.XLOOKUP(Tableau1[[#This Row],[AGENT]],AGENT,TYPE,"",0)</f>
        <v>ASS</v>
      </c>
      <c r="J7139" s="13">
        <f>Tableau1[[#This Row],[Fin3]]-Tableau1[[#This Row],[Début2]]</f>
        <v>2.0833333333333315E-2</v>
      </c>
      <c r="K7139" s="12" t="str">
        <f>IF(MONTH(D7139)=1,"JANV",IF(MONTH(D7139)=2,"FEV",IF(MONTH(D7139)=3,"MARS",IF(MONTH(D7139)=4,"AVR",IF(MONTH(D7139)=5,"MAI",IF(MONTH(D7139)=6,"JUIN",IF(MONTH(D7139)=7,"JUILL",IF(MONTH(D7139)=8,"AOU",IF(MONTH(D7139)=9,"SEPT",IF(MONTH(D7139)=10,"OCT",IF(MONTH(D7139)=11,"NOV",IF(MONTH(D7139)=12,"DEC",""))))))))))))</f>
        <v>JUILL</v>
      </c>
    </row>
    <row r="7140" spans="1:11" x14ac:dyDescent="0.3">
      <c r="A7140" t="s">
        <v>410</v>
      </c>
      <c r="B7140" s="3">
        <v>45482</v>
      </c>
      <c r="C7140" s="4">
        <v>0.54166666666666663</v>
      </c>
      <c r="D7140" s="3">
        <v>45482</v>
      </c>
      <c r="E7140" s="4">
        <v>0.5625</v>
      </c>
      <c r="F7140" t="s">
        <v>410</v>
      </c>
      <c r="G7140" s="12" t="s">
        <v>12</v>
      </c>
      <c r="H7140" s="12" t="s">
        <v>35</v>
      </c>
      <c r="I7140" s="12" t="str">
        <f>_xlfn.XLOOKUP(Tableau1[[#This Row],[AGENT]],AGENT,TYPE,"",0)</f>
        <v>ASS</v>
      </c>
      <c r="J7140" s="13">
        <f>Tableau1[[#This Row],[Fin3]]-Tableau1[[#This Row],[Début2]]</f>
        <v>2.083333333333337E-2</v>
      </c>
      <c r="K7140" s="12" t="str">
        <f>IF(MONTH(D7140)=1,"JANV",IF(MONTH(D7140)=2,"FEV",IF(MONTH(D7140)=3,"MARS",IF(MONTH(D7140)=4,"AVR",IF(MONTH(D7140)=5,"MAI",IF(MONTH(D7140)=6,"JUIN",IF(MONTH(D7140)=7,"JUILL",IF(MONTH(D7140)=8,"AOU",IF(MONTH(D7140)=9,"SEPT",IF(MONTH(D7140)=10,"OCT",IF(MONTH(D7140)=11,"NOV",IF(MONTH(D7140)=12,"DEC",""))))))))))))</f>
        <v>JUILL</v>
      </c>
    </row>
    <row r="7141" spans="1:11" x14ac:dyDescent="0.3">
      <c r="A7141" t="s">
        <v>410</v>
      </c>
      <c r="B7141" s="3">
        <v>45429</v>
      </c>
      <c r="C7141" s="4">
        <v>0.33333333333333331</v>
      </c>
      <c r="D7141" s="3">
        <v>45429</v>
      </c>
      <c r="E7141" s="4">
        <v>0.375</v>
      </c>
      <c r="F7141" t="s">
        <v>410</v>
      </c>
      <c r="G7141" s="12" t="s">
        <v>12</v>
      </c>
      <c r="H7141" s="12" t="s">
        <v>35</v>
      </c>
      <c r="I7141" s="12" t="str">
        <f>_xlfn.XLOOKUP(Tableau1[[#This Row],[AGENT]],AGENT,TYPE,"",0)</f>
        <v>ASS</v>
      </c>
      <c r="J7141" s="13">
        <f>Tableau1[[#This Row],[Fin3]]-Tableau1[[#This Row],[Début2]]</f>
        <v>4.1666666666666685E-2</v>
      </c>
      <c r="K7141" s="12" t="str">
        <f>IF(MONTH(D7141)=1,"JANV",IF(MONTH(D7141)=2,"FEV",IF(MONTH(D7141)=3,"MARS",IF(MONTH(D7141)=4,"AVR",IF(MONTH(D7141)=5,"MAI",IF(MONTH(D7141)=6,"JUIN",IF(MONTH(D7141)=7,"JUILL",IF(MONTH(D7141)=8,"AOU",IF(MONTH(D7141)=9,"SEPT",IF(MONTH(D7141)=10,"OCT",IF(MONTH(D7141)=11,"NOV",IF(MONTH(D7141)=12,"DEC",""))))))))))))</f>
        <v>MAI</v>
      </c>
    </row>
    <row r="7142" spans="1:11" x14ac:dyDescent="0.3">
      <c r="A7142" t="s">
        <v>410</v>
      </c>
      <c r="B7142" s="3">
        <v>45428</v>
      </c>
      <c r="C7142" s="4">
        <v>0.54166666666666663</v>
      </c>
      <c r="D7142" s="3">
        <v>45428</v>
      </c>
      <c r="E7142" s="4">
        <v>0.5625</v>
      </c>
      <c r="F7142" t="s">
        <v>410</v>
      </c>
      <c r="G7142" s="12" t="s">
        <v>12</v>
      </c>
      <c r="H7142" s="12" t="s">
        <v>35</v>
      </c>
      <c r="I7142" s="12" t="str">
        <f>_xlfn.XLOOKUP(Tableau1[[#This Row],[AGENT]],AGENT,TYPE,"",0)</f>
        <v>ASS</v>
      </c>
      <c r="J7142" s="13">
        <f>Tableau1[[#This Row],[Fin3]]-Tableau1[[#This Row],[Début2]]</f>
        <v>2.083333333333337E-2</v>
      </c>
      <c r="K7142" s="12" t="str">
        <f>IF(MONTH(D7142)=1,"JANV",IF(MONTH(D7142)=2,"FEV",IF(MONTH(D7142)=3,"MARS",IF(MONTH(D7142)=4,"AVR",IF(MONTH(D7142)=5,"MAI",IF(MONTH(D7142)=6,"JUIN",IF(MONTH(D7142)=7,"JUILL",IF(MONTH(D7142)=8,"AOU",IF(MONTH(D7142)=9,"SEPT",IF(MONTH(D7142)=10,"OCT",IF(MONTH(D7142)=11,"NOV",IF(MONTH(D7142)=12,"DEC",""))))))))))))</f>
        <v>MAI</v>
      </c>
    </row>
    <row r="7143" spans="1:11" x14ac:dyDescent="0.3">
      <c r="A7143" t="s">
        <v>410</v>
      </c>
      <c r="B7143" s="3">
        <v>45428</v>
      </c>
      <c r="C7143" s="4">
        <v>0.45833333333333331</v>
      </c>
      <c r="D7143" s="3">
        <v>45428</v>
      </c>
      <c r="E7143" s="4">
        <v>0.47916666666666669</v>
      </c>
      <c r="F7143" t="s">
        <v>410</v>
      </c>
      <c r="G7143" s="12" t="s">
        <v>12</v>
      </c>
      <c r="H7143" s="12" t="s">
        <v>35</v>
      </c>
      <c r="I7143" s="12" t="str">
        <f>_xlfn.XLOOKUP(Tableau1[[#This Row],[AGENT]],AGENT,TYPE,"",0)</f>
        <v>ASS</v>
      </c>
      <c r="J7143" s="13">
        <f>Tableau1[[#This Row],[Fin3]]-Tableau1[[#This Row],[Début2]]</f>
        <v>2.083333333333337E-2</v>
      </c>
      <c r="K7143" s="12" t="str">
        <f>IF(MONTH(D7143)=1,"JANV",IF(MONTH(D7143)=2,"FEV",IF(MONTH(D7143)=3,"MARS",IF(MONTH(D7143)=4,"AVR",IF(MONTH(D7143)=5,"MAI",IF(MONTH(D7143)=6,"JUIN",IF(MONTH(D7143)=7,"JUILL",IF(MONTH(D7143)=8,"AOU",IF(MONTH(D7143)=9,"SEPT",IF(MONTH(D7143)=10,"OCT",IF(MONTH(D7143)=11,"NOV",IF(MONTH(D7143)=12,"DEC",""))))))))))))</f>
        <v>MAI</v>
      </c>
    </row>
    <row r="7144" spans="1:11" x14ac:dyDescent="0.3">
      <c r="A7144" t="s">
        <v>410</v>
      </c>
      <c r="B7144" s="3">
        <v>45427</v>
      </c>
      <c r="C7144" s="4">
        <v>0.45833333333333331</v>
      </c>
      <c r="D7144" s="3">
        <v>45427</v>
      </c>
      <c r="E7144" s="4">
        <v>0.48958333333333331</v>
      </c>
      <c r="F7144" t="s">
        <v>410</v>
      </c>
      <c r="G7144" s="12" t="s">
        <v>12</v>
      </c>
      <c r="H7144" s="12" t="s">
        <v>35</v>
      </c>
      <c r="I7144" s="12" t="str">
        <f>_xlfn.XLOOKUP(Tableau1[[#This Row],[AGENT]],AGENT,TYPE,"",0)</f>
        <v>ASS</v>
      </c>
      <c r="J7144" s="13">
        <f>Tableau1[[#This Row],[Fin3]]-Tableau1[[#This Row],[Début2]]</f>
        <v>3.125E-2</v>
      </c>
      <c r="K7144" s="12" t="str">
        <f>IF(MONTH(D7144)=1,"JANV",IF(MONTH(D7144)=2,"FEV",IF(MONTH(D7144)=3,"MARS",IF(MONTH(D7144)=4,"AVR",IF(MONTH(D7144)=5,"MAI",IF(MONTH(D7144)=6,"JUIN",IF(MONTH(D7144)=7,"JUILL",IF(MONTH(D7144)=8,"AOU",IF(MONTH(D7144)=9,"SEPT",IF(MONTH(D7144)=10,"OCT",IF(MONTH(D7144)=11,"NOV",IF(MONTH(D7144)=12,"DEC",""))))))))))))</f>
        <v>MAI</v>
      </c>
    </row>
    <row r="7145" spans="1:11" x14ac:dyDescent="0.3">
      <c r="A7145" t="s">
        <v>410</v>
      </c>
      <c r="B7145" s="3">
        <v>45425</v>
      </c>
      <c r="C7145" s="4">
        <v>0.54166666666666663</v>
      </c>
      <c r="D7145" s="3">
        <v>45425</v>
      </c>
      <c r="E7145" s="4">
        <v>0.5625</v>
      </c>
      <c r="F7145" t="s">
        <v>410</v>
      </c>
      <c r="G7145" s="12" t="s">
        <v>12</v>
      </c>
      <c r="H7145" s="12" t="s">
        <v>35</v>
      </c>
      <c r="I7145" s="12" t="str">
        <f>_xlfn.XLOOKUP(Tableau1[[#This Row],[AGENT]],AGENT,TYPE,"",0)</f>
        <v>ASS</v>
      </c>
      <c r="J7145" s="13">
        <f>Tableau1[[#This Row],[Fin3]]-Tableau1[[#This Row],[Début2]]</f>
        <v>2.083333333333337E-2</v>
      </c>
      <c r="K7145" s="12" t="str">
        <f>IF(MONTH(D7145)=1,"JANV",IF(MONTH(D7145)=2,"FEV",IF(MONTH(D7145)=3,"MARS",IF(MONTH(D7145)=4,"AVR",IF(MONTH(D7145)=5,"MAI",IF(MONTH(D7145)=6,"JUIN",IF(MONTH(D7145)=7,"JUILL",IF(MONTH(D7145)=8,"AOU",IF(MONTH(D7145)=9,"SEPT",IF(MONTH(D7145)=10,"OCT",IF(MONTH(D7145)=11,"NOV",IF(MONTH(D7145)=12,"DEC",""))))))))))))</f>
        <v>MAI</v>
      </c>
    </row>
    <row r="7146" spans="1:11" x14ac:dyDescent="0.3">
      <c r="A7146" t="s">
        <v>410</v>
      </c>
      <c r="B7146" s="3">
        <v>45426</v>
      </c>
      <c r="C7146" s="4">
        <v>0.54166666666666663</v>
      </c>
      <c r="D7146" s="3">
        <v>45426</v>
      </c>
      <c r="E7146" s="4">
        <v>0.5625</v>
      </c>
      <c r="F7146" t="s">
        <v>410</v>
      </c>
      <c r="G7146" s="12" t="s">
        <v>12</v>
      </c>
      <c r="H7146" s="12" t="s">
        <v>35</v>
      </c>
      <c r="I7146" s="12" t="str">
        <f>_xlfn.XLOOKUP(Tableau1[[#This Row],[AGENT]],AGENT,TYPE,"",0)</f>
        <v>ASS</v>
      </c>
      <c r="J7146" s="13">
        <f>Tableau1[[#This Row],[Fin3]]-Tableau1[[#This Row],[Début2]]</f>
        <v>2.083333333333337E-2</v>
      </c>
      <c r="K7146" s="12" t="str">
        <f>IF(MONTH(D7146)=1,"JANV",IF(MONTH(D7146)=2,"FEV",IF(MONTH(D7146)=3,"MARS",IF(MONTH(D7146)=4,"AVR",IF(MONTH(D7146)=5,"MAI",IF(MONTH(D7146)=6,"JUIN",IF(MONTH(D7146)=7,"JUILL",IF(MONTH(D7146)=8,"AOU",IF(MONTH(D7146)=9,"SEPT",IF(MONTH(D7146)=10,"OCT",IF(MONTH(D7146)=11,"NOV",IF(MONTH(D7146)=12,"DEC",""))))))))))))</f>
        <v>MAI</v>
      </c>
    </row>
    <row r="7147" spans="1:11" x14ac:dyDescent="0.3">
      <c r="A7147" t="s">
        <v>410</v>
      </c>
      <c r="B7147" s="3">
        <v>45414</v>
      </c>
      <c r="C7147" s="4">
        <v>0.39583333333333331</v>
      </c>
      <c r="D7147" s="3">
        <v>45414</v>
      </c>
      <c r="E7147" s="4">
        <v>0.41666666666666669</v>
      </c>
      <c r="F7147" t="s">
        <v>410</v>
      </c>
      <c r="G7147" s="12" t="s">
        <v>12</v>
      </c>
      <c r="H7147" s="12" t="s">
        <v>35</v>
      </c>
      <c r="I7147" s="12" t="str">
        <f>_xlfn.XLOOKUP(Tableau1[[#This Row],[AGENT]],AGENT,TYPE,"",0)</f>
        <v>ASS</v>
      </c>
      <c r="J7147" s="13">
        <f>Tableau1[[#This Row],[Fin3]]-Tableau1[[#This Row],[Début2]]</f>
        <v>2.083333333333337E-2</v>
      </c>
      <c r="K7147" s="12" t="str">
        <f>IF(MONTH(D7147)=1,"JANV",IF(MONTH(D7147)=2,"FEV",IF(MONTH(D7147)=3,"MARS",IF(MONTH(D7147)=4,"AVR",IF(MONTH(D7147)=5,"MAI",IF(MONTH(D7147)=6,"JUIN",IF(MONTH(D7147)=7,"JUILL",IF(MONTH(D7147)=8,"AOU",IF(MONTH(D7147)=9,"SEPT",IF(MONTH(D7147)=10,"OCT",IF(MONTH(D7147)=11,"NOV",IF(MONTH(D7147)=12,"DEC",""))))))))))))</f>
        <v>MAI</v>
      </c>
    </row>
    <row r="7148" spans="1:11" x14ac:dyDescent="0.3">
      <c r="A7148" t="s">
        <v>410</v>
      </c>
      <c r="B7148" s="3">
        <v>45418</v>
      </c>
      <c r="C7148" s="4">
        <v>0.39583333333333331</v>
      </c>
      <c r="D7148" s="3">
        <v>45418</v>
      </c>
      <c r="E7148" s="4">
        <v>0.41666666666666669</v>
      </c>
      <c r="F7148" t="s">
        <v>410</v>
      </c>
      <c r="G7148" s="12" t="s">
        <v>12</v>
      </c>
      <c r="H7148" s="12" t="s">
        <v>35</v>
      </c>
      <c r="I7148" s="12" t="str">
        <f>_xlfn.XLOOKUP(Tableau1[[#This Row],[AGENT]],AGENT,TYPE,"",0)</f>
        <v>ASS</v>
      </c>
      <c r="J7148" s="13">
        <f>Tableau1[[#This Row],[Fin3]]-Tableau1[[#This Row],[Début2]]</f>
        <v>2.083333333333337E-2</v>
      </c>
      <c r="K7148" s="12" t="str">
        <f>IF(MONTH(D7148)=1,"JANV",IF(MONTH(D7148)=2,"FEV",IF(MONTH(D7148)=3,"MARS",IF(MONTH(D7148)=4,"AVR",IF(MONTH(D7148)=5,"MAI",IF(MONTH(D7148)=6,"JUIN",IF(MONTH(D7148)=7,"JUILL",IF(MONTH(D7148)=8,"AOU",IF(MONTH(D7148)=9,"SEPT",IF(MONTH(D7148)=10,"OCT",IF(MONTH(D7148)=11,"NOV",IF(MONTH(D7148)=12,"DEC",""))))))))))))</f>
        <v>MAI</v>
      </c>
    </row>
    <row r="7149" spans="1:11" x14ac:dyDescent="0.3">
      <c r="A7149" t="s">
        <v>410</v>
      </c>
      <c r="B7149" s="3">
        <v>45419</v>
      </c>
      <c r="C7149" s="4">
        <v>0.54166666666666663</v>
      </c>
      <c r="D7149" s="3">
        <v>45419</v>
      </c>
      <c r="E7149" s="4">
        <v>0.5625</v>
      </c>
      <c r="F7149" t="s">
        <v>410</v>
      </c>
      <c r="G7149" s="12" t="s">
        <v>12</v>
      </c>
      <c r="H7149" s="12" t="s">
        <v>35</v>
      </c>
      <c r="I7149" s="12" t="str">
        <f>_xlfn.XLOOKUP(Tableau1[[#This Row],[AGENT]],AGENT,TYPE,"",0)</f>
        <v>ASS</v>
      </c>
      <c r="J7149" s="13">
        <f>Tableau1[[#This Row],[Fin3]]-Tableau1[[#This Row],[Début2]]</f>
        <v>2.083333333333337E-2</v>
      </c>
      <c r="K7149" s="12" t="str">
        <f>IF(MONTH(D7149)=1,"JANV",IF(MONTH(D7149)=2,"FEV",IF(MONTH(D7149)=3,"MARS",IF(MONTH(D7149)=4,"AVR",IF(MONTH(D7149)=5,"MAI",IF(MONTH(D7149)=6,"JUIN",IF(MONTH(D7149)=7,"JUILL",IF(MONTH(D7149)=8,"AOU",IF(MONTH(D7149)=9,"SEPT",IF(MONTH(D7149)=10,"OCT",IF(MONTH(D7149)=11,"NOV",IF(MONTH(D7149)=12,"DEC",""))))))))))))</f>
        <v>MAI</v>
      </c>
    </row>
    <row r="7150" spans="1:11" x14ac:dyDescent="0.3">
      <c r="A7150" t="s">
        <v>410</v>
      </c>
      <c r="B7150" s="3">
        <v>45434</v>
      </c>
      <c r="C7150" s="4">
        <v>0.41666666666666669</v>
      </c>
      <c r="D7150" s="3">
        <v>45434</v>
      </c>
      <c r="E7150" s="4">
        <v>0.4375</v>
      </c>
      <c r="F7150" t="s">
        <v>410</v>
      </c>
      <c r="G7150" s="12" t="s">
        <v>12</v>
      </c>
      <c r="H7150" s="12" t="s">
        <v>35</v>
      </c>
      <c r="I7150" s="12" t="str">
        <f>_xlfn.XLOOKUP(Tableau1[[#This Row],[AGENT]],AGENT,TYPE,"",0)</f>
        <v>ASS</v>
      </c>
      <c r="J7150" s="13">
        <f>Tableau1[[#This Row],[Fin3]]-Tableau1[[#This Row],[Début2]]</f>
        <v>2.0833333333333315E-2</v>
      </c>
      <c r="K7150" s="12" t="str">
        <f>IF(MONTH(D7150)=1,"JANV",IF(MONTH(D7150)=2,"FEV",IF(MONTH(D7150)=3,"MARS",IF(MONTH(D7150)=4,"AVR",IF(MONTH(D7150)=5,"MAI",IF(MONTH(D7150)=6,"JUIN",IF(MONTH(D7150)=7,"JUILL",IF(MONTH(D7150)=8,"AOU",IF(MONTH(D7150)=9,"SEPT",IF(MONTH(D7150)=10,"OCT",IF(MONTH(D7150)=11,"NOV",IF(MONTH(D7150)=12,"DEC",""))))))))))))</f>
        <v>MAI</v>
      </c>
    </row>
    <row r="7151" spans="1:11" x14ac:dyDescent="0.3">
      <c r="A7151" t="s">
        <v>410</v>
      </c>
      <c r="B7151" s="3">
        <v>45434</v>
      </c>
      <c r="C7151" s="4">
        <v>0.5625</v>
      </c>
      <c r="D7151" s="3">
        <v>45434</v>
      </c>
      <c r="E7151" s="4">
        <v>0.58333333333333337</v>
      </c>
      <c r="F7151" t="s">
        <v>410</v>
      </c>
      <c r="G7151" s="12" t="s">
        <v>12</v>
      </c>
      <c r="H7151" s="12" t="s">
        <v>35</v>
      </c>
      <c r="I7151" s="12" t="str">
        <f>_xlfn.XLOOKUP(Tableau1[[#This Row],[AGENT]],AGENT,TYPE,"",0)</f>
        <v>ASS</v>
      </c>
      <c r="J7151" s="13">
        <f>Tableau1[[#This Row],[Fin3]]-Tableau1[[#This Row],[Début2]]</f>
        <v>2.083333333333337E-2</v>
      </c>
      <c r="K7151" s="12" t="str">
        <f>IF(MONTH(D7151)=1,"JANV",IF(MONTH(D7151)=2,"FEV",IF(MONTH(D7151)=3,"MARS",IF(MONTH(D7151)=4,"AVR",IF(MONTH(D7151)=5,"MAI",IF(MONTH(D7151)=6,"JUIN",IF(MONTH(D7151)=7,"JUILL",IF(MONTH(D7151)=8,"AOU",IF(MONTH(D7151)=9,"SEPT",IF(MONTH(D7151)=10,"OCT",IF(MONTH(D7151)=11,"NOV",IF(MONTH(D7151)=12,"DEC",""))))))))))))</f>
        <v>MAI</v>
      </c>
    </row>
    <row r="7152" spans="1:11" x14ac:dyDescent="0.3">
      <c r="A7152" t="s">
        <v>410</v>
      </c>
      <c r="B7152" s="3">
        <v>45443</v>
      </c>
      <c r="C7152" s="4">
        <v>0.4375</v>
      </c>
      <c r="D7152" s="3">
        <v>45443</v>
      </c>
      <c r="E7152" s="4">
        <v>0.45833333333333331</v>
      </c>
      <c r="F7152" t="s">
        <v>410</v>
      </c>
      <c r="G7152" s="12" t="s">
        <v>12</v>
      </c>
      <c r="H7152" s="12" t="s">
        <v>35</v>
      </c>
      <c r="I7152" s="12" t="str">
        <f>_xlfn.XLOOKUP(Tableau1[[#This Row],[AGENT]],AGENT,TYPE,"",0)</f>
        <v>ASS</v>
      </c>
      <c r="J7152" s="13">
        <f>Tableau1[[#This Row],[Fin3]]-Tableau1[[#This Row],[Début2]]</f>
        <v>2.0833333333333315E-2</v>
      </c>
      <c r="K7152" s="12" t="str">
        <f>IF(MONTH(D7152)=1,"JANV",IF(MONTH(D7152)=2,"FEV",IF(MONTH(D7152)=3,"MARS",IF(MONTH(D7152)=4,"AVR",IF(MONTH(D7152)=5,"MAI",IF(MONTH(D7152)=6,"JUIN",IF(MONTH(D7152)=7,"JUILL",IF(MONTH(D7152)=8,"AOU",IF(MONTH(D7152)=9,"SEPT",IF(MONTH(D7152)=10,"OCT",IF(MONTH(D7152)=11,"NOV",IF(MONTH(D7152)=12,"DEC",""))))))))))))</f>
        <v>MAI</v>
      </c>
    </row>
    <row r="7153" spans="1:11" x14ac:dyDescent="0.3">
      <c r="A7153" t="s">
        <v>410</v>
      </c>
      <c r="B7153" s="3">
        <v>45435</v>
      </c>
      <c r="C7153" s="4">
        <v>0.375</v>
      </c>
      <c r="D7153" s="3">
        <v>45435</v>
      </c>
      <c r="E7153" s="4">
        <v>0.4375</v>
      </c>
      <c r="F7153" t="s">
        <v>410</v>
      </c>
      <c r="G7153" s="12" t="s">
        <v>12</v>
      </c>
      <c r="H7153" s="12" t="s">
        <v>35</v>
      </c>
      <c r="I7153" s="12" t="str">
        <f>_xlfn.XLOOKUP(Tableau1[[#This Row],[AGENT]],AGENT,TYPE,"",0)</f>
        <v>ASS</v>
      </c>
      <c r="J7153" s="13">
        <f>Tableau1[[#This Row],[Fin3]]-Tableau1[[#This Row],[Début2]]</f>
        <v>6.25E-2</v>
      </c>
      <c r="K7153" s="12" t="str">
        <f>IF(MONTH(D7153)=1,"JANV",IF(MONTH(D7153)=2,"FEV",IF(MONTH(D7153)=3,"MARS",IF(MONTH(D7153)=4,"AVR",IF(MONTH(D7153)=5,"MAI",IF(MONTH(D7153)=6,"JUIN",IF(MONTH(D7153)=7,"JUILL",IF(MONTH(D7153)=8,"AOU",IF(MONTH(D7153)=9,"SEPT",IF(MONTH(D7153)=10,"OCT",IF(MONTH(D7153)=11,"NOV",IF(MONTH(D7153)=12,"DEC",""))))))))))))</f>
        <v>MAI</v>
      </c>
    </row>
    <row r="7154" spans="1:11" x14ac:dyDescent="0.3">
      <c r="A7154" t="s">
        <v>410</v>
      </c>
      <c r="B7154" s="3">
        <v>45435</v>
      </c>
      <c r="C7154" s="4">
        <v>0.5625</v>
      </c>
      <c r="D7154" s="3">
        <v>45435</v>
      </c>
      <c r="E7154" s="4">
        <v>0.58333333333333337</v>
      </c>
      <c r="F7154" t="s">
        <v>410</v>
      </c>
      <c r="G7154" s="12" t="s">
        <v>12</v>
      </c>
      <c r="H7154" s="12" t="s">
        <v>35</v>
      </c>
      <c r="I7154" s="12" t="str">
        <f>_xlfn.XLOOKUP(Tableau1[[#This Row],[AGENT]],AGENT,TYPE,"",0)</f>
        <v>ASS</v>
      </c>
      <c r="J7154" s="13">
        <f>Tableau1[[#This Row],[Fin3]]-Tableau1[[#This Row],[Début2]]</f>
        <v>2.083333333333337E-2</v>
      </c>
      <c r="K7154" s="12" t="str">
        <f>IF(MONTH(D7154)=1,"JANV",IF(MONTH(D7154)=2,"FEV",IF(MONTH(D7154)=3,"MARS",IF(MONTH(D7154)=4,"AVR",IF(MONTH(D7154)=5,"MAI",IF(MONTH(D7154)=6,"JUIN",IF(MONTH(D7154)=7,"JUILL",IF(MONTH(D7154)=8,"AOU",IF(MONTH(D7154)=9,"SEPT",IF(MONTH(D7154)=10,"OCT",IF(MONTH(D7154)=11,"NOV",IF(MONTH(D7154)=12,"DEC",""))))))))))))</f>
        <v>MAI</v>
      </c>
    </row>
    <row r="7155" spans="1:11" x14ac:dyDescent="0.3">
      <c r="A7155" t="s">
        <v>410</v>
      </c>
      <c r="B7155" s="3">
        <v>45440</v>
      </c>
      <c r="C7155" s="4">
        <v>0.54166666666666663</v>
      </c>
      <c r="D7155" s="3">
        <v>45440</v>
      </c>
      <c r="E7155" s="4">
        <v>0.5625</v>
      </c>
      <c r="F7155" t="s">
        <v>410</v>
      </c>
      <c r="G7155" s="12" t="s">
        <v>12</v>
      </c>
      <c r="H7155" s="12" t="s">
        <v>35</v>
      </c>
      <c r="I7155" s="12" t="str">
        <f>_xlfn.XLOOKUP(Tableau1[[#This Row],[AGENT]],AGENT,TYPE,"",0)</f>
        <v>ASS</v>
      </c>
      <c r="J7155" s="13">
        <f>Tableau1[[#This Row],[Fin3]]-Tableau1[[#This Row],[Début2]]</f>
        <v>2.083333333333337E-2</v>
      </c>
      <c r="K7155" s="12" t="str">
        <f>IF(MONTH(D7155)=1,"JANV",IF(MONTH(D7155)=2,"FEV",IF(MONTH(D7155)=3,"MARS",IF(MONTH(D7155)=4,"AVR",IF(MONTH(D7155)=5,"MAI",IF(MONTH(D7155)=6,"JUIN",IF(MONTH(D7155)=7,"JUILL",IF(MONTH(D7155)=8,"AOU",IF(MONTH(D7155)=9,"SEPT",IF(MONTH(D7155)=10,"OCT",IF(MONTH(D7155)=11,"NOV",IF(MONTH(D7155)=12,"DEC",""))))))))))))</f>
        <v>MAI</v>
      </c>
    </row>
    <row r="7156" spans="1:11" x14ac:dyDescent="0.3">
      <c r="A7156" t="s">
        <v>410</v>
      </c>
      <c r="B7156" s="3">
        <v>45441</v>
      </c>
      <c r="C7156" s="4">
        <v>0.58333333333333337</v>
      </c>
      <c r="D7156" s="3">
        <v>45441</v>
      </c>
      <c r="E7156" s="4">
        <v>0.60416666666666663</v>
      </c>
      <c r="F7156" t="s">
        <v>410</v>
      </c>
      <c r="G7156" s="12" t="s">
        <v>12</v>
      </c>
      <c r="H7156" s="12" t="s">
        <v>35</v>
      </c>
      <c r="I7156" s="12" t="str">
        <f>_xlfn.XLOOKUP(Tableau1[[#This Row],[AGENT]],AGENT,TYPE,"",0)</f>
        <v>ASS</v>
      </c>
      <c r="J7156" s="13">
        <f>Tableau1[[#This Row],[Fin3]]-Tableau1[[#This Row],[Début2]]</f>
        <v>2.0833333333333259E-2</v>
      </c>
      <c r="K7156" s="12" t="str">
        <f>IF(MONTH(D7156)=1,"JANV",IF(MONTH(D7156)=2,"FEV",IF(MONTH(D7156)=3,"MARS",IF(MONTH(D7156)=4,"AVR",IF(MONTH(D7156)=5,"MAI",IF(MONTH(D7156)=6,"JUIN",IF(MONTH(D7156)=7,"JUILL",IF(MONTH(D7156)=8,"AOU",IF(MONTH(D7156)=9,"SEPT",IF(MONTH(D7156)=10,"OCT",IF(MONTH(D7156)=11,"NOV",IF(MONTH(D7156)=12,"DEC",""))))))))))))</f>
        <v>MAI</v>
      </c>
    </row>
    <row r="7157" spans="1:11" x14ac:dyDescent="0.3">
      <c r="A7157" t="s">
        <v>410</v>
      </c>
      <c r="B7157" s="3">
        <v>45446</v>
      </c>
      <c r="C7157" s="4">
        <v>0.45833333333333331</v>
      </c>
      <c r="D7157" s="3">
        <v>45446</v>
      </c>
      <c r="E7157" s="4">
        <v>0.5</v>
      </c>
      <c r="F7157" t="s">
        <v>410</v>
      </c>
      <c r="G7157" s="12" t="s">
        <v>12</v>
      </c>
      <c r="H7157" s="12" t="s">
        <v>35</v>
      </c>
      <c r="I7157" s="12" t="str">
        <f>_xlfn.XLOOKUP(Tableau1[[#This Row],[AGENT]],AGENT,TYPE,"",0)</f>
        <v>ASS</v>
      </c>
      <c r="J7157" s="13">
        <f>Tableau1[[#This Row],[Fin3]]-Tableau1[[#This Row],[Début2]]</f>
        <v>4.1666666666666685E-2</v>
      </c>
      <c r="K7157" s="12" t="str">
        <f>IF(MONTH(D7157)=1,"JANV",IF(MONTH(D7157)=2,"FEV",IF(MONTH(D7157)=3,"MARS",IF(MONTH(D7157)=4,"AVR",IF(MONTH(D7157)=5,"MAI",IF(MONTH(D7157)=6,"JUIN",IF(MONTH(D7157)=7,"JUILL",IF(MONTH(D7157)=8,"AOU",IF(MONTH(D7157)=9,"SEPT",IF(MONTH(D7157)=10,"OCT",IF(MONTH(D7157)=11,"NOV",IF(MONTH(D7157)=12,"DEC",""))))))))))))</f>
        <v>JUIN</v>
      </c>
    </row>
    <row r="7158" spans="1:11" x14ac:dyDescent="0.3">
      <c r="A7158" t="s">
        <v>410</v>
      </c>
      <c r="B7158" s="3">
        <v>45454</v>
      </c>
      <c r="C7158" s="4">
        <v>0.45833333333333331</v>
      </c>
      <c r="D7158" s="3">
        <v>45454</v>
      </c>
      <c r="E7158" s="4">
        <v>0.47916666666666669</v>
      </c>
      <c r="F7158" t="s">
        <v>410</v>
      </c>
      <c r="G7158" s="12" t="s">
        <v>12</v>
      </c>
      <c r="H7158" s="12" t="s">
        <v>35</v>
      </c>
      <c r="I7158" s="12" t="str">
        <f>_xlfn.XLOOKUP(Tableau1[[#This Row],[AGENT]],AGENT,TYPE,"",0)</f>
        <v>ASS</v>
      </c>
      <c r="J7158" s="13">
        <f>Tableau1[[#This Row],[Fin3]]-Tableau1[[#This Row],[Début2]]</f>
        <v>2.083333333333337E-2</v>
      </c>
      <c r="K7158" s="12" t="str">
        <f>IF(MONTH(D7158)=1,"JANV",IF(MONTH(D7158)=2,"FEV",IF(MONTH(D7158)=3,"MARS",IF(MONTH(D7158)=4,"AVR",IF(MONTH(D7158)=5,"MAI",IF(MONTH(D7158)=6,"JUIN",IF(MONTH(D7158)=7,"JUILL",IF(MONTH(D7158)=8,"AOU",IF(MONTH(D7158)=9,"SEPT",IF(MONTH(D7158)=10,"OCT",IF(MONTH(D7158)=11,"NOV",IF(MONTH(D7158)=12,"DEC",""))))))))))))</f>
        <v>JUIN</v>
      </c>
    </row>
    <row r="7159" spans="1:11" x14ac:dyDescent="0.3">
      <c r="A7159" t="s">
        <v>410</v>
      </c>
      <c r="B7159" s="3">
        <v>45456</v>
      </c>
      <c r="C7159" s="4">
        <v>0.66666666666666663</v>
      </c>
      <c r="D7159" s="3">
        <v>45456</v>
      </c>
      <c r="E7159" s="4">
        <v>0.6875</v>
      </c>
      <c r="F7159" t="s">
        <v>410</v>
      </c>
      <c r="G7159" s="12" t="s">
        <v>12</v>
      </c>
      <c r="H7159" s="12" t="s">
        <v>35</v>
      </c>
      <c r="I7159" s="12" t="str">
        <f>_xlfn.XLOOKUP(Tableau1[[#This Row],[AGENT]],AGENT,TYPE,"",0)</f>
        <v>ASS</v>
      </c>
      <c r="J7159" s="13">
        <f>Tableau1[[#This Row],[Fin3]]-Tableau1[[#This Row],[Début2]]</f>
        <v>2.083333333333337E-2</v>
      </c>
      <c r="K7159" s="12" t="str">
        <f>IF(MONTH(D7159)=1,"JANV",IF(MONTH(D7159)=2,"FEV",IF(MONTH(D7159)=3,"MARS",IF(MONTH(D7159)=4,"AVR",IF(MONTH(D7159)=5,"MAI",IF(MONTH(D7159)=6,"JUIN",IF(MONTH(D7159)=7,"JUILL",IF(MONTH(D7159)=8,"AOU",IF(MONTH(D7159)=9,"SEPT",IF(MONTH(D7159)=10,"OCT",IF(MONTH(D7159)=11,"NOV",IF(MONTH(D7159)=12,"DEC",""))))))))))))</f>
        <v>JUIN</v>
      </c>
    </row>
    <row r="7160" spans="1:11" x14ac:dyDescent="0.3">
      <c r="A7160" t="s">
        <v>410</v>
      </c>
      <c r="B7160" s="3">
        <v>45460</v>
      </c>
      <c r="C7160" s="4">
        <v>0.64583333333333337</v>
      </c>
      <c r="D7160" s="3">
        <v>45460</v>
      </c>
      <c r="E7160" s="4">
        <v>0.66666666666666663</v>
      </c>
      <c r="F7160" t="s">
        <v>410</v>
      </c>
      <c r="G7160" s="12" t="s">
        <v>12</v>
      </c>
      <c r="H7160" s="12" t="s">
        <v>35</v>
      </c>
      <c r="I7160" s="12" t="str">
        <f>_xlfn.XLOOKUP(Tableau1[[#This Row],[AGENT]],AGENT,TYPE,"",0)</f>
        <v>ASS</v>
      </c>
      <c r="J7160" s="13">
        <f>Tableau1[[#This Row],[Fin3]]-Tableau1[[#This Row],[Début2]]</f>
        <v>2.0833333333333259E-2</v>
      </c>
      <c r="K7160" s="12" t="str">
        <f>IF(MONTH(D7160)=1,"JANV",IF(MONTH(D7160)=2,"FEV",IF(MONTH(D7160)=3,"MARS",IF(MONTH(D7160)=4,"AVR",IF(MONTH(D7160)=5,"MAI",IF(MONTH(D7160)=6,"JUIN",IF(MONTH(D7160)=7,"JUILL",IF(MONTH(D7160)=8,"AOU",IF(MONTH(D7160)=9,"SEPT",IF(MONTH(D7160)=10,"OCT",IF(MONTH(D7160)=11,"NOV",IF(MONTH(D7160)=12,"DEC",""))))))))))))</f>
        <v>JUIN</v>
      </c>
    </row>
    <row r="7161" spans="1:11" x14ac:dyDescent="0.3">
      <c r="A7161" t="s">
        <v>467</v>
      </c>
      <c r="B7161" s="3">
        <v>45461</v>
      </c>
      <c r="C7161" s="4">
        <v>0.375</v>
      </c>
      <c r="D7161" s="3">
        <v>45461</v>
      </c>
      <c r="E7161" s="4">
        <v>0.39583333333333331</v>
      </c>
      <c r="F7161" t="s">
        <v>410</v>
      </c>
      <c r="G7161" s="12" t="s">
        <v>12</v>
      </c>
      <c r="H7161" s="12" t="s">
        <v>35</v>
      </c>
      <c r="I7161" s="12" t="str">
        <f>_xlfn.XLOOKUP(Tableau1[[#This Row],[AGENT]],AGENT,TYPE,"",0)</f>
        <v>ASS</v>
      </c>
      <c r="J7161" s="13">
        <f>Tableau1[[#This Row],[Fin3]]-Tableau1[[#This Row],[Début2]]</f>
        <v>2.0833333333333315E-2</v>
      </c>
      <c r="K7161" s="12" t="str">
        <f>IF(MONTH(D7161)=1,"JANV",IF(MONTH(D7161)=2,"FEV",IF(MONTH(D7161)=3,"MARS",IF(MONTH(D7161)=4,"AVR",IF(MONTH(D7161)=5,"MAI",IF(MONTH(D7161)=6,"JUIN",IF(MONTH(D7161)=7,"JUILL",IF(MONTH(D7161)=8,"AOU",IF(MONTH(D7161)=9,"SEPT",IF(MONTH(D7161)=10,"OCT",IF(MONTH(D7161)=11,"NOV",IF(MONTH(D7161)=12,"DEC",""))))))))))))</f>
        <v>JUIN</v>
      </c>
    </row>
    <row r="7162" spans="1:11" x14ac:dyDescent="0.3">
      <c r="A7162" t="s">
        <v>410</v>
      </c>
      <c r="B7162" s="3">
        <v>45462</v>
      </c>
      <c r="C7162" s="4">
        <v>0.41666666666666669</v>
      </c>
      <c r="D7162" s="3">
        <v>45462</v>
      </c>
      <c r="E7162" s="4">
        <v>0.4375</v>
      </c>
      <c r="F7162" t="s">
        <v>410</v>
      </c>
      <c r="G7162" s="12" t="s">
        <v>12</v>
      </c>
      <c r="H7162" s="12" t="s">
        <v>35</v>
      </c>
      <c r="I7162" s="12" t="str">
        <f>_xlfn.XLOOKUP(Tableau1[[#This Row],[AGENT]],AGENT,TYPE,"",0)</f>
        <v>ASS</v>
      </c>
      <c r="J7162" s="13">
        <f>Tableau1[[#This Row],[Fin3]]-Tableau1[[#This Row],[Début2]]</f>
        <v>2.0833333333333315E-2</v>
      </c>
      <c r="K7162" s="12" t="str">
        <f>IF(MONTH(D7162)=1,"JANV",IF(MONTH(D7162)=2,"FEV",IF(MONTH(D7162)=3,"MARS",IF(MONTH(D7162)=4,"AVR",IF(MONTH(D7162)=5,"MAI",IF(MONTH(D7162)=6,"JUIN",IF(MONTH(D7162)=7,"JUILL",IF(MONTH(D7162)=8,"AOU",IF(MONTH(D7162)=9,"SEPT",IF(MONTH(D7162)=10,"OCT",IF(MONTH(D7162)=11,"NOV",IF(MONTH(D7162)=12,"DEC",""))))))))))))</f>
        <v>JUIN</v>
      </c>
    </row>
    <row r="7163" spans="1:11" x14ac:dyDescent="0.3">
      <c r="A7163" t="s">
        <v>410</v>
      </c>
      <c r="B7163" s="3">
        <v>45463</v>
      </c>
      <c r="C7163" s="4">
        <v>0.41666666666666669</v>
      </c>
      <c r="D7163" s="3">
        <v>45463</v>
      </c>
      <c r="E7163" s="4">
        <v>0.4375</v>
      </c>
      <c r="F7163" t="s">
        <v>410</v>
      </c>
      <c r="G7163" s="12" t="s">
        <v>12</v>
      </c>
      <c r="H7163" s="12" t="s">
        <v>35</v>
      </c>
      <c r="I7163" s="12" t="str">
        <f>_xlfn.XLOOKUP(Tableau1[[#This Row],[AGENT]],AGENT,TYPE,"",0)</f>
        <v>ASS</v>
      </c>
      <c r="J7163" s="13">
        <f>Tableau1[[#This Row],[Fin3]]-Tableau1[[#This Row],[Début2]]</f>
        <v>2.0833333333333315E-2</v>
      </c>
      <c r="K7163" s="12" t="str">
        <f>IF(MONTH(D7163)=1,"JANV",IF(MONTH(D7163)=2,"FEV",IF(MONTH(D7163)=3,"MARS",IF(MONTH(D7163)=4,"AVR",IF(MONTH(D7163)=5,"MAI",IF(MONTH(D7163)=6,"JUIN",IF(MONTH(D7163)=7,"JUILL",IF(MONTH(D7163)=8,"AOU",IF(MONTH(D7163)=9,"SEPT",IF(MONTH(D7163)=10,"OCT",IF(MONTH(D7163)=11,"NOV",IF(MONTH(D7163)=12,"DEC",""))))))))))))</f>
        <v>JUIN</v>
      </c>
    </row>
    <row r="7164" spans="1:11" x14ac:dyDescent="0.3">
      <c r="A7164" t="s">
        <v>410</v>
      </c>
      <c r="B7164" s="3">
        <v>45463</v>
      </c>
      <c r="C7164" s="4">
        <v>0.60416666666666663</v>
      </c>
      <c r="D7164" s="3">
        <v>45463</v>
      </c>
      <c r="E7164" s="4">
        <v>0.625</v>
      </c>
      <c r="F7164" t="s">
        <v>410</v>
      </c>
      <c r="G7164" s="12" t="s">
        <v>12</v>
      </c>
      <c r="H7164" s="12" t="s">
        <v>35</v>
      </c>
      <c r="I7164" s="12" t="str">
        <f>_xlfn.XLOOKUP(Tableau1[[#This Row],[AGENT]],AGENT,TYPE,"",0)</f>
        <v>ASS</v>
      </c>
      <c r="J7164" s="13">
        <f>Tableau1[[#This Row],[Fin3]]-Tableau1[[#This Row],[Début2]]</f>
        <v>2.083333333333337E-2</v>
      </c>
      <c r="K7164" s="12" t="str">
        <f>IF(MONTH(D7164)=1,"JANV",IF(MONTH(D7164)=2,"FEV",IF(MONTH(D7164)=3,"MARS",IF(MONTH(D7164)=4,"AVR",IF(MONTH(D7164)=5,"MAI",IF(MONTH(D7164)=6,"JUIN",IF(MONTH(D7164)=7,"JUILL",IF(MONTH(D7164)=8,"AOU",IF(MONTH(D7164)=9,"SEPT",IF(MONTH(D7164)=10,"OCT",IF(MONTH(D7164)=11,"NOV",IF(MONTH(D7164)=12,"DEC",""))))))))))))</f>
        <v>JUIN</v>
      </c>
    </row>
    <row r="7165" spans="1:11" x14ac:dyDescent="0.3">
      <c r="A7165" t="s">
        <v>410</v>
      </c>
      <c r="B7165" s="3">
        <v>45511</v>
      </c>
      <c r="C7165" s="4">
        <v>0.375</v>
      </c>
      <c r="D7165" s="3">
        <v>45511</v>
      </c>
      <c r="E7165" s="4">
        <v>0.39583333333333331</v>
      </c>
      <c r="F7165" t="s">
        <v>410</v>
      </c>
      <c r="G7165" s="12" t="s">
        <v>12</v>
      </c>
      <c r="H7165" s="12" t="s">
        <v>35</v>
      </c>
      <c r="I7165" s="12" t="str">
        <f>_xlfn.XLOOKUP(Tableau1[[#This Row],[AGENT]],AGENT,TYPE,"",0)</f>
        <v>ASS</v>
      </c>
      <c r="J7165" s="13">
        <f>Tableau1[[#This Row],[Fin3]]-Tableau1[[#This Row],[Début2]]</f>
        <v>2.0833333333333315E-2</v>
      </c>
      <c r="K7165" s="12" t="str">
        <f>IF(MONTH(D7165)=1,"JANV",IF(MONTH(D7165)=2,"FEV",IF(MONTH(D7165)=3,"MARS",IF(MONTH(D7165)=4,"AVR",IF(MONTH(D7165)=5,"MAI",IF(MONTH(D7165)=6,"JUIN",IF(MONTH(D7165)=7,"JUILL",IF(MONTH(D7165)=8,"AOU",IF(MONTH(D7165)=9,"SEPT",IF(MONTH(D7165)=10,"OCT",IF(MONTH(D7165)=11,"NOV",IF(MONTH(D7165)=12,"DEC",""))))))))))))</f>
        <v>AOU</v>
      </c>
    </row>
    <row r="7166" spans="1:11" x14ac:dyDescent="0.3">
      <c r="A7166" t="s">
        <v>410</v>
      </c>
      <c r="B7166" s="3">
        <v>45512</v>
      </c>
      <c r="C7166" s="4">
        <v>0.625</v>
      </c>
      <c r="D7166" s="3">
        <v>45512</v>
      </c>
      <c r="E7166" s="4">
        <v>0.64583333333333337</v>
      </c>
      <c r="F7166" t="s">
        <v>410</v>
      </c>
      <c r="G7166" s="12" t="s">
        <v>12</v>
      </c>
      <c r="H7166" s="12" t="s">
        <v>35</v>
      </c>
      <c r="I7166" s="12" t="str">
        <f>_xlfn.XLOOKUP(Tableau1[[#This Row],[AGENT]],AGENT,TYPE,"",0)</f>
        <v>ASS</v>
      </c>
      <c r="J7166" s="13">
        <f>Tableau1[[#This Row],[Fin3]]-Tableau1[[#This Row],[Début2]]</f>
        <v>2.083333333333337E-2</v>
      </c>
      <c r="K7166" s="12" t="str">
        <f>IF(MONTH(D7166)=1,"JANV",IF(MONTH(D7166)=2,"FEV",IF(MONTH(D7166)=3,"MARS",IF(MONTH(D7166)=4,"AVR",IF(MONTH(D7166)=5,"MAI",IF(MONTH(D7166)=6,"JUIN",IF(MONTH(D7166)=7,"JUILL",IF(MONTH(D7166)=8,"AOU",IF(MONTH(D7166)=9,"SEPT",IF(MONTH(D7166)=10,"OCT",IF(MONTH(D7166)=11,"NOV",IF(MONTH(D7166)=12,"DEC",""))))))))))))</f>
        <v>AOU</v>
      </c>
    </row>
    <row r="7167" spans="1:11" x14ac:dyDescent="0.3">
      <c r="A7167" t="s">
        <v>410</v>
      </c>
      <c r="B7167" s="3">
        <v>45516</v>
      </c>
      <c r="C7167" s="4">
        <v>0.64583333333333337</v>
      </c>
      <c r="D7167" s="3">
        <v>45516</v>
      </c>
      <c r="E7167" s="4">
        <v>0.70833333333333337</v>
      </c>
      <c r="F7167" t="s">
        <v>410</v>
      </c>
      <c r="G7167" s="12" t="s">
        <v>12</v>
      </c>
      <c r="H7167" s="12" t="s">
        <v>35</v>
      </c>
      <c r="I7167" s="12" t="str">
        <f>_xlfn.XLOOKUP(Tableau1[[#This Row],[AGENT]],AGENT,TYPE,"",0)</f>
        <v>ASS</v>
      </c>
      <c r="J7167" s="13">
        <f>Tableau1[[#This Row],[Fin3]]-Tableau1[[#This Row],[Début2]]</f>
        <v>6.25E-2</v>
      </c>
      <c r="K7167" s="12" t="str">
        <f>IF(MONTH(D7167)=1,"JANV",IF(MONTH(D7167)=2,"FEV",IF(MONTH(D7167)=3,"MARS",IF(MONTH(D7167)=4,"AVR",IF(MONTH(D7167)=5,"MAI",IF(MONTH(D7167)=6,"JUIN",IF(MONTH(D7167)=7,"JUILL",IF(MONTH(D7167)=8,"AOU",IF(MONTH(D7167)=9,"SEPT",IF(MONTH(D7167)=10,"OCT",IF(MONTH(D7167)=11,"NOV",IF(MONTH(D7167)=12,"DEC",""))))))))))))</f>
        <v>AOU</v>
      </c>
    </row>
    <row r="7168" spans="1:11" x14ac:dyDescent="0.3">
      <c r="A7168" t="s">
        <v>410</v>
      </c>
      <c r="B7168" s="3">
        <v>45517</v>
      </c>
      <c r="C7168" s="4">
        <v>0.5625</v>
      </c>
      <c r="D7168" s="3">
        <v>45517</v>
      </c>
      <c r="E7168" s="4">
        <v>0.58333333333333337</v>
      </c>
      <c r="F7168" t="s">
        <v>410</v>
      </c>
      <c r="G7168" s="12" t="s">
        <v>12</v>
      </c>
      <c r="H7168" s="12" t="s">
        <v>35</v>
      </c>
      <c r="I7168" s="12" t="str">
        <f>_xlfn.XLOOKUP(Tableau1[[#This Row],[AGENT]],AGENT,TYPE,"",0)</f>
        <v>ASS</v>
      </c>
      <c r="J7168" s="13">
        <f>Tableau1[[#This Row],[Fin3]]-Tableau1[[#This Row],[Début2]]</f>
        <v>2.083333333333337E-2</v>
      </c>
      <c r="K7168" s="12" t="str">
        <f>IF(MONTH(D7168)=1,"JANV",IF(MONTH(D7168)=2,"FEV",IF(MONTH(D7168)=3,"MARS",IF(MONTH(D7168)=4,"AVR",IF(MONTH(D7168)=5,"MAI",IF(MONTH(D7168)=6,"JUIN",IF(MONTH(D7168)=7,"JUILL",IF(MONTH(D7168)=8,"AOU",IF(MONTH(D7168)=9,"SEPT",IF(MONTH(D7168)=10,"OCT",IF(MONTH(D7168)=11,"NOV",IF(MONTH(D7168)=12,"DEC",""))))))))))))</f>
        <v>AOU</v>
      </c>
    </row>
    <row r="7169" spans="1:11" x14ac:dyDescent="0.3">
      <c r="A7169" t="s">
        <v>410</v>
      </c>
      <c r="B7169" s="3">
        <v>45517</v>
      </c>
      <c r="C7169" s="4">
        <v>0.66666666666666663</v>
      </c>
      <c r="D7169" s="3">
        <v>45517</v>
      </c>
      <c r="E7169" s="4">
        <v>0.6875</v>
      </c>
      <c r="F7169" t="s">
        <v>410</v>
      </c>
      <c r="G7169" s="12" t="s">
        <v>12</v>
      </c>
      <c r="H7169" s="12" t="s">
        <v>35</v>
      </c>
      <c r="I7169" s="12" t="str">
        <f>_xlfn.XLOOKUP(Tableau1[[#This Row],[AGENT]],AGENT,TYPE,"",0)</f>
        <v>ASS</v>
      </c>
      <c r="J7169" s="13">
        <f>Tableau1[[#This Row],[Fin3]]-Tableau1[[#This Row],[Début2]]</f>
        <v>2.083333333333337E-2</v>
      </c>
      <c r="K7169" s="12" t="str">
        <f>IF(MONTH(D7169)=1,"JANV",IF(MONTH(D7169)=2,"FEV",IF(MONTH(D7169)=3,"MARS",IF(MONTH(D7169)=4,"AVR",IF(MONTH(D7169)=5,"MAI",IF(MONTH(D7169)=6,"JUIN",IF(MONTH(D7169)=7,"JUILL",IF(MONTH(D7169)=8,"AOU",IF(MONTH(D7169)=9,"SEPT",IF(MONTH(D7169)=10,"OCT",IF(MONTH(D7169)=11,"NOV",IF(MONTH(D7169)=12,"DEC",""))))))))))))</f>
        <v>AOU</v>
      </c>
    </row>
    <row r="7170" spans="1:11" x14ac:dyDescent="0.3">
      <c r="A7170" t="s">
        <v>410</v>
      </c>
      <c r="B7170" s="3">
        <v>45523</v>
      </c>
      <c r="C7170" s="4">
        <v>0.5625</v>
      </c>
      <c r="D7170" s="3">
        <v>45523</v>
      </c>
      <c r="E7170" s="4">
        <v>0.58333333333333337</v>
      </c>
      <c r="F7170" t="s">
        <v>410</v>
      </c>
      <c r="G7170" s="12" t="s">
        <v>12</v>
      </c>
      <c r="H7170" s="12" t="s">
        <v>35</v>
      </c>
      <c r="I7170" s="12" t="str">
        <f>_xlfn.XLOOKUP(Tableau1[[#This Row],[AGENT]],AGENT,TYPE,"",0)</f>
        <v>ASS</v>
      </c>
      <c r="J7170" s="13">
        <f>Tableau1[[#This Row],[Fin3]]-Tableau1[[#This Row],[Début2]]</f>
        <v>2.083333333333337E-2</v>
      </c>
      <c r="K7170" s="12" t="str">
        <f>IF(MONTH(D7170)=1,"JANV",IF(MONTH(D7170)=2,"FEV",IF(MONTH(D7170)=3,"MARS",IF(MONTH(D7170)=4,"AVR",IF(MONTH(D7170)=5,"MAI",IF(MONTH(D7170)=6,"JUIN",IF(MONTH(D7170)=7,"JUILL",IF(MONTH(D7170)=8,"AOU",IF(MONTH(D7170)=9,"SEPT",IF(MONTH(D7170)=10,"OCT",IF(MONTH(D7170)=11,"NOV",IF(MONTH(D7170)=12,"DEC",""))))))))))))</f>
        <v>AOU</v>
      </c>
    </row>
    <row r="7171" spans="1:11" x14ac:dyDescent="0.3">
      <c r="A7171" t="s">
        <v>410</v>
      </c>
      <c r="B7171" s="3">
        <v>45523</v>
      </c>
      <c r="C7171" s="4">
        <v>0.66666666666666663</v>
      </c>
      <c r="D7171" s="3">
        <v>45523</v>
      </c>
      <c r="E7171" s="4">
        <v>0.69791666666666663</v>
      </c>
      <c r="F7171" t="s">
        <v>410</v>
      </c>
      <c r="G7171" s="12" t="s">
        <v>12</v>
      </c>
      <c r="H7171" s="12" t="s">
        <v>35</v>
      </c>
      <c r="I7171" s="12" t="str">
        <f>_xlfn.XLOOKUP(Tableau1[[#This Row],[AGENT]],AGENT,TYPE,"",0)</f>
        <v>ASS</v>
      </c>
      <c r="J7171" s="13">
        <f>Tableau1[[#This Row],[Fin3]]-Tableau1[[#This Row],[Début2]]</f>
        <v>3.125E-2</v>
      </c>
      <c r="K7171" s="12" t="str">
        <f>IF(MONTH(D7171)=1,"JANV",IF(MONTH(D7171)=2,"FEV",IF(MONTH(D7171)=3,"MARS",IF(MONTH(D7171)=4,"AVR",IF(MONTH(D7171)=5,"MAI",IF(MONTH(D7171)=6,"JUIN",IF(MONTH(D7171)=7,"JUILL",IF(MONTH(D7171)=8,"AOU",IF(MONTH(D7171)=9,"SEPT",IF(MONTH(D7171)=10,"OCT",IF(MONTH(D7171)=11,"NOV",IF(MONTH(D7171)=12,"DEC",""))))))))))))</f>
        <v>AOU</v>
      </c>
    </row>
    <row r="7172" spans="1:11" x14ac:dyDescent="0.3">
      <c r="A7172" t="s">
        <v>410</v>
      </c>
      <c r="B7172" s="3">
        <v>45524</v>
      </c>
      <c r="C7172" s="4">
        <v>0.6875</v>
      </c>
      <c r="D7172" s="3">
        <v>45524</v>
      </c>
      <c r="E7172" s="4">
        <v>0.70833333333333337</v>
      </c>
      <c r="F7172" t="s">
        <v>410</v>
      </c>
      <c r="G7172" s="12" t="s">
        <v>12</v>
      </c>
      <c r="H7172" s="12" t="s">
        <v>35</v>
      </c>
      <c r="I7172" s="12" t="str">
        <f>_xlfn.XLOOKUP(Tableau1[[#This Row],[AGENT]],AGENT,TYPE,"",0)</f>
        <v>ASS</v>
      </c>
      <c r="J7172" s="13">
        <f>Tableau1[[#This Row],[Fin3]]-Tableau1[[#This Row],[Début2]]</f>
        <v>2.083333333333337E-2</v>
      </c>
      <c r="K7172" s="12" t="str">
        <f>IF(MONTH(D7172)=1,"JANV",IF(MONTH(D7172)=2,"FEV",IF(MONTH(D7172)=3,"MARS",IF(MONTH(D7172)=4,"AVR",IF(MONTH(D7172)=5,"MAI",IF(MONTH(D7172)=6,"JUIN",IF(MONTH(D7172)=7,"JUILL",IF(MONTH(D7172)=8,"AOU",IF(MONTH(D7172)=9,"SEPT",IF(MONTH(D7172)=10,"OCT",IF(MONTH(D7172)=11,"NOV",IF(MONTH(D7172)=12,"DEC",""))))))))))))</f>
        <v>AOU</v>
      </c>
    </row>
    <row r="7173" spans="1:11" x14ac:dyDescent="0.3">
      <c r="A7173" t="s">
        <v>410</v>
      </c>
      <c r="B7173" s="3">
        <v>45525</v>
      </c>
      <c r="C7173" s="4">
        <v>0.35416666666666669</v>
      </c>
      <c r="D7173" s="3">
        <v>45525</v>
      </c>
      <c r="E7173" s="4">
        <v>0.39583333333333331</v>
      </c>
      <c r="F7173" t="s">
        <v>410</v>
      </c>
      <c r="G7173" s="12" t="s">
        <v>12</v>
      </c>
      <c r="H7173" s="12" t="s">
        <v>35</v>
      </c>
      <c r="I7173" s="12" t="str">
        <f>_xlfn.XLOOKUP(Tableau1[[#This Row],[AGENT]],AGENT,TYPE,"",0)</f>
        <v>ASS</v>
      </c>
      <c r="J7173" s="13">
        <f>Tableau1[[#This Row],[Fin3]]-Tableau1[[#This Row],[Début2]]</f>
        <v>4.166666666666663E-2</v>
      </c>
      <c r="K7173" s="12" t="str">
        <f>IF(MONTH(D7173)=1,"JANV",IF(MONTH(D7173)=2,"FEV",IF(MONTH(D7173)=3,"MARS",IF(MONTH(D7173)=4,"AVR",IF(MONTH(D7173)=5,"MAI",IF(MONTH(D7173)=6,"JUIN",IF(MONTH(D7173)=7,"JUILL",IF(MONTH(D7173)=8,"AOU",IF(MONTH(D7173)=9,"SEPT",IF(MONTH(D7173)=10,"OCT",IF(MONTH(D7173)=11,"NOV",IF(MONTH(D7173)=12,"DEC",""))))))))))))</f>
        <v>AOU</v>
      </c>
    </row>
    <row r="7174" spans="1:11" x14ac:dyDescent="0.3">
      <c r="A7174" t="s">
        <v>410</v>
      </c>
      <c r="B7174" s="3">
        <v>45532</v>
      </c>
      <c r="C7174" s="4">
        <v>0.58333333333333337</v>
      </c>
      <c r="D7174" s="3">
        <v>45532</v>
      </c>
      <c r="E7174" s="4">
        <v>0.625</v>
      </c>
      <c r="F7174" t="s">
        <v>410</v>
      </c>
      <c r="G7174" s="12" t="s">
        <v>12</v>
      </c>
      <c r="H7174" s="12" t="s">
        <v>35</v>
      </c>
      <c r="I7174" s="12" t="str">
        <f>_xlfn.XLOOKUP(Tableau1[[#This Row],[AGENT]],AGENT,TYPE,"",0)</f>
        <v>ASS</v>
      </c>
      <c r="J7174" s="13">
        <f>Tableau1[[#This Row],[Fin3]]-Tableau1[[#This Row],[Début2]]</f>
        <v>4.166666666666663E-2</v>
      </c>
      <c r="K7174" s="12" t="str">
        <f>IF(MONTH(D7174)=1,"JANV",IF(MONTH(D7174)=2,"FEV",IF(MONTH(D7174)=3,"MARS",IF(MONTH(D7174)=4,"AVR",IF(MONTH(D7174)=5,"MAI",IF(MONTH(D7174)=6,"JUIN",IF(MONTH(D7174)=7,"JUILL",IF(MONTH(D7174)=8,"AOU",IF(MONTH(D7174)=9,"SEPT",IF(MONTH(D7174)=10,"OCT",IF(MONTH(D7174)=11,"NOV",IF(MONTH(D7174)=12,"DEC",""))))))))))))</f>
        <v>AOU</v>
      </c>
    </row>
    <row r="7175" spans="1:11" x14ac:dyDescent="0.3">
      <c r="A7175" t="s">
        <v>410</v>
      </c>
      <c r="B7175" s="3">
        <v>45530</v>
      </c>
      <c r="C7175" s="4">
        <v>0.35416666666666669</v>
      </c>
      <c r="D7175" s="3">
        <v>45530</v>
      </c>
      <c r="E7175" s="4">
        <v>0.375</v>
      </c>
      <c r="F7175" t="s">
        <v>410</v>
      </c>
      <c r="G7175" s="12" t="s">
        <v>12</v>
      </c>
      <c r="H7175" s="12" t="s">
        <v>35</v>
      </c>
      <c r="I7175" s="12" t="str">
        <f>_xlfn.XLOOKUP(Tableau1[[#This Row],[AGENT]],AGENT,TYPE,"",0)</f>
        <v>ASS</v>
      </c>
      <c r="J7175" s="13">
        <f>Tableau1[[#This Row],[Fin3]]-Tableau1[[#This Row],[Début2]]</f>
        <v>2.0833333333333315E-2</v>
      </c>
      <c r="K7175" s="12" t="str">
        <f>IF(MONTH(D7175)=1,"JANV",IF(MONTH(D7175)=2,"FEV",IF(MONTH(D7175)=3,"MARS",IF(MONTH(D7175)=4,"AVR",IF(MONTH(D7175)=5,"MAI",IF(MONTH(D7175)=6,"JUIN",IF(MONTH(D7175)=7,"JUILL",IF(MONTH(D7175)=8,"AOU",IF(MONTH(D7175)=9,"SEPT",IF(MONTH(D7175)=10,"OCT",IF(MONTH(D7175)=11,"NOV",IF(MONTH(D7175)=12,"DEC",""))))))))))))</f>
        <v>AOU</v>
      </c>
    </row>
    <row r="7176" spans="1:11" x14ac:dyDescent="0.3">
      <c r="A7176" t="s">
        <v>2733</v>
      </c>
      <c r="B7176" s="3">
        <v>45384</v>
      </c>
      <c r="C7176" s="4">
        <v>0.35416666666666669</v>
      </c>
      <c r="D7176" s="3">
        <v>45384</v>
      </c>
      <c r="E7176" s="4">
        <v>0.375</v>
      </c>
      <c r="F7176" t="s">
        <v>410</v>
      </c>
      <c r="G7176" t="s">
        <v>12</v>
      </c>
      <c r="H7176" s="12" t="s">
        <v>35</v>
      </c>
      <c r="I7176" s="12" t="str">
        <f>_xlfn.XLOOKUP(Tableau1[[#This Row],[AGENT]],AGENT,TYPE,"",0)</f>
        <v>ASS</v>
      </c>
      <c r="J7176" s="13">
        <f>Tableau1[[#This Row],[Fin3]]-Tableau1[[#This Row],[Début2]]</f>
        <v>2.0833333333333315E-2</v>
      </c>
      <c r="K7176" s="12" t="str">
        <f>IF(MONTH(D7176)=1,"JANV",IF(MONTH(D7176)=2,"FEV",IF(MONTH(D7176)=3,"MARS",IF(MONTH(D7176)=4,"AVR",IF(MONTH(D7176)=5,"MAI",IF(MONTH(D7176)=6,"JUIN",IF(MONTH(D7176)=7,"JUILL",IF(MONTH(D7176)=8,"AOU",IF(MONTH(D7176)=9,"SEPT",IF(MONTH(D7176)=10,"OCT",IF(MONTH(D7176)=11,"NOV",IF(MONTH(D7176)=12,"DEC",""))))))))))))</f>
        <v>AVR</v>
      </c>
    </row>
    <row r="7177" spans="1:11" x14ac:dyDescent="0.3">
      <c r="A7177" t="s">
        <v>410</v>
      </c>
      <c r="B7177" s="3">
        <v>45384</v>
      </c>
      <c r="C7177" s="4">
        <v>0.39583333333333331</v>
      </c>
      <c r="D7177" s="3">
        <v>45384</v>
      </c>
      <c r="E7177" s="4">
        <v>0.4375</v>
      </c>
      <c r="F7177" t="s">
        <v>410</v>
      </c>
      <c r="G7177" t="s">
        <v>12</v>
      </c>
      <c r="H7177" s="12" t="s">
        <v>35</v>
      </c>
      <c r="I7177" s="12" t="str">
        <f>_xlfn.XLOOKUP(Tableau1[[#This Row],[AGENT]],AGENT,TYPE,"",0)</f>
        <v>ASS</v>
      </c>
      <c r="J7177" s="13">
        <f>Tableau1[[#This Row],[Fin3]]-Tableau1[[#This Row],[Début2]]</f>
        <v>4.1666666666666685E-2</v>
      </c>
      <c r="K7177" s="12" t="str">
        <f>IF(MONTH(D7177)=1,"JANV",IF(MONTH(D7177)=2,"FEV",IF(MONTH(D7177)=3,"MARS",IF(MONTH(D7177)=4,"AVR",IF(MONTH(D7177)=5,"MAI",IF(MONTH(D7177)=6,"JUIN",IF(MONTH(D7177)=7,"JUILL",IF(MONTH(D7177)=8,"AOU",IF(MONTH(D7177)=9,"SEPT",IF(MONTH(D7177)=10,"OCT",IF(MONTH(D7177)=11,"NOV",IF(MONTH(D7177)=12,"DEC",""))))))))))))</f>
        <v>AVR</v>
      </c>
    </row>
    <row r="7178" spans="1:11" x14ac:dyDescent="0.3">
      <c r="A7178" t="s">
        <v>410</v>
      </c>
      <c r="B7178" s="3">
        <v>45385</v>
      </c>
      <c r="C7178" s="4">
        <v>0.5625</v>
      </c>
      <c r="D7178" s="3">
        <v>45385</v>
      </c>
      <c r="E7178" s="4">
        <v>0.58333333333333337</v>
      </c>
      <c r="F7178" t="s">
        <v>410</v>
      </c>
      <c r="G7178" t="s">
        <v>12</v>
      </c>
      <c r="H7178" s="12" t="s">
        <v>35</v>
      </c>
      <c r="I7178" s="12" t="str">
        <f>_xlfn.XLOOKUP(Tableau1[[#This Row],[AGENT]],AGENT,TYPE,"",0)</f>
        <v>ASS</v>
      </c>
      <c r="J7178" s="13">
        <f>Tableau1[[#This Row],[Fin3]]-Tableau1[[#This Row],[Début2]]</f>
        <v>2.083333333333337E-2</v>
      </c>
      <c r="K7178" s="12" t="str">
        <f>IF(MONTH(D7178)=1,"JANV",IF(MONTH(D7178)=2,"FEV",IF(MONTH(D7178)=3,"MARS",IF(MONTH(D7178)=4,"AVR",IF(MONTH(D7178)=5,"MAI",IF(MONTH(D7178)=6,"JUIN",IF(MONTH(D7178)=7,"JUILL",IF(MONTH(D7178)=8,"AOU",IF(MONTH(D7178)=9,"SEPT",IF(MONTH(D7178)=10,"OCT",IF(MONTH(D7178)=11,"NOV",IF(MONTH(D7178)=12,"DEC",""))))))))))))</f>
        <v>AVR</v>
      </c>
    </row>
    <row r="7179" spans="1:11" x14ac:dyDescent="0.3">
      <c r="A7179" t="s">
        <v>410</v>
      </c>
      <c r="B7179" s="3">
        <v>45385</v>
      </c>
      <c r="C7179" s="4">
        <v>0.625</v>
      </c>
      <c r="D7179" s="3">
        <v>45385</v>
      </c>
      <c r="E7179" s="4">
        <v>0.64583333333333337</v>
      </c>
      <c r="F7179" t="s">
        <v>410</v>
      </c>
      <c r="G7179" t="s">
        <v>12</v>
      </c>
      <c r="H7179" s="12" t="s">
        <v>35</v>
      </c>
      <c r="I7179" s="12" t="str">
        <f>_xlfn.XLOOKUP(Tableau1[[#This Row],[AGENT]],AGENT,TYPE,"",0)</f>
        <v>ASS</v>
      </c>
      <c r="J7179" s="13">
        <f>Tableau1[[#This Row],[Fin3]]-Tableau1[[#This Row],[Début2]]</f>
        <v>2.083333333333337E-2</v>
      </c>
      <c r="K7179" s="12" t="str">
        <f>IF(MONTH(D7179)=1,"JANV",IF(MONTH(D7179)=2,"FEV",IF(MONTH(D7179)=3,"MARS",IF(MONTH(D7179)=4,"AVR",IF(MONTH(D7179)=5,"MAI",IF(MONTH(D7179)=6,"JUIN",IF(MONTH(D7179)=7,"JUILL",IF(MONTH(D7179)=8,"AOU",IF(MONTH(D7179)=9,"SEPT",IF(MONTH(D7179)=10,"OCT",IF(MONTH(D7179)=11,"NOV",IF(MONTH(D7179)=12,"DEC",""))))))))))))</f>
        <v>AVR</v>
      </c>
    </row>
    <row r="7180" spans="1:11" x14ac:dyDescent="0.3">
      <c r="A7180" t="s">
        <v>410</v>
      </c>
      <c r="B7180" s="3">
        <v>45386</v>
      </c>
      <c r="C7180" s="4">
        <v>0.375</v>
      </c>
      <c r="D7180" s="3">
        <v>45386</v>
      </c>
      <c r="E7180" s="4">
        <v>0.39583333333333331</v>
      </c>
      <c r="F7180" t="s">
        <v>410</v>
      </c>
      <c r="G7180" t="s">
        <v>12</v>
      </c>
      <c r="H7180" s="12" t="s">
        <v>35</v>
      </c>
      <c r="I7180" s="12" t="str">
        <f>_xlfn.XLOOKUP(Tableau1[[#This Row],[AGENT]],AGENT,TYPE,"",0)</f>
        <v>ASS</v>
      </c>
      <c r="J7180" s="13">
        <f>Tableau1[[#This Row],[Fin3]]-Tableau1[[#This Row],[Début2]]</f>
        <v>2.0833333333333315E-2</v>
      </c>
      <c r="K7180" s="12" t="str">
        <f>IF(MONTH(D7180)=1,"JANV",IF(MONTH(D7180)=2,"FEV",IF(MONTH(D7180)=3,"MARS",IF(MONTH(D7180)=4,"AVR",IF(MONTH(D7180)=5,"MAI",IF(MONTH(D7180)=6,"JUIN",IF(MONTH(D7180)=7,"JUILL",IF(MONTH(D7180)=8,"AOU",IF(MONTH(D7180)=9,"SEPT",IF(MONTH(D7180)=10,"OCT",IF(MONTH(D7180)=11,"NOV",IF(MONTH(D7180)=12,"DEC",""))))))))))))</f>
        <v>AVR</v>
      </c>
    </row>
    <row r="7181" spans="1:11" x14ac:dyDescent="0.3">
      <c r="B7181" s="3">
        <v>45334</v>
      </c>
      <c r="C7181" s="4">
        <v>0.58333333333333337</v>
      </c>
      <c r="D7181" s="3">
        <v>45334</v>
      </c>
      <c r="E7181" s="4">
        <v>0.625</v>
      </c>
      <c r="F7181" t="s">
        <v>1490</v>
      </c>
      <c r="G7181" s="12" t="s">
        <v>12</v>
      </c>
      <c r="H7181" s="12" t="s">
        <v>76</v>
      </c>
      <c r="I7181" s="12" t="str">
        <f>_xlfn.XLOOKUP(Tableau1[[#This Row],[AGENT]],AGENT,TYPE,"",0)</f>
        <v>ASS</v>
      </c>
      <c r="J7181" s="13">
        <f>Tableau1[[#This Row],[Fin3]]-Tableau1[[#This Row],[Début2]]</f>
        <v>4.166666666666663E-2</v>
      </c>
      <c r="K7181" s="12" t="str">
        <f>IF(MONTH(D7181)=1,"JANV",IF(MONTH(D7181)=2,"FEV",IF(MONTH(D7181)=3,"MARS",IF(MONTH(D7181)=4,"AVR",IF(MONTH(D7181)=5,"MAI",IF(MONTH(D7181)=6,"JUIN",IF(MONTH(D7181)=7,"JUILL",IF(MONTH(D7181)=8,"AOU",IF(MONTH(D7181)=9,"SEPT",IF(MONTH(D7181)=10,"OCT",IF(MONTH(D7181)=11,"NOV",IF(MONTH(D7181)=12,"DEC",""))))))))))))</f>
        <v>FEV</v>
      </c>
    </row>
    <row r="7182" spans="1:11" x14ac:dyDescent="0.3">
      <c r="A7182" t="s">
        <v>1530</v>
      </c>
      <c r="B7182" s="3">
        <v>45404</v>
      </c>
      <c r="C7182" s="4">
        <v>0.58333333333333337</v>
      </c>
      <c r="D7182" s="3">
        <v>45404</v>
      </c>
      <c r="E7182" s="4">
        <v>0.625</v>
      </c>
      <c r="F7182" t="s">
        <v>1490</v>
      </c>
      <c r="G7182" s="12" t="s">
        <v>12</v>
      </c>
      <c r="H7182" s="12" t="s">
        <v>76</v>
      </c>
      <c r="I7182" s="12" t="str">
        <f>_xlfn.XLOOKUP(Tableau1[[#This Row],[AGENT]],AGENT,TYPE,"",0)</f>
        <v>ASS</v>
      </c>
      <c r="J7182" s="13">
        <f>Tableau1[[#This Row],[Fin3]]-Tableau1[[#This Row],[Début2]]</f>
        <v>4.166666666666663E-2</v>
      </c>
      <c r="K7182" s="12" t="str">
        <f>IF(MONTH(D7182)=1,"JANV",IF(MONTH(D7182)=2,"FEV",IF(MONTH(D7182)=3,"MARS",IF(MONTH(D7182)=4,"AVR",IF(MONTH(D7182)=5,"MAI",IF(MONTH(D7182)=6,"JUIN",IF(MONTH(D7182)=7,"JUILL",IF(MONTH(D7182)=8,"AOU",IF(MONTH(D7182)=9,"SEPT",IF(MONTH(D7182)=10,"OCT",IF(MONTH(D7182)=11,"NOV",IF(MONTH(D7182)=12,"DEC",""))))))))))))</f>
        <v>AVR</v>
      </c>
    </row>
    <row r="7183" spans="1:11" x14ac:dyDescent="0.3">
      <c r="B7183" s="3">
        <v>45385</v>
      </c>
      <c r="C7183" s="4">
        <v>0.39583333333333331</v>
      </c>
      <c r="D7183" s="3">
        <v>45385</v>
      </c>
      <c r="E7183" s="4">
        <v>0.4375</v>
      </c>
      <c r="F7183" t="s">
        <v>936</v>
      </c>
      <c r="G7183" s="12" t="s">
        <v>12</v>
      </c>
      <c r="H7183" s="12" t="s">
        <v>33</v>
      </c>
      <c r="I7183" s="12" t="str">
        <f>_xlfn.XLOOKUP(Tableau1[[#This Row],[AGENT]],AGENT,TYPE,"",0)</f>
        <v>ASS</v>
      </c>
      <c r="J7183" s="13">
        <f>Tableau1[[#This Row],[Fin3]]-Tableau1[[#This Row],[Début2]]</f>
        <v>4.1666666666666685E-2</v>
      </c>
      <c r="K7183" s="12" t="str">
        <f>IF(MONTH(D7183)=1,"JANV",IF(MONTH(D7183)=2,"FEV",IF(MONTH(D7183)=3,"MARS",IF(MONTH(D7183)=4,"AVR",IF(MONTH(D7183)=5,"MAI",IF(MONTH(D7183)=6,"JUIN",IF(MONTH(D7183)=7,"JUILL",IF(MONTH(D7183)=8,"AOU",IF(MONTH(D7183)=9,"SEPT",IF(MONTH(D7183)=10,"OCT",IF(MONTH(D7183)=11,"NOV",IF(MONTH(D7183)=12,"DEC",""))))))))))))</f>
        <v>AVR</v>
      </c>
    </row>
    <row r="7184" spans="1:11" x14ac:dyDescent="0.3">
      <c r="B7184" s="3">
        <v>45364</v>
      </c>
      <c r="C7184" s="4">
        <v>0.33333333333333331</v>
      </c>
      <c r="D7184" s="3">
        <v>45364</v>
      </c>
      <c r="E7184" s="4">
        <v>0.39583333333333331</v>
      </c>
      <c r="F7184" t="s">
        <v>936</v>
      </c>
      <c r="G7184" s="12" t="s">
        <v>12</v>
      </c>
      <c r="H7184" s="12" t="s">
        <v>33</v>
      </c>
      <c r="I7184" s="12" t="str">
        <f>_xlfn.XLOOKUP(Tableau1[[#This Row],[AGENT]],AGENT,TYPE,"",0)</f>
        <v>ASS</v>
      </c>
      <c r="J7184" s="13">
        <f>Tableau1[[#This Row],[Fin3]]-Tableau1[[#This Row],[Début2]]</f>
        <v>6.25E-2</v>
      </c>
      <c r="K7184" s="12" t="str">
        <f>IF(MONTH(D7184)=1,"JANV",IF(MONTH(D7184)=2,"FEV",IF(MONTH(D7184)=3,"MARS",IF(MONTH(D7184)=4,"AVR",IF(MONTH(D7184)=5,"MAI",IF(MONTH(D7184)=6,"JUIN",IF(MONTH(D7184)=7,"JUILL",IF(MONTH(D7184)=8,"AOU",IF(MONTH(D7184)=9,"SEPT",IF(MONTH(D7184)=10,"OCT",IF(MONTH(D7184)=11,"NOV",IF(MONTH(D7184)=12,"DEC",""))))))))))))</f>
        <v>MARS</v>
      </c>
    </row>
    <row r="7185" spans="1:11" x14ac:dyDescent="0.3">
      <c r="B7185" s="3">
        <v>45366</v>
      </c>
      <c r="C7185" s="4">
        <v>0.33333333333333331</v>
      </c>
      <c r="D7185" s="3">
        <v>45366</v>
      </c>
      <c r="E7185" s="4">
        <v>0.375</v>
      </c>
      <c r="F7185" t="s">
        <v>936</v>
      </c>
      <c r="G7185" s="12" t="s">
        <v>12</v>
      </c>
      <c r="H7185" s="12" t="s">
        <v>33</v>
      </c>
      <c r="I7185" s="12" t="str">
        <f>_xlfn.XLOOKUP(Tableau1[[#This Row],[AGENT]],AGENT,TYPE,"",0)</f>
        <v>ASS</v>
      </c>
      <c r="J7185" s="13">
        <f>Tableau1[[#This Row],[Fin3]]-Tableau1[[#This Row],[Début2]]</f>
        <v>4.1666666666666685E-2</v>
      </c>
      <c r="K7185" s="12" t="str">
        <f>IF(MONTH(D7185)=1,"JANV",IF(MONTH(D7185)=2,"FEV",IF(MONTH(D7185)=3,"MARS",IF(MONTH(D7185)=4,"AVR",IF(MONTH(D7185)=5,"MAI",IF(MONTH(D7185)=6,"JUIN",IF(MONTH(D7185)=7,"JUILL",IF(MONTH(D7185)=8,"AOU",IF(MONTH(D7185)=9,"SEPT",IF(MONTH(D7185)=10,"OCT",IF(MONTH(D7185)=11,"NOV",IF(MONTH(D7185)=12,"DEC",""))))))))))))</f>
        <v>MARS</v>
      </c>
    </row>
    <row r="7186" spans="1:11" x14ac:dyDescent="0.3">
      <c r="B7186" s="3">
        <v>45370</v>
      </c>
      <c r="C7186" s="4">
        <v>0.47916666666666669</v>
      </c>
      <c r="D7186" s="3">
        <v>45370</v>
      </c>
      <c r="E7186" s="4">
        <v>0.5</v>
      </c>
      <c r="F7186" t="s">
        <v>936</v>
      </c>
      <c r="G7186" s="12" t="s">
        <v>12</v>
      </c>
      <c r="H7186" s="12" t="s">
        <v>33</v>
      </c>
      <c r="I7186" s="12" t="str">
        <f>_xlfn.XLOOKUP(Tableau1[[#This Row],[AGENT]],AGENT,TYPE,"",0)</f>
        <v>ASS</v>
      </c>
      <c r="J7186" s="13">
        <f>Tableau1[[#This Row],[Fin3]]-Tableau1[[#This Row],[Début2]]</f>
        <v>2.0833333333333315E-2</v>
      </c>
      <c r="K7186" s="12" t="str">
        <f>IF(MONTH(D7186)=1,"JANV",IF(MONTH(D7186)=2,"FEV",IF(MONTH(D7186)=3,"MARS",IF(MONTH(D7186)=4,"AVR",IF(MONTH(D7186)=5,"MAI",IF(MONTH(D7186)=6,"JUIN",IF(MONTH(D7186)=7,"JUILL",IF(MONTH(D7186)=8,"AOU",IF(MONTH(D7186)=9,"SEPT",IF(MONTH(D7186)=10,"OCT",IF(MONTH(D7186)=11,"NOV",IF(MONTH(D7186)=12,"DEC",""))))))))))))</f>
        <v>MARS</v>
      </c>
    </row>
    <row r="7187" spans="1:11" x14ac:dyDescent="0.3">
      <c r="B7187" s="3">
        <v>45372</v>
      </c>
      <c r="C7187" s="4">
        <v>0.375</v>
      </c>
      <c r="D7187" s="3">
        <v>45372</v>
      </c>
      <c r="E7187" s="4">
        <v>0.4375</v>
      </c>
      <c r="F7187" t="s">
        <v>936</v>
      </c>
      <c r="G7187" s="12" t="s">
        <v>12</v>
      </c>
      <c r="H7187" s="12" t="s">
        <v>33</v>
      </c>
      <c r="I7187" s="12" t="str">
        <f>_xlfn.XLOOKUP(Tableau1[[#This Row],[AGENT]],AGENT,TYPE,"",0)</f>
        <v>ASS</v>
      </c>
      <c r="J7187" s="13">
        <f>Tableau1[[#This Row],[Fin3]]-Tableau1[[#This Row],[Début2]]</f>
        <v>6.25E-2</v>
      </c>
      <c r="K7187" s="12" t="str">
        <f>IF(MONTH(D7187)=1,"JANV",IF(MONTH(D7187)=2,"FEV",IF(MONTH(D7187)=3,"MARS",IF(MONTH(D7187)=4,"AVR",IF(MONTH(D7187)=5,"MAI",IF(MONTH(D7187)=6,"JUIN",IF(MONTH(D7187)=7,"JUILL",IF(MONTH(D7187)=8,"AOU",IF(MONTH(D7187)=9,"SEPT",IF(MONTH(D7187)=10,"OCT",IF(MONTH(D7187)=11,"NOV",IF(MONTH(D7187)=12,"DEC",""))))))))))))</f>
        <v>MARS</v>
      </c>
    </row>
    <row r="7188" spans="1:11" x14ac:dyDescent="0.3">
      <c r="B7188" s="3">
        <v>45380</v>
      </c>
      <c r="C7188" s="4">
        <v>0.39583333333333331</v>
      </c>
      <c r="D7188" s="3">
        <v>45380</v>
      </c>
      <c r="E7188" s="4">
        <v>0.41666666666666669</v>
      </c>
      <c r="F7188" t="s">
        <v>936</v>
      </c>
      <c r="G7188" s="12" t="s">
        <v>12</v>
      </c>
      <c r="H7188" s="12" t="s">
        <v>33</v>
      </c>
      <c r="I7188" s="12" t="str">
        <f>_xlfn.XLOOKUP(Tableau1[[#This Row],[AGENT]],AGENT,TYPE,"",0)</f>
        <v>ASS</v>
      </c>
      <c r="J7188" s="13">
        <f>Tableau1[[#This Row],[Fin3]]-Tableau1[[#This Row],[Début2]]</f>
        <v>2.083333333333337E-2</v>
      </c>
      <c r="K7188" s="12" t="str">
        <f>IF(MONTH(D7188)=1,"JANV",IF(MONTH(D7188)=2,"FEV",IF(MONTH(D7188)=3,"MARS",IF(MONTH(D7188)=4,"AVR",IF(MONTH(D7188)=5,"MAI",IF(MONTH(D7188)=6,"JUIN",IF(MONTH(D7188)=7,"JUILL",IF(MONTH(D7188)=8,"AOU",IF(MONTH(D7188)=9,"SEPT",IF(MONTH(D7188)=10,"OCT",IF(MONTH(D7188)=11,"NOV",IF(MONTH(D7188)=12,"DEC",""))))))))))))</f>
        <v>MARS</v>
      </c>
    </row>
    <row r="7189" spans="1:11" x14ac:dyDescent="0.3">
      <c r="B7189" s="3">
        <v>45365</v>
      </c>
      <c r="C7189" s="4">
        <v>0.45833333333333331</v>
      </c>
      <c r="D7189" s="3">
        <v>45365</v>
      </c>
      <c r="E7189" s="4">
        <v>0.5</v>
      </c>
      <c r="F7189" t="s">
        <v>936</v>
      </c>
      <c r="G7189" s="12" t="s">
        <v>12</v>
      </c>
      <c r="H7189" s="12" t="s">
        <v>33</v>
      </c>
      <c r="I7189" s="12" t="str">
        <f>_xlfn.XLOOKUP(Tableau1[[#This Row],[AGENT]],AGENT,TYPE,"",0)</f>
        <v>ASS</v>
      </c>
      <c r="J7189" s="13">
        <f>Tableau1[[#This Row],[Fin3]]-Tableau1[[#This Row],[Début2]]</f>
        <v>4.1666666666666685E-2</v>
      </c>
      <c r="K7189" s="12" t="str">
        <f>IF(MONTH(D7189)=1,"JANV",IF(MONTH(D7189)=2,"FEV",IF(MONTH(D7189)=3,"MARS",IF(MONTH(D7189)=4,"AVR",IF(MONTH(D7189)=5,"MAI",IF(MONTH(D7189)=6,"JUIN",IF(MONTH(D7189)=7,"JUILL",IF(MONTH(D7189)=8,"AOU",IF(MONTH(D7189)=9,"SEPT",IF(MONTH(D7189)=10,"OCT",IF(MONTH(D7189)=11,"NOV",IF(MONTH(D7189)=12,"DEC",""))))))))))))</f>
        <v>MARS</v>
      </c>
    </row>
    <row r="7190" spans="1:11" x14ac:dyDescent="0.3">
      <c r="B7190" s="3">
        <v>45510</v>
      </c>
      <c r="C7190" s="4">
        <v>0.58333333333333337</v>
      </c>
      <c r="D7190" s="3">
        <v>45510</v>
      </c>
      <c r="E7190" s="4">
        <v>0.625</v>
      </c>
      <c r="F7190" t="s">
        <v>936</v>
      </c>
      <c r="G7190" s="12" t="s">
        <v>12</v>
      </c>
      <c r="H7190" s="12" t="s">
        <v>33</v>
      </c>
      <c r="I7190" s="12" t="str">
        <f>_xlfn.XLOOKUP(Tableau1[[#This Row],[AGENT]],AGENT,TYPE,"",0)</f>
        <v>ASS</v>
      </c>
      <c r="J7190" s="13">
        <f>Tableau1[[#This Row],[Fin3]]-Tableau1[[#This Row],[Début2]]</f>
        <v>4.166666666666663E-2</v>
      </c>
      <c r="K7190" s="12" t="str">
        <f>IF(MONTH(D7190)=1,"JANV",IF(MONTH(D7190)=2,"FEV",IF(MONTH(D7190)=3,"MARS",IF(MONTH(D7190)=4,"AVR",IF(MONTH(D7190)=5,"MAI",IF(MONTH(D7190)=6,"JUIN",IF(MONTH(D7190)=7,"JUILL",IF(MONTH(D7190)=8,"AOU",IF(MONTH(D7190)=9,"SEPT",IF(MONTH(D7190)=10,"OCT",IF(MONTH(D7190)=11,"NOV",IF(MONTH(D7190)=12,"DEC",""))))))))))))</f>
        <v>AOU</v>
      </c>
    </row>
    <row r="7191" spans="1:11" x14ac:dyDescent="0.3">
      <c r="B7191" s="3">
        <v>45512</v>
      </c>
      <c r="C7191" s="4">
        <v>0.54166666666666663</v>
      </c>
      <c r="D7191" s="3">
        <v>45512</v>
      </c>
      <c r="E7191" s="4">
        <v>0.5625</v>
      </c>
      <c r="F7191" t="s">
        <v>936</v>
      </c>
      <c r="G7191" s="12" t="s">
        <v>12</v>
      </c>
      <c r="H7191" s="12" t="s">
        <v>33</v>
      </c>
      <c r="I7191" s="12" t="str">
        <f>_xlfn.XLOOKUP(Tableau1[[#This Row],[AGENT]],AGENT,TYPE,"",0)</f>
        <v>ASS</v>
      </c>
      <c r="J7191" s="13">
        <f>Tableau1[[#This Row],[Fin3]]-Tableau1[[#This Row],[Début2]]</f>
        <v>2.083333333333337E-2</v>
      </c>
      <c r="K7191" s="12" t="str">
        <f>IF(MONTH(D7191)=1,"JANV",IF(MONTH(D7191)=2,"FEV",IF(MONTH(D7191)=3,"MARS",IF(MONTH(D7191)=4,"AVR",IF(MONTH(D7191)=5,"MAI",IF(MONTH(D7191)=6,"JUIN",IF(MONTH(D7191)=7,"JUILL",IF(MONTH(D7191)=8,"AOU",IF(MONTH(D7191)=9,"SEPT",IF(MONTH(D7191)=10,"OCT",IF(MONTH(D7191)=11,"NOV",IF(MONTH(D7191)=12,"DEC",""))))))))))))</f>
        <v>AOU</v>
      </c>
    </row>
    <row r="7192" spans="1:11" x14ac:dyDescent="0.3">
      <c r="B7192" s="3">
        <v>45512</v>
      </c>
      <c r="C7192" s="4">
        <v>0.47916666666666669</v>
      </c>
      <c r="D7192" s="3">
        <v>45512</v>
      </c>
      <c r="E7192" s="4">
        <v>0.5</v>
      </c>
      <c r="F7192" t="s">
        <v>936</v>
      </c>
      <c r="G7192" s="12" t="s">
        <v>12</v>
      </c>
      <c r="H7192" s="12" t="s">
        <v>33</v>
      </c>
      <c r="I7192" s="12" t="str">
        <f>_xlfn.XLOOKUP(Tableau1[[#This Row],[AGENT]],AGENT,TYPE,"",0)</f>
        <v>ASS</v>
      </c>
      <c r="J7192" s="13">
        <f>Tableau1[[#This Row],[Fin3]]-Tableau1[[#This Row],[Début2]]</f>
        <v>2.0833333333333315E-2</v>
      </c>
      <c r="K7192" s="12" t="str">
        <f>IF(MONTH(D7192)=1,"JANV",IF(MONTH(D7192)=2,"FEV",IF(MONTH(D7192)=3,"MARS",IF(MONTH(D7192)=4,"AVR",IF(MONTH(D7192)=5,"MAI",IF(MONTH(D7192)=6,"JUIN",IF(MONTH(D7192)=7,"JUILL",IF(MONTH(D7192)=8,"AOU",IF(MONTH(D7192)=9,"SEPT",IF(MONTH(D7192)=10,"OCT",IF(MONTH(D7192)=11,"NOV",IF(MONTH(D7192)=12,"DEC",""))))))))))))</f>
        <v>AOU</v>
      </c>
    </row>
    <row r="7193" spans="1:11" x14ac:dyDescent="0.3">
      <c r="B7193" s="3">
        <v>45512</v>
      </c>
      <c r="C7193" s="4">
        <v>0.60416666666666663</v>
      </c>
      <c r="D7193" s="3">
        <v>45512</v>
      </c>
      <c r="E7193" s="4">
        <v>0.6875</v>
      </c>
      <c r="F7193" t="s">
        <v>936</v>
      </c>
      <c r="G7193" s="12" t="s">
        <v>12</v>
      </c>
      <c r="H7193" s="12" t="s">
        <v>33</v>
      </c>
      <c r="I7193" s="12" t="str">
        <f>_xlfn.XLOOKUP(Tableau1[[#This Row],[AGENT]],AGENT,TYPE,"",0)</f>
        <v>ASS</v>
      </c>
      <c r="J7193" s="13">
        <f>Tableau1[[#This Row],[Fin3]]-Tableau1[[#This Row],[Début2]]</f>
        <v>8.333333333333337E-2</v>
      </c>
      <c r="K7193" s="12" t="str">
        <f>IF(MONTH(D7193)=1,"JANV",IF(MONTH(D7193)=2,"FEV",IF(MONTH(D7193)=3,"MARS",IF(MONTH(D7193)=4,"AVR",IF(MONTH(D7193)=5,"MAI",IF(MONTH(D7193)=6,"JUIN",IF(MONTH(D7193)=7,"JUILL",IF(MONTH(D7193)=8,"AOU",IF(MONTH(D7193)=9,"SEPT",IF(MONTH(D7193)=10,"OCT",IF(MONTH(D7193)=11,"NOV",IF(MONTH(D7193)=12,"DEC",""))))))))))))</f>
        <v>AOU</v>
      </c>
    </row>
    <row r="7194" spans="1:11" x14ac:dyDescent="0.3">
      <c r="B7194" s="3">
        <v>45552</v>
      </c>
      <c r="C7194" s="4">
        <v>0.41666666666666669</v>
      </c>
      <c r="D7194" s="3">
        <v>45552</v>
      </c>
      <c r="E7194" s="4">
        <v>0.45833333333333331</v>
      </c>
      <c r="F7194" t="s">
        <v>936</v>
      </c>
      <c r="G7194" t="s">
        <v>12</v>
      </c>
      <c r="H7194" s="12" t="s">
        <v>33</v>
      </c>
      <c r="I7194" s="12" t="str">
        <f>_xlfn.XLOOKUP(Tableau1[[#This Row],[AGENT]],AGENT,TYPE,"",0)</f>
        <v>ASS</v>
      </c>
      <c r="J7194" s="13">
        <f>Tableau1[[#This Row],[Fin3]]-Tableau1[[#This Row],[Début2]]</f>
        <v>4.166666666666663E-2</v>
      </c>
      <c r="K7194" s="12" t="str">
        <f>IF(MONTH(D7194)=1,"JANV",IF(MONTH(D7194)=2,"FEV",IF(MONTH(D7194)=3,"MARS",IF(MONTH(D7194)=4,"AVR",IF(MONTH(D7194)=5,"MAI",IF(MONTH(D7194)=6,"JUIN",IF(MONTH(D7194)=7,"JUILL",IF(MONTH(D7194)=8,"AOU",IF(MONTH(D7194)=9,"SEPT",IF(MONTH(D7194)=10,"OCT",IF(MONTH(D7194)=11,"NOV",IF(MONTH(D7194)=12,"DEC",""))))))))))))</f>
        <v>SEPT</v>
      </c>
    </row>
    <row r="7195" spans="1:11" x14ac:dyDescent="0.3">
      <c r="B7195" s="3">
        <v>45552</v>
      </c>
      <c r="C7195" s="4">
        <v>0.625</v>
      </c>
      <c r="D7195" s="3">
        <v>45552</v>
      </c>
      <c r="E7195" s="4">
        <v>0.66666666666666663</v>
      </c>
      <c r="F7195" t="s">
        <v>936</v>
      </c>
      <c r="G7195" t="s">
        <v>12</v>
      </c>
      <c r="H7195" s="12" t="s">
        <v>33</v>
      </c>
      <c r="I7195" s="12" t="str">
        <f>_xlfn.XLOOKUP(Tableau1[[#This Row],[AGENT]],AGENT,TYPE,"",0)</f>
        <v>ASS</v>
      </c>
      <c r="J7195" s="13">
        <f>Tableau1[[#This Row],[Fin3]]-Tableau1[[#This Row],[Début2]]</f>
        <v>4.166666666666663E-2</v>
      </c>
      <c r="K7195" s="12" t="str">
        <f>IF(MONTH(D7195)=1,"JANV",IF(MONTH(D7195)=2,"FEV",IF(MONTH(D7195)=3,"MARS",IF(MONTH(D7195)=4,"AVR",IF(MONTH(D7195)=5,"MAI",IF(MONTH(D7195)=6,"JUIN",IF(MONTH(D7195)=7,"JUILL",IF(MONTH(D7195)=8,"AOU",IF(MONTH(D7195)=9,"SEPT",IF(MONTH(D7195)=10,"OCT",IF(MONTH(D7195)=11,"NOV",IF(MONTH(D7195)=12,"DEC",""))))))))))))</f>
        <v>SEPT</v>
      </c>
    </row>
    <row r="7196" spans="1:11" x14ac:dyDescent="0.3">
      <c r="B7196" s="3">
        <v>45554</v>
      </c>
      <c r="C7196" s="4">
        <v>0.54166666666666663</v>
      </c>
      <c r="D7196" s="3">
        <v>45554</v>
      </c>
      <c r="E7196" s="4">
        <v>0.58333333333333337</v>
      </c>
      <c r="F7196" t="s">
        <v>936</v>
      </c>
      <c r="G7196" t="s">
        <v>12</v>
      </c>
      <c r="H7196" s="12" t="s">
        <v>33</v>
      </c>
      <c r="I7196" s="12" t="str">
        <f>_xlfn.XLOOKUP(Tableau1[[#This Row],[AGENT]],AGENT,TYPE,"",0)</f>
        <v>ASS</v>
      </c>
      <c r="J7196" s="13">
        <f>Tableau1[[#This Row],[Fin3]]-Tableau1[[#This Row],[Début2]]</f>
        <v>4.1666666666666741E-2</v>
      </c>
      <c r="K7196" s="12" t="str">
        <f>IF(MONTH(D7196)=1,"JANV",IF(MONTH(D7196)=2,"FEV",IF(MONTH(D7196)=3,"MARS",IF(MONTH(D7196)=4,"AVR",IF(MONTH(D7196)=5,"MAI",IF(MONTH(D7196)=6,"JUIN",IF(MONTH(D7196)=7,"JUILL",IF(MONTH(D7196)=8,"AOU",IF(MONTH(D7196)=9,"SEPT",IF(MONTH(D7196)=10,"OCT",IF(MONTH(D7196)=11,"NOV",IF(MONTH(D7196)=12,"DEC",""))))))))))))</f>
        <v>SEPT</v>
      </c>
    </row>
    <row r="7197" spans="1:11" x14ac:dyDescent="0.3">
      <c r="A7197" t="s">
        <v>617</v>
      </c>
      <c r="B7197" s="3">
        <v>45334</v>
      </c>
      <c r="C7197" s="4">
        <v>0.58333333333333337</v>
      </c>
      <c r="D7197" s="3">
        <v>45334</v>
      </c>
      <c r="E7197" s="4">
        <v>0.60416666666666663</v>
      </c>
      <c r="F7197" t="s">
        <v>618</v>
      </c>
      <c r="G7197" t="s">
        <v>12</v>
      </c>
      <c r="H7197" s="12" t="s">
        <v>57</v>
      </c>
      <c r="I7197" s="12" t="str">
        <f>_xlfn.XLOOKUP(Tableau1[[#This Row],[AGENT]],AGENT,TYPE,"",0)</f>
        <v>RO</v>
      </c>
      <c r="J7197" s="13">
        <f>Tableau1[[#This Row],[Fin3]]-Tableau1[[#This Row],[Début2]]</f>
        <v>2.0833333333333259E-2</v>
      </c>
      <c r="K7197" s="12" t="str">
        <f>IF(MONTH(D7197)=1,"JANV",IF(MONTH(D7197)=2,"FEV",IF(MONTH(D7197)=3,"MARS",IF(MONTH(D7197)=4,"AVR",IF(MONTH(D7197)=5,"MAI",IF(MONTH(D7197)=6,"JUIN",IF(MONTH(D7197)=7,"JUILL",IF(MONTH(D7197)=8,"AOU",IF(MONTH(D7197)=9,"SEPT",IF(MONTH(D7197)=10,"OCT",IF(MONTH(D7197)=11,"NOV",IF(MONTH(D7197)=12,"DEC",""))))))))))))</f>
        <v>FEV</v>
      </c>
    </row>
    <row r="7198" spans="1:11" x14ac:dyDescent="0.3">
      <c r="A7198" t="s">
        <v>629</v>
      </c>
      <c r="B7198" s="3">
        <v>45341</v>
      </c>
      <c r="C7198" s="4">
        <v>0.66666666666666663</v>
      </c>
      <c r="D7198" s="3">
        <v>45341</v>
      </c>
      <c r="E7198" s="4">
        <v>0.6875</v>
      </c>
      <c r="F7198" t="s">
        <v>618</v>
      </c>
      <c r="G7198" t="s">
        <v>12</v>
      </c>
      <c r="H7198" s="12" t="s">
        <v>57</v>
      </c>
      <c r="I7198" s="12" t="str">
        <f>_xlfn.XLOOKUP(Tableau1[[#This Row],[AGENT]],AGENT,TYPE,"",0)</f>
        <v>RO</v>
      </c>
      <c r="J7198" s="13">
        <f>Tableau1[[#This Row],[Fin3]]-Tableau1[[#This Row],[Début2]]</f>
        <v>2.083333333333337E-2</v>
      </c>
      <c r="K7198" s="12" t="str">
        <f>IF(MONTH(D7198)=1,"JANV",IF(MONTH(D7198)=2,"FEV",IF(MONTH(D7198)=3,"MARS",IF(MONTH(D7198)=4,"AVR",IF(MONTH(D7198)=5,"MAI",IF(MONTH(D7198)=6,"JUIN",IF(MONTH(D7198)=7,"JUILL",IF(MONTH(D7198)=8,"AOU",IF(MONTH(D7198)=9,"SEPT",IF(MONTH(D7198)=10,"OCT",IF(MONTH(D7198)=11,"NOV",IF(MONTH(D7198)=12,"DEC",""))))))))))))</f>
        <v>FEV</v>
      </c>
    </row>
    <row r="7199" spans="1:11" x14ac:dyDescent="0.3">
      <c r="A7199" t="s">
        <v>638</v>
      </c>
      <c r="B7199" s="3">
        <v>45356</v>
      </c>
      <c r="C7199" s="4">
        <v>0.33333333333333331</v>
      </c>
      <c r="D7199" s="3">
        <v>45356</v>
      </c>
      <c r="E7199" s="4">
        <v>0.35416666666666669</v>
      </c>
      <c r="F7199" t="s">
        <v>618</v>
      </c>
      <c r="G7199" t="s">
        <v>12</v>
      </c>
      <c r="H7199" s="12" t="s">
        <v>57</v>
      </c>
      <c r="I7199" s="12" t="str">
        <f>_xlfn.XLOOKUP(Tableau1[[#This Row],[AGENT]],AGENT,TYPE,"",0)</f>
        <v>RO</v>
      </c>
      <c r="J7199" s="13">
        <f>Tableau1[[#This Row],[Fin3]]-Tableau1[[#This Row],[Début2]]</f>
        <v>2.083333333333337E-2</v>
      </c>
      <c r="K7199" s="12" t="str">
        <f>IF(MONTH(D7199)=1,"JANV",IF(MONTH(D7199)=2,"FEV",IF(MONTH(D7199)=3,"MARS",IF(MONTH(D7199)=4,"AVR",IF(MONTH(D7199)=5,"MAI",IF(MONTH(D7199)=6,"JUIN",IF(MONTH(D7199)=7,"JUILL",IF(MONTH(D7199)=8,"AOU",IF(MONTH(D7199)=9,"SEPT",IF(MONTH(D7199)=10,"OCT",IF(MONTH(D7199)=11,"NOV",IF(MONTH(D7199)=12,"DEC",""))))))))))))</f>
        <v>MARS</v>
      </c>
    </row>
    <row r="7200" spans="1:11" x14ac:dyDescent="0.3">
      <c r="A7200" t="s">
        <v>642</v>
      </c>
      <c r="B7200" s="3">
        <v>45369</v>
      </c>
      <c r="C7200" s="4">
        <v>0.4375</v>
      </c>
      <c r="D7200" s="3">
        <v>45369</v>
      </c>
      <c r="E7200" s="4">
        <v>0.5</v>
      </c>
      <c r="F7200" t="s">
        <v>618</v>
      </c>
      <c r="G7200" t="s">
        <v>12</v>
      </c>
      <c r="H7200" s="12" t="s">
        <v>57</v>
      </c>
      <c r="I7200" s="12" t="str">
        <f>_xlfn.XLOOKUP(Tableau1[[#This Row],[AGENT]],AGENT,TYPE,"",0)</f>
        <v>RO</v>
      </c>
      <c r="J7200" s="13">
        <f>Tableau1[[#This Row],[Fin3]]-Tableau1[[#This Row],[Début2]]</f>
        <v>6.25E-2</v>
      </c>
      <c r="K7200" s="12" t="str">
        <f>IF(MONTH(D7200)=1,"JANV",IF(MONTH(D7200)=2,"FEV",IF(MONTH(D7200)=3,"MARS",IF(MONTH(D7200)=4,"AVR",IF(MONTH(D7200)=5,"MAI",IF(MONTH(D7200)=6,"JUIN",IF(MONTH(D7200)=7,"JUILL",IF(MONTH(D7200)=8,"AOU",IF(MONTH(D7200)=9,"SEPT",IF(MONTH(D7200)=10,"OCT",IF(MONTH(D7200)=11,"NOV",IF(MONTH(D7200)=12,"DEC",""))))))))))))</f>
        <v>MARS</v>
      </c>
    </row>
    <row r="7201" spans="1:11" x14ac:dyDescent="0.3">
      <c r="A7201" t="s">
        <v>381</v>
      </c>
      <c r="B7201" s="3">
        <v>45376</v>
      </c>
      <c r="C7201" s="4">
        <v>0.64583333333333337</v>
      </c>
      <c r="D7201" s="3">
        <v>45376</v>
      </c>
      <c r="E7201" s="4">
        <v>0.67708333333333337</v>
      </c>
      <c r="F7201" t="s">
        <v>618</v>
      </c>
      <c r="G7201" t="s">
        <v>12</v>
      </c>
      <c r="H7201" s="12" t="s">
        <v>57</v>
      </c>
      <c r="I7201" s="12" t="str">
        <f>_xlfn.XLOOKUP(Tableau1[[#This Row],[AGENT]],AGENT,TYPE,"",0)</f>
        <v>RO</v>
      </c>
      <c r="J7201" s="13">
        <f>Tableau1[[#This Row],[Fin3]]-Tableau1[[#This Row],[Début2]]</f>
        <v>3.125E-2</v>
      </c>
      <c r="K7201" s="12" t="str">
        <f>IF(MONTH(D7201)=1,"JANV",IF(MONTH(D7201)=2,"FEV",IF(MONTH(D7201)=3,"MARS",IF(MONTH(D7201)=4,"AVR",IF(MONTH(D7201)=5,"MAI",IF(MONTH(D7201)=6,"JUIN",IF(MONTH(D7201)=7,"JUILL",IF(MONTH(D7201)=8,"AOU",IF(MONTH(D7201)=9,"SEPT",IF(MONTH(D7201)=10,"OCT",IF(MONTH(D7201)=11,"NOV",IF(MONTH(D7201)=12,"DEC",""))))))))))))</f>
        <v>MARS</v>
      </c>
    </row>
    <row r="7202" spans="1:11" x14ac:dyDescent="0.3">
      <c r="A7202" t="s">
        <v>1092</v>
      </c>
      <c r="B7202" s="3">
        <v>45384</v>
      </c>
      <c r="C7202" s="4">
        <v>0.42708333333333331</v>
      </c>
      <c r="D7202" s="3">
        <v>45384</v>
      </c>
      <c r="E7202" s="4">
        <v>0.44791666666666669</v>
      </c>
      <c r="F7202" t="s">
        <v>618</v>
      </c>
      <c r="G7202" t="s">
        <v>12</v>
      </c>
      <c r="H7202" s="12" t="s">
        <v>57</v>
      </c>
      <c r="I7202" s="12" t="str">
        <f>_xlfn.XLOOKUP(Tableau1[[#This Row],[AGENT]],AGENT,TYPE,"",0)</f>
        <v>RO</v>
      </c>
      <c r="J7202" s="13">
        <f>Tableau1[[#This Row],[Fin3]]-Tableau1[[#This Row],[Début2]]</f>
        <v>2.083333333333337E-2</v>
      </c>
      <c r="K7202" s="12" t="str">
        <f>IF(MONTH(D7202)=1,"JANV",IF(MONTH(D7202)=2,"FEV",IF(MONTH(D7202)=3,"MARS",IF(MONTH(D7202)=4,"AVR",IF(MONTH(D7202)=5,"MAI",IF(MONTH(D7202)=6,"JUIN",IF(MONTH(D7202)=7,"JUILL",IF(MONTH(D7202)=8,"AOU",IF(MONTH(D7202)=9,"SEPT",IF(MONTH(D7202)=10,"OCT",IF(MONTH(D7202)=11,"NOV",IF(MONTH(D7202)=12,"DEC",""))))))))))))</f>
        <v>AVR</v>
      </c>
    </row>
    <row r="7203" spans="1:11" x14ac:dyDescent="0.3">
      <c r="A7203" t="s">
        <v>1095</v>
      </c>
      <c r="B7203" s="3">
        <v>45385</v>
      </c>
      <c r="C7203" s="4">
        <v>0.47916666666666669</v>
      </c>
      <c r="D7203" s="3">
        <v>45385</v>
      </c>
      <c r="E7203" s="4">
        <v>0.5</v>
      </c>
      <c r="F7203" t="s">
        <v>618</v>
      </c>
      <c r="G7203" t="s">
        <v>12</v>
      </c>
      <c r="H7203" s="12" t="s">
        <v>57</v>
      </c>
      <c r="I7203" s="12" t="str">
        <f>_xlfn.XLOOKUP(Tableau1[[#This Row],[AGENT]],AGENT,TYPE,"",0)</f>
        <v>RO</v>
      </c>
      <c r="J7203" s="13">
        <f>Tableau1[[#This Row],[Fin3]]-Tableau1[[#This Row],[Début2]]</f>
        <v>2.0833333333333315E-2</v>
      </c>
      <c r="K7203" s="12" t="str">
        <f>IF(MONTH(D7203)=1,"JANV",IF(MONTH(D7203)=2,"FEV",IF(MONTH(D7203)=3,"MARS",IF(MONTH(D7203)=4,"AVR",IF(MONTH(D7203)=5,"MAI",IF(MONTH(D7203)=6,"JUIN",IF(MONTH(D7203)=7,"JUILL",IF(MONTH(D7203)=8,"AOU",IF(MONTH(D7203)=9,"SEPT",IF(MONTH(D7203)=10,"OCT",IF(MONTH(D7203)=11,"NOV",IF(MONTH(D7203)=12,"DEC",""))))))))))))</f>
        <v>AVR</v>
      </c>
    </row>
    <row r="7204" spans="1:11" x14ac:dyDescent="0.3">
      <c r="A7204" t="s">
        <v>1095</v>
      </c>
      <c r="B7204" s="3">
        <v>45385</v>
      </c>
      <c r="C7204" s="4">
        <v>0.60416666666666663</v>
      </c>
      <c r="D7204" s="3">
        <v>45385</v>
      </c>
      <c r="E7204" s="4">
        <v>0.625</v>
      </c>
      <c r="F7204" t="s">
        <v>618</v>
      </c>
      <c r="G7204" t="s">
        <v>12</v>
      </c>
      <c r="H7204" s="12" t="s">
        <v>57</v>
      </c>
      <c r="I7204" s="12" t="str">
        <f>_xlfn.XLOOKUP(Tableau1[[#This Row],[AGENT]],AGENT,TYPE,"",0)</f>
        <v>RO</v>
      </c>
      <c r="J7204" s="13">
        <f>Tableau1[[#This Row],[Fin3]]-Tableau1[[#This Row],[Début2]]</f>
        <v>2.083333333333337E-2</v>
      </c>
      <c r="K7204" s="12" t="str">
        <f>IF(MONTH(D7204)=1,"JANV",IF(MONTH(D7204)=2,"FEV",IF(MONTH(D7204)=3,"MARS",IF(MONTH(D7204)=4,"AVR",IF(MONTH(D7204)=5,"MAI",IF(MONTH(D7204)=6,"JUIN",IF(MONTH(D7204)=7,"JUILL",IF(MONTH(D7204)=8,"AOU",IF(MONTH(D7204)=9,"SEPT",IF(MONTH(D7204)=10,"OCT",IF(MONTH(D7204)=11,"NOV",IF(MONTH(D7204)=12,"DEC",""))))))))))))</f>
        <v>AVR</v>
      </c>
    </row>
    <row r="7205" spans="1:11" x14ac:dyDescent="0.3">
      <c r="A7205" t="s">
        <v>617</v>
      </c>
      <c r="B7205" s="3">
        <v>45384</v>
      </c>
      <c r="C7205" s="4">
        <v>0.6875</v>
      </c>
      <c r="D7205" s="3">
        <v>45384</v>
      </c>
      <c r="E7205" s="4">
        <v>0.70833333333333337</v>
      </c>
      <c r="F7205" t="s">
        <v>618</v>
      </c>
      <c r="G7205" t="s">
        <v>12</v>
      </c>
      <c r="H7205" s="12" t="s">
        <v>57</v>
      </c>
      <c r="I7205" s="12" t="str">
        <f>_xlfn.XLOOKUP(Tableau1[[#This Row],[AGENT]],AGENT,TYPE,"",0)</f>
        <v>RO</v>
      </c>
      <c r="J7205" s="13">
        <f>Tableau1[[#This Row],[Fin3]]-Tableau1[[#This Row],[Début2]]</f>
        <v>2.083333333333337E-2</v>
      </c>
      <c r="K7205" s="12" t="str">
        <f>IF(MONTH(D7205)=1,"JANV",IF(MONTH(D7205)=2,"FEV",IF(MONTH(D7205)=3,"MARS",IF(MONTH(D7205)=4,"AVR",IF(MONTH(D7205)=5,"MAI",IF(MONTH(D7205)=6,"JUIN",IF(MONTH(D7205)=7,"JUILL",IF(MONTH(D7205)=8,"AOU",IF(MONTH(D7205)=9,"SEPT",IF(MONTH(D7205)=10,"OCT",IF(MONTH(D7205)=11,"NOV",IF(MONTH(D7205)=12,"DEC",""))))))))))))</f>
        <v>AVR</v>
      </c>
    </row>
    <row r="7206" spans="1:11" x14ac:dyDescent="0.3">
      <c r="A7206" t="s">
        <v>1097</v>
      </c>
      <c r="B7206" s="3">
        <v>45386</v>
      </c>
      <c r="C7206" s="4">
        <v>0.375</v>
      </c>
      <c r="D7206" s="3">
        <v>45386</v>
      </c>
      <c r="E7206" s="4">
        <v>0.4375</v>
      </c>
      <c r="F7206" t="s">
        <v>618</v>
      </c>
      <c r="G7206" t="s">
        <v>12</v>
      </c>
      <c r="H7206" s="12" t="s">
        <v>57</v>
      </c>
      <c r="I7206" s="12" t="str">
        <f>_xlfn.XLOOKUP(Tableau1[[#This Row],[AGENT]],AGENT,TYPE,"",0)</f>
        <v>RO</v>
      </c>
      <c r="J7206" s="13">
        <f>Tableau1[[#This Row],[Fin3]]-Tableau1[[#This Row],[Début2]]</f>
        <v>6.25E-2</v>
      </c>
      <c r="K7206" s="12" t="str">
        <f>IF(MONTH(D7206)=1,"JANV",IF(MONTH(D7206)=2,"FEV",IF(MONTH(D7206)=3,"MARS",IF(MONTH(D7206)=4,"AVR",IF(MONTH(D7206)=5,"MAI",IF(MONTH(D7206)=6,"JUIN",IF(MONTH(D7206)=7,"JUILL",IF(MONTH(D7206)=8,"AOU",IF(MONTH(D7206)=9,"SEPT",IF(MONTH(D7206)=10,"OCT",IF(MONTH(D7206)=11,"NOV",IF(MONTH(D7206)=12,"DEC",""))))))))))))</f>
        <v>AVR</v>
      </c>
    </row>
    <row r="7207" spans="1:11" x14ac:dyDescent="0.3">
      <c r="A7207" t="s">
        <v>1113</v>
      </c>
      <c r="B7207" s="3">
        <v>45405</v>
      </c>
      <c r="C7207" s="4">
        <v>0.33333333333333331</v>
      </c>
      <c r="D7207" s="3">
        <v>45405</v>
      </c>
      <c r="E7207" s="4">
        <v>0.375</v>
      </c>
      <c r="F7207" t="s">
        <v>618</v>
      </c>
      <c r="G7207" t="s">
        <v>12</v>
      </c>
      <c r="H7207" s="12" t="s">
        <v>57</v>
      </c>
      <c r="I7207" s="12" t="str">
        <f>_xlfn.XLOOKUP(Tableau1[[#This Row],[AGENT]],AGENT,TYPE,"",0)</f>
        <v>RO</v>
      </c>
      <c r="J7207" s="13">
        <f>Tableau1[[#This Row],[Fin3]]-Tableau1[[#This Row],[Début2]]</f>
        <v>4.1666666666666685E-2</v>
      </c>
      <c r="K7207" s="12" t="str">
        <f>IF(MONTH(D7207)=1,"JANV",IF(MONTH(D7207)=2,"FEV",IF(MONTH(D7207)=3,"MARS",IF(MONTH(D7207)=4,"AVR",IF(MONTH(D7207)=5,"MAI",IF(MONTH(D7207)=6,"JUIN",IF(MONTH(D7207)=7,"JUILL",IF(MONTH(D7207)=8,"AOU",IF(MONTH(D7207)=9,"SEPT",IF(MONTH(D7207)=10,"OCT",IF(MONTH(D7207)=11,"NOV",IF(MONTH(D7207)=12,"DEC",""))))))))))))</f>
        <v>AVR</v>
      </c>
    </row>
    <row r="7208" spans="1:11" x14ac:dyDescent="0.3">
      <c r="A7208" t="s">
        <v>1128</v>
      </c>
      <c r="B7208" s="3">
        <v>45418</v>
      </c>
      <c r="C7208" s="4">
        <v>0.45833333333333331</v>
      </c>
      <c r="D7208" s="3">
        <v>45418</v>
      </c>
      <c r="E7208" s="4">
        <v>0.5</v>
      </c>
      <c r="F7208" t="s">
        <v>618</v>
      </c>
      <c r="G7208" t="s">
        <v>12</v>
      </c>
      <c r="H7208" s="12" t="s">
        <v>57</v>
      </c>
      <c r="I7208" s="12" t="str">
        <f>_xlfn.XLOOKUP(Tableau1[[#This Row],[AGENT]],AGENT,TYPE,"",0)</f>
        <v>RO</v>
      </c>
      <c r="J7208" s="13">
        <f>Tableau1[[#This Row],[Fin3]]-Tableau1[[#This Row],[Début2]]</f>
        <v>4.1666666666666685E-2</v>
      </c>
      <c r="K7208" s="12" t="str">
        <f>IF(MONTH(D7208)=1,"JANV",IF(MONTH(D7208)=2,"FEV",IF(MONTH(D7208)=3,"MARS",IF(MONTH(D7208)=4,"AVR",IF(MONTH(D7208)=5,"MAI",IF(MONTH(D7208)=6,"JUIN",IF(MONTH(D7208)=7,"JUILL",IF(MONTH(D7208)=8,"AOU",IF(MONTH(D7208)=9,"SEPT",IF(MONTH(D7208)=10,"OCT",IF(MONTH(D7208)=11,"NOV",IF(MONTH(D7208)=12,"DEC",""))))))))))))</f>
        <v>MAI</v>
      </c>
    </row>
    <row r="7209" spans="1:11" x14ac:dyDescent="0.3">
      <c r="A7209" t="s">
        <v>1113</v>
      </c>
      <c r="B7209" s="3">
        <v>45502</v>
      </c>
      <c r="C7209" s="4">
        <v>0.41666666666666669</v>
      </c>
      <c r="D7209" s="3">
        <v>45502</v>
      </c>
      <c r="E7209" s="4">
        <v>0.45833333333333331</v>
      </c>
      <c r="F7209" t="s">
        <v>618</v>
      </c>
      <c r="G7209" t="s">
        <v>12</v>
      </c>
      <c r="H7209" s="12" t="s">
        <v>57</v>
      </c>
      <c r="I7209" s="12" t="str">
        <f>_xlfn.XLOOKUP(Tableau1[[#This Row],[AGENT]],AGENT,TYPE,"",0)</f>
        <v>RO</v>
      </c>
      <c r="J7209" s="13">
        <f>Tableau1[[#This Row],[Fin3]]-Tableau1[[#This Row],[Début2]]</f>
        <v>4.166666666666663E-2</v>
      </c>
      <c r="K7209" s="12" t="str">
        <f>IF(MONTH(D7209)=1,"JANV",IF(MONTH(D7209)=2,"FEV",IF(MONTH(D7209)=3,"MARS",IF(MONTH(D7209)=4,"AVR",IF(MONTH(D7209)=5,"MAI",IF(MONTH(D7209)=6,"JUIN",IF(MONTH(D7209)=7,"JUILL",IF(MONTH(D7209)=8,"AOU",IF(MONTH(D7209)=9,"SEPT",IF(MONTH(D7209)=10,"OCT",IF(MONTH(D7209)=11,"NOV",IF(MONTH(D7209)=12,"DEC",""))))))))))))</f>
        <v>JUILL</v>
      </c>
    </row>
    <row r="7210" spans="1:11" x14ac:dyDescent="0.3">
      <c r="A7210" t="s">
        <v>381</v>
      </c>
      <c r="B7210" s="3">
        <v>45510</v>
      </c>
      <c r="C7210" s="4">
        <v>0.4375</v>
      </c>
      <c r="D7210" s="3">
        <v>45510</v>
      </c>
      <c r="E7210" s="4">
        <v>0.45833333333333331</v>
      </c>
      <c r="F7210" t="s">
        <v>618</v>
      </c>
      <c r="G7210" t="s">
        <v>12</v>
      </c>
      <c r="H7210" s="12" t="s">
        <v>57</v>
      </c>
      <c r="I7210" s="12" t="str">
        <f>_xlfn.XLOOKUP(Tableau1[[#This Row],[AGENT]],AGENT,TYPE,"",0)</f>
        <v>RO</v>
      </c>
      <c r="J7210" s="13">
        <f>Tableau1[[#This Row],[Fin3]]-Tableau1[[#This Row],[Début2]]</f>
        <v>2.0833333333333315E-2</v>
      </c>
      <c r="K7210" s="12" t="str">
        <f>IF(MONTH(D7210)=1,"JANV",IF(MONTH(D7210)=2,"FEV",IF(MONTH(D7210)=3,"MARS",IF(MONTH(D7210)=4,"AVR",IF(MONTH(D7210)=5,"MAI",IF(MONTH(D7210)=6,"JUIN",IF(MONTH(D7210)=7,"JUILL",IF(MONTH(D7210)=8,"AOU",IF(MONTH(D7210)=9,"SEPT",IF(MONTH(D7210)=10,"OCT",IF(MONTH(D7210)=11,"NOV",IF(MONTH(D7210)=12,"DEC",""))))))))))))</f>
        <v>AOU</v>
      </c>
    </row>
    <row r="7211" spans="1:11" x14ac:dyDescent="0.3">
      <c r="A7211" t="s">
        <v>381</v>
      </c>
      <c r="B7211" s="3">
        <v>45510</v>
      </c>
      <c r="C7211" s="4">
        <v>0.54166666666666663</v>
      </c>
      <c r="D7211" s="3">
        <v>45510</v>
      </c>
      <c r="E7211" s="4">
        <v>0.58333333333333337</v>
      </c>
      <c r="F7211" t="s">
        <v>618</v>
      </c>
      <c r="G7211" t="s">
        <v>12</v>
      </c>
      <c r="H7211" s="12" t="s">
        <v>57</v>
      </c>
      <c r="I7211" s="12" t="str">
        <f>_xlfn.XLOOKUP(Tableau1[[#This Row],[AGENT]],AGENT,TYPE,"",0)</f>
        <v>RO</v>
      </c>
      <c r="J7211" s="13">
        <f>Tableau1[[#This Row],[Fin3]]-Tableau1[[#This Row],[Début2]]</f>
        <v>4.1666666666666741E-2</v>
      </c>
      <c r="K7211" s="12" t="str">
        <f>IF(MONTH(D7211)=1,"JANV",IF(MONTH(D7211)=2,"FEV",IF(MONTH(D7211)=3,"MARS",IF(MONTH(D7211)=4,"AVR",IF(MONTH(D7211)=5,"MAI",IF(MONTH(D7211)=6,"JUIN",IF(MONTH(D7211)=7,"JUILL",IF(MONTH(D7211)=8,"AOU",IF(MONTH(D7211)=9,"SEPT",IF(MONTH(D7211)=10,"OCT",IF(MONTH(D7211)=11,"NOV",IF(MONTH(D7211)=12,"DEC",""))))))))))))</f>
        <v>AOU</v>
      </c>
    </row>
    <row r="7212" spans="1:11" x14ac:dyDescent="0.3">
      <c r="A7212" t="s">
        <v>2208</v>
      </c>
      <c r="B7212" s="3">
        <v>45512</v>
      </c>
      <c r="C7212" s="4">
        <v>0.54166666666666663</v>
      </c>
      <c r="D7212" s="3">
        <v>45512</v>
      </c>
      <c r="E7212" s="4">
        <v>0.5625</v>
      </c>
      <c r="F7212" t="s">
        <v>618</v>
      </c>
      <c r="G7212" t="s">
        <v>12</v>
      </c>
      <c r="H7212" s="12" t="s">
        <v>57</v>
      </c>
      <c r="I7212" s="12" t="str">
        <f>_xlfn.XLOOKUP(Tableau1[[#This Row],[AGENT]],AGENT,TYPE,"",0)</f>
        <v>RO</v>
      </c>
      <c r="J7212" s="13">
        <f>Tableau1[[#This Row],[Fin3]]-Tableau1[[#This Row],[Début2]]</f>
        <v>2.083333333333337E-2</v>
      </c>
      <c r="K7212" s="12" t="str">
        <f>IF(MONTH(D7212)=1,"JANV",IF(MONTH(D7212)=2,"FEV",IF(MONTH(D7212)=3,"MARS",IF(MONTH(D7212)=4,"AVR",IF(MONTH(D7212)=5,"MAI",IF(MONTH(D7212)=6,"JUIN",IF(MONTH(D7212)=7,"JUILL",IF(MONTH(D7212)=8,"AOU",IF(MONTH(D7212)=9,"SEPT",IF(MONTH(D7212)=10,"OCT",IF(MONTH(D7212)=11,"NOV",IF(MONTH(D7212)=12,"DEC",""))))))))))))</f>
        <v>AOU</v>
      </c>
    </row>
    <row r="7213" spans="1:11" x14ac:dyDescent="0.3">
      <c r="A7213" t="s">
        <v>1597</v>
      </c>
      <c r="B7213" s="3">
        <v>45517</v>
      </c>
      <c r="C7213" s="4">
        <v>0.33333333333333331</v>
      </c>
      <c r="D7213" s="3">
        <v>45517</v>
      </c>
      <c r="E7213" s="4">
        <v>0.375</v>
      </c>
      <c r="F7213" t="s">
        <v>618</v>
      </c>
      <c r="G7213" t="s">
        <v>12</v>
      </c>
      <c r="H7213" s="12" t="s">
        <v>57</v>
      </c>
      <c r="I7213" s="12" t="str">
        <f>_xlfn.XLOOKUP(Tableau1[[#This Row],[AGENT]],AGENT,TYPE,"",0)</f>
        <v>RO</v>
      </c>
      <c r="J7213" s="13">
        <f>Tableau1[[#This Row],[Fin3]]-Tableau1[[#This Row],[Début2]]</f>
        <v>4.1666666666666685E-2</v>
      </c>
      <c r="K7213" s="12" t="str">
        <f>IF(MONTH(D7213)=1,"JANV",IF(MONTH(D7213)=2,"FEV",IF(MONTH(D7213)=3,"MARS",IF(MONTH(D7213)=4,"AVR",IF(MONTH(D7213)=5,"MAI",IF(MONTH(D7213)=6,"JUIN",IF(MONTH(D7213)=7,"JUILL",IF(MONTH(D7213)=8,"AOU",IF(MONTH(D7213)=9,"SEPT",IF(MONTH(D7213)=10,"OCT",IF(MONTH(D7213)=11,"NOV",IF(MONTH(D7213)=12,"DEC",""))))))))))))</f>
        <v>AOU</v>
      </c>
    </row>
    <row r="7214" spans="1:11" x14ac:dyDescent="0.3">
      <c r="A7214" t="s">
        <v>2210</v>
      </c>
      <c r="B7214" s="3">
        <v>45517</v>
      </c>
      <c r="C7214" s="4">
        <v>0.375</v>
      </c>
      <c r="D7214" s="3">
        <v>45517</v>
      </c>
      <c r="E7214" s="4">
        <v>0.4375</v>
      </c>
      <c r="F7214" t="s">
        <v>618</v>
      </c>
      <c r="G7214" t="s">
        <v>12</v>
      </c>
      <c r="H7214" s="12" t="s">
        <v>57</v>
      </c>
      <c r="I7214" s="12" t="str">
        <f>_xlfn.XLOOKUP(Tableau1[[#This Row],[AGENT]],AGENT,TYPE,"",0)</f>
        <v>RO</v>
      </c>
      <c r="J7214" s="13">
        <f>Tableau1[[#This Row],[Fin3]]-Tableau1[[#This Row],[Début2]]</f>
        <v>6.25E-2</v>
      </c>
      <c r="K7214" s="12" t="str">
        <f>IF(MONTH(D7214)=1,"JANV",IF(MONTH(D7214)=2,"FEV",IF(MONTH(D7214)=3,"MARS",IF(MONTH(D7214)=4,"AVR",IF(MONTH(D7214)=5,"MAI",IF(MONTH(D7214)=6,"JUIN",IF(MONTH(D7214)=7,"JUILL",IF(MONTH(D7214)=8,"AOU",IF(MONTH(D7214)=9,"SEPT",IF(MONTH(D7214)=10,"OCT",IF(MONTH(D7214)=11,"NOV",IF(MONTH(D7214)=12,"DEC",""))))))))))))</f>
        <v>AOU</v>
      </c>
    </row>
    <row r="7215" spans="1:11" x14ac:dyDescent="0.3">
      <c r="A7215" t="s">
        <v>2212</v>
      </c>
      <c r="B7215" s="3">
        <v>45518</v>
      </c>
      <c r="C7215" s="4">
        <v>0.41666666666666669</v>
      </c>
      <c r="D7215" s="3">
        <v>45518</v>
      </c>
      <c r="E7215" s="4">
        <v>0.45833333333333331</v>
      </c>
      <c r="F7215" t="s">
        <v>618</v>
      </c>
      <c r="G7215" t="s">
        <v>12</v>
      </c>
      <c r="H7215" s="12" t="s">
        <v>57</v>
      </c>
      <c r="I7215" s="12" t="str">
        <f>_xlfn.XLOOKUP(Tableau1[[#This Row],[AGENT]],AGENT,TYPE,"",0)</f>
        <v>RO</v>
      </c>
      <c r="J7215" s="13">
        <f>Tableau1[[#This Row],[Fin3]]-Tableau1[[#This Row],[Début2]]</f>
        <v>4.166666666666663E-2</v>
      </c>
      <c r="K7215" s="12" t="str">
        <f>IF(MONTH(D7215)=1,"JANV",IF(MONTH(D7215)=2,"FEV",IF(MONTH(D7215)=3,"MARS",IF(MONTH(D7215)=4,"AVR",IF(MONTH(D7215)=5,"MAI",IF(MONTH(D7215)=6,"JUIN",IF(MONTH(D7215)=7,"JUILL",IF(MONTH(D7215)=8,"AOU",IF(MONTH(D7215)=9,"SEPT",IF(MONTH(D7215)=10,"OCT",IF(MONTH(D7215)=11,"NOV",IF(MONTH(D7215)=12,"DEC",""))))))))))))</f>
        <v>AOU</v>
      </c>
    </row>
    <row r="7216" spans="1:11" x14ac:dyDescent="0.3">
      <c r="A7216" t="s">
        <v>1113</v>
      </c>
      <c r="B7216" s="3">
        <v>45524</v>
      </c>
      <c r="C7216" s="4">
        <v>0.33333333333333331</v>
      </c>
      <c r="D7216" s="3">
        <v>45524</v>
      </c>
      <c r="E7216" s="4">
        <v>0.35416666666666669</v>
      </c>
      <c r="F7216" t="s">
        <v>618</v>
      </c>
      <c r="G7216" t="s">
        <v>12</v>
      </c>
      <c r="H7216" s="12" t="s">
        <v>57</v>
      </c>
      <c r="I7216" s="12" t="str">
        <f>_xlfn.XLOOKUP(Tableau1[[#This Row],[AGENT]],AGENT,TYPE,"",0)</f>
        <v>RO</v>
      </c>
      <c r="J7216" s="13">
        <f>Tableau1[[#This Row],[Fin3]]-Tableau1[[#This Row],[Début2]]</f>
        <v>2.083333333333337E-2</v>
      </c>
      <c r="K7216" s="12" t="str">
        <f>IF(MONTH(D7216)=1,"JANV",IF(MONTH(D7216)=2,"FEV",IF(MONTH(D7216)=3,"MARS",IF(MONTH(D7216)=4,"AVR",IF(MONTH(D7216)=5,"MAI",IF(MONTH(D7216)=6,"JUIN",IF(MONTH(D7216)=7,"JUILL",IF(MONTH(D7216)=8,"AOU",IF(MONTH(D7216)=9,"SEPT",IF(MONTH(D7216)=10,"OCT",IF(MONTH(D7216)=11,"NOV",IF(MONTH(D7216)=12,"DEC",""))))))))))))</f>
        <v>AOU</v>
      </c>
    </row>
    <row r="7217" spans="1:11" x14ac:dyDescent="0.3">
      <c r="A7217" t="s">
        <v>1113</v>
      </c>
      <c r="B7217" s="3">
        <v>45525</v>
      </c>
      <c r="C7217" s="4">
        <v>0.4375</v>
      </c>
      <c r="D7217" s="3">
        <v>45525</v>
      </c>
      <c r="E7217" s="4">
        <v>0.5</v>
      </c>
      <c r="F7217" t="s">
        <v>618</v>
      </c>
      <c r="G7217" t="s">
        <v>12</v>
      </c>
      <c r="H7217" s="12" t="s">
        <v>57</v>
      </c>
      <c r="I7217" s="12" t="str">
        <f>_xlfn.XLOOKUP(Tableau1[[#This Row],[AGENT]],AGENT,TYPE,"",0)</f>
        <v>RO</v>
      </c>
      <c r="J7217" s="13">
        <f>Tableau1[[#This Row],[Fin3]]-Tableau1[[#This Row],[Début2]]</f>
        <v>6.25E-2</v>
      </c>
      <c r="K7217" s="12" t="str">
        <f>IF(MONTH(D7217)=1,"JANV",IF(MONTH(D7217)=2,"FEV",IF(MONTH(D7217)=3,"MARS",IF(MONTH(D7217)=4,"AVR",IF(MONTH(D7217)=5,"MAI",IF(MONTH(D7217)=6,"JUIN",IF(MONTH(D7217)=7,"JUILL",IF(MONTH(D7217)=8,"AOU",IF(MONTH(D7217)=9,"SEPT",IF(MONTH(D7217)=10,"OCT",IF(MONTH(D7217)=11,"NOV",IF(MONTH(D7217)=12,"DEC",""))))))))))))</f>
        <v>AOU</v>
      </c>
    </row>
    <row r="7218" spans="1:11" x14ac:dyDescent="0.3">
      <c r="A7218" t="s">
        <v>1113</v>
      </c>
      <c r="B7218" s="3">
        <v>45525</v>
      </c>
      <c r="C7218" s="4">
        <v>0.54166666666666663</v>
      </c>
      <c r="D7218" s="3">
        <v>45525</v>
      </c>
      <c r="E7218" s="4">
        <v>0.60416666666666663</v>
      </c>
      <c r="F7218" t="s">
        <v>618</v>
      </c>
      <c r="G7218" t="s">
        <v>12</v>
      </c>
      <c r="H7218" s="12" t="s">
        <v>57</v>
      </c>
      <c r="I7218" s="12" t="str">
        <f>_xlfn.XLOOKUP(Tableau1[[#This Row],[AGENT]],AGENT,TYPE,"",0)</f>
        <v>RO</v>
      </c>
      <c r="J7218" s="13">
        <f>Tableau1[[#This Row],[Fin3]]-Tableau1[[#This Row],[Début2]]</f>
        <v>6.25E-2</v>
      </c>
      <c r="K7218" s="12" t="str">
        <f>IF(MONTH(D7218)=1,"JANV",IF(MONTH(D7218)=2,"FEV",IF(MONTH(D7218)=3,"MARS",IF(MONTH(D7218)=4,"AVR",IF(MONTH(D7218)=5,"MAI",IF(MONTH(D7218)=6,"JUIN",IF(MONTH(D7218)=7,"JUILL",IF(MONTH(D7218)=8,"AOU",IF(MONTH(D7218)=9,"SEPT",IF(MONTH(D7218)=10,"OCT",IF(MONTH(D7218)=11,"NOV",IF(MONTH(D7218)=12,"DEC",""))))))))))))</f>
        <v>AOU</v>
      </c>
    </row>
    <row r="7219" spans="1:11" x14ac:dyDescent="0.3">
      <c r="A7219" t="s">
        <v>617</v>
      </c>
      <c r="B7219" s="3">
        <v>45453</v>
      </c>
      <c r="C7219" s="4">
        <v>0.47916666666666669</v>
      </c>
      <c r="D7219" s="3">
        <v>45453</v>
      </c>
      <c r="E7219" s="4">
        <v>0.5</v>
      </c>
      <c r="F7219" t="s">
        <v>618</v>
      </c>
      <c r="G7219" t="s">
        <v>12</v>
      </c>
      <c r="H7219" s="12" t="s">
        <v>57</v>
      </c>
      <c r="I7219" s="12" t="str">
        <f>_xlfn.XLOOKUP(Tableau1[[#This Row],[AGENT]],AGENT,TYPE,"",0)</f>
        <v>RO</v>
      </c>
      <c r="J7219" s="13">
        <f>Tableau1[[#This Row],[Fin3]]-Tableau1[[#This Row],[Début2]]</f>
        <v>2.0833333333333315E-2</v>
      </c>
      <c r="K7219" s="12" t="str">
        <f>IF(MONTH(D7219)=1,"JANV",IF(MONTH(D7219)=2,"FEV",IF(MONTH(D7219)=3,"MARS",IF(MONTH(D7219)=4,"AVR",IF(MONTH(D7219)=5,"MAI",IF(MONTH(D7219)=6,"JUIN",IF(MONTH(D7219)=7,"JUILL",IF(MONTH(D7219)=8,"AOU",IF(MONTH(D7219)=9,"SEPT",IF(MONTH(D7219)=10,"OCT",IF(MONTH(D7219)=11,"NOV",IF(MONTH(D7219)=12,"DEC",""))))))))))))</f>
        <v>JUIN</v>
      </c>
    </row>
    <row r="7220" spans="1:11" x14ac:dyDescent="0.3">
      <c r="A7220" t="s">
        <v>2657</v>
      </c>
      <c r="B7220" s="3">
        <v>45559</v>
      </c>
      <c r="C7220" s="4">
        <v>0.5</v>
      </c>
      <c r="D7220" s="3">
        <v>45559</v>
      </c>
      <c r="E7220" s="4">
        <v>0.52083333333333337</v>
      </c>
      <c r="F7220" t="s">
        <v>618</v>
      </c>
      <c r="G7220" t="s">
        <v>12</v>
      </c>
      <c r="H7220" s="12" t="s">
        <v>57</v>
      </c>
      <c r="I7220" s="12" t="str">
        <f>_xlfn.XLOOKUP(Tableau1[[#This Row],[AGENT]],AGENT,TYPE,"",0)</f>
        <v>RO</v>
      </c>
      <c r="J7220" s="13">
        <f>Tableau1[[#This Row],[Fin3]]-Tableau1[[#This Row],[Début2]]</f>
        <v>2.083333333333337E-2</v>
      </c>
      <c r="K7220" s="12" t="str">
        <f>IF(MONTH(D7220)=1,"JANV",IF(MONTH(D7220)=2,"FEV",IF(MONTH(D7220)=3,"MARS",IF(MONTH(D7220)=4,"AVR",IF(MONTH(D7220)=5,"MAI",IF(MONTH(D7220)=6,"JUIN",IF(MONTH(D7220)=7,"JUILL",IF(MONTH(D7220)=8,"AOU",IF(MONTH(D7220)=9,"SEPT",IF(MONTH(D7220)=10,"OCT",IF(MONTH(D7220)=11,"NOV",IF(MONTH(D7220)=12,"DEC",""))))))))))))</f>
        <v>SEPT</v>
      </c>
    </row>
    <row r="7221" spans="1:11" x14ac:dyDescent="0.3">
      <c r="A7221" t="s">
        <v>2659</v>
      </c>
      <c r="B7221" s="3">
        <v>45537</v>
      </c>
      <c r="C7221" s="4">
        <v>0.66666666666666663</v>
      </c>
      <c r="D7221" s="3">
        <v>45537</v>
      </c>
      <c r="E7221" s="4">
        <v>0.6875</v>
      </c>
      <c r="F7221" t="s">
        <v>618</v>
      </c>
      <c r="G7221" t="s">
        <v>12</v>
      </c>
      <c r="H7221" s="12" t="s">
        <v>57</v>
      </c>
      <c r="I7221" s="12" t="str">
        <f>_xlfn.XLOOKUP(Tableau1[[#This Row],[AGENT]],AGENT,TYPE,"",0)</f>
        <v>RO</v>
      </c>
      <c r="J7221" s="13">
        <f>Tableau1[[#This Row],[Fin3]]-Tableau1[[#This Row],[Début2]]</f>
        <v>2.083333333333337E-2</v>
      </c>
      <c r="K7221" s="12" t="str">
        <f>IF(MONTH(D7221)=1,"JANV",IF(MONTH(D7221)=2,"FEV",IF(MONTH(D7221)=3,"MARS",IF(MONTH(D7221)=4,"AVR",IF(MONTH(D7221)=5,"MAI",IF(MONTH(D7221)=6,"JUIN",IF(MONTH(D7221)=7,"JUILL",IF(MONTH(D7221)=8,"AOU",IF(MONTH(D7221)=9,"SEPT",IF(MONTH(D7221)=10,"OCT",IF(MONTH(D7221)=11,"NOV",IF(MONTH(D7221)=12,"DEC",""))))))))))))</f>
        <v>SEPT</v>
      </c>
    </row>
    <row r="7222" spans="1:11" x14ac:dyDescent="0.3">
      <c r="A7222" t="s">
        <v>1113</v>
      </c>
      <c r="B7222" s="3">
        <v>45538</v>
      </c>
      <c r="C7222" s="4">
        <v>0.39583333333333331</v>
      </c>
      <c r="D7222" s="3">
        <v>45538</v>
      </c>
      <c r="E7222" s="4">
        <v>0.41666666666666669</v>
      </c>
      <c r="F7222" t="s">
        <v>618</v>
      </c>
      <c r="G7222" t="s">
        <v>12</v>
      </c>
      <c r="H7222" s="12" t="s">
        <v>57</v>
      </c>
      <c r="I7222" s="12" t="str">
        <f>_xlfn.XLOOKUP(Tableau1[[#This Row],[AGENT]],AGENT,TYPE,"",0)</f>
        <v>RO</v>
      </c>
      <c r="J7222" s="13">
        <f>Tableau1[[#This Row],[Fin3]]-Tableau1[[#This Row],[Début2]]</f>
        <v>2.083333333333337E-2</v>
      </c>
      <c r="K7222" s="12" t="str">
        <f>IF(MONTH(D7222)=1,"JANV",IF(MONTH(D7222)=2,"FEV",IF(MONTH(D7222)=3,"MARS",IF(MONTH(D7222)=4,"AVR",IF(MONTH(D7222)=5,"MAI",IF(MONTH(D7222)=6,"JUIN",IF(MONTH(D7222)=7,"JUILL",IF(MONTH(D7222)=8,"AOU",IF(MONTH(D7222)=9,"SEPT",IF(MONTH(D7222)=10,"OCT",IF(MONTH(D7222)=11,"NOV",IF(MONTH(D7222)=12,"DEC",""))))))))))))</f>
        <v>SEPT</v>
      </c>
    </row>
    <row r="7223" spans="1:11" x14ac:dyDescent="0.3">
      <c r="A7223" t="s">
        <v>1113</v>
      </c>
      <c r="B7223" s="3">
        <v>45545</v>
      </c>
      <c r="C7223" s="4">
        <v>0.45833333333333331</v>
      </c>
      <c r="D7223" s="3">
        <v>45545</v>
      </c>
      <c r="E7223" s="4">
        <v>0.47916666666666669</v>
      </c>
      <c r="F7223" t="s">
        <v>618</v>
      </c>
      <c r="G7223" t="s">
        <v>12</v>
      </c>
      <c r="H7223" s="12" t="s">
        <v>57</v>
      </c>
      <c r="I7223" s="12" t="str">
        <f>_xlfn.XLOOKUP(Tableau1[[#This Row],[AGENT]],AGENT,TYPE,"",0)</f>
        <v>RO</v>
      </c>
      <c r="J7223" s="13">
        <f>Tableau1[[#This Row],[Fin3]]-Tableau1[[#This Row],[Début2]]</f>
        <v>2.083333333333337E-2</v>
      </c>
      <c r="K7223" s="12" t="str">
        <f>IF(MONTH(D7223)=1,"JANV",IF(MONTH(D7223)=2,"FEV",IF(MONTH(D7223)=3,"MARS",IF(MONTH(D7223)=4,"AVR",IF(MONTH(D7223)=5,"MAI",IF(MONTH(D7223)=6,"JUIN",IF(MONTH(D7223)=7,"JUILL",IF(MONTH(D7223)=8,"AOU",IF(MONTH(D7223)=9,"SEPT",IF(MONTH(D7223)=10,"OCT",IF(MONTH(D7223)=11,"NOV",IF(MONTH(D7223)=12,"DEC",""))))))))))))</f>
        <v>SEPT</v>
      </c>
    </row>
    <row r="7224" spans="1:11" x14ac:dyDescent="0.3">
      <c r="A7224" t="s">
        <v>1113</v>
      </c>
      <c r="B7224" s="3">
        <v>45558</v>
      </c>
      <c r="C7224" s="4">
        <v>0.33333333333333331</v>
      </c>
      <c r="D7224" s="3">
        <v>45558</v>
      </c>
      <c r="E7224" s="4">
        <v>0.35416666666666669</v>
      </c>
      <c r="F7224" t="s">
        <v>618</v>
      </c>
      <c r="G7224" t="s">
        <v>12</v>
      </c>
      <c r="H7224" s="12" t="s">
        <v>57</v>
      </c>
      <c r="I7224" s="12" t="str">
        <f>_xlfn.XLOOKUP(Tableau1[[#This Row],[AGENT]],AGENT,TYPE,"",0)</f>
        <v>RO</v>
      </c>
      <c r="J7224" s="13">
        <f>Tableau1[[#This Row],[Fin3]]-Tableau1[[#This Row],[Début2]]</f>
        <v>2.083333333333337E-2</v>
      </c>
      <c r="K7224" s="12" t="str">
        <f>IF(MONTH(D7224)=1,"JANV",IF(MONTH(D7224)=2,"FEV",IF(MONTH(D7224)=3,"MARS",IF(MONTH(D7224)=4,"AVR",IF(MONTH(D7224)=5,"MAI",IF(MONTH(D7224)=6,"JUIN",IF(MONTH(D7224)=7,"JUILL",IF(MONTH(D7224)=8,"AOU",IF(MONTH(D7224)=9,"SEPT",IF(MONTH(D7224)=10,"OCT",IF(MONTH(D7224)=11,"NOV",IF(MONTH(D7224)=12,"DEC",""))))))))))))</f>
        <v>SEPT</v>
      </c>
    </row>
    <row r="7225" spans="1:11" x14ac:dyDescent="0.3">
      <c r="A7225" t="s">
        <v>1113</v>
      </c>
      <c r="B7225" s="3">
        <v>45565</v>
      </c>
      <c r="C7225" s="4">
        <v>0.45833333333333331</v>
      </c>
      <c r="D7225" s="3">
        <v>45565</v>
      </c>
      <c r="E7225" s="4">
        <v>0.47916666666666669</v>
      </c>
      <c r="F7225" t="s">
        <v>618</v>
      </c>
      <c r="G7225" t="s">
        <v>12</v>
      </c>
      <c r="H7225" s="12" t="s">
        <v>57</v>
      </c>
      <c r="I7225" s="12" t="str">
        <f>_xlfn.XLOOKUP(Tableau1[[#This Row],[AGENT]],AGENT,TYPE,"",0)</f>
        <v>RO</v>
      </c>
      <c r="J7225" s="13">
        <f>Tableau1[[#This Row],[Fin3]]-Tableau1[[#This Row],[Début2]]</f>
        <v>2.083333333333337E-2</v>
      </c>
      <c r="K7225" s="12" t="str">
        <f>IF(MONTH(D7225)=1,"JANV",IF(MONTH(D7225)=2,"FEV",IF(MONTH(D7225)=3,"MARS",IF(MONTH(D7225)=4,"AVR",IF(MONTH(D7225)=5,"MAI",IF(MONTH(D7225)=6,"JUIN",IF(MONTH(D7225)=7,"JUILL",IF(MONTH(D7225)=8,"AOU",IF(MONTH(D7225)=9,"SEPT",IF(MONTH(D7225)=10,"OCT",IF(MONTH(D7225)=11,"NOV",IF(MONTH(D7225)=12,"DEC",""))))))))))))</f>
        <v>SEPT</v>
      </c>
    </row>
    <row r="7226" spans="1:11" x14ac:dyDescent="0.3">
      <c r="A7226" t="s">
        <v>493</v>
      </c>
      <c r="B7226" s="3">
        <v>45307</v>
      </c>
      <c r="C7226" s="4">
        <v>0.54166666666666663</v>
      </c>
      <c r="D7226" s="3">
        <v>45307</v>
      </c>
      <c r="E7226" s="4">
        <v>0.70833333333333337</v>
      </c>
      <c r="F7226" t="s">
        <v>494</v>
      </c>
      <c r="G7226" t="s">
        <v>350</v>
      </c>
      <c r="H7226" s="12" t="s">
        <v>50</v>
      </c>
      <c r="I7226" s="12" t="str">
        <f>_xlfn.XLOOKUP(Tableau1[[#This Row],[AGENT]],AGENT,TYPE,"",0)</f>
        <v>RO</v>
      </c>
      <c r="J7226" s="13">
        <f>Tableau1[[#This Row],[Fin3]]-Tableau1[[#This Row],[Début2]]</f>
        <v>0.16666666666666674</v>
      </c>
      <c r="K7226" s="12" t="str">
        <f>IF(MONTH(D7226)=1,"JANV",IF(MONTH(D7226)=2,"FEV",IF(MONTH(D7226)=3,"MARS",IF(MONTH(D7226)=4,"AVR",IF(MONTH(D7226)=5,"MAI",IF(MONTH(D7226)=6,"JUIN",IF(MONTH(D7226)=7,"JUILL",IF(MONTH(D7226)=8,"AOU",IF(MONTH(D7226)=9,"SEPT",IF(MONTH(D7226)=10,"OCT",IF(MONTH(D7226)=11,"NOV",IF(MONTH(D7226)=12,"DEC",""))))))))))))</f>
        <v>JANV</v>
      </c>
    </row>
    <row r="7227" spans="1:11" x14ac:dyDescent="0.3">
      <c r="A7227" t="s">
        <v>236</v>
      </c>
      <c r="B7227" s="3">
        <v>45294</v>
      </c>
      <c r="C7227" s="4">
        <v>0.54166666666666663</v>
      </c>
      <c r="D7227" s="3">
        <v>45294</v>
      </c>
      <c r="E7227" s="4">
        <v>0.5625</v>
      </c>
      <c r="F7227" t="s">
        <v>237</v>
      </c>
      <c r="G7227" s="12" t="s">
        <v>12</v>
      </c>
      <c r="H7227" s="12" t="s">
        <v>76</v>
      </c>
      <c r="I7227" s="12" t="str">
        <f>_xlfn.XLOOKUP(Tableau1[[#This Row],[AGENT]],AGENT,TYPE,"",0)</f>
        <v>ASS</v>
      </c>
      <c r="J7227" s="13">
        <f>Tableau1[[#This Row],[Fin3]]-Tableau1[[#This Row],[Début2]]</f>
        <v>2.083333333333337E-2</v>
      </c>
      <c r="K7227" s="12" t="str">
        <f>IF(MONTH(D7227)=1,"JANV",IF(MONTH(D7227)=2,"FEV",IF(MONTH(D7227)=3,"MARS",IF(MONTH(D7227)=4,"AVR",IF(MONTH(D7227)=5,"MAI",IF(MONTH(D7227)=6,"JUIN",IF(MONTH(D7227)=7,"JUILL",IF(MONTH(D7227)=8,"AOU",IF(MONTH(D7227)=9,"SEPT",IF(MONTH(D7227)=10,"OCT",IF(MONTH(D7227)=11,"NOV",IF(MONTH(D7227)=12,"DEC",""))))))))))))</f>
        <v>JANV</v>
      </c>
    </row>
    <row r="7228" spans="1:11" x14ac:dyDescent="0.3">
      <c r="A7228" t="s">
        <v>238</v>
      </c>
      <c r="B7228" s="3">
        <v>45295</v>
      </c>
      <c r="C7228" s="4">
        <v>0.39583333333333331</v>
      </c>
      <c r="D7228" s="3">
        <v>45295</v>
      </c>
      <c r="E7228" s="4">
        <v>0.4375</v>
      </c>
      <c r="F7228" t="s">
        <v>237</v>
      </c>
      <c r="G7228" s="12" t="s">
        <v>12</v>
      </c>
      <c r="H7228" s="12" t="s">
        <v>76</v>
      </c>
      <c r="I7228" s="12" t="str">
        <f>_xlfn.XLOOKUP(Tableau1[[#This Row],[AGENT]],AGENT,TYPE,"",0)</f>
        <v>ASS</v>
      </c>
      <c r="J7228" s="13">
        <f>Tableau1[[#This Row],[Fin3]]-Tableau1[[#This Row],[Début2]]</f>
        <v>4.1666666666666685E-2</v>
      </c>
      <c r="K7228" s="12" t="str">
        <f>IF(MONTH(D7228)=1,"JANV",IF(MONTH(D7228)=2,"FEV",IF(MONTH(D7228)=3,"MARS",IF(MONTH(D7228)=4,"AVR",IF(MONTH(D7228)=5,"MAI",IF(MONTH(D7228)=6,"JUIN",IF(MONTH(D7228)=7,"JUILL",IF(MONTH(D7228)=8,"AOU",IF(MONTH(D7228)=9,"SEPT",IF(MONTH(D7228)=10,"OCT",IF(MONTH(D7228)=11,"NOV",IF(MONTH(D7228)=12,"DEC",""))))))))))))</f>
        <v>JANV</v>
      </c>
    </row>
    <row r="7229" spans="1:11" x14ac:dyDescent="0.3">
      <c r="A7229" t="s">
        <v>239</v>
      </c>
      <c r="B7229" s="3">
        <v>45295</v>
      </c>
      <c r="C7229" s="4">
        <v>0.54166666666666663</v>
      </c>
      <c r="D7229" s="3">
        <v>45295</v>
      </c>
      <c r="E7229" s="4">
        <v>0.5625</v>
      </c>
      <c r="F7229" t="s">
        <v>237</v>
      </c>
      <c r="G7229" s="12" t="s">
        <v>12</v>
      </c>
      <c r="H7229" s="12" t="s">
        <v>76</v>
      </c>
      <c r="I7229" s="12" t="str">
        <f>_xlfn.XLOOKUP(Tableau1[[#This Row],[AGENT]],AGENT,TYPE,"",0)</f>
        <v>ASS</v>
      </c>
      <c r="J7229" s="13">
        <f>Tableau1[[#This Row],[Fin3]]-Tableau1[[#This Row],[Début2]]</f>
        <v>2.083333333333337E-2</v>
      </c>
      <c r="K7229" s="12" t="str">
        <f>IF(MONTH(D7229)=1,"JANV",IF(MONTH(D7229)=2,"FEV",IF(MONTH(D7229)=3,"MARS",IF(MONTH(D7229)=4,"AVR",IF(MONTH(D7229)=5,"MAI",IF(MONTH(D7229)=6,"JUIN",IF(MONTH(D7229)=7,"JUILL",IF(MONTH(D7229)=8,"AOU",IF(MONTH(D7229)=9,"SEPT",IF(MONTH(D7229)=10,"OCT",IF(MONTH(D7229)=11,"NOV",IF(MONTH(D7229)=12,"DEC",""))))))))))))</f>
        <v>JANV</v>
      </c>
    </row>
    <row r="7230" spans="1:11" x14ac:dyDescent="0.3">
      <c r="B7230" s="3">
        <v>45330</v>
      </c>
      <c r="C7230" s="4">
        <v>0.66666666666666663</v>
      </c>
      <c r="D7230" s="3">
        <v>45330</v>
      </c>
      <c r="E7230" s="4">
        <v>0.70833333333333337</v>
      </c>
      <c r="F7230" t="s">
        <v>237</v>
      </c>
      <c r="G7230" s="12" t="s">
        <v>12</v>
      </c>
      <c r="H7230" s="12" t="s">
        <v>76</v>
      </c>
      <c r="I7230" s="12" t="str">
        <f>_xlfn.XLOOKUP(Tableau1[[#This Row],[AGENT]],AGENT,TYPE,"",0)</f>
        <v>ASS</v>
      </c>
      <c r="J7230" s="13">
        <f>Tableau1[[#This Row],[Fin3]]-Tableau1[[#This Row],[Début2]]</f>
        <v>4.1666666666666741E-2</v>
      </c>
      <c r="K7230" s="12" t="str">
        <f>IF(MONTH(D7230)=1,"JANV",IF(MONTH(D7230)=2,"FEV",IF(MONTH(D7230)=3,"MARS",IF(MONTH(D7230)=4,"AVR",IF(MONTH(D7230)=5,"MAI",IF(MONTH(D7230)=6,"JUIN",IF(MONTH(D7230)=7,"JUILL",IF(MONTH(D7230)=8,"AOU",IF(MONTH(D7230)=9,"SEPT",IF(MONTH(D7230)=10,"OCT",IF(MONTH(D7230)=11,"NOV",IF(MONTH(D7230)=12,"DEC",""))))))))))))</f>
        <v>FEV</v>
      </c>
    </row>
    <row r="7231" spans="1:11" x14ac:dyDescent="0.3">
      <c r="B7231" s="3">
        <v>45330</v>
      </c>
      <c r="C7231" s="4">
        <v>0.5625</v>
      </c>
      <c r="D7231" s="3">
        <v>45330</v>
      </c>
      <c r="E7231" s="4">
        <v>0.58333333333333337</v>
      </c>
      <c r="F7231" t="s">
        <v>237</v>
      </c>
      <c r="G7231" s="12" t="s">
        <v>12</v>
      </c>
      <c r="H7231" s="12" t="s">
        <v>76</v>
      </c>
      <c r="I7231" s="12" t="str">
        <f>_xlfn.XLOOKUP(Tableau1[[#This Row],[AGENT]],AGENT,TYPE,"",0)</f>
        <v>ASS</v>
      </c>
      <c r="J7231" s="13">
        <f>Tableau1[[#This Row],[Fin3]]-Tableau1[[#This Row],[Début2]]</f>
        <v>2.083333333333337E-2</v>
      </c>
      <c r="K7231" s="12" t="str">
        <f>IF(MONTH(D7231)=1,"JANV",IF(MONTH(D7231)=2,"FEV",IF(MONTH(D7231)=3,"MARS",IF(MONTH(D7231)=4,"AVR",IF(MONTH(D7231)=5,"MAI",IF(MONTH(D7231)=6,"JUIN",IF(MONTH(D7231)=7,"JUILL",IF(MONTH(D7231)=8,"AOU",IF(MONTH(D7231)=9,"SEPT",IF(MONTH(D7231)=10,"OCT",IF(MONTH(D7231)=11,"NOV",IF(MONTH(D7231)=12,"DEC",""))))))))))))</f>
        <v>FEV</v>
      </c>
    </row>
    <row r="7232" spans="1:11" x14ac:dyDescent="0.3">
      <c r="A7232" t="s">
        <v>238</v>
      </c>
      <c r="B7232" s="3">
        <v>45392</v>
      </c>
      <c r="C7232" s="4">
        <v>0.4375</v>
      </c>
      <c r="D7232" s="3">
        <v>45392</v>
      </c>
      <c r="E7232" s="4">
        <v>0.5</v>
      </c>
      <c r="F7232" t="s">
        <v>237</v>
      </c>
      <c r="G7232" s="12" t="s">
        <v>12</v>
      </c>
      <c r="H7232" s="12" t="s">
        <v>76</v>
      </c>
      <c r="I7232" s="12" t="str">
        <f>_xlfn.XLOOKUP(Tableau1[[#This Row],[AGENT]],AGENT,TYPE,"",0)</f>
        <v>ASS</v>
      </c>
      <c r="J7232" s="13">
        <f>Tableau1[[#This Row],[Fin3]]-Tableau1[[#This Row],[Début2]]</f>
        <v>6.25E-2</v>
      </c>
      <c r="K7232" s="12" t="str">
        <f>IF(MONTH(D7232)=1,"JANV",IF(MONTH(D7232)=2,"FEV",IF(MONTH(D7232)=3,"MARS",IF(MONTH(D7232)=4,"AVR",IF(MONTH(D7232)=5,"MAI",IF(MONTH(D7232)=6,"JUIN",IF(MONTH(D7232)=7,"JUILL",IF(MONTH(D7232)=8,"AOU",IF(MONTH(D7232)=9,"SEPT",IF(MONTH(D7232)=10,"OCT",IF(MONTH(D7232)=11,"NOV",IF(MONTH(D7232)=12,"DEC",""))))))))))))</f>
        <v>AVR</v>
      </c>
    </row>
    <row r="7233" spans="1:11" x14ac:dyDescent="0.3">
      <c r="B7233" s="3">
        <v>45405</v>
      </c>
      <c r="C7233" s="4">
        <v>0.41666666666666669</v>
      </c>
      <c r="D7233" s="3">
        <v>45405</v>
      </c>
      <c r="E7233" s="4">
        <v>0.4375</v>
      </c>
      <c r="F7233" t="s">
        <v>237</v>
      </c>
      <c r="G7233" s="12" t="s">
        <v>12</v>
      </c>
      <c r="H7233" s="12" t="s">
        <v>76</v>
      </c>
      <c r="I7233" s="12" t="str">
        <f>_xlfn.XLOOKUP(Tableau1[[#This Row],[AGENT]],AGENT,TYPE,"",0)</f>
        <v>ASS</v>
      </c>
      <c r="J7233" s="13">
        <f>Tableau1[[#This Row],[Fin3]]-Tableau1[[#This Row],[Début2]]</f>
        <v>2.0833333333333315E-2</v>
      </c>
      <c r="K7233" s="12" t="str">
        <f>IF(MONTH(D7233)=1,"JANV",IF(MONTH(D7233)=2,"FEV",IF(MONTH(D7233)=3,"MARS",IF(MONTH(D7233)=4,"AVR",IF(MONTH(D7233)=5,"MAI",IF(MONTH(D7233)=6,"JUIN",IF(MONTH(D7233)=7,"JUILL",IF(MONTH(D7233)=8,"AOU",IF(MONTH(D7233)=9,"SEPT",IF(MONTH(D7233)=10,"OCT",IF(MONTH(D7233)=11,"NOV",IF(MONTH(D7233)=12,"DEC",""))))))))))))</f>
        <v>AVR</v>
      </c>
    </row>
    <row r="7234" spans="1:11" x14ac:dyDescent="0.3">
      <c r="A7234" t="s">
        <v>236</v>
      </c>
      <c r="B7234" s="3">
        <v>45294</v>
      </c>
      <c r="C7234" s="4">
        <v>0.54166666666666663</v>
      </c>
      <c r="D7234" s="3">
        <v>45294</v>
      </c>
      <c r="E7234" s="4">
        <v>0.5625</v>
      </c>
      <c r="F7234" t="s">
        <v>237</v>
      </c>
      <c r="G7234" t="s">
        <v>237</v>
      </c>
      <c r="H7234" s="12" t="s">
        <v>220</v>
      </c>
      <c r="I7234" s="12" t="str">
        <f>_xlfn.XLOOKUP(Tableau1[[#This Row],[AGENT]],AGENT,TYPE,"",0)</f>
        <v>CT</v>
      </c>
      <c r="J7234" s="13">
        <f>Tableau1[[#This Row],[Fin3]]-Tableau1[[#This Row],[Début2]]</f>
        <v>2.083333333333337E-2</v>
      </c>
      <c r="K7234" s="12" t="str">
        <f>IF(MONTH(D7234)=1,"JANV",IF(MONTH(D7234)=2,"FEV",IF(MONTH(D7234)=3,"MARS",IF(MONTH(D7234)=4,"AVR",IF(MONTH(D7234)=5,"MAI",IF(MONTH(D7234)=6,"JUIN",IF(MONTH(D7234)=7,"JUILL",IF(MONTH(D7234)=8,"AOU",IF(MONTH(D7234)=9,"SEPT",IF(MONTH(D7234)=10,"OCT",IF(MONTH(D7234)=11,"NOV",IF(MONTH(D7234)=12,"DEC",""))))))))))))</f>
        <v>JANV</v>
      </c>
    </row>
    <row r="7235" spans="1:11" x14ac:dyDescent="0.3">
      <c r="A7235" t="s">
        <v>238</v>
      </c>
      <c r="B7235" s="3">
        <v>45295</v>
      </c>
      <c r="C7235" s="4">
        <v>0.39583333333333331</v>
      </c>
      <c r="D7235" s="3">
        <v>45295</v>
      </c>
      <c r="E7235" s="4">
        <v>0.4375</v>
      </c>
      <c r="F7235" t="s">
        <v>237</v>
      </c>
      <c r="G7235" t="s">
        <v>237</v>
      </c>
      <c r="H7235" s="12" t="s">
        <v>220</v>
      </c>
      <c r="I7235" s="12" t="str">
        <f>_xlfn.XLOOKUP(Tableau1[[#This Row],[AGENT]],AGENT,TYPE,"",0)</f>
        <v>CT</v>
      </c>
      <c r="J7235" s="13">
        <f>Tableau1[[#This Row],[Fin3]]-Tableau1[[#This Row],[Début2]]</f>
        <v>4.1666666666666685E-2</v>
      </c>
      <c r="K7235" s="12" t="str">
        <f>IF(MONTH(D7235)=1,"JANV",IF(MONTH(D7235)=2,"FEV",IF(MONTH(D7235)=3,"MARS",IF(MONTH(D7235)=4,"AVR",IF(MONTH(D7235)=5,"MAI",IF(MONTH(D7235)=6,"JUIN",IF(MONTH(D7235)=7,"JUILL",IF(MONTH(D7235)=8,"AOU",IF(MONTH(D7235)=9,"SEPT",IF(MONTH(D7235)=10,"OCT",IF(MONTH(D7235)=11,"NOV",IF(MONTH(D7235)=12,"DEC",""))))))))))))</f>
        <v>JANV</v>
      </c>
    </row>
    <row r="7236" spans="1:11" x14ac:dyDescent="0.3">
      <c r="A7236" t="s">
        <v>239</v>
      </c>
      <c r="B7236" s="3">
        <v>45295</v>
      </c>
      <c r="C7236" s="4">
        <v>0.54166666666666663</v>
      </c>
      <c r="D7236" s="3">
        <v>45295</v>
      </c>
      <c r="E7236" s="4">
        <v>0.5625</v>
      </c>
      <c r="F7236" t="s">
        <v>237</v>
      </c>
      <c r="G7236" t="s">
        <v>237</v>
      </c>
      <c r="H7236" s="12" t="s">
        <v>220</v>
      </c>
      <c r="I7236" s="12" t="str">
        <f>_xlfn.XLOOKUP(Tableau1[[#This Row],[AGENT]],AGENT,TYPE,"",0)</f>
        <v>CT</v>
      </c>
      <c r="J7236" s="13">
        <f>Tableau1[[#This Row],[Fin3]]-Tableau1[[#This Row],[Début2]]</f>
        <v>2.083333333333337E-2</v>
      </c>
      <c r="K7236" s="12" t="str">
        <f>IF(MONTH(D7236)=1,"JANV",IF(MONTH(D7236)=2,"FEV",IF(MONTH(D7236)=3,"MARS",IF(MONTH(D7236)=4,"AVR",IF(MONTH(D7236)=5,"MAI",IF(MONTH(D7236)=6,"JUIN",IF(MONTH(D7236)=7,"JUILL",IF(MONTH(D7236)=8,"AOU",IF(MONTH(D7236)=9,"SEPT",IF(MONTH(D7236)=10,"OCT",IF(MONTH(D7236)=11,"NOV",IF(MONTH(D7236)=12,"DEC",""))))))))))))</f>
        <v>JANV</v>
      </c>
    </row>
    <row r="7237" spans="1:11" x14ac:dyDescent="0.3">
      <c r="A7237" t="s">
        <v>2203</v>
      </c>
      <c r="B7237" s="3">
        <v>45496</v>
      </c>
      <c r="C7237" s="4">
        <v>0.58333333333333337</v>
      </c>
      <c r="D7237" s="3">
        <v>45496</v>
      </c>
      <c r="E7237" s="4">
        <v>0.60416666666666663</v>
      </c>
      <c r="F7237" t="s">
        <v>2585</v>
      </c>
      <c r="G7237" t="s">
        <v>12</v>
      </c>
      <c r="H7237" s="12" t="s">
        <v>57</v>
      </c>
      <c r="I7237" s="12" t="str">
        <f>_xlfn.XLOOKUP(Tableau1[[#This Row],[AGENT]],AGENT,TYPE,"",0)</f>
        <v>RO</v>
      </c>
      <c r="J7237" s="13">
        <f>Tableau1[[#This Row],[Fin3]]-Tableau1[[#This Row],[Début2]]</f>
        <v>2.0833333333333259E-2</v>
      </c>
      <c r="K7237" s="12" t="str">
        <f>IF(MONTH(D7237)=1,"JANV",IF(MONTH(D7237)=2,"FEV",IF(MONTH(D7237)=3,"MARS",IF(MONTH(D7237)=4,"AVR",IF(MONTH(D7237)=5,"MAI",IF(MONTH(D7237)=6,"JUIN",IF(MONTH(D7237)=7,"JUILL",IF(MONTH(D7237)=8,"AOU",IF(MONTH(D7237)=9,"SEPT",IF(MONTH(D7237)=10,"OCT",IF(MONTH(D7237)=11,"NOV",IF(MONTH(D7237)=12,"DEC",""))))))))))))</f>
        <v>JUILL</v>
      </c>
    </row>
    <row r="7238" spans="1:11" x14ac:dyDescent="0.3">
      <c r="A7238" t="s">
        <v>2203</v>
      </c>
      <c r="B7238" s="3">
        <v>45496</v>
      </c>
      <c r="C7238" s="4">
        <v>0.6875</v>
      </c>
      <c r="D7238" s="3">
        <v>45496</v>
      </c>
      <c r="E7238" s="4">
        <v>0.70833333333333337</v>
      </c>
      <c r="F7238" t="s">
        <v>2585</v>
      </c>
      <c r="G7238" t="s">
        <v>12</v>
      </c>
      <c r="H7238" s="12" t="s">
        <v>57</v>
      </c>
      <c r="I7238" s="12" t="str">
        <f>_xlfn.XLOOKUP(Tableau1[[#This Row],[AGENT]],AGENT,TYPE,"",0)</f>
        <v>RO</v>
      </c>
      <c r="J7238" s="13">
        <f>Tableau1[[#This Row],[Fin3]]-Tableau1[[#This Row],[Début2]]</f>
        <v>2.083333333333337E-2</v>
      </c>
      <c r="K7238" s="12" t="str">
        <f>IF(MONTH(D7238)=1,"JANV",IF(MONTH(D7238)=2,"FEV",IF(MONTH(D7238)=3,"MARS",IF(MONTH(D7238)=4,"AVR",IF(MONTH(D7238)=5,"MAI",IF(MONTH(D7238)=6,"JUIN",IF(MONTH(D7238)=7,"JUILL",IF(MONTH(D7238)=8,"AOU",IF(MONTH(D7238)=9,"SEPT",IF(MONTH(D7238)=10,"OCT",IF(MONTH(D7238)=11,"NOV",IF(MONTH(D7238)=12,"DEC",""))))))))))))</f>
        <v>JUILL</v>
      </c>
    </row>
    <row r="7239" spans="1:11" x14ac:dyDescent="0.3">
      <c r="A7239" t="s">
        <v>2204</v>
      </c>
      <c r="B7239" s="3">
        <v>45497</v>
      </c>
      <c r="C7239" s="4">
        <v>0.33333333333333331</v>
      </c>
      <c r="D7239" s="3">
        <v>45497</v>
      </c>
      <c r="E7239" s="4">
        <v>0.5</v>
      </c>
      <c r="F7239" t="s">
        <v>2585</v>
      </c>
      <c r="G7239" t="s">
        <v>12</v>
      </c>
      <c r="H7239" s="12" t="s">
        <v>57</v>
      </c>
      <c r="I7239" s="12" t="str">
        <f>_xlfn.XLOOKUP(Tableau1[[#This Row],[AGENT]],AGENT,TYPE,"",0)</f>
        <v>RO</v>
      </c>
      <c r="J7239" s="13">
        <f>Tableau1[[#This Row],[Fin3]]-Tableau1[[#This Row],[Début2]]</f>
        <v>0.16666666666666669</v>
      </c>
      <c r="K7239" s="12" t="str">
        <f>IF(MONTH(D7239)=1,"JANV",IF(MONTH(D7239)=2,"FEV",IF(MONTH(D7239)=3,"MARS",IF(MONTH(D7239)=4,"AVR",IF(MONTH(D7239)=5,"MAI",IF(MONTH(D7239)=6,"JUIN",IF(MONTH(D7239)=7,"JUILL",IF(MONTH(D7239)=8,"AOU",IF(MONTH(D7239)=9,"SEPT",IF(MONTH(D7239)=10,"OCT",IF(MONTH(D7239)=11,"NOV",IF(MONTH(D7239)=12,"DEC",""))))))))))))</f>
        <v>JUILL</v>
      </c>
    </row>
    <row r="7240" spans="1:11" x14ac:dyDescent="0.3">
      <c r="A7240" t="s">
        <v>2203</v>
      </c>
      <c r="B7240" s="3">
        <v>45497</v>
      </c>
      <c r="C7240" s="4">
        <v>0.54166666666666663</v>
      </c>
      <c r="D7240" s="3">
        <v>45497</v>
      </c>
      <c r="E7240" s="4">
        <v>0.58333333333333337</v>
      </c>
      <c r="F7240" t="s">
        <v>2585</v>
      </c>
      <c r="G7240" t="s">
        <v>12</v>
      </c>
      <c r="H7240" s="12" t="s">
        <v>57</v>
      </c>
      <c r="I7240" s="12" t="str">
        <f>_xlfn.XLOOKUP(Tableau1[[#This Row],[AGENT]],AGENT,TYPE,"",0)</f>
        <v>RO</v>
      </c>
      <c r="J7240" s="13">
        <f>Tableau1[[#This Row],[Fin3]]-Tableau1[[#This Row],[Début2]]</f>
        <v>4.1666666666666741E-2</v>
      </c>
      <c r="K7240" s="12" t="str">
        <f>IF(MONTH(D7240)=1,"JANV",IF(MONTH(D7240)=2,"FEV",IF(MONTH(D7240)=3,"MARS",IF(MONTH(D7240)=4,"AVR",IF(MONTH(D7240)=5,"MAI",IF(MONTH(D7240)=6,"JUIN",IF(MONTH(D7240)=7,"JUILL",IF(MONTH(D7240)=8,"AOU",IF(MONTH(D7240)=9,"SEPT",IF(MONTH(D7240)=10,"OCT",IF(MONTH(D7240)=11,"NOV",IF(MONTH(D7240)=12,"DEC",""))))))))))))</f>
        <v>JUILL</v>
      </c>
    </row>
    <row r="7241" spans="1:11" x14ac:dyDescent="0.3">
      <c r="A7241" t="s">
        <v>2203</v>
      </c>
      <c r="B7241" s="3">
        <v>45498</v>
      </c>
      <c r="C7241" s="4">
        <v>0.33333333333333331</v>
      </c>
      <c r="D7241" s="3">
        <v>45498</v>
      </c>
      <c r="E7241" s="4">
        <v>0.5</v>
      </c>
      <c r="F7241" t="s">
        <v>2585</v>
      </c>
      <c r="G7241" t="s">
        <v>12</v>
      </c>
      <c r="H7241" s="12" t="s">
        <v>57</v>
      </c>
      <c r="I7241" s="12" t="str">
        <f>_xlfn.XLOOKUP(Tableau1[[#This Row],[AGENT]],AGENT,TYPE,"",0)</f>
        <v>RO</v>
      </c>
      <c r="J7241" s="13">
        <f>Tableau1[[#This Row],[Fin3]]-Tableau1[[#This Row],[Début2]]</f>
        <v>0.16666666666666669</v>
      </c>
      <c r="K7241" s="12" t="str">
        <f>IF(MONTH(D7241)=1,"JANV",IF(MONTH(D7241)=2,"FEV",IF(MONTH(D7241)=3,"MARS",IF(MONTH(D7241)=4,"AVR",IF(MONTH(D7241)=5,"MAI",IF(MONTH(D7241)=6,"JUIN",IF(MONTH(D7241)=7,"JUILL",IF(MONTH(D7241)=8,"AOU",IF(MONTH(D7241)=9,"SEPT",IF(MONTH(D7241)=10,"OCT",IF(MONTH(D7241)=11,"NOV",IF(MONTH(D7241)=12,"DEC",""))))))))))))</f>
        <v>JUILL</v>
      </c>
    </row>
    <row r="7242" spans="1:11" x14ac:dyDescent="0.3">
      <c r="A7242" t="s">
        <v>2206</v>
      </c>
      <c r="B7242" s="3">
        <v>45505</v>
      </c>
      <c r="C7242" s="4">
        <v>0.54166666666666663</v>
      </c>
      <c r="D7242" s="3">
        <v>45505</v>
      </c>
      <c r="E7242" s="4">
        <v>0.70833333333333337</v>
      </c>
      <c r="F7242" t="s">
        <v>2585</v>
      </c>
      <c r="G7242" t="s">
        <v>12</v>
      </c>
      <c r="H7242" s="12" t="s">
        <v>57</v>
      </c>
      <c r="I7242" s="12" t="str">
        <f>_xlfn.XLOOKUP(Tableau1[[#This Row],[AGENT]],AGENT,TYPE,"",0)</f>
        <v>RO</v>
      </c>
      <c r="J7242" s="13">
        <f>Tableau1[[#This Row],[Fin3]]-Tableau1[[#This Row],[Début2]]</f>
        <v>0.16666666666666674</v>
      </c>
      <c r="K7242" s="12" t="str">
        <f>IF(MONTH(D7242)=1,"JANV",IF(MONTH(D7242)=2,"FEV",IF(MONTH(D7242)=3,"MARS",IF(MONTH(D7242)=4,"AVR",IF(MONTH(D7242)=5,"MAI",IF(MONTH(D7242)=6,"JUIN",IF(MONTH(D7242)=7,"JUILL",IF(MONTH(D7242)=8,"AOU",IF(MONTH(D7242)=9,"SEPT",IF(MONTH(D7242)=10,"OCT",IF(MONTH(D7242)=11,"NOV",IF(MONTH(D7242)=12,"DEC",""))))))))))))</f>
        <v>AOU</v>
      </c>
    </row>
    <row r="7243" spans="1:11" x14ac:dyDescent="0.3">
      <c r="A7243" t="s">
        <v>2206</v>
      </c>
      <c r="B7243" s="3">
        <v>45506</v>
      </c>
      <c r="C7243" s="4">
        <v>0.33333333333333331</v>
      </c>
      <c r="D7243" s="3">
        <v>45506</v>
      </c>
      <c r="E7243" s="4">
        <v>0.39583333333333331</v>
      </c>
      <c r="F7243" t="s">
        <v>2585</v>
      </c>
      <c r="G7243" t="s">
        <v>12</v>
      </c>
      <c r="H7243" s="12" t="s">
        <v>57</v>
      </c>
      <c r="I7243" s="12" t="str">
        <f>_xlfn.XLOOKUP(Tableau1[[#This Row],[AGENT]],AGENT,TYPE,"",0)</f>
        <v>RO</v>
      </c>
      <c r="J7243" s="13">
        <f>Tableau1[[#This Row],[Fin3]]-Tableau1[[#This Row],[Début2]]</f>
        <v>6.25E-2</v>
      </c>
      <c r="K7243" s="12" t="str">
        <f>IF(MONTH(D7243)=1,"JANV",IF(MONTH(D7243)=2,"FEV",IF(MONTH(D7243)=3,"MARS",IF(MONTH(D7243)=4,"AVR",IF(MONTH(D7243)=5,"MAI",IF(MONTH(D7243)=6,"JUIN",IF(MONTH(D7243)=7,"JUILL",IF(MONTH(D7243)=8,"AOU",IF(MONTH(D7243)=9,"SEPT",IF(MONTH(D7243)=10,"OCT",IF(MONTH(D7243)=11,"NOV",IF(MONTH(D7243)=12,"DEC",""))))))))))))</f>
        <v>AOU</v>
      </c>
    </row>
    <row r="7244" spans="1:11" x14ac:dyDescent="0.3">
      <c r="A7244" t="s">
        <v>2586</v>
      </c>
      <c r="B7244" s="3">
        <v>45526</v>
      </c>
      <c r="C7244" s="4">
        <v>0.41666666666666669</v>
      </c>
      <c r="D7244" s="3">
        <v>45526</v>
      </c>
      <c r="E7244" s="4">
        <v>0.45833333333333331</v>
      </c>
      <c r="F7244" t="s">
        <v>2585</v>
      </c>
      <c r="G7244" t="s">
        <v>12</v>
      </c>
      <c r="H7244" s="12" t="s">
        <v>57</v>
      </c>
      <c r="I7244" s="12" t="str">
        <f>_xlfn.XLOOKUP(Tableau1[[#This Row],[AGENT]],AGENT,TYPE,"",0)</f>
        <v>RO</v>
      </c>
      <c r="J7244" s="13">
        <f>Tableau1[[#This Row],[Fin3]]-Tableau1[[#This Row],[Début2]]</f>
        <v>4.166666666666663E-2</v>
      </c>
      <c r="K7244" s="12" t="str">
        <f>IF(MONTH(D7244)=1,"JANV",IF(MONTH(D7244)=2,"FEV",IF(MONTH(D7244)=3,"MARS",IF(MONTH(D7244)=4,"AVR",IF(MONTH(D7244)=5,"MAI",IF(MONTH(D7244)=6,"JUIN",IF(MONTH(D7244)=7,"JUILL",IF(MONTH(D7244)=8,"AOU",IF(MONTH(D7244)=9,"SEPT",IF(MONTH(D7244)=10,"OCT",IF(MONTH(D7244)=11,"NOV",IF(MONTH(D7244)=12,"DEC",""))))))))))))</f>
        <v>AOU</v>
      </c>
    </row>
    <row r="7245" spans="1:11" x14ac:dyDescent="0.3">
      <c r="A7245" t="s">
        <v>2587</v>
      </c>
      <c r="B7245" s="3">
        <v>45531</v>
      </c>
      <c r="C7245" s="4">
        <v>0.39583333333333331</v>
      </c>
      <c r="D7245" s="3">
        <v>45531</v>
      </c>
      <c r="E7245" s="4">
        <v>0.47916666666666669</v>
      </c>
      <c r="F7245" t="s">
        <v>2585</v>
      </c>
      <c r="G7245" t="s">
        <v>12</v>
      </c>
      <c r="H7245" s="12" t="s">
        <v>57</v>
      </c>
      <c r="I7245" s="12" t="str">
        <f>_xlfn.XLOOKUP(Tableau1[[#This Row],[AGENT]],AGENT,TYPE,"",0)</f>
        <v>RO</v>
      </c>
      <c r="J7245" s="13">
        <f>Tableau1[[#This Row],[Fin3]]-Tableau1[[#This Row],[Début2]]</f>
        <v>8.333333333333337E-2</v>
      </c>
      <c r="K7245" s="12" t="str">
        <f>IF(MONTH(D7245)=1,"JANV",IF(MONTH(D7245)=2,"FEV",IF(MONTH(D7245)=3,"MARS",IF(MONTH(D7245)=4,"AVR",IF(MONTH(D7245)=5,"MAI",IF(MONTH(D7245)=6,"JUIN",IF(MONTH(D7245)=7,"JUILL",IF(MONTH(D7245)=8,"AOU",IF(MONTH(D7245)=9,"SEPT",IF(MONTH(D7245)=10,"OCT",IF(MONTH(D7245)=11,"NOV",IF(MONTH(D7245)=12,"DEC",""))))))))))))</f>
        <v>AOU</v>
      </c>
    </row>
    <row r="7246" spans="1:11" x14ac:dyDescent="0.3">
      <c r="A7246" t="s">
        <v>2587</v>
      </c>
      <c r="B7246" s="3">
        <v>45531</v>
      </c>
      <c r="C7246" s="4">
        <v>0.54166666666666663</v>
      </c>
      <c r="D7246" s="3">
        <v>45531</v>
      </c>
      <c r="E7246" s="4">
        <v>0.70833333333333337</v>
      </c>
      <c r="F7246" t="s">
        <v>2585</v>
      </c>
      <c r="G7246" t="s">
        <v>12</v>
      </c>
      <c r="H7246" s="12" t="s">
        <v>57</v>
      </c>
      <c r="I7246" s="12" t="str">
        <f>_xlfn.XLOOKUP(Tableau1[[#This Row],[AGENT]],AGENT,TYPE,"",0)</f>
        <v>RO</v>
      </c>
      <c r="J7246" s="13">
        <f>Tableau1[[#This Row],[Fin3]]-Tableau1[[#This Row],[Début2]]</f>
        <v>0.16666666666666674</v>
      </c>
      <c r="K7246" s="12" t="str">
        <f>IF(MONTH(D7246)=1,"JANV",IF(MONTH(D7246)=2,"FEV",IF(MONTH(D7246)=3,"MARS",IF(MONTH(D7246)=4,"AVR",IF(MONTH(D7246)=5,"MAI",IF(MONTH(D7246)=6,"JUIN",IF(MONTH(D7246)=7,"JUILL",IF(MONTH(D7246)=8,"AOU",IF(MONTH(D7246)=9,"SEPT",IF(MONTH(D7246)=10,"OCT",IF(MONTH(D7246)=11,"NOV",IF(MONTH(D7246)=12,"DEC",""))))))))))))</f>
        <v>AOU</v>
      </c>
    </row>
    <row r="7247" spans="1:11" x14ac:dyDescent="0.3">
      <c r="A7247" t="s">
        <v>2587</v>
      </c>
      <c r="B7247" s="3">
        <v>45532</v>
      </c>
      <c r="C7247" s="4">
        <v>0.33333333333333331</v>
      </c>
      <c r="D7247" s="3">
        <v>45532</v>
      </c>
      <c r="E7247" s="4">
        <v>0.5</v>
      </c>
      <c r="F7247" t="s">
        <v>2585</v>
      </c>
      <c r="G7247" t="s">
        <v>12</v>
      </c>
      <c r="H7247" s="12" t="s">
        <v>57</v>
      </c>
      <c r="I7247" s="12" t="str">
        <f>_xlfn.XLOOKUP(Tableau1[[#This Row],[AGENT]],AGENT,TYPE,"",0)</f>
        <v>RO</v>
      </c>
      <c r="J7247" s="13">
        <f>Tableau1[[#This Row],[Fin3]]-Tableau1[[#This Row],[Début2]]</f>
        <v>0.16666666666666669</v>
      </c>
      <c r="K7247" s="12" t="str">
        <f>IF(MONTH(D7247)=1,"JANV",IF(MONTH(D7247)=2,"FEV",IF(MONTH(D7247)=3,"MARS",IF(MONTH(D7247)=4,"AVR",IF(MONTH(D7247)=5,"MAI",IF(MONTH(D7247)=6,"JUIN",IF(MONTH(D7247)=7,"JUILL",IF(MONTH(D7247)=8,"AOU",IF(MONTH(D7247)=9,"SEPT",IF(MONTH(D7247)=10,"OCT",IF(MONTH(D7247)=11,"NOV",IF(MONTH(D7247)=12,"DEC",""))))))))))))</f>
        <v>AOU</v>
      </c>
    </row>
    <row r="7248" spans="1:11" x14ac:dyDescent="0.3">
      <c r="A7248" t="s">
        <v>2669</v>
      </c>
      <c r="B7248" s="3">
        <v>45538</v>
      </c>
      <c r="C7248" s="4">
        <v>0.58333333333333337</v>
      </c>
      <c r="D7248" s="3">
        <v>45538</v>
      </c>
      <c r="E7248" s="4">
        <v>0.625</v>
      </c>
      <c r="F7248" t="s">
        <v>2585</v>
      </c>
      <c r="G7248" t="s">
        <v>12</v>
      </c>
      <c r="H7248" s="12" t="s">
        <v>57</v>
      </c>
      <c r="I7248" s="12" t="str">
        <f>_xlfn.XLOOKUP(Tableau1[[#This Row],[AGENT]],AGENT,TYPE,"",0)</f>
        <v>RO</v>
      </c>
      <c r="J7248" s="13">
        <f>Tableau1[[#This Row],[Fin3]]-Tableau1[[#This Row],[Début2]]</f>
        <v>4.166666666666663E-2</v>
      </c>
      <c r="K7248" s="12" t="str">
        <f>IF(MONTH(D7248)=1,"JANV",IF(MONTH(D7248)=2,"FEV",IF(MONTH(D7248)=3,"MARS",IF(MONTH(D7248)=4,"AVR",IF(MONTH(D7248)=5,"MAI",IF(MONTH(D7248)=6,"JUIN",IF(MONTH(D7248)=7,"JUILL",IF(MONTH(D7248)=8,"AOU",IF(MONTH(D7248)=9,"SEPT",IF(MONTH(D7248)=10,"OCT",IF(MONTH(D7248)=11,"NOV",IF(MONTH(D7248)=12,"DEC",""))))))))))))</f>
        <v>SEPT</v>
      </c>
    </row>
    <row r="7249" spans="1:11" x14ac:dyDescent="0.3">
      <c r="A7249" t="s">
        <v>2658</v>
      </c>
      <c r="B7249" s="3">
        <v>45538</v>
      </c>
      <c r="C7249" s="4">
        <v>0.45833333333333331</v>
      </c>
      <c r="D7249" s="3">
        <v>45538</v>
      </c>
      <c r="E7249" s="4">
        <v>0.47916666666666669</v>
      </c>
      <c r="F7249" t="s">
        <v>2585</v>
      </c>
      <c r="G7249" t="s">
        <v>12</v>
      </c>
      <c r="H7249" s="12" t="s">
        <v>57</v>
      </c>
      <c r="I7249" s="12" t="str">
        <f>_xlfn.XLOOKUP(Tableau1[[#This Row],[AGENT]],AGENT,TYPE,"",0)</f>
        <v>RO</v>
      </c>
      <c r="J7249" s="13">
        <f>Tableau1[[#This Row],[Fin3]]-Tableau1[[#This Row],[Début2]]</f>
        <v>2.083333333333337E-2</v>
      </c>
      <c r="K7249" s="12" t="str">
        <f>IF(MONTH(D7249)=1,"JANV",IF(MONTH(D7249)=2,"FEV",IF(MONTH(D7249)=3,"MARS",IF(MONTH(D7249)=4,"AVR",IF(MONTH(D7249)=5,"MAI",IF(MONTH(D7249)=6,"JUIN",IF(MONTH(D7249)=7,"JUILL",IF(MONTH(D7249)=8,"AOU",IF(MONTH(D7249)=9,"SEPT",IF(MONTH(D7249)=10,"OCT",IF(MONTH(D7249)=11,"NOV",IF(MONTH(D7249)=12,"DEC",""))))))))))))</f>
        <v>SEPT</v>
      </c>
    </row>
    <row r="7250" spans="1:11" x14ac:dyDescent="0.3">
      <c r="A7250" t="s">
        <v>2670</v>
      </c>
      <c r="B7250" s="3">
        <v>45538</v>
      </c>
      <c r="C7250" s="4">
        <v>0.47916666666666669</v>
      </c>
      <c r="D7250" s="3">
        <v>45538</v>
      </c>
      <c r="E7250" s="4">
        <v>0.5</v>
      </c>
      <c r="F7250" t="s">
        <v>2585</v>
      </c>
      <c r="G7250" t="s">
        <v>12</v>
      </c>
      <c r="H7250" s="12" t="s">
        <v>57</v>
      </c>
      <c r="I7250" s="12" t="str">
        <f>_xlfn.XLOOKUP(Tableau1[[#This Row],[AGENT]],AGENT,TYPE,"",0)</f>
        <v>RO</v>
      </c>
      <c r="J7250" s="13">
        <f>Tableau1[[#This Row],[Fin3]]-Tableau1[[#This Row],[Début2]]</f>
        <v>2.0833333333333315E-2</v>
      </c>
      <c r="K7250" s="12" t="str">
        <f>IF(MONTH(D7250)=1,"JANV",IF(MONTH(D7250)=2,"FEV",IF(MONTH(D7250)=3,"MARS",IF(MONTH(D7250)=4,"AVR",IF(MONTH(D7250)=5,"MAI",IF(MONTH(D7250)=6,"JUIN",IF(MONTH(D7250)=7,"JUILL",IF(MONTH(D7250)=8,"AOU",IF(MONTH(D7250)=9,"SEPT",IF(MONTH(D7250)=10,"OCT",IF(MONTH(D7250)=11,"NOV",IF(MONTH(D7250)=12,"DEC",""))))))))))))</f>
        <v>SEPT</v>
      </c>
    </row>
    <row r="7251" spans="1:11" x14ac:dyDescent="0.3">
      <c r="A7251" t="s">
        <v>2661</v>
      </c>
      <c r="B7251" s="3">
        <v>45538</v>
      </c>
      <c r="C7251" s="4">
        <v>0.6875</v>
      </c>
      <c r="D7251" s="3">
        <v>45538</v>
      </c>
      <c r="E7251" s="4">
        <v>0.69791666666666663</v>
      </c>
      <c r="F7251" t="s">
        <v>2585</v>
      </c>
      <c r="G7251" t="s">
        <v>12</v>
      </c>
      <c r="H7251" s="12" t="s">
        <v>57</v>
      </c>
      <c r="I7251" s="12" t="str">
        <f>_xlfn.XLOOKUP(Tableau1[[#This Row],[AGENT]],AGENT,TYPE,"",0)</f>
        <v>RO</v>
      </c>
      <c r="J7251" s="13">
        <f>Tableau1[[#This Row],[Fin3]]-Tableau1[[#This Row],[Début2]]</f>
        <v>1.041666666666663E-2</v>
      </c>
      <c r="K7251" s="12" t="str">
        <f>IF(MONTH(D7251)=1,"JANV",IF(MONTH(D7251)=2,"FEV",IF(MONTH(D7251)=3,"MARS",IF(MONTH(D7251)=4,"AVR",IF(MONTH(D7251)=5,"MAI",IF(MONTH(D7251)=6,"JUIN",IF(MONTH(D7251)=7,"JUILL",IF(MONTH(D7251)=8,"AOU",IF(MONTH(D7251)=9,"SEPT",IF(MONTH(D7251)=10,"OCT",IF(MONTH(D7251)=11,"NOV",IF(MONTH(D7251)=12,"DEC",""))))))))))))</f>
        <v>SEPT</v>
      </c>
    </row>
    <row r="7252" spans="1:11" x14ac:dyDescent="0.3">
      <c r="A7252" t="s">
        <v>2671</v>
      </c>
      <c r="B7252" s="3">
        <v>45539</v>
      </c>
      <c r="C7252" s="4">
        <v>0.625</v>
      </c>
      <c r="D7252" s="3">
        <v>45539</v>
      </c>
      <c r="E7252" s="4">
        <v>0.70833333333333337</v>
      </c>
      <c r="F7252" t="s">
        <v>2585</v>
      </c>
      <c r="G7252" t="s">
        <v>12</v>
      </c>
      <c r="H7252" s="12" t="s">
        <v>57</v>
      </c>
      <c r="I7252" s="12" t="str">
        <f>_xlfn.XLOOKUP(Tableau1[[#This Row],[AGENT]],AGENT,TYPE,"",0)</f>
        <v>RO</v>
      </c>
      <c r="J7252" s="13">
        <f>Tableau1[[#This Row],[Fin3]]-Tableau1[[#This Row],[Début2]]</f>
        <v>8.333333333333337E-2</v>
      </c>
      <c r="K7252" s="12" t="str">
        <f>IF(MONTH(D7252)=1,"JANV",IF(MONTH(D7252)=2,"FEV",IF(MONTH(D7252)=3,"MARS",IF(MONTH(D7252)=4,"AVR",IF(MONTH(D7252)=5,"MAI",IF(MONTH(D7252)=6,"JUIN",IF(MONTH(D7252)=7,"JUILL",IF(MONTH(D7252)=8,"AOU",IF(MONTH(D7252)=9,"SEPT",IF(MONTH(D7252)=10,"OCT",IF(MONTH(D7252)=11,"NOV",IF(MONTH(D7252)=12,"DEC",""))))))))))))</f>
        <v>SEPT</v>
      </c>
    </row>
    <row r="7253" spans="1:11" x14ac:dyDescent="0.3">
      <c r="A7253" t="s">
        <v>2585</v>
      </c>
      <c r="B7253" s="3">
        <v>45540</v>
      </c>
      <c r="C7253" s="4">
        <v>0.625</v>
      </c>
      <c r="D7253" s="3">
        <v>45540</v>
      </c>
      <c r="E7253" s="4">
        <v>0.70833333333333337</v>
      </c>
      <c r="F7253" t="s">
        <v>2585</v>
      </c>
      <c r="G7253" t="s">
        <v>12</v>
      </c>
      <c r="H7253" s="12" t="s">
        <v>57</v>
      </c>
      <c r="I7253" s="12" t="str">
        <f>_xlfn.XLOOKUP(Tableau1[[#This Row],[AGENT]],AGENT,TYPE,"",0)</f>
        <v>RO</v>
      </c>
      <c r="J7253" s="13">
        <f>Tableau1[[#This Row],[Fin3]]-Tableau1[[#This Row],[Début2]]</f>
        <v>8.333333333333337E-2</v>
      </c>
      <c r="K7253" s="12" t="str">
        <f>IF(MONTH(D7253)=1,"JANV",IF(MONTH(D7253)=2,"FEV",IF(MONTH(D7253)=3,"MARS",IF(MONTH(D7253)=4,"AVR",IF(MONTH(D7253)=5,"MAI",IF(MONTH(D7253)=6,"JUIN",IF(MONTH(D7253)=7,"JUILL",IF(MONTH(D7253)=8,"AOU",IF(MONTH(D7253)=9,"SEPT",IF(MONTH(D7253)=10,"OCT",IF(MONTH(D7253)=11,"NOV",IF(MONTH(D7253)=12,"DEC",""))))))))))))</f>
        <v>SEPT</v>
      </c>
    </row>
    <row r="7254" spans="1:11" x14ac:dyDescent="0.3">
      <c r="A7254" t="s">
        <v>2585</v>
      </c>
      <c r="B7254" s="3">
        <v>45541</v>
      </c>
      <c r="C7254" s="4">
        <v>0.41666666666666669</v>
      </c>
      <c r="D7254" s="3">
        <v>45541</v>
      </c>
      <c r="E7254" s="4">
        <v>0.45833333333333331</v>
      </c>
      <c r="F7254" t="s">
        <v>2585</v>
      </c>
      <c r="G7254" t="s">
        <v>12</v>
      </c>
      <c r="H7254" s="12" t="s">
        <v>57</v>
      </c>
      <c r="I7254" s="12" t="str">
        <f>_xlfn.XLOOKUP(Tableau1[[#This Row],[AGENT]],AGENT,TYPE,"",0)</f>
        <v>RO</v>
      </c>
      <c r="J7254" s="13">
        <f>Tableau1[[#This Row],[Fin3]]-Tableau1[[#This Row],[Début2]]</f>
        <v>4.166666666666663E-2</v>
      </c>
      <c r="K7254" s="12" t="str">
        <f>IF(MONTH(D7254)=1,"JANV",IF(MONTH(D7254)=2,"FEV",IF(MONTH(D7254)=3,"MARS",IF(MONTH(D7254)=4,"AVR",IF(MONTH(D7254)=5,"MAI",IF(MONTH(D7254)=6,"JUIN",IF(MONTH(D7254)=7,"JUILL",IF(MONTH(D7254)=8,"AOU",IF(MONTH(D7254)=9,"SEPT",IF(MONTH(D7254)=10,"OCT",IF(MONTH(D7254)=11,"NOV",IF(MONTH(D7254)=12,"DEC",""))))))))))))</f>
        <v>SEPT</v>
      </c>
    </row>
    <row r="7255" spans="1:11" x14ac:dyDescent="0.3">
      <c r="A7255" t="s">
        <v>2585</v>
      </c>
      <c r="B7255" s="3">
        <v>45544</v>
      </c>
      <c r="C7255" s="4">
        <v>0.33333333333333331</v>
      </c>
      <c r="D7255" s="3">
        <v>45544</v>
      </c>
      <c r="E7255" s="4">
        <v>0.5</v>
      </c>
      <c r="F7255" t="s">
        <v>2585</v>
      </c>
      <c r="G7255" t="s">
        <v>12</v>
      </c>
      <c r="H7255" s="12" t="s">
        <v>57</v>
      </c>
      <c r="I7255" s="12" t="str">
        <f>_xlfn.XLOOKUP(Tableau1[[#This Row],[AGENT]],AGENT,TYPE,"",0)</f>
        <v>RO</v>
      </c>
      <c r="J7255" s="13">
        <f>Tableau1[[#This Row],[Fin3]]-Tableau1[[#This Row],[Début2]]</f>
        <v>0.16666666666666669</v>
      </c>
      <c r="K7255" s="12" t="str">
        <f>IF(MONTH(D7255)=1,"JANV",IF(MONTH(D7255)=2,"FEV",IF(MONTH(D7255)=3,"MARS",IF(MONTH(D7255)=4,"AVR",IF(MONTH(D7255)=5,"MAI",IF(MONTH(D7255)=6,"JUIN",IF(MONTH(D7255)=7,"JUILL",IF(MONTH(D7255)=8,"AOU",IF(MONTH(D7255)=9,"SEPT",IF(MONTH(D7255)=10,"OCT",IF(MONTH(D7255)=11,"NOV",IF(MONTH(D7255)=12,"DEC",""))))))))))))</f>
        <v>SEPT</v>
      </c>
    </row>
    <row r="7256" spans="1:11" x14ac:dyDescent="0.3">
      <c r="A7256" t="s">
        <v>2585</v>
      </c>
      <c r="B7256" s="3">
        <v>45554</v>
      </c>
      <c r="C7256" s="4">
        <v>0.33333333333333331</v>
      </c>
      <c r="D7256" s="3">
        <v>45554</v>
      </c>
      <c r="E7256" s="4">
        <v>0.375</v>
      </c>
      <c r="F7256" t="s">
        <v>2585</v>
      </c>
      <c r="G7256" t="s">
        <v>12</v>
      </c>
      <c r="H7256" s="12" t="s">
        <v>57</v>
      </c>
      <c r="I7256" s="12" t="str">
        <f>_xlfn.XLOOKUP(Tableau1[[#This Row],[AGENT]],AGENT,TYPE,"",0)</f>
        <v>RO</v>
      </c>
      <c r="J7256" s="13">
        <f>Tableau1[[#This Row],[Fin3]]-Tableau1[[#This Row],[Début2]]</f>
        <v>4.1666666666666685E-2</v>
      </c>
      <c r="K7256" s="12" t="str">
        <f>IF(MONTH(D7256)=1,"JANV",IF(MONTH(D7256)=2,"FEV",IF(MONTH(D7256)=3,"MARS",IF(MONTH(D7256)=4,"AVR",IF(MONTH(D7256)=5,"MAI",IF(MONTH(D7256)=6,"JUIN",IF(MONTH(D7256)=7,"JUILL",IF(MONTH(D7256)=8,"AOU",IF(MONTH(D7256)=9,"SEPT",IF(MONTH(D7256)=10,"OCT",IF(MONTH(D7256)=11,"NOV",IF(MONTH(D7256)=12,"DEC",""))))))))))))</f>
        <v>SEPT</v>
      </c>
    </row>
    <row r="7257" spans="1:11" x14ac:dyDescent="0.3">
      <c r="A7257" t="s">
        <v>2667</v>
      </c>
      <c r="B7257" s="3">
        <v>45565</v>
      </c>
      <c r="C7257" s="4">
        <v>0.39583333333333331</v>
      </c>
      <c r="D7257" s="3">
        <v>45565</v>
      </c>
      <c r="E7257" s="4">
        <v>0.45833333333333331</v>
      </c>
      <c r="F7257" t="s">
        <v>2585</v>
      </c>
      <c r="G7257" t="s">
        <v>12</v>
      </c>
      <c r="H7257" s="12" t="s">
        <v>57</v>
      </c>
      <c r="I7257" s="12" t="str">
        <f>_xlfn.XLOOKUP(Tableau1[[#This Row],[AGENT]],AGENT,TYPE,"",0)</f>
        <v>RO</v>
      </c>
      <c r="J7257" s="13">
        <f>Tableau1[[#This Row],[Fin3]]-Tableau1[[#This Row],[Début2]]</f>
        <v>6.25E-2</v>
      </c>
      <c r="K7257" s="12" t="str">
        <f>IF(MONTH(D7257)=1,"JANV",IF(MONTH(D7257)=2,"FEV",IF(MONTH(D7257)=3,"MARS",IF(MONTH(D7257)=4,"AVR",IF(MONTH(D7257)=5,"MAI",IF(MONTH(D7257)=6,"JUIN",IF(MONTH(D7257)=7,"JUILL",IF(MONTH(D7257)=8,"AOU",IF(MONTH(D7257)=9,"SEPT",IF(MONTH(D7257)=10,"OCT",IF(MONTH(D7257)=11,"NOV",IF(MONTH(D7257)=12,"DEC",""))))))))))))</f>
        <v>SEPT</v>
      </c>
    </row>
    <row r="7258" spans="1:11" x14ac:dyDescent="0.3">
      <c r="A7258" t="s">
        <v>2672</v>
      </c>
      <c r="B7258" s="3">
        <v>45558</v>
      </c>
      <c r="C7258" s="4">
        <v>0.66666666666666663</v>
      </c>
      <c r="D7258" s="3">
        <v>45558</v>
      </c>
      <c r="E7258" s="4">
        <v>0.70833333333333337</v>
      </c>
      <c r="F7258" t="s">
        <v>2585</v>
      </c>
      <c r="G7258" t="s">
        <v>12</v>
      </c>
      <c r="H7258" s="12" t="s">
        <v>57</v>
      </c>
      <c r="I7258" s="12" t="str">
        <f>_xlfn.XLOOKUP(Tableau1[[#This Row],[AGENT]],AGENT,TYPE,"",0)</f>
        <v>RO</v>
      </c>
      <c r="J7258" s="13">
        <f>Tableau1[[#This Row],[Fin3]]-Tableau1[[#This Row],[Début2]]</f>
        <v>4.1666666666666741E-2</v>
      </c>
      <c r="K7258" s="12" t="str">
        <f>IF(MONTH(D7258)=1,"JANV",IF(MONTH(D7258)=2,"FEV",IF(MONTH(D7258)=3,"MARS",IF(MONTH(D7258)=4,"AVR",IF(MONTH(D7258)=5,"MAI",IF(MONTH(D7258)=6,"JUIN",IF(MONTH(D7258)=7,"JUILL",IF(MONTH(D7258)=8,"AOU",IF(MONTH(D7258)=9,"SEPT",IF(MONTH(D7258)=10,"OCT",IF(MONTH(D7258)=11,"NOV",IF(MONTH(D7258)=12,"DEC",""))))))))))))</f>
        <v>SEPT</v>
      </c>
    </row>
    <row r="7259" spans="1:11" x14ac:dyDescent="0.3">
      <c r="A7259" t="s">
        <v>2585</v>
      </c>
      <c r="B7259" s="3">
        <v>45559</v>
      </c>
      <c r="C7259" s="4">
        <v>0.34375</v>
      </c>
      <c r="D7259" s="3">
        <v>45559</v>
      </c>
      <c r="E7259" s="4">
        <v>0.5</v>
      </c>
      <c r="F7259" t="s">
        <v>2585</v>
      </c>
      <c r="G7259" t="s">
        <v>12</v>
      </c>
      <c r="H7259" s="12" t="s">
        <v>57</v>
      </c>
      <c r="I7259" s="12" t="str">
        <f>_xlfn.XLOOKUP(Tableau1[[#This Row],[AGENT]],AGENT,TYPE,"",0)</f>
        <v>RO</v>
      </c>
      <c r="J7259" s="13">
        <f>Tableau1[[#This Row],[Fin3]]-Tableau1[[#This Row],[Début2]]</f>
        <v>0.15625</v>
      </c>
      <c r="K7259" s="12" t="str">
        <f>IF(MONTH(D7259)=1,"JANV",IF(MONTH(D7259)=2,"FEV",IF(MONTH(D7259)=3,"MARS",IF(MONTH(D7259)=4,"AVR",IF(MONTH(D7259)=5,"MAI",IF(MONTH(D7259)=6,"JUIN",IF(MONTH(D7259)=7,"JUILL",IF(MONTH(D7259)=8,"AOU",IF(MONTH(D7259)=9,"SEPT",IF(MONTH(D7259)=10,"OCT",IF(MONTH(D7259)=11,"NOV",IF(MONTH(D7259)=12,"DEC",""))))))))))))</f>
        <v>SEPT</v>
      </c>
    </row>
    <row r="7260" spans="1:11" x14ac:dyDescent="0.3">
      <c r="A7260" t="s">
        <v>2585</v>
      </c>
      <c r="B7260" s="3">
        <v>45560</v>
      </c>
      <c r="C7260" s="4">
        <v>0.47916666666666669</v>
      </c>
      <c r="D7260" s="3">
        <v>45560</v>
      </c>
      <c r="E7260" s="4">
        <v>0.5</v>
      </c>
      <c r="F7260" t="s">
        <v>2585</v>
      </c>
      <c r="G7260" t="s">
        <v>12</v>
      </c>
      <c r="H7260" s="12" t="s">
        <v>57</v>
      </c>
      <c r="I7260" s="12" t="str">
        <f>_xlfn.XLOOKUP(Tableau1[[#This Row],[AGENT]],AGENT,TYPE,"",0)</f>
        <v>RO</v>
      </c>
      <c r="J7260" s="13">
        <f>Tableau1[[#This Row],[Fin3]]-Tableau1[[#This Row],[Début2]]</f>
        <v>2.0833333333333315E-2</v>
      </c>
      <c r="K7260" s="12" t="str">
        <f>IF(MONTH(D7260)=1,"JANV",IF(MONTH(D7260)=2,"FEV",IF(MONTH(D7260)=3,"MARS",IF(MONTH(D7260)=4,"AVR",IF(MONTH(D7260)=5,"MAI",IF(MONTH(D7260)=6,"JUIN",IF(MONTH(D7260)=7,"JUILL",IF(MONTH(D7260)=8,"AOU",IF(MONTH(D7260)=9,"SEPT",IF(MONTH(D7260)=10,"OCT",IF(MONTH(D7260)=11,"NOV",IF(MONTH(D7260)=12,"DEC",""))))))))))))</f>
        <v>SEPT</v>
      </c>
    </row>
    <row r="7261" spans="1:11" x14ac:dyDescent="0.3">
      <c r="A7261" t="s">
        <v>2585</v>
      </c>
      <c r="B7261" s="3">
        <v>45560</v>
      </c>
      <c r="C7261" s="4">
        <v>0.54166666666666663</v>
      </c>
      <c r="D7261" s="3">
        <v>45560</v>
      </c>
      <c r="E7261" s="4">
        <v>0.5625</v>
      </c>
      <c r="F7261" t="s">
        <v>2585</v>
      </c>
      <c r="G7261" t="s">
        <v>12</v>
      </c>
      <c r="H7261" s="12" t="s">
        <v>57</v>
      </c>
      <c r="I7261" s="12" t="str">
        <f>_xlfn.XLOOKUP(Tableau1[[#This Row],[AGENT]],AGENT,TYPE,"",0)</f>
        <v>RO</v>
      </c>
      <c r="J7261" s="13">
        <f>Tableau1[[#This Row],[Fin3]]-Tableau1[[#This Row],[Début2]]</f>
        <v>2.083333333333337E-2</v>
      </c>
      <c r="K7261" s="12" t="str">
        <f>IF(MONTH(D7261)=1,"JANV",IF(MONTH(D7261)=2,"FEV",IF(MONTH(D7261)=3,"MARS",IF(MONTH(D7261)=4,"AVR",IF(MONTH(D7261)=5,"MAI",IF(MONTH(D7261)=6,"JUIN",IF(MONTH(D7261)=7,"JUILL",IF(MONTH(D7261)=8,"AOU",IF(MONTH(D7261)=9,"SEPT",IF(MONTH(D7261)=10,"OCT",IF(MONTH(D7261)=11,"NOV",IF(MONTH(D7261)=12,"DEC",""))))))))))))</f>
        <v>SEPT</v>
      </c>
    </row>
    <row r="7262" spans="1:11" x14ac:dyDescent="0.3">
      <c r="A7262" t="s">
        <v>2585</v>
      </c>
      <c r="B7262" s="3">
        <v>45560</v>
      </c>
      <c r="C7262" s="4">
        <v>0.64583333333333337</v>
      </c>
      <c r="D7262" s="3">
        <v>45560</v>
      </c>
      <c r="E7262" s="4">
        <v>0.70833333333333337</v>
      </c>
      <c r="F7262" t="s">
        <v>2585</v>
      </c>
      <c r="G7262" t="s">
        <v>12</v>
      </c>
      <c r="H7262" s="12" t="s">
        <v>57</v>
      </c>
      <c r="I7262" s="12" t="str">
        <f>_xlfn.XLOOKUP(Tableau1[[#This Row],[AGENT]],AGENT,TYPE,"",0)</f>
        <v>RO</v>
      </c>
      <c r="J7262" s="13">
        <f>Tableau1[[#This Row],[Fin3]]-Tableau1[[#This Row],[Début2]]</f>
        <v>6.25E-2</v>
      </c>
      <c r="K7262" s="12" t="str">
        <f>IF(MONTH(D7262)=1,"JANV",IF(MONTH(D7262)=2,"FEV",IF(MONTH(D7262)=3,"MARS",IF(MONTH(D7262)=4,"AVR",IF(MONTH(D7262)=5,"MAI",IF(MONTH(D7262)=6,"JUIN",IF(MONTH(D7262)=7,"JUILL",IF(MONTH(D7262)=8,"AOU",IF(MONTH(D7262)=9,"SEPT",IF(MONTH(D7262)=10,"OCT",IF(MONTH(D7262)=11,"NOV",IF(MONTH(D7262)=12,"DEC",""))))))))))))</f>
        <v>SEPT</v>
      </c>
    </row>
    <row r="7263" spans="1:11" x14ac:dyDescent="0.3">
      <c r="A7263" t="s">
        <v>2673</v>
      </c>
      <c r="B7263" s="3">
        <v>45565</v>
      </c>
      <c r="C7263" s="4">
        <v>0.47916666666666669</v>
      </c>
      <c r="D7263" s="3">
        <v>45565</v>
      </c>
      <c r="E7263" s="4">
        <v>0.5</v>
      </c>
      <c r="F7263" t="s">
        <v>2585</v>
      </c>
      <c r="G7263" t="s">
        <v>12</v>
      </c>
      <c r="H7263" s="12" t="s">
        <v>57</v>
      </c>
      <c r="I7263" s="12" t="str">
        <f>_xlfn.XLOOKUP(Tableau1[[#This Row],[AGENT]],AGENT,TYPE,"",0)</f>
        <v>RO</v>
      </c>
      <c r="J7263" s="13">
        <f>Tableau1[[#This Row],[Fin3]]-Tableau1[[#This Row],[Début2]]</f>
        <v>2.0833333333333315E-2</v>
      </c>
      <c r="K7263" s="12" t="str">
        <f>IF(MONTH(D7263)=1,"JANV",IF(MONTH(D7263)=2,"FEV",IF(MONTH(D7263)=3,"MARS",IF(MONTH(D7263)=4,"AVR",IF(MONTH(D7263)=5,"MAI",IF(MONTH(D7263)=6,"JUIN",IF(MONTH(D7263)=7,"JUILL",IF(MONTH(D7263)=8,"AOU",IF(MONTH(D7263)=9,"SEPT",IF(MONTH(D7263)=10,"OCT",IF(MONTH(D7263)=11,"NOV",IF(MONTH(D7263)=12,"DEC",""))))))))))))</f>
        <v>SEPT</v>
      </c>
    </row>
    <row r="7264" spans="1:11" x14ac:dyDescent="0.3">
      <c r="A7264" t="s">
        <v>485</v>
      </c>
      <c r="B7264" s="3">
        <v>45301</v>
      </c>
      <c r="C7264" s="4">
        <v>0.58333333333333337</v>
      </c>
      <c r="D7264" s="3">
        <v>45301</v>
      </c>
      <c r="E7264" s="4">
        <v>0.60416666666666663</v>
      </c>
      <c r="F7264" t="s">
        <v>379</v>
      </c>
      <c r="G7264" t="s">
        <v>350</v>
      </c>
      <c r="H7264" s="12" t="s">
        <v>50</v>
      </c>
      <c r="I7264" s="12" t="str">
        <f>_xlfn.XLOOKUP(Tableau1[[#This Row],[AGENT]],AGENT,TYPE,"",0)</f>
        <v>RO</v>
      </c>
      <c r="J7264" s="13">
        <f>Tableau1[[#This Row],[Fin3]]-Tableau1[[#This Row],[Début2]]</f>
        <v>2.0833333333333259E-2</v>
      </c>
      <c r="K7264" s="12" t="str">
        <f>IF(MONTH(D7264)=1,"JANV",IF(MONTH(D7264)=2,"FEV",IF(MONTH(D7264)=3,"MARS",IF(MONTH(D7264)=4,"AVR",IF(MONTH(D7264)=5,"MAI",IF(MONTH(D7264)=6,"JUIN",IF(MONTH(D7264)=7,"JUILL",IF(MONTH(D7264)=8,"AOU",IF(MONTH(D7264)=9,"SEPT",IF(MONTH(D7264)=10,"OCT",IF(MONTH(D7264)=11,"NOV",IF(MONTH(D7264)=12,"DEC",""))))))))))))</f>
        <v>JANV</v>
      </c>
    </row>
    <row r="7265" spans="1:11" x14ac:dyDescent="0.3">
      <c r="A7265" t="s">
        <v>379</v>
      </c>
      <c r="B7265" s="3">
        <v>45309</v>
      </c>
      <c r="C7265" s="4">
        <v>0.47916666666666669</v>
      </c>
      <c r="D7265" s="3">
        <v>45309</v>
      </c>
      <c r="E7265" s="4">
        <v>0.5</v>
      </c>
      <c r="F7265" t="s">
        <v>379</v>
      </c>
      <c r="G7265" t="s">
        <v>350</v>
      </c>
      <c r="H7265" s="12" t="s">
        <v>50</v>
      </c>
      <c r="I7265" s="12" t="str">
        <f>_xlfn.XLOOKUP(Tableau1[[#This Row],[AGENT]],AGENT,TYPE,"",0)</f>
        <v>RO</v>
      </c>
      <c r="J7265" s="13">
        <f>Tableau1[[#This Row],[Fin3]]-Tableau1[[#This Row],[Début2]]</f>
        <v>2.0833333333333315E-2</v>
      </c>
      <c r="K7265" s="12" t="str">
        <f>IF(MONTH(D7265)=1,"JANV",IF(MONTH(D7265)=2,"FEV",IF(MONTH(D7265)=3,"MARS",IF(MONTH(D7265)=4,"AVR",IF(MONTH(D7265)=5,"MAI",IF(MONTH(D7265)=6,"JUIN",IF(MONTH(D7265)=7,"JUILL",IF(MONTH(D7265)=8,"AOU",IF(MONTH(D7265)=9,"SEPT",IF(MONTH(D7265)=10,"OCT",IF(MONTH(D7265)=11,"NOV",IF(MONTH(D7265)=12,"DEC",""))))))))))))</f>
        <v>JANV</v>
      </c>
    </row>
    <row r="7266" spans="1:11" x14ac:dyDescent="0.3">
      <c r="A7266" t="s">
        <v>503</v>
      </c>
      <c r="B7266" s="3">
        <v>45310</v>
      </c>
      <c r="C7266" s="4">
        <v>0.41666666666666669</v>
      </c>
      <c r="D7266" s="3">
        <v>45310</v>
      </c>
      <c r="E7266" s="4">
        <v>0.45833333333333331</v>
      </c>
      <c r="F7266" t="s">
        <v>379</v>
      </c>
      <c r="G7266" t="s">
        <v>350</v>
      </c>
      <c r="H7266" s="12" t="s">
        <v>50</v>
      </c>
      <c r="I7266" s="12" t="str">
        <f>_xlfn.XLOOKUP(Tableau1[[#This Row],[AGENT]],AGENT,TYPE,"",0)</f>
        <v>RO</v>
      </c>
      <c r="J7266" s="13">
        <f>Tableau1[[#This Row],[Fin3]]-Tableau1[[#This Row],[Début2]]</f>
        <v>4.166666666666663E-2</v>
      </c>
      <c r="K7266" s="12" t="str">
        <f>IF(MONTH(D7266)=1,"JANV",IF(MONTH(D7266)=2,"FEV",IF(MONTH(D7266)=3,"MARS",IF(MONTH(D7266)=4,"AVR",IF(MONTH(D7266)=5,"MAI",IF(MONTH(D7266)=6,"JUIN",IF(MONTH(D7266)=7,"JUILL",IF(MONTH(D7266)=8,"AOU",IF(MONTH(D7266)=9,"SEPT",IF(MONTH(D7266)=10,"OCT",IF(MONTH(D7266)=11,"NOV",IF(MONTH(D7266)=12,"DEC",""))))))))))))</f>
        <v>JANV</v>
      </c>
    </row>
    <row r="7267" spans="1:11" x14ac:dyDescent="0.3">
      <c r="A7267" t="s">
        <v>506</v>
      </c>
      <c r="B7267" s="3">
        <v>45315</v>
      </c>
      <c r="C7267" s="4">
        <v>0.66666666666666663</v>
      </c>
      <c r="D7267" s="3">
        <v>45315</v>
      </c>
      <c r="E7267" s="4">
        <v>0.6875</v>
      </c>
      <c r="F7267" t="s">
        <v>379</v>
      </c>
      <c r="G7267" t="s">
        <v>350</v>
      </c>
      <c r="H7267" s="12" t="s">
        <v>50</v>
      </c>
      <c r="I7267" s="12" t="str">
        <f>_xlfn.XLOOKUP(Tableau1[[#This Row],[AGENT]],AGENT,TYPE,"",0)</f>
        <v>RO</v>
      </c>
      <c r="J7267" s="13">
        <f>Tableau1[[#This Row],[Fin3]]-Tableau1[[#This Row],[Début2]]</f>
        <v>2.083333333333337E-2</v>
      </c>
      <c r="K7267" s="12" t="str">
        <f>IF(MONTH(D7267)=1,"JANV",IF(MONTH(D7267)=2,"FEV",IF(MONTH(D7267)=3,"MARS",IF(MONTH(D7267)=4,"AVR",IF(MONTH(D7267)=5,"MAI",IF(MONTH(D7267)=6,"JUIN",IF(MONTH(D7267)=7,"JUILL",IF(MONTH(D7267)=8,"AOU",IF(MONTH(D7267)=9,"SEPT",IF(MONTH(D7267)=10,"OCT",IF(MONTH(D7267)=11,"NOV",IF(MONTH(D7267)=12,"DEC",""))))))))))))</f>
        <v>JANV</v>
      </c>
    </row>
    <row r="7268" spans="1:11" x14ac:dyDescent="0.3">
      <c r="A7268" t="s">
        <v>379</v>
      </c>
      <c r="B7268" s="3">
        <v>45316</v>
      </c>
      <c r="C7268" s="4">
        <v>0.39583333333333331</v>
      </c>
      <c r="D7268" s="3">
        <v>45316</v>
      </c>
      <c r="E7268" s="4">
        <v>0.41666666666666669</v>
      </c>
      <c r="F7268" t="s">
        <v>379</v>
      </c>
      <c r="G7268" t="s">
        <v>350</v>
      </c>
      <c r="H7268" s="12" t="s">
        <v>50</v>
      </c>
      <c r="I7268" s="12" t="str">
        <f>_xlfn.XLOOKUP(Tableau1[[#This Row],[AGENT]],AGENT,TYPE,"",0)</f>
        <v>RO</v>
      </c>
      <c r="J7268" s="13">
        <f>Tableau1[[#This Row],[Fin3]]-Tableau1[[#This Row],[Début2]]</f>
        <v>2.083333333333337E-2</v>
      </c>
      <c r="K7268" s="12" t="str">
        <f>IF(MONTH(D7268)=1,"JANV",IF(MONTH(D7268)=2,"FEV",IF(MONTH(D7268)=3,"MARS",IF(MONTH(D7268)=4,"AVR",IF(MONTH(D7268)=5,"MAI",IF(MONTH(D7268)=6,"JUIN",IF(MONTH(D7268)=7,"JUILL",IF(MONTH(D7268)=8,"AOU",IF(MONTH(D7268)=9,"SEPT",IF(MONTH(D7268)=10,"OCT",IF(MONTH(D7268)=11,"NOV",IF(MONTH(D7268)=12,"DEC",""))))))))))))</f>
        <v>JANV</v>
      </c>
    </row>
    <row r="7269" spans="1:11" x14ac:dyDescent="0.3">
      <c r="A7269" t="s">
        <v>516</v>
      </c>
      <c r="B7269" s="3">
        <v>45320</v>
      </c>
      <c r="C7269" s="4">
        <v>0.54166666666666663</v>
      </c>
      <c r="D7269" s="3">
        <v>45320</v>
      </c>
      <c r="E7269" s="4">
        <v>0.5625</v>
      </c>
      <c r="F7269" t="s">
        <v>379</v>
      </c>
      <c r="G7269" t="s">
        <v>350</v>
      </c>
      <c r="H7269" s="12" t="s">
        <v>50</v>
      </c>
      <c r="I7269" s="12" t="str">
        <f>_xlfn.XLOOKUP(Tableau1[[#This Row],[AGENT]],AGENT,TYPE,"",0)</f>
        <v>RO</v>
      </c>
      <c r="J7269" s="13">
        <f>Tableau1[[#This Row],[Fin3]]-Tableau1[[#This Row],[Début2]]</f>
        <v>2.083333333333337E-2</v>
      </c>
      <c r="K7269" s="12" t="str">
        <f>IF(MONTH(D7269)=1,"JANV",IF(MONTH(D7269)=2,"FEV",IF(MONTH(D7269)=3,"MARS",IF(MONTH(D7269)=4,"AVR",IF(MONTH(D7269)=5,"MAI",IF(MONTH(D7269)=6,"JUIN",IF(MONTH(D7269)=7,"JUILL",IF(MONTH(D7269)=8,"AOU",IF(MONTH(D7269)=9,"SEPT",IF(MONTH(D7269)=10,"OCT",IF(MONTH(D7269)=11,"NOV",IF(MONTH(D7269)=12,"DEC",""))))))))))))</f>
        <v>JANV</v>
      </c>
    </row>
    <row r="7270" spans="1:11" x14ac:dyDescent="0.3">
      <c r="A7270" t="s">
        <v>517</v>
      </c>
      <c r="B7270" s="3">
        <v>45322</v>
      </c>
      <c r="C7270" s="4">
        <v>0.66666666666666663</v>
      </c>
      <c r="D7270" s="3">
        <v>45322</v>
      </c>
      <c r="E7270" s="4">
        <v>0.70833333333333337</v>
      </c>
      <c r="F7270" t="s">
        <v>379</v>
      </c>
      <c r="G7270" t="s">
        <v>350</v>
      </c>
      <c r="H7270" s="12" t="s">
        <v>50</v>
      </c>
      <c r="I7270" s="12" t="str">
        <f>_xlfn.XLOOKUP(Tableau1[[#This Row],[AGENT]],AGENT,TYPE,"",0)</f>
        <v>RO</v>
      </c>
      <c r="J7270" s="13">
        <f>Tableau1[[#This Row],[Fin3]]-Tableau1[[#This Row],[Début2]]</f>
        <v>4.1666666666666741E-2</v>
      </c>
      <c r="K7270" s="12" t="str">
        <f>IF(MONTH(D7270)=1,"JANV",IF(MONTH(D7270)=2,"FEV",IF(MONTH(D7270)=3,"MARS",IF(MONTH(D7270)=4,"AVR",IF(MONTH(D7270)=5,"MAI",IF(MONTH(D7270)=6,"JUIN",IF(MONTH(D7270)=7,"JUILL",IF(MONTH(D7270)=8,"AOU",IF(MONTH(D7270)=9,"SEPT",IF(MONTH(D7270)=10,"OCT",IF(MONTH(D7270)=11,"NOV",IF(MONTH(D7270)=12,"DEC",""))))))))))))</f>
        <v>JANV</v>
      </c>
    </row>
    <row r="7271" spans="1:11" x14ac:dyDescent="0.3">
      <c r="A7271" t="s">
        <v>529</v>
      </c>
      <c r="B7271" s="3">
        <v>45330</v>
      </c>
      <c r="C7271" s="4">
        <v>0.375</v>
      </c>
      <c r="D7271" s="3">
        <v>45330</v>
      </c>
      <c r="E7271" s="4">
        <v>0.41666666666666669</v>
      </c>
      <c r="F7271" t="s">
        <v>379</v>
      </c>
      <c r="G7271" t="s">
        <v>350</v>
      </c>
      <c r="H7271" s="12" t="s">
        <v>50</v>
      </c>
      <c r="I7271" s="12" t="str">
        <f>_xlfn.XLOOKUP(Tableau1[[#This Row],[AGENT]],AGENT,TYPE,"",0)</f>
        <v>RO</v>
      </c>
      <c r="J7271" s="13">
        <f>Tableau1[[#This Row],[Fin3]]-Tableau1[[#This Row],[Début2]]</f>
        <v>4.1666666666666685E-2</v>
      </c>
      <c r="K7271" s="12" t="str">
        <f>IF(MONTH(D7271)=1,"JANV",IF(MONTH(D7271)=2,"FEV",IF(MONTH(D7271)=3,"MARS",IF(MONTH(D7271)=4,"AVR",IF(MONTH(D7271)=5,"MAI",IF(MONTH(D7271)=6,"JUIN",IF(MONTH(D7271)=7,"JUILL",IF(MONTH(D7271)=8,"AOU",IF(MONTH(D7271)=9,"SEPT",IF(MONTH(D7271)=10,"OCT",IF(MONTH(D7271)=11,"NOV",IF(MONTH(D7271)=12,"DEC",""))))))))))))</f>
        <v>FEV</v>
      </c>
    </row>
    <row r="7272" spans="1:11" x14ac:dyDescent="0.3">
      <c r="A7272" t="s">
        <v>540</v>
      </c>
      <c r="B7272" s="3">
        <v>45324</v>
      </c>
      <c r="C7272" s="4">
        <v>0.41666666666666669</v>
      </c>
      <c r="D7272" s="3">
        <v>45324</v>
      </c>
      <c r="E7272" s="4">
        <v>0.4375</v>
      </c>
      <c r="F7272" t="s">
        <v>379</v>
      </c>
      <c r="G7272" t="s">
        <v>350</v>
      </c>
      <c r="H7272" s="12" t="s">
        <v>50</v>
      </c>
      <c r="I7272" s="12" t="str">
        <f>_xlfn.XLOOKUP(Tableau1[[#This Row],[AGENT]],AGENT,TYPE,"",0)</f>
        <v>RO</v>
      </c>
      <c r="J7272" s="13">
        <f>Tableau1[[#This Row],[Fin3]]-Tableau1[[#This Row],[Début2]]</f>
        <v>2.0833333333333315E-2</v>
      </c>
      <c r="K7272" s="12" t="str">
        <f>IF(MONTH(D7272)=1,"JANV",IF(MONTH(D7272)=2,"FEV",IF(MONTH(D7272)=3,"MARS",IF(MONTH(D7272)=4,"AVR",IF(MONTH(D7272)=5,"MAI",IF(MONTH(D7272)=6,"JUIN",IF(MONTH(D7272)=7,"JUILL",IF(MONTH(D7272)=8,"AOU",IF(MONTH(D7272)=9,"SEPT",IF(MONTH(D7272)=10,"OCT",IF(MONTH(D7272)=11,"NOV",IF(MONTH(D7272)=12,"DEC",""))))))))))))</f>
        <v>FEV</v>
      </c>
    </row>
    <row r="7273" spans="1:11" x14ac:dyDescent="0.3">
      <c r="A7273" t="s">
        <v>379</v>
      </c>
      <c r="B7273" s="3">
        <v>45323</v>
      </c>
      <c r="C7273" s="4">
        <v>0.45833333333333331</v>
      </c>
      <c r="D7273" s="3">
        <v>45323</v>
      </c>
      <c r="E7273" s="4">
        <v>0.5</v>
      </c>
      <c r="F7273" t="s">
        <v>379</v>
      </c>
      <c r="G7273" t="s">
        <v>350</v>
      </c>
      <c r="H7273" s="12" t="s">
        <v>50</v>
      </c>
      <c r="I7273" s="12" t="str">
        <f>_xlfn.XLOOKUP(Tableau1[[#This Row],[AGENT]],AGENT,TYPE,"",0)</f>
        <v>RO</v>
      </c>
      <c r="J7273" s="13">
        <f>Tableau1[[#This Row],[Fin3]]-Tableau1[[#This Row],[Début2]]</f>
        <v>4.1666666666666685E-2</v>
      </c>
      <c r="K7273" s="12" t="str">
        <f>IF(MONTH(D7273)=1,"JANV",IF(MONTH(D7273)=2,"FEV",IF(MONTH(D7273)=3,"MARS",IF(MONTH(D7273)=4,"AVR",IF(MONTH(D7273)=5,"MAI",IF(MONTH(D7273)=6,"JUIN",IF(MONTH(D7273)=7,"JUILL",IF(MONTH(D7273)=8,"AOU",IF(MONTH(D7273)=9,"SEPT",IF(MONTH(D7273)=10,"OCT",IF(MONTH(D7273)=11,"NOV",IF(MONTH(D7273)=12,"DEC",""))))))))))))</f>
        <v>FEV</v>
      </c>
    </row>
    <row r="7274" spans="1:11" x14ac:dyDescent="0.3">
      <c r="A7274" t="s">
        <v>379</v>
      </c>
      <c r="B7274" s="3">
        <v>45335</v>
      </c>
      <c r="C7274" s="4">
        <v>0.6875</v>
      </c>
      <c r="D7274" s="3">
        <v>45335</v>
      </c>
      <c r="E7274" s="4">
        <v>0.70833333333333337</v>
      </c>
      <c r="F7274" t="s">
        <v>379</v>
      </c>
      <c r="G7274" t="s">
        <v>350</v>
      </c>
      <c r="H7274" s="12" t="s">
        <v>50</v>
      </c>
      <c r="I7274" s="12" t="str">
        <f>_xlfn.XLOOKUP(Tableau1[[#This Row],[AGENT]],AGENT,TYPE,"",0)</f>
        <v>RO</v>
      </c>
      <c r="J7274" s="13">
        <f>Tableau1[[#This Row],[Fin3]]-Tableau1[[#This Row],[Début2]]</f>
        <v>2.083333333333337E-2</v>
      </c>
      <c r="K7274" s="12" t="str">
        <f>IF(MONTH(D7274)=1,"JANV",IF(MONTH(D7274)=2,"FEV",IF(MONTH(D7274)=3,"MARS",IF(MONTH(D7274)=4,"AVR",IF(MONTH(D7274)=5,"MAI",IF(MONTH(D7274)=6,"JUIN",IF(MONTH(D7274)=7,"JUILL",IF(MONTH(D7274)=8,"AOU",IF(MONTH(D7274)=9,"SEPT",IF(MONTH(D7274)=10,"OCT",IF(MONTH(D7274)=11,"NOV",IF(MONTH(D7274)=12,"DEC",""))))))))))))</f>
        <v>FEV</v>
      </c>
    </row>
    <row r="7275" spans="1:11" x14ac:dyDescent="0.3">
      <c r="A7275" t="s">
        <v>379</v>
      </c>
      <c r="B7275" s="3">
        <v>45336</v>
      </c>
      <c r="C7275" s="4">
        <v>0.35416666666666669</v>
      </c>
      <c r="D7275" s="3">
        <v>45336</v>
      </c>
      <c r="E7275" s="4">
        <v>0.375</v>
      </c>
      <c r="F7275" t="s">
        <v>379</v>
      </c>
      <c r="G7275" t="s">
        <v>350</v>
      </c>
      <c r="H7275" s="12" t="s">
        <v>50</v>
      </c>
      <c r="I7275" s="12" t="str">
        <f>_xlfn.XLOOKUP(Tableau1[[#This Row],[AGENT]],AGENT,TYPE,"",0)</f>
        <v>RO</v>
      </c>
      <c r="J7275" s="13">
        <f>Tableau1[[#This Row],[Fin3]]-Tableau1[[#This Row],[Début2]]</f>
        <v>2.0833333333333315E-2</v>
      </c>
      <c r="K7275" s="12" t="str">
        <f>IF(MONTH(D7275)=1,"JANV",IF(MONTH(D7275)=2,"FEV",IF(MONTH(D7275)=3,"MARS",IF(MONTH(D7275)=4,"AVR",IF(MONTH(D7275)=5,"MAI",IF(MONTH(D7275)=6,"JUIN",IF(MONTH(D7275)=7,"JUILL",IF(MONTH(D7275)=8,"AOU",IF(MONTH(D7275)=9,"SEPT",IF(MONTH(D7275)=10,"OCT",IF(MONTH(D7275)=11,"NOV",IF(MONTH(D7275)=12,"DEC",""))))))))))))</f>
        <v>FEV</v>
      </c>
    </row>
    <row r="7276" spans="1:11" x14ac:dyDescent="0.3">
      <c r="A7276" t="s">
        <v>379</v>
      </c>
      <c r="B7276" s="3">
        <v>45343</v>
      </c>
      <c r="C7276" s="4">
        <v>0.33333333333333331</v>
      </c>
      <c r="D7276" s="3">
        <v>45343</v>
      </c>
      <c r="E7276" s="4">
        <v>0.35416666666666669</v>
      </c>
      <c r="F7276" t="s">
        <v>379</v>
      </c>
      <c r="G7276" t="s">
        <v>350</v>
      </c>
      <c r="H7276" s="12" t="s">
        <v>50</v>
      </c>
      <c r="I7276" s="12" t="str">
        <f>_xlfn.XLOOKUP(Tableau1[[#This Row],[AGENT]],AGENT,TYPE,"",0)</f>
        <v>RO</v>
      </c>
      <c r="J7276" s="13">
        <f>Tableau1[[#This Row],[Fin3]]-Tableau1[[#This Row],[Début2]]</f>
        <v>2.083333333333337E-2</v>
      </c>
      <c r="K7276" s="12" t="str">
        <f>IF(MONTH(D7276)=1,"JANV",IF(MONTH(D7276)=2,"FEV",IF(MONTH(D7276)=3,"MARS",IF(MONTH(D7276)=4,"AVR",IF(MONTH(D7276)=5,"MAI",IF(MONTH(D7276)=6,"JUIN",IF(MONTH(D7276)=7,"JUILL",IF(MONTH(D7276)=8,"AOU",IF(MONTH(D7276)=9,"SEPT",IF(MONTH(D7276)=10,"OCT",IF(MONTH(D7276)=11,"NOV",IF(MONTH(D7276)=12,"DEC",""))))))))))))</f>
        <v>FEV</v>
      </c>
    </row>
    <row r="7277" spans="1:11" x14ac:dyDescent="0.3">
      <c r="A7277" t="s">
        <v>379</v>
      </c>
      <c r="B7277" s="3">
        <v>45344</v>
      </c>
      <c r="C7277" s="4">
        <v>0.5625</v>
      </c>
      <c r="D7277" s="3">
        <v>45344</v>
      </c>
      <c r="E7277" s="4">
        <v>0.58333333333333337</v>
      </c>
      <c r="F7277" t="s">
        <v>379</v>
      </c>
      <c r="G7277" t="s">
        <v>350</v>
      </c>
      <c r="H7277" s="12" t="s">
        <v>50</v>
      </c>
      <c r="I7277" s="12" t="str">
        <f>_xlfn.XLOOKUP(Tableau1[[#This Row],[AGENT]],AGENT,TYPE,"",0)</f>
        <v>RO</v>
      </c>
      <c r="J7277" s="13">
        <f>Tableau1[[#This Row],[Fin3]]-Tableau1[[#This Row],[Début2]]</f>
        <v>2.083333333333337E-2</v>
      </c>
      <c r="K7277" s="12" t="str">
        <f>IF(MONTH(D7277)=1,"JANV",IF(MONTH(D7277)=2,"FEV",IF(MONTH(D7277)=3,"MARS",IF(MONTH(D7277)=4,"AVR",IF(MONTH(D7277)=5,"MAI",IF(MONTH(D7277)=6,"JUIN",IF(MONTH(D7277)=7,"JUILL",IF(MONTH(D7277)=8,"AOU",IF(MONTH(D7277)=9,"SEPT",IF(MONTH(D7277)=10,"OCT",IF(MONTH(D7277)=11,"NOV",IF(MONTH(D7277)=12,"DEC",""))))))))))))</f>
        <v>FEV</v>
      </c>
    </row>
    <row r="7278" spans="1:11" x14ac:dyDescent="0.3">
      <c r="A7278" t="s">
        <v>1320</v>
      </c>
      <c r="B7278" s="3">
        <v>45387</v>
      </c>
      <c r="C7278" s="4">
        <v>0.35416666666666669</v>
      </c>
      <c r="D7278" s="3">
        <v>45387</v>
      </c>
      <c r="E7278" s="4">
        <v>0.375</v>
      </c>
      <c r="F7278" t="s">
        <v>379</v>
      </c>
      <c r="G7278" s="12" t="s">
        <v>12</v>
      </c>
      <c r="H7278" s="12" t="s">
        <v>33</v>
      </c>
      <c r="I7278" s="12" t="str">
        <f>_xlfn.XLOOKUP(Tableau1[[#This Row],[AGENT]],AGENT,TYPE,"",0)</f>
        <v>ASS</v>
      </c>
      <c r="J7278" s="13">
        <f>Tableau1[[#This Row],[Fin3]]-Tableau1[[#This Row],[Début2]]</f>
        <v>2.0833333333333315E-2</v>
      </c>
      <c r="K7278" s="12" t="str">
        <f>IF(MONTH(D7278)=1,"JANV",IF(MONTH(D7278)=2,"FEV",IF(MONTH(D7278)=3,"MARS",IF(MONTH(D7278)=4,"AVR",IF(MONTH(D7278)=5,"MAI",IF(MONTH(D7278)=6,"JUIN",IF(MONTH(D7278)=7,"JUILL",IF(MONTH(D7278)=8,"AOU",IF(MONTH(D7278)=9,"SEPT",IF(MONTH(D7278)=10,"OCT",IF(MONTH(D7278)=11,"NOV",IF(MONTH(D7278)=12,"DEC",""))))))))))))</f>
        <v>AVR</v>
      </c>
    </row>
    <row r="7279" spans="1:11" x14ac:dyDescent="0.3">
      <c r="A7279" t="s">
        <v>1321</v>
      </c>
      <c r="B7279" s="3">
        <v>45386</v>
      </c>
      <c r="C7279" s="4">
        <v>0.54166666666666663</v>
      </c>
      <c r="D7279" s="3">
        <v>45386</v>
      </c>
      <c r="E7279" s="4">
        <v>0.5625</v>
      </c>
      <c r="F7279" t="s">
        <v>379</v>
      </c>
      <c r="G7279" s="12" t="s">
        <v>12</v>
      </c>
      <c r="H7279" s="12" t="s">
        <v>33</v>
      </c>
      <c r="I7279" s="12" t="str">
        <f>_xlfn.XLOOKUP(Tableau1[[#This Row],[AGENT]],AGENT,TYPE,"",0)</f>
        <v>ASS</v>
      </c>
      <c r="J7279" s="13">
        <f>Tableau1[[#This Row],[Fin3]]-Tableau1[[#This Row],[Début2]]</f>
        <v>2.083333333333337E-2</v>
      </c>
      <c r="K7279" s="12" t="str">
        <f>IF(MONTH(D7279)=1,"JANV",IF(MONTH(D7279)=2,"FEV",IF(MONTH(D7279)=3,"MARS",IF(MONTH(D7279)=4,"AVR",IF(MONTH(D7279)=5,"MAI",IF(MONTH(D7279)=6,"JUIN",IF(MONTH(D7279)=7,"JUILL",IF(MONTH(D7279)=8,"AOU",IF(MONTH(D7279)=9,"SEPT",IF(MONTH(D7279)=10,"OCT",IF(MONTH(D7279)=11,"NOV",IF(MONTH(D7279)=12,"DEC",""))))))))))))</f>
        <v>AVR</v>
      </c>
    </row>
    <row r="7280" spans="1:11" x14ac:dyDescent="0.3">
      <c r="B7280" s="3">
        <v>45387</v>
      </c>
      <c r="C7280" s="4">
        <v>0.39583333333333331</v>
      </c>
      <c r="D7280" s="3">
        <v>45387</v>
      </c>
      <c r="E7280" s="4">
        <v>0.41666666666666669</v>
      </c>
      <c r="F7280" t="s">
        <v>379</v>
      </c>
      <c r="G7280" s="12" t="s">
        <v>12</v>
      </c>
      <c r="H7280" s="12" t="s">
        <v>33</v>
      </c>
      <c r="I7280" s="12" t="str">
        <f>_xlfn.XLOOKUP(Tableau1[[#This Row],[AGENT]],AGENT,TYPE,"",0)</f>
        <v>ASS</v>
      </c>
      <c r="J7280" s="13">
        <f>Tableau1[[#This Row],[Fin3]]-Tableau1[[#This Row],[Début2]]</f>
        <v>2.083333333333337E-2</v>
      </c>
      <c r="K7280" s="12" t="str">
        <f>IF(MONTH(D7280)=1,"JANV",IF(MONTH(D7280)=2,"FEV",IF(MONTH(D7280)=3,"MARS",IF(MONTH(D7280)=4,"AVR",IF(MONTH(D7280)=5,"MAI",IF(MONTH(D7280)=6,"JUIN",IF(MONTH(D7280)=7,"JUILL",IF(MONTH(D7280)=8,"AOU",IF(MONTH(D7280)=9,"SEPT",IF(MONTH(D7280)=10,"OCT",IF(MONTH(D7280)=11,"NOV",IF(MONTH(D7280)=12,"DEC",""))))))))))))</f>
        <v>AVR</v>
      </c>
    </row>
    <row r="7281" spans="1:11" x14ac:dyDescent="0.3">
      <c r="B7281" s="3">
        <v>45392</v>
      </c>
      <c r="C7281" s="4">
        <v>0.45833333333333331</v>
      </c>
      <c r="D7281" s="3">
        <v>45392</v>
      </c>
      <c r="E7281" s="4">
        <v>0.5</v>
      </c>
      <c r="F7281" t="s">
        <v>379</v>
      </c>
      <c r="G7281" s="12" t="s">
        <v>12</v>
      </c>
      <c r="H7281" s="12" t="s">
        <v>33</v>
      </c>
      <c r="I7281" s="12" t="str">
        <f>_xlfn.XLOOKUP(Tableau1[[#This Row],[AGENT]],AGENT,TYPE,"",0)</f>
        <v>ASS</v>
      </c>
      <c r="J7281" s="13">
        <f>Tableau1[[#This Row],[Fin3]]-Tableau1[[#This Row],[Début2]]</f>
        <v>4.1666666666666685E-2</v>
      </c>
      <c r="K7281" s="12" t="str">
        <f>IF(MONTH(D7281)=1,"JANV",IF(MONTH(D7281)=2,"FEV",IF(MONTH(D7281)=3,"MARS",IF(MONTH(D7281)=4,"AVR",IF(MONTH(D7281)=5,"MAI",IF(MONTH(D7281)=6,"JUIN",IF(MONTH(D7281)=7,"JUILL",IF(MONTH(D7281)=8,"AOU",IF(MONTH(D7281)=9,"SEPT",IF(MONTH(D7281)=10,"OCT",IF(MONTH(D7281)=11,"NOV",IF(MONTH(D7281)=12,"DEC",""))))))))))))</f>
        <v>AVR</v>
      </c>
    </row>
    <row r="7282" spans="1:11" x14ac:dyDescent="0.3">
      <c r="B7282" s="3">
        <v>45400</v>
      </c>
      <c r="C7282" s="4">
        <v>0.45833333333333331</v>
      </c>
      <c r="D7282" s="3">
        <v>45400</v>
      </c>
      <c r="E7282" s="4">
        <v>0.5</v>
      </c>
      <c r="F7282" t="s">
        <v>379</v>
      </c>
      <c r="G7282" s="12" t="s">
        <v>12</v>
      </c>
      <c r="H7282" s="12" t="s">
        <v>33</v>
      </c>
      <c r="I7282" s="12" t="str">
        <f>_xlfn.XLOOKUP(Tableau1[[#This Row],[AGENT]],AGENT,TYPE,"",0)</f>
        <v>ASS</v>
      </c>
      <c r="J7282" s="13">
        <f>Tableau1[[#This Row],[Fin3]]-Tableau1[[#This Row],[Début2]]</f>
        <v>4.1666666666666685E-2</v>
      </c>
      <c r="K7282" s="12" t="str">
        <f>IF(MONTH(D7282)=1,"JANV",IF(MONTH(D7282)=2,"FEV",IF(MONTH(D7282)=3,"MARS",IF(MONTH(D7282)=4,"AVR",IF(MONTH(D7282)=5,"MAI",IF(MONTH(D7282)=6,"JUIN",IF(MONTH(D7282)=7,"JUILL",IF(MONTH(D7282)=8,"AOU",IF(MONTH(D7282)=9,"SEPT",IF(MONTH(D7282)=10,"OCT",IF(MONTH(D7282)=11,"NOV",IF(MONTH(D7282)=12,"DEC",""))))))))))))</f>
        <v>AVR</v>
      </c>
    </row>
    <row r="7283" spans="1:11" x14ac:dyDescent="0.3">
      <c r="A7283" t="s">
        <v>529</v>
      </c>
      <c r="B7283" s="3">
        <v>45330</v>
      </c>
      <c r="C7283" s="4">
        <v>0.375</v>
      </c>
      <c r="D7283" s="3">
        <v>45330</v>
      </c>
      <c r="E7283" s="4">
        <v>0.41666666666666669</v>
      </c>
      <c r="F7283" t="s">
        <v>379</v>
      </c>
      <c r="G7283" s="12" t="s">
        <v>12</v>
      </c>
      <c r="H7283" s="12" t="s">
        <v>33</v>
      </c>
      <c r="I7283" s="12" t="str">
        <f>_xlfn.XLOOKUP(Tableau1[[#This Row],[AGENT]],AGENT,TYPE,"",0)</f>
        <v>ASS</v>
      </c>
      <c r="J7283" s="13">
        <f>Tableau1[[#This Row],[Fin3]]-Tableau1[[#This Row],[Début2]]</f>
        <v>4.1666666666666685E-2</v>
      </c>
      <c r="K7283" s="12" t="str">
        <f>IF(MONTH(D7283)=1,"JANV",IF(MONTH(D7283)=2,"FEV",IF(MONTH(D7283)=3,"MARS",IF(MONTH(D7283)=4,"AVR",IF(MONTH(D7283)=5,"MAI",IF(MONTH(D7283)=6,"JUIN",IF(MONTH(D7283)=7,"JUILL",IF(MONTH(D7283)=8,"AOU",IF(MONTH(D7283)=9,"SEPT",IF(MONTH(D7283)=10,"OCT",IF(MONTH(D7283)=11,"NOV",IF(MONTH(D7283)=12,"DEC",""))))))))))))</f>
        <v>FEV</v>
      </c>
    </row>
    <row r="7284" spans="1:11" x14ac:dyDescent="0.3">
      <c r="A7284" t="s">
        <v>1294</v>
      </c>
      <c r="B7284" s="3">
        <v>45324</v>
      </c>
      <c r="C7284" s="4">
        <v>0.375</v>
      </c>
      <c r="D7284" s="3">
        <v>45324</v>
      </c>
      <c r="E7284" s="4">
        <v>0.39583333333333331</v>
      </c>
      <c r="F7284" t="s">
        <v>379</v>
      </c>
      <c r="G7284" s="12" t="s">
        <v>12</v>
      </c>
      <c r="H7284" s="12" t="s">
        <v>33</v>
      </c>
      <c r="I7284" s="12" t="str">
        <f>_xlfn.XLOOKUP(Tableau1[[#This Row],[AGENT]],AGENT,TYPE,"",0)</f>
        <v>ASS</v>
      </c>
      <c r="J7284" s="13">
        <f>Tableau1[[#This Row],[Fin3]]-Tableau1[[#This Row],[Début2]]</f>
        <v>2.0833333333333315E-2</v>
      </c>
      <c r="K7284" s="12" t="str">
        <f>IF(MONTH(D7284)=1,"JANV",IF(MONTH(D7284)=2,"FEV",IF(MONTH(D7284)=3,"MARS",IF(MONTH(D7284)=4,"AVR",IF(MONTH(D7284)=5,"MAI",IF(MONTH(D7284)=6,"JUIN",IF(MONTH(D7284)=7,"JUILL",IF(MONTH(D7284)=8,"AOU",IF(MONTH(D7284)=9,"SEPT",IF(MONTH(D7284)=10,"OCT",IF(MONTH(D7284)=11,"NOV",IF(MONTH(D7284)=12,"DEC",""))))))))))))</f>
        <v>FEV</v>
      </c>
    </row>
    <row r="7285" spans="1:11" x14ac:dyDescent="0.3">
      <c r="A7285" t="s">
        <v>1295</v>
      </c>
      <c r="B7285" s="3">
        <v>45324</v>
      </c>
      <c r="C7285" s="4">
        <v>0.39583333333333331</v>
      </c>
      <c r="D7285" s="3">
        <v>45324</v>
      </c>
      <c r="E7285" s="4">
        <v>0.41666666666666669</v>
      </c>
      <c r="F7285" t="s">
        <v>379</v>
      </c>
      <c r="G7285" s="12" t="s">
        <v>12</v>
      </c>
      <c r="H7285" s="12" t="s">
        <v>33</v>
      </c>
      <c r="I7285" s="12" t="str">
        <f>_xlfn.XLOOKUP(Tableau1[[#This Row],[AGENT]],AGENT,TYPE,"",0)</f>
        <v>ASS</v>
      </c>
      <c r="J7285" s="13">
        <f>Tableau1[[#This Row],[Fin3]]-Tableau1[[#This Row],[Début2]]</f>
        <v>2.083333333333337E-2</v>
      </c>
      <c r="K7285" s="12" t="str">
        <f>IF(MONTH(D7285)=1,"JANV",IF(MONTH(D7285)=2,"FEV",IF(MONTH(D7285)=3,"MARS",IF(MONTH(D7285)=4,"AVR",IF(MONTH(D7285)=5,"MAI",IF(MONTH(D7285)=6,"JUIN",IF(MONTH(D7285)=7,"JUILL",IF(MONTH(D7285)=8,"AOU",IF(MONTH(D7285)=9,"SEPT",IF(MONTH(D7285)=10,"OCT",IF(MONTH(D7285)=11,"NOV",IF(MONTH(D7285)=12,"DEC",""))))))))))))</f>
        <v>FEV</v>
      </c>
    </row>
    <row r="7286" spans="1:11" x14ac:dyDescent="0.3">
      <c r="B7286" s="3">
        <v>45328</v>
      </c>
      <c r="C7286" s="4">
        <v>0.54166666666666663</v>
      </c>
      <c r="D7286" s="3">
        <v>45328</v>
      </c>
      <c r="E7286" s="4">
        <v>0.58333333333333337</v>
      </c>
      <c r="F7286" t="s">
        <v>379</v>
      </c>
      <c r="G7286" s="12" t="s">
        <v>12</v>
      </c>
      <c r="H7286" s="12" t="s">
        <v>33</v>
      </c>
      <c r="I7286" s="12" t="str">
        <f>_xlfn.XLOOKUP(Tableau1[[#This Row],[AGENT]],AGENT,TYPE,"",0)</f>
        <v>ASS</v>
      </c>
      <c r="J7286" s="13">
        <f>Tableau1[[#This Row],[Fin3]]-Tableau1[[#This Row],[Début2]]</f>
        <v>4.1666666666666741E-2</v>
      </c>
      <c r="K7286" s="12" t="str">
        <f>IF(MONTH(D7286)=1,"JANV",IF(MONTH(D7286)=2,"FEV",IF(MONTH(D7286)=3,"MARS",IF(MONTH(D7286)=4,"AVR",IF(MONTH(D7286)=5,"MAI",IF(MONTH(D7286)=6,"JUIN",IF(MONTH(D7286)=7,"JUILL",IF(MONTH(D7286)=8,"AOU",IF(MONTH(D7286)=9,"SEPT",IF(MONTH(D7286)=10,"OCT",IF(MONTH(D7286)=11,"NOV",IF(MONTH(D7286)=12,"DEC",""))))))))))))</f>
        <v>FEV</v>
      </c>
    </row>
    <row r="7287" spans="1:11" x14ac:dyDescent="0.3">
      <c r="B7287" s="3">
        <v>45329</v>
      </c>
      <c r="C7287" s="4">
        <v>0.375</v>
      </c>
      <c r="D7287" s="3">
        <v>45329</v>
      </c>
      <c r="E7287" s="4">
        <v>0.39583333333333331</v>
      </c>
      <c r="F7287" t="s">
        <v>379</v>
      </c>
      <c r="G7287" s="12" t="s">
        <v>12</v>
      </c>
      <c r="H7287" s="12" t="s">
        <v>33</v>
      </c>
      <c r="I7287" s="12" t="str">
        <f>_xlfn.XLOOKUP(Tableau1[[#This Row],[AGENT]],AGENT,TYPE,"",0)</f>
        <v>ASS</v>
      </c>
      <c r="J7287" s="13">
        <f>Tableau1[[#This Row],[Fin3]]-Tableau1[[#This Row],[Début2]]</f>
        <v>2.0833333333333315E-2</v>
      </c>
      <c r="K7287" s="12" t="str">
        <f>IF(MONTH(D7287)=1,"JANV",IF(MONTH(D7287)=2,"FEV",IF(MONTH(D7287)=3,"MARS",IF(MONTH(D7287)=4,"AVR",IF(MONTH(D7287)=5,"MAI",IF(MONTH(D7287)=6,"JUIN",IF(MONTH(D7287)=7,"JUILL",IF(MONTH(D7287)=8,"AOU",IF(MONTH(D7287)=9,"SEPT",IF(MONTH(D7287)=10,"OCT",IF(MONTH(D7287)=11,"NOV",IF(MONTH(D7287)=12,"DEC",""))))))))))))</f>
        <v>FEV</v>
      </c>
    </row>
    <row r="7288" spans="1:11" x14ac:dyDescent="0.3">
      <c r="B7288" s="3">
        <v>45336</v>
      </c>
      <c r="C7288" s="4">
        <v>0.41666666666666669</v>
      </c>
      <c r="D7288" s="3">
        <v>45336</v>
      </c>
      <c r="E7288" s="4">
        <v>0.4375</v>
      </c>
      <c r="F7288" t="s">
        <v>379</v>
      </c>
      <c r="G7288" s="12" t="s">
        <v>12</v>
      </c>
      <c r="H7288" s="12" t="s">
        <v>33</v>
      </c>
      <c r="I7288" s="12" t="str">
        <f>_xlfn.XLOOKUP(Tableau1[[#This Row],[AGENT]],AGENT,TYPE,"",0)</f>
        <v>ASS</v>
      </c>
      <c r="J7288" s="13">
        <f>Tableau1[[#This Row],[Fin3]]-Tableau1[[#This Row],[Début2]]</f>
        <v>2.0833333333333315E-2</v>
      </c>
      <c r="K7288" s="12" t="str">
        <f>IF(MONTH(D7288)=1,"JANV",IF(MONTH(D7288)=2,"FEV",IF(MONTH(D7288)=3,"MARS",IF(MONTH(D7288)=4,"AVR",IF(MONTH(D7288)=5,"MAI",IF(MONTH(D7288)=6,"JUIN",IF(MONTH(D7288)=7,"JUILL",IF(MONTH(D7288)=8,"AOU",IF(MONTH(D7288)=9,"SEPT",IF(MONTH(D7288)=10,"OCT",IF(MONTH(D7288)=11,"NOV",IF(MONTH(D7288)=12,"DEC",""))))))))))))</f>
        <v>FEV</v>
      </c>
    </row>
    <row r="7289" spans="1:11" x14ac:dyDescent="0.3">
      <c r="B7289" s="3">
        <v>45336</v>
      </c>
      <c r="C7289" s="4">
        <v>0.58333333333333337</v>
      </c>
      <c r="D7289" s="3">
        <v>45336</v>
      </c>
      <c r="E7289" s="4">
        <v>0.60416666666666663</v>
      </c>
      <c r="F7289" t="s">
        <v>379</v>
      </c>
      <c r="G7289" s="12" t="s">
        <v>12</v>
      </c>
      <c r="H7289" s="12" t="s">
        <v>33</v>
      </c>
      <c r="I7289" s="12" t="str">
        <f>_xlfn.XLOOKUP(Tableau1[[#This Row],[AGENT]],AGENT,TYPE,"",0)</f>
        <v>ASS</v>
      </c>
      <c r="J7289" s="13">
        <f>Tableau1[[#This Row],[Fin3]]-Tableau1[[#This Row],[Début2]]</f>
        <v>2.0833333333333259E-2</v>
      </c>
      <c r="K7289" s="12" t="str">
        <f>IF(MONTH(D7289)=1,"JANV",IF(MONTH(D7289)=2,"FEV",IF(MONTH(D7289)=3,"MARS",IF(MONTH(D7289)=4,"AVR",IF(MONTH(D7289)=5,"MAI",IF(MONTH(D7289)=6,"JUIN",IF(MONTH(D7289)=7,"JUILL",IF(MONTH(D7289)=8,"AOU",IF(MONTH(D7289)=9,"SEPT",IF(MONTH(D7289)=10,"OCT",IF(MONTH(D7289)=11,"NOV",IF(MONTH(D7289)=12,"DEC",""))))))))))))</f>
        <v>FEV</v>
      </c>
    </row>
    <row r="7290" spans="1:11" x14ac:dyDescent="0.3">
      <c r="B7290" s="3">
        <v>45343</v>
      </c>
      <c r="C7290" s="4">
        <v>0.35416666666666669</v>
      </c>
      <c r="D7290" s="3">
        <v>45343</v>
      </c>
      <c r="E7290" s="4">
        <v>0.375</v>
      </c>
      <c r="F7290" t="s">
        <v>379</v>
      </c>
      <c r="G7290" s="12" t="s">
        <v>12</v>
      </c>
      <c r="H7290" s="12" t="s">
        <v>33</v>
      </c>
      <c r="I7290" s="12" t="str">
        <f>_xlfn.XLOOKUP(Tableau1[[#This Row],[AGENT]],AGENT,TYPE,"",0)</f>
        <v>ASS</v>
      </c>
      <c r="J7290" s="13">
        <f>Tableau1[[#This Row],[Fin3]]-Tableau1[[#This Row],[Début2]]</f>
        <v>2.0833333333333315E-2</v>
      </c>
      <c r="K7290" s="12" t="str">
        <f>IF(MONTH(D7290)=1,"JANV",IF(MONTH(D7290)=2,"FEV",IF(MONTH(D7290)=3,"MARS",IF(MONTH(D7290)=4,"AVR",IF(MONTH(D7290)=5,"MAI",IF(MONTH(D7290)=6,"JUIN",IF(MONTH(D7290)=7,"JUILL",IF(MONTH(D7290)=8,"AOU",IF(MONTH(D7290)=9,"SEPT",IF(MONTH(D7290)=10,"OCT",IF(MONTH(D7290)=11,"NOV",IF(MONTH(D7290)=12,"DEC",""))))))))))))</f>
        <v>FEV</v>
      </c>
    </row>
    <row r="7291" spans="1:11" x14ac:dyDescent="0.3">
      <c r="A7291" t="s">
        <v>379</v>
      </c>
      <c r="B7291" s="3">
        <v>45344</v>
      </c>
      <c r="C7291" s="4">
        <v>0.54166666666666663</v>
      </c>
      <c r="D7291" s="3">
        <v>45344</v>
      </c>
      <c r="E7291" s="4">
        <v>0.60416666666666663</v>
      </c>
      <c r="F7291" t="s">
        <v>379</v>
      </c>
      <c r="G7291" s="12" t="s">
        <v>12</v>
      </c>
      <c r="H7291" s="12" t="s">
        <v>33</v>
      </c>
      <c r="I7291" s="12" t="str">
        <f>_xlfn.XLOOKUP(Tableau1[[#This Row],[AGENT]],AGENT,TYPE,"",0)</f>
        <v>ASS</v>
      </c>
      <c r="J7291" s="13">
        <f>Tableau1[[#This Row],[Fin3]]-Tableau1[[#This Row],[Début2]]</f>
        <v>6.25E-2</v>
      </c>
      <c r="K7291" s="12" t="str">
        <f>IF(MONTH(D7291)=1,"JANV",IF(MONTH(D7291)=2,"FEV",IF(MONTH(D7291)=3,"MARS",IF(MONTH(D7291)=4,"AVR",IF(MONTH(D7291)=5,"MAI",IF(MONTH(D7291)=6,"JUIN",IF(MONTH(D7291)=7,"JUILL",IF(MONTH(D7291)=8,"AOU",IF(MONTH(D7291)=9,"SEPT",IF(MONTH(D7291)=10,"OCT",IF(MONTH(D7291)=11,"NOV",IF(MONTH(D7291)=12,"DEC",""))))))))))))</f>
        <v>FEV</v>
      </c>
    </row>
    <row r="7292" spans="1:11" x14ac:dyDescent="0.3">
      <c r="B7292" s="3">
        <v>45301</v>
      </c>
      <c r="C7292" s="4">
        <v>0.58333333333333337</v>
      </c>
      <c r="D7292" s="3">
        <v>45301</v>
      </c>
      <c r="E7292" s="4">
        <v>0.64583333333333337</v>
      </c>
      <c r="F7292" t="s">
        <v>379</v>
      </c>
      <c r="G7292" t="s">
        <v>12</v>
      </c>
      <c r="H7292" s="12" t="s">
        <v>33</v>
      </c>
      <c r="I7292" s="12" t="str">
        <f>_xlfn.XLOOKUP(Tableau1[[#This Row],[AGENT]],AGENT,TYPE,"",0)</f>
        <v>ASS</v>
      </c>
      <c r="J7292" s="13">
        <f>Tableau1[[#This Row],[Fin3]]-Tableau1[[#This Row],[Début2]]</f>
        <v>6.25E-2</v>
      </c>
      <c r="K7292" s="12" t="str">
        <f>IF(MONTH(D7292)=1,"JANV",IF(MONTH(D7292)=2,"FEV",IF(MONTH(D7292)=3,"MARS",IF(MONTH(D7292)=4,"AVR",IF(MONTH(D7292)=5,"MAI",IF(MONTH(D7292)=6,"JUIN",IF(MONTH(D7292)=7,"JUILL",IF(MONTH(D7292)=8,"AOU",IF(MONTH(D7292)=9,"SEPT",IF(MONTH(D7292)=10,"OCT",IF(MONTH(D7292)=11,"NOV",IF(MONTH(D7292)=12,"DEC",""))))))))))))</f>
        <v>JANV</v>
      </c>
    </row>
    <row r="7293" spans="1:11" x14ac:dyDescent="0.3">
      <c r="B7293" s="3">
        <v>45357</v>
      </c>
      <c r="C7293" s="4">
        <v>0.625</v>
      </c>
      <c r="D7293" s="3">
        <v>45357</v>
      </c>
      <c r="E7293" s="4">
        <v>0.66666666666666663</v>
      </c>
      <c r="F7293" t="s">
        <v>379</v>
      </c>
      <c r="G7293" s="12" t="s">
        <v>12</v>
      </c>
      <c r="H7293" s="12" t="s">
        <v>33</v>
      </c>
      <c r="I7293" s="12" t="str">
        <f>_xlfn.XLOOKUP(Tableau1[[#This Row],[AGENT]],AGENT,TYPE,"",0)</f>
        <v>ASS</v>
      </c>
      <c r="J7293" s="13">
        <f>Tableau1[[#This Row],[Fin3]]-Tableau1[[#This Row],[Début2]]</f>
        <v>4.166666666666663E-2</v>
      </c>
      <c r="K7293" s="12" t="str">
        <f>IF(MONTH(D7293)=1,"JANV",IF(MONTH(D7293)=2,"FEV",IF(MONTH(D7293)=3,"MARS",IF(MONTH(D7293)=4,"AVR",IF(MONTH(D7293)=5,"MAI",IF(MONTH(D7293)=6,"JUIN",IF(MONTH(D7293)=7,"JUILL",IF(MONTH(D7293)=8,"AOU",IF(MONTH(D7293)=9,"SEPT",IF(MONTH(D7293)=10,"OCT",IF(MONTH(D7293)=11,"NOV",IF(MONTH(D7293)=12,"DEC",""))))))))))))</f>
        <v>MARS</v>
      </c>
    </row>
    <row r="7294" spans="1:11" x14ac:dyDescent="0.3">
      <c r="A7294" t="s">
        <v>917</v>
      </c>
      <c r="B7294" s="3">
        <v>45363</v>
      </c>
      <c r="C7294" s="4">
        <v>0.54166666666666663</v>
      </c>
      <c r="D7294" s="3">
        <v>45363</v>
      </c>
      <c r="E7294" s="4">
        <v>0.625</v>
      </c>
      <c r="F7294" t="s">
        <v>379</v>
      </c>
      <c r="G7294" s="12" t="s">
        <v>12</v>
      </c>
      <c r="H7294" s="12" t="s">
        <v>33</v>
      </c>
      <c r="I7294" s="12" t="str">
        <f>_xlfn.XLOOKUP(Tableau1[[#This Row],[AGENT]],AGENT,TYPE,"",0)</f>
        <v>ASS</v>
      </c>
      <c r="J7294" s="13">
        <f>Tableau1[[#This Row],[Fin3]]-Tableau1[[#This Row],[Début2]]</f>
        <v>8.333333333333337E-2</v>
      </c>
      <c r="K7294" s="12" t="str">
        <f>IF(MONTH(D7294)=1,"JANV",IF(MONTH(D7294)=2,"FEV",IF(MONTH(D7294)=3,"MARS",IF(MONTH(D7294)=4,"AVR",IF(MONTH(D7294)=5,"MAI",IF(MONTH(D7294)=6,"JUIN",IF(MONTH(D7294)=7,"JUILL",IF(MONTH(D7294)=8,"AOU",IF(MONTH(D7294)=9,"SEPT",IF(MONTH(D7294)=10,"OCT",IF(MONTH(D7294)=11,"NOV",IF(MONTH(D7294)=12,"DEC",""))))))))))))</f>
        <v>MARS</v>
      </c>
    </row>
    <row r="7295" spans="1:11" x14ac:dyDescent="0.3">
      <c r="A7295" t="s">
        <v>942</v>
      </c>
      <c r="B7295" s="3">
        <v>45377</v>
      </c>
      <c r="C7295" s="4">
        <v>0.66666666666666663</v>
      </c>
      <c r="D7295" s="3">
        <v>45377</v>
      </c>
      <c r="E7295" s="4">
        <v>0.70833333333333337</v>
      </c>
      <c r="F7295" t="s">
        <v>379</v>
      </c>
      <c r="G7295" s="12" t="s">
        <v>12</v>
      </c>
      <c r="H7295" s="12" t="s">
        <v>33</v>
      </c>
      <c r="I7295" s="12" t="str">
        <f>_xlfn.XLOOKUP(Tableau1[[#This Row],[AGENT]],AGENT,TYPE,"",0)</f>
        <v>ASS</v>
      </c>
      <c r="J7295" s="13">
        <f>Tableau1[[#This Row],[Fin3]]-Tableau1[[#This Row],[Début2]]</f>
        <v>4.1666666666666741E-2</v>
      </c>
      <c r="K7295" s="12" t="str">
        <f>IF(MONTH(D7295)=1,"JANV",IF(MONTH(D7295)=2,"FEV",IF(MONTH(D7295)=3,"MARS",IF(MONTH(D7295)=4,"AVR",IF(MONTH(D7295)=5,"MAI",IF(MONTH(D7295)=6,"JUIN",IF(MONTH(D7295)=7,"JUILL",IF(MONTH(D7295)=8,"AOU",IF(MONTH(D7295)=9,"SEPT",IF(MONTH(D7295)=10,"OCT",IF(MONTH(D7295)=11,"NOV",IF(MONTH(D7295)=12,"DEC",""))))))))))))</f>
        <v>MARS</v>
      </c>
    </row>
    <row r="7296" spans="1:11" x14ac:dyDescent="0.3">
      <c r="A7296" t="s">
        <v>943</v>
      </c>
      <c r="B7296" s="3">
        <v>45371</v>
      </c>
      <c r="C7296" s="4">
        <v>0.41666666666666669</v>
      </c>
      <c r="D7296" s="3">
        <v>45371</v>
      </c>
      <c r="E7296" s="4">
        <v>0.45833333333333331</v>
      </c>
      <c r="F7296" t="s">
        <v>379</v>
      </c>
      <c r="G7296" s="12" t="s">
        <v>12</v>
      </c>
      <c r="H7296" s="12" t="s">
        <v>33</v>
      </c>
      <c r="I7296" s="12" t="str">
        <f>_xlfn.XLOOKUP(Tableau1[[#This Row],[AGENT]],AGENT,TYPE,"",0)</f>
        <v>ASS</v>
      </c>
      <c r="J7296" s="13">
        <f>Tableau1[[#This Row],[Fin3]]-Tableau1[[#This Row],[Début2]]</f>
        <v>4.166666666666663E-2</v>
      </c>
      <c r="K7296" s="12" t="str">
        <f>IF(MONTH(D7296)=1,"JANV",IF(MONTH(D7296)=2,"FEV",IF(MONTH(D7296)=3,"MARS",IF(MONTH(D7296)=4,"AVR",IF(MONTH(D7296)=5,"MAI",IF(MONTH(D7296)=6,"JUIN",IF(MONTH(D7296)=7,"JUILL",IF(MONTH(D7296)=8,"AOU",IF(MONTH(D7296)=9,"SEPT",IF(MONTH(D7296)=10,"OCT",IF(MONTH(D7296)=11,"NOV",IF(MONTH(D7296)=12,"DEC",""))))))))))))</f>
        <v>MARS</v>
      </c>
    </row>
    <row r="7297" spans="1:11" x14ac:dyDescent="0.3">
      <c r="B7297" s="3">
        <v>45371</v>
      </c>
      <c r="C7297" s="4">
        <v>0.58333333333333337</v>
      </c>
      <c r="D7297" s="3">
        <v>45371</v>
      </c>
      <c r="E7297" s="4">
        <v>0.625</v>
      </c>
      <c r="F7297" t="s">
        <v>379</v>
      </c>
      <c r="G7297" s="12" t="s">
        <v>12</v>
      </c>
      <c r="H7297" s="12" t="s">
        <v>33</v>
      </c>
      <c r="I7297" s="12" t="str">
        <f>_xlfn.XLOOKUP(Tableau1[[#This Row],[AGENT]],AGENT,TYPE,"",0)</f>
        <v>ASS</v>
      </c>
      <c r="J7297" s="13">
        <f>Tableau1[[#This Row],[Fin3]]-Tableau1[[#This Row],[Début2]]</f>
        <v>4.166666666666663E-2</v>
      </c>
      <c r="K7297" s="12" t="str">
        <f>IF(MONTH(D7297)=1,"JANV",IF(MONTH(D7297)=2,"FEV",IF(MONTH(D7297)=3,"MARS",IF(MONTH(D7297)=4,"AVR",IF(MONTH(D7297)=5,"MAI",IF(MONTH(D7297)=6,"JUIN",IF(MONTH(D7297)=7,"JUILL",IF(MONTH(D7297)=8,"AOU",IF(MONTH(D7297)=9,"SEPT",IF(MONTH(D7297)=10,"OCT",IF(MONTH(D7297)=11,"NOV",IF(MONTH(D7297)=12,"DEC",""))))))))))))</f>
        <v>MARS</v>
      </c>
    </row>
    <row r="7298" spans="1:11" x14ac:dyDescent="0.3">
      <c r="A7298" t="s">
        <v>944</v>
      </c>
      <c r="B7298" s="3">
        <v>45371</v>
      </c>
      <c r="C7298" s="4">
        <v>0.64583333333333337</v>
      </c>
      <c r="D7298" s="3">
        <v>45371</v>
      </c>
      <c r="E7298" s="4">
        <v>0.66666666666666663</v>
      </c>
      <c r="F7298" t="s">
        <v>379</v>
      </c>
      <c r="G7298" s="12" t="s">
        <v>12</v>
      </c>
      <c r="H7298" s="12" t="s">
        <v>33</v>
      </c>
      <c r="I7298" s="12" t="str">
        <f>_xlfn.XLOOKUP(Tableau1[[#This Row],[AGENT]],AGENT,TYPE,"",0)</f>
        <v>ASS</v>
      </c>
      <c r="J7298" s="13">
        <f>Tableau1[[#This Row],[Fin3]]-Tableau1[[#This Row],[Début2]]</f>
        <v>2.0833333333333259E-2</v>
      </c>
      <c r="K7298" s="12" t="str">
        <f>IF(MONTH(D7298)=1,"JANV",IF(MONTH(D7298)=2,"FEV",IF(MONTH(D7298)=3,"MARS",IF(MONTH(D7298)=4,"AVR",IF(MONTH(D7298)=5,"MAI",IF(MONTH(D7298)=6,"JUIN",IF(MONTH(D7298)=7,"JUILL",IF(MONTH(D7298)=8,"AOU",IF(MONTH(D7298)=9,"SEPT",IF(MONTH(D7298)=10,"OCT",IF(MONTH(D7298)=11,"NOV",IF(MONTH(D7298)=12,"DEC",""))))))))))))</f>
        <v>MARS</v>
      </c>
    </row>
    <row r="7299" spans="1:11" x14ac:dyDescent="0.3">
      <c r="A7299" t="s">
        <v>945</v>
      </c>
      <c r="B7299" s="3">
        <v>45372</v>
      </c>
      <c r="C7299" s="4">
        <v>0.66666666666666663</v>
      </c>
      <c r="D7299" s="3">
        <v>45372</v>
      </c>
      <c r="E7299" s="4">
        <v>0.6875</v>
      </c>
      <c r="F7299" t="s">
        <v>379</v>
      </c>
      <c r="G7299" s="12" t="s">
        <v>12</v>
      </c>
      <c r="H7299" s="12" t="s">
        <v>33</v>
      </c>
      <c r="I7299" s="12" t="str">
        <f>_xlfn.XLOOKUP(Tableau1[[#This Row],[AGENT]],AGENT,TYPE,"",0)</f>
        <v>ASS</v>
      </c>
      <c r="J7299" s="13">
        <f>Tableau1[[#This Row],[Fin3]]-Tableau1[[#This Row],[Début2]]</f>
        <v>2.083333333333337E-2</v>
      </c>
      <c r="K7299" s="12" t="str">
        <f>IF(MONTH(D7299)=1,"JANV",IF(MONTH(D7299)=2,"FEV",IF(MONTH(D7299)=3,"MARS",IF(MONTH(D7299)=4,"AVR",IF(MONTH(D7299)=5,"MAI",IF(MONTH(D7299)=6,"JUIN",IF(MONTH(D7299)=7,"JUILL",IF(MONTH(D7299)=8,"AOU",IF(MONTH(D7299)=9,"SEPT",IF(MONTH(D7299)=10,"OCT",IF(MONTH(D7299)=11,"NOV",IF(MONTH(D7299)=12,"DEC",""))))))))))))</f>
        <v>MARS</v>
      </c>
    </row>
    <row r="7300" spans="1:11" x14ac:dyDescent="0.3">
      <c r="A7300" t="s">
        <v>947</v>
      </c>
      <c r="B7300" s="3">
        <v>45376</v>
      </c>
      <c r="C7300" s="4">
        <v>0.41666666666666669</v>
      </c>
      <c r="D7300" s="3">
        <v>45376</v>
      </c>
      <c r="E7300" s="4">
        <v>0.4375</v>
      </c>
      <c r="F7300" t="s">
        <v>379</v>
      </c>
      <c r="G7300" s="12" t="s">
        <v>12</v>
      </c>
      <c r="H7300" s="12" t="s">
        <v>33</v>
      </c>
      <c r="I7300" s="12" t="str">
        <f>_xlfn.XLOOKUP(Tableau1[[#This Row],[AGENT]],AGENT,TYPE,"",0)</f>
        <v>ASS</v>
      </c>
      <c r="J7300" s="13">
        <f>Tableau1[[#This Row],[Fin3]]-Tableau1[[#This Row],[Début2]]</f>
        <v>2.0833333333333315E-2</v>
      </c>
      <c r="K7300" s="12" t="str">
        <f>IF(MONTH(D7300)=1,"JANV",IF(MONTH(D7300)=2,"FEV",IF(MONTH(D7300)=3,"MARS",IF(MONTH(D7300)=4,"AVR",IF(MONTH(D7300)=5,"MAI",IF(MONTH(D7300)=6,"JUIN",IF(MONTH(D7300)=7,"JUILL",IF(MONTH(D7300)=8,"AOU",IF(MONTH(D7300)=9,"SEPT",IF(MONTH(D7300)=10,"OCT",IF(MONTH(D7300)=11,"NOV",IF(MONTH(D7300)=12,"DEC",""))))))))))))</f>
        <v>MARS</v>
      </c>
    </row>
    <row r="7301" spans="1:11" x14ac:dyDescent="0.3">
      <c r="B7301" s="3">
        <v>45377</v>
      </c>
      <c r="C7301" s="4">
        <v>0.47916666666666669</v>
      </c>
      <c r="D7301" s="3">
        <v>45377</v>
      </c>
      <c r="E7301" s="4">
        <v>0.5</v>
      </c>
      <c r="F7301" t="s">
        <v>379</v>
      </c>
      <c r="G7301" s="12" t="s">
        <v>12</v>
      </c>
      <c r="H7301" s="12" t="s">
        <v>33</v>
      </c>
      <c r="I7301" s="12" t="str">
        <f>_xlfn.XLOOKUP(Tableau1[[#This Row],[AGENT]],AGENT,TYPE,"",0)</f>
        <v>ASS</v>
      </c>
      <c r="J7301" s="13">
        <f>Tableau1[[#This Row],[Fin3]]-Tableau1[[#This Row],[Début2]]</f>
        <v>2.0833333333333315E-2</v>
      </c>
      <c r="K7301" s="12" t="str">
        <f>IF(MONTH(D7301)=1,"JANV",IF(MONTH(D7301)=2,"FEV",IF(MONTH(D7301)=3,"MARS",IF(MONTH(D7301)=4,"AVR",IF(MONTH(D7301)=5,"MAI",IF(MONTH(D7301)=6,"JUIN",IF(MONTH(D7301)=7,"JUILL",IF(MONTH(D7301)=8,"AOU",IF(MONTH(D7301)=9,"SEPT",IF(MONTH(D7301)=10,"OCT",IF(MONTH(D7301)=11,"NOV",IF(MONTH(D7301)=12,"DEC",""))))))))))))</f>
        <v>MARS</v>
      </c>
    </row>
    <row r="7302" spans="1:11" x14ac:dyDescent="0.3">
      <c r="B7302" s="3">
        <v>45379</v>
      </c>
      <c r="C7302" s="4">
        <v>0.4375</v>
      </c>
      <c r="D7302" s="3">
        <v>45379</v>
      </c>
      <c r="E7302" s="4">
        <v>0.45833333333333331</v>
      </c>
      <c r="F7302" t="s">
        <v>379</v>
      </c>
      <c r="G7302" s="12" t="s">
        <v>12</v>
      </c>
      <c r="H7302" s="12" t="s">
        <v>33</v>
      </c>
      <c r="I7302" s="12" t="str">
        <f>_xlfn.XLOOKUP(Tableau1[[#This Row],[AGENT]],AGENT,TYPE,"",0)</f>
        <v>ASS</v>
      </c>
      <c r="J7302" s="13">
        <f>Tableau1[[#This Row],[Fin3]]-Tableau1[[#This Row],[Début2]]</f>
        <v>2.0833333333333315E-2</v>
      </c>
      <c r="K7302" s="12" t="str">
        <f>IF(MONTH(D7302)=1,"JANV",IF(MONTH(D7302)=2,"FEV",IF(MONTH(D7302)=3,"MARS",IF(MONTH(D7302)=4,"AVR",IF(MONTH(D7302)=5,"MAI",IF(MONTH(D7302)=6,"JUIN",IF(MONTH(D7302)=7,"JUILL",IF(MONTH(D7302)=8,"AOU",IF(MONTH(D7302)=9,"SEPT",IF(MONTH(D7302)=10,"OCT",IF(MONTH(D7302)=11,"NOV",IF(MONTH(D7302)=12,"DEC",""))))))))))))</f>
        <v>MARS</v>
      </c>
    </row>
    <row r="7303" spans="1:11" x14ac:dyDescent="0.3">
      <c r="B7303" s="3">
        <v>45379</v>
      </c>
      <c r="C7303" s="4">
        <v>0.5625</v>
      </c>
      <c r="D7303" s="3">
        <v>45379</v>
      </c>
      <c r="E7303" s="4">
        <v>0.58333333333333337</v>
      </c>
      <c r="F7303" t="s">
        <v>379</v>
      </c>
      <c r="G7303" s="12" t="s">
        <v>12</v>
      </c>
      <c r="H7303" s="12" t="s">
        <v>33</v>
      </c>
      <c r="I7303" s="12" t="str">
        <f>_xlfn.XLOOKUP(Tableau1[[#This Row],[AGENT]],AGENT,TYPE,"",0)</f>
        <v>ASS</v>
      </c>
      <c r="J7303" s="13">
        <f>Tableau1[[#This Row],[Fin3]]-Tableau1[[#This Row],[Début2]]</f>
        <v>2.083333333333337E-2</v>
      </c>
      <c r="K7303" s="12" t="str">
        <f>IF(MONTH(D7303)=1,"JANV",IF(MONTH(D7303)=2,"FEV",IF(MONTH(D7303)=3,"MARS",IF(MONTH(D7303)=4,"AVR",IF(MONTH(D7303)=5,"MAI",IF(MONTH(D7303)=6,"JUIN",IF(MONTH(D7303)=7,"JUILL",IF(MONTH(D7303)=8,"AOU",IF(MONTH(D7303)=9,"SEPT",IF(MONTH(D7303)=10,"OCT",IF(MONTH(D7303)=11,"NOV",IF(MONTH(D7303)=12,"DEC",""))))))))))))</f>
        <v>MARS</v>
      </c>
    </row>
    <row r="7304" spans="1:11" x14ac:dyDescent="0.3">
      <c r="A7304" t="s">
        <v>1384</v>
      </c>
      <c r="B7304" s="3">
        <v>45475</v>
      </c>
      <c r="C7304" s="4">
        <v>0.375</v>
      </c>
      <c r="D7304" s="3">
        <v>45475</v>
      </c>
      <c r="E7304" s="4">
        <v>0.39583333333333331</v>
      </c>
      <c r="F7304" t="s">
        <v>379</v>
      </c>
      <c r="G7304" s="12" t="s">
        <v>12</v>
      </c>
      <c r="H7304" s="12" t="s">
        <v>33</v>
      </c>
      <c r="I7304" s="12" t="str">
        <f>_xlfn.XLOOKUP(Tableau1[[#This Row],[AGENT]],AGENT,TYPE,"",0)</f>
        <v>ASS</v>
      </c>
      <c r="J7304" s="13">
        <f>Tableau1[[#This Row],[Fin3]]-Tableau1[[#This Row],[Début2]]</f>
        <v>2.0833333333333315E-2</v>
      </c>
      <c r="K7304" s="12" t="str">
        <f>IF(MONTH(D7304)=1,"JANV",IF(MONTH(D7304)=2,"FEV",IF(MONTH(D7304)=3,"MARS",IF(MONTH(D7304)=4,"AVR",IF(MONTH(D7304)=5,"MAI",IF(MONTH(D7304)=6,"JUIN",IF(MONTH(D7304)=7,"JUILL",IF(MONTH(D7304)=8,"AOU",IF(MONTH(D7304)=9,"SEPT",IF(MONTH(D7304)=10,"OCT",IF(MONTH(D7304)=11,"NOV",IF(MONTH(D7304)=12,"DEC",""))))))))))))</f>
        <v>JUILL</v>
      </c>
    </row>
    <row r="7305" spans="1:11" x14ac:dyDescent="0.3">
      <c r="B7305" s="3">
        <v>45474</v>
      </c>
      <c r="C7305" s="4">
        <v>0.625</v>
      </c>
      <c r="D7305" s="3">
        <v>45474</v>
      </c>
      <c r="E7305" s="4">
        <v>0.64583333333333337</v>
      </c>
      <c r="F7305" t="s">
        <v>379</v>
      </c>
      <c r="G7305" s="12" t="s">
        <v>12</v>
      </c>
      <c r="H7305" s="12" t="s">
        <v>33</v>
      </c>
      <c r="I7305" s="12" t="str">
        <f>_xlfn.XLOOKUP(Tableau1[[#This Row],[AGENT]],AGENT,TYPE,"",0)</f>
        <v>ASS</v>
      </c>
      <c r="J7305" s="13">
        <f>Tableau1[[#This Row],[Fin3]]-Tableau1[[#This Row],[Début2]]</f>
        <v>2.083333333333337E-2</v>
      </c>
      <c r="K7305" s="12" t="str">
        <f>IF(MONTH(D7305)=1,"JANV",IF(MONTH(D7305)=2,"FEV",IF(MONTH(D7305)=3,"MARS",IF(MONTH(D7305)=4,"AVR",IF(MONTH(D7305)=5,"MAI",IF(MONTH(D7305)=6,"JUIN",IF(MONTH(D7305)=7,"JUILL",IF(MONTH(D7305)=8,"AOU",IF(MONTH(D7305)=9,"SEPT",IF(MONTH(D7305)=10,"OCT",IF(MONTH(D7305)=11,"NOV",IF(MONTH(D7305)=12,"DEC",""))))))))))))</f>
        <v>JUILL</v>
      </c>
    </row>
    <row r="7306" spans="1:11" x14ac:dyDescent="0.3">
      <c r="B7306" s="3">
        <v>45502</v>
      </c>
      <c r="C7306" s="4">
        <v>0.39583333333333331</v>
      </c>
      <c r="D7306" s="3">
        <v>45502</v>
      </c>
      <c r="E7306" s="4">
        <v>0.41666666666666669</v>
      </c>
      <c r="F7306" t="s">
        <v>379</v>
      </c>
      <c r="G7306" s="12" t="s">
        <v>12</v>
      </c>
      <c r="H7306" s="12" t="s">
        <v>33</v>
      </c>
      <c r="I7306" s="12" t="str">
        <f>_xlfn.XLOOKUP(Tableau1[[#This Row],[AGENT]],AGENT,TYPE,"",0)</f>
        <v>ASS</v>
      </c>
      <c r="J7306" s="13">
        <f>Tableau1[[#This Row],[Fin3]]-Tableau1[[#This Row],[Début2]]</f>
        <v>2.083333333333337E-2</v>
      </c>
      <c r="K7306" s="12" t="str">
        <f>IF(MONTH(D7306)=1,"JANV",IF(MONTH(D7306)=2,"FEV",IF(MONTH(D7306)=3,"MARS",IF(MONTH(D7306)=4,"AVR",IF(MONTH(D7306)=5,"MAI",IF(MONTH(D7306)=6,"JUIN",IF(MONTH(D7306)=7,"JUILL",IF(MONTH(D7306)=8,"AOU",IF(MONTH(D7306)=9,"SEPT",IF(MONTH(D7306)=10,"OCT",IF(MONTH(D7306)=11,"NOV",IF(MONTH(D7306)=12,"DEC",""))))))))))))</f>
        <v>JUILL</v>
      </c>
    </row>
    <row r="7307" spans="1:11" x14ac:dyDescent="0.3">
      <c r="A7307" t="s">
        <v>1969</v>
      </c>
      <c r="B7307" s="3">
        <v>45429</v>
      </c>
      <c r="C7307" s="4">
        <v>0.375</v>
      </c>
      <c r="D7307" s="3">
        <v>45429</v>
      </c>
      <c r="E7307" s="4">
        <v>0.41666666666666669</v>
      </c>
      <c r="F7307" t="s">
        <v>379</v>
      </c>
      <c r="G7307" t="s">
        <v>350</v>
      </c>
      <c r="H7307" s="12" t="s">
        <v>50</v>
      </c>
      <c r="I7307" s="12" t="str">
        <f>_xlfn.XLOOKUP(Tableau1[[#This Row],[AGENT]],AGENT,TYPE,"",0)</f>
        <v>RO</v>
      </c>
      <c r="J7307" s="13">
        <f>Tableau1[[#This Row],[Fin3]]-Tableau1[[#This Row],[Début2]]</f>
        <v>4.1666666666666685E-2</v>
      </c>
      <c r="K7307" s="12" t="str">
        <f>IF(MONTH(D7307)=1,"JANV",IF(MONTH(D7307)=2,"FEV",IF(MONTH(D7307)=3,"MARS",IF(MONTH(D7307)=4,"AVR",IF(MONTH(D7307)=5,"MAI",IF(MONTH(D7307)=6,"JUIN",IF(MONTH(D7307)=7,"JUILL",IF(MONTH(D7307)=8,"AOU",IF(MONTH(D7307)=9,"SEPT",IF(MONTH(D7307)=10,"OCT",IF(MONTH(D7307)=11,"NOV",IF(MONTH(D7307)=12,"DEC",""))))))))))))</f>
        <v>MAI</v>
      </c>
    </row>
    <row r="7308" spans="1:11" x14ac:dyDescent="0.3">
      <c r="A7308" t="s">
        <v>1976</v>
      </c>
      <c r="B7308" s="3">
        <v>45434</v>
      </c>
      <c r="C7308" s="4">
        <v>0.39583333333333331</v>
      </c>
      <c r="D7308" s="3">
        <v>45434</v>
      </c>
      <c r="E7308" s="4">
        <v>0.41666666666666669</v>
      </c>
      <c r="F7308" t="s">
        <v>379</v>
      </c>
      <c r="G7308" t="s">
        <v>350</v>
      </c>
      <c r="H7308" s="12" t="s">
        <v>50</v>
      </c>
      <c r="I7308" s="12" t="str">
        <f>_xlfn.XLOOKUP(Tableau1[[#This Row],[AGENT]],AGENT,TYPE,"",0)</f>
        <v>RO</v>
      </c>
      <c r="J7308" s="13">
        <f>Tableau1[[#This Row],[Fin3]]-Tableau1[[#This Row],[Début2]]</f>
        <v>2.083333333333337E-2</v>
      </c>
      <c r="K7308" s="12" t="str">
        <f>IF(MONTH(D7308)=1,"JANV",IF(MONTH(D7308)=2,"FEV",IF(MONTH(D7308)=3,"MARS",IF(MONTH(D7308)=4,"AVR",IF(MONTH(D7308)=5,"MAI",IF(MONTH(D7308)=6,"JUIN",IF(MONTH(D7308)=7,"JUILL",IF(MONTH(D7308)=8,"AOU",IF(MONTH(D7308)=9,"SEPT",IF(MONTH(D7308)=10,"OCT",IF(MONTH(D7308)=11,"NOV",IF(MONTH(D7308)=12,"DEC",""))))))))))))</f>
        <v>MAI</v>
      </c>
    </row>
    <row r="7309" spans="1:11" x14ac:dyDescent="0.3">
      <c r="A7309" t="s">
        <v>1987</v>
      </c>
      <c r="B7309" s="3">
        <v>45440</v>
      </c>
      <c r="C7309" s="4">
        <v>0.375</v>
      </c>
      <c r="D7309" s="3">
        <v>45440</v>
      </c>
      <c r="E7309" s="4">
        <v>0.39583333333333331</v>
      </c>
      <c r="F7309" t="s">
        <v>379</v>
      </c>
      <c r="G7309" t="s">
        <v>350</v>
      </c>
      <c r="H7309" s="12" t="s">
        <v>50</v>
      </c>
      <c r="I7309" s="12" t="str">
        <f>_xlfn.XLOOKUP(Tableau1[[#This Row],[AGENT]],AGENT,TYPE,"",0)</f>
        <v>RO</v>
      </c>
      <c r="J7309" s="13">
        <f>Tableau1[[#This Row],[Fin3]]-Tableau1[[#This Row],[Début2]]</f>
        <v>2.0833333333333315E-2</v>
      </c>
      <c r="K7309" s="12" t="str">
        <f>IF(MONTH(D7309)=1,"JANV",IF(MONTH(D7309)=2,"FEV",IF(MONTH(D7309)=3,"MARS",IF(MONTH(D7309)=4,"AVR",IF(MONTH(D7309)=5,"MAI",IF(MONTH(D7309)=6,"JUIN",IF(MONTH(D7309)=7,"JUILL",IF(MONTH(D7309)=8,"AOU",IF(MONTH(D7309)=9,"SEPT",IF(MONTH(D7309)=10,"OCT",IF(MONTH(D7309)=11,"NOV",IF(MONTH(D7309)=12,"DEC",""))))))))))))</f>
        <v>MAI</v>
      </c>
    </row>
    <row r="7310" spans="1:11" x14ac:dyDescent="0.3">
      <c r="A7310" t="s">
        <v>379</v>
      </c>
      <c r="B7310" s="3">
        <v>45384</v>
      </c>
      <c r="C7310" s="4">
        <v>0.41666666666666669</v>
      </c>
      <c r="D7310" s="3">
        <v>45384</v>
      </c>
      <c r="E7310" s="4">
        <v>0.4375</v>
      </c>
      <c r="F7310" t="s">
        <v>379</v>
      </c>
      <c r="G7310" t="s">
        <v>350</v>
      </c>
      <c r="H7310" s="12" t="s">
        <v>50</v>
      </c>
      <c r="I7310" s="12" t="str">
        <f>_xlfn.XLOOKUP(Tableau1[[#This Row],[AGENT]],AGENT,TYPE,"",0)</f>
        <v>RO</v>
      </c>
      <c r="J7310" s="13">
        <f>Tableau1[[#This Row],[Fin3]]-Tableau1[[#This Row],[Début2]]</f>
        <v>2.0833333333333315E-2</v>
      </c>
      <c r="K7310" s="12" t="str">
        <f>IF(MONTH(D7310)=1,"JANV",IF(MONTH(D7310)=2,"FEV",IF(MONTH(D7310)=3,"MARS",IF(MONTH(D7310)=4,"AVR",IF(MONTH(D7310)=5,"MAI",IF(MONTH(D7310)=6,"JUIN",IF(MONTH(D7310)=7,"JUILL",IF(MONTH(D7310)=8,"AOU",IF(MONTH(D7310)=9,"SEPT",IF(MONTH(D7310)=10,"OCT",IF(MONTH(D7310)=11,"NOV",IF(MONTH(D7310)=12,"DEC",""))))))))))))</f>
        <v>AVR</v>
      </c>
    </row>
    <row r="7311" spans="1:11" x14ac:dyDescent="0.3">
      <c r="A7311" t="s">
        <v>2002</v>
      </c>
      <c r="B7311" s="3">
        <v>45384</v>
      </c>
      <c r="C7311" s="4">
        <v>0.625</v>
      </c>
      <c r="D7311" s="3">
        <v>45384</v>
      </c>
      <c r="E7311" s="4">
        <v>0.64583333333333337</v>
      </c>
      <c r="F7311" t="s">
        <v>379</v>
      </c>
      <c r="G7311" t="s">
        <v>350</v>
      </c>
      <c r="H7311" s="12" t="s">
        <v>50</v>
      </c>
      <c r="I7311" s="12" t="str">
        <f>_xlfn.XLOOKUP(Tableau1[[#This Row],[AGENT]],AGENT,TYPE,"",0)</f>
        <v>RO</v>
      </c>
      <c r="J7311" s="13">
        <f>Tableau1[[#This Row],[Fin3]]-Tableau1[[#This Row],[Début2]]</f>
        <v>2.083333333333337E-2</v>
      </c>
      <c r="K7311" s="12" t="str">
        <f>IF(MONTH(D7311)=1,"JANV",IF(MONTH(D7311)=2,"FEV",IF(MONTH(D7311)=3,"MARS",IF(MONTH(D7311)=4,"AVR",IF(MONTH(D7311)=5,"MAI",IF(MONTH(D7311)=6,"JUIN",IF(MONTH(D7311)=7,"JUILL",IF(MONTH(D7311)=8,"AOU",IF(MONTH(D7311)=9,"SEPT",IF(MONTH(D7311)=10,"OCT",IF(MONTH(D7311)=11,"NOV",IF(MONTH(D7311)=12,"DEC",""))))))))))))</f>
        <v>AVR</v>
      </c>
    </row>
    <row r="7312" spans="1:11" x14ac:dyDescent="0.3">
      <c r="A7312" t="s">
        <v>2005</v>
      </c>
      <c r="B7312" s="3">
        <v>45385</v>
      </c>
      <c r="C7312" s="4">
        <v>0.39583333333333331</v>
      </c>
      <c r="D7312" s="3">
        <v>45385</v>
      </c>
      <c r="E7312" s="4">
        <v>0.41666666666666669</v>
      </c>
      <c r="F7312" t="s">
        <v>379</v>
      </c>
      <c r="G7312" t="s">
        <v>350</v>
      </c>
      <c r="H7312" s="12" t="s">
        <v>50</v>
      </c>
      <c r="I7312" s="12" t="str">
        <f>_xlfn.XLOOKUP(Tableau1[[#This Row],[AGENT]],AGENT,TYPE,"",0)</f>
        <v>RO</v>
      </c>
      <c r="J7312" s="13">
        <f>Tableau1[[#This Row],[Fin3]]-Tableau1[[#This Row],[Début2]]</f>
        <v>2.083333333333337E-2</v>
      </c>
      <c r="K7312" s="12" t="str">
        <f>IF(MONTH(D7312)=1,"JANV",IF(MONTH(D7312)=2,"FEV",IF(MONTH(D7312)=3,"MARS",IF(MONTH(D7312)=4,"AVR",IF(MONTH(D7312)=5,"MAI",IF(MONTH(D7312)=6,"JUIN",IF(MONTH(D7312)=7,"JUILL",IF(MONTH(D7312)=8,"AOU",IF(MONTH(D7312)=9,"SEPT",IF(MONTH(D7312)=10,"OCT",IF(MONTH(D7312)=11,"NOV",IF(MONTH(D7312)=12,"DEC",""))))))))))))</f>
        <v>AVR</v>
      </c>
    </row>
    <row r="7313" spans="1:11" x14ac:dyDescent="0.3">
      <c r="A7313" t="s">
        <v>379</v>
      </c>
      <c r="B7313" s="3">
        <v>45387</v>
      </c>
      <c r="C7313" s="4">
        <v>0.4375</v>
      </c>
      <c r="D7313" s="3">
        <v>45387</v>
      </c>
      <c r="E7313" s="4">
        <v>0.45833333333333331</v>
      </c>
      <c r="F7313" t="s">
        <v>379</v>
      </c>
      <c r="G7313" t="s">
        <v>350</v>
      </c>
      <c r="H7313" s="12" t="s">
        <v>50</v>
      </c>
      <c r="I7313" s="12" t="str">
        <f>_xlfn.XLOOKUP(Tableau1[[#This Row],[AGENT]],AGENT,TYPE,"",0)</f>
        <v>RO</v>
      </c>
      <c r="J7313" s="13">
        <f>Tableau1[[#This Row],[Fin3]]-Tableau1[[#This Row],[Début2]]</f>
        <v>2.0833333333333315E-2</v>
      </c>
      <c r="K7313" s="12" t="str">
        <f>IF(MONTH(D7313)=1,"JANV",IF(MONTH(D7313)=2,"FEV",IF(MONTH(D7313)=3,"MARS",IF(MONTH(D7313)=4,"AVR",IF(MONTH(D7313)=5,"MAI",IF(MONTH(D7313)=6,"JUIN",IF(MONTH(D7313)=7,"JUILL",IF(MONTH(D7313)=8,"AOU",IF(MONTH(D7313)=9,"SEPT",IF(MONTH(D7313)=10,"OCT",IF(MONTH(D7313)=11,"NOV",IF(MONTH(D7313)=12,"DEC",""))))))))))))</f>
        <v>AVR</v>
      </c>
    </row>
    <row r="7314" spans="1:11" x14ac:dyDescent="0.3">
      <c r="A7314" t="s">
        <v>379</v>
      </c>
      <c r="B7314" s="3">
        <v>45534</v>
      </c>
      <c r="C7314" s="4">
        <v>0.4375</v>
      </c>
      <c r="D7314" s="3">
        <v>45534</v>
      </c>
      <c r="E7314" s="4">
        <v>0.45833333333333331</v>
      </c>
      <c r="F7314" t="s">
        <v>379</v>
      </c>
      <c r="G7314" t="s">
        <v>350</v>
      </c>
      <c r="H7314" s="12" t="s">
        <v>50</v>
      </c>
      <c r="I7314" s="12" t="str">
        <f>_xlfn.XLOOKUP(Tableau1[[#This Row],[AGENT]],AGENT,TYPE,"",0)</f>
        <v>RO</v>
      </c>
      <c r="J7314" s="13">
        <f>Tableau1[[#This Row],[Fin3]]-Tableau1[[#This Row],[Début2]]</f>
        <v>2.0833333333333315E-2</v>
      </c>
      <c r="K7314" s="12" t="str">
        <f>IF(MONTH(D7314)=1,"JANV",IF(MONTH(D7314)=2,"FEV",IF(MONTH(D7314)=3,"MARS",IF(MONTH(D7314)=4,"AVR",IF(MONTH(D7314)=5,"MAI",IF(MONTH(D7314)=6,"JUIN",IF(MONTH(D7314)=7,"JUILL",IF(MONTH(D7314)=8,"AOU",IF(MONTH(D7314)=9,"SEPT",IF(MONTH(D7314)=10,"OCT",IF(MONTH(D7314)=11,"NOV",IF(MONTH(D7314)=12,"DEC",""))))))))))))</f>
        <v>AOU</v>
      </c>
    </row>
    <row r="7315" spans="1:11" x14ac:dyDescent="0.3">
      <c r="B7315" s="3">
        <v>45505</v>
      </c>
      <c r="C7315" s="4">
        <v>0.33333333333333331</v>
      </c>
      <c r="D7315" s="3">
        <v>45505</v>
      </c>
      <c r="E7315" s="4">
        <v>0.35416666666666669</v>
      </c>
      <c r="F7315" t="s">
        <v>379</v>
      </c>
      <c r="G7315" s="12" t="s">
        <v>12</v>
      </c>
      <c r="H7315" s="12" t="s">
        <v>33</v>
      </c>
      <c r="I7315" s="12" t="str">
        <f>_xlfn.XLOOKUP(Tableau1[[#This Row],[AGENT]],AGENT,TYPE,"",0)</f>
        <v>ASS</v>
      </c>
      <c r="J7315" s="13">
        <f>Tableau1[[#This Row],[Fin3]]-Tableau1[[#This Row],[Début2]]</f>
        <v>2.083333333333337E-2</v>
      </c>
      <c r="K7315" s="12" t="str">
        <f>IF(MONTH(D7315)=1,"JANV",IF(MONTH(D7315)=2,"FEV",IF(MONTH(D7315)=3,"MARS",IF(MONTH(D7315)=4,"AVR",IF(MONTH(D7315)=5,"MAI",IF(MONTH(D7315)=6,"JUIN",IF(MONTH(D7315)=7,"JUILL",IF(MONTH(D7315)=8,"AOU",IF(MONTH(D7315)=9,"SEPT",IF(MONTH(D7315)=10,"OCT",IF(MONTH(D7315)=11,"NOV",IF(MONTH(D7315)=12,"DEC",""))))))))))))</f>
        <v>AOU</v>
      </c>
    </row>
    <row r="7316" spans="1:11" x14ac:dyDescent="0.3">
      <c r="B7316" s="3">
        <v>45506</v>
      </c>
      <c r="C7316" s="4">
        <v>0.35416666666666669</v>
      </c>
      <c r="D7316" s="3">
        <v>45506</v>
      </c>
      <c r="E7316" s="4">
        <v>0.375</v>
      </c>
      <c r="F7316" t="s">
        <v>379</v>
      </c>
      <c r="G7316" s="12" t="s">
        <v>12</v>
      </c>
      <c r="H7316" s="12" t="s">
        <v>33</v>
      </c>
      <c r="I7316" s="12" t="str">
        <f>_xlfn.XLOOKUP(Tableau1[[#This Row],[AGENT]],AGENT,TYPE,"",0)</f>
        <v>ASS</v>
      </c>
      <c r="J7316" s="13">
        <f>Tableau1[[#This Row],[Fin3]]-Tableau1[[#This Row],[Début2]]</f>
        <v>2.0833333333333315E-2</v>
      </c>
      <c r="K7316" s="12" t="str">
        <f>IF(MONTH(D7316)=1,"JANV",IF(MONTH(D7316)=2,"FEV",IF(MONTH(D7316)=3,"MARS",IF(MONTH(D7316)=4,"AVR",IF(MONTH(D7316)=5,"MAI",IF(MONTH(D7316)=6,"JUIN",IF(MONTH(D7316)=7,"JUILL",IF(MONTH(D7316)=8,"AOU",IF(MONTH(D7316)=9,"SEPT",IF(MONTH(D7316)=10,"OCT",IF(MONTH(D7316)=11,"NOV",IF(MONTH(D7316)=12,"DEC",""))))))))))))</f>
        <v>AOU</v>
      </c>
    </row>
    <row r="7317" spans="1:11" x14ac:dyDescent="0.3">
      <c r="B7317" s="3">
        <v>45518</v>
      </c>
      <c r="C7317" s="4">
        <v>0.375</v>
      </c>
      <c r="D7317" s="3">
        <v>45518</v>
      </c>
      <c r="E7317" s="4">
        <v>0.39583333333333331</v>
      </c>
      <c r="F7317" t="s">
        <v>379</v>
      </c>
      <c r="G7317" s="12" t="s">
        <v>12</v>
      </c>
      <c r="H7317" s="12" t="s">
        <v>33</v>
      </c>
      <c r="I7317" s="12" t="str">
        <f>_xlfn.XLOOKUP(Tableau1[[#This Row],[AGENT]],AGENT,TYPE,"",0)</f>
        <v>ASS</v>
      </c>
      <c r="J7317" s="13">
        <f>Tableau1[[#This Row],[Fin3]]-Tableau1[[#This Row],[Début2]]</f>
        <v>2.0833333333333315E-2</v>
      </c>
      <c r="K7317" s="12" t="str">
        <f>IF(MONTH(D7317)=1,"JANV",IF(MONTH(D7317)=2,"FEV",IF(MONTH(D7317)=3,"MARS",IF(MONTH(D7317)=4,"AVR",IF(MONTH(D7317)=5,"MAI",IF(MONTH(D7317)=6,"JUIN",IF(MONTH(D7317)=7,"JUILL",IF(MONTH(D7317)=8,"AOU",IF(MONTH(D7317)=9,"SEPT",IF(MONTH(D7317)=10,"OCT",IF(MONTH(D7317)=11,"NOV",IF(MONTH(D7317)=12,"DEC",""))))))))))))</f>
        <v>AOU</v>
      </c>
    </row>
    <row r="7318" spans="1:11" x14ac:dyDescent="0.3">
      <c r="A7318" t="s">
        <v>2227</v>
      </c>
      <c r="B7318" s="3">
        <v>45523</v>
      </c>
      <c r="C7318" s="4">
        <v>0.4375</v>
      </c>
      <c r="D7318" s="3">
        <v>45523</v>
      </c>
      <c r="E7318" s="4">
        <v>0.45833333333333331</v>
      </c>
      <c r="F7318" t="s">
        <v>379</v>
      </c>
      <c r="G7318" s="12" t="s">
        <v>12</v>
      </c>
      <c r="H7318" s="12" t="s">
        <v>33</v>
      </c>
      <c r="I7318" s="12" t="str">
        <f>_xlfn.XLOOKUP(Tableau1[[#This Row],[AGENT]],AGENT,TYPE,"",0)</f>
        <v>ASS</v>
      </c>
      <c r="J7318" s="13">
        <f>Tableau1[[#This Row],[Fin3]]-Tableau1[[#This Row],[Début2]]</f>
        <v>2.0833333333333315E-2</v>
      </c>
      <c r="K7318" s="12" t="str">
        <f>IF(MONTH(D7318)=1,"JANV",IF(MONTH(D7318)=2,"FEV",IF(MONTH(D7318)=3,"MARS",IF(MONTH(D7318)=4,"AVR",IF(MONTH(D7318)=5,"MAI",IF(MONTH(D7318)=6,"JUIN",IF(MONTH(D7318)=7,"JUILL",IF(MONTH(D7318)=8,"AOU",IF(MONTH(D7318)=9,"SEPT",IF(MONTH(D7318)=10,"OCT",IF(MONTH(D7318)=11,"NOV",IF(MONTH(D7318)=12,"DEC",""))))))))))))</f>
        <v>AOU</v>
      </c>
    </row>
    <row r="7319" spans="1:11" x14ac:dyDescent="0.3">
      <c r="B7319" s="3">
        <v>45518</v>
      </c>
      <c r="C7319" s="4">
        <v>0.625</v>
      </c>
      <c r="D7319" s="3">
        <v>45518</v>
      </c>
      <c r="E7319" s="4">
        <v>0.70833333333333337</v>
      </c>
      <c r="F7319" t="s">
        <v>379</v>
      </c>
      <c r="G7319" s="12" t="s">
        <v>12</v>
      </c>
      <c r="H7319" s="12" t="s">
        <v>33</v>
      </c>
      <c r="I7319" s="12" t="str">
        <f>_xlfn.XLOOKUP(Tableau1[[#This Row],[AGENT]],AGENT,TYPE,"",0)</f>
        <v>ASS</v>
      </c>
      <c r="J7319" s="13">
        <f>Tableau1[[#This Row],[Fin3]]-Tableau1[[#This Row],[Début2]]</f>
        <v>8.333333333333337E-2</v>
      </c>
      <c r="K7319" s="12" t="str">
        <f>IF(MONTH(D7319)=1,"JANV",IF(MONTH(D7319)=2,"FEV",IF(MONTH(D7319)=3,"MARS",IF(MONTH(D7319)=4,"AVR",IF(MONTH(D7319)=5,"MAI",IF(MONTH(D7319)=6,"JUIN",IF(MONTH(D7319)=7,"JUILL",IF(MONTH(D7319)=8,"AOU",IF(MONTH(D7319)=9,"SEPT",IF(MONTH(D7319)=10,"OCT",IF(MONTH(D7319)=11,"NOV",IF(MONTH(D7319)=12,"DEC",""))))))))))))</f>
        <v>AOU</v>
      </c>
    </row>
    <row r="7320" spans="1:11" x14ac:dyDescent="0.3">
      <c r="B7320" s="3">
        <v>45523</v>
      </c>
      <c r="C7320" s="4">
        <v>0.58333333333333337</v>
      </c>
      <c r="D7320" s="3">
        <v>45523</v>
      </c>
      <c r="E7320" s="4">
        <v>0.625</v>
      </c>
      <c r="F7320" t="s">
        <v>379</v>
      </c>
      <c r="G7320" s="12" t="s">
        <v>12</v>
      </c>
      <c r="H7320" s="12" t="s">
        <v>33</v>
      </c>
      <c r="I7320" s="12" t="str">
        <f>_xlfn.XLOOKUP(Tableau1[[#This Row],[AGENT]],AGENT,TYPE,"",0)</f>
        <v>ASS</v>
      </c>
      <c r="J7320" s="13">
        <f>Tableau1[[#This Row],[Fin3]]-Tableau1[[#This Row],[Début2]]</f>
        <v>4.166666666666663E-2</v>
      </c>
      <c r="K7320" s="12" t="str">
        <f>IF(MONTH(D7320)=1,"JANV",IF(MONTH(D7320)=2,"FEV",IF(MONTH(D7320)=3,"MARS",IF(MONTH(D7320)=4,"AVR",IF(MONTH(D7320)=5,"MAI",IF(MONTH(D7320)=6,"JUIN",IF(MONTH(D7320)=7,"JUILL",IF(MONTH(D7320)=8,"AOU",IF(MONTH(D7320)=9,"SEPT",IF(MONTH(D7320)=10,"OCT",IF(MONTH(D7320)=11,"NOV",IF(MONTH(D7320)=12,"DEC",""))))))))))))</f>
        <v>AOU</v>
      </c>
    </row>
    <row r="7321" spans="1:11" x14ac:dyDescent="0.3">
      <c r="B7321" s="3">
        <v>45523</v>
      </c>
      <c r="C7321" s="4">
        <v>0.375</v>
      </c>
      <c r="D7321" s="3">
        <v>45523</v>
      </c>
      <c r="E7321" s="4">
        <v>0.39583333333333331</v>
      </c>
      <c r="F7321" t="s">
        <v>379</v>
      </c>
      <c r="G7321" s="12" t="s">
        <v>12</v>
      </c>
      <c r="H7321" s="12" t="s">
        <v>33</v>
      </c>
      <c r="I7321" s="12" t="str">
        <f>_xlfn.XLOOKUP(Tableau1[[#This Row],[AGENT]],AGENT,TYPE,"",0)</f>
        <v>ASS</v>
      </c>
      <c r="J7321" s="13">
        <f>Tableau1[[#This Row],[Fin3]]-Tableau1[[#This Row],[Début2]]</f>
        <v>2.0833333333333315E-2</v>
      </c>
      <c r="K7321" s="12" t="str">
        <f>IF(MONTH(D7321)=1,"JANV",IF(MONTH(D7321)=2,"FEV",IF(MONTH(D7321)=3,"MARS",IF(MONTH(D7321)=4,"AVR",IF(MONTH(D7321)=5,"MAI",IF(MONTH(D7321)=6,"JUIN",IF(MONTH(D7321)=7,"JUILL",IF(MONTH(D7321)=8,"AOU",IF(MONTH(D7321)=9,"SEPT",IF(MONTH(D7321)=10,"OCT",IF(MONTH(D7321)=11,"NOV",IF(MONTH(D7321)=12,"DEC",""))))))))))))</f>
        <v>AOU</v>
      </c>
    </row>
    <row r="7322" spans="1:11" x14ac:dyDescent="0.3">
      <c r="B7322" s="3">
        <v>45525</v>
      </c>
      <c r="C7322" s="4">
        <v>0.41666666666666669</v>
      </c>
      <c r="D7322" s="3">
        <v>45525</v>
      </c>
      <c r="E7322" s="4">
        <v>0.4375</v>
      </c>
      <c r="F7322" t="s">
        <v>379</v>
      </c>
      <c r="G7322" s="12" t="s">
        <v>12</v>
      </c>
      <c r="H7322" s="12" t="s">
        <v>33</v>
      </c>
      <c r="I7322" s="12" t="str">
        <f>_xlfn.XLOOKUP(Tableau1[[#This Row],[AGENT]],AGENT,TYPE,"",0)</f>
        <v>ASS</v>
      </c>
      <c r="J7322" s="13">
        <f>Tableau1[[#This Row],[Fin3]]-Tableau1[[#This Row],[Début2]]</f>
        <v>2.0833333333333315E-2</v>
      </c>
      <c r="K7322" s="12" t="str">
        <f>IF(MONTH(D7322)=1,"JANV",IF(MONTH(D7322)=2,"FEV",IF(MONTH(D7322)=3,"MARS",IF(MONTH(D7322)=4,"AVR",IF(MONTH(D7322)=5,"MAI",IF(MONTH(D7322)=6,"JUIN",IF(MONTH(D7322)=7,"JUILL",IF(MONTH(D7322)=8,"AOU",IF(MONTH(D7322)=9,"SEPT",IF(MONTH(D7322)=10,"OCT",IF(MONTH(D7322)=11,"NOV",IF(MONTH(D7322)=12,"DEC",""))))))))))))</f>
        <v>AOU</v>
      </c>
    </row>
    <row r="7323" spans="1:11" x14ac:dyDescent="0.3">
      <c r="B7323" s="3">
        <v>45526</v>
      </c>
      <c r="C7323" s="4">
        <v>0.35416666666666669</v>
      </c>
      <c r="D7323" s="3">
        <v>45526</v>
      </c>
      <c r="E7323" s="4">
        <v>0.375</v>
      </c>
      <c r="F7323" t="s">
        <v>379</v>
      </c>
      <c r="G7323" s="12" t="s">
        <v>12</v>
      </c>
      <c r="H7323" s="12" t="s">
        <v>33</v>
      </c>
      <c r="I7323" s="12" t="str">
        <f>_xlfn.XLOOKUP(Tableau1[[#This Row],[AGENT]],AGENT,TYPE,"",0)</f>
        <v>ASS</v>
      </c>
      <c r="J7323" s="13">
        <f>Tableau1[[#This Row],[Fin3]]-Tableau1[[#This Row],[Début2]]</f>
        <v>2.0833333333333315E-2</v>
      </c>
      <c r="K7323" s="12" t="str">
        <f>IF(MONTH(D7323)=1,"JANV",IF(MONTH(D7323)=2,"FEV",IF(MONTH(D7323)=3,"MARS",IF(MONTH(D7323)=4,"AVR",IF(MONTH(D7323)=5,"MAI",IF(MONTH(D7323)=6,"JUIN",IF(MONTH(D7323)=7,"JUILL",IF(MONTH(D7323)=8,"AOU",IF(MONTH(D7323)=9,"SEPT",IF(MONTH(D7323)=10,"OCT",IF(MONTH(D7323)=11,"NOV",IF(MONTH(D7323)=12,"DEC",""))))))))))))</f>
        <v>AOU</v>
      </c>
    </row>
    <row r="7324" spans="1:11" x14ac:dyDescent="0.3">
      <c r="B7324" s="3">
        <v>45527</v>
      </c>
      <c r="C7324" s="4">
        <v>0.39583333333333331</v>
      </c>
      <c r="D7324" s="3">
        <v>45527</v>
      </c>
      <c r="E7324" s="4">
        <v>0.41666666666666669</v>
      </c>
      <c r="F7324" t="s">
        <v>379</v>
      </c>
      <c r="G7324" s="12" t="s">
        <v>12</v>
      </c>
      <c r="H7324" s="12" t="s">
        <v>33</v>
      </c>
      <c r="I7324" s="12" t="str">
        <f>_xlfn.XLOOKUP(Tableau1[[#This Row],[AGENT]],AGENT,TYPE,"",0)</f>
        <v>ASS</v>
      </c>
      <c r="J7324" s="13">
        <f>Tableau1[[#This Row],[Fin3]]-Tableau1[[#This Row],[Début2]]</f>
        <v>2.083333333333337E-2</v>
      </c>
      <c r="K7324" s="12" t="str">
        <f>IF(MONTH(D7324)=1,"JANV",IF(MONTH(D7324)=2,"FEV",IF(MONTH(D7324)=3,"MARS",IF(MONTH(D7324)=4,"AVR",IF(MONTH(D7324)=5,"MAI",IF(MONTH(D7324)=6,"JUIN",IF(MONTH(D7324)=7,"JUILL",IF(MONTH(D7324)=8,"AOU",IF(MONTH(D7324)=9,"SEPT",IF(MONTH(D7324)=10,"OCT",IF(MONTH(D7324)=11,"NOV",IF(MONTH(D7324)=12,"DEC",""))))))))))))</f>
        <v>AOU</v>
      </c>
    </row>
    <row r="7325" spans="1:11" x14ac:dyDescent="0.3">
      <c r="A7325" t="s">
        <v>2711</v>
      </c>
      <c r="B7325" s="3">
        <v>45560</v>
      </c>
      <c r="C7325" s="4">
        <v>0.41666666666666669</v>
      </c>
      <c r="D7325" s="3">
        <v>45560</v>
      </c>
      <c r="E7325" s="4">
        <v>0.4375</v>
      </c>
      <c r="F7325" t="s">
        <v>379</v>
      </c>
      <c r="G7325" t="s">
        <v>12</v>
      </c>
      <c r="H7325" s="12" t="s">
        <v>33</v>
      </c>
      <c r="I7325" s="12" t="str">
        <f>_xlfn.XLOOKUP(Tableau1[[#This Row],[AGENT]],AGENT,TYPE,"",0)</f>
        <v>ASS</v>
      </c>
      <c r="J7325" s="13">
        <f>Tableau1[[#This Row],[Fin3]]-Tableau1[[#This Row],[Début2]]</f>
        <v>2.0833333333333315E-2</v>
      </c>
      <c r="K7325" s="12" t="str">
        <f>IF(MONTH(D7325)=1,"JANV",IF(MONTH(D7325)=2,"FEV",IF(MONTH(D7325)=3,"MARS",IF(MONTH(D7325)=4,"AVR",IF(MONTH(D7325)=5,"MAI",IF(MONTH(D7325)=6,"JUIN",IF(MONTH(D7325)=7,"JUILL",IF(MONTH(D7325)=8,"AOU",IF(MONTH(D7325)=9,"SEPT",IF(MONTH(D7325)=10,"OCT",IF(MONTH(D7325)=11,"NOV",IF(MONTH(D7325)=12,"DEC",""))))))))))))</f>
        <v>SEPT</v>
      </c>
    </row>
    <row r="7326" spans="1:11" x14ac:dyDescent="0.3">
      <c r="B7326" s="3">
        <v>45560</v>
      </c>
      <c r="C7326" s="4">
        <v>0.54166666666666663</v>
      </c>
      <c r="D7326" s="3">
        <v>45560</v>
      </c>
      <c r="E7326" s="4">
        <v>0.58333333333333337</v>
      </c>
      <c r="F7326" t="s">
        <v>379</v>
      </c>
      <c r="G7326" t="s">
        <v>12</v>
      </c>
      <c r="H7326" s="12" t="s">
        <v>33</v>
      </c>
      <c r="I7326" s="12" t="str">
        <f>_xlfn.XLOOKUP(Tableau1[[#This Row],[AGENT]],AGENT,TYPE,"",0)</f>
        <v>ASS</v>
      </c>
      <c r="J7326" s="13">
        <f>Tableau1[[#This Row],[Fin3]]-Tableau1[[#This Row],[Début2]]</f>
        <v>4.1666666666666741E-2</v>
      </c>
      <c r="K7326" s="12" t="str">
        <f>IF(MONTH(D7326)=1,"JANV",IF(MONTH(D7326)=2,"FEV",IF(MONTH(D7326)=3,"MARS",IF(MONTH(D7326)=4,"AVR",IF(MONTH(D7326)=5,"MAI",IF(MONTH(D7326)=6,"JUIN",IF(MONTH(D7326)=7,"JUILL",IF(MONTH(D7326)=8,"AOU",IF(MONTH(D7326)=9,"SEPT",IF(MONTH(D7326)=10,"OCT",IF(MONTH(D7326)=11,"NOV",IF(MONTH(D7326)=12,"DEC",""))))))))))))</f>
        <v>SEPT</v>
      </c>
    </row>
    <row r="7327" spans="1:11" x14ac:dyDescent="0.3">
      <c r="A7327" t="s">
        <v>2717</v>
      </c>
      <c r="B7327" s="3">
        <v>45562</v>
      </c>
      <c r="C7327" s="4">
        <v>0.34375</v>
      </c>
      <c r="D7327" s="3">
        <v>45562</v>
      </c>
      <c r="E7327" s="4">
        <v>0.35416666666666669</v>
      </c>
      <c r="F7327" t="s">
        <v>379</v>
      </c>
      <c r="G7327" t="s">
        <v>12</v>
      </c>
      <c r="H7327" s="12" t="s">
        <v>33</v>
      </c>
      <c r="I7327" s="12" t="str">
        <f>_xlfn.XLOOKUP(Tableau1[[#This Row],[AGENT]],AGENT,TYPE,"",0)</f>
        <v>ASS</v>
      </c>
      <c r="J7327" s="13">
        <f>Tableau1[[#This Row],[Fin3]]-Tableau1[[#This Row],[Début2]]</f>
        <v>1.0416666666666685E-2</v>
      </c>
      <c r="K7327" s="12" t="str">
        <f>IF(MONTH(D7327)=1,"JANV",IF(MONTH(D7327)=2,"FEV",IF(MONTH(D7327)=3,"MARS",IF(MONTH(D7327)=4,"AVR",IF(MONTH(D7327)=5,"MAI",IF(MONTH(D7327)=6,"JUIN",IF(MONTH(D7327)=7,"JUILL",IF(MONTH(D7327)=8,"AOU",IF(MONTH(D7327)=9,"SEPT",IF(MONTH(D7327)=10,"OCT",IF(MONTH(D7327)=11,"NOV",IF(MONTH(D7327)=12,"DEC",""))))))))))))</f>
        <v>SEPT</v>
      </c>
    </row>
    <row r="7328" spans="1:11" x14ac:dyDescent="0.3">
      <c r="B7328" s="3">
        <v>45565</v>
      </c>
      <c r="C7328" s="4">
        <v>0.4375</v>
      </c>
      <c r="D7328" s="3">
        <v>45565</v>
      </c>
      <c r="E7328" s="4">
        <v>0.47916666666666669</v>
      </c>
      <c r="F7328" t="s">
        <v>379</v>
      </c>
      <c r="G7328" t="s">
        <v>12</v>
      </c>
      <c r="H7328" s="12" t="s">
        <v>33</v>
      </c>
      <c r="I7328" s="12" t="str">
        <f>_xlfn.XLOOKUP(Tableau1[[#This Row],[AGENT]],AGENT,TYPE,"",0)</f>
        <v>ASS</v>
      </c>
      <c r="J7328" s="13">
        <f>Tableau1[[#This Row],[Fin3]]-Tableau1[[#This Row],[Début2]]</f>
        <v>4.1666666666666685E-2</v>
      </c>
      <c r="K7328" s="12" t="str">
        <f>IF(MONTH(D7328)=1,"JANV",IF(MONTH(D7328)=2,"FEV",IF(MONTH(D7328)=3,"MARS",IF(MONTH(D7328)=4,"AVR",IF(MONTH(D7328)=5,"MAI",IF(MONTH(D7328)=6,"JUIN",IF(MONTH(D7328)=7,"JUILL",IF(MONTH(D7328)=8,"AOU",IF(MONTH(D7328)=9,"SEPT",IF(MONTH(D7328)=10,"OCT",IF(MONTH(D7328)=11,"NOV",IF(MONTH(D7328)=12,"DEC",""))))))))))))</f>
        <v>SEPT</v>
      </c>
    </row>
    <row r="7329" spans="1:11" x14ac:dyDescent="0.3">
      <c r="B7329" s="3">
        <v>45299</v>
      </c>
      <c r="C7329" s="4">
        <v>0.54166666666666663</v>
      </c>
      <c r="D7329" s="3">
        <v>45299</v>
      </c>
      <c r="E7329" s="4">
        <v>0.58333333333333337</v>
      </c>
      <c r="F7329" t="s">
        <v>382</v>
      </c>
      <c r="G7329" t="s">
        <v>350</v>
      </c>
      <c r="H7329" s="12" t="s">
        <v>38</v>
      </c>
      <c r="I7329" s="12" t="str">
        <f>_xlfn.XLOOKUP(Tableau1[[#This Row],[AGENT]],AGENT,TYPE,"",0)</f>
        <v>RO</v>
      </c>
      <c r="J7329" s="13">
        <f>Tableau1[[#This Row],[Fin3]]-Tableau1[[#This Row],[Début2]]</f>
        <v>4.1666666666666741E-2</v>
      </c>
      <c r="K7329" s="12" t="str">
        <f>IF(MONTH(D7329)=1,"JANV",IF(MONTH(D7329)=2,"FEV",IF(MONTH(D7329)=3,"MARS",IF(MONTH(D7329)=4,"AVR",IF(MONTH(D7329)=5,"MAI",IF(MONTH(D7329)=6,"JUIN",IF(MONTH(D7329)=7,"JUILL",IF(MONTH(D7329)=8,"AOU",IF(MONTH(D7329)=9,"SEPT",IF(MONTH(D7329)=10,"OCT",IF(MONTH(D7329)=11,"NOV",IF(MONTH(D7329)=12,"DEC",""))))))))))))</f>
        <v>JANV</v>
      </c>
    </row>
    <row r="7330" spans="1:11" x14ac:dyDescent="0.3">
      <c r="B7330" s="3">
        <v>45302</v>
      </c>
      <c r="C7330" s="4">
        <v>0.54166666666666663</v>
      </c>
      <c r="D7330" s="3">
        <v>45302</v>
      </c>
      <c r="E7330" s="4">
        <v>0.58333333333333337</v>
      </c>
      <c r="F7330" t="s">
        <v>382</v>
      </c>
      <c r="G7330" t="s">
        <v>350</v>
      </c>
      <c r="H7330" s="12" t="s">
        <v>38</v>
      </c>
      <c r="I7330" s="12" t="str">
        <f>_xlfn.XLOOKUP(Tableau1[[#This Row],[AGENT]],AGENT,TYPE,"",0)</f>
        <v>RO</v>
      </c>
      <c r="J7330" s="13">
        <f>Tableau1[[#This Row],[Fin3]]-Tableau1[[#This Row],[Début2]]</f>
        <v>4.1666666666666741E-2</v>
      </c>
      <c r="K7330" s="12" t="str">
        <f>IF(MONTH(D7330)=1,"JANV",IF(MONTH(D7330)=2,"FEV",IF(MONTH(D7330)=3,"MARS",IF(MONTH(D7330)=4,"AVR",IF(MONTH(D7330)=5,"MAI",IF(MONTH(D7330)=6,"JUIN",IF(MONTH(D7330)=7,"JUILL",IF(MONTH(D7330)=8,"AOU",IF(MONTH(D7330)=9,"SEPT",IF(MONTH(D7330)=10,"OCT",IF(MONTH(D7330)=11,"NOV",IF(MONTH(D7330)=12,"DEC",""))))))))))))</f>
        <v>JANV</v>
      </c>
    </row>
    <row r="7331" spans="1:11" x14ac:dyDescent="0.3">
      <c r="A7331" t="s">
        <v>396</v>
      </c>
      <c r="B7331" s="3">
        <v>45316</v>
      </c>
      <c r="C7331" s="4">
        <v>0.41666666666666669</v>
      </c>
      <c r="D7331" s="3">
        <v>45316</v>
      </c>
      <c r="E7331" s="4">
        <v>0.5</v>
      </c>
      <c r="F7331" t="s">
        <v>382</v>
      </c>
      <c r="G7331" t="s">
        <v>350</v>
      </c>
      <c r="H7331" s="12" t="s">
        <v>38</v>
      </c>
      <c r="I7331" s="12" t="str">
        <f>_xlfn.XLOOKUP(Tableau1[[#This Row],[AGENT]],AGENT,TYPE,"",0)</f>
        <v>RO</v>
      </c>
      <c r="J7331" s="13">
        <f>Tableau1[[#This Row],[Fin3]]-Tableau1[[#This Row],[Début2]]</f>
        <v>8.3333333333333315E-2</v>
      </c>
      <c r="K7331" s="12" t="str">
        <f>IF(MONTH(D7331)=1,"JANV",IF(MONTH(D7331)=2,"FEV",IF(MONTH(D7331)=3,"MARS",IF(MONTH(D7331)=4,"AVR",IF(MONTH(D7331)=5,"MAI",IF(MONTH(D7331)=6,"JUIN",IF(MONTH(D7331)=7,"JUILL",IF(MONTH(D7331)=8,"AOU",IF(MONTH(D7331)=9,"SEPT",IF(MONTH(D7331)=10,"OCT",IF(MONTH(D7331)=11,"NOV",IF(MONTH(D7331)=12,"DEC",""))))))))))))</f>
        <v>JANV</v>
      </c>
    </row>
    <row r="7332" spans="1:11" x14ac:dyDescent="0.3">
      <c r="B7332" s="3">
        <v>45314</v>
      </c>
      <c r="C7332" s="4">
        <v>0.54166666666666663</v>
      </c>
      <c r="D7332" s="3">
        <v>45314</v>
      </c>
      <c r="E7332" s="4">
        <v>0.5625</v>
      </c>
      <c r="F7332" t="s">
        <v>382</v>
      </c>
      <c r="G7332" t="s">
        <v>350</v>
      </c>
      <c r="H7332" s="12" t="s">
        <v>38</v>
      </c>
      <c r="I7332" s="12" t="str">
        <f>_xlfn.XLOOKUP(Tableau1[[#This Row],[AGENT]],AGENT,TYPE,"",0)</f>
        <v>RO</v>
      </c>
      <c r="J7332" s="13">
        <f>Tableau1[[#This Row],[Fin3]]-Tableau1[[#This Row],[Début2]]</f>
        <v>2.083333333333337E-2</v>
      </c>
      <c r="K7332" s="12" t="str">
        <f>IF(MONTH(D7332)=1,"JANV",IF(MONTH(D7332)=2,"FEV",IF(MONTH(D7332)=3,"MARS",IF(MONTH(D7332)=4,"AVR",IF(MONTH(D7332)=5,"MAI",IF(MONTH(D7332)=6,"JUIN",IF(MONTH(D7332)=7,"JUILL",IF(MONTH(D7332)=8,"AOU",IF(MONTH(D7332)=9,"SEPT",IF(MONTH(D7332)=10,"OCT",IF(MONTH(D7332)=11,"NOV",IF(MONTH(D7332)=12,"DEC",""))))))))))))</f>
        <v>JANV</v>
      </c>
    </row>
    <row r="7333" spans="1:11" x14ac:dyDescent="0.3">
      <c r="B7333" s="3">
        <v>45315</v>
      </c>
      <c r="C7333" s="4">
        <v>0.375</v>
      </c>
      <c r="D7333" s="3">
        <v>45315</v>
      </c>
      <c r="E7333" s="4">
        <v>0.41666666666666669</v>
      </c>
      <c r="F7333" t="s">
        <v>382</v>
      </c>
      <c r="G7333" t="s">
        <v>350</v>
      </c>
      <c r="H7333" s="12" t="s">
        <v>38</v>
      </c>
      <c r="I7333" s="12" t="str">
        <f>_xlfn.XLOOKUP(Tableau1[[#This Row],[AGENT]],AGENT,TYPE,"",0)</f>
        <v>RO</v>
      </c>
      <c r="J7333" s="13">
        <f>Tableau1[[#This Row],[Fin3]]-Tableau1[[#This Row],[Début2]]</f>
        <v>4.1666666666666685E-2</v>
      </c>
      <c r="K7333" s="12" t="str">
        <f>IF(MONTH(D7333)=1,"JANV",IF(MONTH(D7333)=2,"FEV",IF(MONTH(D7333)=3,"MARS",IF(MONTH(D7333)=4,"AVR",IF(MONTH(D7333)=5,"MAI",IF(MONTH(D7333)=6,"JUIN",IF(MONTH(D7333)=7,"JUILL",IF(MONTH(D7333)=8,"AOU",IF(MONTH(D7333)=9,"SEPT",IF(MONTH(D7333)=10,"OCT",IF(MONTH(D7333)=11,"NOV",IF(MONTH(D7333)=12,"DEC",""))))))))))))</f>
        <v>JANV</v>
      </c>
    </row>
    <row r="7334" spans="1:11" x14ac:dyDescent="0.3">
      <c r="B7334" s="3">
        <v>45320</v>
      </c>
      <c r="C7334" s="4">
        <v>0.45833333333333331</v>
      </c>
      <c r="D7334" s="3">
        <v>45320</v>
      </c>
      <c r="E7334" s="4">
        <v>0.5</v>
      </c>
      <c r="F7334" t="s">
        <v>382</v>
      </c>
      <c r="G7334" t="s">
        <v>350</v>
      </c>
      <c r="H7334" s="12" t="s">
        <v>38</v>
      </c>
      <c r="I7334" s="12" t="str">
        <f>_xlfn.XLOOKUP(Tableau1[[#This Row],[AGENT]],AGENT,TYPE,"",0)</f>
        <v>RO</v>
      </c>
      <c r="J7334" s="13">
        <f>Tableau1[[#This Row],[Fin3]]-Tableau1[[#This Row],[Début2]]</f>
        <v>4.1666666666666685E-2</v>
      </c>
      <c r="K7334" s="12" t="str">
        <f>IF(MONTH(D7334)=1,"JANV",IF(MONTH(D7334)=2,"FEV",IF(MONTH(D7334)=3,"MARS",IF(MONTH(D7334)=4,"AVR",IF(MONTH(D7334)=5,"MAI",IF(MONTH(D7334)=6,"JUIN",IF(MONTH(D7334)=7,"JUILL",IF(MONTH(D7334)=8,"AOU",IF(MONTH(D7334)=9,"SEPT",IF(MONTH(D7334)=10,"OCT",IF(MONTH(D7334)=11,"NOV",IF(MONTH(D7334)=12,"DEC",""))))))))))))</f>
        <v>JANV</v>
      </c>
    </row>
    <row r="7335" spans="1:11" x14ac:dyDescent="0.3">
      <c r="B7335" s="3">
        <v>45321</v>
      </c>
      <c r="C7335" s="4">
        <v>0.33333333333333331</v>
      </c>
      <c r="D7335" s="3">
        <v>45321</v>
      </c>
      <c r="E7335" s="4">
        <v>0.5</v>
      </c>
      <c r="F7335" t="s">
        <v>382</v>
      </c>
      <c r="G7335" t="s">
        <v>350</v>
      </c>
      <c r="H7335" s="12" t="s">
        <v>38</v>
      </c>
      <c r="I7335" s="12" t="str">
        <f>_xlfn.XLOOKUP(Tableau1[[#This Row],[AGENT]],AGENT,TYPE,"",0)</f>
        <v>RO</v>
      </c>
      <c r="J7335" s="13">
        <f>Tableau1[[#This Row],[Fin3]]-Tableau1[[#This Row],[Début2]]</f>
        <v>0.16666666666666669</v>
      </c>
      <c r="K7335" s="12" t="str">
        <f>IF(MONTH(D7335)=1,"JANV",IF(MONTH(D7335)=2,"FEV",IF(MONTH(D7335)=3,"MARS",IF(MONTH(D7335)=4,"AVR",IF(MONTH(D7335)=5,"MAI",IF(MONTH(D7335)=6,"JUIN",IF(MONTH(D7335)=7,"JUILL",IF(MONTH(D7335)=8,"AOU",IF(MONTH(D7335)=9,"SEPT",IF(MONTH(D7335)=10,"OCT",IF(MONTH(D7335)=11,"NOV",IF(MONTH(D7335)=12,"DEC",""))))))))))))</f>
        <v>JANV</v>
      </c>
    </row>
    <row r="7336" spans="1:11" x14ac:dyDescent="0.3">
      <c r="B7336" s="3">
        <v>45321</v>
      </c>
      <c r="C7336" s="4">
        <v>0.54166666666666663</v>
      </c>
      <c r="D7336" s="3">
        <v>45321</v>
      </c>
      <c r="E7336" s="4">
        <v>0.70833333333333337</v>
      </c>
      <c r="F7336" t="s">
        <v>382</v>
      </c>
      <c r="G7336" t="s">
        <v>350</v>
      </c>
      <c r="H7336" s="12" t="s">
        <v>38</v>
      </c>
      <c r="I7336" s="12" t="str">
        <f>_xlfn.XLOOKUP(Tableau1[[#This Row],[AGENT]],AGENT,TYPE,"",0)</f>
        <v>RO</v>
      </c>
      <c r="J7336" s="13">
        <f>Tableau1[[#This Row],[Fin3]]-Tableau1[[#This Row],[Début2]]</f>
        <v>0.16666666666666674</v>
      </c>
      <c r="K7336" s="12" t="str">
        <f>IF(MONTH(D7336)=1,"JANV",IF(MONTH(D7336)=2,"FEV",IF(MONTH(D7336)=3,"MARS",IF(MONTH(D7336)=4,"AVR",IF(MONTH(D7336)=5,"MAI",IF(MONTH(D7336)=6,"JUIN",IF(MONTH(D7336)=7,"JUILL",IF(MONTH(D7336)=8,"AOU",IF(MONTH(D7336)=9,"SEPT",IF(MONTH(D7336)=10,"OCT",IF(MONTH(D7336)=11,"NOV",IF(MONTH(D7336)=12,"DEC",""))))))))))))</f>
        <v>JANV</v>
      </c>
    </row>
    <row r="7337" spans="1:11" x14ac:dyDescent="0.3">
      <c r="B7337" s="3">
        <v>45322</v>
      </c>
      <c r="C7337" s="4">
        <v>0.33333333333333331</v>
      </c>
      <c r="D7337" s="3">
        <v>45322</v>
      </c>
      <c r="E7337" s="4">
        <v>0.5</v>
      </c>
      <c r="F7337" t="s">
        <v>382</v>
      </c>
      <c r="G7337" t="s">
        <v>350</v>
      </c>
      <c r="H7337" s="12" t="s">
        <v>38</v>
      </c>
      <c r="I7337" s="12" t="str">
        <f>_xlfn.XLOOKUP(Tableau1[[#This Row],[AGENT]],AGENT,TYPE,"",0)</f>
        <v>RO</v>
      </c>
      <c r="J7337" s="13">
        <f>Tableau1[[#This Row],[Fin3]]-Tableau1[[#This Row],[Début2]]</f>
        <v>0.16666666666666669</v>
      </c>
      <c r="K7337" s="12" t="str">
        <f>IF(MONTH(D7337)=1,"JANV",IF(MONTH(D7337)=2,"FEV",IF(MONTH(D7337)=3,"MARS",IF(MONTH(D7337)=4,"AVR",IF(MONTH(D7337)=5,"MAI",IF(MONTH(D7337)=6,"JUIN",IF(MONTH(D7337)=7,"JUILL",IF(MONTH(D7337)=8,"AOU",IF(MONTH(D7337)=9,"SEPT",IF(MONTH(D7337)=10,"OCT",IF(MONTH(D7337)=11,"NOV",IF(MONTH(D7337)=12,"DEC",""))))))))))))</f>
        <v>JANV</v>
      </c>
    </row>
    <row r="7338" spans="1:11" x14ac:dyDescent="0.3">
      <c r="B7338" s="3">
        <v>45322</v>
      </c>
      <c r="C7338" s="4">
        <v>0.54166666666666663</v>
      </c>
      <c r="D7338" s="3">
        <v>45322</v>
      </c>
      <c r="E7338" s="4">
        <v>0.70833333333333337</v>
      </c>
      <c r="F7338" t="s">
        <v>382</v>
      </c>
      <c r="G7338" t="s">
        <v>350</v>
      </c>
      <c r="H7338" s="12" t="s">
        <v>38</v>
      </c>
      <c r="I7338" s="12" t="str">
        <f>_xlfn.XLOOKUP(Tableau1[[#This Row],[AGENT]],AGENT,TYPE,"",0)</f>
        <v>RO</v>
      </c>
      <c r="J7338" s="13">
        <f>Tableau1[[#This Row],[Fin3]]-Tableau1[[#This Row],[Début2]]</f>
        <v>0.16666666666666674</v>
      </c>
      <c r="K7338" s="12" t="str">
        <f>IF(MONTH(D7338)=1,"JANV",IF(MONTH(D7338)=2,"FEV",IF(MONTH(D7338)=3,"MARS",IF(MONTH(D7338)=4,"AVR",IF(MONTH(D7338)=5,"MAI",IF(MONTH(D7338)=6,"JUIN",IF(MONTH(D7338)=7,"JUILL",IF(MONTH(D7338)=8,"AOU",IF(MONTH(D7338)=9,"SEPT",IF(MONTH(D7338)=10,"OCT",IF(MONTH(D7338)=11,"NOV",IF(MONTH(D7338)=12,"DEC",""))))))))))))</f>
        <v>JANV</v>
      </c>
    </row>
    <row r="7339" spans="1:11" x14ac:dyDescent="0.3">
      <c r="A7339" t="s">
        <v>408</v>
      </c>
      <c r="B7339" s="3">
        <v>45335</v>
      </c>
      <c r="C7339" s="4">
        <v>0.58333333333333337</v>
      </c>
      <c r="D7339" s="3">
        <v>45335</v>
      </c>
      <c r="E7339" s="4">
        <v>0.66666666666666663</v>
      </c>
      <c r="F7339" t="s">
        <v>382</v>
      </c>
      <c r="G7339" t="s">
        <v>12</v>
      </c>
      <c r="H7339" s="12" t="s">
        <v>35</v>
      </c>
      <c r="I7339" s="12" t="str">
        <f>_xlfn.XLOOKUP(Tableau1[[#This Row],[AGENT]],AGENT,TYPE,"",0)</f>
        <v>ASS</v>
      </c>
      <c r="J7339" s="13">
        <f>Tableau1[[#This Row],[Fin3]]-Tableau1[[#This Row],[Début2]]</f>
        <v>8.3333333333333259E-2</v>
      </c>
      <c r="K7339" s="12" t="str">
        <f>IF(MONTH(D7339)=1,"JANV",IF(MONTH(D7339)=2,"FEV",IF(MONTH(D7339)=3,"MARS",IF(MONTH(D7339)=4,"AVR",IF(MONTH(D7339)=5,"MAI",IF(MONTH(D7339)=6,"JUIN",IF(MONTH(D7339)=7,"JUILL",IF(MONTH(D7339)=8,"AOU",IF(MONTH(D7339)=9,"SEPT",IF(MONTH(D7339)=10,"OCT",IF(MONTH(D7339)=11,"NOV",IF(MONTH(D7339)=12,"DEC",""))))))))))))</f>
        <v>FEV</v>
      </c>
    </row>
    <row r="7340" spans="1:11" x14ac:dyDescent="0.3">
      <c r="A7340" t="s">
        <v>382</v>
      </c>
      <c r="B7340" s="3">
        <v>45323</v>
      </c>
      <c r="C7340" s="4">
        <v>0.58333333333333337</v>
      </c>
      <c r="D7340" s="3">
        <v>45323</v>
      </c>
      <c r="E7340" s="4">
        <v>0.64583333333333337</v>
      </c>
      <c r="F7340" t="s">
        <v>382</v>
      </c>
      <c r="G7340" t="s">
        <v>12</v>
      </c>
      <c r="H7340" s="12" t="s">
        <v>35</v>
      </c>
      <c r="I7340" s="12" t="str">
        <f>_xlfn.XLOOKUP(Tableau1[[#This Row],[AGENT]],AGENT,TYPE,"",0)</f>
        <v>ASS</v>
      </c>
      <c r="J7340" s="13">
        <f>Tableau1[[#This Row],[Fin3]]-Tableau1[[#This Row],[Début2]]</f>
        <v>6.25E-2</v>
      </c>
      <c r="K7340" s="12" t="str">
        <f>IF(MONTH(D7340)=1,"JANV",IF(MONTH(D7340)=2,"FEV",IF(MONTH(D7340)=3,"MARS",IF(MONTH(D7340)=4,"AVR",IF(MONTH(D7340)=5,"MAI",IF(MONTH(D7340)=6,"JUIN",IF(MONTH(D7340)=7,"JUILL",IF(MONTH(D7340)=8,"AOU",IF(MONTH(D7340)=9,"SEPT",IF(MONTH(D7340)=10,"OCT",IF(MONTH(D7340)=11,"NOV",IF(MONTH(D7340)=12,"DEC",""))))))))))))</f>
        <v>FEV</v>
      </c>
    </row>
    <row r="7341" spans="1:11" x14ac:dyDescent="0.3">
      <c r="A7341" t="s">
        <v>427</v>
      </c>
      <c r="B7341" s="3">
        <v>45327</v>
      </c>
      <c r="C7341" s="4">
        <v>0.33333333333333331</v>
      </c>
      <c r="D7341" s="3">
        <v>45327</v>
      </c>
      <c r="E7341" s="4">
        <v>0.41666666666666669</v>
      </c>
      <c r="F7341" t="s">
        <v>382</v>
      </c>
      <c r="G7341" t="s">
        <v>12</v>
      </c>
      <c r="H7341" s="12" t="s">
        <v>35</v>
      </c>
      <c r="I7341" s="12" t="str">
        <f>_xlfn.XLOOKUP(Tableau1[[#This Row],[AGENT]],AGENT,TYPE,"",0)</f>
        <v>ASS</v>
      </c>
      <c r="J7341" s="13">
        <f>Tableau1[[#This Row],[Fin3]]-Tableau1[[#This Row],[Début2]]</f>
        <v>8.333333333333337E-2</v>
      </c>
      <c r="K7341" s="12" t="str">
        <f>IF(MONTH(D7341)=1,"JANV",IF(MONTH(D7341)=2,"FEV",IF(MONTH(D7341)=3,"MARS",IF(MONTH(D7341)=4,"AVR",IF(MONTH(D7341)=5,"MAI",IF(MONTH(D7341)=6,"JUIN",IF(MONTH(D7341)=7,"JUILL",IF(MONTH(D7341)=8,"AOU",IF(MONTH(D7341)=9,"SEPT",IF(MONTH(D7341)=10,"OCT",IF(MONTH(D7341)=11,"NOV",IF(MONTH(D7341)=12,"DEC",""))))))))))))</f>
        <v>FEV</v>
      </c>
    </row>
    <row r="7342" spans="1:11" x14ac:dyDescent="0.3">
      <c r="A7342" t="s">
        <v>382</v>
      </c>
      <c r="B7342" s="3">
        <v>45328</v>
      </c>
      <c r="C7342" s="4">
        <v>0.60416666666666663</v>
      </c>
      <c r="D7342" s="3">
        <v>45328</v>
      </c>
      <c r="E7342" s="4">
        <v>0.64583333333333337</v>
      </c>
      <c r="F7342" t="s">
        <v>382</v>
      </c>
      <c r="G7342" t="s">
        <v>12</v>
      </c>
      <c r="H7342" s="12" t="s">
        <v>35</v>
      </c>
      <c r="I7342" s="12" t="str">
        <f>_xlfn.XLOOKUP(Tableau1[[#This Row],[AGENT]],AGENT,TYPE,"",0)</f>
        <v>ASS</v>
      </c>
      <c r="J7342" s="13">
        <f>Tableau1[[#This Row],[Fin3]]-Tableau1[[#This Row],[Début2]]</f>
        <v>4.1666666666666741E-2</v>
      </c>
      <c r="K7342" s="12" t="str">
        <f>IF(MONTH(D7342)=1,"JANV",IF(MONTH(D7342)=2,"FEV",IF(MONTH(D7342)=3,"MARS",IF(MONTH(D7342)=4,"AVR",IF(MONTH(D7342)=5,"MAI",IF(MONTH(D7342)=6,"JUIN",IF(MONTH(D7342)=7,"JUILL",IF(MONTH(D7342)=8,"AOU",IF(MONTH(D7342)=9,"SEPT",IF(MONTH(D7342)=10,"OCT",IF(MONTH(D7342)=11,"NOV",IF(MONTH(D7342)=12,"DEC",""))))))))))))</f>
        <v>FEV</v>
      </c>
    </row>
    <row r="7343" spans="1:11" x14ac:dyDescent="0.3">
      <c r="A7343" t="s">
        <v>382</v>
      </c>
      <c r="B7343" s="3">
        <v>45329</v>
      </c>
      <c r="C7343" s="4">
        <v>0.58333333333333337</v>
      </c>
      <c r="D7343" s="3">
        <v>45329</v>
      </c>
      <c r="E7343" s="4">
        <v>0.625</v>
      </c>
      <c r="F7343" t="s">
        <v>382</v>
      </c>
      <c r="G7343" t="s">
        <v>12</v>
      </c>
      <c r="H7343" s="12" t="s">
        <v>35</v>
      </c>
      <c r="I7343" s="12" t="str">
        <f>_xlfn.XLOOKUP(Tableau1[[#This Row],[AGENT]],AGENT,TYPE,"",0)</f>
        <v>ASS</v>
      </c>
      <c r="J7343" s="13">
        <f>Tableau1[[#This Row],[Fin3]]-Tableau1[[#This Row],[Début2]]</f>
        <v>4.166666666666663E-2</v>
      </c>
      <c r="K7343" s="12" t="str">
        <f>IF(MONTH(D7343)=1,"JANV",IF(MONTH(D7343)=2,"FEV",IF(MONTH(D7343)=3,"MARS",IF(MONTH(D7343)=4,"AVR",IF(MONTH(D7343)=5,"MAI",IF(MONTH(D7343)=6,"JUIN",IF(MONTH(D7343)=7,"JUILL",IF(MONTH(D7343)=8,"AOU",IF(MONTH(D7343)=9,"SEPT",IF(MONTH(D7343)=10,"OCT",IF(MONTH(D7343)=11,"NOV",IF(MONTH(D7343)=12,"DEC",""))))))))))))</f>
        <v>FEV</v>
      </c>
    </row>
    <row r="7344" spans="1:11" x14ac:dyDescent="0.3">
      <c r="A7344" t="s">
        <v>382</v>
      </c>
      <c r="B7344" s="3">
        <v>45330</v>
      </c>
      <c r="C7344" s="4">
        <v>0.58333333333333337</v>
      </c>
      <c r="D7344" s="3">
        <v>45330</v>
      </c>
      <c r="E7344" s="4">
        <v>0.625</v>
      </c>
      <c r="F7344" t="s">
        <v>382</v>
      </c>
      <c r="G7344" t="s">
        <v>12</v>
      </c>
      <c r="H7344" s="12" t="s">
        <v>35</v>
      </c>
      <c r="I7344" s="12" t="str">
        <f>_xlfn.XLOOKUP(Tableau1[[#This Row],[AGENT]],AGENT,TYPE,"",0)</f>
        <v>ASS</v>
      </c>
      <c r="J7344" s="13">
        <f>Tableau1[[#This Row],[Fin3]]-Tableau1[[#This Row],[Début2]]</f>
        <v>4.166666666666663E-2</v>
      </c>
      <c r="K7344" s="12" t="str">
        <f>IF(MONTH(D7344)=1,"JANV",IF(MONTH(D7344)=2,"FEV",IF(MONTH(D7344)=3,"MARS",IF(MONTH(D7344)=4,"AVR",IF(MONTH(D7344)=5,"MAI",IF(MONTH(D7344)=6,"JUIN",IF(MONTH(D7344)=7,"JUILL",IF(MONTH(D7344)=8,"AOU",IF(MONTH(D7344)=9,"SEPT",IF(MONTH(D7344)=10,"OCT",IF(MONTH(D7344)=11,"NOV",IF(MONTH(D7344)=12,"DEC",""))))))))))))</f>
        <v>FEV</v>
      </c>
    </row>
    <row r="7345" spans="1:11" x14ac:dyDescent="0.3">
      <c r="A7345" t="s">
        <v>382</v>
      </c>
      <c r="B7345" s="3">
        <v>45335</v>
      </c>
      <c r="C7345" s="4">
        <v>0.58333333333333337</v>
      </c>
      <c r="D7345" s="3">
        <v>45335</v>
      </c>
      <c r="E7345" s="4">
        <v>0.6875</v>
      </c>
      <c r="F7345" t="s">
        <v>382</v>
      </c>
      <c r="G7345" t="s">
        <v>12</v>
      </c>
      <c r="H7345" s="12" t="s">
        <v>35</v>
      </c>
      <c r="I7345" s="12" t="str">
        <f>_xlfn.XLOOKUP(Tableau1[[#This Row],[AGENT]],AGENT,TYPE,"",0)</f>
        <v>ASS</v>
      </c>
      <c r="J7345" s="13">
        <f>Tableau1[[#This Row],[Fin3]]-Tableau1[[#This Row],[Début2]]</f>
        <v>0.10416666666666663</v>
      </c>
      <c r="K7345" s="12" t="str">
        <f>IF(MONTH(D7345)=1,"JANV",IF(MONTH(D7345)=2,"FEV",IF(MONTH(D7345)=3,"MARS",IF(MONTH(D7345)=4,"AVR",IF(MONTH(D7345)=5,"MAI",IF(MONTH(D7345)=6,"JUIN",IF(MONTH(D7345)=7,"JUILL",IF(MONTH(D7345)=8,"AOU",IF(MONTH(D7345)=9,"SEPT",IF(MONTH(D7345)=10,"OCT",IF(MONTH(D7345)=11,"NOV",IF(MONTH(D7345)=12,"DEC",""))))))))))))</f>
        <v>FEV</v>
      </c>
    </row>
    <row r="7346" spans="1:11" x14ac:dyDescent="0.3">
      <c r="A7346" t="s">
        <v>382</v>
      </c>
      <c r="B7346" s="3">
        <v>45336</v>
      </c>
      <c r="C7346" s="4">
        <v>0.33333333333333331</v>
      </c>
      <c r="D7346" s="3">
        <v>45336</v>
      </c>
      <c r="E7346" s="4">
        <v>0.41666666666666669</v>
      </c>
      <c r="F7346" t="s">
        <v>382</v>
      </c>
      <c r="G7346" t="s">
        <v>12</v>
      </c>
      <c r="H7346" s="12" t="s">
        <v>35</v>
      </c>
      <c r="I7346" s="12" t="str">
        <f>_xlfn.XLOOKUP(Tableau1[[#This Row],[AGENT]],AGENT,TYPE,"",0)</f>
        <v>ASS</v>
      </c>
      <c r="J7346" s="13">
        <f>Tableau1[[#This Row],[Fin3]]-Tableau1[[#This Row],[Début2]]</f>
        <v>8.333333333333337E-2</v>
      </c>
      <c r="K7346" s="12" t="str">
        <f>IF(MONTH(D7346)=1,"JANV",IF(MONTH(D7346)=2,"FEV",IF(MONTH(D7346)=3,"MARS",IF(MONTH(D7346)=4,"AVR",IF(MONTH(D7346)=5,"MAI",IF(MONTH(D7346)=6,"JUIN",IF(MONTH(D7346)=7,"JUILL",IF(MONTH(D7346)=8,"AOU",IF(MONTH(D7346)=9,"SEPT",IF(MONTH(D7346)=10,"OCT",IF(MONTH(D7346)=11,"NOV",IF(MONTH(D7346)=12,"DEC",""))))))))))))</f>
        <v>FEV</v>
      </c>
    </row>
    <row r="7347" spans="1:11" x14ac:dyDescent="0.3">
      <c r="A7347" t="s">
        <v>382</v>
      </c>
      <c r="B7347" s="3">
        <v>45336</v>
      </c>
      <c r="C7347" s="4">
        <v>0.60416666666666663</v>
      </c>
      <c r="D7347" s="3">
        <v>45336</v>
      </c>
      <c r="E7347" s="4">
        <v>0.625</v>
      </c>
      <c r="F7347" t="s">
        <v>382</v>
      </c>
      <c r="G7347" t="s">
        <v>12</v>
      </c>
      <c r="H7347" s="12" t="s">
        <v>35</v>
      </c>
      <c r="I7347" s="12" t="str">
        <f>_xlfn.XLOOKUP(Tableau1[[#This Row],[AGENT]],AGENT,TYPE,"",0)</f>
        <v>ASS</v>
      </c>
      <c r="J7347" s="13">
        <f>Tableau1[[#This Row],[Fin3]]-Tableau1[[#This Row],[Début2]]</f>
        <v>2.083333333333337E-2</v>
      </c>
      <c r="K7347" s="12" t="str">
        <f>IF(MONTH(D7347)=1,"JANV",IF(MONTH(D7347)=2,"FEV",IF(MONTH(D7347)=3,"MARS",IF(MONTH(D7347)=4,"AVR",IF(MONTH(D7347)=5,"MAI",IF(MONTH(D7347)=6,"JUIN",IF(MONTH(D7347)=7,"JUILL",IF(MONTH(D7347)=8,"AOU",IF(MONTH(D7347)=9,"SEPT",IF(MONTH(D7347)=10,"OCT",IF(MONTH(D7347)=11,"NOV",IF(MONTH(D7347)=12,"DEC",""))))))))))))</f>
        <v>FEV</v>
      </c>
    </row>
    <row r="7348" spans="1:11" x14ac:dyDescent="0.3">
      <c r="A7348" t="s">
        <v>382</v>
      </c>
      <c r="B7348" s="3">
        <v>45337</v>
      </c>
      <c r="C7348" s="4">
        <v>0.4375</v>
      </c>
      <c r="D7348" s="3">
        <v>45337</v>
      </c>
      <c r="E7348" s="4">
        <v>0.5</v>
      </c>
      <c r="F7348" t="s">
        <v>382</v>
      </c>
      <c r="G7348" t="s">
        <v>12</v>
      </c>
      <c r="H7348" s="12" t="s">
        <v>35</v>
      </c>
      <c r="I7348" s="12" t="str">
        <f>_xlfn.XLOOKUP(Tableau1[[#This Row],[AGENT]],AGENT,TYPE,"",0)</f>
        <v>ASS</v>
      </c>
      <c r="J7348" s="13">
        <f>Tableau1[[#This Row],[Fin3]]-Tableau1[[#This Row],[Début2]]</f>
        <v>6.25E-2</v>
      </c>
      <c r="K7348" s="12" t="str">
        <f>IF(MONTH(D7348)=1,"JANV",IF(MONTH(D7348)=2,"FEV",IF(MONTH(D7348)=3,"MARS",IF(MONTH(D7348)=4,"AVR",IF(MONTH(D7348)=5,"MAI",IF(MONTH(D7348)=6,"JUIN",IF(MONTH(D7348)=7,"JUILL",IF(MONTH(D7348)=8,"AOU",IF(MONTH(D7348)=9,"SEPT",IF(MONTH(D7348)=10,"OCT",IF(MONTH(D7348)=11,"NOV",IF(MONTH(D7348)=12,"DEC",""))))))))))))</f>
        <v>FEV</v>
      </c>
    </row>
    <row r="7349" spans="1:11" x14ac:dyDescent="0.3">
      <c r="A7349" t="s">
        <v>382</v>
      </c>
      <c r="B7349" s="3">
        <v>45343</v>
      </c>
      <c r="C7349" s="4">
        <v>0.39583333333333331</v>
      </c>
      <c r="D7349" s="3">
        <v>45343</v>
      </c>
      <c r="E7349" s="4">
        <v>0.4375</v>
      </c>
      <c r="F7349" t="s">
        <v>382</v>
      </c>
      <c r="G7349" t="s">
        <v>12</v>
      </c>
      <c r="H7349" s="12" t="s">
        <v>35</v>
      </c>
      <c r="I7349" s="12" t="str">
        <f>_xlfn.XLOOKUP(Tableau1[[#This Row],[AGENT]],AGENT,TYPE,"",0)</f>
        <v>ASS</v>
      </c>
      <c r="J7349" s="13">
        <f>Tableau1[[#This Row],[Fin3]]-Tableau1[[#This Row],[Début2]]</f>
        <v>4.1666666666666685E-2</v>
      </c>
      <c r="K7349" s="12" t="str">
        <f>IF(MONTH(D7349)=1,"JANV",IF(MONTH(D7349)=2,"FEV",IF(MONTH(D7349)=3,"MARS",IF(MONTH(D7349)=4,"AVR",IF(MONTH(D7349)=5,"MAI",IF(MONTH(D7349)=6,"JUIN",IF(MONTH(D7349)=7,"JUILL",IF(MONTH(D7349)=8,"AOU",IF(MONTH(D7349)=9,"SEPT",IF(MONTH(D7349)=10,"OCT",IF(MONTH(D7349)=11,"NOV",IF(MONTH(D7349)=12,"DEC",""))))))))))))</f>
        <v>FEV</v>
      </c>
    </row>
    <row r="7350" spans="1:11" x14ac:dyDescent="0.3">
      <c r="A7350" t="s">
        <v>382</v>
      </c>
      <c r="B7350" s="3">
        <v>45344</v>
      </c>
      <c r="C7350" s="4">
        <v>0.33333333333333331</v>
      </c>
      <c r="D7350" s="3">
        <v>45344</v>
      </c>
      <c r="E7350" s="4">
        <v>0.35416666666666669</v>
      </c>
      <c r="F7350" t="s">
        <v>382</v>
      </c>
      <c r="G7350" t="s">
        <v>12</v>
      </c>
      <c r="H7350" s="12" t="s">
        <v>35</v>
      </c>
      <c r="I7350" s="12" t="str">
        <f>_xlfn.XLOOKUP(Tableau1[[#This Row],[AGENT]],AGENT,TYPE,"",0)</f>
        <v>ASS</v>
      </c>
      <c r="J7350" s="13">
        <f>Tableau1[[#This Row],[Fin3]]-Tableau1[[#This Row],[Début2]]</f>
        <v>2.083333333333337E-2</v>
      </c>
      <c r="K7350" s="12" t="str">
        <f>IF(MONTH(D7350)=1,"JANV",IF(MONTH(D7350)=2,"FEV",IF(MONTH(D7350)=3,"MARS",IF(MONTH(D7350)=4,"AVR",IF(MONTH(D7350)=5,"MAI",IF(MONTH(D7350)=6,"JUIN",IF(MONTH(D7350)=7,"JUILL",IF(MONTH(D7350)=8,"AOU",IF(MONTH(D7350)=9,"SEPT",IF(MONTH(D7350)=10,"OCT",IF(MONTH(D7350)=11,"NOV",IF(MONTH(D7350)=12,"DEC",""))))))))))))</f>
        <v>FEV</v>
      </c>
    </row>
    <row r="7351" spans="1:11" x14ac:dyDescent="0.3">
      <c r="A7351" t="s">
        <v>382</v>
      </c>
      <c r="B7351" s="3">
        <v>45345</v>
      </c>
      <c r="C7351" s="4">
        <v>0.33333333333333331</v>
      </c>
      <c r="D7351" s="3">
        <v>45345</v>
      </c>
      <c r="E7351" s="4">
        <v>0.35416666666666669</v>
      </c>
      <c r="F7351" t="s">
        <v>382</v>
      </c>
      <c r="G7351" t="s">
        <v>12</v>
      </c>
      <c r="H7351" s="12" t="s">
        <v>35</v>
      </c>
      <c r="I7351" s="12" t="str">
        <f>_xlfn.XLOOKUP(Tableau1[[#This Row],[AGENT]],AGENT,TYPE,"",0)</f>
        <v>ASS</v>
      </c>
      <c r="J7351" s="13">
        <f>Tableau1[[#This Row],[Fin3]]-Tableau1[[#This Row],[Début2]]</f>
        <v>2.083333333333337E-2</v>
      </c>
      <c r="K7351" s="12" t="str">
        <f>IF(MONTH(D7351)=1,"JANV",IF(MONTH(D7351)=2,"FEV",IF(MONTH(D7351)=3,"MARS",IF(MONTH(D7351)=4,"AVR",IF(MONTH(D7351)=5,"MAI",IF(MONTH(D7351)=6,"JUIN",IF(MONTH(D7351)=7,"JUILL",IF(MONTH(D7351)=8,"AOU",IF(MONTH(D7351)=9,"SEPT",IF(MONTH(D7351)=10,"OCT",IF(MONTH(D7351)=11,"NOV",IF(MONTH(D7351)=12,"DEC",""))))))))))))</f>
        <v>FEV</v>
      </c>
    </row>
    <row r="7352" spans="1:11" x14ac:dyDescent="0.3">
      <c r="A7352" t="s">
        <v>382</v>
      </c>
      <c r="B7352" s="3">
        <v>45348</v>
      </c>
      <c r="C7352" s="4">
        <v>0.33333333333333331</v>
      </c>
      <c r="D7352" s="3">
        <v>45348</v>
      </c>
      <c r="E7352" s="4">
        <v>0.39583333333333331</v>
      </c>
      <c r="F7352" t="s">
        <v>382</v>
      </c>
      <c r="G7352" t="s">
        <v>12</v>
      </c>
      <c r="H7352" s="12" t="s">
        <v>35</v>
      </c>
      <c r="I7352" s="12" t="str">
        <f>_xlfn.XLOOKUP(Tableau1[[#This Row],[AGENT]],AGENT,TYPE,"",0)</f>
        <v>ASS</v>
      </c>
      <c r="J7352" s="13">
        <f>Tableau1[[#This Row],[Fin3]]-Tableau1[[#This Row],[Début2]]</f>
        <v>6.25E-2</v>
      </c>
      <c r="K7352" s="12" t="str">
        <f>IF(MONTH(D7352)=1,"JANV",IF(MONTH(D7352)=2,"FEV",IF(MONTH(D7352)=3,"MARS",IF(MONTH(D7352)=4,"AVR",IF(MONTH(D7352)=5,"MAI",IF(MONTH(D7352)=6,"JUIN",IF(MONTH(D7352)=7,"JUILL",IF(MONTH(D7352)=8,"AOU",IF(MONTH(D7352)=9,"SEPT",IF(MONTH(D7352)=10,"OCT",IF(MONTH(D7352)=11,"NOV",IF(MONTH(D7352)=12,"DEC",""))))))))))))</f>
        <v>FEV</v>
      </c>
    </row>
    <row r="7353" spans="1:11" x14ac:dyDescent="0.3">
      <c r="A7353" t="s">
        <v>382</v>
      </c>
      <c r="B7353" s="3">
        <v>45349</v>
      </c>
      <c r="C7353" s="4">
        <v>0.4375</v>
      </c>
      <c r="D7353" s="3">
        <v>45349</v>
      </c>
      <c r="E7353" s="4">
        <v>0.47916666666666669</v>
      </c>
      <c r="F7353" t="s">
        <v>382</v>
      </c>
      <c r="G7353" t="s">
        <v>12</v>
      </c>
      <c r="H7353" s="12" t="s">
        <v>35</v>
      </c>
      <c r="I7353" s="12" t="str">
        <f>_xlfn.XLOOKUP(Tableau1[[#This Row],[AGENT]],AGENT,TYPE,"",0)</f>
        <v>ASS</v>
      </c>
      <c r="J7353" s="13">
        <f>Tableau1[[#This Row],[Fin3]]-Tableau1[[#This Row],[Début2]]</f>
        <v>4.1666666666666685E-2</v>
      </c>
      <c r="K7353" s="12" t="str">
        <f>IF(MONTH(D7353)=1,"JANV",IF(MONTH(D7353)=2,"FEV",IF(MONTH(D7353)=3,"MARS",IF(MONTH(D7353)=4,"AVR",IF(MONTH(D7353)=5,"MAI",IF(MONTH(D7353)=6,"JUIN",IF(MONTH(D7353)=7,"JUILL",IF(MONTH(D7353)=8,"AOU",IF(MONTH(D7353)=9,"SEPT",IF(MONTH(D7353)=10,"OCT",IF(MONTH(D7353)=11,"NOV",IF(MONTH(D7353)=12,"DEC",""))))))))))))</f>
        <v>FEV</v>
      </c>
    </row>
    <row r="7354" spans="1:11" x14ac:dyDescent="0.3">
      <c r="A7354" t="s">
        <v>382</v>
      </c>
      <c r="B7354" s="3">
        <v>45349</v>
      </c>
      <c r="C7354" s="4">
        <v>0.625</v>
      </c>
      <c r="D7354" s="3">
        <v>45349</v>
      </c>
      <c r="E7354" s="4">
        <v>0.64583333333333337</v>
      </c>
      <c r="F7354" t="s">
        <v>382</v>
      </c>
      <c r="G7354" t="s">
        <v>12</v>
      </c>
      <c r="H7354" s="12" t="s">
        <v>35</v>
      </c>
      <c r="I7354" s="12" t="str">
        <f>_xlfn.XLOOKUP(Tableau1[[#This Row],[AGENT]],AGENT,TYPE,"",0)</f>
        <v>ASS</v>
      </c>
      <c r="J7354" s="13">
        <f>Tableau1[[#This Row],[Fin3]]-Tableau1[[#This Row],[Début2]]</f>
        <v>2.083333333333337E-2</v>
      </c>
      <c r="K7354" s="12" t="str">
        <f>IF(MONTH(D7354)=1,"JANV",IF(MONTH(D7354)=2,"FEV",IF(MONTH(D7354)=3,"MARS",IF(MONTH(D7354)=4,"AVR",IF(MONTH(D7354)=5,"MAI",IF(MONTH(D7354)=6,"JUIN",IF(MONTH(D7354)=7,"JUILL",IF(MONTH(D7354)=8,"AOU",IF(MONTH(D7354)=9,"SEPT",IF(MONTH(D7354)=10,"OCT",IF(MONTH(D7354)=11,"NOV",IF(MONTH(D7354)=12,"DEC",""))))))))))))</f>
        <v>FEV</v>
      </c>
    </row>
    <row r="7355" spans="1:11" x14ac:dyDescent="0.3">
      <c r="A7355" t="s">
        <v>382</v>
      </c>
      <c r="B7355" s="3">
        <v>45350</v>
      </c>
      <c r="C7355" s="4">
        <v>0.625</v>
      </c>
      <c r="D7355" s="3">
        <v>45350</v>
      </c>
      <c r="E7355" s="4">
        <v>0.66666666666666663</v>
      </c>
      <c r="F7355" t="s">
        <v>382</v>
      </c>
      <c r="G7355" t="s">
        <v>12</v>
      </c>
      <c r="H7355" s="12" t="s">
        <v>35</v>
      </c>
      <c r="I7355" s="12" t="str">
        <f>_xlfn.XLOOKUP(Tableau1[[#This Row],[AGENT]],AGENT,TYPE,"",0)</f>
        <v>ASS</v>
      </c>
      <c r="J7355" s="13">
        <f>Tableau1[[#This Row],[Fin3]]-Tableau1[[#This Row],[Début2]]</f>
        <v>4.166666666666663E-2</v>
      </c>
      <c r="K7355" s="12" t="str">
        <f>IF(MONTH(D7355)=1,"JANV",IF(MONTH(D7355)=2,"FEV",IF(MONTH(D7355)=3,"MARS",IF(MONTH(D7355)=4,"AVR",IF(MONTH(D7355)=5,"MAI",IF(MONTH(D7355)=6,"JUIN",IF(MONTH(D7355)=7,"JUILL",IF(MONTH(D7355)=8,"AOU",IF(MONTH(D7355)=9,"SEPT",IF(MONTH(D7355)=10,"OCT",IF(MONTH(D7355)=11,"NOV",IF(MONTH(D7355)=12,"DEC",""))))))))))))</f>
        <v>FEV</v>
      </c>
    </row>
    <row r="7356" spans="1:11" x14ac:dyDescent="0.3">
      <c r="A7356" t="s">
        <v>382</v>
      </c>
      <c r="B7356" s="3">
        <v>45351</v>
      </c>
      <c r="C7356" s="4">
        <v>0.41666666666666669</v>
      </c>
      <c r="D7356" s="3">
        <v>45351</v>
      </c>
      <c r="E7356" s="4">
        <v>0.4375</v>
      </c>
      <c r="F7356" t="s">
        <v>382</v>
      </c>
      <c r="G7356" t="s">
        <v>12</v>
      </c>
      <c r="H7356" s="12" t="s">
        <v>35</v>
      </c>
      <c r="I7356" s="12" t="str">
        <f>_xlfn.XLOOKUP(Tableau1[[#This Row],[AGENT]],AGENT,TYPE,"",0)</f>
        <v>ASS</v>
      </c>
      <c r="J7356" s="13">
        <f>Tableau1[[#This Row],[Fin3]]-Tableau1[[#This Row],[Début2]]</f>
        <v>2.0833333333333315E-2</v>
      </c>
      <c r="K7356" s="12" t="str">
        <f>IF(MONTH(D7356)=1,"JANV",IF(MONTH(D7356)=2,"FEV",IF(MONTH(D7356)=3,"MARS",IF(MONTH(D7356)=4,"AVR",IF(MONTH(D7356)=5,"MAI",IF(MONTH(D7356)=6,"JUIN",IF(MONTH(D7356)=7,"JUILL",IF(MONTH(D7356)=8,"AOU",IF(MONTH(D7356)=9,"SEPT",IF(MONTH(D7356)=10,"OCT",IF(MONTH(D7356)=11,"NOV",IF(MONTH(D7356)=12,"DEC",""))))))))))))</f>
        <v>FEV</v>
      </c>
    </row>
    <row r="7357" spans="1:11" x14ac:dyDescent="0.3">
      <c r="A7357" t="s">
        <v>382</v>
      </c>
      <c r="B7357" s="3">
        <v>45351</v>
      </c>
      <c r="C7357" s="4">
        <v>0.5625</v>
      </c>
      <c r="D7357" s="3">
        <v>45351</v>
      </c>
      <c r="E7357" s="4">
        <v>0.58333333333333337</v>
      </c>
      <c r="F7357" t="s">
        <v>382</v>
      </c>
      <c r="G7357" t="s">
        <v>12</v>
      </c>
      <c r="H7357" s="12" t="s">
        <v>35</v>
      </c>
      <c r="I7357" s="12" t="str">
        <f>_xlfn.XLOOKUP(Tableau1[[#This Row],[AGENT]],AGENT,TYPE,"",0)</f>
        <v>ASS</v>
      </c>
      <c r="J7357" s="13">
        <f>Tableau1[[#This Row],[Fin3]]-Tableau1[[#This Row],[Début2]]</f>
        <v>2.083333333333337E-2</v>
      </c>
      <c r="K7357" s="12" t="str">
        <f>IF(MONTH(D7357)=1,"JANV",IF(MONTH(D7357)=2,"FEV",IF(MONTH(D7357)=3,"MARS",IF(MONTH(D7357)=4,"AVR",IF(MONTH(D7357)=5,"MAI",IF(MONTH(D7357)=6,"JUIN",IF(MONTH(D7357)=7,"JUILL",IF(MONTH(D7357)=8,"AOU",IF(MONTH(D7357)=9,"SEPT",IF(MONTH(D7357)=10,"OCT",IF(MONTH(D7357)=11,"NOV",IF(MONTH(D7357)=12,"DEC",""))))))))))))</f>
        <v>FEV</v>
      </c>
    </row>
    <row r="7358" spans="1:11" x14ac:dyDescent="0.3">
      <c r="A7358" t="s">
        <v>451</v>
      </c>
      <c r="B7358" s="3">
        <v>45373</v>
      </c>
      <c r="C7358" s="4">
        <v>0.35416666666666669</v>
      </c>
      <c r="D7358" s="3">
        <v>45373</v>
      </c>
      <c r="E7358" s="4">
        <v>0.375</v>
      </c>
      <c r="F7358" t="s">
        <v>382</v>
      </c>
      <c r="G7358" t="s">
        <v>12</v>
      </c>
      <c r="H7358" s="12" t="s">
        <v>35</v>
      </c>
      <c r="I7358" s="12" t="str">
        <f>_xlfn.XLOOKUP(Tableau1[[#This Row],[AGENT]],AGENT,TYPE,"",0)</f>
        <v>ASS</v>
      </c>
      <c r="J7358" s="13">
        <f>Tableau1[[#This Row],[Fin3]]-Tableau1[[#This Row],[Début2]]</f>
        <v>2.0833333333333315E-2</v>
      </c>
      <c r="K7358" s="12" t="str">
        <f>IF(MONTH(D7358)=1,"JANV",IF(MONTH(D7358)=2,"FEV",IF(MONTH(D7358)=3,"MARS",IF(MONTH(D7358)=4,"AVR",IF(MONTH(D7358)=5,"MAI",IF(MONTH(D7358)=6,"JUIN",IF(MONTH(D7358)=7,"JUILL",IF(MONTH(D7358)=8,"AOU",IF(MONTH(D7358)=9,"SEPT",IF(MONTH(D7358)=10,"OCT",IF(MONTH(D7358)=11,"NOV",IF(MONTH(D7358)=12,"DEC",""))))))))))))</f>
        <v>MARS</v>
      </c>
    </row>
    <row r="7359" spans="1:11" x14ac:dyDescent="0.3">
      <c r="A7359" t="s">
        <v>454</v>
      </c>
      <c r="B7359" s="3">
        <v>45380</v>
      </c>
      <c r="C7359" s="4">
        <v>0.39583333333333331</v>
      </c>
      <c r="D7359" s="3">
        <v>45380</v>
      </c>
      <c r="E7359" s="4">
        <v>0.41666666666666669</v>
      </c>
      <c r="F7359" t="s">
        <v>382</v>
      </c>
      <c r="G7359" t="s">
        <v>12</v>
      </c>
      <c r="H7359" s="12" t="s">
        <v>35</v>
      </c>
      <c r="I7359" s="12" t="str">
        <f>_xlfn.XLOOKUP(Tableau1[[#This Row],[AGENT]],AGENT,TYPE,"",0)</f>
        <v>ASS</v>
      </c>
      <c r="J7359" s="13">
        <f>Tableau1[[#This Row],[Fin3]]-Tableau1[[#This Row],[Début2]]</f>
        <v>2.083333333333337E-2</v>
      </c>
      <c r="K7359" s="12" t="str">
        <f>IF(MONTH(D7359)=1,"JANV",IF(MONTH(D7359)=2,"FEV",IF(MONTH(D7359)=3,"MARS",IF(MONTH(D7359)=4,"AVR",IF(MONTH(D7359)=5,"MAI",IF(MONTH(D7359)=6,"JUIN",IF(MONTH(D7359)=7,"JUILL",IF(MONTH(D7359)=8,"AOU",IF(MONTH(D7359)=9,"SEPT",IF(MONTH(D7359)=10,"OCT",IF(MONTH(D7359)=11,"NOV",IF(MONTH(D7359)=12,"DEC",""))))))))))))</f>
        <v>MARS</v>
      </c>
    </row>
    <row r="7360" spans="1:11" x14ac:dyDescent="0.3">
      <c r="A7360" t="s">
        <v>382</v>
      </c>
      <c r="B7360" s="3">
        <v>45380</v>
      </c>
      <c r="C7360" s="4">
        <v>0.375</v>
      </c>
      <c r="D7360" s="3">
        <v>45380</v>
      </c>
      <c r="E7360" s="4">
        <v>0.39583333333333331</v>
      </c>
      <c r="F7360" t="s">
        <v>382</v>
      </c>
      <c r="G7360" t="s">
        <v>12</v>
      </c>
      <c r="H7360" s="12" t="s">
        <v>35</v>
      </c>
      <c r="I7360" s="12" t="str">
        <f>_xlfn.XLOOKUP(Tableau1[[#This Row],[AGENT]],AGENT,TYPE,"",0)</f>
        <v>ASS</v>
      </c>
      <c r="J7360" s="13">
        <f>Tableau1[[#This Row],[Fin3]]-Tableau1[[#This Row],[Début2]]</f>
        <v>2.0833333333333315E-2</v>
      </c>
      <c r="K7360" s="12" t="str">
        <f>IF(MONTH(D7360)=1,"JANV",IF(MONTH(D7360)=2,"FEV",IF(MONTH(D7360)=3,"MARS",IF(MONTH(D7360)=4,"AVR",IF(MONTH(D7360)=5,"MAI",IF(MONTH(D7360)=6,"JUIN",IF(MONTH(D7360)=7,"JUILL",IF(MONTH(D7360)=8,"AOU",IF(MONTH(D7360)=9,"SEPT",IF(MONTH(D7360)=10,"OCT",IF(MONTH(D7360)=11,"NOV",IF(MONTH(D7360)=12,"DEC",""))))))))))))</f>
        <v>MARS</v>
      </c>
    </row>
    <row r="7361" spans="1:11" x14ac:dyDescent="0.3">
      <c r="A7361" t="s">
        <v>382</v>
      </c>
      <c r="B7361" s="3">
        <v>45379</v>
      </c>
      <c r="C7361" s="4">
        <v>0.41666666666666669</v>
      </c>
      <c r="D7361" s="3">
        <v>45379</v>
      </c>
      <c r="E7361" s="4">
        <v>0.4375</v>
      </c>
      <c r="F7361" t="s">
        <v>382</v>
      </c>
      <c r="G7361" t="s">
        <v>12</v>
      </c>
      <c r="H7361" s="12" t="s">
        <v>35</v>
      </c>
      <c r="I7361" s="12" t="str">
        <f>_xlfn.XLOOKUP(Tableau1[[#This Row],[AGENT]],AGENT,TYPE,"",0)</f>
        <v>ASS</v>
      </c>
      <c r="J7361" s="13">
        <f>Tableau1[[#This Row],[Fin3]]-Tableau1[[#This Row],[Début2]]</f>
        <v>2.0833333333333315E-2</v>
      </c>
      <c r="K7361" s="12" t="str">
        <f>IF(MONTH(D7361)=1,"JANV",IF(MONTH(D7361)=2,"FEV",IF(MONTH(D7361)=3,"MARS",IF(MONTH(D7361)=4,"AVR",IF(MONTH(D7361)=5,"MAI",IF(MONTH(D7361)=6,"JUIN",IF(MONTH(D7361)=7,"JUILL",IF(MONTH(D7361)=8,"AOU",IF(MONTH(D7361)=9,"SEPT",IF(MONTH(D7361)=10,"OCT",IF(MONTH(D7361)=11,"NOV",IF(MONTH(D7361)=12,"DEC",""))))))))))))</f>
        <v>MARS</v>
      </c>
    </row>
    <row r="7362" spans="1:11" x14ac:dyDescent="0.3">
      <c r="A7362" t="s">
        <v>382</v>
      </c>
      <c r="B7362" s="3">
        <v>45377</v>
      </c>
      <c r="C7362" s="4">
        <v>0.66666666666666663</v>
      </c>
      <c r="D7362" s="3">
        <v>45377</v>
      </c>
      <c r="E7362" s="4">
        <v>0.6875</v>
      </c>
      <c r="F7362" t="s">
        <v>382</v>
      </c>
      <c r="G7362" t="s">
        <v>12</v>
      </c>
      <c r="H7362" s="12" t="s">
        <v>35</v>
      </c>
      <c r="I7362" s="12" t="str">
        <f>_xlfn.XLOOKUP(Tableau1[[#This Row],[AGENT]],AGENT,TYPE,"",0)</f>
        <v>ASS</v>
      </c>
      <c r="J7362" s="13">
        <f>Tableau1[[#This Row],[Fin3]]-Tableau1[[#This Row],[Début2]]</f>
        <v>2.083333333333337E-2</v>
      </c>
      <c r="K7362" s="12" t="str">
        <f>IF(MONTH(D7362)=1,"JANV",IF(MONTH(D7362)=2,"FEV",IF(MONTH(D7362)=3,"MARS",IF(MONTH(D7362)=4,"AVR",IF(MONTH(D7362)=5,"MAI",IF(MONTH(D7362)=6,"JUIN",IF(MONTH(D7362)=7,"JUILL",IF(MONTH(D7362)=8,"AOU",IF(MONTH(D7362)=9,"SEPT",IF(MONTH(D7362)=10,"OCT",IF(MONTH(D7362)=11,"NOV",IF(MONTH(D7362)=12,"DEC",""))))))))))))</f>
        <v>MARS</v>
      </c>
    </row>
    <row r="7363" spans="1:11" x14ac:dyDescent="0.3">
      <c r="A7363" t="s">
        <v>382</v>
      </c>
      <c r="B7363" s="3">
        <v>45356</v>
      </c>
      <c r="C7363" s="4">
        <v>0.41666666666666669</v>
      </c>
      <c r="D7363" s="3">
        <v>45356</v>
      </c>
      <c r="E7363" s="4">
        <v>0.4375</v>
      </c>
      <c r="F7363" t="s">
        <v>382</v>
      </c>
      <c r="G7363" t="s">
        <v>12</v>
      </c>
      <c r="H7363" s="12" t="s">
        <v>35</v>
      </c>
      <c r="I7363" s="12" t="str">
        <f>_xlfn.XLOOKUP(Tableau1[[#This Row],[AGENT]],AGENT,TYPE,"",0)</f>
        <v>ASS</v>
      </c>
      <c r="J7363" s="13">
        <f>Tableau1[[#This Row],[Fin3]]-Tableau1[[#This Row],[Début2]]</f>
        <v>2.0833333333333315E-2</v>
      </c>
      <c r="K7363" s="12" t="str">
        <f>IF(MONTH(D7363)=1,"JANV",IF(MONTH(D7363)=2,"FEV",IF(MONTH(D7363)=3,"MARS",IF(MONTH(D7363)=4,"AVR",IF(MONTH(D7363)=5,"MAI",IF(MONTH(D7363)=6,"JUIN",IF(MONTH(D7363)=7,"JUILL",IF(MONTH(D7363)=8,"AOU",IF(MONTH(D7363)=9,"SEPT",IF(MONTH(D7363)=10,"OCT",IF(MONTH(D7363)=11,"NOV",IF(MONTH(D7363)=12,"DEC",""))))))))))))</f>
        <v>MARS</v>
      </c>
    </row>
    <row r="7364" spans="1:11" x14ac:dyDescent="0.3">
      <c r="A7364" t="s">
        <v>382</v>
      </c>
      <c r="B7364" s="3">
        <v>45357</v>
      </c>
      <c r="C7364" s="4">
        <v>0.66666666666666663</v>
      </c>
      <c r="D7364" s="3">
        <v>45357</v>
      </c>
      <c r="E7364" s="4">
        <v>0.6875</v>
      </c>
      <c r="F7364" t="s">
        <v>382</v>
      </c>
      <c r="G7364" t="s">
        <v>12</v>
      </c>
      <c r="H7364" s="12" t="s">
        <v>35</v>
      </c>
      <c r="I7364" s="12" t="str">
        <f>_xlfn.XLOOKUP(Tableau1[[#This Row],[AGENT]],AGENT,TYPE,"",0)</f>
        <v>ASS</v>
      </c>
      <c r="J7364" s="13">
        <f>Tableau1[[#This Row],[Fin3]]-Tableau1[[#This Row],[Début2]]</f>
        <v>2.083333333333337E-2</v>
      </c>
      <c r="K7364" s="12" t="str">
        <f>IF(MONTH(D7364)=1,"JANV",IF(MONTH(D7364)=2,"FEV",IF(MONTH(D7364)=3,"MARS",IF(MONTH(D7364)=4,"AVR",IF(MONTH(D7364)=5,"MAI",IF(MONTH(D7364)=6,"JUIN",IF(MONTH(D7364)=7,"JUILL",IF(MONTH(D7364)=8,"AOU",IF(MONTH(D7364)=9,"SEPT",IF(MONTH(D7364)=10,"OCT",IF(MONTH(D7364)=11,"NOV",IF(MONTH(D7364)=12,"DEC",""))))))))))))</f>
        <v>MARS</v>
      </c>
    </row>
    <row r="7365" spans="1:11" x14ac:dyDescent="0.3">
      <c r="A7365" t="s">
        <v>382</v>
      </c>
      <c r="B7365" s="3">
        <v>45358</v>
      </c>
      <c r="C7365" s="4">
        <v>0.64583333333333337</v>
      </c>
      <c r="D7365" s="3">
        <v>45358</v>
      </c>
      <c r="E7365" s="4">
        <v>0.66666666666666663</v>
      </c>
      <c r="F7365" t="s">
        <v>382</v>
      </c>
      <c r="G7365" t="s">
        <v>12</v>
      </c>
      <c r="H7365" s="12" t="s">
        <v>35</v>
      </c>
      <c r="I7365" s="12" t="str">
        <f>_xlfn.XLOOKUP(Tableau1[[#This Row],[AGENT]],AGENT,TYPE,"",0)</f>
        <v>ASS</v>
      </c>
      <c r="J7365" s="13">
        <f>Tableau1[[#This Row],[Fin3]]-Tableau1[[#This Row],[Début2]]</f>
        <v>2.0833333333333259E-2</v>
      </c>
      <c r="K7365" s="12" t="str">
        <f>IF(MONTH(D7365)=1,"JANV",IF(MONTH(D7365)=2,"FEV",IF(MONTH(D7365)=3,"MARS",IF(MONTH(D7365)=4,"AVR",IF(MONTH(D7365)=5,"MAI",IF(MONTH(D7365)=6,"JUIN",IF(MONTH(D7365)=7,"JUILL",IF(MONTH(D7365)=8,"AOU",IF(MONTH(D7365)=9,"SEPT",IF(MONTH(D7365)=10,"OCT",IF(MONTH(D7365)=11,"NOV",IF(MONTH(D7365)=12,"DEC",""))))))))))))</f>
        <v>MARS</v>
      </c>
    </row>
    <row r="7366" spans="1:11" x14ac:dyDescent="0.3">
      <c r="A7366" t="s">
        <v>382</v>
      </c>
      <c r="B7366" s="3">
        <v>45363</v>
      </c>
      <c r="C7366" s="4">
        <v>0.33333333333333331</v>
      </c>
      <c r="D7366" s="3">
        <v>45363</v>
      </c>
      <c r="E7366" s="4">
        <v>0.35416666666666669</v>
      </c>
      <c r="F7366" t="s">
        <v>382</v>
      </c>
      <c r="G7366" t="s">
        <v>12</v>
      </c>
      <c r="H7366" s="12" t="s">
        <v>35</v>
      </c>
      <c r="I7366" s="12" t="str">
        <f>_xlfn.XLOOKUP(Tableau1[[#This Row],[AGENT]],AGENT,TYPE,"",0)</f>
        <v>ASS</v>
      </c>
      <c r="J7366" s="13">
        <f>Tableau1[[#This Row],[Fin3]]-Tableau1[[#This Row],[Début2]]</f>
        <v>2.083333333333337E-2</v>
      </c>
      <c r="K7366" s="12" t="str">
        <f>IF(MONTH(D7366)=1,"JANV",IF(MONTH(D7366)=2,"FEV",IF(MONTH(D7366)=3,"MARS",IF(MONTH(D7366)=4,"AVR",IF(MONTH(D7366)=5,"MAI",IF(MONTH(D7366)=6,"JUIN",IF(MONTH(D7366)=7,"JUILL",IF(MONTH(D7366)=8,"AOU",IF(MONTH(D7366)=9,"SEPT",IF(MONTH(D7366)=10,"OCT",IF(MONTH(D7366)=11,"NOV",IF(MONTH(D7366)=12,"DEC",""))))))))))))</f>
        <v>MARS</v>
      </c>
    </row>
    <row r="7367" spans="1:11" x14ac:dyDescent="0.3">
      <c r="A7367" t="s">
        <v>382</v>
      </c>
      <c r="B7367" s="3">
        <v>45365</v>
      </c>
      <c r="C7367" s="4">
        <v>0.39583333333333331</v>
      </c>
      <c r="D7367" s="3">
        <v>45365</v>
      </c>
      <c r="E7367" s="4">
        <v>0.4375</v>
      </c>
      <c r="F7367" t="s">
        <v>382</v>
      </c>
      <c r="G7367" t="s">
        <v>12</v>
      </c>
      <c r="H7367" s="12" t="s">
        <v>35</v>
      </c>
      <c r="I7367" s="12" t="str">
        <f>_xlfn.XLOOKUP(Tableau1[[#This Row],[AGENT]],AGENT,TYPE,"",0)</f>
        <v>ASS</v>
      </c>
      <c r="J7367" s="13">
        <f>Tableau1[[#This Row],[Fin3]]-Tableau1[[#This Row],[Début2]]</f>
        <v>4.1666666666666685E-2</v>
      </c>
      <c r="K7367" s="12" t="str">
        <f>IF(MONTH(D7367)=1,"JANV",IF(MONTH(D7367)=2,"FEV",IF(MONTH(D7367)=3,"MARS",IF(MONTH(D7367)=4,"AVR",IF(MONTH(D7367)=5,"MAI",IF(MONTH(D7367)=6,"JUIN",IF(MONTH(D7367)=7,"JUILL",IF(MONTH(D7367)=8,"AOU",IF(MONTH(D7367)=9,"SEPT",IF(MONTH(D7367)=10,"OCT",IF(MONTH(D7367)=11,"NOV",IF(MONTH(D7367)=12,"DEC",""))))))))))))</f>
        <v>MARS</v>
      </c>
    </row>
    <row r="7368" spans="1:11" x14ac:dyDescent="0.3">
      <c r="A7368" t="s">
        <v>382</v>
      </c>
      <c r="B7368" s="3">
        <v>45366</v>
      </c>
      <c r="C7368" s="4">
        <v>0.41666666666666669</v>
      </c>
      <c r="D7368" s="3">
        <v>45366</v>
      </c>
      <c r="E7368" s="4">
        <v>0.4375</v>
      </c>
      <c r="F7368" t="s">
        <v>382</v>
      </c>
      <c r="G7368" t="s">
        <v>12</v>
      </c>
      <c r="H7368" s="12" t="s">
        <v>35</v>
      </c>
      <c r="I7368" s="12" t="str">
        <f>_xlfn.XLOOKUP(Tableau1[[#This Row],[AGENT]],AGENT,TYPE,"",0)</f>
        <v>ASS</v>
      </c>
      <c r="J7368" s="13">
        <f>Tableau1[[#This Row],[Fin3]]-Tableau1[[#This Row],[Début2]]</f>
        <v>2.0833333333333315E-2</v>
      </c>
      <c r="K7368" s="12" t="str">
        <f>IF(MONTH(D7368)=1,"JANV",IF(MONTH(D7368)=2,"FEV",IF(MONTH(D7368)=3,"MARS",IF(MONTH(D7368)=4,"AVR",IF(MONTH(D7368)=5,"MAI",IF(MONTH(D7368)=6,"JUIN",IF(MONTH(D7368)=7,"JUILL",IF(MONTH(D7368)=8,"AOU",IF(MONTH(D7368)=9,"SEPT",IF(MONTH(D7368)=10,"OCT",IF(MONTH(D7368)=11,"NOV",IF(MONTH(D7368)=12,"DEC",""))))))))))))</f>
        <v>MARS</v>
      </c>
    </row>
    <row r="7369" spans="1:11" x14ac:dyDescent="0.3">
      <c r="A7369" t="s">
        <v>382</v>
      </c>
      <c r="B7369" s="3">
        <v>45369</v>
      </c>
      <c r="C7369" s="4">
        <v>0.45833333333333331</v>
      </c>
      <c r="D7369" s="3">
        <v>45369</v>
      </c>
      <c r="E7369" s="4">
        <v>0.47916666666666669</v>
      </c>
      <c r="F7369" t="s">
        <v>382</v>
      </c>
      <c r="G7369" t="s">
        <v>12</v>
      </c>
      <c r="H7369" s="12" t="s">
        <v>35</v>
      </c>
      <c r="I7369" s="12" t="str">
        <f>_xlfn.XLOOKUP(Tableau1[[#This Row],[AGENT]],AGENT,TYPE,"",0)</f>
        <v>ASS</v>
      </c>
      <c r="J7369" s="13">
        <f>Tableau1[[#This Row],[Fin3]]-Tableau1[[#This Row],[Début2]]</f>
        <v>2.083333333333337E-2</v>
      </c>
      <c r="K7369" s="12" t="str">
        <f>IF(MONTH(D7369)=1,"JANV",IF(MONTH(D7369)=2,"FEV",IF(MONTH(D7369)=3,"MARS",IF(MONTH(D7369)=4,"AVR",IF(MONTH(D7369)=5,"MAI",IF(MONTH(D7369)=6,"JUIN",IF(MONTH(D7369)=7,"JUILL",IF(MONTH(D7369)=8,"AOU",IF(MONTH(D7369)=9,"SEPT",IF(MONTH(D7369)=10,"OCT",IF(MONTH(D7369)=11,"NOV",IF(MONTH(D7369)=12,"DEC",""))))))))))))</f>
        <v>MARS</v>
      </c>
    </row>
    <row r="7370" spans="1:11" x14ac:dyDescent="0.3">
      <c r="A7370" t="s">
        <v>382</v>
      </c>
      <c r="B7370" s="3">
        <v>45371</v>
      </c>
      <c r="C7370" s="4">
        <v>0.41666666666666669</v>
      </c>
      <c r="D7370" s="3">
        <v>45371</v>
      </c>
      <c r="E7370" s="4">
        <v>0.4375</v>
      </c>
      <c r="F7370" t="s">
        <v>382</v>
      </c>
      <c r="G7370" t="s">
        <v>12</v>
      </c>
      <c r="H7370" s="12" t="s">
        <v>35</v>
      </c>
      <c r="I7370" s="12" t="str">
        <f>_xlfn.XLOOKUP(Tableau1[[#This Row],[AGENT]],AGENT,TYPE,"",0)</f>
        <v>ASS</v>
      </c>
      <c r="J7370" s="13">
        <f>Tableau1[[#This Row],[Fin3]]-Tableau1[[#This Row],[Début2]]</f>
        <v>2.0833333333333315E-2</v>
      </c>
      <c r="K7370" s="12" t="str">
        <f>IF(MONTH(D7370)=1,"JANV",IF(MONTH(D7370)=2,"FEV",IF(MONTH(D7370)=3,"MARS",IF(MONTH(D7370)=4,"AVR",IF(MONTH(D7370)=5,"MAI",IF(MONTH(D7370)=6,"JUIN",IF(MONTH(D7370)=7,"JUILL",IF(MONTH(D7370)=8,"AOU",IF(MONTH(D7370)=9,"SEPT",IF(MONTH(D7370)=10,"OCT",IF(MONTH(D7370)=11,"NOV",IF(MONTH(D7370)=12,"DEC",""))))))))))))</f>
        <v>MARS</v>
      </c>
    </row>
    <row r="7371" spans="1:11" x14ac:dyDescent="0.3">
      <c r="A7371" t="s">
        <v>382</v>
      </c>
      <c r="B7371" s="3">
        <v>45373</v>
      </c>
      <c r="C7371" s="4">
        <v>0.35416666666666669</v>
      </c>
      <c r="D7371" s="3">
        <v>45373</v>
      </c>
      <c r="E7371" s="4">
        <v>0.375</v>
      </c>
      <c r="F7371" t="s">
        <v>382</v>
      </c>
      <c r="G7371" t="s">
        <v>12</v>
      </c>
      <c r="H7371" s="12" t="s">
        <v>35</v>
      </c>
      <c r="I7371" s="12" t="str">
        <f>_xlfn.XLOOKUP(Tableau1[[#This Row],[AGENT]],AGENT,TYPE,"",0)</f>
        <v>ASS</v>
      </c>
      <c r="J7371" s="13">
        <f>Tableau1[[#This Row],[Fin3]]-Tableau1[[#This Row],[Début2]]</f>
        <v>2.0833333333333315E-2</v>
      </c>
      <c r="K7371" s="12" t="str">
        <f>IF(MONTH(D7371)=1,"JANV",IF(MONTH(D7371)=2,"FEV",IF(MONTH(D7371)=3,"MARS",IF(MONTH(D7371)=4,"AVR",IF(MONTH(D7371)=5,"MAI",IF(MONTH(D7371)=6,"JUIN",IF(MONTH(D7371)=7,"JUILL",IF(MONTH(D7371)=8,"AOU",IF(MONTH(D7371)=9,"SEPT",IF(MONTH(D7371)=10,"OCT",IF(MONTH(D7371)=11,"NOV",IF(MONTH(D7371)=12,"DEC",""))))))))))))</f>
        <v>MARS</v>
      </c>
    </row>
    <row r="7372" spans="1:11" x14ac:dyDescent="0.3">
      <c r="A7372" t="s">
        <v>396</v>
      </c>
      <c r="B7372" s="3">
        <v>45316</v>
      </c>
      <c r="C7372" s="4">
        <v>0.41666666666666669</v>
      </c>
      <c r="D7372" s="3">
        <v>45316</v>
      </c>
      <c r="E7372" s="4">
        <v>0.45833333333333331</v>
      </c>
      <c r="F7372" t="s">
        <v>382</v>
      </c>
      <c r="G7372" t="s">
        <v>12</v>
      </c>
      <c r="H7372" s="12" t="s">
        <v>35</v>
      </c>
      <c r="I7372" s="12" t="str">
        <f>_xlfn.XLOOKUP(Tableau1[[#This Row],[AGENT]],AGENT,TYPE,"",0)</f>
        <v>ASS</v>
      </c>
      <c r="J7372" s="13">
        <f>Tableau1[[#This Row],[Fin3]]-Tableau1[[#This Row],[Début2]]</f>
        <v>4.166666666666663E-2</v>
      </c>
      <c r="K7372" s="12" t="str">
        <f>IF(MONTH(D7372)=1,"JANV",IF(MONTH(D7372)=2,"FEV",IF(MONTH(D7372)=3,"MARS",IF(MONTH(D7372)=4,"AVR",IF(MONTH(D7372)=5,"MAI",IF(MONTH(D7372)=6,"JUIN",IF(MONTH(D7372)=7,"JUILL",IF(MONTH(D7372)=8,"AOU",IF(MONTH(D7372)=9,"SEPT",IF(MONTH(D7372)=10,"OCT",IF(MONTH(D7372)=11,"NOV",IF(MONTH(D7372)=12,"DEC",""))))))))))))</f>
        <v>JANV</v>
      </c>
    </row>
    <row r="7373" spans="1:11" x14ac:dyDescent="0.3">
      <c r="A7373" t="s">
        <v>382</v>
      </c>
      <c r="B7373" s="3">
        <v>45301</v>
      </c>
      <c r="C7373" s="4">
        <v>0.45833333333333331</v>
      </c>
      <c r="D7373" s="3">
        <v>45301</v>
      </c>
      <c r="E7373" s="4">
        <v>0.5</v>
      </c>
      <c r="F7373" t="s">
        <v>382</v>
      </c>
      <c r="G7373" t="s">
        <v>12</v>
      </c>
      <c r="H7373" s="12" t="s">
        <v>35</v>
      </c>
      <c r="I7373" s="12" t="str">
        <f>_xlfn.XLOOKUP(Tableau1[[#This Row],[AGENT]],AGENT,TYPE,"",0)</f>
        <v>ASS</v>
      </c>
      <c r="J7373" s="13">
        <f>Tableau1[[#This Row],[Fin3]]-Tableau1[[#This Row],[Début2]]</f>
        <v>4.1666666666666685E-2</v>
      </c>
      <c r="K7373" s="12" t="str">
        <f>IF(MONTH(D7373)=1,"JANV",IF(MONTH(D7373)=2,"FEV",IF(MONTH(D7373)=3,"MARS",IF(MONTH(D7373)=4,"AVR",IF(MONTH(D7373)=5,"MAI",IF(MONTH(D7373)=6,"JUIN",IF(MONTH(D7373)=7,"JUILL",IF(MONTH(D7373)=8,"AOU",IF(MONTH(D7373)=9,"SEPT",IF(MONTH(D7373)=10,"OCT",IF(MONTH(D7373)=11,"NOV",IF(MONTH(D7373)=12,"DEC",""))))))))))))</f>
        <v>JANV</v>
      </c>
    </row>
    <row r="7374" spans="1:11" x14ac:dyDescent="0.3">
      <c r="A7374" t="s">
        <v>382</v>
      </c>
      <c r="B7374" s="3">
        <v>45322</v>
      </c>
      <c r="C7374" s="4">
        <v>0.64583333333333337</v>
      </c>
      <c r="D7374" s="3">
        <v>45322</v>
      </c>
      <c r="E7374" s="4">
        <v>0.66666666666666663</v>
      </c>
      <c r="F7374" t="s">
        <v>382</v>
      </c>
      <c r="G7374" t="s">
        <v>12</v>
      </c>
      <c r="H7374" s="12" t="s">
        <v>35</v>
      </c>
      <c r="I7374" s="12" t="str">
        <f>_xlfn.XLOOKUP(Tableau1[[#This Row],[AGENT]],AGENT,TYPE,"",0)</f>
        <v>ASS</v>
      </c>
      <c r="J7374" s="13">
        <f>Tableau1[[#This Row],[Fin3]]-Tableau1[[#This Row],[Début2]]</f>
        <v>2.0833333333333259E-2</v>
      </c>
      <c r="K7374" s="12" t="str">
        <f>IF(MONTH(D7374)=1,"JANV",IF(MONTH(D7374)=2,"FEV",IF(MONTH(D7374)=3,"MARS",IF(MONTH(D7374)=4,"AVR",IF(MONTH(D7374)=5,"MAI",IF(MONTH(D7374)=6,"JUIN",IF(MONTH(D7374)=7,"JUILL",IF(MONTH(D7374)=8,"AOU",IF(MONTH(D7374)=9,"SEPT",IF(MONTH(D7374)=10,"OCT",IF(MONTH(D7374)=11,"NOV",IF(MONTH(D7374)=12,"DEC",""))))))))))))</f>
        <v>JANV</v>
      </c>
    </row>
    <row r="7375" spans="1:11" x14ac:dyDescent="0.3">
      <c r="A7375" t="s">
        <v>382</v>
      </c>
      <c r="B7375" s="3">
        <v>45302</v>
      </c>
      <c r="C7375" s="4">
        <v>0.625</v>
      </c>
      <c r="D7375" s="3">
        <v>45302</v>
      </c>
      <c r="E7375" s="4">
        <v>0.66666666666666663</v>
      </c>
      <c r="F7375" t="s">
        <v>382</v>
      </c>
      <c r="G7375" t="s">
        <v>12</v>
      </c>
      <c r="H7375" s="12" t="s">
        <v>35</v>
      </c>
      <c r="I7375" s="12" t="str">
        <f>_xlfn.XLOOKUP(Tableau1[[#This Row],[AGENT]],AGENT,TYPE,"",0)</f>
        <v>ASS</v>
      </c>
      <c r="J7375" s="13">
        <f>Tableau1[[#This Row],[Fin3]]-Tableau1[[#This Row],[Début2]]</f>
        <v>4.166666666666663E-2</v>
      </c>
      <c r="K7375" s="12" t="str">
        <f>IF(MONTH(D7375)=1,"JANV",IF(MONTH(D7375)=2,"FEV",IF(MONTH(D7375)=3,"MARS",IF(MONTH(D7375)=4,"AVR",IF(MONTH(D7375)=5,"MAI",IF(MONTH(D7375)=6,"JUIN",IF(MONTH(D7375)=7,"JUILL",IF(MONTH(D7375)=8,"AOU",IF(MONTH(D7375)=9,"SEPT",IF(MONTH(D7375)=10,"OCT",IF(MONTH(D7375)=11,"NOV",IF(MONTH(D7375)=12,"DEC",""))))))))))))</f>
        <v>JANV</v>
      </c>
    </row>
    <row r="7376" spans="1:11" x14ac:dyDescent="0.3">
      <c r="A7376" t="s">
        <v>382</v>
      </c>
      <c r="B7376" s="3">
        <v>45316</v>
      </c>
      <c r="C7376" s="4">
        <v>0.39583333333333331</v>
      </c>
      <c r="D7376" s="3">
        <v>45316</v>
      </c>
      <c r="E7376" s="4">
        <v>0.45833333333333331</v>
      </c>
      <c r="F7376" t="s">
        <v>382</v>
      </c>
      <c r="G7376" t="s">
        <v>12</v>
      </c>
      <c r="H7376" s="12" t="s">
        <v>35</v>
      </c>
      <c r="I7376" s="12" t="str">
        <f>_xlfn.XLOOKUP(Tableau1[[#This Row],[AGENT]],AGENT,TYPE,"",0)</f>
        <v>ASS</v>
      </c>
      <c r="J7376" s="13">
        <f>Tableau1[[#This Row],[Fin3]]-Tableau1[[#This Row],[Début2]]</f>
        <v>6.25E-2</v>
      </c>
      <c r="K7376" s="12" t="str">
        <f>IF(MONTH(D7376)=1,"JANV",IF(MONTH(D7376)=2,"FEV",IF(MONTH(D7376)=3,"MARS",IF(MONTH(D7376)=4,"AVR",IF(MONTH(D7376)=5,"MAI",IF(MONTH(D7376)=6,"JUIN",IF(MONTH(D7376)=7,"JUILL",IF(MONTH(D7376)=8,"AOU",IF(MONTH(D7376)=9,"SEPT",IF(MONTH(D7376)=10,"OCT",IF(MONTH(D7376)=11,"NOV",IF(MONTH(D7376)=12,"DEC",""))))))))))))</f>
        <v>JANV</v>
      </c>
    </row>
    <row r="7377" spans="1:11" x14ac:dyDescent="0.3">
      <c r="A7377" t="s">
        <v>382</v>
      </c>
      <c r="B7377" s="3">
        <v>45313</v>
      </c>
      <c r="C7377" s="4">
        <v>0.64583333333333337</v>
      </c>
      <c r="D7377" s="3">
        <v>45313</v>
      </c>
      <c r="E7377" s="4">
        <v>0.6875</v>
      </c>
      <c r="F7377" t="s">
        <v>382</v>
      </c>
      <c r="G7377" t="s">
        <v>12</v>
      </c>
      <c r="H7377" s="12" t="s">
        <v>35</v>
      </c>
      <c r="I7377" s="12" t="str">
        <f>_xlfn.XLOOKUP(Tableau1[[#This Row],[AGENT]],AGENT,TYPE,"",0)</f>
        <v>ASS</v>
      </c>
      <c r="J7377" s="13">
        <f>Tableau1[[#This Row],[Fin3]]-Tableau1[[#This Row],[Début2]]</f>
        <v>4.166666666666663E-2</v>
      </c>
      <c r="K7377" s="12" t="str">
        <f>IF(MONTH(D7377)=1,"JANV",IF(MONTH(D7377)=2,"FEV",IF(MONTH(D7377)=3,"MARS",IF(MONTH(D7377)=4,"AVR",IF(MONTH(D7377)=5,"MAI",IF(MONTH(D7377)=6,"JUIN",IF(MONTH(D7377)=7,"JUILL",IF(MONTH(D7377)=8,"AOU",IF(MONTH(D7377)=9,"SEPT",IF(MONTH(D7377)=10,"OCT",IF(MONTH(D7377)=11,"NOV",IF(MONTH(D7377)=12,"DEC",""))))))))))))</f>
        <v>JANV</v>
      </c>
    </row>
    <row r="7378" spans="1:11" x14ac:dyDescent="0.3">
      <c r="A7378" t="s">
        <v>660</v>
      </c>
      <c r="B7378" s="3">
        <v>45335</v>
      </c>
      <c r="C7378" s="4">
        <v>0.58333333333333337</v>
      </c>
      <c r="D7378" s="3">
        <v>45335</v>
      </c>
      <c r="E7378" s="4">
        <v>0.66666666666666663</v>
      </c>
      <c r="F7378" t="s">
        <v>382</v>
      </c>
      <c r="G7378" t="s">
        <v>350</v>
      </c>
      <c r="H7378" s="12" t="s">
        <v>38</v>
      </c>
      <c r="I7378" s="12" t="str">
        <f>_xlfn.XLOOKUP(Tableau1[[#This Row],[AGENT]],AGENT,TYPE,"",0)</f>
        <v>RO</v>
      </c>
      <c r="J7378" s="13">
        <f>Tableau1[[#This Row],[Fin3]]-Tableau1[[#This Row],[Début2]]</f>
        <v>8.3333333333333259E-2</v>
      </c>
      <c r="K7378" s="12" t="str">
        <f>IF(MONTH(D7378)=1,"JANV",IF(MONTH(D7378)=2,"FEV",IF(MONTH(D7378)=3,"MARS",IF(MONTH(D7378)=4,"AVR",IF(MONTH(D7378)=5,"MAI",IF(MONTH(D7378)=6,"JUIN",IF(MONTH(D7378)=7,"JUILL",IF(MONTH(D7378)=8,"AOU",IF(MONTH(D7378)=9,"SEPT",IF(MONTH(D7378)=10,"OCT",IF(MONTH(D7378)=11,"NOV",IF(MONTH(D7378)=12,"DEC",""))))))))))))</f>
        <v>FEV</v>
      </c>
    </row>
    <row r="7379" spans="1:11" x14ac:dyDescent="0.3">
      <c r="B7379" s="3">
        <v>45327</v>
      </c>
      <c r="C7379" s="4">
        <v>0.33333333333333331</v>
      </c>
      <c r="D7379" s="3">
        <v>45327</v>
      </c>
      <c r="E7379" s="4">
        <v>0.5</v>
      </c>
      <c r="F7379" t="s">
        <v>382</v>
      </c>
      <c r="G7379" t="s">
        <v>350</v>
      </c>
      <c r="H7379" s="12" t="s">
        <v>38</v>
      </c>
      <c r="I7379" s="12" t="str">
        <f>_xlfn.XLOOKUP(Tableau1[[#This Row],[AGENT]],AGENT,TYPE,"",0)</f>
        <v>RO</v>
      </c>
      <c r="J7379" s="13">
        <f>Tableau1[[#This Row],[Fin3]]-Tableau1[[#This Row],[Début2]]</f>
        <v>0.16666666666666669</v>
      </c>
      <c r="K7379" s="12" t="str">
        <f>IF(MONTH(D7379)=1,"JANV",IF(MONTH(D7379)=2,"FEV",IF(MONTH(D7379)=3,"MARS",IF(MONTH(D7379)=4,"AVR",IF(MONTH(D7379)=5,"MAI",IF(MONTH(D7379)=6,"JUIN",IF(MONTH(D7379)=7,"JUILL",IF(MONTH(D7379)=8,"AOU",IF(MONTH(D7379)=9,"SEPT",IF(MONTH(D7379)=10,"OCT",IF(MONTH(D7379)=11,"NOV",IF(MONTH(D7379)=12,"DEC",""))))))))))))</f>
        <v>FEV</v>
      </c>
    </row>
    <row r="7380" spans="1:11" x14ac:dyDescent="0.3">
      <c r="B7380" s="3">
        <v>45323</v>
      </c>
      <c r="C7380" s="4">
        <v>0.33333333333333331</v>
      </c>
      <c r="D7380" s="3">
        <v>45323</v>
      </c>
      <c r="E7380" s="4">
        <v>0.375</v>
      </c>
      <c r="F7380" t="s">
        <v>382</v>
      </c>
      <c r="G7380" t="s">
        <v>350</v>
      </c>
      <c r="H7380" s="12" t="s">
        <v>38</v>
      </c>
      <c r="I7380" s="12" t="str">
        <f>_xlfn.XLOOKUP(Tableau1[[#This Row],[AGENT]],AGENT,TYPE,"",0)</f>
        <v>RO</v>
      </c>
      <c r="J7380" s="13">
        <f>Tableau1[[#This Row],[Fin3]]-Tableau1[[#This Row],[Début2]]</f>
        <v>4.1666666666666685E-2</v>
      </c>
      <c r="K7380" s="12" t="str">
        <f>IF(MONTH(D7380)=1,"JANV",IF(MONTH(D7380)=2,"FEV",IF(MONTH(D7380)=3,"MARS",IF(MONTH(D7380)=4,"AVR",IF(MONTH(D7380)=5,"MAI",IF(MONTH(D7380)=6,"JUIN",IF(MONTH(D7380)=7,"JUILL",IF(MONTH(D7380)=8,"AOU",IF(MONTH(D7380)=9,"SEPT",IF(MONTH(D7380)=10,"OCT",IF(MONTH(D7380)=11,"NOV",IF(MONTH(D7380)=12,"DEC",""))))))))))))</f>
        <v>FEV</v>
      </c>
    </row>
    <row r="7381" spans="1:11" x14ac:dyDescent="0.3">
      <c r="A7381" t="s">
        <v>672</v>
      </c>
      <c r="B7381" s="3">
        <v>45377</v>
      </c>
      <c r="C7381" s="4">
        <v>0.54166666666666663</v>
      </c>
      <c r="D7381" s="3">
        <v>45377</v>
      </c>
      <c r="E7381" s="4">
        <v>0.625</v>
      </c>
      <c r="F7381" t="s">
        <v>382</v>
      </c>
      <c r="G7381" t="s">
        <v>350</v>
      </c>
      <c r="H7381" s="12" t="s">
        <v>38</v>
      </c>
      <c r="I7381" s="12" t="str">
        <f>_xlfn.XLOOKUP(Tableau1[[#This Row],[AGENT]],AGENT,TYPE,"",0)</f>
        <v>RO</v>
      </c>
      <c r="J7381" s="13">
        <f>Tableau1[[#This Row],[Fin3]]-Tableau1[[#This Row],[Début2]]</f>
        <v>8.333333333333337E-2</v>
      </c>
      <c r="K7381" s="12" t="str">
        <f>IF(MONTH(D7381)=1,"JANV",IF(MONTH(D7381)=2,"FEV",IF(MONTH(D7381)=3,"MARS",IF(MONTH(D7381)=4,"AVR",IF(MONTH(D7381)=5,"MAI",IF(MONTH(D7381)=6,"JUIN",IF(MONTH(D7381)=7,"JUILL",IF(MONTH(D7381)=8,"AOU",IF(MONTH(D7381)=9,"SEPT",IF(MONTH(D7381)=10,"OCT",IF(MONTH(D7381)=11,"NOV",IF(MONTH(D7381)=12,"DEC",""))))))))))))</f>
        <v>MARS</v>
      </c>
    </row>
    <row r="7382" spans="1:11" x14ac:dyDescent="0.3">
      <c r="A7382" t="s">
        <v>1065</v>
      </c>
      <c r="B7382" s="3">
        <v>45384</v>
      </c>
      <c r="C7382" s="4">
        <v>0.64583333333333337</v>
      </c>
      <c r="D7382" s="3">
        <v>45384</v>
      </c>
      <c r="E7382" s="4">
        <v>0.70833333333333337</v>
      </c>
      <c r="F7382" t="s">
        <v>382</v>
      </c>
      <c r="G7382" t="s">
        <v>350</v>
      </c>
      <c r="H7382" s="12" t="s">
        <v>38</v>
      </c>
      <c r="I7382" s="12" t="str">
        <f>_xlfn.XLOOKUP(Tableau1[[#This Row],[AGENT]],AGENT,TYPE,"",0)</f>
        <v>RO</v>
      </c>
      <c r="J7382" s="13">
        <f>Tableau1[[#This Row],[Fin3]]-Tableau1[[#This Row],[Début2]]</f>
        <v>6.25E-2</v>
      </c>
      <c r="K7382" s="12" t="str">
        <f>IF(MONTH(D7382)=1,"JANV",IF(MONTH(D7382)=2,"FEV",IF(MONTH(D7382)=3,"MARS",IF(MONTH(D7382)=4,"AVR",IF(MONTH(D7382)=5,"MAI",IF(MONTH(D7382)=6,"JUIN",IF(MONTH(D7382)=7,"JUILL",IF(MONTH(D7382)=8,"AOU",IF(MONTH(D7382)=9,"SEPT",IF(MONTH(D7382)=10,"OCT",IF(MONTH(D7382)=11,"NOV",IF(MONTH(D7382)=12,"DEC",""))))))))))))</f>
        <v>AVR</v>
      </c>
    </row>
    <row r="7383" spans="1:11" x14ac:dyDescent="0.3">
      <c r="B7383" s="3">
        <v>45392</v>
      </c>
      <c r="C7383" s="4">
        <v>0.54166666666666663</v>
      </c>
      <c r="D7383" s="3">
        <v>45392</v>
      </c>
      <c r="E7383" s="4">
        <v>0.60416666666666663</v>
      </c>
      <c r="F7383" t="s">
        <v>382</v>
      </c>
      <c r="G7383" t="s">
        <v>350</v>
      </c>
      <c r="H7383" s="12" t="s">
        <v>38</v>
      </c>
      <c r="I7383" s="12" t="str">
        <f>_xlfn.XLOOKUP(Tableau1[[#This Row],[AGENT]],AGENT,TYPE,"",0)</f>
        <v>RO</v>
      </c>
      <c r="J7383" s="13">
        <f>Tableau1[[#This Row],[Fin3]]-Tableau1[[#This Row],[Début2]]</f>
        <v>6.25E-2</v>
      </c>
      <c r="K7383" s="12" t="str">
        <f>IF(MONTH(D7383)=1,"JANV",IF(MONTH(D7383)=2,"FEV",IF(MONTH(D7383)=3,"MARS",IF(MONTH(D7383)=4,"AVR",IF(MONTH(D7383)=5,"MAI",IF(MONTH(D7383)=6,"JUIN",IF(MONTH(D7383)=7,"JUILL",IF(MONTH(D7383)=8,"AOU",IF(MONTH(D7383)=9,"SEPT",IF(MONTH(D7383)=10,"OCT",IF(MONTH(D7383)=11,"NOV",IF(MONTH(D7383)=12,"DEC",""))))))))))))</f>
        <v>AVR</v>
      </c>
    </row>
    <row r="7384" spans="1:11" x14ac:dyDescent="0.3">
      <c r="B7384" s="3">
        <v>45406</v>
      </c>
      <c r="C7384" s="4">
        <v>0.58333333333333337</v>
      </c>
      <c r="D7384" s="3">
        <v>45406</v>
      </c>
      <c r="E7384" s="4">
        <v>0.625</v>
      </c>
      <c r="F7384" t="s">
        <v>382</v>
      </c>
      <c r="G7384" t="s">
        <v>350</v>
      </c>
      <c r="H7384" s="12" t="s">
        <v>38</v>
      </c>
      <c r="I7384" s="12" t="str">
        <f>_xlfn.XLOOKUP(Tableau1[[#This Row],[AGENT]],AGENT,TYPE,"",0)</f>
        <v>RO</v>
      </c>
      <c r="J7384" s="13">
        <f>Tableau1[[#This Row],[Fin3]]-Tableau1[[#This Row],[Début2]]</f>
        <v>4.166666666666663E-2</v>
      </c>
      <c r="K7384" s="12" t="str">
        <f>IF(MONTH(D7384)=1,"JANV",IF(MONTH(D7384)=2,"FEV",IF(MONTH(D7384)=3,"MARS",IF(MONTH(D7384)=4,"AVR",IF(MONTH(D7384)=5,"MAI",IF(MONTH(D7384)=6,"JUIN",IF(MONTH(D7384)=7,"JUILL",IF(MONTH(D7384)=8,"AOU",IF(MONTH(D7384)=9,"SEPT",IF(MONTH(D7384)=10,"OCT",IF(MONTH(D7384)=11,"NOV",IF(MONTH(D7384)=12,"DEC",""))))))))))))</f>
        <v>AVR</v>
      </c>
    </row>
    <row r="7385" spans="1:11" x14ac:dyDescent="0.3">
      <c r="B7385" s="3">
        <v>45433</v>
      </c>
      <c r="C7385" s="4">
        <v>0.33333333333333331</v>
      </c>
      <c r="D7385" s="3">
        <v>45433</v>
      </c>
      <c r="E7385" s="4">
        <v>0.5</v>
      </c>
      <c r="F7385" t="s">
        <v>382</v>
      </c>
      <c r="G7385" t="s">
        <v>350</v>
      </c>
      <c r="H7385" s="12" t="s">
        <v>38</v>
      </c>
      <c r="I7385" s="12" t="str">
        <f>_xlfn.XLOOKUP(Tableau1[[#This Row],[AGENT]],AGENT,TYPE,"",0)</f>
        <v>RO</v>
      </c>
      <c r="J7385" s="13">
        <f>Tableau1[[#This Row],[Fin3]]-Tableau1[[#This Row],[Début2]]</f>
        <v>0.16666666666666669</v>
      </c>
      <c r="K7385" s="12" t="str">
        <f>IF(MONTH(D7385)=1,"JANV",IF(MONTH(D7385)=2,"FEV",IF(MONTH(D7385)=3,"MARS",IF(MONTH(D7385)=4,"AVR",IF(MONTH(D7385)=5,"MAI",IF(MONTH(D7385)=6,"JUIN",IF(MONTH(D7385)=7,"JUILL",IF(MONTH(D7385)=8,"AOU",IF(MONTH(D7385)=9,"SEPT",IF(MONTH(D7385)=10,"OCT",IF(MONTH(D7385)=11,"NOV",IF(MONTH(D7385)=12,"DEC",""))))))))))))</f>
        <v>MAI</v>
      </c>
    </row>
    <row r="7386" spans="1:11" x14ac:dyDescent="0.3">
      <c r="B7386" s="3">
        <v>45433</v>
      </c>
      <c r="C7386" s="4">
        <v>0.54166666666666663</v>
      </c>
      <c r="D7386" s="3">
        <v>45433</v>
      </c>
      <c r="E7386" s="4">
        <v>0.70833333333333337</v>
      </c>
      <c r="F7386" t="s">
        <v>382</v>
      </c>
      <c r="G7386" t="s">
        <v>350</v>
      </c>
      <c r="H7386" s="12" t="s">
        <v>38</v>
      </c>
      <c r="I7386" s="12" t="str">
        <f>_xlfn.XLOOKUP(Tableau1[[#This Row],[AGENT]],AGENT,TYPE,"",0)</f>
        <v>RO</v>
      </c>
      <c r="J7386" s="13">
        <f>Tableau1[[#This Row],[Fin3]]-Tableau1[[#This Row],[Début2]]</f>
        <v>0.16666666666666674</v>
      </c>
      <c r="K7386" s="12" t="str">
        <f>IF(MONTH(D7386)=1,"JANV",IF(MONTH(D7386)=2,"FEV",IF(MONTH(D7386)=3,"MARS",IF(MONTH(D7386)=4,"AVR",IF(MONTH(D7386)=5,"MAI",IF(MONTH(D7386)=6,"JUIN",IF(MONTH(D7386)=7,"JUILL",IF(MONTH(D7386)=8,"AOU",IF(MONTH(D7386)=9,"SEPT",IF(MONTH(D7386)=10,"OCT",IF(MONTH(D7386)=11,"NOV",IF(MONTH(D7386)=12,"DEC",""))))))))))))</f>
        <v>MAI</v>
      </c>
    </row>
    <row r="7387" spans="1:11" x14ac:dyDescent="0.3">
      <c r="B7387" s="3">
        <v>45434</v>
      </c>
      <c r="C7387" s="4">
        <v>0.33333333333333331</v>
      </c>
      <c r="D7387" s="3">
        <v>45434</v>
      </c>
      <c r="E7387" s="4">
        <v>0.5</v>
      </c>
      <c r="F7387" t="s">
        <v>382</v>
      </c>
      <c r="G7387" t="s">
        <v>350</v>
      </c>
      <c r="H7387" s="12" t="s">
        <v>38</v>
      </c>
      <c r="I7387" s="12" t="str">
        <f>_xlfn.XLOOKUP(Tableau1[[#This Row],[AGENT]],AGENT,TYPE,"",0)</f>
        <v>RO</v>
      </c>
      <c r="J7387" s="13">
        <f>Tableau1[[#This Row],[Fin3]]-Tableau1[[#This Row],[Début2]]</f>
        <v>0.16666666666666669</v>
      </c>
      <c r="K7387" s="12" t="str">
        <f>IF(MONTH(D7387)=1,"JANV",IF(MONTH(D7387)=2,"FEV",IF(MONTH(D7387)=3,"MARS",IF(MONTH(D7387)=4,"AVR",IF(MONTH(D7387)=5,"MAI",IF(MONTH(D7387)=6,"JUIN",IF(MONTH(D7387)=7,"JUILL",IF(MONTH(D7387)=8,"AOU",IF(MONTH(D7387)=9,"SEPT",IF(MONTH(D7387)=10,"OCT",IF(MONTH(D7387)=11,"NOV",IF(MONTH(D7387)=12,"DEC",""))))))))))))</f>
        <v>MAI</v>
      </c>
    </row>
    <row r="7388" spans="1:11" x14ac:dyDescent="0.3">
      <c r="B7388" s="3">
        <v>45434</v>
      </c>
      <c r="C7388" s="4">
        <v>0.54166666666666663</v>
      </c>
      <c r="D7388" s="3">
        <v>45434</v>
      </c>
      <c r="E7388" s="4">
        <v>0.70833333333333337</v>
      </c>
      <c r="F7388" t="s">
        <v>382</v>
      </c>
      <c r="G7388" t="s">
        <v>350</v>
      </c>
      <c r="H7388" s="12" t="s">
        <v>38</v>
      </c>
      <c r="I7388" s="12" t="str">
        <f>_xlfn.XLOOKUP(Tableau1[[#This Row],[AGENT]],AGENT,TYPE,"",0)</f>
        <v>RO</v>
      </c>
      <c r="J7388" s="13">
        <f>Tableau1[[#This Row],[Fin3]]-Tableau1[[#This Row],[Début2]]</f>
        <v>0.16666666666666674</v>
      </c>
      <c r="K7388" s="12" t="str">
        <f>IF(MONTH(D7388)=1,"JANV",IF(MONTH(D7388)=2,"FEV",IF(MONTH(D7388)=3,"MARS",IF(MONTH(D7388)=4,"AVR",IF(MONTH(D7388)=5,"MAI",IF(MONTH(D7388)=6,"JUIN",IF(MONTH(D7388)=7,"JUILL",IF(MONTH(D7388)=8,"AOU",IF(MONTH(D7388)=9,"SEPT",IF(MONTH(D7388)=10,"OCT",IF(MONTH(D7388)=11,"NOV",IF(MONTH(D7388)=12,"DEC",""))))))))))))</f>
        <v>MAI</v>
      </c>
    </row>
    <row r="7389" spans="1:11" x14ac:dyDescent="0.3">
      <c r="A7389" t="s">
        <v>1084</v>
      </c>
      <c r="B7389" s="3">
        <v>45442</v>
      </c>
      <c r="C7389" s="4">
        <v>0.58333333333333337</v>
      </c>
      <c r="D7389" s="3">
        <v>45442</v>
      </c>
      <c r="E7389" s="4">
        <v>0.6875</v>
      </c>
      <c r="F7389" t="s">
        <v>382</v>
      </c>
      <c r="G7389" t="s">
        <v>350</v>
      </c>
      <c r="H7389" s="12" t="s">
        <v>38</v>
      </c>
      <c r="I7389" s="12" t="str">
        <f>_xlfn.XLOOKUP(Tableau1[[#This Row],[AGENT]],AGENT,TYPE,"",0)</f>
        <v>RO</v>
      </c>
      <c r="J7389" s="13">
        <f>Tableau1[[#This Row],[Fin3]]-Tableau1[[#This Row],[Début2]]</f>
        <v>0.10416666666666663</v>
      </c>
      <c r="K7389" s="12" t="str">
        <f>IF(MONTH(D7389)=1,"JANV",IF(MONTH(D7389)=2,"FEV",IF(MONTH(D7389)=3,"MARS",IF(MONTH(D7389)=4,"AVR",IF(MONTH(D7389)=5,"MAI",IF(MONTH(D7389)=6,"JUIN",IF(MONTH(D7389)=7,"JUILL",IF(MONTH(D7389)=8,"AOU",IF(MONTH(D7389)=9,"SEPT",IF(MONTH(D7389)=10,"OCT",IF(MONTH(D7389)=11,"NOV",IF(MONTH(D7389)=12,"DEC",""))))))))))))</f>
        <v>MAI</v>
      </c>
    </row>
    <row r="7390" spans="1:11" x14ac:dyDescent="0.3">
      <c r="B7390" s="3">
        <v>45440</v>
      </c>
      <c r="C7390" s="4">
        <v>0.41666666666666669</v>
      </c>
      <c r="D7390" s="3">
        <v>45440</v>
      </c>
      <c r="E7390" s="4">
        <v>0.5</v>
      </c>
      <c r="F7390" t="s">
        <v>382</v>
      </c>
      <c r="G7390" t="s">
        <v>350</v>
      </c>
      <c r="H7390" s="12" t="s">
        <v>38</v>
      </c>
      <c r="I7390" s="12" t="str">
        <f>_xlfn.XLOOKUP(Tableau1[[#This Row],[AGENT]],AGENT,TYPE,"",0)</f>
        <v>RO</v>
      </c>
      <c r="J7390" s="13">
        <f>Tableau1[[#This Row],[Fin3]]-Tableau1[[#This Row],[Début2]]</f>
        <v>8.3333333333333315E-2</v>
      </c>
      <c r="K7390" s="12" t="str">
        <f>IF(MONTH(D7390)=1,"JANV",IF(MONTH(D7390)=2,"FEV",IF(MONTH(D7390)=3,"MARS",IF(MONTH(D7390)=4,"AVR",IF(MONTH(D7390)=5,"MAI",IF(MONTH(D7390)=6,"JUIN",IF(MONTH(D7390)=7,"JUILL",IF(MONTH(D7390)=8,"AOU",IF(MONTH(D7390)=9,"SEPT",IF(MONTH(D7390)=10,"OCT",IF(MONTH(D7390)=11,"NOV",IF(MONTH(D7390)=12,"DEC",""))))))))))))</f>
        <v>MAI</v>
      </c>
    </row>
    <row r="7391" spans="1:11" x14ac:dyDescent="0.3">
      <c r="B7391" s="3">
        <v>45441</v>
      </c>
      <c r="C7391" s="4">
        <v>0.33333333333333331</v>
      </c>
      <c r="D7391" s="3">
        <v>45441</v>
      </c>
      <c r="E7391" s="4">
        <v>0.41666666666666669</v>
      </c>
      <c r="F7391" t="s">
        <v>382</v>
      </c>
      <c r="G7391" t="s">
        <v>350</v>
      </c>
      <c r="H7391" s="12" t="s">
        <v>38</v>
      </c>
      <c r="I7391" s="12" t="str">
        <f>_xlfn.XLOOKUP(Tableau1[[#This Row],[AGENT]],AGENT,TYPE,"",0)</f>
        <v>RO</v>
      </c>
      <c r="J7391" s="13">
        <f>Tableau1[[#This Row],[Fin3]]-Tableau1[[#This Row],[Début2]]</f>
        <v>8.333333333333337E-2</v>
      </c>
      <c r="K7391" s="12" t="str">
        <f>IF(MONTH(D7391)=1,"JANV",IF(MONTH(D7391)=2,"FEV",IF(MONTH(D7391)=3,"MARS",IF(MONTH(D7391)=4,"AVR",IF(MONTH(D7391)=5,"MAI",IF(MONTH(D7391)=6,"JUIN",IF(MONTH(D7391)=7,"JUILL",IF(MONTH(D7391)=8,"AOU",IF(MONTH(D7391)=9,"SEPT",IF(MONTH(D7391)=10,"OCT",IF(MONTH(D7391)=11,"NOV",IF(MONTH(D7391)=12,"DEC",""))))))))))))</f>
        <v>MAI</v>
      </c>
    </row>
    <row r="7392" spans="1:11" x14ac:dyDescent="0.3">
      <c r="B7392" s="3">
        <v>45446</v>
      </c>
      <c r="C7392" s="4">
        <v>0.54166666666666663</v>
      </c>
      <c r="D7392" s="3">
        <v>45446</v>
      </c>
      <c r="E7392" s="4">
        <v>0.66666666666666663</v>
      </c>
      <c r="F7392" t="s">
        <v>382</v>
      </c>
      <c r="G7392" t="s">
        <v>350</v>
      </c>
      <c r="H7392" s="12" t="s">
        <v>38</v>
      </c>
      <c r="I7392" s="12" t="str">
        <f>_xlfn.XLOOKUP(Tableau1[[#This Row],[AGENT]],AGENT,TYPE,"",0)</f>
        <v>RO</v>
      </c>
      <c r="J7392" s="13">
        <f>Tableau1[[#This Row],[Fin3]]-Tableau1[[#This Row],[Début2]]</f>
        <v>0.125</v>
      </c>
      <c r="K7392" s="12" t="str">
        <f>IF(MONTH(D7392)=1,"JANV",IF(MONTH(D7392)=2,"FEV",IF(MONTH(D7392)=3,"MARS",IF(MONTH(D7392)=4,"AVR",IF(MONTH(D7392)=5,"MAI",IF(MONTH(D7392)=6,"JUIN",IF(MONTH(D7392)=7,"JUILL",IF(MONTH(D7392)=8,"AOU",IF(MONTH(D7392)=9,"SEPT",IF(MONTH(D7392)=10,"OCT",IF(MONTH(D7392)=11,"NOV",IF(MONTH(D7392)=12,"DEC",""))))))))))))</f>
        <v>JUIN</v>
      </c>
    </row>
    <row r="7393" spans="1:11" x14ac:dyDescent="0.3">
      <c r="B7393" s="3">
        <v>45448</v>
      </c>
      <c r="C7393" s="4">
        <v>0.33333333333333331</v>
      </c>
      <c r="D7393" s="3">
        <v>45448</v>
      </c>
      <c r="E7393" s="4">
        <v>0.5</v>
      </c>
      <c r="F7393" t="s">
        <v>382</v>
      </c>
      <c r="G7393" t="s">
        <v>350</v>
      </c>
      <c r="H7393" s="12" t="s">
        <v>38</v>
      </c>
      <c r="I7393" s="12" t="str">
        <f>_xlfn.XLOOKUP(Tableau1[[#This Row],[AGENT]],AGENT,TYPE,"",0)</f>
        <v>RO</v>
      </c>
      <c r="J7393" s="13">
        <f>Tableau1[[#This Row],[Fin3]]-Tableau1[[#This Row],[Début2]]</f>
        <v>0.16666666666666669</v>
      </c>
      <c r="K7393" s="12" t="str">
        <f>IF(MONTH(D7393)=1,"JANV",IF(MONTH(D7393)=2,"FEV",IF(MONTH(D7393)=3,"MARS",IF(MONTH(D7393)=4,"AVR",IF(MONTH(D7393)=5,"MAI",IF(MONTH(D7393)=6,"JUIN",IF(MONTH(D7393)=7,"JUILL",IF(MONTH(D7393)=8,"AOU",IF(MONTH(D7393)=9,"SEPT",IF(MONTH(D7393)=10,"OCT",IF(MONTH(D7393)=11,"NOV",IF(MONTH(D7393)=12,"DEC",""))))))))))))</f>
        <v>JUIN</v>
      </c>
    </row>
    <row r="7394" spans="1:11" x14ac:dyDescent="0.3">
      <c r="B7394" s="3">
        <v>45448</v>
      </c>
      <c r="C7394" s="4">
        <v>0.54166666666666663</v>
      </c>
      <c r="D7394" s="3">
        <v>45448</v>
      </c>
      <c r="E7394" s="4">
        <v>0.70833333333333337</v>
      </c>
      <c r="F7394" t="s">
        <v>382</v>
      </c>
      <c r="G7394" t="s">
        <v>350</v>
      </c>
      <c r="H7394" s="12" t="s">
        <v>38</v>
      </c>
      <c r="I7394" s="12" t="str">
        <f>_xlfn.XLOOKUP(Tableau1[[#This Row],[AGENT]],AGENT,TYPE,"",0)</f>
        <v>RO</v>
      </c>
      <c r="J7394" s="13">
        <f>Tableau1[[#This Row],[Fin3]]-Tableau1[[#This Row],[Début2]]</f>
        <v>0.16666666666666674</v>
      </c>
      <c r="K7394" s="12" t="str">
        <f>IF(MONTH(D7394)=1,"JANV",IF(MONTH(D7394)=2,"FEV",IF(MONTH(D7394)=3,"MARS",IF(MONTH(D7394)=4,"AVR",IF(MONTH(D7394)=5,"MAI",IF(MONTH(D7394)=6,"JUIN",IF(MONTH(D7394)=7,"JUILL",IF(MONTH(D7394)=8,"AOU",IF(MONTH(D7394)=9,"SEPT",IF(MONTH(D7394)=10,"OCT",IF(MONTH(D7394)=11,"NOV",IF(MONTH(D7394)=12,"DEC",""))))))))))))</f>
        <v>JUIN</v>
      </c>
    </row>
    <row r="7395" spans="1:11" x14ac:dyDescent="0.3">
      <c r="B7395" s="3">
        <v>45449</v>
      </c>
      <c r="C7395" s="4">
        <v>0.70833333333333337</v>
      </c>
      <c r="D7395" s="3">
        <v>45449</v>
      </c>
      <c r="E7395" s="4">
        <v>0.77083333333333337</v>
      </c>
      <c r="F7395" t="s">
        <v>382</v>
      </c>
      <c r="G7395" t="s">
        <v>350</v>
      </c>
      <c r="H7395" s="12" t="s">
        <v>38</v>
      </c>
      <c r="I7395" s="12" t="str">
        <f>_xlfn.XLOOKUP(Tableau1[[#This Row],[AGENT]],AGENT,TYPE,"",0)</f>
        <v>RO</v>
      </c>
      <c r="J7395" s="13">
        <f>Tableau1[[#This Row],[Fin3]]-Tableau1[[#This Row],[Début2]]</f>
        <v>6.25E-2</v>
      </c>
      <c r="K7395" s="12" t="str">
        <f>IF(MONTH(D7395)=1,"JANV",IF(MONTH(D7395)=2,"FEV",IF(MONTH(D7395)=3,"MARS",IF(MONTH(D7395)=4,"AVR",IF(MONTH(D7395)=5,"MAI",IF(MONTH(D7395)=6,"JUIN",IF(MONTH(D7395)=7,"JUILL",IF(MONTH(D7395)=8,"AOU",IF(MONTH(D7395)=9,"SEPT",IF(MONTH(D7395)=10,"OCT",IF(MONTH(D7395)=11,"NOV",IF(MONTH(D7395)=12,"DEC",""))))))))))))</f>
        <v>JUIN</v>
      </c>
    </row>
    <row r="7396" spans="1:11" x14ac:dyDescent="0.3">
      <c r="A7396" t="s">
        <v>1339</v>
      </c>
      <c r="B7396" s="3">
        <v>45454</v>
      </c>
      <c r="C7396" s="4">
        <v>0.625</v>
      </c>
      <c r="D7396" s="3">
        <v>45454</v>
      </c>
      <c r="E7396" s="4">
        <v>0.70833333333333337</v>
      </c>
      <c r="F7396" t="s">
        <v>382</v>
      </c>
      <c r="G7396" t="s">
        <v>350</v>
      </c>
      <c r="H7396" s="12" t="s">
        <v>38</v>
      </c>
      <c r="I7396" s="12" t="str">
        <f>_xlfn.XLOOKUP(Tableau1[[#This Row],[AGENT]],AGENT,TYPE,"",0)</f>
        <v>RO</v>
      </c>
      <c r="J7396" s="13">
        <f>Tableau1[[#This Row],[Fin3]]-Tableau1[[#This Row],[Début2]]</f>
        <v>8.333333333333337E-2</v>
      </c>
      <c r="K7396" s="12" t="str">
        <f>IF(MONTH(D7396)=1,"JANV",IF(MONTH(D7396)=2,"FEV",IF(MONTH(D7396)=3,"MARS",IF(MONTH(D7396)=4,"AVR",IF(MONTH(D7396)=5,"MAI",IF(MONTH(D7396)=6,"JUIN",IF(MONTH(D7396)=7,"JUILL",IF(MONTH(D7396)=8,"AOU",IF(MONTH(D7396)=9,"SEPT",IF(MONTH(D7396)=10,"OCT",IF(MONTH(D7396)=11,"NOV",IF(MONTH(D7396)=12,"DEC",""))))))))))))</f>
        <v>JUIN</v>
      </c>
    </row>
    <row r="7397" spans="1:11" x14ac:dyDescent="0.3">
      <c r="A7397" t="s">
        <v>1340</v>
      </c>
      <c r="B7397" s="3">
        <v>45454</v>
      </c>
      <c r="C7397" s="4">
        <v>0.33333333333333331</v>
      </c>
      <c r="D7397" s="3">
        <v>45454</v>
      </c>
      <c r="E7397" s="4">
        <v>0.5</v>
      </c>
      <c r="F7397" t="s">
        <v>382</v>
      </c>
      <c r="G7397" t="s">
        <v>350</v>
      </c>
      <c r="H7397" s="12" t="s">
        <v>38</v>
      </c>
      <c r="I7397" s="12" t="str">
        <f>_xlfn.XLOOKUP(Tableau1[[#This Row],[AGENT]],AGENT,TYPE,"",0)</f>
        <v>RO</v>
      </c>
      <c r="J7397" s="13">
        <f>Tableau1[[#This Row],[Fin3]]-Tableau1[[#This Row],[Début2]]</f>
        <v>0.16666666666666669</v>
      </c>
      <c r="K7397" s="12" t="str">
        <f>IF(MONTH(D7397)=1,"JANV",IF(MONTH(D7397)=2,"FEV",IF(MONTH(D7397)=3,"MARS",IF(MONTH(D7397)=4,"AVR",IF(MONTH(D7397)=5,"MAI",IF(MONTH(D7397)=6,"JUIN",IF(MONTH(D7397)=7,"JUILL",IF(MONTH(D7397)=8,"AOU",IF(MONTH(D7397)=9,"SEPT",IF(MONTH(D7397)=10,"OCT",IF(MONTH(D7397)=11,"NOV",IF(MONTH(D7397)=12,"DEC",""))))))))))))</f>
        <v>JUIN</v>
      </c>
    </row>
    <row r="7398" spans="1:11" x14ac:dyDescent="0.3">
      <c r="B7398" s="3">
        <v>45454</v>
      </c>
      <c r="C7398" s="4">
        <v>0.54166666666666663</v>
      </c>
      <c r="D7398" s="3">
        <v>45454</v>
      </c>
      <c r="E7398" s="4">
        <v>0.58333333333333337</v>
      </c>
      <c r="F7398" t="s">
        <v>382</v>
      </c>
      <c r="G7398" t="s">
        <v>350</v>
      </c>
      <c r="H7398" s="12" t="s">
        <v>38</v>
      </c>
      <c r="I7398" s="12" t="str">
        <f>_xlfn.XLOOKUP(Tableau1[[#This Row],[AGENT]],AGENT,TYPE,"",0)</f>
        <v>RO</v>
      </c>
      <c r="J7398" s="13">
        <f>Tableau1[[#This Row],[Fin3]]-Tableau1[[#This Row],[Début2]]</f>
        <v>4.1666666666666741E-2</v>
      </c>
      <c r="K7398" s="12" t="str">
        <f>IF(MONTH(D7398)=1,"JANV",IF(MONTH(D7398)=2,"FEV",IF(MONTH(D7398)=3,"MARS",IF(MONTH(D7398)=4,"AVR",IF(MONTH(D7398)=5,"MAI",IF(MONTH(D7398)=6,"JUIN",IF(MONTH(D7398)=7,"JUILL",IF(MONTH(D7398)=8,"AOU",IF(MONTH(D7398)=9,"SEPT",IF(MONTH(D7398)=10,"OCT",IF(MONTH(D7398)=11,"NOV",IF(MONTH(D7398)=12,"DEC",""))))))))))))</f>
        <v>JUIN</v>
      </c>
    </row>
    <row r="7399" spans="1:11" x14ac:dyDescent="0.3">
      <c r="B7399" s="3">
        <v>45455</v>
      </c>
      <c r="C7399" s="4">
        <v>0.375</v>
      </c>
      <c r="D7399" s="3">
        <v>45455</v>
      </c>
      <c r="E7399" s="4">
        <v>0.41666666666666669</v>
      </c>
      <c r="F7399" t="s">
        <v>382</v>
      </c>
      <c r="G7399" t="s">
        <v>350</v>
      </c>
      <c r="H7399" s="12" t="s">
        <v>38</v>
      </c>
      <c r="I7399" s="12" t="str">
        <f>_xlfn.XLOOKUP(Tableau1[[#This Row],[AGENT]],AGENT,TYPE,"",0)</f>
        <v>RO</v>
      </c>
      <c r="J7399" s="13">
        <f>Tableau1[[#This Row],[Fin3]]-Tableau1[[#This Row],[Début2]]</f>
        <v>4.1666666666666685E-2</v>
      </c>
      <c r="K7399" s="12" t="str">
        <f>IF(MONTH(D7399)=1,"JANV",IF(MONTH(D7399)=2,"FEV",IF(MONTH(D7399)=3,"MARS",IF(MONTH(D7399)=4,"AVR",IF(MONTH(D7399)=5,"MAI",IF(MONTH(D7399)=6,"JUIN",IF(MONTH(D7399)=7,"JUILL",IF(MONTH(D7399)=8,"AOU",IF(MONTH(D7399)=9,"SEPT",IF(MONTH(D7399)=10,"OCT",IF(MONTH(D7399)=11,"NOV",IF(MONTH(D7399)=12,"DEC",""))))))))))))</f>
        <v>JUIN</v>
      </c>
    </row>
    <row r="7400" spans="1:11" x14ac:dyDescent="0.3">
      <c r="B7400" s="3">
        <v>45456</v>
      </c>
      <c r="C7400" s="4">
        <v>0.375</v>
      </c>
      <c r="D7400" s="3">
        <v>45456</v>
      </c>
      <c r="E7400" s="4">
        <v>0.41666666666666669</v>
      </c>
      <c r="F7400" t="s">
        <v>382</v>
      </c>
      <c r="G7400" t="s">
        <v>350</v>
      </c>
      <c r="H7400" s="12" t="s">
        <v>38</v>
      </c>
      <c r="I7400" s="12" t="str">
        <f>_xlfn.XLOOKUP(Tableau1[[#This Row],[AGENT]],AGENT,TYPE,"",0)</f>
        <v>RO</v>
      </c>
      <c r="J7400" s="13">
        <f>Tableau1[[#This Row],[Fin3]]-Tableau1[[#This Row],[Début2]]</f>
        <v>4.1666666666666685E-2</v>
      </c>
      <c r="K7400" s="12" t="str">
        <f>IF(MONTH(D7400)=1,"JANV",IF(MONTH(D7400)=2,"FEV",IF(MONTH(D7400)=3,"MARS",IF(MONTH(D7400)=4,"AVR",IF(MONTH(D7400)=5,"MAI",IF(MONTH(D7400)=6,"JUIN",IF(MONTH(D7400)=7,"JUILL",IF(MONTH(D7400)=8,"AOU",IF(MONTH(D7400)=9,"SEPT",IF(MONTH(D7400)=10,"OCT",IF(MONTH(D7400)=11,"NOV",IF(MONTH(D7400)=12,"DEC",""))))))))))))</f>
        <v>JUIN</v>
      </c>
    </row>
    <row r="7401" spans="1:11" x14ac:dyDescent="0.3">
      <c r="A7401" t="s">
        <v>1436</v>
      </c>
      <c r="B7401" s="3">
        <v>45475</v>
      </c>
      <c r="C7401" s="4">
        <v>0.33333333333333331</v>
      </c>
      <c r="D7401" s="3">
        <v>45475</v>
      </c>
      <c r="E7401" s="4">
        <v>0.70833333333333337</v>
      </c>
      <c r="F7401" t="s">
        <v>382</v>
      </c>
      <c r="G7401" s="12" t="s">
        <v>12</v>
      </c>
      <c r="H7401" s="12" t="s">
        <v>35</v>
      </c>
      <c r="I7401" s="12" t="str">
        <f>_xlfn.XLOOKUP(Tableau1[[#This Row],[AGENT]],AGENT,TYPE,"",0)</f>
        <v>ASS</v>
      </c>
      <c r="J7401" s="13">
        <f>Tableau1[[#This Row],[Fin3]]-Tableau1[[#This Row],[Début2]]</f>
        <v>0.37500000000000006</v>
      </c>
      <c r="K7401" s="12" t="str">
        <f>IF(MONTH(D7401)=1,"JANV",IF(MONTH(D7401)=2,"FEV",IF(MONTH(D7401)=3,"MARS",IF(MONTH(D7401)=4,"AVR",IF(MONTH(D7401)=5,"MAI",IF(MONTH(D7401)=6,"JUIN",IF(MONTH(D7401)=7,"JUILL",IF(MONTH(D7401)=8,"AOU",IF(MONTH(D7401)=9,"SEPT",IF(MONTH(D7401)=10,"OCT",IF(MONTH(D7401)=11,"NOV",IF(MONTH(D7401)=12,"DEC",""))))))))))))</f>
        <v>JUILL</v>
      </c>
    </row>
    <row r="7402" spans="1:11" x14ac:dyDescent="0.3">
      <c r="A7402" t="s">
        <v>382</v>
      </c>
      <c r="B7402" s="3">
        <v>45476</v>
      </c>
      <c r="C7402" s="4">
        <v>0.58333333333333337</v>
      </c>
      <c r="D7402" s="3">
        <v>45476</v>
      </c>
      <c r="E7402" s="4">
        <v>0.60416666666666663</v>
      </c>
      <c r="F7402" t="s">
        <v>382</v>
      </c>
      <c r="G7402" s="12" t="s">
        <v>12</v>
      </c>
      <c r="H7402" s="12" t="s">
        <v>35</v>
      </c>
      <c r="I7402" s="12" t="str">
        <f>_xlfn.XLOOKUP(Tableau1[[#This Row],[AGENT]],AGENT,TYPE,"",0)</f>
        <v>ASS</v>
      </c>
      <c r="J7402" s="13">
        <f>Tableau1[[#This Row],[Fin3]]-Tableau1[[#This Row],[Début2]]</f>
        <v>2.0833333333333259E-2</v>
      </c>
      <c r="K7402" s="12" t="str">
        <f>IF(MONTH(D7402)=1,"JANV",IF(MONTH(D7402)=2,"FEV",IF(MONTH(D7402)=3,"MARS",IF(MONTH(D7402)=4,"AVR",IF(MONTH(D7402)=5,"MAI",IF(MONTH(D7402)=6,"JUIN",IF(MONTH(D7402)=7,"JUILL",IF(MONTH(D7402)=8,"AOU",IF(MONTH(D7402)=9,"SEPT",IF(MONTH(D7402)=10,"OCT",IF(MONTH(D7402)=11,"NOV",IF(MONTH(D7402)=12,"DEC",""))))))))))))</f>
        <v>JUILL</v>
      </c>
    </row>
    <row r="7403" spans="1:11" x14ac:dyDescent="0.3">
      <c r="A7403" t="s">
        <v>382</v>
      </c>
      <c r="B7403" s="3">
        <v>45477</v>
      </c>
      <c r="C7403" s="4">
        <v>0.54166666666666663</v>
      </c>
      <c r="D7403" s="3">
        <v>45477</v>
      </c>
      <c r="E7403" s="4">
        <v>0.5625</v>
      </c>
      <c r="F7403" t="s">
        <v>382</v>
      </c>
      <c r="G7403" s="12" t="s">
        <v>12</v>
      </c>
      <c r="H7403" s="12" t="s">
        <v>35</v>
      </c>
      <c r="I7403" s="12" t="str">
        <f>_xlfn.XLOOKUP(Tableau1[[#This Row],[AGENT]],AGENT,TYPE,"",0)</f>
        <v>ASS</v>
      </c>
      <c r="J7403" s="13">
        <f>Tableau1[[#This Row],[Fin3]]-Tableau1[[#This Row],[Début2]]</f>
        <v>2.083333333333337E-2</v>
      </c>
      <c r="K7403" s="12" t="str">
        <f>IF(MONTH(D7403)=1,"JANV",IF(MONTH(D7403)=2,"FEV",IF(MONTH(D7403)=3,"MARS",IF(MONTH(D7403)=4,"AVR",IF(MONTH(D7403)=5,"MAI",IF(MONTH(D7403)=6,"JUIN",IF(MONTH(D7403)=7,"JUILL",IF(MONTH(D7403)=8,"AOU",IF(MONTH(D7403)=9,"SEPT",IF(MONTH(D7403)=10,"OCT",IF(MONTH(D7403)=11,"NOV",IF(MONTH(D7403)=12,"DEC",""))))))))))))</f>
        <v>JUILL</v>
      </c>
    </row>
    <row r="7404" spans="1:11" x14ac:dyDescent="0.3">
      <c r="A7404" t="s">
        <v>382</v>
      </c>
      <c r="B7404" s="3">
        <v>45496</v>
      </c>
      <c r="C7404" s="4">
        <v>0.4375</v>
      </c>
      <c r="D7404" s="3">
        <v>45496</v>
      </c>
      <c r="E7404" s="4">
        <v>0.45833333333333331</v>
      </c>
      <c r="F7404" t="s">
        <v>382</v>
      </c>
      <c r="G7404" s="12" t="s">
        <v>12</v>
      </c>
      <c r="H7404" s="12" t="s">
        <v>35</v>
      </c>
      <c r="I7404" s="12" t="str">
        <f>_xlfn.XLOOKUP(Tableau1[[#This Row],[AGENT]],AGENT,TYPE,"",0)</f>
        <v>ASS</v>
      </c>
      <c r="J7404" s="13">
        <f>Tableau1[[#This Row],[Fin3]]-Tableau1[[#This Row],[Début2]]</f>
        <v>2.0833333333333315E-2</v>
      </c>
      <c r="K7404" s="12" t="str">
        <f>IF(MONTH(D7404)=1,"JANV",IF(MONTH(D7404)=2,"FEV",IF(MONTH(D7404)=3,"MARS",IF(MONTH(D7404)=4,"AVR",IF(MONTH(D7404)=5,"MAI",IF(MONTH(D7404)=6,"JUIN",IF(MONTH(D7404)=7,"JUILL",IF(MONTH(D7404)=8,"AOU",IF(MONTH(D7404)=9,"SEPT",IF(MONTH(D7404)=10,"OCT",IF(MONTH(D7404)=11,"NOV",IF(MONTH(D7404)=12,"DEC",""))))))))))))</f>
        <v>JUILL</v>
      </c>
    </row>
    <row r="7405" spans="1:11" x14ac:dyDescent="0.3">
      <c r="A7405" t="s">
        <v>382</v>
      </c>
      <c r="B7405" s="3">
        <v>45481</v>
      </c>
      <c r="C7405" s="4">
        <v>0.625</v>
      </c>
      <c r="D7405" s="3">
        <v>45481</v>
      </c>
      <c r="E7405" s="4">
        <v>0.64583333333333337</v>
      </c>
      <c r="F7405" t="s">
        <v>382</v>
      </c>
      <c r="G7405" s="12" t="s">
        <v>12</v>
      </c>
      <c r="H7405" s="12" t="s">
        <v>35</v>
      </c>
      <c r="I7405" s="12" t="str">
        <f>_xlfn.XLOOKUP(Tableau1[[#This Row],[AGENT]],AGENT,TYPE,"",0)</f>
        <v>ASS</v>
      </c>
      <c r="J7405" s="13">
        <f>Tableau1[[#This Row],[Fin3]]-Tableau1[[#This Row],[Début2]]</f>
        <v>2.083333333333337E-2</v>
      </c>
      <c r="K7405" s="12" t="str">
        <f>IF(MONTH(D7405)=1,"JANV",IF(MONTH(D7405)=2,"FEV",IF(MONTH(D7405)=3,"MARS",IF(MONTH(D7405)=4,"AVR",IF(MONTH(D7405)=5,"MAI",IF(MONTH(D7405)=6,"JUIN",IF(MONTH(D7405)=7,"JUILL",IF(MONTH(D7405)=8,"AOU",IF(MONTH(D7405)=9,"SEPT",IF(MONTH(D7405)=10,"OCT",IF(MONTH(D7405)=11,"NOV",IF(MONTH(D7405)=12,"DEC",""))))))))))))</f>
        <v>JUILL</v>
      </c>
    </row>
    <row r="7406" spans="1:11" x14ac:dyDescent="0.3">
      <c r="A7406" t="s">
        <v>382</v>
      </c>
      <c r="B7406" s="3">
        <v>45483</v>
      </c>
      <c r="C7406" s="4">
        <v>0.35416666666666669</v>
      </c>
      <c r="D7406" s="3">
        <v>45483</v>
      </c>
      <c r="E7406" s="4">
        <v>0.375</v>
      </c>
      <c r="F7406" t="s">
        <v>382</v>
      </c>
      <c r="G7406" s="12" t="s">
        <v>12</v>
      </c>
      <c r="H7406" s="12" t="s">
        <v>35</v>
      </c>
      <c r="I7406" s="12" t="str">
        <f>_xlfn.XLOOKUP(Tableau1[[#This Row],[AGENT]],AGENT,TYPE,"",0)</f>
        <v>ASS</v>
      </c>
      <c r="J7406" s="13">
        <f>Tableau1[[#This Row],[Fin3]]-Tableau1[[#This Row],[Début2]]</f>
        <v>2.0833333333333315E-2</v>
      </c>
      <c r="K7406" s="12" t="str">
        <f>IF(MONTH(D7406)=1,"JANV",IF(MONTH(D7406)=2,"FEV",IF(MONTH(D7406)=3,"MARS",IF(MONTH(D7406)=4,"AVR",IF(MONTH(D7406)=5,"MAI",IF(MONTH(D7406)=6,"JUIN",IF(MONTH(D7406)=7,"JUILL",IF(MONTH(D7406)=8,"AOU",IF(MONTH(D7406)=9,"SEPT",IF(MONTH(D7406)=10,"OCT",IF(MONTH(D7406)=11,"NOV",IF(MONTH(D7406)=12,"DEC",""))))))))))))</f>
        <v>JUILL</v>
      </c>
    </row>
    <row r="7407" spans="1:11" x14ac:dyDescent="0.3">
      <c r="A7407" t="s">
        <v>427</v>
      </c>
      <c r="B7407" s="3">
        <v>45427</v>
      </c>
      <c r="C7407" s="4">
        <v>0.35416666666666669</v>
      </c>
      <c r="D7407" s="3">
        <v>45427</v>
      </c>
      <c r="E7407" s="4">
        <v>0.375</v>
      </c>
      <c r="F7407" t="s">
        <v>382</v>
      </c>
      <c r="G7407" s="12" t="s">
        <v>12</v>
      </c>
      <c r="H7407" s="12" t="s">
        <v>35</v>
      </c>
      <c r="I7407" s="12" t="str">
        <f>_xlfn.XLOOKUP(Tableau1[[#This Row],[AGENT]],AGENT,TYPE,"",0)</f>
        <v>ASS</v>
      </c>
      <c r="J7407" s="13">
        <f>Tableau1[[#This Row],[Fin3]]-Tableau1[[#This Row],[Début2]]</f>
        <v>2.0833333333333315E-2</v>
      </c>
      <c r="K7407" s="12" t="str">
        <f>IF(MONTH(D7407)=1,"JANV",IF(MONTH(D7407)=2,"FEV",IF(MONTH(D7407)=3,"MARS",IF(MONTH(D7407)=4,"AVR",IF(MONTH(D7407)=5,"MAI",IF(MONTH(D7407)=6,"JUIN",IF(MONTH(D7407)=7,"JUILL",IF(MONTH(D7407)=8,"AOU",IF(MONTH(D7407)=9,"SEPT",IF(MONTH(D7407)=10,"OCT",IF(MONTH(D7407)=11,"NOV",IF(MONTH(D7407)=12,"DEC",""))))))))))))</f>
        <v>MAI</v>
      </c>
    </row>
    <row r="7408" spans="1:11" x14ac:dyDescent="0.3">
      <c r="A7408" t="s">
        <v>382</v>
      </c>
      <c r="B7408" s="3">
        <v>45442</v>
      </c>
      <c r="C7408" s="4">
        <v>0.58333333333333337</v>
      </c>
      <c r="D7408" s="3">
        <v>45442</v>
      </c>
      <c r="E7408" s="4">
        <v>0.66666666666666663</v>
      </c>
      <c r="F7408" t="s">
        <v>382</v>
      </c>
      <c r="G7408" s="12" t="s">
        <v>12</v>
      </c>
      <c r="H7408" s="12" t="s">
        <v>35</v>
      </c>
      <c r="I7408" s="12" t="str">
        <f>_xlfn.XLOOKUP(Tableau1[[#This Row],[AGENT]],AGENT,TYPE,"",0)</f>
        <v>ASS</v>
      </c>
      <c r="J7408" s="13">
        <f>Tableau1[[#This Row],[Fin3]]-Tableau1[[#This Row],[Début2]]</f>
        <v>8.3333333333333259E-2</v>
      </c>
      <c r="K7408" s="12" t="str">
        <f>IF(MONTH(D7408)=1,"JANV",IF(MONTH(D7408)=2,"FEV",IF(MONTH(D7408)=3,"MARS",IF(MONTH(D7408)=4,"AVR",IF(MONTH(D7408)=5,"MAI",IF(MONTH(D7408)=6,"JUIN",IF(MONTH(D7408)=7,"JUILL",IF(MONTH(D7408)=8,"AOU",IF(MONTH(D7408)=9,"SEPT",IF(MONTH(D7408)=10,"OCT",IF(MONTH(D7408)=11,"NOV",IF(MONTH(D7408)=12,"DEC",""))))))))))))</f>
        <v>MAI</v>
      </c>
    </row>
    <row r="7409" spans="1:11" x14ac:dyDescent="0.3">
      <c r="A7409" t="s">
        <v>382</v>
      </c>
      <c r="B7409" s="3">
        <v>45443</v>
      </c>
      <c r="C7409" s="4">
        <v>0.33333333333333331</v>
      </c>
      <c r="D7409" s="3">
        <v>45443</v>
      </c>
      <c r="E7409" s="4">
        <v>0.375</v>
      </c>
      <c r="F7409" t="s">
        <v>382</v>
      </c>
      <c r="G7409" s="12" t="s">
        <v>12</v>
      </c>
      <c r="H7409" s="12" t="s">
        <v>35</v>
      </c>
      <c r="I7409" s="12" t="str">
        <f>_xlfn.XLOOKUP(Tableau1[[#This Row],[AGENT]],AGENT,TYPE,"",0)</f>
        <v>ASS</v>
      </c>
      <c r="J7409" s="13">
        <f>Tableau1[[#This Row],[Fin3]]-Tableau1[[#This Row],[Début2]]</f>
        <v>4.1666666666666685E-2</v>
      </c>
      <c r="K7409" s="12" t="str">
        <f>IF(MONTH(D7409)=1,"JANV",IF(MONTH(D7409)=2,"FEV",IF(MONTH(D7409)=3,"MARS",IF(MONTH(D7409)=4,"AVR",IF(MONTH(D7409)=5,"MAI",IF(MONTH(D7409)=6,"JUIN",IF(MONTH(D7409)=7,"JUILL",IF(MONTH(D7409)=8,"AOU",IF(MONTH(D7409)=9,"SEPT",IF(MONTH(D7409)=10,"OCT",IF(MONTH(D7409)=11,"NOV",IF(MONTH(D7409)=12,"DEC",""))))))))))))</f>
        <v>MAI</v>
      </c>
    </row>
    <row r="7410" spans="1:11" x14ac:dyDescent="0.3">
      <c r="A7410" t="s">
        <v>382</v>
      </c>
      <c r="B7410" s="3">
        <v>45442</v>
      </c>
      <c r="C7410" s="4">
        <v>0.33333333333333331</v>
      </c>
      <c r="D7410" s="3">
        <v>45442</v>
      </c>
      <c r="E7410" s="4">
        <v>0.375</v>
      </c>
      <c r="F7410" t="s">
        <v>382</v>
      </c>
      <c r="G7410" s="12" t="s">
        <v>12</v>
      </c>
      <c r="H7410" s="12" t="s">
        <v>35</v>
      </c>
      <c r="I7410" s="12" t="str">
        <f>_xlfn.XLOOKUP(Tableau1[[#This Row],[AGENT]],AGENT,TYPE,"",0)</f>
        <v>ASS</v>
      </c>
      <c r="J7410" s="13">
        <f>Tableau1[[#This Row],[Fin3]]-Tableau1[[#This Row],[Début2]]</f>
        <v>4.1666666666666685E-2</v>
      </c>
      <c r="K7410" s="12" t="str">
        <f>IF(MONTH(D7410)=1,"JANV",IF(MONTH(D7410)=2,"FEV",IF(MONTH(D7410)=3,"MARS",IF(MONTH(D7410)=4,"AVR",IF(MONTH(D7410)=5,"MAI",IF(MONTH(D7410)=6,"JUIN",IF(MONTH(D7410)=7,"JUILL",IF(MONTH(D7410)=8,"AOU",IF(MONTH(D7410)=9,"SEPT",IF(MONTH(D7410)=10,"OCT",IF(MONTH(D7410)=11,"NOV",IF(MONTH(D7410)=12,"DEC",""))))))))))))</f>
        <v>MAI</v>
      </c>
    </row>
    <row r="7411" spans="1:11" x14ac:dyDescent="0.3">
      <c r="A7411" t="s">
        <v>382</v>
      </c>
      <c r="B7411" s="3">
        <v>45435</v>
      </c>
      <c r="C7411" s="4">
        <v>0.45833333333333331</v>
      </c>
      <c r="D7411" s="3">
        <v>45435</v>
      </c>
      <c r="E7411" s="4">
        <v>0.47916666666666669</v>
      </c>
      <c r="F7411" t="s">
        <v>382</v>
      </c>
      <c r="G7411" s="12" t="s">
        <v>12</v>
      </c>
      <c r="H7411" s="12" t="s">
        <v>35</v>
      </c>
      <c r="I7411" s="12" t="str">
        <f>_xlfn.XLOOKUP(Tableau1[[#This Row],[AGENT]],AGENT,TYPE,"",0)</f>
        <v>ASS</v>
      </c>
      <c r="J7411" s="13">
        <f>Tableau1[[#This Row],[Fin3]]-Tableau1[[#This Row],[Début2]]</f>
        <v>2.083333333333337E-2</v>
      </c>
      <c r="K7411" s="12" t="str">
        <f>IF(MONTH(D7411)=1,"JANV",IF(MONTH(D7411)=2,"FEV",IF(MONTH(D7411)=3,"MARS",IF(MONTH(D7411)=4,"AVR",IF(MONTH(D7411)=5,"MAI",IF(MONTH(D7411)=6,"JUIN",IF(MONTH(D7411)=7,"JUILL",IF(MONTH(D7411)=8,"AOU",IF(MONTH(D7411)=9,"SEPT",IF(MONTH(D7411)=10,"OCT",IF(MONTH(D7411)=11,"NOV",IF(MONTH(D7411)=12,"DEC",""))))))))))))</f>
        <v>MAI</v>
      </c>
    </row>
    <row r="7412" spans="1:11" x14ac:dyDescent="0.3">
      <c r="A7412" t="s">
        <v>382</v>
      </c>
      <c r="B7412" s="3">
        <v>45440</v>
      </c>
      <c r="C7412" s="4">
        <v>0.45833333333333331</v>
      </c>
      <c r="D7412" s="3">
        <v>45440</v>
      </c>
      <c r="E7412" s="4">
        <v>0.47916666666666669</v>
      </c>
      <c r="F7412" t="s">
        <v>382</v>
      </c>
      <c r="G7412" s="12" t="s">
        <v>12</v>
      </c>
      <c r="H7412" s="12" t="s">
        <v>35</v>
      </c>
      <c r="I7412" s="12" t="str">
        <f>_xlfn.XLOOKUP(Tableau1[[#This Row],[AGENT]],AGENT,TYPE,"",0)</f>
        <v>ASS</v>
      </c>
      <c r="J7412" s="13">
        <f>Tableau1[[#This Row],[Fin3]]-Tableau1[[#This Row],[Début2]]</f>
        <v>2.083333333333337E-2</v>
      </c>
      <c r="K7412" s="12" t="str">
        <f>IF(MONTH(D7412)=1,"JANV",IF(MONTH(D7412)=2,"FEV",IF(MONTH(D7412)=3,"MARS",IF(MONTH(D7412)=4,"AVR",IF(MONTH(D7412)=5,"MAI",IF(MONTH(D7412)=6,"JUIN",IF(MONTH(D7412)=7,"JUILL",IF(MONTH(D7412)=8,"AOU",IF(MONTH(D7412)=9,"SEPT",IF(MONTH(D7412)=10,"OCT",IF(MONTH(D7412)=11,"NOV",IF(MONTH(D7412)=12,"DEC",""))))))))))))</f>
        <v>MAI</v>
      </c>
    </row>
    <row r="7413" spans="1:11" x14ac:dyDescent="0.3">
      <c r="A7413" t="s">
        <v>382</v>
      </c>
      <c r="B7413" s="3">
        <v>45440</v>
      </c>
      <c r="C7413" s="4">
        <v>0.66666666666666663</v>
      </c>
      <c r="D7413" s="3">
        <v>45440</v>
      </c>
      <c r="E7413" s="4">
        <v>0.6875</v>
      </c>
      <c r="F7413" t="s">
        <v>382</v>
      </c>
      <c r="G7413" s="12" t="s">
        <v>12</v>
      </c>
      <c r="H7413" s="12" t="s">
        <v>35</v>
      </c>
      <c r="I7413" s="12" t="str">
        <f>_xlfn.XLOOKUP(Tableau1[[#This Row],[AGENT]],AGENT,TYPE,"",0)</f>
        <v>ASS</v>
      </c>
      <c r="J7413" s="13">
        <f>Tableau1[[#This Row],[Fin3]]-Tableau1[[#This Row],[Début2]]</f>
        <v>2.083333333333337E-2</v>
      </c>
      <c r="K7413" s="12" t="str">
        <f>IF(MONTH(D7413)=1,"JANV",IF(MONTH(D7413)=2,"FEV",IF(MONTH(D7413)=3,"MARS",IF(MONTH(D7413)=4,"AVR",IF(MONTH(D7413)=5,"MAI",IF(MONTH(D7413)=6,"JUIN",IF(MONTH(D7413)=7,"JUILL",IF(MONTH(D7413)=8,"AOU",IF(MONTH(D7413)=9,"SEPT",IF(MONTH(D7413)=10,"OCT",IF(MONTH(D7413)=11,"NOV",IF(MONTH(D7413)=12,"DEC",""))))))))))))</f>
        <v>MAI</v>
      </c>
    </row>
    <row r="7414" spans="1:11" x14ac:dyDescent="0.3">
      <c r="A7414" t="s">
        <v>382</v>
      </c>
      <c r="B7414" s="3">
        <v>45441</v>
      </c>
      <c r="C7414" s="4">
        <v>0.60416666666666663</v>
      </c>
      <c r="D7414" s="3">
        <v>45441</v>
      </c>
      <c r="E7414" s="4">
        <v>0.625</v>
      </c>
      <c r="F7414" t="s">
        <v>382</v>
      </c>
      <c r="G7414" s="12" t="s">
        <v>12</v>
      </c>
      <c r="H7414" s="12" t="s">
        <v>35</v>
      </c>
      <c r="I7414" s="12" t="str">
        <f>_xlfn.XLOOKUP(Tableau1[[#This Row],[AGENT]],AGENT,TYPE,"",0)</f>
        <v>ASS</v>
      </c>
      <c r="J7414" s="13">
        <f>Tableau1[[#This Row],[Fin3]]-Tableau1[[#This Row],[Début2]]</f>
        <v>2.083333333333337E-2</v>
      </c>
      <c r="K7414" s="12" t="str">
        <f>IF(MONTH(D7414)=1,"JANV",IF(MONTH(D7414)=2,"FEV",IF(MONTH(D7414)=3,"MARS",IF(MONTH(D7414)=4,"AVR",IF(MONTH(D7414)=5,"MAI",IF(MONTH(D7414)=6,"JUIN",IF(MONTH(D7414)=7,"JUILL",IF(MONTH(D7414)=8,"AOU",IF(MONTH(D7414)=9,"SEPT",IF(MONTH(D7414)=10,"OCT",IF(MONTH(D7414)=11,"NOV",IF(MONTH(D7414)=12,"DEC",""))))))))))))</f>
        <v>MAI</v>
      </c>
    </row>
    <row r="7415" spans="1:11" x14ac:dyDescent="0.3">
      <c r="A7415" t="s">
        <v>1776</v>
      </c>
      <c r="B7415" s="3">
        <v>45447</v>
      </c>
      <c r="C7415" s="4">
        <v>0.47916666666666669</v>
      </c>
      <c r="D7415" s="3">
        <v>45447</v>
      </c>
      <c r="E7415" s="4">
        <v>0.5</v>
      </c>
      <c r="F7415" t="s">
        <v>382</v>
      </c>
      <c r="G7415" s="12" t="s">
        <v>12</v>
      </c>
      <c r="H7415" s="12" t="s">
        <v>35</v>
      </c>
      <c r="I7415" s="12" t="str">
        <f>_xlfn.XLOOKUP(Tableau1[[#This Row],[AGENT]],AGENT,TYPE,"",0)</f>
        <v>ASS</v>
      </c>
      <c r="J7415" s="13">
        <f>Tableau1[[#This Row],[Fin3]]-Tableau1[[#This Row],[Début2]]</f>
        <v>2.0833333333333315E-2</v>
      </c>
      <c r="K7415" s="12" t="str">
        <f>IF(MONTH(D7415)=1,"JANV",IF(MONTH(D7415)=2,"FEV",IF(MONTH(D7415)=3,"MARS",IF(MONTH(D7415)=4,"AVR",IF(MONTH(D7415)=5,"MAI",IF(MONTH(D7415)=6,"JUIN",IF(MONTH(D7415)=7,"JUILL",IF(MONTH(D7415)=8,"AOU",IF(MONTH(D7415)=9,"SEPT",IF(MONTH(D7415)=10,"OCT",IF(MONTH(D7415)=11,"NOV",IF(MONTH(D7415)=12,"DEC",""))))))))))))</f>
        <v>JUIN</v>
      </c>
    </row>
    <row r="7416" spans="1:11" x14ac:dyDescent="0.3">
      <c r="A7416" t="s">
        <v>1339</v>
      </c>
      <c r="B7416" s="3">
        <v>45454</v>
      </c>
      <c r="C7416" s="4">
        <v>0.625</v>
      </c>
      <c r="D7416" s="3">
        <v>45454</v>
      </c>
      <c r="E7416" s="4">
        <v>0.66666666666666663</v>
      </c>
      <c r="F7416" t="s">
        <v>382</v>
      </c>
      <c r="G7416" s="12" t="s">
        <v>12</v>
      </c>
      <c r="H7416" s="12" t="s">
        <v>35</v>
      </c>
      <c r="I7416" s="12" t="str">
        <f>_xlfn.XLOOKUP(Tableau1[[#This Row],[AGENT]],AGENT,TYPE,"",0)</f>
        <v>ASS</v>
      </c>
      <c r="J7416" s="13">
        <f>Tableau1[[#This Row],[Fin3]]-Tableau1[[#This Row],[Début2]]</f>
        <v>4.166666666666663E-2</v>
      </c>
      <c r="K7416" s="12" t="str">
        <f>IF(MONTH(D7416)=1,"JANV",IF(MONTH(D7416)=2,"FEV",IF(MONTH(D7416)=3,"MARS",IF(MONTH(D7416)=4,"AVR",IF(MONTH(D7416)=5,"MAI",IF(MONTH(D7416)=6,"JUIN",IF(MONTH(D7416)=7,"JUILL",IF(MONTH(D7416)=8,"AOU",IF(MONTH(D7416)=9,"SEPT",IF(MONTH(D7416)=10,"OCT",IF(MONTH(D7416)=11,"NOV",IF(MONTH(D7416)=12,"DEC",""))))))))))))</f>
        <v>JUIN</v>
      </c>
    </row>
    <row r="7417" spans="1:11" x14ac:dyDescent="0.3">
      <c r="A7417" t="s">
        <v>382</v>
      </c>
      <c r="B7417" s="3">
        <v>45454</v>
      </c>
      <c r="C7417" s="4">
        <v>0.625</v>
      </c>
      <c r="D7417" s="3">
        <v>45454</v>
      </c>
      <c r="E7417" s="4">
        <v>0.6875</v>
      </c>
      <c r="F7417" t="s">
        <v>382</v>
      </c>
      <c r="G7417" s="12" t="s">
        <v>12</v>
      </c>
      <c r="H7417" s="12" t="s">
        <v>35</v>
      </c>
      <c r="I7417" s="12" t="str">
        <f>_xlfn.XLOOKUP(Tableau1[[#This Row],[AGENT]],AGENT,TYPE,"",0)</f>
        <v>ASS</v>
      </c>
      <c r="J7417" s="13">
        <f>Tableau1[[#This Row],[Fin3]]-Tableau1[[#This Row],[Début2]]</f>
        <v>6.25E-2</v>
      </c>
      <c r="K7417" s="12" t="str">
        <f>IF(MONTH(D7417)=1,"JANV",IF(MONTH(D7417)=2,"FEV",IF(MONTH(D7417)=3,"MARS",IF(MONTH(D7417)=4,"AVR",IF(MONTH(D7417)=5,"MAI",IF(MONTH(D7417)=6,"JUIN",IF(MONTH(D7417)=7,"JUILL",IF(MONTH(D7417)=8,"AOU",IF(MONTH(D7417)=9,"SEPT",IF(MONTH(D7417)=10,"OCT",IF(MONTH(D7417)=11,"NOV",IF(MONTH(D7417)=12,"DEC",""))))))))))))</f>
        <v>JUIN</v>
      </c>
    </row>
    <row r="7418" spans="1:11" x14ac:dyDescent="0.3">
      <c r="A7418" t="s">
        <v>382</v>
      </c>
      <c r="B7418" s="3">
        <v>45455</v>
      </c>
      <c r="C7418" s="4">
        <v>0.33333333333333331</v>
      </c>
      <c r="D7418" s="3">
        <v>45455</v>
      </c>
      <c r="E7418" s="4">
        <v>0.39583333333333331</v>
      </c>
      <c r="F7418" t="s">
        <v>382</v>
      </c>
      <c r="G7418" s="12" t="s">
        <v>12</v>
      </c>
      <c r="H7418" s="12" t="s">
        <v>35</v>
      </c>
      <c r="I7418" s="12" t="str">
        <f>_xlfn.XLOOKUP(Tableau1[[#This Row],[AGENT]],AGENT,TYPE,"",0)</f>
        <v>ASS</v>
      </c>
      <c r="J7418" s="13">
        <f>Tableau1[[#This Row],[Fin3]]-Tableau1[[#This Row],[Début2]]</f>
        <v>6.25E-2</v>
      </c>
      <c r="K7418" s="12" t="str">
        <f>IF(MONTH(D7418)=1,"JANV",IF(MONTH(D7418)=2,"FEV",IF(MONTH(D7418)=3,"MARS",IF(MONTH(D7418)=4,"AVR",IF(MONTH(D7418)=5,"MAI",IF(MONTH(D7418)=6,"JUIN",IF(MONTH(D7418)=7,"JUILL",IF(MONTH(D7418)=8,"AOU",IF(MONTH(D7418)=9,"SEPT",IF(MONTH(D7418)=10,"OCT",IF(MONTH(D7418)=11,"NOV",IF(MONTH(D7418)=12,"DEC",""))))))))))))</f>
        <v>JUIN</v>
      </c>
    </row>
    <row r="7419" spans="1:11" x14ac:dyDescent="0.3">
      <c r="A7419" t="s">
        <v>382</v>
      </c>
      <c r="B7419" s="3">
        <v>45447</v>
      </c>
      <c r="C7419" s="4">
        <v>0.41666666666666669</v>
      </c>
      <c r="D7419" s="3">
        <v>45447</v>
      </c>
      <c r="E7419" s="4">
        <v>0.5</v>
      </c>
      <c r="F7419" t="s">
        <v>382</v>
      </c>
      <c r="G7419" s="12" t="s">
        <v>12</v>
      </c>
      <c r="H7419" s="12" t="s">
        <v>35</v>
      </c>
      <c r="I7419" s="12" t="str">
        <f>_xlfn.XLOOKUP(Tableau1[[#This Row],[AGENT]],AGENT,TYPE,"",0)</f>
        <v>ASS</v>
      </c>
      <c r="J7419" s="13">
        <f>Tableau1[[#This Row],[Fin3]]-Tableau1[[#This Row],[Début2]]</f>
        <v>8.3333333333333315E-2</v>
      </c>
      <c r="K7419" s="12" t="str">
        <f>IF(MONTH(D7419)=1,"JANV",IF(MONTH(D7419)=2,"FEV",IF(MONTH(D7419)=3,"MARS",IF(MONTH(D7419)=4,"AVR",IF(MONTH(D7419)=5,"MAI",IF(MONTH(D7419)=6,"JUIN",IF(MONTH(D7419)=7,"JUILL",IF(MONTH(D7419)=8,"AOU",IF(MONTH(D7419)=9,"SEPT",IF(MONTH(D7419)=10,"OCT",IF(MONTH(D7419)=11,"NOV",IF(MONTH(D7419)=12,"DEC",""))))))))))))</f>
        <v>JUIN</v>
      </c>
    </row>
    <row r="7420" spans="1:11" x14ac:dyDescent="0.3">
      <c r="A7420" t="s">
        <v>382</v>
      </c>
      <c r="B7420" s="3">
        <v>45453</v>
      </c>
      <c r="C7420" s="4">
        <v>0.33333333333333331</v>
      </c>
      <c r="D7420" s="3">
        <v>45453</v>
      </c>
      <c r="E7420" s="4">
        <v>0.375</v>
      </c>
      <c r="F7420" t="s">
        <v>382</v>
      </c>
      <c r="G7420" s="12" t="s">
        <v>12</v>
      </c>
      <c r="H7420" s="12" t="s">
        <v>35</v>
      </c>
      <c r="I7420" s="12" t="str">
        <f>_xlfn.XLOOKUP(Tableau1[[#This Row],[AGENT]],AGENT,TYPE,"",0)</f>
        <v>ASS</v>
      </c>
      <c r="J7420" s="13">
        <f>Tableau1[[#This Row],[Fin3]]-Tableau1[[#This Row],[Début2]]</f>
        <v>4.1666666666666685E-2</v>
      </c>
      <c r="K7420" s="12" t="str">
        <f>IF(MONTH(D7420)=1,"JANV",IF(MONTH(D7420)=2,"FEV",IF(MONTH(D7420)=3,"MARS",IF(MONTH(D7420)=4,"AVR",IF(MONTH(D7420)=5,"MAI",IF(MONTH(D7420)=6,"JUIN",IF(MONTH(D7420)=7,"JUILL",IF(MONTH(D7420)=8,"AOU",IF(MONTH(D7420)=9,"SEPT",IF(MONTH(D7420)=10,"OCT",IF(MONTH(D7420)=11,"NOV",IF(MONTH(D7420)=12,"DEC",""))))))))))))</f>
        <v>JUIN</v>
      </c>
    </row>
    <row r="7421" spans="1:11" x14ac:dyDescent="0.3">
      <c r="A7421" t="s">
        <v>1778</v>
      </c>
      <c r="B7421" s="3">
        <v>45455</v>
      </c>
      <c r="C7421" s="4">
        <v>0.64583333333333337</v>
      </c>
      <c r="D7421" s="3">
        <v>45455</v>
      </c>
      <c r="E7421" s="4">
        <v>0.66666666666666663</v>
      </c>
      <c r="F7421" t="s">
        <v>382</v>
      </c>
      <c r="G7421" s="12" t="s">
        <v>12</v>
      </c>
      <c r="H7421" s="12" t="s">
        <v>35</v>
      </c>
      <c r="I7421" s="12" t="str">
        <f>_xlfn.XLOOKUP(Tableau1[[#This Row],[AGENT]],AGENT,TYPE,"",0)</f>
        <v>ASS</v>
      </c>
      <c r="J7421" s="13">
        <f>Tableau1[[#This Row],[Fin3]]-Tableau1[[#This Row],[Début2]]</f>
        <v>2.0833333333333259E-2</v>
      </c>
      <c r="K7421" s="12" t="str">
        <f>IF(MONTH(D7421)=1,"JANV",IF(MONTH(D7421)=2,"FEV",IF(MONTH(D7421)=3,"MARS",IF(MONTH(D7421)=4,"AVR",IF(MONTH(D7421)=5,"MAI",IF(MONTH(D7421)=6,"JUIN",IF(MONTH(D7421)=7,"JUILL",IF(MONTH(D7421)=8,"AOU",IF(MONTH(D7421)=9,"SEPT",IF(MONTH(D7421)=10,"OCT",IF(MONTH(D7421)=11,"NOV",IF(MONTH(D7421)=12,"DEC",""))))))))))))</f>
        <v>JUIN</v>
      </c>
    </row>
    <row r="7422" spans="1:11" x14ac:dyDescent="0.3">
      <c r="A7422" t="s">
        <v>382</v>
      </c>
      <c r="B7422" s="3">
        <v>45456</v>
      </c>
      <c r="C7422" s="4">
        <v>0.54166666666666663</v>
      </c>
      <c r="D7422" s="3">
        <v>45456</v>
      </c>
      <c r="E7422" s="4">
        <v>0.58333333333333337</v>
      </c>
      <c r="F7422" t="s">
        <v>382</v>
      </c>
      <c r="G7422" s="12" t="s">
        <v>12</v>
      </c>
      <c r="H7422" s="12" t="s">
        <v>35</v>
      </c>
      <c r="I7422" s="12" t="str">
        <f>_xlfn.XLOOKUP(Tableau1[[#This Row],[AGENT]],AGENT,TYPE,"",0)</f>
        <v>ASS</v>
      </c>
      <c r="J7422" s="13">
        <f>Tableau1[[#This Row],[Fin3]]-Tableau1[[#This Row],[Début2]]</f>
        <v>4.1666666666666741E-2</v>
      </c>
      <c r="K7422" s="12" t="str">
        <f>IF(MONTH(D7422)=1,"JANV",IF(MONTH(D7422)=2,"FEV",IF(MONTH(D7422)=3,"MARS",IF(MONTH(D7422)=4,"AVR",IF(MONTH(D7422)=5,"MAI",IF(MONTH(D7422)=6,"JUIN",IF(MONTH(D7422)=7,"JUILL",IF(MONTH(D7422)=8,"AOU",IF(MONTH(D7422)=9,"SEPT",IF(MONTH(D7422)=10,"OCT",IF(MONTH(D7422)=11,"NOV",IF(MONTH(D7422)=12,"DEC",""))))))))))))</f>
        <v>JUIN</v>
      </c>
    </row>
    <row r="7423" spans="1:11" x14ac:dyDescent="0.3">
      <c r="A7423" t="s">
        <v>382</v>
      </c>
      <c r="B7423" s="3">
        <v>45462</v>
      </c>
      <c r="C7423" s="4">
        <v>0.5625</v>
      </c>
      <c r="D7423" s="3">
        <v>45462</v>
      </c>
      <c r="E7423" s="4">
        <v>0.58333333333333337</v>
      </c>
      <c r="F7423" t="s">
        <v>382</v>
      </c>
      <c r="G7423" s="12" t="s">
        <v>12</v>
      </c>
      <c r="H7423" s="12" t="s">
        <v>35</v>
      </c>
      <c r="I7423" s="12" t="str">
        <f>_xlfn.XLOOKUP(Tableau1[[#This Row],[AGENT]],AGENT,TYPE,"",0)</f>
        <v>ASS</v>
      </c>
      <c r="J7423" s="13">
        <f>Tableau1[[#This Row],[Fin3]]-Tableau1[[#This Row],[Début2]]</f>
        <v>2.083333333333337E-2</v>
      </c>
      <c r="K7423" s="12" t="str">
        <f>IF(MONTH(D7423)=1,"JANV",IF(MONTH(D7423)=2,"FEV",IF(MONTH(D7423)=3,"MARS",IF(MONTH(D7423)=4,"AVR",IF(MONTH(D7423)=5,"MAI",IF(MONTH(D7423)=6,"JUIN",IF(MONTH(D7423)=7,"JUILL",IF(MONTH(D7423)=8,"AOU",IF(MONTH(D7423)=9,"SEPT",IF(MONTH(D7423)=10,"OCT",IF(MONTH(D7423)=11,"NOV",IF(MONTH(D7423)=12,"DEC",""))))))))))))</f>
        <v>JUIN</v>
      </c>
    </row>
    <row r="7424" spans="1:11" x14ac:dyDescent="0.3">
      <c r="A7424" t="s">
        <v>1780</v>
      </c>
      <c r="B7424" s="3">
        <v>45467</v>
      </c>
      <c r="C7424" s="4">
        <v>0.58333333333333337</v>
      </c>
      <c r="D7424" s="3">
        <v>45467</v>
      </c>
      <c r="E7424" s="4">
        <v>0.625</v>
      </c>
      <c r="F7424" t="s">
        <v>382</v>
      </c>
      <c r="G7424" s="12" t="s">
        <v>12</v>
      </c>
      <c r="H7424" s="12" t="s">
        <v>35</v>
      </c>
      <c r="I7424" s="12" t="str">
        <f>_xlfn.XLOOKUP(Tableau1[[#This Row],[AGENT]],AGENT,TYPE,"",0)</f>
        <v>ASS</v>
      </c>
      <c r="J7424" s="13">
        <f>Tableau1[[#This Row],[Fin3]]-Tableau1[[#This Row],[Début2]]</f>
        <v>4.166666666666663E-2</v>
      </c>
      <c r="K7424" s="12" t="str">
        <f>IF(MONTH(D7424)=1,"JANV",IF(MONTH(D7424)=2,"FEV",IF(MONTH(D7424)=3,"MARS",IF(MONTH(D7424)=4,"AVR",IF(MONTH(D7424)=5,"MAI",IF(MONTH(D7424)=6,"JUIN",IF(MONTH(D7424)=7,"JUILL",IF(MONTH(D7424)=8,"AOU",IF(MONTH(D7424)=9,"SEPT",IF(MONTH(D7424)=10,"OCT",IF(MONTH(D7424)=11,"NOV",IF(MONTH(D7424)=12,"DEC",""))))))))))))</f>
        <v>JUIN</v>
      </c>
    </row>
    <row r="7425" spans="1:11" x14ac:dyDescent="0.3">
      <c r="A7425" t="s">
        <v>382</v>
      </c>
      <c r="B7425" s="3">
        <v>45468</v>
      </c>
      <c r="C7425" s="4">
        <v>0.35416666666666669</v>
      </c>
      <c r="D7425" s="3">
        <v>45468</v>
      </c>
      <c r="E7425" s="4">
        <v>0.375</v>
      </c>
      <c r="F7425" t="s">
        <v>382</v>
      </c>
      <c r="G7425" s="12" t="s">
        <v>12</v>
      </c>
      <c r="H7425" s="12" t="s">
        <v>35</v>
      </c>
      <c r="I7425" s="12" t="str">
        <f>_xlfn.XLOOKUP(Tableau1[[#This Row],[AGENT]],AGENT,TYPE,"",0)</f>
        <v>ASS</v>
      </c>
      <c r="J7425" s="13">
        <f>Tableau1[[#This Row],[Fin3]]-Tableau1[[#This Row],[Début2]]</f>
        <v>2.0833333333333315E-2</v>
      </c>
      <c r="K7425" s="12" t="str">
        <f>IF(MONTH(D7425)=1,"JANV",IF(MONTH(D7425)=2,"FEV",IF(MONTH(D7425)=3,"MARS",IF(MONTH(D7425)=4,"AVR",IF(MONTH(D7425)=5,"MAI",IF(MONTH(D7425)=6,"JUIN",IF(MONTH(D7425)=7,"JUILL",IF(MONTH(D7425)=8,"AOU",IF(MONTH(D7425)=9,"SEPT",IF(MONTH(D7425)=10,"OCT",IF(MONTH(D7425)=11,"NOV",IF(MONTH(D7425)=12,"DEC",""))))))))))))</f>
        <v>JUIN</v>
      </c>
    </row>
    <row r="7426" spans="1:11" x14ac:dyDescent="0.3">
      <c r="A7426" t="s">
        <v>382</v>
      </c>
      <c r="B7426" s="3">
        <v>45470</v>
      </c>
      <c r="C7426" s="4">
        <v>0.5625</v>
      </c>
      <c r="D7426" s="3">
        <v>45470</v>
      </c>
      <c r="E7426" s="4">
        <v>0.58333333333333337</v>
      </c>
      <c r="F7426" t="s">
        <v>382</v>
      </c>
      <c r="G7426" s="12" t="s">
        <v>12</v>
      </c>
      <c r="H7426" s="12" t="s">
        <v>35</v>
      </c>
      <c r="I7426" s="12" t="str">
        <f>_xlfn.XLOOKUP(Tableau1[[#This Row],[AGENT]],AGENT,TYPE,"",0)</f>
        <v>ASS</v>
      </c>
      <c r="J7426" s="13">
        <f>Tableau1[[#This Row],[Fin3]]-Tableau1[[#This Row],[Début2]]</f>
        <v>2.083333333333337E-2</v>
      </c>
      <c r="K7426" s="12" t="str">
        <f>IF(MONTH(D7426)=1,"JANV",IF(MONTH(D7426)=2,"FEV",IF(MONTH(D7426)=3,"MARS",IF(MONTH(D7426)=4,"AVR",IF(MONTH(D7426)=5,"MAI",IF(MONTH(D7426)=6,"JUIN",IF(MONTH(D7426)=7,"JUILL",IF(MONTH(D7426)=8,"AOU",IF(MONTH(D7426)=9,"SEPT",IF(MONTH(D7426)=10,"OCT",IF(MONTH(D7426)=11,"NOV",IF(MONTH(D7426)=12,"DEC",""))))))))))))</f>
        <v>JUIN</v>
      </c>
    </row>
    <row r="7427" spans="1:11" x14ac:dyDescent="0.3">
      <c r="A7427" t="s">
        <v>382</v>
      </c>
      <c r="B7427" s="3">
        <v>45509</v>
      </c>
      <c r="C7427" s="4">
        <v>0.4375</v>
      </c>
      <c r="D7427" s="3">
        <v>45509</v>
      </c>
      <c r="E7427" s="4">
        <v>0.5</v>
      </c>
      <c r="F7427" t="s">
        <v>382</v>
      </c>
      <c r="G7427" s="12" t="s">
        <v>12</v>
      </c>
      <c r="H7427" s="12" t="s">
        <v>35</v>
      </c>
      <c r="I7427" s="12" t="str">
        <f>_xlfn.XLOOKUP(Tableau1[[#This Row],[AGENT]],AGENT,TYPE,"",0)</f>
        <v>ASS</v>
      </c>
      <c r="J7427" s="13">
        <f>Tableau1[[#This Row],[Fin3]]-Tableau1[[#This Row],[Début2]]</f>
        <v>6.25E-2</v>
      </c>
      <c r="K7427" s="12" t="str">
        <f>IF(MONTH(D7427)=1,"JANV",IF(MONTH(D7427)=2,"FEV",IF(MONTH(D7427)=3,"MARS",IF(MONTH(D7427)=4,"AVR",IF(MONTH(D7427)=5,"MAI",IF(MONTH(D7427)=6,"JUIN",IF(MONTH(D7427)=7,"JUILL",IF(MONTH(D7427)=8,"AOU",IF(MONTH(D7427)=9,"SEPT",IF(MONTH(D7427)=10,"OCT",IF(MONTH(D7427)=11,"NOV",IF(MONTH(D7427)=12,"DEC",""))))))))))))</f>
        <v>AOU</v>
      </c>
    </row>
    <row r="7428" spans="1:11" x14ac:dyDescent="0.3">
      <c r="A7428" t="s">
        <v>382</v>
      </c>
      <c r="B7428" s="3">
        <v>45511</v>
      </c>
      <c r="C7428" s="4">
        <v>0.5625</v>
      </c>
      <c r="D7428" s="3">
        <v>45511</v>
      </c>
      <c r="E7428" s="4">
        <v>0.58333333333333337</v>
      </c>
      <c r="F7428" t="s">
        <v>382</v>
      </c>
      <c r="G7428" s="12" t="s">
        <v>12</v>
      </c>
      <c r="H7428" s="12" t="s">
        <v>35</v>
      </c>
      <c r="I7428" s="12" t="str">
        <f>_xlfn.XLOOKUP(Tableau1[[#This Row],[AGENT]],AGENT,TYPE,"",0)</f>
        <v>ASS</v>
      </c>
      <c r="J7428" s="13">
        <f>Tableau1[[#This Row],[Fin3]]-Tableau1[[#This Row],[Début2]]</f>
        <v>2.083333333333337E-2</v>
      </c>
      <c r="K7428" s="12" t="str">
        <f>IF(MONTH(D7428)=1,"JANV",IF(MONTH(D7428)=2,"FEV",IF(MONTH(D7428)=3,"MARS",IF(MONTH(D7428)=4,"AVR",IF(MONTH(D7428)=5,"MAI",IF(MONTH(D7428)=6,"JUIN",IF(MONTH(D7428)=7,"JUILL",IF(MONTH(D7428)=8,"AOU",IF(MONTH(D7428)=9,"SEPT",IF(MONTH(D7428)=10,"OCT",IF(MONTH(D7428)=11,"NOV",IF(MONTH(D7428)=12,"DEC",""))))))))))))</f>
        <v>AOU</v>
      </c>
    </row>
    <row r="7429" spans="1:11" x14ac:dyDescent="0.3">
      <c r="B7429" s="3">
        <v>45505</v>
      </c>
      <c r="C7429" s="4">
        <v>0.54166666666666663</v>
      </c>
      <c r="D7429" s="3">
        <v>45505</v>
      </c>
      <c r="E7429" s="4">
        <v>0.70833333333333337</v>
      </c>
      <c r="F7429" t="s">
        <v>382</v>
      </c>
      <c r="G7429" t="s">
        <v>350</v>
      </c>
      <c r="H7429" s="12" t="s">
        <v>38</v>
      </c>
      <c r="I7429" s="12" t="str">
        <f>_xlfn.XLOOKUP(Tableau1[[#This Row],[AGENT]],AGENT,TYPE,"",0)</f>
        <v>RO</v>
      </c>
      <c r="J7429" s="13">
        <f>Tableau1[[#This Row],[Fin3]]-Tableau1[[#This Row],[Début2]]</f>
        <v>0.16666666666666674</v>
      </c>
      <c r="K7429" s="12" t="str">
        <f>IF(MONTH(D7429)=1,"JANV",IF(MONTH(D7429)=2,"FEV",IF(MONTH(D7429)=3,"MARS",IF(MONTH(D7429)=4,"AVR",IF(MONTH(D7429)=5,"MAI",IF(MONTH(D7429)=6,"JUIN",IF(MONTH(D7429)=7,"JUILL",IF(MONTH(D7429)=8,"AOU",IF(MONTH(D7429)=9,"SEPT",IF(MONTH(D7429)=10,"OCT",IF(MONTH(D7429)=11,"NOV",IF(MONTH(D7429)=12,"DEC",""))))))))))))</f>
        <v>AOU</v>
      </c>
    </row>
    <row r="7430" spans="1:11" x14ac:dyDescent="0.3">
      <c r="A7430" t="s">
        <v>2730</v>
      </c>
      <c r="B7430" s="3">
        <v>45394</v>
      </c>
      <c r="C7430" s="4">
        <v>0.4375</v>
      </c>
      <c r="D7430" s="3">
        <v>45394</v>
      </c>
      <c r="E7430" s="4">
        <v>0.45833333333333331</v>
      </c>
      <c r="F7430" t="s">
        <v>382</v>
      </c>
      <c r="G7430" t="s">
        <v>12</v>
      </c>
      <c r="H7430" s="12" t="s">
        <v>35</v>
      </c>
      <c r="I7430" s="12" t="str">
        <f>_xlfn.XLOOKUP(Tableau1[[#This Row],[AGENT]],AGENT,TYPE,"",0)</f>
        <v>ASS</v>
      </c>
      <c r="J7430" s="13">
        <f>Tableau1[[#This Row],[Fin3]]-Tableau1[[#This Row],[Début2]]</f>
        <v>2.0833333333333315E-2</v>
      </c>
      <c r="K7430" s="12" t="str">
        <f>IF(MONTH(D7430)=1,"JANV",IF(MONTH(D7430)=2,"FEV",IF(MONTH(D7430)=3,"MARS",IF(MONTH(D7430)=4,"AVR",IF(MONTH(D7430)=5,"MAI",IF(MONTH(D7430)=6,"JUIN",IF(MONTH(D7430)=7,"JUILL",IF(MONTH(D7430)=8,"AOU",IF(MONTH(D7430)=9,"SEPT",IF(MONTH(D7430)=10,"OCT",IF(MONTH(D7430)=11,"NOV",IF(MONTH(D7430)=12,"DEC",""))))))))))))</f>
        <v>AVR</v>
      </c>
    </row>
    <row r="7431" spans="1:11" x14ac:dyDescent="0.3">
      <c r="A7431" t="s">
        <v>1065</v>
      </c>
      <c r="B7431" s="3">
        <v>45384</v>
      </c>
      <c r="C7431" s="4">
        <v>0.64583333333333337</v>
      </c>
      <c r="D7431" s="3">
        <v>45384</v>
      </c>
      <c r="E7431" s="4">
        <v>0.6875</v>
      </c>
      <c r="F7431" t="s">
        <v>382</v>
      </c>
      <c r="G7431" t="s">
        <v>12</v>
      </c>
      <c r="H7431" s="12" t="s">
        <v>35</v>
      </c>
      <c r="I7431" s="12" t="str">
        <f>_xlfn.XLOOKUP(Tableau1[[#This Row],[AGENT]],AGENT,TYPE,"",0)</f>
        <v>ASS</v>
      </c>
      <c r="J7431" s="13">
        <f>Tableau1[[#This Row],[Fin3]]-Tableau1[[#This Row],[Début2]]</f>
        <v>4.166666666666663E-2</v>
      </c>
      <c r="K7431" s="12" t="str">
        <f>IF(MONTH(D7431)=1,"JANV",IF(MONTH(D7431)=2,"FEV",IF(MONTH(D7431)=3,"MARS",IF(MONTH(D7431)=4,"AVR",IF(MONTH(D7431)=5,"MAI",IF(MONTH(D7431)=6,"JUIN",IF(MONTH(D7431)=7,"JUILL",IF(MONTH(D7431)=8,"AOU",IF(MONTH(D7431)=9,"SEPT",IF(MONTH(D7431)=10,"OCT",IF(MONTH(D7431)=11,"NOV",IF(MONTH(D7431)=12,"DEC",""))))))))))))</f>
        <v>AVR</v>
      </c>
    </row>
    <row r="7432" spans="1:11" x14ac:dyDescent="0.3">
      <c r="A7432" t="s">
        <v>382</v>
      </c>
      <c r="B7432" s="3">
        <v>45384</v>
      </c>
      <c r="C7432" s="4">
        <v>0.64583333333333337</v>
      </c>
      <c r="D7432" s="3">
        <v>45384</v>
      </c>
      <c r="E7432" s="4">
        <v>0.6875</v>
      </c>
      <c r="F7432" t="s">
        <v>382</v>
      </c>
      <c r="G7432" t="s">
        <v>12</v>
      </c>
      <c r="H7432" s="12" t="s">
        <v>35</v>
      </c>
      <c r="I7432" s="12" t="str">
        <f>_xlfn.XLOOKUP(Tableau1[[#This Row],[AGENT]],AGENT,TYPE,"",0)</f>
        <v>ASS</v>
      </c>
      <c r="J7432" s="13">
        <f>Tableau1[[#This Row],[Fin3]]-Tableau1[[#This Row],[Début2]]</f>
        <v>4.166666666666663E-2</v>
      </c>
      <c r="K7432" s="12" t="str">
        <f>IF(MONTH(D7432)=1,"JANV",IF(MONTH(D7432)=2,"FEV",IF(MONTH(D7432)=3,"MARS",IF(MONTH(D7432)=4,"AVR",IF(MONTH(D7432)=5,"MAI",IF(MONTH(D7432)=6,"JUIN",IF(MONTH(D7432)=7,"JUILL",IF(MONTH(D7432)=8,"AOU",IF(MONTH(D7432)=9,"SEPT",IF(MONTH(D7432)=10,"OCT",IF(MONTH(D7432)=11,"NOV",IF(MONTH(D7432)=12,"DEC",""))))))))))))</f>
        <v>AVR</v>
      </c>
    </row>
    <row r="7433" spans="1:11" x14ac:dyDescent="0.3">
      <c r="A7433" t="s">
        <v>1778</v>
      </c>
      <c r="B7433" s="3">
        <v>45385</v>
      </c>
      <c r="C7433" s="4">
        <v>0.33333333333333331</v>
      </c>
      <c r="D7433" s="3">
        <v>45385</v>
      </c>
      <c r="E7433" s="4">
        <v>0.39583333333333331</v>
      </c>
      <c r="F7433" t="s">
        <v>382</v>
      </c>
      <c r="G7433" t="s">
        <v>12</v>
      </c>
      <c r="H7433" s="12" t="s">
        <v>35</v>
      </c>
      <c r="I7433" s="12" t="str">
        <f>_xlfn.XLOOKUP(Tableau1[[#This Row],[AGENT]],AGENT,TYPE,"",0)</f>
        <v>ASS</v>
      </c>
      <c r="J7433" s="13">
        <f>Tableau1[[#This Row],[Fin3]]-Tableau1[[#This Row],[Début2]]</f>
        <v>6.25E-2</v>
      </c>
      <c r="K7433" s="12" t="str">
        <f>IF(MONTH(D7433)=1,"JANV",IF(MONTH(D7433)=2,"FEV",IF(MONTH(D7433)=3,"MARS",IF(MONTH(D7433)=4,"AVR",IF(MONTH(D7433)=5,"MAI",IF(MONTH(D7433)=6,"JUIN",IF(MONTH(D7433)=7,"JUILL",IF(MONTH(D7433)=8,"AOU",IF(MONTH(D7433)=9,"SEPT",IF(MONTH(D7433)=10,"OCT",IF(MONTH(D7433)=11,"NOV",IF(MONTH(D7433)=12,"DEC",""))))))))))))</f>
        <v>AVR</v>
      </c>
    </row>
    <row r="7434" spans="1:11" x14ac:dyDescent="0.3">
      <c r="A7434" t="s">
        <v>382</v>
      </c>
      <c r="B7434" s="3">
        <v>45391</v>
      </c>
      <c r="C7434" s="4">
        <v>0.5625</v>
      </c>
      <c r="D7434" s="3">
        <v>45391</v>
      </c>
      <c r="E7434" s="4">
        <v>0.58333333333333337</v>
      </c>
      <c r="F7434" t="s">
        <v>382</v>
      </c>
      <c r="G7434" t="s">
        <v>12</v>
      </c>
      <c r="H7434" s="12" t="s">
        <v>35</v>
      </c>
      <c r="I7434" s="12" t="str">
        <f>_xlfn.XLOOKUP(Tableau1[[#This Row],[AGENT]],AGENT,TYPE,"",0)</f>
        <v>ASS</v>
      </c>
      <c r="J7434" s="13">
        <f>Tableau1[[#This Row],[Fin3]]-Tableau1[[#This Row],[Début2]]</f>
        <v>2.083333333333337E-2</v>
      </c>
      <c r="K7434" s="12" t="str">
        <f>IF(MONTH(D7434)=1,"JANV",IF(MONTH(D7434)=2,"FEV",IF(MONTH(D7434)=3,"MARS",IF(MONTH(D7434)=4,"AVR",IF(MONTH(D7434)=5,"MAI",IF(MONTH(D7434)=6,"JUIN",IF(MONTH(D7434)=7,"JUILL",IF(MONTH(D7434)=8,"AOU",IF(MONTH(D7434)=9,"SEPT",IF(MONTH(D7434)=10,"OCT",IF(MONTH(D7434)=11,"NOV",IF(MONTH(D7434)=12,"DEC",""))))))))))))</f>
        <v>AVR</v>
      </c>
    </row>
    <row r="7435" spans="1:11" x14ac:dyDescent="0.3">
      <c r="A7435" t="s">
        <v>382</v>
      </c>
      <c r="B7435" s="3">
        <v>45407</v>
      </c>
      <c r="C7435" s="4">
        <v>0.58333333333333337</v>
      </c>
      <c r="D7435" s="3">
        <v>45407</v>
      </c>
      <c r="E7435" s="4">
        <v>0.60416666666666663</v>
      </c>
      <c r="F7435" t="s">
        <v>382</v>
      </c>
      <c r="G7435" t="s">
        <v>12</v>
      </c>
      <c r="H7435" s="12" t="s">
        <v>35</v>
      </c>
      <c r="I7435" s="12" t="str">
        <f>_xlfn.XLOOKUP(Tableau1[[#This Row],[AGENT]],AGENT,TYPE,"",0)</f>
        <v>ASS</v>
      </c>
      <c r="J7435" s="13">
        <f>Tableau1[[#This Row],[Fin3]]-Tableau1[[#This Row],[Début2]]</f>
        <v>2.0833333333333259E-2</v>
      </c>
      <c r="K7435" s="12" t="str">
        <f>IF(MONTH(D7435)=1,"JANV",IF(MONTH(D7435)=2,"FEV",IF(MONTH(D7435)=3,"MARS",IF(MONTH(D7435)=4,"AVR",IF(MONTH(D7435)=5,"MAI",IF(MONTH(D7435)=6,"JUIN",IF(MONTH(D7435)=7,"JUILL",IF(MONTH(D7435)=8,"AOU",IF(MONTH(D7435)=9,"SEPT",IF(MONTH(D7435)=10,"OCT",IF(MONTH(D7435)=11,"NOV",IF(MONTH(D7435)=12,"DEC",""))))))))))))</f>
        <v>AVR</v>
      </c>
    </row>
    <row r="7436" spans="1:11" x14ac:dyDescent="0.3">
      <c r="A7436" t="s">
        <v>382</v>
      </c>
      <c r="B7436" s="3">
        <v>45405</v>
      </c>
      <c r="C7436" s="4">
        <v>0.54166666666666663</v>
      </c>
      <c r="D7436" s="3">
        <v>45405</v>
      </c>
      <c r="E7436" s="4">
        <v>0.5625</v>
      </c>
      <c r="F7436" t="s">
        <v>382</v>
      </c>
      <c r="G7436" t="s">
        <v>12</v>
      </c>
      <c r="H7436" s="12" t="s">
        <v>35</v>
      </c>
      <c r="I7436" s="12" t="str">
        <f>_xlfn.XLOOKUP(Tableau1[[#This Row],[AGENT]],AGENT,TYPE,"",0)</f>
        <v>ASS</v>
      </c>
      <c r="J7436" s="13">
        <f>Tableau1[[#This Row],[Fin3]]-Tableau1[[#This Row],[Début2]]</f>
        <v>2.083333333333337E-2</v>
      </c>
      <c r="K7436" s="12" t="str">
        <f>IF(MONTH(D7436)=1,"JANV",IF(MONTH(D7436)=2,"FEV",IF(MONTH(D7436)=3,"MARS",IF(MONTH(D7436)=4,"AVR",IF(MONTH(D7436)=5,"MAI",IF(MONTH(D7436)=6,"JUIN",IF(MONTH(D7436)=7,"JUILL",IF(MONTH(D7436)=8,"AOU",IF(MONTH(D7436)=9,"SEPT",IF(MONTH(D7436)=10,"OCT",IF(MONTH(D7436)=11,"NOV",IF(MONTH(D7436)=12,"DEC",""))))))))))))</f>
        <v>AVR</v>
      </c>
    </row>
    <row r="7437" spans="1:11" x14ac:dyDescent="0.3">
      <c r="A7437" s="16" t="s">
        <v>56</v>
      </c>
      <c r="B7437" s="17">
        <v>45293</v>
      </c>
      <c r="C7437" s="18">
        <v>0.39583333333333331</v>
      </c>
      <c r="D7437" s="17">
        <v>45293</v>
      </c>
      <c r="E7437" s="18">
        <v>0.40277777777777773</v>
      </c>
      <c r="F7437" s="16" t="s">
        <v>17</v>
      </c>
      <c r="G7437" s="16" t="s">
        <v>12</v>
      </c>
      <c r="H7437" s="12" t="s">
        <v>13</v>
      </c>
      <c r="I7437" s="12" t="str">
        <f>_xlfn.XLOOKUP(Tableau1[[#This Row],[AGENT]],AGENT,TYPE,"",0)</f>
        <v>RO</v>
      </c>
      <c r="J7437" s="13">
        <f>Tableau1[[#This Row],[Fin3]]-Tableau1[[#This Row],[Début2]]</f>
        <v>6.9444444444444198E-3</v>
      </c>
      <c r="K7437" s="12" t="str">
        <f>IF(MONTH(D7437)=1,"JANV",IF(MONTH(D7437)=2,"FEV",IF(MONTH(D7437)=3,"MARS",IF(MONTH(D7437)=4,"AVR",IF(MONTH(D7437)=5,"MAI",IF(MONTH(D7437)=6,"JUIN",IF(MONTH(D7437)=7,"JUILL",IF(MONTH(D7437)=8,"AOU",IF(MONTH(D7437)=9,"SEPT",IF(MONTH(D7437)=10,"OCT",IF(MONTH(D7437)=11,"NOV",IF(MONTH(D7437)=12,"DEC",""))))))))))))</f>
        <v>JANV</v>
      </c>
    </row>
    <row r="7438" spans="1:11" x14ac:dyDescent="0.3">
      <c r="A7438" s="16" t="s">
        <v>110</v>
      </c>
      <c r="B7438" s="17">
        <v>45301</v>
      </c>
      <c r="C7438" s="18">
        <v>0.35416666666666669</v>
      </c>
      <c r="D7438" s="17">
        <v>45301</v>
      </c>
      <c r="E7438" s="18">
        <v>0.375</v>
      </c>
      <c r="F7438" s="16" t="s">
        <v>17</v>
      </c>
      <c r="G7438" s="16" t="s">
        <v>12</v>
      </c>
      <c r="H7438" s="12" t="s">
        <v>13</v>
      </c>
      <c r="I7438" s="12" t="str">
        <f>_xlfn.XLOOKUP(Tableau1[[#This Row],[AGENT]],AGENT,TYPE,"",0)</f>
        <v>RO</v>
      </c>
      <c r="J7438" s="13">
        <f>Tableau1[[#This Row],[Fin3]]-Tableau1[[#This Row],[Début2]]</f>
        <v>2.0833333333333315E-2</v>
      </c>
      <c r="K7438" s="12" t="str">
        <f>IF(MONTH(D7438)=1,"JANV",IF(MONTH(D7438)=2,"FEV",IF(MONTH(D7438)=3,"MARS",IF(MONTH(D7438)=4,"AVR",IF(MONTH(D7438)=5,"MAI",IF(MONTH(D7438)=6,"JUIN",IF(MONTH(D7438)=7,"JUILL",IF(MONTH(D7438)=8,"AOU",IF(MONTH(D7438)=9,"SEPT",IF(MONTH(D7438)=10,"OCT",IF(MONTH(D7438)=11,"NOV",IF(MONTH(D7438)=12,"DEC",""))))))))))))</f>
        <v>JANV</v>
      </c>
    </row>
    <row r="7439" spans="1:11" x14ac:dyDescent="0.3">
      <c r="A7439" s="16" t="s">
        <v>113</v>
      </c>
      <c r="B7439" s="17">
        <v>45293</v>
      </c>
      <c r="C7439" s="18">
        <v>0.64583333333333337</v>
      </c>
      <c r="D7439" s="17">
        <v>45293</v>
      </c>
      <c r="E7439" s="18">
        <v>0.66666666666666663</v>
      </c>
      <c r="F7439" s="16" t="s">
        <v>17</v>
      </c>
      <c r="G7439" s="16" t="s">
        <v>12</v>
      </c>
      <c r="H7439" s="12" t="s">
        <v>13</v>
      </c>
      <c r="I7439" s="12" t="str">
        <f>_xlfn.XLOOKUP(Tableau1[[#This Row],[AGENT]],AGENT,TYPE,"",0)</f>
        <v>RO</v>
      </c>
      <c r="J7439" s="13">
        <f>Tableau1[[#This Row],[Fin3]]-Tableau1[[#This Row],[Début2]]</f>
        <v>2.0833333333333259E-2</v>
      </c>
      <c r="K7439" s="12" t="str">
        <f>IF(MONTH(D7439)=1,"JANV",IF(MONTH(D7439)=2,"FEV",IF(MONTH(D7439)=3,"MARS",IF(MONTH(D7439)=4,"AVR",IF(MONTH(D7439)=5,"MAI",IF(MONTH(D7439)=6,"JUIN",IF(MONTH(D7439)=7,"JUILL",IF(MONTH(D7439)=8,"AOU",IF(MONTH(D7439)=9,"SEPT",IF(MONTH(D7439)=10,"OCT",IF(MONTH(D7439)=11,"NOV",IF(MONTH(D7439)=12,"DEC",""))))))))))))</f>
        <v>JANV</v>
      </c>
    </row>
    <row r="7440" spans="1:11" x14ac:dyDescent="0.3">
      <c r="A7440" s="16" t="s">
        <v>122</v>
      </c>
      <c r="B7440" s="17">
        <v>45294</v>
      </c>
      <c r="C7440" s="18">
        <v>0.66666666666666663</v>
      </c>
      <c r="D7440" s="17">
        <v>45294</v>
      </c>
      <c r="E7440" s="18">
        <v>0.6875</v>
      </c>
      <c r="F7440" s="16" t="s">
        <v>17</v>
      </c>
      <c r="G7440" s="16" t="s">
        <v>12</v>
      </c>
      <c r="H7440" s="12" t="s">
        <v>13</v>
      </c>
      <c r="I7440" s="12" t="str">
        <f>_xlfn.XLOOKUP(Tableau1[[#This Row],[AGENT]],AGENT,TYPE,"",0)</f>
        <v>RO</v>
      </c>
      <c r="J7440" s="13">
        <f>Tableau1[[#This Row],[Fin3]]-Tableau1[[#This Row],[Début2]]</f>
        <v>2.083333333333337E-2</v>
      </c>
      <c r="K7440" s="12" t="str">
        <f>IF(MONTH(D7440)=1,"JANV",IF(MONTH(D7440)=2,"FEV",IF(MONTH(D7440)=3,"MARS",IF(MONTH(D7440)=4,"AVR",IF(MONTH(D7440)=5,"MAI",IF(MONTH(D7440)=6,"JUIN",IF(MONTH(D7440)=7,"JUILL",IF(MONTH(D7440)=8,"AOU",IF(MONTH(D7440)=9,"SEPT",IF(MONTH(D7440)=10,"OCT",IF(MONTH(D7440)=11,"NOV",IF(MONTH(D7440)=12,"DEC",""))))))))))))</f>
        <v>JANV</v>
      </c>
    </row>
    <row r="7441" spans="1:11" x14ac:dyDescent="0.3">
      <c r="A7441" s="16" t="s">
        <v>126</v>
      </c>
      <c r="B7441" s="17">
        <v>45301</v>
      </c>
      <c r="C7441" s="18">
        <v>0.33333333333333331</v>
      </c>
      <c r="D7441" s="17">
        <v>45301</v>
      </c>
      <c r="E7441" s="18">
        <v>0.35416666666666669</v>
      </c>
      <c r="F7441" s="16" t="s">
        <v>17</v>
      </c>
      <c r="G7441" s="16" t="s">
        <v>12</v>
      </c>
      <c r="H7441" s="12" t="s">
        <v>13</v>
      </c>
      <c r="I7441" s="12" t="str">
        <f>_xlfn.XLOOKUP(Tableau1[[#This Row],[AGENT]],AGENT,TYPE,"",0)</f>
        <v>RO</v>
      </c>
      <c r="J7441" s="13">
        <f>Tableau1[[#This Row],[Fin3]]-Tableau1[[#This Row],[Début2]]</f>
        <v>2.083333333333337E-2</v>
      </c>
      <c r="K7441" s="12" t="str">
        <f>IF(MONTH(D7441)=1,"JANV",IF(MONTH(D7441)=2,"FEV",IF(MONTH(D7441)=3,"MARS",IF(MONTH(D7441)=4,"AVR",IF(MONTH(D7441)=5,"MAI",IF(MONTH(D7441)=6,"JUIN",IF(MONTH(D7441)=7,"JUILL",IF(MONTH(D7441)=8,"AOU",IF(MONTH(D7441)=9,"SEPT",IF(MONTH(D7441)=10,"OCT",IF(MONTH(D7441)=11,"NOV",IF(MONTH(D7441)=12,"DEC",""))))))))))))</f>
        <v>JANV</v>
      </c>
    </row>
    <row r="7442" spans="1:11" x14ac:dyDescent="0.3">
      <c r="A7442" s="16" t="s">
        <v>147</v>
      </c>
      <c r="B7442" s="17">
        <v>45300</v>
      </c>
      <c r="C7442" s="18">
        <v>0.35416666666666669</v>
      </c>
      <c r="D7442" s="17">
        <v>45300</v>
      </c>
      <c r="E7442" s="18">
        <v>0.375</v>
      </c>
      <c r="F7442" s="16" t="s">
        <v>17</v>
      </c>
      <c r="G7442" s="16" t="s">
        <v>12</v>
      </c>
      <c r="H7442" s="12" t="s">
        <v>13</v>
      </c>
      <c r="I7442" s="12" t="str">
        <f>_xlfn.XLOOKUP(Tableau1[[#This Row],[AGENT]],AGENT,TYPE,"",0)</f>
        <v>RO</v>
      </c>
      <c r="J7442" s="13">
        <f>Tableau1[[#This Row],[Fin3]]-Tableau1[[#This Row],[Début2]]</f>
        <v>2.0833333333333315E-2</v>
      </c>
      <c r="K7442" s="12" t="str">
        <f>IF(MONTH(D7442)=1,"JANV",IF(MONTH(D7442)=2,"FEV",IF(MONTH(D7442)=3,"MARS",IF(MONTH(D7442)=4,"AVR",IF(MONTH(D7442)=5,"MAI",IF(MONTH(D7442)=6,"JUIN",IF(MONTH(D7442)=7,"JUILL",IF(MONTH(D7442)=8,"AOU",IF(MONTH(D7442)=9,"SEPT",IF(MONTH(D7442)=10,"OCT",IF(MONTH(D7442)=11,"NOV",IF(MONTH(D7442)=12,"DEC",""))))))))))))</f>
        <v>JANV</v>
      </c>
    </row>
    <row r="7443" spans="1:11" x14ac:dyDescent="0.3">
      <c r="A7443" s="16" t="s">
        <v>151</v>
      </c>
      <c r="B7443" s="17">
        <v>45315</v>
      </c>
      <c r="C7443" s="18">
        <v>0.33333333333333331</v>
      </c>
      <c r="D7443" s="17">
        <v>45315</v>
      </c>
      <c r="E7443" s="18">
        <v>0.35416666666666669</v>
      </c>
      <c r="F7443" s="16" t="s">
        <v>17</v>
      </c>
      <c r="G7443" s="16" t="s">
        <v>12</v>
      </c>
      <c r="H7443" s="12" t="s">
        <v>13</v>
      </c>
      <c r="I7443" s="12" t="str">
        <f>_xlfn.XLOOKUP(Tableau1[[#This Row],[AGENT]],AGENT,TYPE,"",0)</f>
        <v>RO</v>
      </c>
      <c r="J7443" s="13">
        <f>Tableau1[[#This Row],[Fin3]]-Tableau1[[#This Row],[Début2]]</f>
        <v>2.083333333333337E-2</v>
      </c>
      <c r="K7443" s="12" t="str">
        <f>IF(MONTH(D7443)=1,"JANV",IF(MONTH(D7443)=2,"FEV",IF(MONTH(D7443)=3,"MARS",IF(MONTH(D7443)=4,"AVR",IF(MONTH(D7443)=5,"MAI",IF(MONTH(D7443)=6,"JUIN",IF(MONTH(D7443)=7,"JUILL",IF(MONTH(D7443)=8,"AOU",IF(MONTH(D7443)=9,"SEPT",IF(MONTH(D7443)=10,"OCT",IF(MONTH(D7443)=11,"NOV",IF(MONTH(D7443)=12,"DEC",""))))))))))))</f>
        <v>JANV</v>
      </c>
    </row>
    <row r="7444" spans="1:11" x14ac:dyDescent="0.3">
      <c r="A7444" s="19" t="s">
        <v>151</v>
      </c>
      <c r="B7444" s="20">
        <v>45329</v>
      </c>
      <c r="C7444" s="21">
        <v>0.47916666666666669</v>
      </c>
      <c r="D7444" s="20">
        <v>45329</v>
      </c>
      <c r="E7444" s="21">
        <v>0.5</v>
      </c>
      <c r="F7444" s="19" t="s">
        <v>17</v>
      </c>
      <c r="G7444" s="19" t="s">
        <v>12</v>
      </c>
      <c r="H7444" s="12" t="s">
        <v>13</v>
      </c>
      <c r="I7444" s="12" t="str">
        <f>_xlfn.XLOOKUP(Tableau1[[#This Row],[AGENT]],AGENT,TYPE,"",0)</f>
        <v>RO</v>
      </c>
      <c r="J7444" s="13">
        <f>Tableau1[[#This Row],[Fin3]]-Tableau1[[#This Row],[Début2]]</f>
        <v>2.0833333333333315E-2</v>
      </c>
      <c r="K7444" s="12" t="str">
        <f>IF(MONTH(D7444)=1,"JANV",IF(MONTH(D7444)=2,"FEV",IF(MONTH(D7444)=3,"MARS",IF(MONTH(D7444)=4,"AVR",IF(MONTH(D7444)=5,"MAI",IF(MONTH(D7444)=6,"JUIN",IF(MONTH(D7444)=7,"JUILL",IF(MONTH(D7444)=8,"AOU",IF(MONTH(D7444)=9,"SEPT",IF(MONTH(D7444)=10,"OCT",IF(MONTH(D7444)=11,"NOV",IF(MONTH(D7444)=12,"DEC",""))))))))))))</f>
        <v>FEV</v>
      </c>
    </row>
    <row r="7445" spans="1:11" x14ac:dyDescent="0.3">
      <c r="A7445" s="19" t="s">
        <v>730</v>
      </c>
      <c r="B7445" s="20">
        <v>45336</v>
      </c>
      <c r="C7445" s="21">
        <v>0.64583333333333337</v>
      </c>
      <c r="D7445" s="20">
        <v>45336</v>
      </c>
      <c r="E7445" s="21">
        <v>0.66666666666666663</v>
      </c>
      <c r="F7445" s="19" t="s">
        <v>17</v>
      </c>
      <c r="G7445" s="19" t="s">
        <v>12</v>
      </c>
      <c r="H7445" s="12" t="s">
        <v>13</v>
      </c>
      <c r="I7445" s="12" t="str">
        <f>_xlfn.XLOOKUP(Tableau1[[#This Row],[AGENT]],AGENT,TYPE,"",0)</f>
        <v>RO</v>
      </c>
      <c r="J7445" s="13">
        <f>Tableau1[[#This Row],[Fin3]]-Tableau1[[#This Row],[Début2]]</f>
        <v>2.0833333333333259E-2</v>
      </c>
      <c r="K7445" s="12" t="str">
        <f>IF(MONTH(D7445)=1,"JANV",IF(MONTH(D7445)=2,"FEV",IF(MONTH(D7445)=3,"MARS",IF(MONTH(D7445)=4,"AVR",IF(MONTH(D7445)=5,"MAI",IF(MONTH(D7445)=6,"JUIN",IF(MONTH(D7445)=7,"JUILL",IF(MONTH(D7445)=8,"AOU",IF(MONTH(D7445)=9,"SEPT",IF(MONTH(D7445)=10,"OCT",IF(MONTH(D7445)=11,"NOV",IF(MONTH(D7445)=12,"DEC",""))))))))))))</f>
        <v>FEV</v>
      </c>
    </row>
    <row r="7446" spans="1:11" x14ac:dyDescent="0.3">
      <c r="A7446" s="19" t="s">
        <v>735</v>
      </c>
      <c r="B7446" s="20">
        <v>45349</v>
      </c>
      <c r="C7446" s="21">
        <v>0.44791666666666669</v>
      </c>
      <c r="D7446" s="20">
        <v>45349</v>
      </c>
      <c r="E7446" s="21">
        <v>0.45833333333333331</v>
      </c>
      <c r="F7446" s="19" t="s">
        <v>17</v>
      </c>
      <c r="G7446" s="19" t="s">
        <v>12</v>
      </c>
      <c r="H7446" s="12" t="s">
        <v>13</v>
      </c>
      <c r="I7446" s="12" t="str">
        <f>_xlfn.XLOOKUP(Tableau1[[#This Row],[AGENT]],AGENT,TYPE,"",0)</f>
        <v>RO</v>
      </c>
      <c r="J7446" s="13">
        <f>Tableau1[[#This Row],[Fin3]]-Tableau1[[#This Row],[Début2]]</f>
        <v>1.041666666666663E-2</v>
      </c>
      <c r="K7446" s="12" t="str">
        <f>IF(MONTH(D7446)=1,"JANV",IF(MONTH(D7446)=2,"FEV",IF(MONTH(D7446)=3,"MARS",IF(MONTH(D7446)=4,"AVR",IF(MONTH(D7446)=5,"MAI",IF(MONTH(D7446)=6,"JUIN",IF(MONTH(D7446)=7,"JUILL",IF(MONTH(D7446)=8,"AOU",IF(MONTH(D7446)=9,"SEPT",IF(MONTH(D7446)=10,"OCT",IF(MONTH(D7446)=11,"NOV",IF(MONTH(D7446)=12,"DEC",""))))))))))))</f>
        <v>FEV</v>
      </c>
    </row>
    <row r="7447" spans="1:11" x14ac:dyDescent="0.3">
      <c r="A7447" s="19" t="s">
        <v>736</v>
      </c>
      <c r="B7447" s="20">
        <v>45351</v>
      </c>
      <c r="C7447" s="21">
        <v>0.5625</v>
      </c>
      <c r="D7447" s="20">
        <v>45351</v>
      </c>
      <c r="E7447" s="21">
        <v>0.58333333333333337</v>
      </c>
      <c r="F7447" s="19" t="s">
        <v>17</v>
      </c>
      <c r="G7447" s="19" t="s">
        <v>12</v>
      </c>
      <c r="H7447" s="12" t="s">
        <v>13</v>
      </c>
      <c r="I7447" s="12" t="str">
        <f>_xlfn.XLOOKUP(Tableau1[[#This Row],[AGENT]],AGENT,TYPE,"",0)</f>
        <v>RO</v>
      </c>
      <c r="J7447" s="13">
        <f>Tableau1[[#This Row],[Fin3]]-Tableau1[[#This Row],[Début2]]</f>
        <v>2.083333333333337E-2</v>
      </c>
      <c r="K7447" s="12" t="str">
        <f>IF(MONTH(D7447)=1,"JANV",IF(MONTH(D7447)=2,"FEV",IF(MONTH(D7447)=3,"MARS",IF(MONTH(D7447)=4,"AVR",IF(MONTH(D7447)=5,"MAI",IF(MONTH(D7447)=6,"JUIN",IF(MONTH(D7447)=7,"JUILL",IF(MONTH(D7447)=8,"AOU",IF(MONTH(D7447)=9,"SEPT",IF(MONTH(D7447)=10,"OCT",IF(MONTH(D7447)=11,"NOV",IF(MONTH(D7447)=12,"DEC",""))))))))))))</f>
        <v>FEV</v>
      </c>
    </row>
    <row r="7448" spans="1:11" x14ac:dyDescent="0.3">
      <c r="A7448" s="19" t="s">
        <v>748</v>
      </c>
      <c r="B7448" s="20">
        <v>45348</v>
      </c>
      <c r="C7448" s="21">
        <v>0.54166666666666663</v>
      </c>
      <c r="D7448" s="20">
        <v>45348</v>
      </c>
      <c r="E7448" s="21">
        <v>0.58333333333333337</v>
      </c>
      <c r="F7448" s="19" t="s">
        <v>17</v>
      </c>
      <c r="G7448" s="19" t="s">
        <v>12</v>
      </c>
      <c r="H7448" s="12" t="s">
        <v>13</v>
      </c>
      <c r="I7448" s="12" t="str">
        <f>_xlfn.XLOOKUP(Tableau1[[#This Row],[AGENT]],AGENT,TYPE,"",0)</f>
        <v>RO</v>
      </c>
      <c r="J7448" s="13">
        <f>Tableau1[[#This Row],[Fin3]]-Tableau1[[#This Row],[Début2]]</f>
        <v>4.1666666666666741E-2</v>
      </c>
      <c r="K7448" s="12" t="str">
        <f>IF(MONTH(D7448)=1,"JANV",IF(MONTH(D7448)=2,"FEV",IF(MONTH(D7448)=3,"MARS",IF(MONTH(D7448)=4,"AVR",IF(MONTH(D7448)=5,"MAI",IF(MONTH(D7448)=6,"JUIN",IF(MONTH(D7448)=7,"JUILL",IF(MONTH(D7448)=8,"AOU",IF(MONTH(D7448)=9,"SEPT",IF(MONTH(D7448)=10,"OCT",IF(MONTH(D7448)=11,"NOV",IF(MONTH(D7448)=12,"DEC",""))))))))))))</f>
        <v>FEV</v>
      </c>
    </row>
    <row r="7449" spans="1:11" x14ac:dyDescent="0.3">
      <c r="A7449" s="19" t="s">
        <v>110</v>
      </c>
      <c r="B7449" s="20">
        <v>45344</v>
      </c>
      <c r="C7449" s="21">
        <v>0.47916666666666669</v>
      </c>
      <c r="D7449" s="20">
        <v>45344</v>
      </c>
      <c r="E7449" s="21">
        <v>0.5</v>
      </c>
      <c r="F7449" s="19" t="s">
        <v>17</v>
      </c>
      <c r="G7449" s="19" t="s">
        <v>12</v>
      </c>
      <c r="H7449" s="12" t="s">
        <v>13</v>
      </c>
      <c r="I7449" s="12" t="str">
        <f>_xlfn.XLOOKUP(Tableau1[[#This Row],[AGENT]],AGENT,TYPE,"",0)</f>
        <v>RO</v>
      </c>
      <c r="J7449" s="13">
        <f>Tableau1[[#This Row],[Fin3]]-Tableau1[[#This Row],[Début2]]</f>
        <v>2.0833333333333315E-2</v>
      </c>
      <c r="K7449" s="12" t="str">
        <f>IF(MONTH(D7449)=1,"JANV",IF(MONTH(D7449)=2,"FEV",IF(MONTH(D7449)=3,"MARS",IF(MONTH(D7449)=4,"AVR",IF(MONTH(D7449)=5,"MAI",IF(MONTH(D7449)=6,"JUIN",IF(MONTH(D7449)=7,"JUILL",IF(MONTH(D7449)=8,"AOU",IF(MONTH(D7449)=9,"SEPT",IF(MONTH(D7449)=10,"OCT",IF(MONTH(D7449)=11,"NOV",IF(MONTH(D7449)=12,"DEC",""))))))))))))</f>
        <v>FEV</v>
      </c>
    </row>
    <row r="7450" spans="1:11" x14ac:dyDescent="0.3">
      <c r="A7450" s="19" t="s">
        <v>768</v>
      </c>
      <c r="B7450" s="20">
        <v>45349</v>
      </c>
      <c r="C7450" s="21">
        <v>0.4375</v>
      </c>
      <c r="D7450" s="20">
        <v>45349</v>
      </c>
      <c r="E7450" s="21">
        <v>0.44791666666666669</v>
      </c>
      <c r="F7450" s="19" t="s">
        <v>17</v>
      </c>
      <c r="G7450" s="19" t="s">
        <v>12</v>
      </c>
      <c r="H7450" s="12" t="s">
        <v>13</v>
      </c>
      <c r="I7450" s="12" t="str">
        <f>_xlfn.XLOOKUP(Tableau1[[#This Row],[AGENT]],AGENT,TYPE,"",0)</f>
        <v>RO</v>
      </c>
      <c r="J7450" s="13">
        <f>Tableau1[[#This Row],[Fin3]]-Tableau1[[#This Row],[Début2]]</f>
        <v>1.0416666666666685E-2</v>
      </c>
      <c r="K7450" s="12" t="str">
        <f>IF(MONTH(D7450)=1,"JANV",IF(MONTH(D7450)=2,"FEV",IF(MONTH(D7450)=3,"MARS",IF(MONTH(D7450)=4,"AVR",IF(MONTH(D7450)=5,"MAI",IF(MONTH(D7450)=6,"JUIN",IF(MONTH(D7450)=7,"JUILL",IF(MONTH(D7450)=8,"AOU",IF(MONTH(D7450)=9,"SEPT",IF(MONTH(D7450)=10,"OCT",IF(MONTH(D7450)=11,"NOV",IF(MONTH(D7450)=12,"DEC",""))))))))))))</f>
        <v>FEV</v>
      </c>
    </row>
    <row r="7451" spans="1:11" x14ac:dyDescent="0.3">
      <c r="A7451" s="19" t="s">
        <v>769</v>
      </c>
      <c r="B7451" s="20">
        <v>45351</v>
      </c>
      <c r="C7451" s="21">
        <v>0.35416666666666669</v>
      </c>
      <c r="D7451" s="20">
        <v>45351</v>
      </c>
      <c r="E7451" s="21">
        <v>0.375</v>
      </c>
      <c r="F7451" s="19" t="s">
        <v>17</v>
      </c>
      <c r="G7451" s="19" t="s">
        <v>12</v>
      </c>
      <c r="H7451" s="12" t="s">
        <v>13</v>
      </c>
      <c r="I7451" s="12" t="str">
        <f>_xlfn.XLOOKUP(Tableau1[[#This Row],[AGENT]],AGENT,TYPE,"",0)</f>
        <v>RO</v>
      </c>
      <c r="J7451" s="13">
        <f>Tableau1[[#This Row],[Fin3]]-Tableau1[[#This Row],[Début2]]</f>
        <v>2.0833333333333315E-2</v>
      </c>
      <c r="K7451" s="12" t="str">
        <f>IF(MONTH(D7451)=1,"JANV",IF(MONTH(D7451)=2,"FEV",IF(MONTH(D7451)=3,"MARS",IF(MONTH(D7451)=4,"AVR",IF(MONTH(D7451)=5,"MAI",IF(MONTH(D7451)=6,"JUIN",IF(MONTH(D7451)=7,"JUILL",IF(MONTH(D7451)=8,"AOU",IF(MONTH(D7451)=9,"SEPT",IF(MONTH(D7451)=10,"OCT",IF(MONTH(D7451)=11,"NOV",IF(MONTH(D7451)=12,"DEC",""))))))))))))</f>
        <v>FEV</v>
      </c>
    </row>
    <row r="7452" spans="1:11" x14ac:dyDescent="0.3">
      <c r="A7452" s="22" t="s">
        <v>797</v>
      </c>
      <c r="B7452" s="23">
        <v>45352</v>
      </c>
      <c r="C7452" s="24">
        <v>0.3923611111111111</v>
      </c>
      <c r="D7452" s="23">
        <v>45352</v>
      </c>
      <c r="E7452" s="24">
        <v>0.39583333333333331</v>
      </c>
      <c r="F7452" s="22" t="s">
        <v>17</v>
      </c>
      <c r="G7452" s="22" t="s">
        <v>12</v>
      </c>
      <c r="H7452" s="12" t="s">
        <v>13</v>
      </c>
      <c r="I7452" s="12" t="str">
        <f>_xlfn.XLOOKUP(Tableau1[[#This Row],[AGENT]],AGENT,TYPE,"",0)</f>
        <v>RO</v>
      </c>
      <c r="J7452" s="13">
        <f>Tableau1[[#This Row],[Fin3]]-Tableau1[[#This Row],[Début2]]</f>
        <v>3.4722222222222099E-3</v>
      </c>
      <c r="K7452" s="12" t="str">
        <f>IF(MONTH(D7452)=1,"JANV",IF(MONTH(D7452)=2,"FEV",IF(MONTH(D7452)=3,"MARS",IF(MONTH(D7452)=4,"AVR",IF(MONTH(D7452)=5,"MAI",IF(MONTH(D7452)=6,"JUIN",IF(MONTH(D7452)=7,"JUILL",IF(MONTH(D7452)=8,"AOU",IF(MONTH(D7452)=9,"SEPT",IF(MONTH(D7452)=10,"OCT",IF(MONTH(D7452)=11,"NOV",IF(MONTH(D7452)=12,"DEC",""))))))))))))</f>
        <v>MARS</v>
      </c>
    </row>
    <row r="7453" spans="1:11" x14ac:dyDescent="0.3">
      <c r="A7453" s="22" t="s">
        <v>798</v>
      </c>
      <c r="B7453" s="23">
        <v>45356</v>
      </c>
      <c r="C7453" s="24">
        <v>0.34027777777777779</v>
      </c>
      <c r="D7453" s="23">
        <v>45356</v>
      </c>
      <c r="E7453" s="24">
        <v>0.34722222222222221</v>
      </c>
      <c r="F7453" s="22" t="s">
        <v>17</v>
      </c>
      <c r="G7453" s="22" t="s">
        <v>12</v>
      </c>
      <c r="H7453" s="12" t="s">
        <v>13</v>
      </c>
      <c r="I7453" s="12" t="str">
        <f>_xlfn.XLOOKUP(Tableau1[[#This Row],[AGENT]],AGENT,TYPE,"",0)</f>
        <v>RO</v>
      </c>
      <c r="J7453" s="13">
        <f>Tableau1[[#This Row],[Fin3]]-Tableau1[[#This Row],[Début2]]</f>
        <v>6.9444444444444198E-3</v>
      </c>
      <c r="K7453" s="12" t="str">
        <f>IF(MONTH(D7453)=1,"JANV",IF(MONTH(D7453)=2,"FEV",IF(MONTH(D7453)=3,"MARS",IF(MONTH(D7453)=4,"AVR",IF(MONTH(D7453)=5,"MAI",IF(MONTH(D7453)=6,"JUIN",IF(MONTH(D7453)=7,"JUILL",IF(MONTH(D7453)=8,"AOU",IF(MONTH(D7453)=9,"SEPT",IF(MONTH(D7453)=10,"OCT",IF(MONTH(D7453)=11,"NOV",IF(MONTH(D7453)=12,"DEC",""))))))))))))</f>
        <v>MARS</v>
      </c>
    </row>
    <row r="7454" spans="1:11" x14ac:dyDescent="0.3">
      <c r="A7454" s="22" t="s">
        <v>813</v>
      </c>
      <c r="B7454" s="23">
        <v>45356</v>
      </c>
      <c r="C7454" s="24">
        <v>0.5</v>
      </c>
      <c r="D7454" s="23">
        <v>45356</v>
      </c>
      <c r="E7454" s="24">
        <v>0.50694444444444442</v>
      </c>
      <c r="F7454" s="22" t="s">
        <v>17</v>
      </c>
      <c r="G7454" s="22" t="s">
        <v>12</v>
      </c>
      <c r="H7454" s="12" t="s">
        <v>13</v>
      </c>
      <c r="I7454" s="12" t="str">
        <f>_xlfn.XLOOKUP(Tableau1[[#This Row],[AGENT]],AGENT,TYPE,"",0)</f>
        <v>RO</v>
      </c>
      <c r="J7454" s="13">
        <f>Tableau1[[#This Row],[Fin3]]-Tableau1[[#This Row],[Début2]]</f>
        <v>6.9444444444444198E-3</v>
      </c>
      <c r="K7454" s="12" t="str">
        <f>IF(MONTH(D7454)=1,"JANV",IF(MONTH(D7454)=2,"FEV",IF(MONTH(D7454)=3,"MARS",IF(MONTH(D7454)=4,"AVR",IF(MONTH(D7454)=5,"MAI",IF(MONTH(D7454)=6,"JUIN",IF(MONTH(D7454)=7,"JUILL",IF(MONTH(D7454)=8,"AOU",IF(MONTH(D7454)=9,"SEPT",IF(MONTH(D7454)=10,"OCT",IF(MONTH(D7454)=11,"NOV",IF(MONTH(D7454)=12,"DEC",""))))))))))))</f>
        <v>MARS</v>
      </c>
    </row>
    <row r="7455" spans="1:11" x14ac:dyDescent="0.3">
      <c r="A7455" s="22" t="s">
        <v>819</v>
      </c>
      <c r="B7455" s="23">
        <v>45357</v>
      </c>
      <c r="C7455" s="24">
        <v>0.41666666666666669</v>
      </c>
      <c r="D7455" s="23">
        <v>45357</v>
      </c>
      <c r="E7455" s="24">
        <v>0.4375</v>
      </c>
      <c r="F7455" s="22" t="s">
        <v>17</v>
      </c>
      <c r="G7455" s="22" t="s">
        <v>12</v>
      </c>
      <c r="H7455" s="12" t="s">
        <v>13</v>
      </c>
      <c r="I7455" s="12" t="str">
        <f>_xlfn.XLOOKUP(Tableau1[[#This Row],[AGENT]],AGENT,TYPE,"",0)</f>
        <v>RO</v>
      </c>
      <c r="J7455" s="13">
        <f>Tableau1[[#This Row],[Fin3]]-Tableau1[[#This Row],[Début2]]</f>
        <v>2.0833333333333315E-2</v>
      </c>
      <c r="K7455" s="12" t="str">
        <f>IF(MONTH(D7455)=1,"JANV",IF(MONTH(D7455)=2,"FEV",IF(MONTH(D7455)=3,"MARS",IF(MONTH(D7455)=4,"AVR",IF(MONTH(D7455)=5,"MAI",IF(MONTH(D7455)=6,"JUIN",IF(MONTH(D7455)=7,"JUILL",IF(MONTH(D7455)=8,"AOU",IF(MONTH(D7455)=9,"SEPT",IF(MONTH(D7455)=10,"OCT",IF(MONTH(D7455)=11,"NOV",IF(MONTH(D7455)=12,"DEC",""))))))))))))</f>
        <v>MARS</v>
      </c>
    </row>
    <row r="7456" spans="1:11" x14ac:dyDescent="0.3">
      <c r="A7456" s="22" t="s">
        <v>833</v>
      </c>
      <c r="B7456" s="23">
        <v>45366</v>
      </c>
      <c r="C7456" s="24">
        <v>0.52083333333333337</v>
      </c>
      <c r="D7456" s="23">
        <v>45366</v>
      </c>
      <c r="E7456" s="24">
        <v>0.54166666666666663</v>
      </c>
      <c r="F7456" s="22" t="s">
        <v>17</v>
      </c>
      <c r="G7456" s="22" t="s">
        <v>12</v>
      </c>
      <c r="H7456" s="12" t="s">
        <v>13</v>
      </c>
      <c r="I7456" s="12" t="str">
        <f>_xlfn.XLOOKUP(Tableau1[[#This Row],[AGENT]],AGENT,TYPE,"",0)</f>
        <v>RO</v>
      </c>
      <c r="J7456" s="13">
        <f>Tableau1[[#This Row],[Fin3]]-Tableau1[[#This Row],[Début2]]</f>
        <v>2.0833333333333259E-2</v>
      </c>
      <c r="K7456" s="12" t="str">
        <f>IF(MONTH(D7456)=1,"JANV",IF(MONTH(D7456)=2,"FEV",IF(MONTH(D7456)=3,"MARS",IF(MONTH(D7456)=4,"AVR",IF(MONTH(D7456)=5,"MAI",IF(MONTH(D7456)=6,"JUIN",IF(MONTH(D7456)=7,"JUILL",IF(MONTH(D7456)=8,"AOU",IF(MONTH(D7456)=9,"SEPT",IF(MONTH(D7456)=10,"OCT",IF(MONTH(D7456)=11,"NOV",IF(MONTH(D7456)=12,"DEC",""))))))))))))</f>
        <v>MARS</v>
      </c>
    </row>
    <row r="7457" spans="1:11" x14ac:dyDescent="0.3">
      <c r="A7457" s="22" t="s">
        <v>110</v>
      </c>
      <c r="B7457" s="23">
        <v>45365</v>
      </c>
      <c r="C7457" s="24">
        <v>0.375</v>
      </c>
      <c r="D7457" s="23">
        <v>45365</v>
      </c>
      <c r="E7457" s="24">
        <v>0.39583333333333331</v>
      </c>
      <c r="F7457" s="22" t="s">
        <v>17</v>
      </c>
      <c r="G7457" s="22" t="s">
        <v>12</v>
      </c>
      <c r="H7457" s="12" t="s">
        <v>13</v>
      </c>
      <c r="I7457" s="12" t="str">
        <f>_xlfn.XLOOKUP(Tableau1[[#This Row],[AGENT]],AGENT,TYPE,"",0)</f>
        <v>RO</v>
      </c>
      <c r="J7457" s="13">
        <f>Tableau1[[#This Row],[Fin3]]-Tableau1[[#This Row],[Début2]]</f>
        <v>2.0833333333333315E-2</v>
      </c>
      <c r="K7457" s="12" t="str">
        <f>IF(MONTH(D7457)=1,"JANV",IF(MONTH(D7457)=2,"FEV",IF(MONTH(D7457)=3,"MARS",IF(MONTH(D7457)=4,"AVR",IF(MONTH(D7457)=5,"MAI",IF(MONTH(D7457)=6,"JUIN",IF(MONTH(D7457)=7,"JUILL",IF(MONTH(D7457)=8,"AOU",IF(MONTH(D7457)=9,"SEPT",IF(MONTH(D7457)=10,"OCT",IF(MONTH(D7457)=11,"NOV",IF(MONTH(D7457)=12,"DEC",""))))))))))))</f>
        <v>MARS</v>
      </c>
    </row>
    <row r="7458" spans="1:11" x14ac:dyDescent="0.3">
      <c r="A7458" s="22" t="s">
        <v>839</v>
      </c>
      <c r="B7458" s="23">
        <v>45366</v>
      </c>
      <c r="C7458" s="24">
        <v>0.5</v>
      </c>
      <c r="D7458" s="23">
        <v>45366</v>
      </c>
      <c r="E7458" s="24">
        <v>0.52083333333333337</v>
      </c>
      <c r="F7458" s="22" t="s">
        <v>17</v>
      </c>
      <c r="G7458" s="22" t="s">
        <v>12</v>
      </c>
      <c r="H7458" s="12" t="s">
        <v>13</v>
      </c>
      <c r="I7458" s="12" t="str">
        <f>_xlfn.XLOOKUP(Tableau1[[#This Row],[AGENT]],AGENT,TYPE,"",0)</f>
        <v>RO</v>
      </c>
      <c r="J7458" s="13">
        <f>Tableau1[[#This Row],[Fin3]]-Tableau1[[#This Row],[Début2]]</f>
        <v>2.083333333333337E-2</v>
      </c>
      <c r="K7458" s="12" t="str">
        <f>IF(MONTH(D7458)=1,"JANV",IF(MONTH(D7458)=2,"FEV",IF(MONTH(D7458)=3,"MARS",IF(MONTH(D7458)=4,"AVR",IF(MONTH(D7458)=5,"MAI",IF(MONTH(D7458)=6,"JUIN",IF(MONTH(D7458)=7,"JUILL",IF(MONTH(D7458)=8,"AOU",IF(MONTH(D7458)=9,"SEPT",IF(MONTH(D7458)=10,"OCT",IF(MONTH(D7458)=11,"NOV",IF(MONTH(D7458)=12,"DEC",""))))))))))))</f>
        <v>MARS</v>
      </c>
    </row>
    <row r="7459" spans="1:11" x14ac:dyDescent="0.3">
      <c r="A7459" s="22" t="s">
        <v>151</v>
      </c>
      <c r="B7459" s="23">
        <v>45378</v>
      </c>
      <c r="C7459" s="24">
        <v>0.375</v>
      </c>
      <c r="D7459" s="23">
        <v>45378</v>
      </c>
      <c r="E7459" s="24">
        <v>0.39583333333333331</v>
      </c>
      <c r="F7459" s="22" t="s">
        <v>17</v>
      </c>
      <c r="G7459" s="22" t="s">
        <v>12</v>
      </c>
      <c r="H7459" s="12" t="s">
        <v>13</v>
      </c>
      <c r="I7459" s="12" t="str">
        <f>_xlfn.XLOOKUP(Tableau1[[#This Row],[AGENT]],AGENT,TYPE,"",0)</f>
        <v>RO</v>
      </c>
      <c r="J7459" s="13">
        <f>Tableau1[[#This Row],[Fin3]]-Tableau1[[#This Row],[Début2]]</f>
        <v>2.0833333333333315E-2</v>
      </c>
      <c r="K7459" s="12" t="str">
        <f>IF(MONTH(D7459)=1,"JANV",IF(MONTH(D7459)=2,"FEV",IF(MONTH(D7459)=3,"MARS",IF(MONTH(D7459)=4,"AVR",IF(MONTH(D7459)=5,"MAI",IF(MONTH(D7459)=6,"JUIN",IF(MONTH(D7459)=7,"JUILL",IF(MONTH(D7459)=8,"AOU",IF(MONTH(D7459)=9,"SEPT",IF(MONTH(D7459)=10,"OCT",IF(MONTH(D7459)=11,"NOV",IF(MONTH(D7459)=12,"DEC",""))))))))))))</f>
        <v>MARS</v>
      </c>
    </row>
    <row r="7460" spans="1:11" x14ac:dyDescent="0.3">
      <c r="A7460" s="19" t="s">
        <v>151</v>
      </c>
      <c r="B7460" s="20">
        <v>45385</v>
      </c>
      <c r="C7460" s="21">
        <v>0.33333333333333331</v>
      </c>
      <c r="D7460" s="20">
        <v>45385</v>
      </c>
      <c r="E7460" s="21">
        <v>0.35416666666666669</v>
      </c>
      <c r="F7460" s="19" t="s">
        <v>17</v>
      </c>
      <c r="G7460" s="19" t="s">
        <v>12</v>
      </c>
      <c r="H7460" s="12" t="s">
        <v>13</v>
      </c>
      <c r="I7460" s="12" t="str">
        <f>_xlfn.XLOOKUP(Tableau1[[#This Row],[AGENT]],AGENT,TYPE,"",0)</f>
        <v>RO</v>
      </c>
      <c r="J7460" s="13">
        <f>Tableau1[[#This Row],[Fin3]]-Tableau1[[#This Row],[Début2]]</f>
        <v>2.083333333333337E-2</v>
      </c>
      <c r="K7460" s="12" t="str">
        <f>IF(MONTH(D7460)=1,"JANV",IF(MONTH(D7460)=2,"FEV",IF(MONTH(D7460)=3,"MARS",IF(MONTH(D7460)=4,"AVR",IF(MONTH(D7460)=5,"MAI",IF(MONTH(D7460)=6,"JUIN",IF(MONTH(D7460)=7,"JUILL",IF(MONTH(D7460)=8,"AOU",IF(MONTH(D7460)=9,"SEPT",IF(MONTH(D7460)=10,"OCT",IF(MONTH(D7460)=11,"NOV",IF(MONTH(D7460)=12,"DEC",""))))))))))))</f>
        <v>AVR</v>
      </c>
    </row>
    <row r="7461" spans="1:11" x14ac:dyDescent="0.3">
      <c r="A7461" s="19" t="s">
        <v>151</v>
      </c>
      <c r="B7461" s="20">
        <v>45406</v>
      </c>
      <c r="C7461" s="21">
        <v>0.33333333333333331</v>
      </c>
      <c r="D7461" s="20">
        <v>45406</v>
      </c>
      <c r="E7461" s="21">
        <v>0.35416666666666669</v>
      </c>
      <c r="F7461" s="19" t="s">
        <v>17</v>
      </c>
      <c r="G7461" s="19" t="s">
        <v>12</v>
      </c>
      <c r="H7461" s="12" t="s">
        <v>13</v>
      </c>
      <c r="I7461" s="12" t="str">
        <f>_xlfn.XLOOKUP(Tableau1[[#This Row],[AGENT]],AGENT,TYPE,"",0)</f>
        <v>RO</v>
      </c>
      <c r="J7461" s="13">
        <f>Tableau1[[#This Row],[Fin3]]-Tableau1[[#This Row],[Début2]]</f>
        <v>2.083333333333337E-2</v>
      </c>
      <c r="K7461" s="12" t="str">
        <f>IF(MONTH(D7461)=1,"JANV",IF(MONTH(D7461)=2,"FEV",IF(MONTH(D7461)=3,"MARS",IF(MONTH(D7461)=4,"AVR",IF(MONTH(D7461)=5,"MAI",IF(MONTH(D7461)=6,"JUIN",IF(MONTH(D7461)=7,"JUILL",IF(MONTH(D7461)=8,"AOU",IF(MONTH(D7461)=9,"SEPT",IF(MONTH(D7461)=10,"OCT",IF(MONTH(D7461)=11,"NOV",IF(MONTH(D7461)=12,"DEC",""))))))))))))</f>
        <v>AVR</v>
      </c>
    </row>
    <row r="7462" spans="1:11" x14ac:dyDescent="0.3">
      <c r="A7462" s="19" t="s">
        <v>960</v>
      </c>
      <c r="B7462" s="20">
        <v>45385</v>
      </c>
      <c r="C7462" s="21">
        <v>0.54166666666666663</v>
      </c>
      <c r="D7462" s="20">
        <v>45385</v>
      </c>
      <c r="E7462" s="21">
        <v>0.58333333333333337</v>
      </c>
      <c r="F7462" s="19" t="s">
        <v>17</v>
      </c>
      <c r="G7462" s="19" t="s">
        <v>12</v>
      </c>
      <c r="H7462" s="12" t="s">
        <v>13</v>
      </c>
      <c r="I7462" s="12" t="str">
        <f>_xlfn.XLOOKUP(Tableau1[[#This Row],[AGENT]],AGENT,TYPE,"",0)</f>
        <v>RO</v>
      </c>
      <c r="J7462" s="13">
        <f>Tableau1[[#This Row],[Fin3]]-Tableau1[[#This Row],[Début2]]</f>
        <v>4.1666666666666741E-2</v>
      </c>
      <c r="K7462" s="12" t="str">
        <f>IF(MONTH(D7462)=1,"JANV",IF(MONTH(D7462)=2,"FEV",IF(MONTH(D7462)=3,"MARS",IF(MONTH(D7462)=4,"AVR",IF(MONTH(D7462)=5,"MAI",IF(MONTH(D7462)=6,"JUIN",IF(MONTH(D7462)=7,"JUILL",IF(MONTH(D7462)=8,"AOU",IF(MONTH(D7462)=9,"SEPT",IF(MONTH(D7462)=10,"OCT",IF(MONTH(D7462)=11,"NOV",IF(MONTH(D7462)=12,"DEC",""))))))))))))</f>
        <v>AVR</v>
      </c>
    </row>
    <row r="7463" spans="1:11" x14ac:dyDescent="0.3">
      <c r="A7463" s="19" t="s">
        <v>110</v>
      </c>
      <c r="B7463" s="20">
        <v>45412</v>
      </c>
      <c r="C7463" s="21">
        <v>0.39583333333333331</v>
      </c>
      <c r="D7463" s="20">
        <v>45412</v>
      </c>
      <c r="E7463" s="21">
        <v>0.41666666666666669</v>
      </c>
      <c r="F7463" s="19" t="s">
        <v>17</v>
      </c>
      <c r="G7463" s="19" t="s">
        <v>12</v>
      </c>
      <c r="H7463" s="12" t="s">
        <v>13</v>
      </c>
      <c r="I7463" s="12" t="str">
        <f>_xlfn.XLOOKUP(Tableau1[[#This Row],[AGENT]],AGENT,TYPE,"",0)</f>
        <v>RO</v>
      </c>
      <c r="J7463" s="13">
        <f>Tableau1[[#This Row],[Fin3]]-Tableau1[[#This Row],[Début2]]</f>
        <v>2.083333333333337E-2</v>
      </c>
      <c r="K7463" s="12" t="str">
        <f>IF(MONTH(D7463)=1,"JANV",IF(MONTH(D7463)=2,"FEV",IF(MONTH(D7463)=3,"MARS",IF(MONTH(D7463)=4,"AVR",IF(MONTH(D7463)=5,"MAI",IF(MONTH(D7463)=6,"JUIN",IF(MONTH(D7463)=7,"JUILL",IF(MONTH(D7463)=8,"AOU",IF(MONTH(D7463)=9,"SEPT",IF(MONTH(D7463)=10,"OCT",IF(MONTH(D7463)=11,"NOV",IF(MONTH(D7463)=12,"DEC",""))))))))))))</f>
        <v>AVR</v>
      </c>
    </row>
    <row r="7464" spans="1:11" x14ac:dyDescent="0.3">
      <c r="A7464" s="19" t="s">
        <v>962</v>
      </c>
      <c r="B7464" s="20">
        <v>45384</v>
      </c>
      <c r="C7464" s="21">
        <v>0.66666666666666663</v>
      </c>
      <c r="D7464" s="20">
        <v>45384</v>
      </c>
      <c r="E7464" s="21">
        <v>0.6875</v>
      </c>
      <c r="F7464" s="19" t="s">
        <v>17</v>
      </c>
      <c r="G7464" s="19" t="s">
        <v>12</v>
      </c>
      <c r="H7464" s="12" t="s">
        <v>13</v>
      </c>
      <c r="I7464" s="12" t="str">
        <f>_xlfn.XLOOKUP(Tableau1[[#This Row],[AGENT]],AGENT,TYPE,"",0)</f>
        <v>RO</v>
      </c>
      <c r="J7464" s="13">
        <f>Tableau1[[#This Row],[Fin3]]-Tableau1[[#This Row],[Début2]]</f>
        <v>2.083333333333337E-2</v>
      </c>
      <c r="K7464" s="12" t="str">
        <f>IF(MONTH(D7464)=1,"JANV",IF(MONTH(D7464)=2,"FEV",IF(MONTH(D7464)=3,"MARS",IF(MONTH(D7464)=4,"AVR",IF(MONTH(D7464)=5,"MAI",IF(MONTH(D7464)=6,"JUIN",IF(MONTH(D7464)=7,"JUILL",IF(MONTH(D7464)=8,"AOU",IF(MONTH(D7464)=9,"SEPT",IF(MONTH(D7464)=10,"OCT",IF(MONTH(D7464)=11,"NOV",IF(MONTH(D7464)=12,"DEC",""))))))))))))</f>
        <v>AVR</v>
      </c>
    </row>
    <row r="7465" spans="1:11" x14ac:dyDescent="0.3">
      <c r="A7465" s="19" t="s">
        <v>978</v>
      </c>
      <c r="B7465" s="20">
        <v>45400</v>
      </c>
      <c r="C7465" s="21">
        <v>0.45833333333333331</v>
      </c>
      <c r="D7465" s="20">
        <v>45400</v>
      </c>
      <c r="E7465" s="21">
        <v>0.47916666666666669</v>
      </c>
      <c r="F7465" s="19" t="s">
        <v>17</v>
      </c>
      <c r="G7465" s="19" t="s">
        <v>12</v>
      </c>
      <c r="H7465" s="12" t="s">
        <v>13</v>
      </c>
      <c r="I7465" s="12" t="str">
        <f>_xlfn.XLOOKUP(Tableau1[[#This Row],[AGENT]],AGENT,TYPE,"",0)</f>
        <v>RO</v>
      </c>
      <c r="J7465" s="13">
        <f>Tableau1[[#This Row],[Fin3]]-Tableau1[[#This Row],[Début2]]</f>
        <v>2.083333333333337E-2</v>
      </c>
      <c r="K7465" s="12" t="str">
        <f>IF(MONTH(D7465)=1,"JANV",IF(MONTH(D7465)=2,"FEV",IF(MONTH(D7465)=3,"MARS",IF(MONTH(D7465)=4,"AVR",IF(MONTH(D7465)=5,"MAI",IF(MONTH(D7465)=6,"JUIN",IF(MONTH(D7465)=7,"JUILL",IF(MONTH(D7465)=8,"AOU",IF(MONTH(D7465)=9,"SEPT",IF(MONTH(D7465)=10,"OCT",IF(MONTH(D7465)=11,"NOV",IF(MONTH(D7465)=12,"DEC",""))))))))))))</f>
        <v>AVR</v>
      </c>
    </row>
    <row r="7466" spans="1:11" x14ac:dyDescent="0.3">
      <c r="A7466" s="19" t="s">
        <v>962</v>
      </c>
      <c r="B7466" s="20">
        <v>45390</v>
      </c>
      <c r="C7466" s="21">
        <v>0.58333333333333337</v>
      </c>
      <c r="D7466" s="20">
        <v>45390</v>
      </c>
      <c r="E7466" s="21">
        <v>0.625</v>
      </c>
      <c r="F7466" s="19" t="s">
        <v>17</v>
      </c>
      <c r="G7466" s="19" t="s">
        <v>12</v>
      </c>
      <c r="H7466" s="12" t="s">
        <v>13</v>
      </c>
      <c r="I7466" s="12" t="str">
        <f>_xlfn.XLOOKUP(Tableau1[[#This Row],[AGENT]],AGENT,TYPE,"",0)</f>
        <v>RO</v>
      </c>
      <c r="J7466" s="13">
        <f>Tableau1[[#This Row],[Fin3]]-Tableau1[[#This Row],[Début2]]</f>
        <v>4.166666666666663E-2</v>
      </c>
      <c r="K7466" s="12" t="str">
        <f>IF(MONTH(D7466)=1,"JANV",IF(MONTH(D7466)=2,"FEV",IF(MONTH(D7466)=3,"MARS",IF(MONTH(D7466)=4,"AVR",IF(MONTH(D7466)=5,"MAI",IF(MONTH(D7466)=6,"JUIN",IF(MONTH(D7466)=7,"JUILL",IF(MONTH(D7466)=8,"AOU",IF(MONTH(D7466)=9,"SEPT",IF(MONTH(D7466)=10,"OCT",IF(MONTH(D7466)=11,"NOV",IF(MONTH(D7466)=12,"DEC",""))))))))))))</f>
        <v>AVR</v>
      </c>
    </row>
    <row r="7467" spans="1:11" x14ac:dyDescent="0.3">
      <c r="A7467" s="19" t="s">
        <v>1023</v>
      </c>
      <c r="B7467" s="20">
        <v>45399</v>
      </c>
      <c r="C7467" s="21">
        <v>0.375</v>
      </c>
      <c r="D7467" s="20">
        <v>45399</v>
      </c>
      <c r="E7467" s="21">
        <v>0.41666666666666669</v>
      </c>
      <c r="F7467" s="19" t="s">
        <v>17</v>
      </c>
      <c r="G7467" s="19" t="s">
        <v>12</v>
      </c>
      <c r="H7467" s="12" t="s">
        <v>13</v>
      </c>
      <c r="I7467" s="12" t="str">
        <f>_xlfn.XLOOKUP(Tableau1[[#This Row],[AGENT]],AGENT,TYPE,"",0)</f>
        <v>RO</v>
      </c>
      <c r="J7467" s="13">
        <f>Tableau1[[#This Row],[Fin3]]-Tableau1[[#This Row],[Début2]]</f>
        <v>4.1666666666666685E-2</v>
      </c>
      <c r="K7467" s="12" t="str">
        <f>IF(MONTH(D7467)=1,"JANV",IF(MONTH(D7467)=2,"FEV",IF(MONTH(D7467)=3,"MARS",IF(MONTH(D7467)=4,"AVR",IF(MONTH(D7467)=5,"MAI",IF(MONTH(D7467)=6,"JUIN",IF(MONTH(D7467)=7,"JUILL",IF(MONTH(D7467)=8,"AOU",IF(MONTH(D7467)=9,"SEPT",IF(MONTH(D7467)=10,"OCT",IF(MONTH(D7467)=11,"NOV",IF(MONTH(D7467)=12,"DEC",""))))))))))))</f>
        <v>AVR</v>
      </c>
    </row>
    <row r="7468" spans="1:11" x14ac:dyDescent="0.3">
      <c r="A7468" s="19" t="s">
        <v>1030</v>
      </c>
      <c r="B7468" s="20">
        <v>45400</v>
      </c>
      <c r="C7468" s="21">
        <v>0.47916666666666669</v>
      </c>
      <c r="D7468" s="20">
        <v>45400</v>
      </c>
      <c r="E7468" s="21">
        <v>0.5</v>
      </c>
      <c r="F7468" s="19" t="s">
        <v>17</v>
      </c>
      <c r="G7468" s="19" t="s">
        <v>12</v>
      </c>
      <c r="H7468" s="12" t="s">
        <v>13</v>
      </c>
      <c r="I7468" s="12" t="str">
        <f>_xlfn.XLOOKUP(Tableau1[[#This Row],[AGENT]],AGENT,TYPE,"",0)</f>
        <v>RO</v>
      </c>
      <c r="J7468" s="13">
        <f>Tableau1[[#This Row],[Fin3]]-Tableau1[[#This Row],[Début2]]</f>
        <v>2.0833333333333315E-2</v>
      </c>
      <c r="K7468" s="12" t="str">
        <f>IF(MONTH(D7468)=1,"JANV",IF(MONTH(D7468)=2,"FEV",IF(MONTH(D7468)=3,"MARS",IF(MONTH(D7468)=4,"AVR",IF(MONTH(D7468)=5,"MAI",IF(MONTH(D7468)=6,"JUIN",IF(MONTH(D7468)=7,"JUILL",IF(MONTH(D7468)=8,"AOU",IF(MONTH(D7468)=9,"SEPT",IF(MONTH(D7468)=10,"OCT",IF(MONTH(D7468)=11,"NOV",IF(MONTH(D7468)=12,"DEC",""))))))))))))</f>
        <v>AVR</v>
      </c>
    </row>
    <row r="7469" spans="1:11" x14ac:dyDescent="0.3">
      <c r="A7469" s="19" t="s">
        <v>1049</v>
      </c>
      <c r="B7469" s="20">
        <v>45412</v>
      </c>
      <c r="C7469" s="21">
        <v>0.54166666666666663</v>
      </c>
      <c r="D7469" s="20">
        <v>45412</v>
      </c>
      <c r="E7469" s="21">
        <v>0.5625</v>
      </c>
      <c r="F7469" s="19" t="s">
        <v>17</v>
      </c>
      <c r="G7469" s="19" t="s">
        <v>12</v>
      </c>
      <c r="H7469" s="12" t="s">
        <v>13</v>
      </c>
      <c r="I7469" s="12" t="str">
        <f>_xlfn.XLOOKUP(Tableau1[[#This Row],[AGENT]],AGENT,TYPE,"",0)</f>
        <v>RO</v>
      </c>
      <c r="J7469" s="13">
        <f>Tableau1[[#This Row],[Fin3]]-Tableau1[[#This Row],[Début2]]</f>
        <v>2.083333333333337E-2</v>
      </c>
      <c r="K7469" s="12" t="str">
        <f>IF(MONTH(D7469)=1,"JANV",IF(MONTH(D7469)=2,"FEV",IF(MONTH(D7469)=3,"MARS",IF(MONTH(D7469)=4,"AVR",IF(MONTH(D7469)=5,"MAI",IF(MONTH(D7469)=6,"JUIN",IF(MONTH(D7469)=7,"JUILL",IF(MONTH(D7469)=8,"AOU",IF(MONTH(D7469)=9,"SEPT",IF(MONTH(D7469)=10,"OCT",IF(MONTH(D7469)=11,"NOV",IF(MONTH(D7469)=12,"DEC",""))))))))))))</f>
        <v>AVR</v>
      </c>
    </row>
    <row r="7470" spans="1:11" x14ac:dyDescent="0.3">
      <c r="A7470" s="19" t="s">
        <v>1057</v>
      </c>
      <c r="B7470" s="20">
        <v>45412</v>
      </c>
      <c r="C7470" s="21">
        <v>0.5625</v>
      </c>
      <c r="D7470" s="20">
        <v>45412</v>
      </c>
      <c r="E7470" s="21">
        <v>0.58333333333333337</v>
      </c>
      <c r="F7470" s="19" t="s">
        <v>17</v>
      </c>
      <c r="G7470" s="19" t="s">
        <v>12</v>
      </c>
      <c r="H7470" s="12" t="s">
        <v>13</v>
      </c>
      <c r="I7470" s="12" t="str">
        <f>_xlfn.XLOOKUP(Tableau1[[#This Row],[AGENT]],AGENT,TYPE,"",0)</f>
        <v>RO</v>
      </c>
      <c r="J7470" s="13">
        <f>Tableau1[[#This Row],[Fin3]]-Tableau1[[#This Row],[Début2]]</f>
        <v>2.083333333333337E-2</v>
      </c>
      <c r="K7470" s="12" t="str">
        <f>IF(MONTH(D7470)=1,"JANV",IF(MONTH(D7470)=2,"FEV",IF(MONTH(D7470)=3,"MARS",IF(MONTH(D7470)=4,"AVR",IF(MONTH(D7470)=5,"MAI",IF(MONTH(D7470)=6,"JUIN",IF(MONTH(D7470)=7,"JUILL",IF(MONTH(D7470)=8,"AOU",IF(MONTH(D7470)=9,"SEPT",IF(MONTH(D7470)=10,"OCT",IF(MONTH(D7470)=11,"NOV",IF(MONTH(D7470)=12,"DEC",""))))))))))))</f>
        <v>AVR</v>
      </c>
    </row>
    <row r="7471" spans="1:11" x14ac:dyDescent="0.3">
      <c r="A7471" s="25" t="s">
        <v>151</v>
      </c>
      <c r="B7471" s="26">
        <v>45446</v>
      </c>
      <c r="C7471" s="27">
        <v>0.39583333333333331</v>
      </c>
      <c r="D7471" s="26">
        <v>45446</v>
      </c>
      <c r="E7471" s="27">
        <v>0.41666666666666669</v>
      </c>
      <c r="F7471" s="25" t="s">
        <v>17</v>
      </c>
      <c r="G7471" s="25" t="s">
        <v>12</v>
      </c>
      <c r="H7471" s="12" t="s">
        <v>13</v>
      </c>
      <c r="I7471" s="12" t="str">
        <f>_xlfn.XLOOKUP(Tableau1[[#This Row],[AGENT]],AGENT,TYPE,"",0)</f>
        <v>RO</v>
      </c>
      <c r="J7471" s="13">
        <f>Tableau1[[#This Row],[Fin3]]-Tableau1[[#This Row],[Début2]]</f>
        <v>2.083333333333337E-2</v>
      </c>
      <c r="K7471" s="12" t="str">
        <f>IF(MONTH(D7471)=1,"JANV",IF(MONTH(D7471)=2,"FEV",IF(MONTH(D7471)=3,"MARS",IF(MONTH(D7471)=4,"AVR",IF(MONTH(D7471)=5,"MAI",IF(MONTH(D7471)=6,"JUIN",IF(MONTH(D7471)=7,"JUILL",IF(MONTH(D7471)=8,"AOU",IF(MONTH(D7471)=9,"SEPT",IF(MONTH(D7471)=10,"OCT",IF(MONTH(D7471)=11,"NOV",IF(MONTH(D7471)=12,"DEC",""))))))))))))</f>
        <v>JUIN</v>
      </c>
    </row>
    <row r="7472" spans="1:11" x14ac:dyDescent="0.3">
      <c r="A7472" s="25" t="s">
        <v>1199</v>
      </c>
      <c r="B7472" s="26">
        <v>45447</v>
      </c>
      <c r="C7472" s="27">
        <v>0.35416666666666669</v>
      </c>
      <c r="D7472" s="26">
        <v>45447</v>
      </c>
      <c r="E7472" s="27">
        <v>0.39583333333333331</v>
      </c>
      <c r="F7472" s="25" t="s">
        <v>17</v>
      </c>
      <c r="G7472" s="25" t="s">
        <v>12</v>
      </c>
      <c r="H7472" s="12" t="s">
        <v>13</v>
      </c>
      <c r="I7472" s="12" t="str">
        <f>_xlfn.XLOOKUP(Tableau1[[#This Row],[AGENT]],AGENT,TYPE,"",0)</f>
        <v>RO</v>
      </c>
      <c r="J7472" s="13">
        <f>Tableau1[[#This Row],[Fin3]]-Tableau1[[#This Row],[Début2]]</f>
        <v>4.166666666666663E-2</v>
      </c>
      <c r="K7472" s="12" t="str">
        <f>IF(MONTH(D7472)=1,"JANV",IF(MONTH(D7472)=2,"FEV",IF(MONTH(D7472)=3,"MARS",IF(MONTH(D7472)=4,"AVR",IF(MONTH(D7472)=5,"MAI",IF(MONTH(D7472)=6,"JUIN",IF(MONTH(D7472)=7,"JUILL",IF(MONTH(D7472)=8,"AOU",IF(MONTH(D7472)=9,"SEPT",IF(MONTH(D7472)=10,"OCT",IF(MONTH(D7472)=11,"NOV",IF(MONTH(D7472)=12,"DEC",""))))))))))))</f>
        <v>JUIN</v>
      </c>
    </row>
    <row r="7473" spans="1:11" x14ac:dyDescent="0.3">
      <c r="A7473" s="29" t="s">
        <v>1771</v>
      </c>
      <c r="B7473" s="30">
        <v>45504</v>
      </c>
      <c r="C7473" s="31">
        <v>0.4375</v>
      </c>
      <c r="D7473" s="30">
        <v>45504</v>
      </c>
      <c r="E7473" s="31">
        <v>0.45833333333333331</v>
      </c>
      <c r="F7473" s="29" t="s">
        <v>17</v>
      </c>
      <c r="G7473" s="29" t="s">
        <v>12</v>
      </c>
      <c r="H7473" s="12" t="s">
        <v>13</v>
      </c>
      <c r="I7473" s="12" t="str">
        <f>_xlfn.XLOOKUP(Tableau1[[#This Row],[AGENT]],AGENT,TYPE,"",0)</f>
        <v>RO</v>
      </c>
      <c r="J7473" s="13">
        <f>Tableau1[[#This Row],[Fin3]]-Tableau1[[#This Row],[Début2]]</f>
        <v>2.0833333333333315E-2</v>
      </c>
      <c r="K7473" s="12" t="str">
        <f>IF(MONTH(D7473)=1,"JANV",IF(MONTH(D7473)=2,"FEV",IF(MONTH(D7473)=3,"MARS",IF(MONTH(D7473)=4,"AVR",IF(MONTH(D7473)=5,"MAI",IF(MONTH(D7473)=6,"JUIN",IF(MONTH(D7473)=7,"JUILL",IF(MONTH(D7473)=8,"AOU",IF(MONTH(D7473)=9,"SEPT",IF(MONTH(D7473)=10,"OCT",IF(MONTH(D7473)=11,"NOV",IF(MONTH(D7473)=12,"DEC",""))))))))))))</f>
        <v>JUILL</v>
      </c>
    </row>
    <row r="7474" spans="1:11" x14ac:dyDescent="0.3">
      <c r="A7474" s="29" t="s">
        <v>1713</v>
      </c>
      <c r="B7474" s="30">
        <v>45502</v>
      </c>
      <c r="C7474" s="31">
        <v>0.45833333333333331</v>
      </c>
      <c r="D7474" s="30">
        <v>45502</v>
      </c>
      <c r="E7474" s="31">
        <v>0.47916666666666669</v>
      </c>
      <c r="F7474" s="29" t="s">
        <v>17</v>
      </c>
      <c r="G7474" s="29" t="s">
        <v>12</v>
      </c>
      <c r="H7474" s="12" t="s">
        <v>13</v>
      </c>
      <c r="I7474" s="12" t="str">
        <f>_xlfn.XLOOKUP(Tableau1[[#This Row],[AGENT]],AGENT,TYPE,"",0)</f>
        <v>RO</v>
      </c>
      <c r="J7474" s="13">
        <f>Tableau1[[#This Row],[Fin3]]-Tableau1[[#This Row],[Début2]]</f>
        <v>2.083333333333337E-2</v>
      </c>
      <c r="K7474" s="12" t="str">
        <f>IF(MONTH(D7474)=1,"JANV",IF(MONTH(D7474)=2,"FEV",IF(MONTH(D7474)=3,"MARS",IF(MONTH(D7474)=4,"AVR",IF(MONTH(D7474)=5,"MAI",IF(MONTH(D7474)=6,"JUIN",IF(MONTH(D7474)=7,"JUILL",IF(MONTH(D7474)=8,"AOU",IF(MONTH(D7474)=9,"SEPT",IF(MONTH(D7474)=10,"OCT",IF(MONTH(D7474)=11,"NOV",IF(MONTH(D7474)=12,"DEC",""))))))))))))</f>
        <v>JUILL</v>
      </c>
    </row>
    <row r="7475" spans="1:11" x14ac:dyDescent="0.3">
      <c r="A7475" s="29" t="s">
        <v>1761</v>
      </c>
      <c r="B7475" s="30">
        <v>45502</v>
      </c>
      <c r="C7475" s="31">
        <v>0.60416666666666663</v>
      </c>
      <c r="D7475" s="30">
        <v>45502</v>
      </c>
      <c r="E7475" s="31">
        <v>0.625</v>
      </c>
      <c r="F7475" s="29" t="s">
        <v>17</v>
      </c>
      <c r="G7475" s="29" t="s">
        <v>12</v>
      </c>
      <c r="H7475" s="12" t="s">
        <v>13</v>
      </c>
      <c r="I7475" s="12" t="str">
        <f>_xlfn.XLOOKUP(Tableau1[[#This Row],[AGENT]],AGENT,TYPE,"",0)</f>
        <v>RO</v>
      </c>
      <c r="J7475" s="13">
        <f>Tableau1[[#This Row],[Fin3]]-Tableau1[[#This Row],[Début2]]</f>
        <v>2.083333333333337E-2</v>
      </c>
      <c r="K7475" s="12" t="str">
        <f>IF(MONTH(D7475)=1,"JANV",IF(MONTH(D7475)=2,"FEV",IF(MONTH(D7475)=3,"MARS",IF(MONTH(D7475)=4,"AVR",IF(MONTH(D7475)=5,"MAI",IF(MONTH(D7475)=6,"JUIN",IF(MONTH(D7475)=7,"JUILL",IF(MONTH(D7475)=8,"AOU",IF(MONTH(D7475)=9,"SEPT",IF(MONTH(D7475)=10,"OCT",IF(MONTH(D7475)=11,"NOV",IF(MONTH(D7475)=12,"DEC",""))))))))))))</f>
        <v>JUILL</v>
      </c>
    </row>
    <row r="7476" spans="1:11" x14ac:dyDescent="0.3">
      <c r="A7476" s="29" t="s">
        <v>1612</v>
      </c>
      <c r="B7476" s="30">
        <v>45498</v>
      </c>
      <c r="C7476" s="31">
        <v>0.35416666666666669</v>
      </c>
      <c r="D7476" s="30">
        <v>45498</v>
      </c>
      <c r="E7476" s="31">
        <v>0.375</v>
      </c>
      <c r="F7476" s="29" t="s">
        <v>17</v>
      </c>
      <c r="G7476" s="29" t="s">
        <v>12</v>
      </c>
      <c r="H7476" s="12" t="s">
        <v>13</v>
      </c>
      <c r="I7476" s="12" t="str">
        <f>_xlfn.XLOOKUP(Tableau1[[#This Row],[AGENT]],AGENT,TYPE,"",0)</f>
        <v>RO</v>
      </c>
      <c r="J7476" s="13">
        <f>Tableau1[[#This Row],[Fin3]]-Tableau1[[#This Row],[Début2]]</f>
        <v>2.0833333333333315E-2</v>
      </c>
      <c r="K7476" s="12" t="str">
        <f>IF(MONTH(D7476)=1,"JANV",IF(MONTH(D7476)=2,"FEV",IF(MONTH(D7476)=3,"MARS",IF(MONTH(D7476)=4,"AVR",IF(MONTH(D7476)=5,"MAI",IF(MONTH(D7476)=6,"JUIN",IF(MONTH(D7476)=7,"JUILL",IF(MONTH(D7476)=8,"AOU",IF(MONTH(D7476)=9,"SEPT",IF(MONTH(D7476)=10,"OCT",IF(MONTH(D7476)=11,"NOV",IF(MONTH(D7476)=12,"DEC",""))))))))))))</f>
        <v>JUILL</v>
      </c>
    </row>
    <row r="7477" spans="1:11" x14ac:dyDescent="0.3">
      <c r="A7477" s="29" t="s">
        <v>1654</v>
      </c>
      <c r="B7477" s="30">
        <v>45495</v>
      </c>
      <c r="C7477" s="31">
        <v>0.375</v>
      </c>
      <c r="D7477" s="30">
        <v>45495</v>
      </c>
      <c r="E7477" s="31">
        <v>0.39583333333333331</v>
      </c>
      <c r="F7477" s="29" t="s">
        <v>17</v>
      </c>
      <c r="G7477" s="29" t="s">
        <v>12</v>
      </c>
      <c r="H7477" s="12" t="s">
        <v>13</v>
      </c>
      <c r="I7477" s="12" t="str">
        <f>_xlfn.XLOOKUP(Tableau1[[#This Row],[AGENT]],AGENT,TYPE,"",0)</f>
        <v>RO</v>
      </c>
      <c r="J7477" s="13">
        <f>Tableau1[[#This Row],[Fin3]]-Tableau1[[#This Row],[Début2]]</f>
        <v>2.0833333333333315E-2</v>
      </c>
      <c r="K7477" s="12" t="str">
        <f>IF(MONTH(D7477)=1,"JANV",IF(MONTH(D7477)=2,"FEV",IF(MONTH(D7477)=3,"MARS",IF(MONTH(D7477)=4,"AVR",IF(MONTH(D7477)=5,"MAI",IF(MONTH(D7477)=6,"JUIN",IF(MONTH(D7477)=7,"JUILL",IF(MONTH(D7477)=8,"AOU",IF(MONTH(D7477)=9,"SEPT",IF(MONTH(D7477)=10,"OCT",IF(MONTH(D7477)=11,"NOV",IF(MONTH(D7477)=12,"DEC",""))))))))))))</f>
        <v>JUILL</v>
      </c>
    </row>
    <row r="7478" spans="1:11" x14ac:dyDescent="0.3">
      <c r="A7478" s="29" t="s">
        <v>1709</v>
      </c>
      <c r="B7478" s="30">
        <v>45492</v>
      </c>
      <c r="C7478" s="31">
        <v>0.47916666666666669</v>
      </c>
      <c r="D7478" s="30">
        <v>45492</v>
      </c>
      <c r="E7478" s="31">
        <v>0.5</v>
      </c>
      <c r="F7478" s="29" t="s">
        <v>17</v>
      </c>
      <c r="G7478" s="29" t="s">
        <v>12</v>
      </c>
      <c r="H7478" s="12" t="s">
        <v>13</v>
      </c>
      <c r="I7478" s="12" t="str">
        <f>_xlfn.XLOOKUP(Tableau1[[#This Row],[AGENT]],AGENT,TYPE,"",0)</f>
        <v>RO</v>
      </c>
      <c r="J7478" s="13">
        <f>Tableau1[[#This Row],[Fin3]]-Tableau1[[#This Row],[Début2]]</f>
        <v>2.0833333333333315E-2</v>
      </c>
      <c r="K7478" s="12" t="str">
        <f>IF(MONTH(D7478)=1,"JANV",IF(MONTH(D7478)=2,"FEV",IF(MONTH(D7478)=3,"MARS",IF(MONTH(D7478)=4,"AVR",IF(MONTH(D7478)=5,"MAI",IF(MONTH(D7478)=6,"JUIN",IF(MONTH(D7478)=7,"JUILL",IF(MONTH(D7478)=8,"AOU",IF(MONTH(D7478)=9,"SEPT",IF(MONTH(D7478)=10,"OCT",IF(MONTH(D7478)=11,"NOV",IF(MONTH(D7478)=12,"DEC",""))))))))))))</f>
        <v>JUILL</v>
      </c>
    </row>
    <row r="7479" spans="1:11" x14ac:dyDescent="0.3">
      <c r="A7479" s="29" t="s">
        <v>1655</v>
      </c>
      <c r="B7479" s="30">
        <v>45484</v>
      </c>
      <c r="C7479" s="31">
        <v>0.625</v>
      </c>
      <c r="D7479" s="30">
        <v>45484</v>
      </c>
      <c r="E7479" s="31">
        <v>0.64583333333333337</v>
      </c>
      <c r="F7479" s="29" t="s">
        <v>17</v>
      </c>
      <c r="G7479" s="29" t="s">
        <v>12</v>
      </c>
      <c r="H7479" s="12" t="s">
        <v>13</v>
      </c>
      <c r="I7479" s="12" t="str">
        <f>_xlfn.XLOOKUP(Tableau1[[#This Row],[AGENT]],AGENT,TYPE,"",0)</f>
        <v>RO</v>
      </c>
      <c r="J7479" s="13">
        <f>Tableau1[[#This Row],[Fin3]]-Tableau1[[#This Row],[Début2]]</f>
        <v>2.083333333333337E-2</v>
      </c>
      <c r="K7479" s="12" t="str">
        <f>IF(MONTH(D7479)=1,"JANV",IF(MONTH(D7479)=2,"FEV",IF(MONTH(D7479)=3,"MARS",IF(MONTH(D7479)=4,"AVR",IF(MONTH(D7479)=5,"MAI",IF(MONTH(D7479)=6,"JUIN",IF(MONTH(D7479)=7,"JUILL",IF(MONTH(D7479)=8,"AOU",IF(MONTH(D7479)=9,"SEPT",IF(MONTH(D7479)=10,"OCT",IF(MONTH(D7479)=11,"NOV",IF(MONTH(D7479)=12,"DEC",""))))))))))))</f>
        <v>JUILL</v>
      </c>
    </row>
    <row r="7480" spans="1:11" x14ac:dyDescent="0.3">
      <c r="A7480" s="29" t="s">
        <v>1643</v>
      </c>
      <c r="B7480" s="30">
        <v>45484</v>
      </c>
      <c r="C7480" s="31">
        <v>0.64583333333333337</v>
      </c>
      <c r="D7480" s="30">
        <v>45484</v>
      </c>
      <c r="E7480" s="31">
        <v>0.66666666666666663</v>
      </c>
      <c r="F7480" s="29" t="s">
        <v>17</v>
      </c>
      <c r="G7480" s="29" t="s">
        <v>12</v>
      </c>
      <c r="H7480" s="12" t="s">
        <v>13</v>
      </c>
      <c r="I7480" s="12" t="str">
        <f>_xlfn.XLOOKUP(Tableau1[[#This Row],[AGENT]],AGENT,TYPE,"",0)</f>
        <v>RO</v>
      </c>
      <c r="J7480" s="13">
        <f>Tableau1[[#This Row],[Fin3]]-Tableau1[[#This Row],[Début2]]</f>
        <v>2.0833333333333259E-2</v>
      </c>
      <c r="K7480" s="12" t="str">
        <f>IF(MONTH(D7480)=1,"JANV",IF(MONTH(D7480)=2,"FEV",IF(MONTH(D7480)=3,"MARS",IF(MONTH(D7480)=4,"AVR",IF(MONTH(D7480)=5,"MAI",IF(MONTH(D7480)=6,"JUIN",IF(MONTH(D7480)=7,"JUILL",IF(MONTH(D7480)=8,"AOU",IF(MONTH(D7480)=9,"SEPT",IF(MONTH(D7480)=10,"OCT",IF(MONTH(D7480)=11,"NOV",IF(MONTH(D7480)=12,"DEC",""))))))))))))</f>
        <v>JUILL</v>
      </c>
    </row>
    <row r="7481" spans="1:11" x14ac:dyDescent="0.3">
      <c r="A7481" s="29" t="s">
        <v>1673</v>
      </c>
      <c r="B7481" s="30">
        <v>45484</v>
      </c>
      <c r="C7481" s="31">
        <v>0.5625</v>
      </c>
      <c r="D7481" s="30">
        <v>45484</v>
      </c>
      <c r="E7481" s="31">
        <v>0.58333333333333337</v>
      </c>
      <c r="F7481" s="29" t="s">
        <v>17</v>
      </c>
      <c r="G7481" s="29" t="s">
        <v>12</v>
      </c>
      <c r="H7481" s="12" t="s">
        <v>13</v>
      </c>
      <c r="I7481" s="12" t="str">
        <f>_xlfn.XLOOKUP(Tableau1[[#This Row],[AGENT]],AGENT,TYPE,"",0)</f>
        <v>RO</v>
      </c>
      <c r="J7481" s="13">
        <f>Tableau1[[#This Row],[Fin3]]-Tableau1[[#This Row],[Début2]]</f>
        <v>2.083333333333337E-2</v>
      </c>
      <c r="K7481" s="12" t="str">
        <f>IF(MONTH(D7481)=1,"JANV",IF(MONTH(D7481)=2,"FEV",IF(MONTH(D7481)=3,"MARS",IF(MONTH(D7481)=4,"AVR",IF(MONTH(D7481)=5,"MAI",IF(MONTH(D7481)=6,"JUIN",IF(MONTH(D7481)=7,"JUILL",IF(MONTH(D7481)=8,"AOU",IF(MONTH(D7481)=9,"SEPT",IF(MONTH(D7481)=10,"OCT",IF(MONTH(D7481)=11,"NOV",IF(MONTH(D7481)=12,"DEC",""))))))))))))</f>
        <v>JUILL</v>
      </c>
    </row>
    <row r="7482" spans="1:11" x14ac:dyDescent="0.3">
      <c r="A7482" s="29" t="s">
        <v>1643</v>
      </c>
      <c r="B7482" s="30">
        <v>45481</v>
      </c>
      <c r="C7482" s="31">
        <v>0.35416666666666669</v>
      </c>
      <c r="D7482" s="30">
        <v>45481</v>
      </c>
      <c r="E7482" s="31">
        <v>0.39583333333333331</v>
      </c>
      <c r="F7482" s="29" t="s">
        <v>17</v>
      </c>
      <c r="G7482" s="29" t="s">
        <v>12</v>
      </c>
      <c r="H7482" s="12" t="s">
        <v>13</v>
      </c>
      <c r="I7482" s="12" t="str">
        <f>_xlfn.XLOOKUP(Tableau1[[#This Row],[AGENT]],AGENT,TYPE,"",0)</f>
        <v>RO</v>
      </c>
      <c r="J7482" s="13">
        <f>Tableau1[[#This Row],[Fin3]]-Tableau1[[#This Row],[Début2]]</f>
        <v>4.166666666666663E-2</v>
      </c>
      <c r="K7482" s="12" t="str">
        <f>IF(MONTH(D7482)=1,"JANV",IF(MONTH(D7482)=2,"FEV",IF(MONTH(D7482)=3,"MARS",IF(MONTH(D7482)=4,"AVR",IF(MONTH(D7482)=5,"MAI",IF(MONTH(D7482)=6,"JUIN",IF(MONTH(D7482)=7,"JUILL",IF(MONTH(D7482)=8,"AOU",IF(MONTH(D7482)=9,"SEPT",IF(MONTH(D7482)=10,"OCT",IF(MONTH(D7482)=11,"NOV",IF(MONTH(D7482)=12,"DEC",""))))))))))))</f>
        <v>JUILL</v>
      </c>
    </row>
    <row r="7483" spans="1:11" x14ac:dyDescent="0.3">
      <c r="A7483" s="29" t="s">
        <v>1653</v>
      </c>
      <c r="B7483" s="30">
        <v>45481</v>
      </c>
      <c r="C7483" s="31">
        <v>0.39583333333333331</v>
      </c>
      <c r="D7483" s="30">
        <v>45481</v>
      </c>
      <c r="E7483" s="31">
        <v>0.41666666666666669</v>
      </c>
      <c r="F7483" s="29" t="s">
        <v>17</v>
      </c>
      <c r="G7483" s="29" t="s">
        <v>12</v>
      </c>
      <c r="H7483" s="12" t="s">
        <v>13</v>
      </c>
      <c r="I7483" s="12" t="str">
        <f>_xlfn.XLOOKUP(Tableau1[[#This Row],[AGENT]],AGENT,TYPE,"",0)</f>
        <v>RO</v>
      </c>
      <c r="J7483" s="13">
        <f>Tableau1[[#This Row],[Fin3]]-Tableau1[[#This Row],[Début2]]</f>
        <v>2.083333333333337E-2</v>
      </c>
      <c r="K7483" s="12" t="str">
        <f>IF(MONTH(D7483)=1,"JANV",IF(MONTH(D7483)=2,"FEV",IF(MONTH(D7483)=3,"MARS",IF(MONTH(D7483)=4,"AVR",IF(MONTH(D7483)=5,"MAI",IF(MONTH(D7483)=6,"JUIN",IF(MONTH(D7483)=7,"JUILL",IF(MONTH(D7483)=8,"AOU",IF(MONTH(D7483)=9,"SEPT",IF(MONTH(D7483)=10,"OCT",IF(MONTH(D7483)=11,"NOV",IF(MONTH(D7483)=12,"DEC",""))))))))))))</f>
        <v>JUILL</v>
      </c>
    </row>
    <row r="7484" spans="1:11" x14ac:dyDescent="0.3">
      <c r="A7484" s="29" t="s">
        <v>151</v>
      </c>
      <c r="B7484" s="30">
        <v>45476</v>
      </c>
      <c r="C7484" s="31">
        <v>0.54166666666666663</v>
      </c>
      <c r="D7484" s="30">
        <v>45476</v>
      </c>
      <c r="E7484" s="31">
        <v>0.5625</v>
      </c>
      <c r="F7484" s="29" t="s">
        <v>17</v>
      </c>
      <c r="G7484" s="29" t="s">
        <v>12</v>
      </c>
      <c r="H7484" s="12" t="s">
        <v>13</v>
      </c>
      <c r="I7484" s="12" t="str">
        <f>_xlfn.XLOOKUP(Tableau1[[#This Row],[AGENT]],AGENT,TYPE,"",0)</f>
        <v>RO</v>
      </c>
      <c r="J7484" s="13">
        <f>Tableau1[[#This Row],[Fin3]]-Tableau1[[#This Row],[Début2]]</f>
        <v>2.083333333333337E-2</v>
      </c>
      <c r="K7484" s="12" t="str">
        <f>IF(MONTH(D7484)=1,"JANV",IF(MONTH(D7484)=2,"FEV",IF(MONTH(D7484)=3,"MARS",IF(MONTH(D7484)=4,"AVR",IF(MONTH(D7484)=5,"MAI",IF(MONTH(D7484)=6,"JUIN",IF(MONTH(D7484)=7,"JUILL",IF(MONTH(D7484)=8,"AOU",IF(MONTH(D7484)=9,"SEPT",IF(MONTH(D7484)=10,"OCT",IF(MONTH(D7484)=11,"NOV",IF(MONTH(D7484)=12,"DEC",""))))))))))))</f>
        <v>JUILL</v>
      </c>
    </row>
    <row r="7485" spans="1:11" x14ac:dyDescent="0.3">
      <c r="A7485" s="29" t="s">
        <v>151</v>
      </c>
      <c r="B7485" s="30">
        <v>45474</v>
      </c>
      <c r="C7485" s="31">
        <v>0.5625</v>
      </c>
      <c r="D7485" s="30">
        <v>45474</v>
      </c>
      <c r="E7485" s="31">
        <v>0.58333333333333337</v>
      </c>
      <c r="F7485" s="29" t="s">
        <v>17</v>
      </c>
      <c r="G7485" s="29" t="s">
        <v>12</v>
      </c>
      <c r="H7485" s="12" t="s">
        <v>13</v>
      </c>
      <c r="I7485" s="12" t="str">
        <f>_xlfn.XLOOKUP(Tableau1[[#This Row],[AGENT]],AGENT,TYPE,"",0)</f>
        <v>RO</v>
      </c>
      <c r="J7485" s="13">
        <f>Tableau1[[#This Row],[Fin3]]-Tableau1[[#This Row],[Début2]]</f>
        <v>2.083333333333337E-2</v>
      </c>
      <c r="K7485" s="12" t="str">
        <f>IF(MONTH(D7485)=1,"JANV",IF(MONTH(D7485)=2,"FEV",IF(MONTH(D7485)=3,"MARS",IF(MONTH(D7485)=4,"AVR",IF(MONTH(D7485)=5,"MAI",IF(MONTH(D7485)=6,"JUIN",IF(MONTH(D7485)=7,"JUILL",IF(MONTH(D7485)=8,"AOU",IF(MONTH(D7485)=9,"SEPT",IF(MONTH(D7485)=10,"OCT",IF(MONTH(D7485)=11,"NOV",IF(MONTH(D7485)=12,"DEC",""))))))))))))</f>
        <v>JUILL</v>
      </c>
    </row>
    <row r="7486" spans="1:11" x14ac:dyDescent="0.3">
      <c r="A7486" t="s">
        <v>2130</v>
      </c>
      <c r="B7486" s="3">
        <v>45308</v>
      </c>
      <c r="C7486" s="4">
        <v>0.39583333333333331</v>
      </c>
      <c r="D7486" s="3">
        <v>45308</v>
      </c>
      <c r="E7486" s="4">
        <v>0.41666666666666669</v>
      </c>
      <c r="F7486" t="s">
        <v>17</v>
      </c>
      <c r="G7486" s="12" t="s">
        <v>12</v>
      </c>
      <c r="H7486" s="12" t="s">
        <v>34</v>
      </c>
      <c r="I7486" s="12" t="str">
        <f>_xlfn.XLOOKUP(Tableau1[[#This Row],[AGENT]],AGENT,TYPE,"",0)</f>
        <v>ASS</v>
      </c>
      <c r="J7486" s="13">
        <f>Tableau1[[#This Row],[Fin3]]-Tableau1[[#This Row],[Début2]]</f>
        <v>2.083333333333337E-2</v>
      </c>
      <c r="K7486" s="12" t="str">
        <f>IF(MONTH(D7486)=1,"JANV",IF(MONTH(D7486)=2,"FEV",IF(MONTH(D7486)=3,"MARS",IF(MONTH(D7486)=4,"AVR",IF(MONTH(D7486)=5,"MAI",IF(MONTH(D7486)=6,"JUIN",IF(MONTH(D7486)=7,"JUILL",IF(MONTH(D7486)=8,"AOU",IF(MONTH(D7486)=9,"SEPT",IF(MONTH(D7486)=10,"OCT",IF(MONTH(D7486)=11,"NOV",IF(MONTH(D7486)=12,"DEC",""))))))))))))</f>
        <v>JANV</v>
      </c>
    </row>
    <row r="7487" spans="1:11" x14ac:dyDescent="0.3">
      <c r="A7487" t="s">
        <v>151</v>
      </c>
      <c r="B7487" s="3">
        <v>45315</v>
      </c>
      <c r="C7487" s="4">
        <v>0.33333333333333331</v>
      </c>
      <c r="D7487" s="3">
        <v>45315</v>
      </c>
      <c r="E7487" s="4">
        <v>0.35416666666666669</v>
      </c>
      <c r="F7487" t="s">
        <v>17</v>
      </c>
      <c r="G7487" s="12" t="s">
        <v>12</v>
      </c>
      <c r="H7487" s="12" t="s">
        <v>34</v>
      </c>
      <c r="I7487" s="12" t="str">
        <f>_xlfn.XLOOKUP(Tableau1[[#This Row],[AGENT]],AGENT,TYPE,"",0)</f>
        <v>ASS</v>
      </c>
      <c r="J7487" s="13">
        <f>Tableau1[[#This Row],[Fin3]]-Tableau1[[#This Row],[Début2]]</f>
        <v>2.083333333333337E-2</v>
      </c>
      <c r="K7487" s="12" t="str">
        <f>IF(MONTH(D7487)=1,"JANV",IF(MONTH(D7487)=2,"FEV",IF(MONTH(D7487)=3,"MARS",IF(MONTH(D7487)=4,"AVR",IF(MONTH(D7487)=5,"MAI",IF(MONTH(D7487)=6,"JUIN",IF(MONTH(D7487)=7,"JUILL",IF(MONTH(D7487)=8,"AOU",IF(MONTH(D7487)=9,"SEPT",IF(MONTH(D7487)=10,"OCT",IF(MONTH(D7487)=11,"NOV",IF(MONTH(D7487)=12,"DEC",""))))))))))))</f>
        <v>JANV</v>
      </c>
    </row>
    <row r="7488" spans="1:11" x14ac:dyDescent="0.3">
      <c r="A7488" t="s">
        <v>350</v>
      </c>
      <c r="B7488" s="3">
        <v>45310</v>
      </c>
      <c r="C7488" s="4">
        <v>0.33333333333333331</v>
      </c>
      <c r="D7488" s="3">
        <v>45310</v>
      </c>
      <c r="E7488" s="4">
        <v>0.375</v>
      </c>
      <c r="F7488" t="s">
        <v>17</v>
      </c>
      <c r="G7488" s="12" t="s">
        <v>12</v>
      </c>
      <c r="H7488" s="12" t="s">
        <v>34</v>
      </c>
      <c r="I7488" s="12" t="str">
        <f>_xlfn.XLOOKUP(Tableau1[[#This Row],[AGENT]],AGENT,TYPE,"",0)</f>
        <v>ASS</v>
      </c>
      <c r="J7488" s="13">
        <f>Tableau1[[#This Row],[Fin3]]-Tableau1[[#This Row],[Début2]]</f>
        <v>4.1666666666666685E-2</v>
      </c>
      <c r="K7488" s="12" t="str">
        <f>IF(MONTH(D7488)=1,"JANV",IF(MONTH(D7488)=2,"FEV",IF(MONTH(D7488)=3,"MARS",IF(MONTH(D7488)=4,"AVR",IF(MONTH(D7488)=5,"MAI",IF(MONTH(D7488)=6,"JUIN",IF(MONTH(D7488)=7,"JUILL",IF(MONTH(D7488)=8,"AOU",IF(MONTH(D7488)=9,"SEPT",IF(MONTH(D7488)=10,"OCT",IF(MONTH(D7488)=11,"NOV",IF(MONTH(D7488)=12,"DEC",""))))))))))))</f>
        <v>JANV</v>
      </c>
    </row>
    <row r="7489" spans="1:11" x14ac:dyDescent="0.3">
      <c r="A7489" t="s">
        <v>350</v>
      </c>
      <c r="B7489" s="3">
        <v>45315</v>
      </c>
      <c r="C7489" s="4">
        <v>0.41666666666666669</v>
      </c>
      <c r="D7489" s="3">
        <v>45315</v>
      </c>
      <c r="E7489" s="4">
        <v>0.5</v>
      </c>
      <c r="F7489" t="s">
        <v>17</v>
      </c>
      <c r="G7489" s="12" t="s">
        <v>12</v>
      </c>
      <c r="H7489" s="12" t="s">
        <v>34</v>
      </c>
      <c r="I7489" s="12" t="str">
        <f>_xlfn.XLOOKUP(Tableau1[[#This Row],[AGENT]],AGENT,TYPE,"",0)</f>
        <v>ASS</v>
      </c>
      <c r="J7489" s="13">
        <f>Tableau1[[#This Row],[Fin3]]-Tableau1[[#This Row],[Début2]]</f>
        <v>8.3333333333333315E-2</v>
      </c>
      <c r="K7489" s="12" t="str">
        <f>IF(MONTH(D7489)=1,"JANV",IF(MONTH(D7489)=2,"FEV",IF(MONTH(D7489)=3,"MARS",IF(MONTH(D7489)=4,"AVR",IF(MONTH(D7489)=5,"MAI",IF(MONTH(D7489)=6,"JUIN",IF(MONTH(D7489)=7,"JUILL",IF(MONTH(D7489)=8,"AOU",IF(MONTH(D7489)=9,"SEPT",IF(MONTH(D7489)=10,"OCT",IF(MONTH(D7489)=11,"NOV",IF(MONTH(D7489)=12,"DEC",""))))))))))))</f>
        <v>JANV</v>
      </c>
    </row>
    <row r="7490" spans="1:11" x14ac:dyDescent="0.3">
      <c r="A7490" t="s">
        <v>151</v>
      </c>
      <c r="B7490" s="3">
        <v>45364</v>
      </c>
      <c r="C7490" s="4">
        <v>0.33333333333333331</v>
      </c>
      <c r="D7490" s="3">
        <v>45364</v>
      </c>
      <c r="E7490" s="4">
        <v>0.35416666666666669</v>
      </c>
      <c r="F7490" t="s">
        <v>17</v>
      </c>
      <c r="G7490" s="12" t="s">
        <v>12</v>
      </c>
      <c r="H7490" s="12" t="s">
        <v>34</v>
      </c>
      <c r="I7490" s="12" t="str">
        <f>_xlfn.XLOOKUP(Tableau1[[#This Row],[AGENT]],AGENT,TYPE,"",0)</f>
        <v>ASS</v>
      </c>
      <c r="J7490" s="13">
        <f>Tableau1[[#This Row],[Fin3]]-Tableau1[[#This Row],[Début2]]</f>
        <v>2.083333333333337E-2</v>
      </c>
      <c r="K7490" s="12" t="str">
        <f>IF(MONTH(D7490)=1,"JANV",IF(MONTH(D7490)=2,"FEV",IF(MONTH(D7490)=3,"MARS",IF(MONTH(D7490)=4,"AVR",IF(MONTH(D7490)=5,"MAI",IF(MONTH(D7490)=6,"JUIN",IF(MONTH(D7490)=7,"JUILL",IF(MONTH(D7490)=8,"AOU",IF(MONTH(D7490)=9,"SEPT",IF(MONTH(D7490)=10,"OCT",IF(MONTH(D7490)=11,"NOV",IF(MONTH(D7490)=12,"DEC",""))))))))))))</f>
        <v>MARS</v>
      </c>
    </row>
    <row r="7491" spans="1:11" x14ac:dyDescent="0.3">
      <c r="A7491" t="s">
        <v>151</v>
      </c>
      <c r="B7491" s="3">
        <v>45378</v>
      </c>
      <c r="C7491" s="4">
        <v>0.375</v>
      </c>
      <c r="D7491" s="3">
        <v>45378</v>
      </c>
      <c r="E7491" s="4">
        <v>0.39583333333333331</v>
      </c>
      <c r="F7491" t="s">
        <v>17</v>
      </c>
      <c r="G7491" s="12" t="s">
        <v>12</v>
      </c>
      <c r="H7491" s="12" t="s">
        <v>34</v>
      </c>
      <c r="I7491" s="12" t="str">
        <f>_xlfn.XLOOKUP(Tableau1[[#This Row],[AGENT]],AGENT,TYPE,"",0)</f>
        <v>ASS</v>
      </c>
      <c r="J7491" s="13">
        <f>Tableau1[[#This Row],[Fin3]]-Tableau1[[#This Row],[Début2]]</f>
        <v>2.0833333333333315E-2</v>
      </c>
      <c r="K7491" s="12" t="str">
        <f>IF(MONTH(D7491)=1,"JANV",IF(MONTH(D7491)=2,"FEV",IF(MONTH(D7491)=3,"MARS",IF(MONTH(D7491)=4,"AVR",IF(MONTH(D7491)=5,"MAI",IF(MONTH(D7491)=6,"JUIN",IF(MONTH(D7491)=7,"JUILL",IF(MONTH(D7491)=8,"AOU",IF(MONTH(D7491)=9,"SEPT",IF(MONTH(D7491)=10,"OCT",IF(MONTH(D7491)=11,"NOV",IF(MONTH(D7491)=12,"DEC",""))))))))))))</f>
        <v>MARS</v>
      </c>
    </row>
    <row r="7492" spans="1:11" x14ac:dyDescent="0.3">
      <c r="A7492" t="s">
        <v>350</v>
      </c>
      <c r="B7492" s="3">
        <v>45358</v>
      </c>
      <c r="C7492" s="4">
        <v>0.33333333333333331</v>
      </c>
      <c r="D7492" s="3">
        <v>45358</v>
      </c>
      <c r="E7492" s="4">
        <v>0.41666666666666669</v>
      </c>
      <c r="F7492" t="s">
        <v>17</v>
      </c>
      <c r="G7492" s="12" t="s">
        <v>12</v>
      </c>
      <c r="H7492" s="12" t="s">
        <v>34</v>
      </c>
      <c r="I7492" s="12" t="str">
        <f>_xlfn.XLOOKUP(Tableau1[[#This Row],[AGENT]],AGENT,TYPE,"",0)</f>
        <v>ASS</v>
      </c>
      <c r="J7492" s="13">
        <f>Tableau1[[#This Row],[Fin3]]-Tableau1[[#This Row],[Début2]]</f>
        <v>8.333333333333337E-2</v>
      </c>
      <c r="K7492" s="12" t="str">
        <f>IF(MONTH(D7492)=1,"JANV",IF(MONTH(D7492)=2,"FEV",IF(MONTH(D7492)=3,"MARS",IF(MONTH(D7492)=4,"AVR",IF(MONTH(D7492)=5,"MAI",IF(MONTH(D7492)=6,"JUIN",IF(MONTH(D7492)=7,"JUILL",IF(MONTH(D7492)=8,"AOU",IF(MONTH(D7492)=9,"SEPT",IF(MONTH(D7492)=10,"OCT",IF(MONTH(D7492)=11,"NOV",IF(MONTH(D7492)=12,"DEC",""))))))))))))</f>
        <v>MARS</v>
      </c>
    </row>
    <row r="7493" spans="1:11" x14ac:dyDescent="0.3">
      <c r="A7493" t="s">
        <v>2136</v>
      </c>
      <c r="B7493" s="3">
        <v>45372</v>
      </c>
      <c r="C7493" s="4">
        <v>0.39583333333333331</v>
      </c>
      <c r="D7493" s="3">
        <v>45372</v>
      </c>
      <c r="E7493" s="4">
        <v>0.41666666666666669</v>
      </c>
      <c r="F7493" t="s">
        <v>17</v>
      </c>
      <c r="G7493" s="12" t="s">
        <v>12</v>
      </c>
      <c r="H7493" s="12" t="s">
        <v>34</v>
      </c>
      <c r="I7493" s="12" t="str">
        <f>_xlfn.XLOOKUP(Tableau1[[#This Row],[AGENT]],AGENT,TYPE,"",0)</f>
        <v>ASS</v>
      </c>
      <c r="J7493" s="13">
        <f>Tableau1[[#This Row],[Fin3]]-Tableau1[[#This Row],[Début2]]</f>
        <v>2.083333333333337E-2</v>
      </c>
      <c r="K7493" s="12" t="str">
        <f>IF(MONTH(D7493)=1,"JANV",IF(MONTH(D7493)=2,"FEV",IF(MONTH(D7493)=3,"MARS",IF(MONTH(D7493)=4,"AVR",IF(MONTH(D7493)=5,"MAI",IF(MONTH(D7493)=6,"JUIN",IF(MONTH(D7493)=7,"JUILL",IF(MONTH(D7493)=8,"AOU",IF(MONTH(D7493)=9,"SEPT",IF(MONTH(D7493)=10,"OCT",IF(MONTH(D7493)=11,"NOV",IF(MONTH(D7493)=12,"DEC",""))))))))))))</f>
        <v>MARS</v>
      </c>
    </row>
    <row r="7494" spans="1:11" x14ac:dyDescent="0.3">
      <c r="A7494" t="s">
        <v>350</v>
      </c>
      <c r="B7494" s="3">
        <v>45327</v>
      </c>
      <c r="C7494" s="4">
        <v>0.625</v>
      </c>
      <c r="D7494" s="3">
        <v>45327</v>
      </c>
      <c r="E7494" s="4">
        <v>0.70833333333333337</v>
      </c>
      <c r="F7494" t="s">
        <v>17</v>
      </c>
      <c r="G7494" s="12" t="s">
        <v>12</v>
      </c>
      <c r="H7494" s="12" t="s">
        <v>34</v>
      </c>
      <c r="I7494" s="12" t="str">
        <f>_xlfn.XLOOKUP(Tableau1[[#This Row],[AGENT]],AGENT,TYPE,"",0)</f>
        <v>ASS</v>
      </c>
      <c r="J7494" s="13">
        <f>Tableau1[[#This Row],[Fin3]]-Tableau1[[#This Row],[Début2]]</f>
        <v>8.333333333333337E-2</v>
      </c>
      <c r="K7494" s="12" t="str">
        <f>IF(MONTH(D7494)=1,"JANV",IF(MONTH(D7494)=2,"FEV",IF(MONTH(D7494)=3,"MARS",IF(MONTH(D7494)=4,"AVR",IF(MONTH(D7494)=5,"MAI",IF(MONTH(D7494)=6,"JUIN",IF(MONTH(D7494)=7,"JUILL",IF(MONTH(D7494)=8,"AOU",IF(MONTH(D7494)=9,"SEPT",IF(MONTH(D7494)=10,"OCT",IF(MONTH(D7494)=11,"NOV",IF(MONTH(D7494)=12,"DEC",""))))))))))))</f>
        <v>FEV</v>
      </c>
    </row>
    <row r="7495" spans="1:11" x14ac:dyDescent="0.3">
      <c r="A7495" t="s">
        <v>350</v>
      </c>
      <c r="B7495" s="3">
        <v>45330</v>
      </c>
      <c r="C7495" s="4">
        <v>0.625</v>
      </c>
      <c r="D7495" s="3">
        <v>45330</v>
      </c>
      <c r="E7495" s="4">
        <v>0.70833333333333337</v>
      </c>
      <c r="F7495" t="s">
        <v>17</v>
      </c>
      <c r="G7495" s="12" t="s">
        <v>12</v>
      </c>
      <c r="H7495" s="12" t="s">
        <v>34</v>
      </c>
      <c r="I7495" s="12" t="str">
        <f>_xlfn.XLOOKUP(Tableau1[[#This Row],[AGENT]],AGENT,TYPE,"",0)</f>
        <v>ASS</v>
      </c>
      <c r="J7495" s="13">
        <f>Tableau1[[#This Row],[Fin3]]-Tableau1[[#This Row],[Début2]]</f>
        <v>8.333333333333337E-2</v>
      </c>
      <c r="K7495" s="12" t="str">
        <f>IF(MONTH(D7495)=1,"JANV",IF(MONTH(D7495)=2,"FEV",IF(MONTH(D7495)=3,"MARS",IF(MONTH(D7495)=4,"AVR",IF(MONTH(D7495)=5,"MAI",IF(MONTH(D7495)=6,"JUIN",IF(MONTH(D7495)=7,"JUILL",IF(MONTH(D7495)=8,"AOU",IF(MONTH(D7495)=9,"SEPT",IF(MONTH(D7495)=10,"OCT",IF(MONTH(D7495)=11,"NOV",IF(MONTH(D7495)=12,"DEC",""))))))))))))</f>
        <v>FEV</v>
      </c>
    </row>
    <row r="7496" spans="1:11" x14ac:dyDescent="0.3">
      <c r="A7496" t="s">
        <v>151</v>
      </c>
      <c r="B7496" s="3">
        <v>45385</v>
      </c>
      <c r="C7496" s="4">
        <v>0.33333333333333331</v>
      </c>
      <c r="D7496" s="3">
        <v>45385</v>
      </c>
      <c r="E7496" s="4">
        <v>0.35416666666666669</v>
      </c>
      <c r="F7496" t="s">
        <v>17</v>
      </c>
      <c r="G7496" s="12" t="s">
        <v>12</v>
      </c>
      <c r="H7496" s="12" t="s">
        <v>34</v>
      </c>
      <c r="I7496" s="12" t="str">
        <f>_xlfn.XLOOKUP(Tableau1[[#This Row],[AGENT]],AGENT,TYPE,"",0)</f>
        <v>ASS</v>
      </c>
      <c r="J7496" s="13">
        <f>Tableau1[[#This Row],[Fin3]]-Tableau1[[#This Row],[Début2]]</f>
        <v>2.083333333333337E-2</v>
      </c>
      <c r="K7496" s="12" t="str">
        <f>IF(MONTH(D7496)=1,"JANV",IF(MONTH(D7496)=2,"FEV",IF(MONTH(D7496)=3,"MARS",IF(MONTH(D7496)=4,"AVR",IF(MONTH(D7496)=5,"MAI",IF(MONTH(D7496)=6,"JUIN",IF(MONTH(D7496)=7,"JUILL",IF(MONTH(D7496)=8,"AOU",IF(MONTH(D7496)=9,"SEPT",IF(MONTH(D7496)=10,"OCT",IF(MONTH(D7496)=11,"NOV",IF(MONTH(D7496)=12,"DEC",""))))))))))))</f>
        <v>AVR</v>
      </c>
    </row>
    <row r="7497" spans="1:11" x14ac:dyDescent="0.3">
      <c r="A7497" t="s">
        <v>151</v>
      </c>
      <c r="B7497" s="3">
        <v>45406</v>
      </c>
      <c r="C7497" s="4">
        <v>0.33333333333333331</v>
      </c>
      <c r="D7497" s="3">
        <v>45406</v>
      </c>
      <c r="E7497" s="4">
        <v>0.35416666666666669</v>
      </c>
      <c r="F7497" t="s">
        <v>17</v>
      </c>
      <c r="G7497" s="12" t="s">
        <v>12</v>
      </c>
      <c r="H7497" s="12" t="s">
        <v>34</v>
      </c>
      <c r="I7497" s="12" t="str">
        <f>_xlfn.XLOOKUP(Tableau1[[#This Row],[AGENT]],AGENT,TYPE,"",0)</f>
        <v>ASS</v>
      </c>
      <c r="J7497" s="13">
        <f>Tableau1[[#This Row],[Fin3]]-Tableau1[[#This Row],[Début2]]</f>
        <v>2.083333333333337E-2</v>
      </c>
      <c r="K7497" s="12" t="str">
        <f>IF(MONTH(D7497)=1,"JANV",IF(MONTH(D7497)=2,"FEV",IF(MONTH(D7497)=3,"MARS",IF(MONTH(D7497)=4,"AVR",IF(MONTH(D7497)=5,"MAI",IF(MONTH(D7497)=6,"JUIN",IF(MONTH(D7497)=7,"JUILL",IF(MONTH(D7497)=8,"AOU",IF(MONTH(D7497)=9,"SEPT",IF(MONTH(D7497)=10,"OCT",IF(MONTH(D7497)=11,"NOV",IF(MONTH(D7497)=12,"DEC",""))))))))))))</f>
        <v>AVR</v>
      </c>
    </row>
    <row r="7498" spans="1:11" x14ac:dyDescent="0.3">
      <c r="A7498" t="s">
        <v>1023</v>
      </c>
      <c r="B7498" s="3">
        <v>45399</v>
      </c>
      <c r="C7498" s="4">
        <v>0.39583333333333331</v>
      </c>
      <c r="D7498" s="3">
        <v>45399</v>
      </c>
      <c r="E7498" s="4">
        <v>0.41666666666666669</v>
      </c>
      <c r="F7498" t="s">
        <v>17</v>
      </c>
      <c r="G7498" s="12" t="s">
        <v>12</v>
      </c>
      <c r="H7498" s="12" t="s">
        <v>34</v>
      </c>
      <c r="I7498" s="12" t="str">
        <f>_xlfn.XLOOKUP(Tableau1[[#This Row],[AGENT]],AGENT,TYPE,"",0)</f>
        <v>ASS</v>
      </c>
      <c r="J7498" s="13">
        <f>Tableau1[[#This Row],[Fin3]]-Tableau1[[#This Row],[Début2]]</f>
        <v>2.083333333333337E-2</v>
      </c>
      <c r="K7498" s="12" t="str">
        <f>IF(MONTH(D7498)=1,"JANV",IF(MONTH(D7498)=2,"FEV",IF(MONTH(D7498)=3,"MARS",IF(MONTH(D7498)=4,"AVR",IF(MONTH(D7498)=5,"MAI",IF(MONTH(D7498)=6,"JUIN",IF(MONTH(D7498)=7,"JUILL",IF(MONTH(D7498)=8,"AOU",IF(MONTH(D7498)=9,"SEPT",IF(MONTH(D7498)=10,"OCT",IF(MONTH(D7498)=11,"NOV",IF(MONTH(D7498)=12,"DEC",""))))))))))))</f>
        <v>AVR</v>
      </c>
    </row>
    <row r="7499" spans="1:11" x14ac:dyDescent="0.3">
      <c r="A7499" s="32" t="s">
        <v>110</v>
      </c>
      <c r="B7499" s="33">
        <v>45434</v>
      </c>
      <c r="C7499" s="34">
        <v>0.41666666666666669</v>
      </c>
      <c r="D7499" s="33">
        <v>45434</v>
      </c>
      <c r="E7499" s="34">
        <v>0.4375</v>
      </c>
      <c r="F7499" s="32" t="s">
        <v>17</v>
      </c>
      <c r="G7499" s="32" t="s">
        <v>12</v>
      </c>
      <c r="H7499" s="12" t="s">
        <v>13</v>
      </c>
      <c r="I7499" s="12" t="str">
        <f>_xlfn.XLOOKUP(Tableau1[[#This Row],[AGENT]],AGENT,TYPE,"",0)</f>
        <v>RO</v>
      </c>
      <c r="J7499" s="13">
        <f>Tableau1[[#This Row],[Fin3]]-Tableau1[[#This Row],[Début2]]</f>
        <v>2.0833333333333315E-2</v>
      </c>
      <c r="K7499" s="12" t="str">
        <f>IF(MONTH(D7499)=1,"JANV",IF(MONTH(D7499)=2,"FEV",IF(MONTH(D7499)=3,"MARS",IF(MONTH(D7499)=4,"AVR",IF(MONTH(D7499)=5,"MAI",IF(MONTH(D7499)=6,"JUIN",IF(MONTH(D7499)=7,"JUILL",IF(MONTH(D7499)=8,"AOU",IF(MONTH(D7499)=9,"SEPT",IF(MONTH(D7499)=10,"OCT",IF(MONTH(D7499)=11,"NOV",IF(MONTH(D7499)=12,"DEC",""))))))))))))</f>
        <v>MAI</v>
      </c>
    </row>
    <row r="7500" spans="1:11" x14ac:dyDescent="0.3">
      <c r="A7500" s="32" t="s">
        <v>2371</v>
      </c>
      <c r="B7500" s="33">
        <v>45439</v>
      </c>
      <c r="C7500" s="34">
        <v>0.54166666666666663</v>
      </c>
      <c r="D7500" s="33">
        <v>45439</v>
      </c>
      <c r="E7500" s="34">
        <v>0.58333333333333337</v>
      </c>
      <c r="F7500" s="32" t="s">
        <v>17</v>
      </c>
      <c r="G7500" s="32" t="s">
        <v>12</v>
      </c>
      <c r="H7500" s="12" t="s">
        <v>13</v>
      </c>
      <c r="I7500" s="12" t="str">
        <f>_xlfn.XLOOKUP(Tableau1[[#This Row],[AGENT]],AGENT,TYPE,"",0)</f>
        <v>RO</v>
      </c>
      <c r="J7500" s="13">
        <f>Tableau1[[#This Row],[Fin3]]-Tableau1[[#This Row],[Début2]]</f>
        <v>4.1666666666666741E-2</v>
      </c>
      <c r="K7500" s="12" t="str">
        <f>IF(MONTH(D7500)=1,"JANV",IF(MONTH(D7500)=2,"FEV",IF(MONTH(D7500)=3,"MARS",IF(MONTH(D7500)=4,"AVR",IF(MONTH(D7500)=5,"MAI",IF(MONTH(D7500)=6,"JUIN",IF(MONTH(D7500)=7,"JUILL",IF(MONTH(D7500)=8,"AOU",IF(MONTH(D7500)=9,"SEPT",IF(MONTH(D7500)=10,"OCT",IF(MONTH(D7500)=11,"NOV",IF(MONTH(D7500)=12,"DEC",""))))))))))))</f>
        <v>MAI</v>
      </c>
    </row>
    <row r="7501" spans="1:11" x14ac:dyDescent="0.3">
      <c r="A7501" s="16" t="s">
        <v>2426</v>
      </c>
      <c r="B7501" s="17">
        <v>45517</v>
      </c>
      <c r="C7501" s="18">
        <v>0.54166666666666663</v>
      </c>
      <c r="D7501" s="17">
        <v>45517</v>
      </c>
      <c r="E7501" s="18">
        <v>0.58333333333333337</v>
      </c>
      <c r="F7501" s="16" t="s">
        <v>17</v>
      </c>
      <c r="G7501" s="16" t="s">
        <v>12</v>
      </c>
      <c r="H7501" s="12" t="s">
        <v>13</v>
      </c>
      <c r="I7501" s="12" t="str">
        <f>_xlfn.XLOOKUP(Tableau1[[#This Row],[AGENT]],AGENT,TYPE,"",0)</f>
        <v>RO</v>
      </c>
      <c r="J7501" s="13">
        <f>Tableau1[[#This Row],[Fin3]]-Tableau1[[#This Row],[Début2]]</f>
        <v>4.1666666666666741E-2</v>
      </c>
      <c r="K7501" s="12" t="str">
        <f>IF(MONTH(D7501)=1,"JANV",IF(MONTH(D7501)=2,"FEV",IF(MONTH(D7501)=3,"MARS",IF(MONTH(D7501)=4,"AVR",IF(MONTH(D7501)=5,"MAI",IF(MONTH(D7501)=6,"JUIN",IF(MONTH(D7501)=7,"JUILL",IF(MONTH(D7501)=8,"AOU",IF(MONTH(D7501)=9,"SEPT",IF(MONTH(D7501)=10,"OCT",IF(MONTH(D7501)=11,"NOV",IF(MONTH(D7501)=12,"DEC",""))))))))))))</f>
        <v>AOU</v>
      </c>
    </row>
    <row r="7502" spans="1:11" x14ac:dyDescent="0.3">
      <c r="A7502" s="16" t="s">
        <v>1771</v>
      </c>
      <c r="B7502" s="17">
        <v>45509</v>
      </c>
      <c r="C7502" s="18">
        <v>0.64583333333333337</v>
      </c>
      <c r="D7502" s="17">
        <v>45509</v>
      </c>
      <c r="E7502" s="18">
        <v>0.66666666666666663</v>
      </c>
      <c r="F7502" s="16" t="s">
        <v>17</v>
      </c>
      <c r="G7502" s="16" t="s">
        <v>12</v>
      </c>
      <c r="H7502" s="12" t="s">
        <v>13</v>
      </c>
      <c r="I7502" s="12" t="str">
        <f>_xlfn.XLOOKUP(Tableau1[[#This Row],[AGENT]],AGENT,TYPE,"",0)</f>
        <v>RO</v>
      </c>
      <c r="J7502" s="13">
        <f>Tableau1[[#This Row],[Fin3]]-Tableau1[[#This Row],[Début2]]</f>
        <v>2.0833333333333259E-2</v>
      </c>
      <c r="K7502" s="12" t="str">
        <f>IF(MONTH(D7502)=1,"JANV",IF(MONTH(D7502)=2,"FEV",IF(MONTH(D7502)=3,"MARS",IF(MONTH(D7502)=4,"AVR",IF(MONTH(D7502)=5,"MAI",IF(MONTH(D7502)=6,"JUIN",IF(MONTH(D7502)=7,"JUILL",IF(MONTH(D7502)=8,"AOU",IF(MONTH(D7502)=9,"SEPT",IF(MONTH(D7502)=10,"OCT",IF(MONTH(D7502)=11,"NOV",IF(MONTH(D7502)=12,"DEC",""))))))))))))</f>
        <v>AOU</v>
      </c>
    </row>
    <row r="7503" spans="1:11" x14ac:dyDescent="0.3">
      <c r="A7503" s="16" t="s">
        <v>2463</v>
      </c>
      <c r="B7503" s="17">
        <v>45517</v>
      </c>
      <c r="C7503" s="18">
        <v>0.4375</v>
      </c>
      <c r="D7503" s="17">
        <v>45517</v>
      </c>
      <c r="E7503" s="18">
        <v>0.45833333333333331</v>
      </c>
      <c r="F7503" s="16" t="s">
        <v>17</v>
      </c>
      <c r="G7503" s="16" t="s">
        <v>12</v>
      </c>
      <c r="H7503" s="12" t="s">
        <v>13</v>
      </c>
      <c r="I7503" s="12" t="str">
        <f>_xlfn.XLOOKUP(Tableau1[[#This Row],[AGENT]],AGENT,TYPE,"",0)</f>
        <v>RO</v>
      </c>
      <c r="J7503" s="13">
        <f>Tableau1[[#This Row],[Fin3]]-Tableau1[[#This Row],[Début2]]</f>
        <v>2.0833333333333315E-2</v>
      </c>
      <c r="K7503" s="12" t="str">
        <f>IF(MONTH(D7503)=1,"JANV",IF(MONTH(D7503)=2,"FEV",IF(MONTH(D7503)=3,"MARS",IF(MONTH(D7503)=4,"AVR",IF(MONTH(D7503)=5,"MAI",IF(MONTH(D7503)=6,"JUIN",IF(MONTH(D7503)=7,"JUILL",IF(MONTH(D7503)=8,"AOU",IF(MONTH(D7503)=9,"SEPT",IF(MONTH(D7503)=10,"OCT",IF(MONTH(D7503)=11,"NOV",IF(MONTH(D7503)=12,"DEC",""))))))))))))</f>
        <v>AOU</v>
      </c>
    </row>
    <row r="7504" spans="1:11" x14ac:dyDescent="0.3">
      <c r="A7504" s="16" t="s">
        <v>2474</v>
      </c>
      <c r="B7504" s="17">
        <v>45524</v>
      </c>
      <c r="C7504" s="18">
        <v>0.625</v>
      </c>
      <c r="D7504" s="17">
        <v>45524</v>
      </c>
      <c r="E7504" s="18">
        <v>0.64583333333333337</v>
      </c>
      <c r="F7504" s="16" t="s">
        <v>17</v>
      </c>
      <c r="G7504" s="16" t="s">
        <v>12</v>
      </c>
      <c r="H7504" s="12" t="s">
        <v>13</v>
      </c>
      <c r="I7504" s="12" t="str">
        <f>_xlfn.XLOOKUP(Tableau1[[#This Row],[AGENT]],AGENT,TYPE,"",0)</f>
        <v>RO</v>
      </c>
      <c r="J7504" s="13">
        <f>Tableau1[[#This Row],[Fin3]]-Tableau1[[#This Row],[Début2]]</f>
        <v>2.083333333333337E-2</v>
      </c>
      <c r="K7504" s="12" t="str">
        <f>IF(MONTH(D7504)=1,"JANV",IF(MONTH(D7504)=2,"FEV",IF(MONTH(D7504)=3,"MARS",IF(MONTH(D7504)=4,"AVR",IF(MONTH(D7504)=5,"MAI",IF(MONTH(D7504)=6,"JUIN",IF(MONTH(D7504)=7,"JUILL",IF(MONTH(D7504)=8,"AOU",IF(MONTH(D7504)=9,"SEPT",IF(MONTH(D7504)=10,"OCT",IF(MONTH(D7504)=11,"NOV",IF(MONTH(D7504)=12,"DEC",""))))))))))))</f>
        <v>AOU</v>
      </c>
    </row>
    <row r="7505" spans="1:11" x14ac:dyDescent="0.3">
      <c r="A7505" s="16" t="s">
        <v>2484</v>
      </c>
      <c r="B7505" s="17">
        <v>45524</v>
      </c>
      <c r="C7505" s="18">
        <v>0.58333333333333337</v>
      </c>
      <c r="D7505" s="17">
        <v>45524</v>
      </c>
      <c r="E7505" s="18">
        <v>0.60416666666666663</v>
      </c>
      <c r="F7505" s="16" t="s">
        <v>17</v>
      </c>
      <c r="G7505" s="16" t="s">
        <v>12</v>
      </c>
      <c r="H7505" s="12" t="s">
        <v>13</v>
      </c>
      <c r="I7505" s="12" t="str">
        <f>_xlfn.XLOOKUP(Tableau1[[#This Row],[AGENT]],AGENT,TYPE,"",0)</f>
        <v>RO</v>
      </c>
      <c r="J7505" s="13">
        <f>Tableau1[[#This Row],[Fin3]]-Tableau1[[#This Row],[Début2]]</f>
        <v>2.0833333333333259E-2</v>
      </c>
      <c r="K7505" s="12" t="str">
        <f>IF(MONTH(D7505)=1,"JANV",IF(MONTH(D7505)=2,"FEV",IF(MONTH(D7505)=3,"MARS",IF(MONTH(D7505)=4,"AVR",IF(MONTH(D7505)=5,"MAI",IF(MONTH(D7505)=6,"JUIN",IF(MONTH(D7505)=7,"JUILL",IF(MONTH(D7505)=8,"AOU",IF(MONTH(D7505)=9,"SEPT",IF(MONTH(D7505)=10,"OCT",IF(MONTH(D7505)=11,"NOV",IF(MONTH(D7505)=12,"DEC",""))))))))))))</f>
        <v>AOU</v>
      </c>
    </row>
    <row r="7506" spans="1:11" x14ac:dyDescent="0.3">
      <c r="A7506" s="19" t="s">
        <v>2516</v>
      </c>
      <c r="B7506" s="20">
        <v>45565</v>
      </c>
      <c r="C7506" s="21">
        <v>0.35416666666666669</v>
      </c>
      <c r="D7506" s="20">
        <v>45565</v>
      </c>
      <c r="E7506" s="21">
        <v>0.36458333333333331</v>
      </c>
      <c r="F7506" s="19" t="s">
        <v>17</v>
      </c>
      <c r="G7506" s="19" t="s">
        <v>12</v>
      </c>
      <c r="H7506" s="12" t="s">
        <v>13</v>
      </c>
      <c r="I7506" s="12" t="str">
        <f>_xlfn.XLOOKUP(Tableau1[[#This Row],[AGENT]],AGENT,TYPE,"",0)</f>
        <v>RO</v>
      </c>
      <c r="J7506" s="13">
        <f>Tableau1[[#This Row],[Fin3]]-Tableau1[[#This Row],[Début2]]</f>
        <v>1.041666666666663E-2</v>
      </c>
      <c r="K7506" s="12" t="str">
        <f>IF(MONTH(D7506)=1,"JANV",IF(MONTH(D7506)=2,"FEV",IF(MONTH(D7506)=3,"MARS",IF(MONTH(D7506)=4,"AVR",IF(MONTH(D7506)=5,"MAI",IF(MONTH(D7506)=6,"JUIN",IF(MONTH(D7506)=7,"JUILL",IF(MONTH(D7506)=8,"AOU",IF(MONTH(D7506)=9,"SEPT",IF(MONTH(D7506)=10,"OCT",IF(MONTH(D7506)=11,"NOV",IF(MONTH(D7506)=12,"DEC",""))))))))))))</f>
        <v>SEPT</v>
      </c>
    </row>
    <row r="7507" spans="1:11" x14ac:dyDescent="0.3">
      <c r="A7507" s="19" t="s">
        <v>151</v>
      </c>
      <c r="B7507" s="20">
        <v>45561</v>
      </c>
      <c r="C7507" s="21">
        <v>0.375</v>
      </c>
      <c r="D7507" s="20">
        <v>45561</v>
      </c>
      <c r="E7507" s="21">
        <v>0.39583333333333331</v>
      </c>
      <c r="F7507" s="19" t="s">
        <v>17</v>
      </c>
      <c r="G7507" s="19" t="s">
        <v>12</v>
      </c>
      <c r="H7507" s="12" t="s">
        <v>13</v>
      </c>
      <c r="I7507" s="12" t="str">
        <f>_xlfn.XLOOKUP(Tableau1[[#This Row],[AGENT]],AGENT,TYPE,"",0)</f>
        <v>RO</v>
      </c>
      <c r="J7507" s="13">
        <f>Tableau1[[#This Row],[Fin3]]-Tableau1[[#This Row],[Début2]]</f>
        <v>2.0833333333333315E-2</v>
      </c>
      <c r="K7507" s="12" t="str">
        <f>IF(MONTH(D7507)=1,"JANV",IF(MONTH(D7507)=2,"FEV",IF(MONTH(D7507)=3,"MARS",IF(MONTH(D7507)=4,"AVR",IF(MONTH(D7507)=5,"MAI",IF(MONTH(D7507)=6,"JUIN",IF(MONTH(D7507)=7,"JUILL",IF(MONTH(D7507)=8,"AOU",IF(MONTH(D7507)=9,"SEPT",IF(MONTH(D7507)=10,"OCT",IF(MONTH(D7507)=11,"NOV",IF(MONTH(D7507)=12,"DEC",""))))))))))))</f>
        <v>SEPT</v>
      </c>
    </row>
    <row r="7508" spans="1:11" x14ac:dyDescent="0.3">
      <c r="A7508" s="19" t="s">
        <v>151</v>
      </c>
      <c r="B7508" s="20">
        <v>45565</v>
      </c>
      <c r="C7508" s="21">
        <v>0.36458333333333331</v>
      </c>
      <c r="D7508" s="20">
        <v>45565</v>
      </c>
      <c r="E7508" s="21">
        <v>0.40625</v>
      </c>
      <c r="F7508" s="19" t="s">
        <v>17</v>
      </c>
      <c r="G7508" s="19" t="s">
        <v>12</v>
      </c>
      <c r="H7508" s="12" t="s">
        <v>13</v>
      </c>
      <c r="I7508" s="12" t="str">
        <f>_xlfn.XLOOKUP(Tableau1[[#This Row],[AGENT]],AGENT,TYPE,"",0)</f>
        <v>RO</v>
      </c>
      <c r="J7508" s="13">
        <f>Tableau1[[#This Row],[Fin3]]-Tableau1[[#This Row],[Début2]]</f>
        <v>4.1666666666666685E-2</v>
      </c>
      <c r="K7508" s="12" t="str">
        <f>IF(MONTH(D7508)=1,"JANV",IF(MONTH(D7508)=2,"FEV",IF(MONTH(D7508)=3,"MARS",IF(MONTH(D7508)=4,"AVR",IF(MONTH(D7508)=5,"MAI",IF(MONTH(D7508)=6,"JUIN",IF(MONTH(D7508)=7,"JUILL",IF(MONTH(D7508)=8,"AOU",IF(MONTH(D7508)=9,"SEPT",IF(MONTH(D7508)=10,"OCT",IF(MONTH(D7508)=11,"NOV",IF(MONTH(D7508)=12,"DEC",""))))))))))))</f>
        <v>SEPT</v>
      </c>
    </row>
    <row r="7509" spans="1:11" x14ac:dyDescent="0.3">
      <c r="A7509" s="19" t="s">
        <v>2555</v>
      </c>
      <c r="B7509" s="20">
        <v>45565</v>
      </c>
      <c r="C7509" s="21">
        <v>0.41666666666666669</v>
      </c>
      <c r="D7509" s="20">
        <v>45565</v>
      </c>
      <c r="E7509" s="21">
        <v>0.45833333333333331</v>
      </c>
      <c r="F7509" s="19" t="s">
        <v>17</v>
      </c>
      <c r="G7509" s="19" t="s">
        <v>12</v>
      </c>
      <c r="H7509" s="12" t="s">
        <v>13</v>
      </c>
      <c r="I7509" s="12" t="str">
        <f>_xlfn.XLOOKUP(Tableau1[[#This Row],[AGENT]],AGENT,TYPE,"",0)</f>
        <v>RO</v>
      </c>
      <c r="J7509" s="13">
        <f>Tableau1[[#This Row],[Fin3]]-Tableau1[[#This Row],[Début2]]</f>
        <v>4.166666666666663E-2</v>
      </c>
      <c r="K7509" s="12" t="str">
        <f>IF(MONTH(D7509)=1,"JANV",IF(MONTH(D7509)=2,"FEV",IF(MONTH(D7509)=3,"MARS",IF(MONTH(D7509)=4,"AVR",IF(MONTH(D7509)=5,"MAI",IF(MONTH(D7509)=6,"JUIN",IF(MONTH(D7509)=7,"JUILL",IF(MONTH(D7509)=8,"AOU",IF(MONTH(D7509)=9,"SEPT",IF(MONTH(D7509)=10,"OCT",IF(MONTH(D7509)=11,"NOV",IF(MONTH(D7509)=12,"DEC",""))))))))))))</f>
        <v>SEPT</v>
      </c>
    </row>
    <row r="7510" spans="1:11" x14ac:dyDescent="0.3">
      <c r="A7510" s="19" t="s">
        <v>713</v>
      </c>
      <c r="B7510" s="20">
        <v>45341</v>
      </c>
      <c r="C7510" s="21">
        <v>0.375</v>
      </c>
      <c r="D7510" s="20">
        <v>45341</v>
      </c>
      <c r="E7510" s="21">
        <v>0.41666666666666669</v>
      </c>
      <c r="F7510" s="19" t="s">
        <v>17</v>
      </c>
      <c r="G7510" s="19" t="s">
        <v>282</v>
      </c>
      <c r="H7510" s="12" t="s">
        <v>13</v>
      </c>
      <c r="I7510" s="12" t="str">
        <f>_xlfn.XLOOKUP(Tableau1[[#This Row],[AGENT]],AGENT,TYPE,"",0)</f>
        <v>RO</v>
      </c>
      <c r="J7510" s="13">
        <f>Tableau1[[#This Row],[Fin3]]-Tableau1[[#This Row],[Début2]]</f>
        <v>4.1666666666666685E-2</v>
      </c>
      <c r="K7510" s="12" t="str">
        <f>IF(MONTH(D7510)=1,"JANV",IF(MONTH(D7510)=2,"FEV",IF(MONTH(D7510)=3,"MARS",IF(MONTH(D7510)=4,"AVR",IF(MONTH(D7510)=5,"MAI",IF(MONTH(D7510)=6,"JUIN",IF(MONTH(D7510)=7,"JUILL",IF(MONTH(D7510)=8,"AOU",IF(MONTH(D7510)=9,"SEPT",IF(MONTH(D7510)=10,"OCT",IF(MONTH(D7510)=11,"NOV",IF(MONTH(D7510)=12,"DEC",""))))))))))))</f>
        <v>FEV</v>
      </c>
    </row>
    <row r="7511" spans="1:11" x14ac:dyDescent="0.3">
      <c r="A7511" s="32" t="s">
        <v>2267</v>
      </c>
      <c r="B7511" s="33">
        <v>45426</v>
      </c>
      <c r="C7511" s="34">
        <v>0.375</v>
      </c>
      <c r="D7511" s="33">
        <v>45426</v>
      </c>
      <c r="E7511" s="34">
        <v>0.4375</v>
      </c>
      <c r="F7511" s="32" t="s">
        <v>17</v>
      </c>
      <c r="G7511" s="32" t="s">
        <v>282</v>
      </c>
      <c r="H7511" s="12" t="s">
        <v>13</v>
      </c>
      <c r="I7511" s="12" t="str">
        <f>_xlfn.XLOOKUP(Tableau1[[#This Row],[AGENT]],AGENT,TYPE,"",0)</f>
        <v>RO</v>
      </c>
      <c r="J7511" s="13">
        <f>Tableau1[[#This Row],[Fin3]]-Tableau1[[#This Row],[Début2]]</f>
        <v>6.25E-2</v>
      </c>
      <c r="K7511" s="12" t="str">
        <f>IF(MONTH(D7511)=1,"JANV",IF(MONTH(D7511)=2,"FEV",IF(MONTH(D7511)=3,"MARS",IF(MONTH(D7511)=4,"AVR",IF(MONTH(D7511)=5,"MAI",IF(MONTH(D7511)=6,"JUIN",IF(MONTH(D7511)=7,"JUILL",IF(MONTH(D7511)=8,"AOU",IF(MONTH(D7511)=9,"SEPT",IF(MONTH(D7511)=10,"OCT",IF(MONTH(D7511)=11,"NOV",IF(MONTH(D7511)=12,"DEC",""))))))))))))</f>
        <v>MAI</v>
      </c>
    </row>
    <row r="7512" spans="1:11" x14ac:dyDescent="0.3">
      <c r="A7512" t="s">
        <v>1144</v>
      </c>
      <c r="B7512" s="3">
        <v>45309</v>
      </c>
      <c r="C7512" s="4">
        <v>0.54166666666666663</v>
      </c>
      <c r="D7512" s="3">
        <v>45309</v>
      </c>
      <c r="E7512" s="4">
        <v>0.70833333333333337</v>
      </c>
      <c r="F7512" t="s">
        <v>1145</v>
      </c>
      <c r="G7512" t="s">
        <v>1131</v>
      </c>
      <c r="H7512" s="12" t="s">
        <v>37</v>
      </c>
      <c r="I7512" s="12" t="str">
        <f>_xlfn.XLOOKUP(Tableau1[[#This Row],[AGENT]],AGENT,TYPE,"",0)</f>
        <v>RO</v>
      </c>
      <c r="J7512" s="13">
        <f>Tableau1[[#This Row],[Fin3]]-Tableau1[[#This Row],[Début2]]</f>
        <v>0.16666666666666674</v>
      </c>
      <c r="K7512" s="12" t="str">
        <f>IF(MONTH(D7512)=1,"JANV",IF(MONTH(D7512)=2,"FEV",IF(MONTH(D7512)=3,"MARS",IF(MONTH(D7512)=4,"AVR",IF(MONTH(D7512)=5,"MAI",IF(MONTH(D7512)=6,"JUIN",IF(MONTH(D7512)=7,"JUILL",IF(MONTH(D7512)=8,"AOU",IF(MONTH(D7512)=9,"SEPT",IF(MONTH(D7512)=10,"OCT",IF(MONTH(D7512)=11,"NOV",IF(MONTH(D7512)=12,"DEC",""))))))))))))</f>
        <v>JANV</v>
      </c>
    </row>
    <row r="7513" spans="1:11" x14ac:dyDescent="0.3">
      <c r="A7513" t="s">
        <v>1485</v>
      </c>
      <c r="B7513" s="3">
        <v>45344</v>
      </c>
      <c r="C7513" s="4">
        <v>0.58333333333333337</v>
      </c>
      <c r="D7513" s="3">
        <v>45344</v>
      </c>
      <c r="E7513" s="4">
        <v>0.625</v>
      </c>
      <c r="F7513" t="s">
        <v>1145</v>
      </c>
      <c r="G7513" t="s">
        <v>1131</v>
      </c>
      <c r="H7513" s="12" t="s">
        <v>37</v>
      </c>
      <c r="I7513" s="12" t="str">
        <f>_xlfn.XLOOKUP(Tableau1[[#This Row],[AGENT]],AGENT,TYPE,"",0)</f>
        <v>RO</v>
      </c>
      <c r="J7513" s="13">
        <f>Tableau1[[#This Row],[Fin3]]-Tableau1[[#This Row],[Début2]]</f>
        <v>4.166666666666663E-2</v>
      </c>
      <c r="K7513" s="12" t="str">
        <f>IF(MONTH(D7513)=1,"JANV",IF(MONTH(D7513)=2,"FEV",IF(MONTH(D7513)=3,"MARS",IF(MONTH(D7513)=4,"AVR",IF(MONTH(D7513)=5,"MAI",IF(MONTH(D7513)=6,"JUIN",IF(MONTH(D7513)=7,"JUILL",IF(MONTH(D7513)=8,"AOU",IF(MONTH(D7513)=9,"SEPT",IF(MONTH(D7513)=10,"OCT",IF(MONTH(D7513)=11,"NOV",IF(MONTH(D7513)=12,"DEC",""))))))))))))</f>
        <v>FEV</v>
      </c>
    </row>
    <row r="7514" spans="1:11" x14ac:dyDescent="0.3">
      <c r="A7514" t="s">
        <v>2092</v>
      </c>
      <c r="B7514" s="3">
        <v>45344</v>
      </c>
      <c r="C7514" s="4">
        <v>0.625</v>
      </c>
      <c r="D7514" s="3">
        <v>45344</v>
      </c>
      <c r="E7514" s="4">
        <v>0.70833333333333337</v>
      </c>
      <c r="F7514" t="s">
        <v>1145</v>
      </c>
      <c r="G7514" t="s">
        <v>1131</v>
      </c>
      <c r="H7514" s="12" t="s">
        <v>37</v>
      </c>
      <c r="I7514" s="12" t="str">
        <f>_xlfn.XLOOKUP(Tableau1[[#This Row],[AGENT]],AGENT,TYPE,"",0)</f>
        <v>RO</v>
      </c>
      <c r="J7514" s="13">
        <f>Tableau1[[#This Row],[Fin3]]-Tableau1[[#This Row],[Début2]]</f>
        <v>8.333333333333337E-2</v>
      </c>
      <c r="K7514" s="12" t="str">
        <f>IF(MONTH(D7514)=1,"JANV",IF(MONTH(D7514)=2,"FEV",IF(MONTH(D7514)=3,"MARS",IF(MONTH(D7514)=4,"AVR",IF(MONTH(D7514)=5,"MAI",IF(MONTH(D7514)=6,"JUIN",IF(MONTH(D7514)=7,"JUILL",IF(MONTH(D7514)=8,"AOU",IF(MONTH(D7514)=9,"SEPT",IF(MONTH(D7514)=10,"OCT",IF(MONTH(D7514)=11,"NOV",IF(MONTH(D7514)=12,"DEC",""))))))))))))</f>
        <v>FEV</v>
      </c>
    </row>
    <row r="7515" spans="1:11" x14ac:dyDescent="0.3">
      <c r="A7515" t="s">
        <v>2064</v>
      </c>
      <c r="B7515" s="3">
        <v>45349</v>
      </c>
      <c r="C7515" s="4">
        <v>0.41666666666666669</v>
      </c>
      <c r="D7515" s="3">
        <v>45349</v>
      </c>
      <c r="E7515" s="4">
        <v>0.5</v>
      </c>
      <c r="F7515" t="s">
        <v>1145</v>
      </c>
      <c r="G7515" t="s">
        <v>1135</v>
      </c>
      <c r="H7515" s="12" t="s">
        <v>37</v>
      </c>
      <c r="I7515" s="12" t="str">
        <f>_xlfn.XLOOKUP(Tableau1[[#This Row],[AGENT]],AGENT,TYPE,"",0)</f>
        <v>RO</v>
      </c>
      <c r="J7515" s="13">
        <f>Tableau1[[#This Row],[Fin3]]-Tableau1[[#This Row],[Début2]]</f>
        <v>8.3333333333333315E-2</v>
      </c>
      <c r="K7515" s="12" t="str">
        <f>IF(MONTH(D7515)=1,"JANV",IF(MONTH(D7515)=2,"FEV",IF(MONTH(D7515)=3,"MARS",IF(MONTH(D7515)=4,"AVR",IF(MONTH(D7515)=5,"MAI",IF(MONTH(D7515)=6,"JUIN",IF(MONTH(D7515)=7,"JUILL",IF(MONTH(D7515)=8,"AOU",IF(MONTH(D7515)=9,"SEPT",IF(MONTH(D7515)=10,"OCT",IF(MONTH(D7515)=11,"NOV",IF(MONTH(D7515)=12,"DEC",""))))))))))))</f>
        <v>FEV</v>
      </c>
    </row>
    <row r="7516" spans="1:11" x14ac:dyDescent="0.3">
      <c r="A7516" t="s">
        <v>287</v>
      </c>
      <c r="B7516" s="3">
        <v>45293</v>
      </c>
      <c r="C7516" s="4">
        <v>0.64583333333333337</v>
      </c>
      <c r="D7516" s="3">
        <v>45293</v>
      </c>
      <c r="E7516" s="4">
        <v>0.70833333333333337</v>
      </c>
      <c r="F7516" t="s">
        <v>288</v>
      </c>
      <c r="G7516" t="s">
        <v>12</v>
      </c>
      <c r="H7516" s="12" t="s">
        <v>57</v>
      </c>
      <c r="I7516" s="12" t="str">
        <f>_xlfn.XLOOKUP(Tableau1[[#This Row],[AGENT]],AGENT,TYPE,"",0)</f>
        <v>RO</v>
      </c>
      <c r="J7516" s="13">
        <f>Tableau1[[#This Row],[Fin3]]-Tableau1[[#This Row],[Début2]]</f>
        <v>6.25E-2</v>
      </c>
      <c r="K7516" s="12" t="str">
        <f>IF(MONTH(D7516)=1,"JANV",IF(MONTH(D7516)=2,"FEV",IF(MONTH(D7516)=3,"MARS",IF(MONTH(D7516)=4,"AVR",IF(MONTH(D7516)=5,"MAI",IF(MONTH(D7516)=6,"JUIN",IF(MONTH(D7516)=7,"JUILL",IF(MONTH(D7516)=8,"AOU",IF(MONTH(D7516)=9,"SEPT",IF(MONTH(D7516)=10,"OCT",IF(MONTH(D7516)=11,"NOV",IF(MONTH(D7516)=12,"DEC",""))))))))))))</f>
        <v>JANV</v>
      </c>
    </row>
    <row r="7517" spans="1:11" x14ac:dyDescent="0.3">
      <c r="A7517" t="s">
        <v>287</v>
      </c>
      <c r="B7517" s="3">
        <v>45294</v>
      </c>
      <c r="C7517" s="4">
        <v>0.33333333333333331</v>
      </c>
      <c r="D7517" s="3">
        <v>45294</v>
      </c>
      <c r="E7517" s="4">
        <v>0.39583333333333331</v>
      </c>
      <c r="F7517" t="s">
        <v>288</v>
      </c>
      <c r="G7517" t="s">
        <v>12</v>
      </c>
      <c r="H7517" s="12" t="s">
        <v>57</v>
      </c>
      <c r="I7517" s="12" t="str">
        <f>_xlfn.XLOOKUP(Tableau1[[#This Row],[AGENT]],AGENT,TYPE,"",0)</f>
        <v>RO</v>
      </c>
      <c r="J7517" s="13">
        <f>Tableau1[[#This Row],[Fin3]]-Tableau1[[#This Row],[Début2]]</f>
        <v>6.25E-2</v>
      </c>
      <c r="K7517" s="12" t="str">
        <f>IF(MONTH(D7517)=1,"JANV",IF(MONTH(D7517)=2,"FEV",IF(MONTH(D7517)=3,"MARS",IF(MONTH(D7517)=4,"AVR",IF(MONTH(D7517)=5,"MAI",IF(MONTH(D7517)=6,"JUIN",IF(MONTH(D7517)=7,"JUILL",IF(MONTH(D7517)=8,"AOU",IF(MONTH(D7517)=9,"SEPT",IF(MONTH(D7517)=10,"OCT",IF(MONTH(D7517)=11,"NOV",IF(MONTH(D7517)=12,"DEC",""))))))))))))</f>
        <v>JANV</v>
      </c>
    </row>
    <row r="7518" spans="1:11" x14ac:dyDescent="0.3">
      <c r="A7518" t="s">
        <v>288</v>
      </c>
      <c r="B7518" s="3">
        <v>45313</v>
      </c>
      <c r="C7518" s="4">
        <v>0.64583333333333337</v>
      </c>
      <c r="D7518" s="3">
        <v>45313</v>
      </c>
      <c r="E7518" s="4">
        <v>0.70833333333333337</v>
      </c>
      <c r="F7518" t="s">
        <v>288</v>
      </c>
      <c r="G7518" t="s">
        <v>12</v>
      </c>
      <c r="H7518" s="12" t="s">
        <v>57</v>
      </c>
      <c r="I7518" s="12" t="str">
        <f>_xlfn.XLOOKUP(Tableau1[[#This Row],[AGENT]],AGENT,TYPE,"",0)</f>
        <v>RO</v>
      </c>
      <c r="J7518" s="13">
        <f>Tableau1[[#This Row],[Fin3]]-Tableau1[[#This Row],[Début2]]</f>
        <v>6.25E-2</v>
      </c>
      <c r="K7518" s="12" t="str">
        <f>IF(MONTH(D7518)=1,"JANV",IF(MONTH(D7518)=2,"FEV",IF(MONTH(D7518)=3,"MARS",IF(MONTH(D7518)=4,"AVR",IF(MONTH(D7518)=5,"MAI",IF(MONTH(D7518)=6,"JUIN",IF(MONTH(D7518)=7,"JUILL",IF(MONTH(D7518)=8,"AOU",IF(MONTH(D7518)=9,"SEPT",IF(MONTH(D7518)=10,"OCT",IF(MONTH(D7518)=11,"NOV",IF(MONTH(D7518)=12,"DEC",""))))))))))))</f>
        <v>JANV</v>
      </c>
    </row>
    <row r="7519" spans="1:11" x14ac:dyDescent="0.3">
      <c r="A7519" t="s">
        <v>288</v>
      </c>
      <c r="B7519" s="3">
        <v>45313</v>
      </c>
      <c r="C7519" s="4">
        <v>0.54166666666666663</v>
      </c>
      <c r="D7519" s="3">
        <v>45313</v>
      </c>
      <c r="E7519" s="4">
        <v>0.58333333333333337</v>
      </c>
      <c r="F7519" t="s">
        <v>288</v>
      </c>
      <c r="G7519" t="s">
        <v>12</v>
      </c>
      <c r="H7519" s="12" t="s">
        <v>57</v>
      </c>
      <c r="I7519" s="12" t="str">
        <f>_xlfn.XLOOKUP(Tableau1[[#This Row],[AGENT]],AGENT,TYPE,"",0)</f>
        <v>RO</v>
      </c>
      <c r="J7519" s="13">
        <f>Tableau1[[#This Row],[Fin3]]-Tableau1[[#This Row],[Début2]]</f>
        <v>4.1666666666666741E-2</v>
      </c>
      <c r="K7519" s="12" t="str">
        <f>IF(MONTH(D7519)=1,"JANV",IF(MONTH(D7519)=2,"FEV",IF(MONTH(D7519)=3,"MARS",IF(MONTH(D7519)=4,"AVR",IF(MONTH(D7519)=5,"MAI",IF(MONTH(D7519)=6,"JUIN",IF(MONTH(D7519)=7,"JUILL",IF(MONTH(D7519)=8,"AOU",IF(MONTH(D7519)=9,"SEPT",IF(MONTH(D7519)=10,"OCT",IF(MONTH(D7519)=11,"NOV",IF(MONTH(D7519)=12,"DEC",""))))))))))))</f>
        <v>JANV</v>
      </c>
    </row>
    <row r="7520" spans="1:11" x14ac:dyDescent="0.3">
      <c r="A7520" t="s">
        <v>288</v>
      </c>
      <c r="B7520" s="3">
        <v>45313</v>
      </c>
      <c r="C7520" s="4">
        <v>0.375</v>
      </c>
      <c r="D7520" s="3">
        <v>45313</v>
      </c>
      <c r="E7520" s="4">
        <v>0.5</v>
      </c>
      <c r="F7520" t="s">
        <v>288</v>
      </c>
      <c r="G7520" t="s">
        <v>12</v>
      </c>
      <c r="H7520" s="12" t="s">
        <v>57</v>
      </c>
      <c r="I7520" s="12" t="str">
        <f>_xlfn.XLOOKUP(Tableau1[[#This Row],[AGENT]],AGENT,TYPE,"",0)</f>
        <v>RO</v>
      </c>
      <c r="J7520" s="13">
        <f>Tableau1[[#This Row],[Fin3]]-Tableau1[[#This Row],[Début2]]</f>
        <v>0.125</v>
      </c>
      <c r="K7520" s="12" t="str">
        <f>IF(MONTH(D7520)=1,"JANV",IF(MONTH(D7520)=2,"FEV",IF(MONTH(D7520)=3,"MARS",IF(MONTH(D7520)=4,"AVR",IF(MONTH(D7520)=5,"MAI",IF(MONTH(D7520)=6,"JUIN",IF(MONTH(D7520)=7,"JUILL",IF(MONTH(D7520)=8,"AOU",IF(MONTH(D7520)=9,"SEPT",IF(MONTH(D7520)=10,"OCT",IF(MONTH(D7520)=11,"NOV",IF(MONTH(D7520)=12,"DEC",""))))))))))))</f>
        <v>JANV</v>
      </c>
    </row>
    <row r="7521" spans="1:11" x14ac:dyDescent="0.3">
      <c r="A7521" t="s">
        <v>321</v>
      </c>
      <c r="B7521" s="3">
        <v>45293</v>
      </c>
      <c r="C7521" s="4">
        <v>0.33333333333333331</v>
      </c>
      <c r="D7521" s="3">
        <v>45293</v>
      </c>
      <c r="E7521" s="4">
        <v>0.5</v>
      </c>
      <c r="F7521" t="s">
        <v>288</v>
      </c>
      <c r="G7521" t="s">
        <v>12</v>
      </c>
      <c r="H7521" s="12" t="s">
        <v>32</v>
      </c>
      <c r="I7521" s="12" t="str">
        <f>_xlfn.XLOOKUP(Tableau1[[#This Row],[AGENT]],AGENT,TYPE,"",0)</f>
        <v>ASS</v>
      </c>
      <c r="J7521" s="13">
        <f>Tableau1[[#This Row],[Fin3]]-Tableau1[[#This Row],[Début2]]</f>
        <v>0.16666666666666669</v>
      </c>
      <c r="K7521" s="12" t="str">
        <f>IF(MONTH(D7521)=1,"JANV",IF(MONTH(D7521)=2,"FEV",IF(MONTH(D7521)=3,"MARS",IF(MONTH(D7521)=4,"AVR",IF(MONTH(D7521)=5,"MAI",IF(MONTH(D7521)=6,"JUIN",IF(MONTH(D7521)=7,"JUILL",IF(MONTH(D7521)=8,"AOU",IF(MONTH(D7521)=9,"SEPT",IF(MONTH(D7521)=10,"OCT",IF(MONTH(D7521)=11,"NOV",IF(MONTH(D7521)=12,"DEC",""))))))))))))</f>
        <v>JANV</v>
      </c>
    </row>
    <row r="7522" spans="1:11" x14ac:dyDescent="0.3">
      <c r="A7522" t="s">
        <v>306</v>
      </c>
      <c r="B7522" s="3">
        <v>45321</v>
      </c>
      <c r="C7522" s="4">
        <v>0.35416666666666669</v>
      </c>
      <c r="D7522" s="3">
        <v>45321</v>
      </c>
      <c r="E7522" s="4">
        <v>0.5</v>
      </c>
      <c r="F7522" t="s">
        <v>288</v>
      </c>
      <c r="G7522" t="s">
        <v>12</v>
      </c>
      <c r="H7522" s="12" t="s">
        <v>32</v>
      </c>
      <c r="I7522" s="12" t="str">
        <f>_xlfn.XLOOKUP(Tableau1[[#This Row],[AGENT]],AGENT,TYPE,"",0)</f>
        <v>ASS</v>
      </c>
      <c r="J7522" s="13">
        <f>Tableau1[[#This Row],[Fin3]]-Tableau1[[#This Row],[Début2]]</f>
        <v>0.14583333333333331</v>
      </c>
      <c r="K7522" s="12" t="str">
        <f>IF(MONTH(D7522)=1,"JANV",IF(MONTH(D7522)=2,"FEV",IF(MONTH(D7522)=3,"MARS",IF(MONTH(D7522)=4,"AVR",IF(MONTH(D7522)=5,"MAI",IF(MONTH(D7522)=6,"JUIN",IF(MONTH(D7522)=7,"JUILL",IF(MONTH(D7522)=8,"AOU",IF(MONTH(D7522)=9,"SEPT",IF(MONTH(D7522)=10,"OCT",IF(MONTH(D7522)=11,"NOV",IF(MONTH(D7522)=12,"DEC",""))))))))))))</f>
        <v>JANV</v>
      </c>
    </row>
    <row r="7523" spans="1:11" x14ac:dyDescent="0.3">
      <c r="A7523" t="s">
        <v>307</v>
      </c>
      <c r="B7523" s="3">
        <v>45321</v>
      </c>
      <c r="C7523" s="4">
        <v>0.54166666666666663</v>
      </c>
      <c r="D7523" s="3">
        <v>45321</v>
      </c>
      <c r="E7523" s="4">
        <v>0.70833333333333337</v>
      </c>
      <c r="F7523" t="s">
        <v>288</v>
      </c>
      <c r="G7523" t="s">
        <v>12</v>
      </c>
      <c r="H7523" s="12" t="s">
        <v>32</v>
      </c>
      <c r="I7523" s="12" t="str">
        <f>_xlfn.XLOOKUP(Tableau1[[#This Row],[AGENT]],AGENT,TYPE,"",0)</f>
        <v>ASS</v>
      </c>
      <c r="J7523" s="13">
        <f>Tableau1[[#This Row],[Fin3]]-Tableau1[[#This Row],[Début2]]</f>
        <v>0.16666666666666674</v>
      </c>
      <c r="K7523" s="12" t="str">
        <f>IF(MONTH(D7523)=1,"JANV",IF(MONTH(D7523)=2,"FEV",IF(MONTH(D7523)=3,"MARS",IF(MONTH(D7523)=4,"AVR",IF(MONTH(D7523)=5,"MAI",IF(MONTH(D7523)=6,"JUIN",IF(MONTH(D7523)=7,"JUILL",IF(MONTH(D7523)=8,"AOU",IF(MONTH(D7523)=9,"SEPT",IF(MONTH(D7523)=10,"OCT",IF(MONTH(D7523)=11,"NOV",IF(MONTH(D7523)=12,"DEC",""))))))))))))</f>
        <v>JANV</v>
      </c>
    </row>
    <row r="7524" spans="1:11" x14ac:dyDescent="0.3">
      <c r="A7524" t="s">
        <v>330</v>
      </c>
      <c r="B7524" s="3">
        <v>45316</v>
      </c>
      <c r="C7524" s="4">
        <v>0.35416666666666669</v>
      </c>
      <c r="D7524" s="3">
        <v>45316</v>
      </c>
      <c r="E7524" s="4">
        <v>0.41666666666666669</v>
      </c>
      <c r="F7524" t="s">
        <v>288</v>
      </c>
      <c r="G7524" t="s">
        <v>12</v>
      </c>
      <c r="H7524" s="12" t="s">
        <v>32</v>
      </c>
      <c r="I7524" s="12" t="str">
        <f>_xlfn.XLOOKUP(Tableau1[[#This Row],[AGENT]],AGENT,TYPE,"",0)</f>
        <v>ASS</v>
      </c>
      <c r="J7524" s="13">
        <f>Tableau1[[#This Row],[Fin3]]-Tableau1[[#This Row],[Début2]]</f>
        <v>6.25E-2</v>
      </c>
      <c r="K7524" s="12" t="str">
        <f>IF(MONTH(D7524)=1,"JANV",IF(MONTH(D7524)=2,"FEV",IF(MONTH(D7524)=3,"MARS",IF(MONTH(D7524)=4,"AVR",IF(MONTH(D7524)=5,"MAI",IF(MONTH(D7524)=6,"JUIN",IF(MONTH(D7524)=7,"JUILL",IF(MONTH(D7524)=8,"AOU",IF(MONTH(D7524)=9,"SEPT",IF(MONTH(D7524)=10,"OCT",IF(MONTH(D7524)=11,"NOV",IF(MONTH(D7524)=12,"DEC",""))))))))))))</f>
        <v>JANV</v>
      </c>
    </row>
    <row r="7525" spans="1:11" x14ac:dyDescent="0.3">
      <c r="A7525" t="s">
        <v>331</v>
      </c>
      <c r="B7525" s="3">
        <v>45307</v>
      </c>
      <c r="C7525" s="4">
        <v>0.5625</v>
      </c>
      <c r="D7525" s="3">
        <v>45307</v>
      </c>
      <c r="E7525" s="4">
        <v>0.64583333333333337</v>
      </c>
      <c r="F7525" t="s">
        <v>288</v>
      </c>
      <c r="G7525" t="s">
        <v>12</v>
      </c>
      <c r="H7525" s="12" t="s">
        <v>32</v>
      </c>
      <c r="I7525" s="12" t="str">
        <f>_xlfn.XLOOKUP(Tableau1[[#This Row],[AGENT]],AGENT,TYPE,"",0)</f>
        <v>ASS</v>
      </c>
      <c r="J7525" s="13">
        <f>Tableau1[[#This Row],[Fin3]]-Tableau1[[#This Row],[Début2]]</f>
        <v>8.333333333333337E-2</v>
      </c>
      <c r="K7525" s="12" t="str">
        <f>IF(MONTH(D7525)=1,"JANV",IF(MONTH(D7525)=2,"FEV",IF(MONTH(D7525)=3,"MARS",IF(MONTH(D7525)=4,"AVR",IF(MONTH(D7525)=5,"MAI",IF(MONTH(D7525)=6,"JUIN",IF(MONTH(D7525)=7,"JUILL",IF(MONTH(D7525)=8,"AOU",IF(MONTH(D7525)=9,"SEPT",IF(MONTH(D7525)=10,"OCT",IF(MONTH(D7525)=11,"NOV",IF(MONTH(D7525)=12,"DEC",""))))))))))))</f>
        <v>JANV</v>
      </c>
    </row>
    <row r="7526" spans="1:11" x14ac:dyDescent="0.3">
      <c r="A7526" t="s">
        <v>331</v>
      </c>
      <c r="B7526" s="3">
        <v>45294</v>
      </c>
      <c r="C7526" s="4">
        <v>0.33333333333333331</v>
      </c>
      <c r="D7526" s="3">
        <v>45294</v>
      </c>
      <c r="E7526" s="4">
        <v>0.41666666666666669</v>
      </c>
      <c r="F7526" t="s">
        <v>288</v>
      </c>
      <c r="G7526" t="s">
        <v>12</v>
      </c>
      <c r="H7526" s="12" t="s">
        <v>32</v>
      </c>
      <c r="I7526" s="12" t="str">
        <f>_xlfn.XLOOKUP(Tableau1[[#This Row],[AGENT]],AGENT,TYPE,"",0)</f>
        <v>ASS</v>
      </c>
      <c r="J7526" s="13">
        <f>Tableau1[[#This Row],[Fin3]]-Tableau1[[#This Row],[Début2]]</f>
        <v>8.333333333333337E-2</v>
      </c>
      <c r="K7526" s="12" t="str">
        <f>IF(MONTH(D7526)=1,"JANV",IF(MONTH(D7526)=2,"FEV",IF(MONTH(D7526)=3,"MARS",IF(MONTH(D7526)=4,"AVR",IF(MONTH(D7526)=5,"MAI",IF(MONTH(D7526)=6,"JUIN",IF(MONTH(D7526)=7,"JUILL",IF(MONTH(D7526)=8,"AOU",IF(MONTH(D7526)=9,"SEPT",IF(MONTH(D7526)=10,"OCT",IF(MONTH(D7526)=11,"NOV",IF(MONTH(D7526)=12,"DEC",""))))))))))))</f>
        <v>JANV</v>
      </c>
    </row>
    <row r="7527" spans="1:11" x14ac:dyDescent="0.3">
      <c r="A7527" t="s">
        <v>288</v>
      </c>
      <c r="B7527" s="3">
        <v>45314</v>
      </c>
      <c r="C7527" s="4">
        <v>0.33333333333333331</v>
      </c>
      <c r="D7527" s="3">
        <v>45314</v>
      </c>
      <c r="E7527" s="4">
        <v>0.375</v>
      </c>
      <c r="F7527" t="s">
        <v>288</v>
      </c>
      <c r="G7527" t="s">
        <v>12</v>
      </c>
      <c r="H7527" s="12" t="s">
        <v>57</v>
      </c>
      <c r="I7527" s="12" t="str">
        <f>_xlfn.XLOOKUP(Tableau1[[#This Row],[AGENT]],AGENT,TYPE,"",0)</f>
        <v>RO</v>
      </c>
      <c r="J7527" s="13">
        <f>Tableau1[[#This Row],[Fin3]]-Tableau1[[#This Row],[Début2]]</f>
        <v>4.1666666666666685E-2</v>
      </c>
      <c r="K7527" s="12" t="str">
        <f>IF(MONTH(D7527)=1,"JANV",IF(MONTH(D7527)=2,"FEV",IF(MONTH(D7527)=3,"MARS",IF(MONTH(D7527)=4,"AVR",IF(MONTH(D7527)=5,"MAI",IF(MONTH(D7527)=6,"JUIN",IF(MONTH(D7527)=7,"JUILL",IF(MONTH(D7527)=8,"AOU",IF(MONTH(D7527)=9,"SEPT",IF(MONTH(D7527)=10,"OCT",IF(MONTH(D7527)=11,"NOV",IF(MONTH(D7527)=12,"DEC",""))))))))))))</f>
        <v>JANV</v>
      </c>
    </row>
    <row r="7528" spans="1:11" x14ac:dyDescent="0.3">
      <c r="A7528" t="s">
        <v>288</v>
      </c>
      <c r="B7528" s="3">
        <v>45314</v>
      </c>
      <c r="C7528" s="4">
        <v>0.45833333333333331</v>
      </c>
      <c r="D7528" s="3">
        <v>45314</v>
      </c>
      <c r="E7528" s="4">
        <v>0.5</v>
      </c>
      <c r="F7528" t="s">
        <v>288</v>
      </c>
      <c r="G7528" t="s">
        <v>12</v>
      </c>
      <c r="H7528" s="12" t="s">
        <v>57</v>
      </c>
      <c r="I7528" s="12" t="str">
        <f>_xlfn.XLOOKUP(Tableau1[[#This Row],[AGENT]],AGENT,TYPE,"",0)</f>
        <v>RO</v>
      </c>
      <c r="J7528" s="13">
        <f>Tableau1[[#This Row],[Fin3]]-Tableau1[[#This Row],[Début2]]</f>
        <v>4.1666666666666685E-2</v>
      </c>
      <c r="K7528" s="12" t="str">
        <f>IF(MONTH(D7528)=1,"JANV",IF(MONTH(D7528)=2,"FEV",IF(MONTH(D7528)=3,"MARS",IF(MONTH(D7528)=4,"AVR",IF(MONTH(D7528)=5,"MAI",IF(MONTH(D7528)=6,"JUIN",IF(MONTH(D7528)=7,"JUILL",IF(MONTH(D7528)=8,"AOU",IF(MONTH(D7528)=9,"SEPT",IF(MONTH(D7528)=10,"OCT",IF(MONTH(D7528)=11,"NOV",IF(MONTH(D7528)=12,"DEC",""))))))))))))</f>
        <v>JANV</v>
      </c>
    </row>
    <row r="7529" spans="1:11" x14ac:dyDescent="0.3">
      <c r="A7529" t="s">
        <v>288</v>
      </c>
      <c r="B7529" s="3">
        <v>45314</v>
      </c>
      <c r="C7529" s="4">
        <v>0.54166666666666663</v>
      </c>
      <c r="D7529" s="3">
        <v>45314</v>
      </c>
      <c r="E7529" s="4">
        <v>0.58333333333333337</v>
      </c>
      <c r="F7529" t="s">
        <v>288</v>
      </c>
      <c r="G7529" t="s">
        <v>12</v>
      </c>
      <c r="H7529" s="12" t="s">
        <v>57</v>
      </c>
      <c r="I7529" s="12" t="str">
        <f>_xlfn.XLOOKUP(Tableau1[[#This Row],[AGENT]],AGENT,TYPE,"",0)</f>
        <v>RO</v>
      </c>
      <c r="J7529" s="13">
        <f>Tableau1[[#This Row],[Fin3]]-Tableau1[[#This Row],[Début2]]</f>
        <v>4.1666666666666741E-2</v>
      </c>
      <c r="K7529" s="12" t="str">
        <f>IF(MONTH(D7529)=1,"JANV",IF(MONTH(D7529)=2,"FEV",IF(MONTH(D7529)=3,"MARS",IF(MONTH(D7529)=4,"AVR",IF(MONTH(D7529)=5,"MAI",IF(MONTH(D7529)=6,"JUIN",IF(MONTH(D7529)=7,"JUILL",IF(MONTH(D7529)=8,"AOU",IF(MONTH(D7529)=9,"SEPT",IF(MONTH(D7529)=10,"OCT",IF(MONTH(D7529)=11,"NOV",IF(MONTH(D7529)=12,"DEC",""))))))))))))</f>
        <v>JANV</v>
      </c>
    </row>
    <row r="7530" spans="1:11" x14ac:dyDescent="0.3">
      <c r="A7530" t="s">
        <v>288</v>
      </c>
      <c r="B7530" s="3">
        <v>45317</v>
      </c>
      <c r="C7530" s="4">
        <v>0.33333333333333331</v>
      </c>
      <c r="D7530" s="3">
        <v>45317</v>
      </c>
      <c r="E7530" s="4">
        <v>0.45833333333333331</v>
      </c>
      <c r="F7530" t="s">
        <v>288</v>
      </c>
      <c r="G7530" t="s">
        <v>12</v>
      </c>
      <c r="H7530" s="12" t="s">
        <v>57</v>
      </c>
      <c r="I7530" s="12" t="str">
        <f>_xlfn.XLOOKUP(Tableau1[[#This Row],[AGENT]],AGENT,TYPE,"",0)</f>
        <v>RO</v>
      </c>
      <c r="J7530" s="13">
        <f>Tableau1[[#This Row],[Fin3]]-Tableau1[[#This Row],[Début2]]</f>
        <v>0.125</v>
      </c>
      <c r="K7530" s="12" t="str">
        <f>IF(MONTH(D7530)=1,"JANV",IF(MONTH(D7530)=2,"FEV",IF(MONTH(D7530)=3,"MARS",IF(MONTH(D7530)=4,"AVR",IF(MONTH(D7530)=5,"MAI",IF(MONTH(D7530)=6,"JUIN",IF(MONTH(D7530)=7,"JUILL",IF(MONTH(D7530)=8,"AOU",IF(MONTH(D7530)=9,"SEPT",IF(MONTH(D7530)=10,"OCT",IF(MONTH(D7530)=11,"NOV",IF(MONTH(D7530)=12,"DEC",""))))))))))))</f>
        <v>JANV</v>
      </c>
    </row>
    <row r="7531" spans="1:11" x14ac:dyDescent="0.3">
      <c r="A7531" t="s">
        <v>620</v>
      </c>
      <c r="B7531" s="3">
        <v>45334</v>
      </c>
      <c r="C7531" s="4">
        <v>0.54166666666666663</v>
      </c>
      <c r="D7531" s="3">
        <v>45334</v>
      </c>
      <c r="E7531" s="4">
        <v>0.5625</v>
      </c>
      <c r="F7531" t="s">
        <v>288</v>
      </c>
      <c r="G7531" t="s">
        <v>12</v>
      </c>
      <c r="H7531" s="12" t="s">
        <v>57</v>
      </c>
      <c r="I7531" s="12" t="str">
        <f>_xlfn.XLOOKUP(Tableau1[[#This Row],[AGENT]],AGENT,TYPE,"",0)</f>
        <v>RO</v>
      </c>
      <c r="J7531" s="13">
        <f>Tableau1[[#This Row],[Fin3]]-Tableau1[[#This Row],[Début2]]</f>
        <v>2.083333333333337E-2</v>
      </c>
      <c r="K7531" s="12" t="str">
        <f>IF(MONTH(D7531)=1,"JANV",IF(MONTH(D7531)=2,"FEV",IF(MONTH(D7531)=3,"MARS",IF(MONTH(D7531)=4,"AVR",IF(MONTH(D7531)=5,"MAI",IF(MONTH(D7531)=6,"JUIN",IF(MONTH(D7531)=7,"JUILL",IF(MONTH(D7531)=8,"AOU",IF(MONTH(D7531)=9,"SEPT",IF(MONTH(D7531)=10,"OCT",IF(MONTH(D7531)=11,"NOV",IF(MONTH(D7531)=12,"DEC",""))))))))))))</f>
        <v>FEV</v>
      </c>
    </row>
    <row r="7532" spans="1:11" x14ac:dyDescent="0.3">
      <c r="A7532" t="s">
        <v>620</v>
      </c>
      <c r="B7532" s="3">
        <v>45334</v>
      </c>
      <c r="C7532" s="4">
        <v>0.625</v>
      </c>
      <c r="D7532" s="3">
        <v>45334</v>
      </c>
      <c r="E7532" s="4">
        <v>0.70833333333333337</v>
      </c>
      <c r="F7532" t="s">
        <v>288</v>
      </c>
      <c r="G7532" t="s">
        <v>12</v>
      </c>
      <c r="H7532" s="12" t="s">
        <v>57</v>
      </c>
      <c r="I7532" s="12" t="str">
        <f>_xlfn.XLOOKUP(Tableau1[[#This Row],[AGENT]],AGENT,TYPE,"",0)</f>
        <v>RO</v>
      </c>
      <c r="J7532" s="13">
        <f>Tableau1[[#This Row],[Fin3]]-Tableau1[[#This Row],[Début2]]</f>
        <v>8.333333333333337E-2</v>
      </c>
      <c r="K7532" s="12" t="str">
        <f>IF(MONTH(D7532)=1,"JANV",IF(MONTH(D7532)=2,"FEV",IF(MONTH(D7532)=3,"MARS",IF(MONTH(D7532)=4,"AVR",IF(MONTH(D7532)=5,"MAI",IF(MONTH(D7532)=6,"JUIN",IF(MONTH(D7532)=7,"JUILL",IF(MONTH(D7532)=8,"AOU",IF(MONTH(D7532)=9,"SEPT",IF(MONTH(D7532)=10,"OCT",IF(MONTH(D7532)=11,"NOV",IF(MONTH(D7532)=12,"DEC",""))))))))))))</f>
        <v>FEV</v>
      </c>
    </row>
    <row r="7533" spans="1:11" x14ac:dyDescent="0.3">
      <c r="A7533" t="s">
        <v>628</v>
      </c>
      <c r="B7533" s="3">
        <v>45341</v>
      </c>
      <c r="C7533" s="4">
        <v>0.64583333333333337</v>
      </c>
      <c r="D7533" s="3">
        <v>45341</v>
      </c>
      <c r="E7533" s="4">
        <v>0.66666666666666663</v>
      </c>
      <c r="F7533" t="s">
        <v>288</v>
      </c>
      <c r="G7533" t="s">
        <v>12</v>
      </c>
      <c r="H7533" s="12" t="s">
        <v>57</v>
      </c>
      <c r="I7533" s="12" t="str">
        <f>_xlfn.XLOOKUP(Tableau1[[#This Row],[AGENT]],AGENT,TYPE,"",0)</f>
        <v>RO</v>
      </c>
      <c r="J7533" s="13">
        <f>Tableau1[[#This Row],[Fin3]]-Tableau1[[#This Row],[Début2]]</f>
        <v>2.0833333333333259E-2</v>
      </c>
      <c r="K7533" s="12" t="str">
        <f>IF(MONTH(D7533)=1,"JANV",IF(MONTH(D7533)=2,"FEV",IF(MONTH(D7533)=3,"MARS",IF(MONTH(D7533)=4,"AVR",IF(MONTH(D7533)=5,"MAI",IF(MONTH(D7533)=6,"JUIN",IF(MONTH(D7533)=7,"JUILL",IF(MONTH(D7533)=8,"AOU",IF(MONTH(D7533)=9,"SEPT",IF(MONTH(D7533)=10,"OCT",IF(MONTH(D7533)=11,"NOV",IF(MONTH(D7533)=12,"DEC",""))))))))))))</f>
        <v>FEV</v>
      </c>
    </row>
    <row r="7534" spans="1:11" x14ac:dyDescent="0.3">
      <c r="A7534" t="s">
        <v>628</v>
      </c>
      <c r="B7534" s="3">
        <v>45343</v>
      </c>
      <c r="C7534" s="4">
        <v>0.54166666666666663</v>
      </c>
      <c r="D7534" s="3">
        <v>45343</v>
      </c>
      <c r="E7534" s="4">
        <v>0.66666666666666663</v>
      </c>
      <c r="F7534" t="s">
        <v>288</v>
      </c>
      <c r="G7534" t="s">
        <v>12</v>
      </c>
      <c r="H7534" s="12" t="s">
        <v>57</v>
      </c>
      <c r="I7534" s="12" t="str">
        <f>_xlfn.XLOOKUP(Tableau1[[#This Row],[AGENT]],AGENT,TYPE,"",0)</f>
        <v>RO</v>
      </c>
      <c r="J7534" s="13">
        <f>Tableau1[[#This Row],[Fin3]]-Tableau1[[#This Row],[Début2]]</f>
        <v>0.125</v>
      </c>
      <c r="K7534" s="12" t="str">
        <f>IF(MONTH(D7534)=1,"JANV",IF(MONTH(D7534)=2,"FEV",IF(MONTH(D7534)=3,"MARS",IF(MONTH(D7534)=4,"AVR",IF(MONTH(D7534)=5,"MAI",IF(MONTH(D7534)=6,"JUIN",IF(MONTH(D7534)=7,"JUILL",IF(MONTH(D7534)=8,"AOU",IF(MONTH(D7534)=9,"SEPT",IF(MONTH(D7534)=10,"OCT",IF(MONTH(D7534)=11,"NOV",IF(MONTH(D7534)=12,"DEC",""))))))))))))</f>
        <v>FEV</v>
      </c>
    </row>
    <row r="7535" spans="1:11" x14ac:dyDescent="0.3">
      <c r="A7535" t="s">
        <v>628</v>
      </c>
      <c r="B7535" s="3">
        <v>45348</v>
      </c>
      <c r="C7535" s="4">
        <v>0.625</v>
      </c>
      <c r="D7535" s="3">
        <v>45348</v>
      </c>
      <c r="E7535" s="4">
        <v>0.70833333333333337</v>
      </c>
      <c r="F7535" t="s">
        <v>288</v>
      </c>
      <c r="G7535" t="s">
        <v>12</v>
      </c>
      <c r="H7535" s="12" t="s">
        <v>57</v>
      </c>
      <c r="I7535" s="12" t="str">
        <f>_xlfn.XLOOKUP(Tableau1[[#This Row],[AGENT]],AGENT,TYPE,"",0)</f>
        <v>RO</v>
      </c>
      <c r="J7535" s="13">
        <f>Tableau1[[#This Row],[Fin3]]-Tableau1[[#This Row],[Début2]]</f>
        <v>8.333333333333337E-2</v>
      </c>
      <c r="K7535" s="12" t="str">
        <f>IF(MONTH(D7535)=1,"JANV",IF(MONTH(D7535)=2,"FEV",IF(MONTH(D7535)=3,"MARS",IF(MONTH(D7535)=4,"AVR",IF(MONTH(D7535)=5,"MAI",IF(MONTH(D7535)=6,"JUIN",IF(MONTH(D7535)=7,"JUILL",IF(MONTH(D7535)=8,"AOU",IF(MONTH(D7535)=9,"SEPT",IF(MONTH(D7535)=10,"OCT",IF(MONTH(D7535)=11,"NOV",IF(MONTH(D7535)=12,"DEC",""))))))))))))</f>
        <v>FEV</v>
      </c>
    </row>
    <row r="7536" spans="1:11" x14ac:dyDescent="0.3">
      <c r="A7536" t="s">
        <v>628</v>
      </c>
      <c r="B7536" s="3">
        <v>45349</v>
      </c>
      <c r="C7536" s="4">
        <v>0.33333333333333331</v>
      </c>
      <c r="D7536" s="3">
        <v>45349</v>
      </c>
      <c r="E7536" s="4">
        <v>0.41666666666666669</v>
      </c>
      <c r="F7536" t="s">
        <v>288</v>
      </c>
      <c r="G7536" t="s">
        <v>12</v>
      </c>
      <c r="H7536" s="12" t="s">
        <v>57</v>
      </c>
      <c r="I7536" s="12" t="str">
        <f>_xlfn.XLOOKUP(Tableau1[[#This Row],[AGENT]],AGENT,TYPE,"",0)</f>
        <v>RO</v>
      </c>
      <c r="J7536" s="13">
        <f>Tableau1[[#This Row],[Fin3]]-Tableau1[[#This Row],[Début2]]</f>
        <v>8.333333333333337E-2</v>
      </c>
      <c r="K7536" s="12" t="str">
        <f>IF(MONTH(D7536)=1,"JANV",IF(MONTH(D7536)=2,"FEV",IF(MONTH(D7536)=3,"MARS",IF(MONTH(D7536)=4,"AVR",IF(MONTH(D7536)=5,"MAI",IF(MONTH(D7536)=6,"JUIN",IF(MONTH(D7536)=7,"JUILL",IF(MONTH(D7536)=8,"AOU",IF(MONTH(D7536)=9,"SEPT",IF(MONTH(D7536)=10,"OCT",IF(MONTH(D7536)=11,"NOV",IF(MONTH(D7536)=12,"DEC",""))))))))))))</f>
        <v>FEV</v>
      </c>
    </row>
    <row r="7537" spans="1:11" x14ac:dyDescent="0.3">
      <c r="A7537" t="s">
        <v>628</v>
      </c>
      <c r="B7537" s="3">
        <v>45349</v>
      </c>
      <c r="C7537" s="4">
        <v>0.54166666666666663</v>
      </c>
      <c r="D7537" s="3">
        <v>45349</v>
      </c>
      <c r="E7537" s="4">
        <v>0.58333333333333337</v>
      </c>
      <c r="F7537" t="s">
        <v>288</v>
      </c>
      <c r="G7537" t="s">
        <v>12</v>
      </c>
      <c r="H7537" s="12" t="s">
        <v>57</v>
      </c>
      <c r="I7537" s="12" t="str">
        <f>_xlfn.XLOOKUP(Tableau1[[#This Row],[AGENT]],AGENT,TYPE,"",0)</f>
        <v>RO</v>
      </c>
      <c r="J7537" s="13">
        <f>Tableau1[[#This Row],[Fin3]]-Tableau1[[#This Row],[Début2]]</f>
        <v>4.1666666666666741E-2</v>
      </c>
      <c r="K7537" s="12" t="str">
        <f>IF(MONTH(D7537)=1,"JANV",IF(MONTH(D7537)=2,"FEV",IF(MONTH(D7537)=3,"MARS",IF(MONTH(D7537)=4,"AVR",IF(MONTH(D7537)=5,"MAI",IF(MONTH(D7537)=6,"JUIN",IF(MONTH(D7537)=7,"JUILL",IF(MONTH(D7537)=8,"AOU",IF(MONTH(D7537)=9,"SEPT",IF(MONTH(D7537)=10,"OCT",IF(MONTH(D7537)=11,"NOV",IF(MONTH(D7537)=12,"DEC",""))))))))))))</f>
        <v>FEV</v>
      </c>
    </row>
    <row r="7538" spans="1:11" x14ac:dyDescent="0.3">
      <c r="A7538" t="s">
        <v>628</v>
      </c>
      <c r="B7538" s="3">
        <v>45348</v>
      </c>
      <c r="C7538" s="4">
        <v>0.41666666666666669</v>
      </c>
      <c r="D7538" s="3">
        <v>45348</v>
      </c>
      <c r="E7538" s="4">
        <v>0.5</v>
      </c>
      <c r="F7538" t="s">
        <v>288</v>
      </c>
      <c r="G7538" t="s">
        <v>12</v>
      </c>
      <c r="H7538" s="12" t="s">
        <v>57</v>
      </c>
      <c r="I7538" s="12" t="str">
        <f>_xlfn.XLOOKUP(Tableau1[[#This Row],[AGENT]],AGENT,TYPE,"",0)</f>
        <v>RO</v>
      </c>
      <c r="J7538" s="13">
        <f>Tableau1[[#This Row],[Fin3]]-Tableau1[[#This Row],[Début2]]</f>
        <v>8.3333333333333315E-2</v>
      </c>
      <c r="K7538" s="12" t="str">
        <f>IF(MONTH(D7538)=1,"JANV",IF(MONTH(D7538)=2,"FEV",IF(MONTH(D7538)=3,"MARS",IF(MONTH(D7538)=4,"AVR",IF(MONTH(D7538)=5,"MAI",IF(MONTH(D7538)=6,"JUIN",IF(MONTH(D7538)=7,"JUILL",IF(MONTH(D7538)=8,"AOU",IF(MONTH(D7538)=9,"SEPT",IF(MONTH(D7538)=10,"OCT",IF(MONTH(D7538)=11,"NOV",IF(MONTH(D7538)=12,"DEC",""))))))))))))</f>
        <v>FEV</v>
      </c>
    </row>
    <row r="7539" spans="1:11" x14ac:dyDescent="0.3">
      <c r="A7539" t="s">
        <v>635</v>
      </c>
      <c r="B7539" s="3">
        <v>45355</v>
      </c>
      <c r="C7539" s="4">
        <v>0.375</v>
      </c>
      <c r="D7539" s="3">
        <v>45355</v>
      </c>
      <c r="E7539" s="4">
        <v>0.38541666666666669</v>
      </c>
      <c r="F7539" t="s">
        <v>288</v>
      </c>
      <c r="G7539" t="s">
        <v>12</v>
      </c>
      <c r="H7539" s="12" t="s">
        <v>57</v>
      </c>
      <c r="I7539" s="12" t="str">
        <f>_xlfn.XLOOKUP(Tableau1[[#This Row],[AGENT]],AGENT,TYPE,"",0)</f>
        <v>RO</v>
      </c>
      <c r="J7539" s="13">
        <f>Tableau1[[#This Row],[Fin3]]-Tableau1[[#This Row],[Début2]]</f>
        <v>1.0416666666666685E-2</v>
      </c>
      <c r="K7539" s="12" t="str">
        <f>IF(MONTH(D7539)=1,"JANV",IF(MONTH(D7539)=2,"FEV",IF(MONTH(D7539)=3,"MARS",IF(MONTH(D7539)=4,"AVR",IF(MONTH(D7539)=5,"MAI",IF(MONTH(D7539)=6,"JUIN",IF(MONTH(D7539)=7,"JUILL",IF(MONTH(D7539)=8,"AOU",IF(MONTH(D7539)=9,"SEPT",IF(MONTH(D7539)=10,"OCT",IF(MONTH(D7539)=11,"NOV",IF(MONTH(D7539)=12,"DEC",""))))))))))))</f>
        <v>MARS</v>
      </c>
    </row>
    <row r="7540" spans="1:11" x14ac:dyDescent="0.3">
      <c r="A7540" t="s">
        <v>288</v>
      </c>
      <c r="B7540" s="3">
        <v>45369</v>
      </c>
      <c r="C7540" s="4">
        <v>0.54166666666666663</v>
      </c>
      <c r="D7540" s="3">
        <v>45369</v>
      </c>
      <c r="E7540" s="4">
        <v>0.5625</v>
      </c>
      <c r="F7540" t="s">
        <v>288</v>
      </c>
      <c r="G7540" t="s">
        <v>12</v>
      </c>
      <c r="H7540" s="12" t="s">
        <v>57</v>
      </c>
      <c r="I7540" s="12" t="str">
        <f>_xlfn.XLOOKUP(Tableau1[[#This Row],[AGENT]],AGENT,TYPE,"",0)</f>
        <v>RO</v>
      </c>
      <c r="J7540" s="13">
        <f>Tableau1[[#This Row],[Fin3]]-Tableau1[[#This Row],[Début2]]</f>
        <v>2.083333333333337E-2</v>
      </c>
      <c r="K7540" s="12" t="str">
        <f>IF(MONTH(D7540)=1,"JANV",IF(MONTH(D7540)=2,"FEV",IF(MONTH(D7540)=3,"MARS",IF(MONTH(D7540)=4,"AVR",IF(MONTH(D7540)=5,"MAI",IF(MONTH(D7540)=6,"JUIN",IF(MONTH(D7540)=7,"JUILL",IF(MONTH(D7540)=8,"AOU",IF(MONTH(D7540)=9,"SEPT",IF(MONTH(D7540)=10,"OCT",IF(MONTH(D7540)=11,"NOV",IF(MONTH(D7540)=12,"DEC",""))))))))))))</f>
        <v>MARS</v>
      </c>
    </row>
    <row r="7541" spans="1:11" x14ac:dyDescent="0.3">
      <c r="A7541" t="s">
        <v>863</v>
      </c>
      <c r="B7541" s="3">
        <v>45323</v>
      </c>
      <c r="C7541" s="4">
        <v>0.60416666666666663</v>
      </c>
      <c r="D7541" s="3">
        <v>45323</v>
      </c>
      <c r="E7541" s="4">
        <v>0.70833333333333337</v>
      </c>
      <c r="F7541" t="s">
        <v>288</v>
      </c>
      <c r="G7541" s="12" t="s">
        <v>12</v>
      </c>
      <c r="H7541" s="12" t="s">
        <v>32</v>
      </c>
      <c r="I7541" s="12" t="str">
        <f>_xlfn.XLOOKUP(Tableau1[[#This Row],[AGENT]],AGENT,TYPE,"",0)</f>
        <v>ASS</v>
      </c>
      <c r="J7541" s="13">
        <f>Tableau1[[#This Row],[Fin3]]-Tableau1[[#This Row],[Début2]]</f>
        <v>0.10416666666666674</v>
      </c>
      <c r="K7541" s="12" t="str">
        <f>IF(MONTH(D7541)=1,"JANV",IF(MONTH(D7541)=2,"FEV",IF(MONTH(D7541)=3,"MARS",IF(MONTH(D7541)=4,"AVR",IF(MONTH(D7541)=5,"MAI",IF(MONTH(D7541)=6,"JUIN",IF(MONTH(D7541)=7,"JUILL",IF(MONTH(D7541)=8,"AOU",IF(MONTH(D7541)=9,"SEPT",IF(MONTH(D7541)=10,"OCT",IF(MONTH(D7541)=11,"NOV",IF(MONTH(D7541)=12,"DEC",""))))))))))))</f>
        <v>FEV</v>
      </c>
    </row>
    <row r="7542" spans="1:11" x14ac:dyDescent="0.3">
      <c r="A7542" t="s">
        <v>868</v>
      </c>
      <c r="B7542" s="3">
        <v>45330</v>
      </c>
      <c r="C7542" s="4">
        <v>0.54166666666666663</v>
      </c>
      <c r="D7542" s="3">
        <v>45330</v>
      </c>
      <c r="E7542" s="4">
        <v>0.70833333333333337</v>
      </c>
      <c r="F7542" t="s">
        <v>288</v>
      </c>
      <c r="G7542" s="12" t="s">
        <v>12</v>
      </c>
      <c r="H7542" s="12" t="s">
        <v>32</v>
      </c>
      <c r="I7542" s="12" t="str">
        <f>_xlfn.XLOOKUP(Tableau1[[#This Row],[AGENT]],AGENT,TYPE,"",0)</f>
        <v>ASS</v>
      </c>
      <c r="J7542" s="13">
        <f>Tableau1[[#This Row],[Fin3]]-Tableau1[[#This Row],[Début2]]</f>
        <v>0.16666666666666674</v>
      </c>
      <c r="K7542" s="12" t="str">
        <f>IF(MONTH(D7542)=1,"JANV",IF(MONTH(D7542)=2,"FEV",IF(MONTH(D7542)=3,"MARS",IF(MONTH(D7542)=4,"AVR",IF(MONTH(D7542)=5,"MAI",IF(MONTH(D7542)=6,"JUIN",IF(MONTH(D7542)=7,"JUILL",IF(MONTH(D7542)=8,"AOU",IF(MONTH(D7542)=9,"SEPT",IF(MONTH(D7542)=10,"OCT",IF(MONTH(D7542)=11,"NOV",IF(MONTH(D7542)=12,"DEC",""))))))))))))</f>
        <v>FEV</v>
      </c>
    </row>
    <row r="7543" spans="1:11" x14ac:dyDescent="0.3">
      <c r="A7543" t="s">
        <v>869</v>
      </c>
      <c r="B7543" s="3">
        <v>45328</v>
      </c>
      <c r="C7543" s="4">
        <v>0.54166666666666663</v>
      </c>
      <c r="D7543" s="3">
        <v>45328</v>
      </c>
      <c r="E7543" s="4">
        <v>0.60416666666666663</v>
      </c>
      <c r="F7543" t="s">
        <v>288</v>
      </c>
      <c r="G7543" s="12" t="s">
        <v>12</v>
      </c>
      <c r="H7543" s="12" t="s">
        <v>32</v>
      </c>
      <c r="I7543" s="12" t="str">
        <f>_xlfn.XLOOKUP(Tableau1[[#This Row],[AGENT]],AGENT,TYPE,"",0)</f>
        <v>ASS</v>
      </c>
      <c r="J7543" s="13">
        <f>Tableau1[[#This Row],[Fin3]]-Tableau1[[#This Row],[Début2]]</f>
        <v>6.25E-2</v>
      </c>
      <c r="K7543" s="12" t="str">
        <f>IF(MONTH(D7543)=1,"JANV",IF(MONTH(D7543)=2,"FEV",IF(MONTH(D7543)=3,"MARS",IF(MONTH(D7543)=4,"AVR",IF(MONTH(D7543)=5,"MAI",IF(MONTH(D7543)=6,"JUIN",IF(MONTH(D7543)=7,"JUILL",IF(MONTH(D7543)=8,"AOU",IF(MONTH(D7543)=9,"SEPT",IF(MONTH(D7543)=10,"OCT",IF(MONTH(D7543)=11,"NOV",IF(MONTH(D7543)=12,"DEC",""))))))))))))</f>
        <v>FEV</v>
      </c>
    </row>
    <row r="7544" spans="1:11" x14ac:dyDescent="0.3">
      <c r="A7544" t="s">
        <v>330</v>
      </c>
      <c r="B7544" s="3">
        <v>45324</v>
      </c>
      <c r="C7544" s="4">
        <v>0.33333333333333331</v>
      </c>
      <c r="D7544" s="3">
        <v>45324</v>
      </c>
      <c r="E7544" s="4">
        <v>0.39583333333333331</v>
      </c>
      <c r="F7544" t="s">
        <v>288</v>
      </c>
      <c r="G7544" s="12" t="s">
        <v>12</v>
      </c>
      <c r="H7544" s="12" t="s">
        <v>32</v>
      </c>
      <c r="I7544" s="12" t="str">
        <f>_xlfn.XLOOKUP(Tableau1[[#This Row],[AGENT]],AGENT,TYPE,"",0)</f>
        <v>ASS</v>
      </c>
      <c r="J7544" s="13">
        <f>Tableau1[[#This Row],[Fin3]]-Tableau1[[#This Row],[Début2]]</f>
        <v>6.25E-2</v>
      </c>
      <c r="K7544" s="12" t="str">
        <f>IF(MONTH(D7544)=1,"JANV",IF(MONTH(D7544)=2,"FEV",IF(MONTH(D7544)=3,"MARS",IF(MONTH(D7544)=4,"AVR",IF(MONTH(D7544)=5,"MAI",IF(MONTH(D7544)=6,"JUIN",IF(MONTH(D7544)=7,"JUILL",IF(MONTH(D7544)=8,"AOU",IF(MONTH(D7544)=9,"SEPT",IF(MONTH(D7544)=10,"OCT",IF(MONTH(D7544)=11,"NOV",IF(MONTH(D7544)=12,"DEC",""))))))))))))</f>
        <v>FEV</v>
      </c>
    </row>
    <row r="7545" spans="1:11" x14ac:dyDescent="0.3">
      <c r="A7545" t="s">
        <v>873</v>
      </c>
      <c r="B7545" s="3">
        <v>45329</v>
      </c>
      <c r="C7545" s="4">
        <v>0.54166666666666663</v>
      </c>
      <c r="D7545" s="3">
        <v>45329</v>
      </c>
      <c r="E7545" s="4">
        <v>0.64583333333333337</v>
      </c>
      <c r="F7545" t="s">
        <v>288</v>
      </c>
      <c r="G7545" s="12" t="s">
        <v>12</v>
      </c>
      <c r="H7545" s="12" t="s">
        <v>32</v>
      </c>
      <c r="I7545" s="12" t="str">
        <f>_xlfn.XLOOKUP(Tableau1[[#This Row],[AGENT]],AGENT,TYPE,"",0)</f>
        <v>ASS</v>
      </c>
      <c r="J7545" s="13">
        <f>Tableau1[[#This Row],[Fin3]]-Tableau1[[#This Row],[Début2]]</f>
        <v>0.10416666666666674</v>
      </c>
      <c r="K7545" s="12" t="str">
        <f>IF(MONTH(D7545)=1,"JANV",IF(MONTH(D7545)=2,"FEV",IF(MONTH(D7545)=3,"MARS",IF(MONTH(D7545)=4,"AVR",IF(MONTH(D7545)=5,"MAI",IF(MONTH(D7545)=6,"JUIN",IF(MONTH(D7545)=7,"JUILL",IF(MONTH(D7545)=8,"AOU",IF(MONTH(D7545)=9,"SEPT",IF(MONTH(D7545)=10,"OCT",IF(MONTH(D7545)=11,"NOV",IF(MONTH(D7545)=12,"DEC",""))))))))))))</f>
        <v>FEV</v>
      </c>
    </row>
    <row r="7546" spans="1:11" x14ac:dyDescent="0.3">
      <c r="B7546" s="3">
        <v>45348</v>
      </c>
      <c r="C7546" s="4">
        <v>0.35416666666666669</v>
      </c>
      <c r="D7546" s="3">
        <v>45348</v>
      </c>
      <c r="E7546" s="4">
        <v>0.45833333333333331</v>
      </c>
      <c r="F7546" t="s">
        <v>288</v>
      </c>
      <c r="G7546" s="12" t="s">
        <v>12</v>
      </c>
      <c r="H7546" s="12" t="s">
        <v>32</v>
      </c>
      <c r="I7546" s="12" t="str">
        <f>_xlfn.XLOOKUP(Tableau1[[#This Row],[AGENT]],AGENT,TYPE,"",0)</f>
        <v>ASS</v>
      </c>
      <c r="J7546" s="13">
        <f>Tableau1[[#This Row],[Fin3]]-Tableau1[[#This Row],[Début2]]</f>
        <v>0.10416666666666663</v>
      </c>
      <c r="K7546" s="12" t="str">
        <f>IF(MONTH(D7546)=1,"JANV",IF(MONTH(D7546)=2,"FEV",IF(MONTH(D7546)=3,"MARS",IF(MONTH(D7546)=4,"AVR",IF(MONTH(D7546)=5,"MAI",IF(MONTH(D7546)=6,"JUIN",IF(MONTH(D7546)=7,"JUILL",IF(MONTH(D7546)=8,"AOU",IF(MONTH(D7546)=9,"SEPT",IF(MONTH(D7546)=10,"OCT",IF(MONTH(D7546)=11,"NOV",IF(MONTH(D7546)=12,"DEC",""))))))))))))</f>
        <v>FEV</v>
      </c>
    </row>
    <row r="7547" spans="1:11" x14ac:dyDescent="0.3">
      <c r="B7547" s="3">
        <v>45351</v>
      </c>
      <c r="C7547" s="4">
        <v>0.54166666666666663</v>
      </c>
      <c r="D7547" s="3">
        <v>45351</v>
      </c>
      <c r="E7547" s="4">
        <v>0.66666666666666663</v>
      </c>
      <c r="F7547" t="s">
        <v>288</v>
      </c>
      <c r="G7547" s="12" t="s">
        <v>12</v>
      </c>
      <c r="H7547" s="12" t="s">
        <v>32</v>
      </c>
      <c r="I7547" s="12" t="str">
        <f>_xlfn.XLOOKUP(Tableau1[[#This Row],[AGENT]],AGENT,TYPE,"",0)</f>
        <v>ASS</v>
      </c>
      <c r="J7547" s="13">
        <f>Tableau1[[#This Row],[Fin3]]-Tableau1[[#This Row],[Début2]]</f>
        <v>0.125</v>
      </c>
      <c r="K7547" s="12" t="str">
        <f>IF(MONTH(D7547)=1,"JANV",IF(MONTH(D7547)=2,"FEV",IF(MONTH(D7547)=3,"MARS",IF(MONTH(D7547)=4,"AVR",IF(MONTH(D7547)=5,"MAI",IF(MONTH(D7547)=6,"JUIN",IF(MONTH(D7547)=7,"JUILL",IF(MONTH(D7547)=8,"AOU",IF(MONTH(D7547)=9,"SEPT",IF(MONTH(D7547)=10,"OCT",IF(MONTH(D7547)=11,"NOV",IF(MONTH(D7547)=12,"DEC",""))))))))))))</f>
        <v>FEV</v>
      </c>
    </row>
    <row r="7548" spans="1:11" x14ac:dyDescent="0.3">
      <c r="B7548" s="3">
        <v>45330</v>
      </c>
      <c r="C7548" s="4">
        <v>0.35416666666666669</v>
      </c>
      <c r="D7548" s="3">
        <v>45330</v>
      </c>
      <c r="E7548" s="4">
        <v>0.5</v>
      </c>
      <c r="F7548" t="s">
        <v>288</v>
      </c>
      <c r="G7548" s="12" t="s">
        <v>12</v>
      </c>
      <c r="H7548" s="12" t="s">
        <v>32</v>
      </c>
      <c r="I7548" s="12" t="str">
        <f>_xlfn.XLOOKUP(Tableau1[[#This Row],[AGENT]],AGENT,TYPE,"",0)</f>
        <v>ASS</v>
      </c>
      <c r="J7548" s="13">
        <f>Tableau1[[#This Row],[Fin3]]-Tableau1[[#This Row],[Début2]]</f>
        <v>0.14583333333333331</v>
      </c>
      <c r="K7548" s="12" t="str">
        <f>IF(MONTH(D7548)=1,"JANV",IF(MONTH(D7548)=2,"FEV",IF(MONTH(D7548)=3,"MARS",IF(MONTH(D7548)=4,"AVR",IF(MONTH(D7548)=5,"MAI",IF(MONTH(D7548)=6,"JUIN",IF(MONTH(D7548)=7,"JUILL",IF(MONTH(D7548)=8,"AOU",IF(MONTH(D7548)=9,"SEPT",IF(MONTH(D7548)=10,"OCT",IF(MONTH(D7548)=11,"NOV",IF(MONTH(D7548)=12,"DEC",""))))))))))))</f>
        <v>FEV</v>
      </c>
    </row>
    <row r="7549" spans="1:11" x14ac:dyDescent="0.3">
      <c r="B7549" s="3">
        <v>45352</v>
      </c>
      <c r="C7549" s="4">
        <v>0.33333333333333331</v>
      </c>
      <c r="D7549" s="3">
        <v>45352</v>
      </c>
      <c r="E7549" s="4">
        <v>0.45833333333333331</v>
      </c>
      <c r="F7549" t="s">
        <v>288</v>
      </c>
      <c r="G7549" s="12" t="s">
        <v>12</v>
      </c>
      <c r="H7549" s="12" t="s">
        <v>32</v>
      </c>
      <c r="I7549" s="12" t="str">
        <f>_xlfn.XLOOKUP(Tableau1[[#This Row],[AGENT]],AGENT,TYPE,"",0)</f>
        <v>ASS</v>
      </c>
      <c r="J7549" s="13">
        <f>Tableau1[[#This Row],[Fin3]]-Tableau1[[#This Row],[Début2]]</f>
        <v>0.125</v>
      </c>
      <c r="K7549" s="12" t="str">
        <f>IF(MONTH(D7549)=1,"JANV",IF(MONTH(D7549)=2,"FEV",IF(MONTH(D7549)=3,"MARS",IF(MONTH(D7549)=4,"AVR",IF(MONTH(D7549)=5,"MAI",IF(MONTH(D7549)=6,"JUIN",IF(MONTH(D7549)=7,"JUILL",IF(MONTH(D7549)=8,"AOU",IF(MONTH(D7549)=9,"SEPT",IF(MONTH(D7549)=10,"OCT",IF(MONTH(D7549)=11,"NOV",IF(MONTH(D7549)=12,"DEC",""))))))))))))</f>
        <v>MARS</v>
      </c>
    </row>
    <row r="7550" spans="1:11" x14ac:dyDescent="0.3">
      <c r="A7550" t="s">
        <v>894</v>
      </c>
      <c r="B7550" s="3">
        <v>45355</v>
      </c>
      <c r="C7550" s="4">
        <v>0.35416666666666669</v>
      </c>
      <c r="D7550" s="3">
        <v>45355</v>
      </c>
      <c r="E7550" s="4">
        <v>0.5</v>
      </c>
      <c r="F7550" t="s">
        <v>288</v>
      </c>
      <c r="G7550" s="12" t="s">
        <v>12</v>
      </c>
      <c r="H7550" s="12" t="s">
        <v>32</v>
      </c>
      <c r="I7550" s="12" t="str">
        <f>_xlfn.XLOOKUP(Tableau1[[#This Row],[AGENT]],AGENT,TYPE,"",0)</f>
        <v>ASS</v>
      </c>
      <c r="J7550" s="13">
        <f>Tableau1[[#This Row],[Fin3]]-Tableau1[[#This Row],[Début2]]</f>
        <v>0.14583333333333331</v>
      </c>
      <c r="K7550" s="12" t="str">
        <f>IF(MONTH(D7550)=1,"JANV",IF(MONTH(D7550)=2,"FEV",IF(MONTH(D7550)=3,"MARS",IF(MONTH(D7550)=4,"AVR",IF(MONTH(D7550)=5,"MAI",IF(MONTH(D7550)=6,"JUIN",IF(MONTH(D7550)=7,"JUILL",IF(MONTH(D7550)=8,"AOU",IF(MONTH(D7550)=9,"SEPT",IF(MONTH(D7550)=10,"OCT",IF(MONTH(D7550)=11,"NOV",IF(MONTH(D7550)=12,"DEC",""))))))))))))</f>
        <v>MARS</v>
      </c>
    </row>
    <row r="7551" spans="1:11" x14ac:dyDescent="0.3">
      <c r="B7551" s="3">
        <v>45359</v>
      </c>
      <c r="C7551" s="4">
        <v>0.33333333333333331</v>
      </c>
      <c r="D7551" s="3">
        <v>45359</v>
      </c>
      <c r="E7551" s="4">
        <v>0.39583333333333331</v>
      </c>
      <c r="F7551" t="s">
        <v>288</v>
      </c>
      <c r="G7551" s="12" t="s">
        <v>12</v>
      </c>
      <c r="H7551" s="12" t="s">
        <v>32</v>
      </c>
      <c r="I7551" s="12" t="str">
        <f>_xlfn.XLOOKUP(Tableau1[[#This Row],[AGENT]],AGENT,TYPE,"",0)</f>
        <v>ASS</v>
      </c>
      <c r="J7551" s="13">
        <f>Tableau1[[#This Row],[Fin3]]-Tableau1[[#This Row],[Début2]]</f>
        <v>6.25E-2</v>
      </c>
      <c r="K7551" s="12" t="str">
        <f>IF(MONTH(D7551)=1,"JANV",IF(MONTH(D7551)=2,"FEV",IF(MONTH(D7551)=3,"MARS",IF(MONTH(D7551)=4,"AVR",IF(MONTH(D7551)=5,"MAI",IF(MONTH(D7551)=6,"JUIN",IF(MONTH(D7551)=7,"JUILL",IF(MONTH(D7551)=8,"AOU",IF(MONTH(D7551)=9,"SEPT",IF(MONTH(D7551)=10,"OCT",IF(MONTH(D7551)=11,"NOV",IF(MONTH(D7551)=12,"DEC",""))))))))))))</f>
        <v>MARS</v>
      </c>
    </row>
    <row r="7552" spans="1:11" x14ac:dyDescent="0.3">
      <c r="B7552" s="3">
        <v>45370</v>
      </c>
      <c r="C7552" s="4">
        <v>0.4375</v>
      </c>
      <c r="D7552" s="3">
        <v>45370</v>
      </c>
      <c r="E7552" s="4">
        <v>0.5</v>
      </c>
      <c r="F7552" t="s">
        <v>288</v>
      </c>
      <c r="G7552" s="12" t="s">
        <v>12</v>
      </c>
      <c r="H7552" s="12" t="s">
        <v>32</v>
      </c>
      <c r="I7552" s="12" t="str">
        <f>_xlfn.XLOOKUP(Tableau1[[#This Row],[AGENT]],AGENT,TYPE,"",0)</f>
        <v>ASS</v>
      </c>
      <c r="J7552" s="13">
        <f>Tableau1[[#This Row],[Fin3]]-Tableau1[[#This Row],[Début2]]</f>
        <v>6.25E-2</v>
      </c>
      <c r="K7552" s="12" t="str">
        <f>IF(MONTH(D7552)=1,"JANV",IF(MONTH(D7552)=2,"FEV",IF(MONTH(D7552)=3,"MARS",IF(MONTH(D7552)=4,"AVR",IF(MONTH(D7552)=5,"MAI",IF(MONTH(D7552)=6,"JUIN",IF(MONTH(D7552)=7,"JUILL",IF(MONTH(D7552)=8,"AOU",IF(MONTH(D7552)=9,"SEPT",IF(MONTH(D7552)=10,"OCT",IF(MONTH(D7552)=11,"NOV",IF(MONTH(D7552)=12,"DEC",""))))))))))))</f>
        <v>MARS</v>
      </c>
    </row>
    <row r="7553" spans="1:11" x14ac:dyDescent="0.3">
      <c r="A7553" t="s">
        <v>288</v>
      </c>
      <c r="B7553" s="3">
        <v>45384</v>
      </c>
      <c r="C7553" s="4">
        <v>0.375</v>
      </c>
      <c r="D7553" s="3">
        <v>45384</v>
      </c>
      <c r="E7553" s="4">
        <v>0.42708333333333331</v>
      </c>
      <c r="F7553" t="s">
        <v>288</v>
      </c>
      <c r="G7553" t="s">
        <v>12</v>
      </c>
      <c r="H7553" s="12" t="s">
        <v>57</v>
      </c>
      <c r="I7553" s="12" t="str">
        <f>_xlfn.XLOOKUP(Tableau1[[#This Row],[AGENT]],AGENT,TYPE,"",0)</f>
        <v>RO</v>
      </c>
      <c r="J7553" s="13">
        <f>Tableau1[[#This Row],[Fin3]]-Tableau1[[#This Row],[Début2]]</f>
        <v>5.2083333333333315E-2</v>
      </c>
      <c r="K7553" s="12" t="str">
        <f>IF(MONTH(D7553)=1,"JANV",IF(MONTH(D7553)=2,"FEV",IF(MONTH(D7553)=3,"MARS",IF(MONTH(D7553)=4,"AVR",IF(MONTH(D7553)=5,"MAI",IF(MONTH(D7553)=6,"JUIN",IF(MONTH(D7553)=7,"JUILL",IF(MONTH(D7553)=8,"AOU",IF(MONTH(D7553)=9,"SEPT",IF(MONTH(D7553)=10,"OCT",IF(MONTH(D7553)=11,"NOV",IF(MONTH(D7553)=12,"DEC",""))))))))))))</f>
        <v>AVR</v>
      </c>
    </row>
    <row r="7554" spans="1:11" x14ac:dyDescent="0.3">
      <c r="A7554" t="s">
        <v>288</v>
      </c>
      <c r="B7554" s="3">
        <v>45391</v>
      </c>
      <c r="C7554" s="4">
        <v>0.33333333333333331</v>
      </c>
      <c r="D7554" s="3">
        <v>45391</v>
      </c>
      <c r="E7554" s="4">
        <v>0.375</v>
      </c>
      <c r="F7554" t="s">
        <v>288</v>
      </c>
      <c r="G7554" t="s">
        <v>12</v>
      </c>
      <c r="H7554" s="12" t="s">
        <v>57</v>
      </c>
      <c r="I7554" s="12" t="str">
        <f>_xlfn.XLOOKUP(Tableau1[[#This Row],[AGENT]],AGENT,TYPE,"",0)</f>
        <v>RO</v>
      </c>
      <c r="J7554" s="13">
        <f>Tableau1[[#This Row],[Fin3]]-Tableau1[[#This Row],[Début2]]</f>
        <v>4.1666666666666685E-2</v>
      </c>
      <c r="K7554" s="12" t="str">
        <f>IF(MONTH(D7554)=1,"JANV",IF(MONTH(D7554)=2,"FEV",IF(MONTH(D7554)=3,"MARS",IF(MONTH(D7554)=4,"AVR",IF(MONTH(D7554)=5,"MAI",IF(MONTH(D7554)=6,"JUIN",IF(MONTH(D7554)=7,"JUILL",IF(MONTH(D7554)=8,"AOU",IF(MONTH(D7554)=9,"SEPT",IF(MONTH(D7554)=10,"OCT",IF(MONTH(D7554)=11,"NOV",IF(MONTH(D7554)=12,"DEC",""))))))))))))</f>
        <v>AVR</v>
      </c>
    </row>
    <row r="7555" spans="1:11" x14ac:dyDescent="0.3">
      <c r="A7555" t="s">
        <v>288</v>
      </c>
      <c r="B7555" s="3">
        <v>45392</v>
      </c>
      <c r="C7555" s="4">
        <v>0.4375</v>
      </c>
      <c r="D7555" s="3">
        <v>45392</v>
      </c>
      <c r="E7555" s="4">
        <v>0.5</v>
      </c>
      <c r="F7555" t="s">
        <v>288</v>
      </c>
      <c r="G7555" t="s">
        <v>12</v>
      </c>
      <c r="H7555" s="12" t="s">
        <v>57</v>
      </c>
      <c r="I7555" s="12" t="str">
        <f>_xlfn.XLOOKUP(Tableau1[[#This Row],[AGENT]],AGENT,TYPE,"",0)</f>
        <v>RO</v>
      </c>
      <c r="J7555" s="13">
        <f>Tableau1[[#This Row],[Fin3]]-Tableau1[[#This Row],[Début2]]</f>
        <v>6.25E-2</v>
      </c>
      <c r="K7555" s="12" t="str">
        <f>IF(MONTH(D7555)=1,"JANV",IF(MONTH(D7555)=2,"FEV",IF(MONTH(D7555)=3,"MARS",IF(MONTH(D7555)=4,"AVR",IF(MONTH(D7555)=5,"MAI",IF(MONTH(D7555)=6,"JUIN",IF(MONTH(D7555)=7,"JUILL",IF(MONTH(D7555)=8,"AOU",IF(MONTH(D7555)=9,"SEPT",IF(MONTH(D7555)=10,"OCT",IF(MONTH(D7555)=11,"NOV",IF(MONTH(D7555)=12,"DEC",""))))))))))))</f>
        <v>AVR</v>
      </c>
    </row>
    <row r="7556" spans="1:11" x14ac:dyDescent="0.3">
      <c r="A7556" t="s">
        <v>288</v>
      </c>
      <c r="B7556" s="3">
        <v>45392</v>
      </c>
      <c r="C7556" s="4">
        <v>0.54166666666666663</v>
      </c>
      <c r="D7556" s="3">
        <v>45392</v>
      </c>
      <c r="E7556" s="4">
        <v>0.58333333333333337</v>
      </c>
      <c r="F7556" t="s">
        <v>288</v>
      </c>
      <c r="G7556" t="s">
        <v>12</v>
      </c>
      <c r="H7556" s="12" t="s">
        <v>57</v>
      </c>
      <c r="I7556" s="12" t="str">
        <f>_xlfn.XLOOKUP(Tableau1[[#This Row],[AGENT]],AGENT,TYPE,"",0)</f>
        <v>RO</v>
      </c>
      <c r="J7556" s="13">
        <f>Tableau1[[#This Row],[Fin3]]-Tableau1[[#This Row],[Début2]]</f>
        <v>4.1666666666666741E-2</v>
      </c>
      <c r="K7556" s="12" t="str">
        <f>IF(MONTH(D7556)=1,"JANV",IF(MONTH(D7556)=2,"FEV",IF(MONTH(D7556)=3,"MARS",IF(MONTH(D7556)=4,"AVR",IF(MONTH(D7556)=5,"MAI",IF(MONTH(D7556)=6,"JUIN",IF(MONTH(D7556)=7,"JUILL",IF(MONTH(D7556)=8,"AOU",IF(MONTH(D7556)=9,"SEPT",IF(MONTH(D7556)=10,"OCT",IF(MONTH(D7556)=11,"NOV",IF(MONTH(D7556)=12,"DEC",""))))))))))))</f>
        <v>AVR</v>
      </c>
    </row>
    <row r="7557" spans="1:11" x14ac:dyDescent="0.3">
      <c r="A7557" t="s">
        <v>1103</v>
      </c>
      <c r="B7557" s="3">
        <v>45393</v>
      </c>
      <c r="C7557" s="4">
        <v>0.66666666666666663</v>
      </c>
      <c r="D7557" s="3">
        <v>45393</v>
      </c>
      <c r="E7557" s="4">
        <v>0.70833333333333337</v>
      </c>
      <c r="F7557" t="s">
        <v>288</v>
      </c>
      <c r="G7557" t="s">
        <v>12</v>
      </c>
      <c r="H7557" s="12" t="s">
        <v>57</v>
      </c>
      <c r="I7557" s="12" t="str">
        <f>_xlfn.XLOOKUP(Tableau1[[#This Row],[AGENT]],AGENT,TYPE,"",0)</f>
        <v>RO</v>
      </c>
      <c r="J7557" s="13">
        <f>Tableau1[[#This Row],[Fin3]]-Tableau1[[#This Row],[Début2]]</f>
        <v>4.1666666666666741E-2</v>
      </c>
      <c r="K7557" s="12" t="str">
        <f>IF(MONTH(D7557)=1,"JANV",IF(MONTH(D7557)=2,"FEV",IF(MONTH(D7557)=3,"MARS",IF(MONTH(D7557)=4,"AVR",IF(MONTH(D7557)=5,"MAI",IF(MONTH(D7557)=6,"JUIN",IF(MONTH(D7557)=7,"JUILL",IF(MONTH(D7557)=8,"AOU",IF(MONTH(D7557)=9,"SEPT",IF(MONTH(D7557)=10,"OCT",IF(MONTH(D7557)=11,"NOV",IF(MONTH(D7557)=12,"DEC",""))))))))))))</f>
        <v>AVR</v>
      </c>
    </row>
    <row r="7558" spans="1:11" x14ac:dyDescent="0.3">
      <c r="A7558" t="s">
        <v>288</v>
      </c>
      <c r="B7558" s="3">
        <v>45397</v>
      </c>
      <c r="C7558" s="4">
        <v>0.41666666666666669</v>
      </c>
      <c r="D7558" s="3">
        <v>45397</v>
      </c>
      <c r="E7558" s="4">
        <v>0.5</v>
      </c>
      <c r="F7558" t="s">
        <v>288</v>
      </c>
      <c r="G7558" t="s">
        <v>12</v>
      </c>
      <c r="H7558" s="12" t="s">
        <v>57</v>
      </c>
      <c r="I7558" s="12" t="str">
        <f>_xlfn.XLOOKUP(Tableau1[[#This Row],[AGENT]],AGENT,TYPE,"",0)</f>
        <v>RO</v>
      </c>
      <c r="J7558" s="13">
        <f>Tableau1[[#This Row],[Fin3]]-Tableau1[[#This Row],[Début2]]</f>
        <v>8.3333333333333315E-2</v>
      </c>
      <c r="K7558" s="12" t="str">
        <f>IF(MONTH(D7558)=1,"JANV",IF(MONTH(D7558)=2,"FEV",IF(MONTH(D7558)=3,"MARS",IF(MONTH(D7558)=4,"AVR",IF(MONTH(D7558)=5,"MAI",IF(MONTH(D7558)=6,"JUIN",IF(MONTH(D7558)=7,"JUILL",IF(MONTH(D7558)=8,"AOU",IF(MONTH(D7558)=9,"SEPT",IF(MONTH(D7558)=10,"OCT",IF(MONTH(D7558)=11,"NOV",IF(MONTH(D7558)=12,"DEC",""))))))))))))</f>
        <v>AVR</v>
      </c>
    </row>
    <row r="7559" spans="1:11" x14ac:dyDescent="0.3">
      <c r="A7559" t="s">
        <v>1103</v>
      </c>
      <c r="B7559" s="3">
        <v>45400</v>
      </c>
      <c r="C7559" s="4">
        <v>0.64583333333333337</v>
      </c>
      <c r="D7559" s="3">
        <v>45400</v>
      </c>
      <c r="E7559" s="4">
        <v>0.70833333333333337</v>
      </c>
      <c r="F7559" t="s">
        <v>288</v>
      </c>
      <c r="G7559" t="s">
        <v>12</v>
      </c>
      <c r="H7559" s="12" t="s">
        <v>57</v>
      </c>
      <c r="I7559" s="12" t="str">
        <f>_xlfn.XLOOKUP(Tableau1[[#This Row],[AGENT]],AGENT,TYPE,"",0)</f>
        <v>RO</v>
      </c>
      <c r="J7559" s="13">
        <f>Tableau1[[#This Row],[Fin3]]-Tableau1[[#This Row],[Début2]]</f>
        <v>6.25E-2</v>
      </c>
      <c r="K7559" s="12" t="str">
        <f>IF(MONTH(D7559)=1,"JANV",IF(MONTH(D7559)=2,"FEV",IF(MONTH(D7559)=3,"MARS",IF(MONTH(D7559)=4,"AVR",IF(MONTH(D7559)=5,"MAI",IF(MONTH(D7559)=6,"JUIN",IF(MONTH(D7559)=7,"JUILL",IF(MONTH(D7559)=8,"AOU",IF(MONTH(D7559)=9,"SEPT",IF(MONTH(D7559)=10,"OCT",IF(MONTH(D7559)=11,"NOV",IF(MONTH(D7559)=12,"DEC",""))))))))))))</f>
        <v>AVR</v>
      </c>
    </row>
    <row r="7560" spans="1:11" x14ac:dyDescent="0.3">
      <c r="A7560" t="s">
        <v>1103</v>
      </c>
      <c r="B7560" s="3">
        <v>45401</v>
      </c>
      <c r="C7560" s="4">
        <v>0.33333333333333331</v>
      </c>
      <c r="D7560" s="3">
        <v>45401</v>
      </c>
      <c r="E7560" s="4">
        <v>0.375</v>
      </c>
      <c r="F7560" t="s">
        <v>288</v>
      </c>
      <c r="G7560" t="s">
        <v>12</v>
      </c>
      <c r="H7560" s="12" t="s">
        <v>57</v>
      </c>
      <c r="I7560" s="12" t="str">
        <f>_xlfn.XLOOKUP(Tableau1[[#This Row],[AGENT]],AGENT,TYPE,"",0)</f>
        <v>RO</v>
      </c>
      <c r="J7560" s="13">
        <f>Tableau1[[#This Row],[Fin3]]-Tableau1[[#This Row],[Début2]]</f>
        <v>4.1666666666666685E-2</v>
      </c>
      <c r="K7560" s="12" t="str">
        <f>IF(MONTH(D7560)=1,"JANV",IF(MONTH(D7560)=2,"FEV",IF(MONTH(D7560)=3,"MARS",IF(MONTH(D7560)=4,"AVR",IF(MONTH(D7560)=5,"MAI",IF(MONTH(D7560)=6,"JUIN",IF(MONTH(D7560)=7,"JUILL",IF(MONTH(D7560)=8,"AOU",IF(MONTH(D7560)=9,"SEPT",IF(MONTH(D7560)=10,"OCT",IF(MONTH(D7560)=11,"NOV",IF(MONTH(D7560)=12,"DEC",""))))))))))))</f>
        <v>AVR</v>
      </c>
    </row>
    <row r="7561" spans="1:11" x14ac:dyDescent="0.3">
      <c r="A7561" t="s">
        <v>288</v>
      </c>
      <c r="B7561" s="3">
        <v>45432</v>
      </c>
      <c r="C7561" s="4">
        <v>0.54166666666666663</v>
      </c>
      <c r="D7561" s="3">
        <v>45432</v>
      </c>
      <c r="E7561" s="4">
        <v>0.70833333333333337</v>
      </c>
      <c r="F7561" t="s">
        <v>288</v>
      </c>
      <c r="G7561" t="s">
        <v>12</v>
      </c>
      <c r="H7561" s="12" t="s">
        <v>57</v>
      </c>
      <c r="I7561" s="12" t="str">
        <f>_xlfn.XLOOKUP(Tableau1[[#This Row],[AGENT]],AGENT,TYPE,"",0)</f>
        <v>RO</v>
      </c>
      <c r="J7561" s="13">
        <f>Tableau1[[#This Row],[Fin3]]-Tableau1[[#This Row],[Début2]]</f>
        <v>0.16666666666666674</v>
      </c>
      <c r="K7561" s="12" t="str">
        <f>IF(MONTH(D7561)=1,"JANV",IF(MONTH(D7561)=2,"FEV",IF(MONTH(D7561)=3,"MARS",IF(MONTH(D7561)=4,"AVR",IF(MONTH(D7561)=5,"MAI",IF(MONTH(D7561)=6,"JUIN",IF(MONTH(D7561)=7,"JUILL",IF(MONTH(D7561)=8,"AOU",IF(MONTH(D7561)=9,"SEPT",IF(MONTH(D7561)=10,"OCT",IF(MONTH(D7561)=11,"NOV",IF(MONTH(D7561)=12,"DEC",""))))))))))))</f>
        <v>MAI</v>
      </c>
    </row>
    <row r="7562" spans="1:11" x14ac:dyDescent="0.3">
      <c r="A7562" t="s">
        <v>288</v>
      </c>
      <c r="B7562" s="3">
        <v>45433</v>
      </c>
      <c r="C7562" s="4">
        <v>0.54166666666666663</v>
      </c>
      <c r="D7562" s="3">
        <v>45433</v>
      </c>
      <c r="E7562" s="4">
        <v>0.70833333333333337</v>
      </c>
      <c r="F7562" t="s">
        <v>288</v>
      </c>
      <c r="G7562" t="s">
        <v>12</v>
      </c>
      <c r="H7562" s="12" t="s">
        <v>57</v>
      </c>
      <c r="I7562" s="12" t="str">
        <f>_xlfn.XLOOKUP(Tableau1[[#This Row],[AGENT]],AGENT,TYPE,"",0)</f>
        <v>RO</v>
      </c>
      <c r="J7562" s="13">
        <f>Tableau1[[#This Row],[Fin3]]-Tableau1[[#This Row],[Début2]]</f>
        <v>0.16666666666666674</v>
      </c>
      <c r="K7562" s="12" t="str">
        <f>IF(MONTH(D7562)=1,"JANV",IF(MONTH(D7562)=2,"FEV",IF(MONTH(D7562)=3,"MARS",IF(MONTH(D7562)=4,"AVR",IF(MONTH(D7562)=5,"MAI",IF(MONTH(D7562)=6,"JUIN",IF(MONTH(D7562)=7,"JUILL",IF(MONTH(D7562)=8,"AOU",IF(MONTH(D7562)=9,"SEPT",IF(MONTH(D7562)=10,"OCT",IF(MONTH(D7562)=11,"NOV",IF(MONTH(D7562)=12,"DEC",""))))))))))))</f>
        <v>MAI</v>
      </c>
    </row>
    <row r="7563" spans="1:11" x14ac:dyDescent="0.3">
      <c r="A7563" t="s">
        <v>288</v>
      </c>
      <c r="B7563" s="3">
        <v>45433</v>
      </c>
      <c r="C7563" s="4">
        <v>0.41666666666666669</v>
      </c>
      <c r="D7563" s="3">
        <v>45433</v>
      </c>
      <c r="E7563" s="4">
        <v>0.5</v>
      </c>
      <c r="F7563" t="s">
        <v>288</v>
      </c>
      <c r="G7563" t="s">
        <v>12</v>
      </c>
      <c r="H7563" s="12" t="s">
        <v>57</v>
      </c>
      <c r="I7563" s="12" t="str">
        <f>_xlfn.XLOOKUP(Tableau1[[#This Row],[AGENT]],AGENT,TYPE,"",0)</f>
        <v>RO</v>
      </c>
      <c r="J7563" s="13">
        <f>Tableau1[[#This Row],[Fin3]]-Tableau1[[#This Row],[Début2]]</f>
        <v>8.3333333333333315E-2</v>
      </c>
      <c r="K7563" s="12" t="str">
        <f>IF(MONTH(D7563)=1,"JANV",IF(MONTH(D7563)=2,"FEV",IF(MONTH(D7563)=3,"MARS",IF(MONTH(D7563)=4,"AVR",IF(MONTH(D7563)=5,"MAI",IF(MONTH(D7563)=6,"JUIN",IF(MONTH(D7563)=7,"JUILL",IF(MONTH(D7563)=8,"AOU",IF(MONTH(D7563)=9,"SEPT",IF(MONTH(D7563)=10,"OCT",IF(MONTH(D7563)=11,"NOV",IF(MONTH(D7563)=12,"DEC",""))))))))))))</f>
        <v>MAI</v>
      </c>
    </row>
    <row r="7564" spans="1:11" x14ac:dyDescent="0.3">
      <c r="A7564" t="s">
        <v>288</v>
      </c>
      <c r="B7564" s="3">
        <v>45434</v>
      </c>
      <c r="C7564" s="4">
        <v>0.33333333333333331</v>
      </c>
      <c r="D7564" s="3">
        <v>45434</v>
      </c>
      <c r="E7564" s="4">
        <v>0.5</v>
      </c>
      <c r="F7564" t="s">
        <v>288</v>
      </c>
      <c r="G7564" t="s">
        <v>12</v>
      </c>
      <c r="H7564" s="12" t="s">
        <v>57</v>
      </c>
      <c r="I7564" s="12" t="str">
        <f>_xlfn.XLOOKUP(Tableau1[[#This Row],[AGENT]],AGENT,TYPE,"",0)</f>
        <v>RO</v>
      </c>
      <c r="J7564" s="13">
        <f>Tableau1[[#This Row],[Fin3]]-Tableau1[[#This Row],[Début2]]</f>
        <v>0.16666666666666669</v>
      </c>
      <c r="K7564" s="12" t="str">
        <f>IF(MONTH(D7564)=1,"JANV",IF(MONTH(D7564)=2,"FEV",IF(MONTH(D7564)=3,"MARS",IF(MONTH(D7564)=4,"AVR",IF(MONTH(D7564)=5,"MAI",IF(MONTH(D7564)=6,"JUIN",IF(MONTH(D7564)=7,"JUILL",IF(MONTH(D7564)=8,"AOU",IF(MONTH(D7564)=9,"SEPT",IF(MONTH(D7564)=10,"OCT",IF(MONTH(D7564)=11,"NOV",IF(MONTH(D7564)=12,"DEC",""))))))))))))</f>
        <v>MAI</v>
      </c>
    </row>
    <row r="7565" spans="1:11" x14ac:dyDescent="0.3">
      <c r="A7565" t="s">
        <v>288</v>
      </c>
      <c r="B7565" s="3">
        <v>45434</v>
      </c>
      <c r="C7565" s="4">
        <v>0.54166666666666663</v>
      </c>
      <c r="D7565" s="3">
        <v>45434</v>
      </c>
      <c r="E7565" s="4">
        <v>0.70833333333333337</v>
      </c>
      <c r="F7565" t="s">
        <v>288</v>
      </c>
      <c r="G7565" t="s">
        <v>12</v>
      </c>
      <c r="H7565" s="12" t="s">
        <v>57</v>
      </c>
      <c r="I7565" s="12" t="str">
        <f>_xlfn.XLOOKUP(Tableau1[[#This Row],[AGENT]],AGENT,TYPE,"",0)</f>
        <v>RO</v>
      </c>
      <c r="J7565" s="13">
        <f>Tableau1[[#This Row],[Fin3]]-Tableau1[[#This Row],[Début2]]</f>
        <v>0.16666666666666674</v>
      </c>
      <c r="K7565" s="12" t="str">
        <f>IF(MONTH(D7565)=1,"JANV",IF(MONTH(D7565)=2,"FEV",IF(MONTH(D7565)=3,"MARS",IF(MONTH(D7565)=4,"AVR",IF(MONTH(D7565)=5,"MAI",IF(MONTH(D7565)=6,"JUIN",IF(MONTH(D7565)=7,"JUILL",IF(MONTH(D7565)=8,"AOU",IF(MONTH(D7565)=9,"SEPT",IF(MONTH(D7565)=10,"OCT",IF(MONTH(D7565)=11,"NOV",IF(MONTH(D7565)=12,"DEC",""))))))))))))</f>
        <v>MAI</v>
      </c>
    </row>
    <row r="7566" spans="1:11" x14ac:dyDescent="0.3">
      <c r="A7566" t="s">
        <v>1129</v>
      </c>
      <c r="B7566" s="3">
        <v>45435</v>
      </c>
      <c r="C7566" s="4">
        <v>0.64583333333333337</v>
      </c>
      <c r="D7566" s="3">
        <v>45435</v>
      </c>
      <c r="E7566" s="4">
        <v>0.6875</v>
      </c>
      <c r="F7566" t="s">
        <v>288</v>
      </c>
      <c r="G7566" t="s">
        <v>12</v>
      </c>
      <c r="H7566" s="12" t="s">
        <v>57</v>
      </c>
      <c r="I7566" s="12" t="str">
        <f>_xlfn.XLOOKUP(Tableau1[[#This Row],[AGENT]],AGENT,TYPE,"",0)</f>
        <v>RO</v>
      </c>
      <c r="J7566" s="13">
        <f>Tableau1[[#This Row],[Fin3]]-Tableau1[[#This Row],[Début2]]</f>
        <v>4.166666666666663E-2</v>
      </c>
      <c r="K7566" s="12" t="str">
        <f>IF(MONTH(D7566)=1,"JANV",IF(MONTH(D7566)=2,"FEV",IF(MONTH(D7566)=3,"MARS",IF(MONTH(D7566)=4,"AVR",IF(MONTH(D7566)=5,"MAI",IF(MONTH(D7566)=6,"JUIN",IF(MONTH(D7566)=7,"JUILL",IF(MONTH(D7566)=8,"AOU",IF(MONTH(D7566)=9,"SEPT",IF(MONTH(D7566)=10,"OCT",IF(MONTH(D7566)=11,"NOV",IF(MONTH(D7566)=12,"DEC",""))))))))))))</f>
        <v>MAI</v>
      </c>
    </row>
    <row r="7567" spans="1:11" x14ac:dyDescent="0.3">
      <c r="A7567" t="s">
        <v>288</v>
      </c>
      <c r="B7567" s="3">
        <v>45435</v>
      </c>
      <c r="C7567" s="4">
        <v>0.33333333333333331</v>
      </c>
      <c r="D7567" s="3">
        <v>45435</v>
      </c>
      <c r="E7567" s="4">
        <v>0.5</v>
      </c>
      <c r="F7567" t="s">
        <v>288</v>
      </c>
      <c r="G7567" t="s">
        <v>12</v>
      </c>
      <c r="H7567" s="12" t="s">
        <v>57</v>
      </c>
      <c r="I7567" s="12" t="str">
        <f>_xlfn.XLOOKUP(Tableau1[[#This Row],[AGENT]],AGENT,TYPE,"",0)</f>
        <v>RO</v>
      </c>
      <c r="J7567" s="13">
        <f>Tableau1[[#This Row],[Fin3]]-Tableau1[[#This Row],[Début2]]</f>
        <v>0.16666666666666669</v>
      </c>
      <c r="K7567" s="12" t="str">
        <f>IF(MONTH(D7567)=1,"JANV",IF(MONTH(D7567)=2,"FEV",IF(MONTH(D7567)=3,"MARS",IF(MONTH(D7567)=4,"AVR",IF(MONTH(D7567)=5,"MAI",IF(MONTH(D7567)=6,"JUIN",IF(MONTH(D7567)=7,"JUILL",IF(MONTH(D7567)=8,"AOU",IF(MONTH(D7567)=9,"SEPT",IF(MONTH(D7567)=10,"OCT",IF(MONTH(D7567)=11,"NOV",IF(MONTH(D7567)=12,"DEC",""))))))))))))</f>
        <v>MAI</v>
      </c>
    </row>
    <row r="7568" spans="1:11" x14ac:dyDescent="0.3">
      <c r="A7568" t="s">
        <v>288</v>
      </c>
      <c r="B7568" s="3">
        <v>45435</v>
      </c>
      <c r="C7568" s="4">
        <v>0.54166666666666663</v>
      </c>
      <c r="D7568" s="3">
        <v>45435</v>
      </c>
      <c r="E7568" s="4">
        <v>0.64583333333333337</v>
      </c>
      <c r="F7568" t="s">
        <v>288</v>
      </c>
      <c r="G7568" t="s">
        <v>12</v>
      </c>
      <c r="H7568" s="12" t="s">
        <v>57</v>
      </c>
      <c r="I7568" s="12" t="str">
        <f>_xlfn.XLOOKUP(Tableau1[[#This Row],[AGENT]],AGENT,TYPE,"",0)</f>
        <v>RO</v>
      </c>
      <c r="J7568" s="13">
        <f>Tableau1[[#This Row],[Fin3]]-Tableau1[[#This Row],[Début2]]</f>
        <v>0.10416666666666674</v>
      </c>
      <c r="K7568" s="12" t="str">
        <f>IF(MONTH(D7568)=1,"JANV",IF(MONTH(D7568)=2,"FEV",IF(MONTH(D7568)=3,"MARS",IF(MONTH(D7568)=4,"AVR",IF(MONTH(D7568)=5,"MAI",IF(MONTH(D7568)=6,"JUIN",IF(MONTH(D7568)=7,"JUILL",IF(MONTH(D7568)=8,"AOU",IF(MONTH(D7568)=9,"SEPT",IF(MONTH(D7568)=10,"OCT",IF(MONTH(D7568)=11,"NOV",IF(MONTH(D7568)=12,"DEC",""))))))))))))</f>
        <v>MAI</v>
      </c>
    </row>
    <row r="7569" spans="1:11" x14ac:dyDescent="0.3">
      <c r="B7569" s="3">
        <v>45390</v>
      </c>
      <c r="C7569" s="4">
        <v>0.39583333333333331</v>
      </c>
      <c r="D7569" s="3">
        <v>45390</v>
      </c>
      <c r="E7569" s="4">
        <v>0.5</v>
      </c>
      <c r="F7569" t="s">
        <v>288</v>
      </c>
      <c r="G7569" s="12" t="s">
        <v>12</v>
      </c>
      <c r="H7569" s="12" t="s">
        <v>32</v>
      </c>
      <c r="I7569" s="12" t="str">
        <f>_xlfn.XLOOKUP(Tableau1[[#This Row],[AGENT]],AGENT,TYPE,"",0)</f>
        <v>ASS</v>
      </c>
      <c r="J7569" s="13">
        <f>Tableau1[[#This Row],[Fin3]]-Tableau1[[#This Row],[Début2]]</f>
        <v>0.10416666666666669</v>
      </c>
      <c r="K7569" s="12" t="str">
        <f>IF(MONTH(D7569)=1,"JANV",IF(MONTH(D7569)=2,"FEV",IF(MONTH(D7569)=3,"MARS",IF(MONTH(D7569)=4,"AVR",IF(MONTH(D7569)=5,"MAI",IF(MONTH(D7569)=6,"JUIN",IF(MONTH(D7569)=7,"JUILL",IF(MONTH(D7569)=8,"AOU",IF(MONTH(D7569)=9,"SEPT",IF(MONTH(D7569)=10,"OCT",IF(MONTH(D7569)=11,"NOV",IF(MONTH(D7569)=12,"DEC",""))))))))))))</f>
        <v>AVR</v>
      </c>
    </row>
    <row r="7570" spans="1:11" x14ac:dyDescent="0.3">
      <c r="B7570" s="3">
        <v>45391</v>
      </c>
      <c r="C7570" s="4">
        <v>0.35416666666666669</v>
      </c>
      <c r="D7570" s="3">
        <v>45391</v>
      </c>
      <c r="E7570" s="4">
        <v>0.5</v>
      </c>
      <c r="F7570" t="s">
        <v>288</v>
      </c>
      <c r="G7570" s="12" t="s">
        <v>12</v>
      </c>
      <c r="H7570" s="12" t="s">
        <v>32</v>
      </c>
      <c r="I7570" s="12" t="str">
        <f>_xlfn.XLOOKUP(Tableau1[[#This Row],[AGENT]],AGENT,TYPE,"",0)</f>
        <v>ASS</v>
      </c>
      <c r="J7570" s="13">
        <f>Tableau1[[#This Row],[Fin3]]-Tableau1[[#This Row],[Début2]]</f>
        <v>0.14583333333333331</v>
      </c>
      <c r="K7570" s="12" t="str">
        <f>IF(MONTH(D7570)=1,"JANV",IF(MONTH(D7570)=2,"FEV",IF(MONTH(D7570)=3,"MARS",IF(MONTH(D7570)=4,"AVR",IF(MONTH(D7570)=5,"MAI",IF(MONTH(D7570)=6,"JUIN",IF(MONTH(D7570)=7,"JUILL",IF(MONTH(D7570)=8,"AOU",IF(MONTH(D7570)=9,"SEPT",IF(MONTH(D7570)=10,"OCT",IF(MONTH(D7570)=11,"NOV",IF(MONTH(D7570)=12,"DEC",""))))))))))))</f>
        <v>AVR</v>
      </c>
    </row>
    <row r="7571" spans="1:11" x14ac:dyDescent="0.3">
      <c r="B7571" s="3">
        <v>45391</v>
      </c>
      <c r="C7571" s="4">
        <v>0.54166666666666663</v>
      </c>
      <c r="D7571" s="3">
        <v>45391</v>
      </c>
      <c r="E7571" s="4">
        <v>0.70833333333333337</v>
      </c>
      <c r="F7571" t="s">
        <v>288</v>
      </c>
      <c r="G7571" s="12" t="s">
        <v>12</v>
      </c>
      <c r="H7571" s="12" t="s">
        <v>32</v>
      </c>
      <c r="I7571" s="12" t="str">
        <f>_xlfn.XLOOKUP(Tableau1[[#This Row],[AGENT]],AGENT,TYPE,"",0)</f>
        <v>ASS</v>
      </c>
      <c r="J7571" s="13">
        <f>Tableau1[[#This Row],[Fin3]]-Tableau1[[#This Row],[Début2]]</f>
        <v>0.16666666666666674</v>
      </c>
      <c r="K7571" s="12" t="str">
        <f>IF(MONTH(D7571)=1,"JANV",IF(MONTH(D7571)=2,"FEV",IF(MONTH(D7571)=3,"MARS",IF(MONTH(D7571)=4,"AVR",IF(MONTH(D7571)=5,"MAI",IF(MONTH(D7571)=6,"JUIN",IF(MONTH(D7571)=7,"JUILL",IF(MONTH(D7571)=8,"AOU",IF(MONTH(D7571)=9,"SEPT",IF(MONTH(D7571)=10,"OCT",IF(MONTH(D7571)=11,"NOV",IF(MONTH(D7571)=12,"DEC",""))))))))))))</f>
        <v>AVR</v>
      </c>
    </row>
    <row r="7572" spans="1:11" x14ac:dyDescent="0.3">
      <c r="B7572" s="3">
        <v>45392</v>
      </c>
      <c r="C7572" s="4">
        <v>0.54166666666666663</v>
      </c>
      <c r="D7572" s="3">
        <v>45392</v>
      </c>
      <c r="E7572" s="4">
        <v>0.70833333333333337</v>
      </c>
      <c r="F7572" t="s">
        <v>288</v>
      </c>
      <c r="G7572" s="12" t="s">
        <v>12</v>
      </c>
      <c r="H7572" s="12" t="s">
        <v>32</v>
      </c>
      <c r="I7572" s="12" t="str">
        <f>_xlfn.XLOOKUP(Tableau1[[#This Row],[AGENT]],AGENT,TYPE,"",0)</f>
        <v>ASS</v>
      </c>
      <c r="J7572" s="13">
        <f>Tableau1[[#This Row],[Fin3]]-Tableau1[[#This Row],[Début2]]</f>
        <v>0.16666666666666674</v>
      </c>
      <c r="K7572" s="12" t="str">
        <f>IF(MONTH(D7572)=1,"JANV",IF(MONTH(D7572)=2,"FEV",IF(MONTH(D7572)=3,"MARS",IF(MONTH(D7572)=4,"AVR",IF(MONTH(D7572)=5,"MAI",IF(MONTH(D7572)=6,"JUIN",IF(MONTH(D7572)=7,"JUILL",IF(MONTH(D7572)=8,"AOU",IF(MONTH(D7572)=9,"SEPT",IF(MONTH(D7572)=10,"OCT",IF(MONTH(D7572)=11,"NOV",IF(MONTH(D7572)=12,"DEC",""))))))))))))</f>
        <v>AVR</v>
      </c>
    </row>
    <row r="7573" spans="1:11" x14ac:dyDescent="0.3">
      <c r="B7573" s="3">
        <v>45394</v>
      </c>
      <c r="C7573" s="4">
        <v>0.33333333333333331</v>
      </c>
      <c r="D7573" s="3">
        <v>45394</v>
      </c>
      <c r="E7573" s="4">
        <v>0.4375</v>
      </c>
      <c r="F7573" t="s">
        <v>288</v>
      </c>
      <c r="G7573" s="12" t="s">
        <v>12</v>
      </c>
      <c r="H7573" s="12" t="s">
        <v>32</v>
      </c>
      <c r="I7573" s="12" t="str">
        <f>_xlfn.XLOOKUP(Tableau1[[#This Row],[AGENT]],AGENT,TYPE,"",0)</f>
        <v>ASS</v>
      </c>
      <c r="J7573" s="13">
        <f>Tableau1[[#This Row],[Fin3]]-Tableau1[[#This Row],[Début2]]</f>
        <v>0.10416666666666669</v>
      </c>
      <c r="K7573" s="12" t="str">
        <f>IF(MONTH(D7573)=1,"JANV",IF(MONTH(D7573)=2,"FEV",IF(MONTH(D7573)=3,"MARS",IF(MONTH(D7573)=4,"AVR",IF(MONTH(D7573)=5,"MAI",IF(MONTH(D7573)=6,"JUIN",IF(MONTH(D7573)=7,"JUILL",IF(MONTH(D7573)=8,"AOU",IF(MONTH(D7573)=9,"SEPT",IF(MONTH(D7573)=10,"OCT",IF(MONTH(D7573)=11,"NOV",IF(MONTH(D7573)=12,"DEC",""))))))))))))</f>
        <v>AVR</v>
      </c>
    </row>
    <row r="7574" spans="1:11" x14ac:dyDescent="0.3">
      <c r="B7574" s="3">
        <v>45392</v>
      </c>
      <c r="C7574" s="4">
        <v>0.35416666666666669</v>
      </c>
      <c r="D7574" s="3">
        <v>45392</v>
      </c>
      <c r="E7574" s="4">
        <v>0.5</v>
      </c>
      <c r="F7574" t="s">
        <v>288</v>
      </c>
      <c r="G7574" s="12" t="s">
        <v>12</v>
      </c>
      <c r="H7574" s="12" t="s">
        <v>32</v>
      </c>
      <c r="I7574" s="12" t="str">
        <f>_xlfn.XLOOKUP(Tableau1[[#This Row],[AGENT]],AGENT,TYPE,"",0)</f>
        <v>ASS</v>
      </c>
      <c r="J7574" s="13">
        <f>Tableau1[[#This Row],[Fin3]]-Tableau1[[#This Row],[Début2]]</f>
        <v>0.14583333333333331</v>
      </c>
      <c r="K7574" s="12" t="str">
        <f>IF(MONTH(D7574)=1,"JANV",IF(MONTH(D7574)=2,"FEV",IF(MONTH(D7574)=3,"MARS",IF(MONTH(D7574)=4,"AVR",IF(MONTH(D7574)=5,"MAI",IF(MONTH(D7574)=6,"JUIN",IF(MONTH(D7574)=7,"JUILL",IF(MONTH(D7574)=8,"AOU",IF(MONTH(D7574)=9,"SEPT",IF(MONTH(D7574)=10,"OCT",IF(MONTH(D7574)=11,"NOV",IF(MONTH(D7574)=12,"DEC",""))))))))))))</f>
        <v>AVR</v>
      </c>
    </row>
    <row r="7575" spans="1:11" x14ac:dyDescent="0.3">
      <c r="B7575" s="3">
        <v>45397</v>
      </c>
      <c r="C7575" s="4">
        <v>0.33333333333333331</v>
      </c>
      <c r="D7575" s="3">
        <v>45397</v>
      </c>
      <c r="E7575" s="4">
        <v>0.5</v>
      </c>
      <c r="F7575" t="s">
        <v>288</v>
      </c>
      <c r="G7575" s="12" t="s">
        <v>12</v>
      </c>
      <c r="H7575" s="12" t="s">
        <v>32</v>
      </c>
      <c r="I7575" s="12" t="str">
        <f>_xlfn.XLOOKUP(Tableau1[[#This Row],[AGENT]],AGENT,TYPE,"",0)</f>
        <v>ASS</v>
      </c>
      <c r="J7575" s="13">
        <f>Tableau1[[#This Row],[Fin3]]-Tableau1[[#This Row],[Début2]]</f>
        <v>0.16666666666666669</v>
      </c>
      <c r="K7575" s="12" t="str">
        <f>IF(MONTH(D7575)=1,"JANV",IF(MONTH(D7575)=2,"FEV",IF(MONTH(D7575)=3,"MARS",IF(MONTH(D7575)=4,"AVR",IF(MONTH(D7575)=5,"MAI",IF(MONTH(D7575)=6,"JUIN",IF(MONTH(D7575)=7,"JUILL",IF(MONTH(D7575)=8,"AOU",IF(MONTH(D7575)=9,"SEPT",IF(MONTH(D7575)=10,"OCT",IF(MONTH(D7575)=11,"NOV",IF(MONTH(D7575)=12,"DEC",""))))))))))))</f>
        <v>AVR</v>
      </c>
    </row>
    <row r="7576" spans="1:11" x14ac:dyDescent="0.3">
      <c r="B7576" s="3">
        <v>45397</v>
      </c>
      <c r="C7576" s="4">
        <v>0.54166666666666663</v>
      </c>
      <c r="D7576" s="3">
        <v>45397</v>
      </c>
      <c r="E7576" s="4">
        <v>0.70833333333333337</v>
      </c>
      <c r="F7576" t="s">
        <v>288</v>
      </c>
      <c r="G7576" s="12" t="s">
        <v>12</v>
      </c>
      <c r="H7576" s="12" t="s">
        <v>32</v>
      </c>
      <c r="I7576" s="12" t="str">
        <f>_xlfn.XLOOKUP(Tableau1[[#This Row],[AGENT]],AGENT,TYPE,"",0)</f>
        <v>ASS</v>
      </c>
      <c r="J7576" s="13">
        <f>Tableau1[[#This Row],[Fin3]]-Tableau1[[#This Row],[Début2]]</f>
        <v>0.16666666666666674</v>
      </c>
      <c r="K7576" s="12" t="str">
        <f>IF(MONTH(D7576)=1,"JANV",IF(MONTH(D7576)=2,"FEV",IF(MONTH(D7576)=3,"MARS",IF(MONTH(D7576)=4,"AVR",IF(MONTH(D7576)=5,"MAI",IF(MONTH(D7576)=6,"JUIN",IF(MONTH(D7576)=7,"JUILL",IF(MONTH(D7576)=8,"AOU",IF(MONTH(D7576)=9,"SEPT",IF(MONTH(D7576)=10,"OCT",IF(MONTH(D7576)=11,"NOV",IF(MONTH(D7576)=12,"DEC",""))))))))))))</f>
        <v>AVR</v>
      </c>
    </row>
    <row r="7577" spans="1:11" x14ac:dyDescent="0.3">
      <c r="B7577" s="3">
        <v>45398</v>
      </c>
      <c r="C7577" s="4">
        <v>0.39583333333333331</v>
      </c>
      <c r="D7577" s="3">
        <v>45398</v>
      </c>
      <c r="E7577" s="4">
        <v>0.5</v>
      </c>
      <c r="F7577" t="s">
        <v>288</v>
      </c>
      <c r="G7577" s="12" t="s">
        <v>12</v>
      </c>
      <c r="H7577" s="12" t="s">
        <v>32</v>
      </c>
      <c r="I7577" s="12" t="str">
        <f>_xlfn.XLOOKUP(Tableau1[[#This Row],[AGENT]],AGENT,TYPE,"",0)</f>
        <v>ASS</v>
      </c>
      <c r="J7577" s="13">
        <f>Tableau1[[#This Row],[Fin3]]-Tableau1[[#This Row],[Début2]]</f>
        <v>0.10416666666666669</v>
      </c>
      <c r="K7577" s="12" t="str">
        <f>IF(MONTH(D7577)=1,"JANV",IF(MONTH(D7577)=2,"FEV",IF(MONTH(D7577)=3,"MARS",IF(MONTH(D7577)=4,"AVR",IF(MONTH(D7577)=5,"MAI",IF(MONTH(D7577)=6,"JUIN",IF(MONTH(D7577)=7,"JUILL",IF(MONTH(D7577)=8,"AOU",IF(MONTH(D7577)=9,"SEPT",IF(MONTH(D7577)=10,"OCT",IF(MONTH(D7577)=11,"NOV",IF(MONTH(D7577)=12,"DEC",""))))))))))))</f>
        <v>AVR</v>
      </c>
    </row>
    <row r="7578" spans="1:11" x14ac:dyDescent="0.3">
      <c r="B7578" s="3">
        <v>45398</v>
      </c>
      <c r="C7578" s="4">
        <v>0.54166666666666663</v>
      </c>
      <c r="D7578" s="3">
        <v>45398</v>
      </c>
      <c r="E7578" s="4">
        <v>0.70833333333333337</v>
      </c>
      <c r="F7578" t="s">
        <v>288</v>
      </c>
      <c r="G7578" s="12" t="s">
        <v>12</v>
      </c>
      <c r="H7578" s="12" t="s">
        <v>32</v>
      </c>
      <c r="I7578" s="12" t="str">
        <f>_xlfn.XLOOKUP(Tableau1[[#This Row],[AGENT]],AGENT,TYPE,"",0)</f>
        <v>ASS</v>
      </c>
      <c r="J7578" s="13">
        <f>Tableau1[[#This Row],[Fin3]]-Tableau1[[#This Row],[Début2]]</f>
        <v>0.16666666666666674</v>
      </c>
      <c r="K7578" s="12" t="str">
        <f>IF(MONTH(D7578)=1,"JANV",IF(MONTH(D7578)=2,"FEV",IF(MONTH(D7578)=3,"MARS",IF(MONTH(D7578)=4,"AVR",IF(MONTH(D7578)=5,"MAI",IF(MONTH(D7578)=6,"JUIN",IF(MONTH(D7578)=7,"JUILL",IF(MONTH(D7578)=8,"AOU",IF(MONTH(D7578)=9,"SEPT",IF(MONTH(D7578)=10,"OCT",IF(MONTH(D7578)=11,"NOV",IF(MONTH(D7578)=12,"DEC",""))))))))))))</f>
        <v>AVR</v>
      </c>
    </row>
    <row r="7579" spans="1:11" x14ac:dyDescent="0.3">
      <c r="B7579" s="3">
        <v>45399</v>
      </c>
      <c r="C7579" s="4">
        <v>0.33333333333333331</v>
      </c>
      <c r="D7579" s="3">
        <v>45399</v>
      </c>
      <c r="E7579" s="4">
        <v>0.4375</v>
      </c>
      <c r="F7579" t="s">
        <v>288</v>
      </c>
      <c r="G7579" s="12" t="s">
        <v>12</v>
      </c>
      <c r="H7579" s="12" t="s">
        <v>32</v>
      </c>
      <c r="I7579" s="12" t="str">
        <f>_xlfn.XLOOKUP(Tableau1[[#This Row],[AGENT]],AGENT,TYPE,"",0)</f>
        <v>ASS</v>
      </c>
      <c r="J7579" s="13">
        <f>Tableau1[[#This Row],[Fin3]]-Tableau1[[#This Row],[Début2]]</f>
        <v>0.10416666666666669</v>
      </c>
      <c r="K7579" s="12" t="str">
        <f>IF(MONTH(D7579)=1,"JANV",IF(MONTH(D7579)=2,"FEV",IF(MONTH(D7579)=3,"MARS",IF(MONTH(D7579)=4,"AVR",IF(MONTH(D7579)=5,"MAI",IF(MONTH(D7579)=6,"JUIN",IF(MONTH(D7579)=7,"JUILL",IF(MONTH(D7579)=8,"AOU",IF(MONTH(D7579)=9,"SEPT",IF(MONTH(D7579)=10,"OCT",IF(MONTH(D7579)=11,"NOV",IF(MONTH(D7579)=12,"DEC",""))))))))))))</f>
        <v>AVR</v>
      </c>
    </row>
    <row r="7580" spans="1:11" x14ac:dyDescent="0.3">
      <c r="B7580" s="3">
        <v>45399</v>
      </c>
      <c r="C7580" s="4">
        <v>0.58333333333333337</v>
      </c>
      <c r="D7580" s="3">
        <v>45399</v>
      </c>
      <c r="E7580" s="4">
        <v>0.70833333333333337</v>
      </c>
      <c r="F7580" t="s">
        <v>288</v>
      </c>
      <c r="G7580" s="12" t="s">
        <v>12</v>
      </c>
      <c r="H7580" s="12" t="s">
        <v>32</v>
      </c>
      <c r="I7580" s="12" t="str">
        <f>_xlfn.XLOOKUP(Tableau1[[#This Row],[AGENT]],AGENT,TYPE,"",0)</f>
        <v>ASS</v>
      </c>
      <c r="J7580" s="13">
        <f>Tableau1[[#This Row],[Fin3]]-Tableau1[[#This Row],[Début2]]</f>
        <v>0.125</v>
      </c>
      <c r="K7580" s="12" t="str">
        <f>IF(MONTH(D7580)=1,"JANV",IF(MONTH(D7580)=2,"FEV",IF(MONTH(D7580)=3,"MARS",IF(MONTH(D7580)=4,"AVR",IF(MONTH(D7580)=5,"MAI",IF(MONTH(D7580)=6,"JUIN",IF(MONTH(D7580)=7,"JUILL",IF(MONTH(D7580)=8,"AOU",IF(MONTH(D7580)=9,"SEPT",IF(MONTH(D7580)=10,"OCT",IF(MONTH(D7580)=11,"NOV",IF(MONTH(D7580)=12,"DEC",""))))))))))))</f>
        <v>AVR</v>
      </c>
    </row>
    <row r="7581" spans="1:11" x14ac:dyDescent="0.3">
      <c r="B7581" s="3">
        <v>45401</v>
      </c>
      <c r="C7581" s="4">
        <v>0.33333333333333331</v>
      </c>
      <c r="D7581" s="3">
        <v>45401</v>
      </c>
      <c r="E7581" s="4">
        <v>0.35416666666666669</v>
      </c>
      <c r="F7581" t="s">
        <v>288</v>
      </c>
      <c r="G7581" s="12" t="s">
        <v>12</v>
      </c>
      <c r="H7581" s="12" t="s">
        <v>32</v>
      </c>
      <c r="I7581" s="12" t="str">
        <f>_xlfn.XLOOKUP(Tableau1[[#This Row],[AGENT]],AGENT,TYPE,"",0)</f>
        <v>ASS</v>
      </c>
      <c r="J7581" s="13">
        <f>Tableau1[[#This Row],[Fin3]]-Tableau1[[#This Row],[Début2]]</f>
        <v>2.083333333333337E-2</v>
      </c>
      <c r="K7581" s="12" t="str">
        <f>IF(MONTH(D7581)=1,"JANV",IF(MONTH(D7581)=2,"FEV",IF(MONTH(D7581)=3,"MARS",IF(MONTH(D7581)=4,"AVR",IF(MONTH(D7581)=5,"MAI",IF(MONTH(D7581)=6,"JUIN",IF(MONTH(D7581)=7,"JUILL",IF(MONTH(D7581)=8,"AOU",IF(MONTH(D7581)=9,"SEPT",IF(MONTH(D7581)=10,"OCT",IF(MONTH(D7581)=11,"NOV",IF(MONTH(D7581)=12,"DEC",""))))))))))))</f>
        <v>AVR</v>
      </c>
    </row>
    <row r="7582" spans="1:11" x14ac:dyDescent="0.3">
      <c r="B7582" s="3">
        <v>45404</v>
      </c>
      <c r="C7582" s="4">
        <v>0.33333333333333331</v>
      </c>
      <c r="D7582" s="3">
        <v>45404</v>
      </c>
      <c r="E7582" s="4">
        <v>0.39583333333333331</v>
      </c>
      <c r="F7582" t="s">
        <v>288</v>
      </c>
      <c r="G7582" s="12" t="s">
        <v>12</v>
      </c>
      <c r="H7582" s="12" t="s">
        <v>32</v>
      </c>
      <c r="I7582" s="12" t="str">
        <f>_xlfn.XLOOKUP(Tableau1[[#This Row],[AGENT]],AGENT,TYPE,"",0)</f>
        <v>ASS</v>
      </c>
      <c r="J7582" s="13">
        <f>Tableau1[[#This Row],[Fin3]]-Tableau1[[#This Row],[Début2]]</f>
        <v>6.25E-2</v>
      </c>
      <c r="K7582" s="12" t="str">
        <f>IF(MONTH(D7582)=1,"JANV",IF(MONTH(D7582)=2,"FEV",IF(MONTH(D7582)=3,"MARS",IF(MONTH(D7582)=4,"AVR",IF(MONTH(D7582)=5,"MAI",IF(MONTH(D7582)=6,"JUIN",IF(MONTH(D7582)=7,"JUILL",IF(MONTH(D7582)=8,"AOU",IF(MONTH(D7582)=9,"SEPT",IF(MONTH(D7582)=10,"OCT",IF(MONTH(D7582)=11,"NOV",IF(MONTH(D7582)=12,"DEC",""))))))))))))</f>
        <v>AVR</v>
      </c>
    </row>
    <row r="7583" spans="1:11" x14ac:dyDescent="0.3">
      <c r="A7583" t="s">
        <v>1785</v>
      </c>
      <c r="B7583" s="3">
        <v>45406</v>
      </c>
      <c r="C7583" s="4">
        <v>0.33333333333333331</v>
      </c>
      <c r="D7583" s="3">
        <v>45406</v>
      </c>
      <c r="E7583" s="4">
        <v>0.5</v>
      </c>
      <c r="F7583" t="s">
        <v>288</v>
      </c>
      <c r="G7583" s="12" t="s">
        <v>12</v>
      </c>
      <c r="H7583" s="12" t="s">
        <v>32</v>
      </c>
      <c r="I7583" s="12" t="str">
        <f>_xlfn.XLOOKUP(Tableau1[[#This Row],[AGENT]],AGENT,TYPE,"",0)</f>
        <v>ASS</v>
      </c>
      <c r="J7583" s="13">
        <f>Tableau1[[#This Row],[Fin3]]-Tableau1[[#This Row],[Début2]]</f>
        <v>0.16666666666666669</v>
      </c>
      <c r="K7583" s="12" t="str">
        <f>IF(MONTH(D7583)=1,"JANV",IF(MONTH(D7583)=2,"FEV",IF(MONTH(D7583)=3,"MARS",IF(MONTH(D7583)=4,"AVR",IF(MONTH(D7583)=5,"MAI",IF(MONTH(D7583)=6,"JUIN",IF(MONTH(D7583)=7,"JUILL",IF(MONTH(D7583)=8,"AOU",IF(MONTH(D7583)=9,"SEPT",IF(MONTH(D7583)=10,"OCT",IF(MONTH(D7583)=11,"NOV",IF(MONTH(D7583)=12,"DEC",""))))))))))))</f>
        <v>AVR</v>
      </c>
    </row>
    <row r="7584" spans="1:11" x14ac:dyDescent="0.3">
      <c r="A7584" t="s">
        <v>1786</v>
      </c>
      <c r="B7584" s="3">
        <v>45406</v>
      </c>
      <c r="C7584" s="4">
        <v>0.54166666666666663</v>
      </c>
      <c r="D7584" s="3">
        <v>45406</v>
      </c>
      <c r="E7584" s="4">
        <v>0.70833333333333337</v>
      </c>
      <c r="F7584" t="s">
        <v>288</v>
      </c>
      <c r="G7584" s="12" t="s">
        <v>12</v>
      </c>
      <c r="H7584" s="12" t="s">
        <v>32</v>
      </c>
      <c r="I7584" s="12" t="str">
        <f>_xlfn.XLOOKUP(Tableau1[[#This Row],[AGENT]],AGENT,TYPE,"",0)</f>
        <v>ASS</v>
      </c>
      <c r="J7584" s="13">
        <f>Tableau1[[#This Row],[Fin3]]-Tableau1[[#This Row],[Début2]]</f>
        <v>0.16666666666666674</v>
      </c>
      <c r="K7584" s="12" t="str">
        <f>IF(MONTH(D7584)=1,"JANV",IF(MONTH(D7584)=2,"FEV",IF(MONTH(D7584)=3,"MARS",IF(MONTH(D7584)=4,"AVR",IF(MONTH(D7584)=5,"MAI",IF(MONTH(D7584)=6,"JUIN",IF(MONTH(D7584)=7,"JUILL",IF(MONTH(D7584)=8,"AOU",IF(MONTH(D7584)=9,"SEPT",IF(MONTH(D7584)=10,"OCT",IF(MONTH(D7584)=11,"NOV",IF(MONTH(D7584)=12,"DEC",""))))))))))))</f>
        <v>AVR</v>
      </c>
    </row>
    <row r="7585" spans="1:11" x14ac:dyDescent="0.3">
      <c r="B7585" s="3">
        <v>45407</v>
      </c>
      <c r="C7585" s="4">
        <v>0.33333333333333331</v>
      </c>
      <c r="D7585" s="3">
        <v>45407</v>
      </c>
      <c r="E7585" s="4">
        <v>0.47916666666666669</v>
      </c>
      <c r="F7585" t="s">
        <v>288</v>
      </c>
      <c r="G7585" s="12" t="s">
        <v>12</v>
      </c>
      <c r="H7585" s="12" t="s">
        <v>32</v>
      </c>
      <c r="I7585" s="12" t="str">
        <f>_xlfn.XLOOKUP(Tableau1[[#This Row],[AGENT]],AGENT,TYPE,"",0)</f>
        <v>ASS</v>
      </c>
      <c r="J7585" s="13">
        <f>Tableau1[[#This Row],[Fin3]]-Tableau1[[#This Row],[Début2]]</f>
        <v>0.14583333333333337</v>
      </c>
      <c r="K7585" s="12" t="str">
        <f>IF(MONTH(D7585)=1,"JANV",IF(MONTH(D7585)=2,"FEV",IF(MONTH(D7585)=3,"MARS",IF(MONTH(D7585)=4,"AVR",IF(MONTH(D7585)=5,"MAI",IF(MONTH(D7585)=6,"JUIN",IF(MONTH(D7585)=7,"JUILL",IF(MONTH(D7585)=8,"AOU",IF(MONTH(D7585)=9,"SEPT",IF(MONTH(D7585)=10,"OCT",IF(MONTH(D7585)=11,"NOV",IF(MONTH(D7585)=12,"DEC",""))))))))))))</f>
        <v>AVR</v>
      </c>
    </row>
    <row r="7586" spans="1:11" x14ac:dyDescent="0.3">
      <c r="B7586" s="3">
        <v>45411</v>
      </c>
      <c r="C7586" s="4">
        <v>0.54166666666666663</v>
      </c>
      <c r="D7586" s="3">
        <v>45411</v>
      </c>
      <c r="E7586" s="4">
        <v>0.66666666666666663</v>
      </c>
      <c r="F7586" t="s">
        <v>288</v>
      </c>
      <c r="G7586" s="12" t="s">
        <v>12</v>
      </c>
      <c r="H7586" s="12" t="s">
        <v>32</v>
      </c>
      <c r="I7586" s="12" t="str">
        <f>_xlfn.XLOOKUP(Tableau1[[#This Row],[AGENT]],AGENT,TYPE,"",0)</f>
        <v>ASS</v>
      </c>
      <c r="J7586" s="13">
        <f>Tableau1[[#This Row],[Fin3]]-Tableau1[[#This Row],[Début2]]</f>
        <v>0.125</v>
      </c>
      <c r="K7586" s="12" t="str">
        <f>IF(MONTH(D7586)=1,"JANV",IF(MONTH(D7586)=2,"FEV",IF(MONTH(D7586)=3,"MARS",IF(MONTH(D7586)=4,"AVR",IF(MONTH(D7586)=5,"MAI",IF(MONTH(D7586)=6,"JUIN",IF(MONTH(D7586)=7,"JUILL",IF(MONTH(D7586)=8,"AOU",IF(MONTH(D7586)=9,"SEPT",IF(MONTH(D7586)=10,"OCT",IF(MONTH(D7586)=11,"NOV",IF(MONTH(D7586)=12,"DEC",""))))))))))))</f>
        <v>AVR</v>
      </c>
    </row>
    <row r="7587" spans="1:11" x14ac:dyDescent="0.3">
      <c r="B7587" s="3">
        <v>45414</v>
      </c>
      <c r="C7587" s="4">
        <v>0.54166666666666663</v>
      </c>
      <c r="D7587" s="3">
        <v>45414</v>
      </c>
      <c r="E7587" s="4">
        <v>0.70833333333333337</v>
      </c>
      <c r="F7587" t="s">
        <v>288</v>
      </c>
      <c r="G7587" s="12" t="s">
        <v>12</v>
      </c>
      <c r="H7587" s="12" t="s">
        <v>32</v>
      </c>
      <c r="I7587" s="12" t="str">
        <f>_xlfn.XLOOKUP(Tableau1[[#This Row],[AGENT]],AGENT,TYPE,"",0)</f>
        <v>ASS</v>
      </c>
      <c r="J7587" s="13">
        <f>Tableau1[[#This Row],[Fin3]]-Tableau1[[#This Row],[Début2]]</f>
        <v>0.16666666666666674</v>
      </c>
      <c r="K7587" s="12" t="str">
        <f>IF(MONTH(D7587)=1,"JANV",IF(MONTH(D7587)=2,"FEV",IF(MONTH(D7587)=3,"MARS",IF(MONTH(D7587)=4,"AVR",IF(MONTH(D7587)=5,"MAI",IF(MONTH(D7587)=6,"JUIN",IF(MONTH(D7587)=7,"JUILL",IF(MONTH(D7587)=8,"AOU",IF(MONTH(D7587)=9,"SEPT",IF(MONTH(D7587)=10,"OCT",IF(MONTH(D7587)=11,"NOV",IF(MONTH(D7587)=12,"DEC",""))))))))))))</f>
        <v>MAI</v>
      </c>
    </row>
    <row r="7588" spans="1:11" x14ac:dyDescent="0.3">
      <c r="B7588" s="3">
        <v>45425</v>
      </c>
      <c r="C7588" s="4">
        <v>0.35416666666666669</v>
      </c>
      <c r="D7588" s="3">
        <v>45425</v>
      </c>
      <c r="E7588" s="4">
        <v>0.41666666666666669</v>
      </c>
      <c r="F7588" t="s">
        <v>288</v>
      </c>
      <c r="G7588" s="12" t="s">
        <v>12</v>
      </c>
      <c r="H7588" s="12" t="s">
        <v>32</v>
      </c>
      <c r="I7588" s="12" t="str">
        <f>_xlfn.XLOOKUP(Tableau1[[#This Row],[AGENT]],AGENT,TYPE,"",0)</f>
        <v>ASS</v>
      </c>
      <c r="J7588" s="13">
        <f>Tableau1[[#This Row],[Fin3]]-Tableau1[[#This Row],[Début2]]</f>
        <v>6.25E-2</v>
      </c>
      <c r="K7588" s="12" t="str">
        <f>IF(MONTH(D7588)=1,"JANV",IF(MONTH(D7588)=2,"FEV",IF(MONTH(D7588)=3,"MARS",IF(MONTH(D7588)=4,"AVR",IF(MONTH(D7588)=5,"MAI",IF(MONTH(D7588)=6,"JUIN",IF(MONTH(D7588)=7,"JUILL",IF(MONTH(D7588)=8,"AOU",IF(MONTH(D7588)=9,"SEPT",IF(MONTH(D7588)=10,"OCT",IF(MONTH(D7588)=11,"NOV",IF(MONTH(D7588)=12,"DEC",""))))))))))))</f>
        <v>MAI</v>
      </c>
    </row>
    <row r="7589" spans="1:11" x14ac:dyDescent="0.3">
      <c r="B7589" s="3">
        <v>45425</v>
      </c>
      <c r="C7589" s="4">
        <v>0.54166666666666663</v>
      </c>
      <c r="D7589" s="3">
        <v>45425</v>
      </c>
      <c r="E7589" s="4">
        <v>0.6875</v>
      </c>
      <c r="F7589" t="s">
        <v>288</v>
      </c>
      <c r="G7589" s="12" t="s">
        <v>12</v>
      </c>
      <c r="H7589" s="12" t="s">
        <v>32</v>
      </c>
      <c r="I7589" s="12" t="str">
        <f>_xlfn.XLOOKUP(Tableau1[[#This Row],[AGENT]],AGENT,TYPE,"",0)</f>
        <v>ASS</v>
      </c>
      <c r="J7589" s="13">
        <f>Tableau1[[#This Row],[Fin3]]-Tableau1[[#This Row],[Début2]]</f>
        <v>0.14583333333333337</v>
      </c>
      <c r="K7589" s="12" t="str">
        <f>IF(MONTH(D7589)=1,"JANV",IF(MONTH(D7589)=2,"FEV",IF(MONTH(D7589)=3,"MARS",IF(MONTH(D7589)=4,"AVR",IF(MONTH(D7589)=5,"MAI",IF(MONTH(D7589)=6,"JUIN",IF(MONTH(D7589)=7,"JUILL",IF(MONTH(D7589)=8,"AOU",IF(MONTH(D7589)=9,"SEPT",IF(MONTH(D7589)=10,"OCT",IF(MONTH(D7589)=11,"NOV",IF(MONTH(D7589)=12,"DEC",""))))))))))))</f>
        <v>MAI</v>
      </c>
    </row>
    <row r="7590" spans="1:11" x14ac:dyDescent="0.3">
      <c r="A7590" t="s">
        <v>1789</v>
      </c>
      <c r="B7590" s="3">
        <v>45429</v>
      </c>
      <c r="C7590" s="4">
        <v>0.41666666666666669</v>
      </c>
      <c r="D7590" s="3">
        <v>45429</v>
      </c>
      <c r="E7590" s="4">
        <v>0.45833333333333331</v>
      </c>
      <c r="F7590" t="s">
        <v>288</v>
      </c>
      <c r="G7590" s="12" t="s">
        <v>12</v>
      </c>
      <c r="H7590" s="12" t="s">
        <v>32</v>
      </c>
      <c r="I7590" s="12" t="str">
        <f>_xlfn.XLOOKUP(Tableau1[[#This Row],[AGENT]],AGENT,TYPE,"",0)</f>
        <v>ASS</v>
      </c>
      <c r="J7590" s="13">
        <f>Tableau1[[#This Row],[Fin3]]-Tableau1[[#This Row],[Début2]]</f>
        <v>4.166666666666663E-2</v>
      </c>
      <c r="K7590" s="12" t="str">
        <f>IF(MONTH(D7590)=1,"JANV",IF(MONTH(D7590)=2,"FEV",IF(MONTH(D7590)=3,"MARS",IF(MONTH(D7590)=4,"AVR",IF(MONTH(D7590)=5,"MAI",IF(MONTH(D7590)=6,"JUIN",IF(MONTH(D7590)=7,"JUILL",IF(MONTH(D7590)=8,"AOU",IF(MONTH(D7590)=9,"SEPT",IF(MONTH(D7590)=10,"OCT",IF(MONTH(D7590)=11,"NOV",IF(MONTH(D7590)=12,"DEC",""))))))))))))</f>
        <v>MAI</v>
      </c>
    </row>
    <row r="7591" spans="1:11" x14ac:dyDescent="0.3">
      <c r="B7591" s="3">
        <v>45427</v>
      </c>
      <c r="C7591" s="4">
        <v>0.54166666666666663</v>
      </c>
      <c r="D7591" s="3">
        <v>45427</v>
      </c>
      <c r="E7591" s="4">
        <v>0.70833333333333337</v>
      </c>
      <c r="F7591" t="s">
        <v>288</v>
      </c>
      <c r="G7591" s="12" t="s">
        <v>12</v>
      </c>
      <c r="H7591" s="12" t="s">
        <v>32</v>
      </c>
      <c r="I7591" s="12" t="str">
        <f>_xlfn.XLOOKUP(Tableau1[[#This Row],[AGENT]],AGENT,TYPE,"",0)</f>
        <v>ASS</v>
      </c>
      <c r="J7591" s="13">
        <f>Tableau1[[#This Row],[Fin3]]-Tableau1[[#This Row],[Début2]]</f>
        <v>0.16666666666666674</v>
      </c>
      <c r="K7591" s="12" t="str">
        <f>IF(MONTH(D7591)=1,"JANV",IF(MONTH(D7591)=2,"FEV",IF(MONTH(D7591)=3,"MARS",IF(MONTH(D7591)=4,"AVR",IF(MONTH(D7591)=5,"MAI",IF(MONTH(D7591)=6,"JUIN",IF(MONTH(D7591)=7,"JUILL",IF(MONTH(D7591)=8,"AOU",IF(MONTH(D7591)=9,"SEPT",IF(MONTH(D7591)=10,"OCT",IF(MONTH(D7591)=11,"NOV",IF(MONTH(D7591)=12,"DEC",""))))))))))))</f>
        <v>MAI</v>
      </c>
    </row>
    <row r="7592" spans="1:11" x14ac:dyDescent="0.3">
      <c r="B7592" s="3">
        <v>45428</v>
      </c>
      <c r="C7592" s="4">
        <v>0.60416666666666663</v>
      </c>
      <c r="D7592" s="3">
        <v>45428</v>
      </c>
      <c r="E7592" s="4">
        <v>0.70833333333333337</v>
      </c>
      <c r="F7592" t="s">
        <v>288</v>
      </c>
      <c r="G7592" s="12" t="s">
        <v>12</v>
      </c>
      <c r="H7592" s="12" t="s">
        <v>32</v>
      </c>
      <c r="I7592" s="12" t="str">
        <f>_xlfn.XLOOKUP(Tableau1[[#This Row],[AGENT]],AGENT,TYPE,"",0)</f>
        <v>ASS</v>
      </c>
      <c r="J7592" s="13">
        <f>Tableau1[[#This Row],[Fin3]]-Tableau1[[#This Row],[Début2]]</f>
        <v>0.10416666666666674</v>
      </c>
      <c r="K7592" s="12" t="str">
        <f>IF(MONTH(D7592)=1,"JANV",IF(MONTH(D7592)=2,"FEV",IF(MONTH(D7592)=3,"MARS",IF(MONTH(D7592)=4,"AVR",IF(MONTH(D7592)=5,"MAI",IF(MONTH(D7592)=6,"JUIN",IF(MONTH(D7592)=7,"JUILL",IF(MONTH(D7592)=8,"AOU",IF(MONTH(D7592)=9,"SEPT",IF(MONTH(D7592)=10,"OCT",IF(MONTH(D7592)=11,"NOV",IF(MONTH(D7592)=12,"DEC",""))))))))))))</f>
        <v>MAI</v>
      </c>
    </row>
    <row r="7593" spans="1:11" x14ac:dyDescent="0.3">
      <c r="B7593" s="3">
        <v>45433</v>
      </c>
      <c r="C7593" s="4">
        <v>0.33333333333333331</v>
      </c>
      <c r="D7593" s="3">
        <v>45433</v>
      </c>
      <c r="E7593" s="4">
        <v>0.5</v>
      </c>
      <c r="F7593" t="s">
        <v>288</v>
      </c>
      <c r="G7593" s="12" t="s">
        <v>12</v>
      </c>
      <c r="H7593" s="12" t="s">
        <v>32</v>
      </c>
      <c r="I7593" s="12" t="str">
        <f>_xlfn.XLOOKUP(Tableau1[[#This Row],[AGENT]],AGENT,TYPE,"",0)</f>
        <v>ASS</v>
      </c>
      <c r="J7593" s="13">
        <f>Tableau1[[#This Row],[Fin3]]-Tableau1[[#This Row],[Début2]]</f>
        <v>0.16666666666666669</v>
      </c>
      <c r="K7593" s="12" t="str">
        <f>IF(MONTH(D7593)=1,"JANV",IF(MONTH(D7593)=2,"FEV",IF(MONTH(D7593)=3,"MARS",IF(MONTH(D7593)=4,"AVR",IF(MONTH(D7593)=5,"MAI",IF(MONTH(D7593)=6,"JUIN",IF(MONTH(D7593)=7,"JUILL",IF(MONTH(D7593)=8,"AOU",IF(MONTH(D7593)=9,"SEPT",IF(MONTH(D7593)=10,"OCT",IF(MONTH(D7593)=11,"NOV",IF(MONTH(D7593)=12,"DEC",""))))))))))))</f>
        <v>MAI</v>
      </c>
    </row>
    <row r="7594" spans="1:11" x14ac:dyDescent="0.3">
      <c r="B7594" s="3">
        <v>45433</v>
      </c>
      <c r="C7594" s="4">
        <v>0.54166666666666663</v>
      </c>
      <c r="D7594" s="3">
        <v>45433</v>
      </c>
      <c r="E7594" s="4">
        <v>0.70833333333333337</v>
      </c>
      <c r="F7594" t="s">
        <v>288</v>
      </c>
      <c r="G7594" s="12" t="s">
        <v>12</v>
      </c>
      <c r="H7594" s="12" t="s">
        <v>32</v>
      </c>
      <c r="I7594" s="12" t="str">
        <f>_xlfn.XLOOKUP(Tableau1[[#This Row],[AGENT]],AGENT,TYPE,"",0)</f>
        <v>ASS</v>
      </c>
      <c r="J7594" s="13">
        <f>Tableau1[[#This Row],[Fin3]]-Tableau1[[#This Row],[Début2]]</f>
        <v>0.16666666666666674</v>
      </c>
      <c r="K7594" s="12" t="str">
        <f>IF(MONTH(D7594)=1,"JANV",IF(MONTH(D7594)=2,"FEV",IF(MONTH(D7594)=3,"MARS",IF(MONTH(D7594)=4,"AVR",IF(MONTH(D7594)=5,"MAI",IF(MONTH(D7594)=6,"JUIN",IF(MONTH(D7594)=7,"JUILL",IF(MONTH(D7594)=8,"AOU",IF(MONTH(D7594)=9,"SEPT",IF(MONTH(D7594)=10,"OCT",IF(MONTH(D7594)=11,"NOV",IF(MONTH(D7594)=12,"DEC",""))))))))))))</f>
        <v>MAI</v>
      </c>
    </row>
    <row r="7595" spans="1:11" x14ac:dyDescent="0.3">
      <c r="B7595" s="3">
        <v>45434</v>
      </c>
      <c r="C7595" s="4">
        <v>0.33333333333333331</v>
      </c>
      <c r="D7595" s="3">
        <v>45434</v>
      </c>
      <c r="E7595" s="4">
        <v>0.5</v>
      </c>
      <c r="F7595" t="s">
        <v>288</v>
      </c>
      <c r="G7595" s="12" t="s">
        <v>12</v>
      </c>
      <c r="H7595" s="12" t="s">
        <v>32</v>
      </c>
      <c r="I7595" s="12" t="str">
        <f>_xlfn.XLOOKUP(Tableau1[[#This Row],[AGENT]],AGENT,TYPE,"",0)</f>
        <v>ASS</v>
      </c>
      <c r="J7595" s="13">
        <f>Tableau1[[#This Row],[Fin3]]-Tableau1[[#This Row],[Début2]]</f>
        <v>0.16666666666666669</v>
      </c>
      <c r="K7595" s="12" t="str">
        <f>IF(MONTH(D7595)=1,"JANV",IF(MONTH(D7595)=2,"FEV",IF(MONTH(D7595)=3,"MARS",IF(MONTH(D7595)=4,"AVR",IF(MONTH(D7595)=5,"MAI",IF(MONTH(D7595)=6,"JUIN",IF(MONTH(D7595)=7,"JUILL",IF(MONTH(D7595)=8,"AOU",IF(MONTH(D7595)=9,"SEPT",IF(MONTH(D7595)=10,"OCT",IF(MONTH(D7595)=11,"NOV",IF(MONTH(D7595)=12,"DEC",""))))))))))))</f>
        <v>MAI</v>
      </c>
    </row>
    <row r="7596" spans="1:11" x14ac:dyDescent="0.3">
      <c r="B7596" s="3">
        <v>45434</v>
      </c>
      <c r="C7596" s="4">
        <v>0.54166666666666663</v>
      </c>
      <c r="D7596" s="3">
        <v>45434</v>
      </c>
      <c r="E7596" s="4">
        <v>0.70833333333333337</v>
      </c>
      <c r="F7596" t="s">
        <v>288</v>
      </c>
      <c r="G7596" s="12" t="s">
        <v>12</v>
      </c>
      <c r="H7596" s="12" t="s">
        <v>32</v>
      </c>
      <c r="I7596" s="12" t="str">
        <f>_xlfn.XLOOKUP(Tableau1[[#This Row],[AGENT]],AGENT,TYPE,"",0)</f>
        <v>ASS</v>
      </c>
      <c r="J7596" s="13">
        <f>Tableau1[[#This Row],[Fin3]]-Tableau1[[#This Row],[Début2]]</f>
        <v>0.16666666666666674</v>
      </c>
      <c r="K7596" s="12" t="str">
        <f>IF(MONTH(D7596)=1,"JANV",IF(MONTH(D7596)=2,"FEV",IF(MONTH(D7596)=3,"MARS",IF(MONTH(D7596)=4,"AVR",IF(MONTH(D7596)=5,"MAI",IF(MONTH(D7596)=6,"JUIN",IF(MONTH(D7596)=7,"JUILL",IF(MONTH(D7596)=8,"AOU",IF(MONTH(D7596)=9,"SEPT",IF(MONTH(D7596)=10,"OCT",IF(MONTH(D7596)=11,"NOV",IF(MONTH(D7596)=12,"DEC",""))))))))))))</f>
        <v>MAI</v>
      </c>
    </row>
    <row r="7597" spans="1:11" x14ac:dyDescent="0.3">
      <c r="A7597" t="s">
        <v>1790</v>
      </c>
      <c r="B7597" s="3">
        <v>45435</v>
      </c>
      <c r="C7597" s="4">
        <v>0.64583333333333337</v>
      </c>
      <c r="D7597" s="3">
        <v>45435</v>
      </c>
      <c r="E7597" s="4">
        <v>0.6875</v>
      </c>
      <c r="F7597" t="s">
        <v>288</v>
      </c>
      <c r="G7597" s="12" t="s">
        <v>12</v>
      </c>
      <c r="H7597" s="12" t="s">
        <v>32</v>
      </c>
      <c r="I7597" s="12" t="str">
        <f>_xlfn.XLOOKUP(Tableau1[[#This Row],[AGENT]],AGENT,TYPE,"",0)</f>
        <v>ASS</v>
      </c>
      <c r="J7597" s="13">
        <f>Tableau1[[#This Row],[Fin3]]-Tableau1[[#This Row],[Début2]]</f>
        <v>4.166666666666663E-2</v>
      </c>
      <c r="K7597" s="12" t="str">
        <f>IF(MONTH(D7597)=1,"JANV",IF(MONTH(D7597)=2,"FEV",IF(MONTH(D7597)=3,"MARS",IF(MONTH(D7597)=4,"AVR",IF(MONTH(D7597)=5,"MAI",IF(MONTH(D7597)=6,"JUIN",IF(MONTH(D7597)=7,"JUILL",IF(MONTH(D7597)=8,"AOU",IF(MONTH(D7597)=9,"SEPT",IF(MONTH(D7597)=10,"OCT",IF(MONTH(D7597)=11,"NOV",IF(MONTH(D7597)=12,"DEC",""))))))))))))</f>
        <v>MAI</v>
      </c>
    </row>
    <row r="7598" spans="1:11" x14ac:dyDescent="0.3">
      <c r="A7598" t="s">
        <v>1791</v>
      </c>
      <c r="B7598" s="3">
        <v>45436</v>
      </c>
      <c r="C7598" s="4">
        <v>0.3125</v>
      </c>
      <c r="D7598" s="3">
        <v>45436</v>
      </c>
      <c r="E7598" s="4">
        <v>0.4375</v>
      </c>
      <c r="F7598" t="s">
        <v>288</v>
      </c>
      <c r="G7598" s="12" t="s">
        <v>12</v>
      </c>
      <c r="H7598" s="12" t="s">
        <v>32</v>
      </c>
      <c r="I7598" s="12" t="str">
        <f>_xlfn.XLOOKUP(Tableau1[[#This Row],[AGENT]],AGENT,TYPE,"",0)</f>
        <v>ASS</v>
      </c>
      <c r="J7598" s="13">
        <f>Tableau1[[#This Row],[Fin3]]-Tableau1[[#This Row],[Début2]]</f>
        <v>0.125</v>
      </c>
      <c r="K7598" s="12" t="str">
        <f>IF(MONTH(D7598)=1,"JANV",IF(MONTH(D7598)=2,"FEV",IF(MONTH(D7598)=3,"MARS",IF(MONTH(D7598)=4,"AVR",IF(MONTH(D7598)=5,"MAI",IF(MONTH(D7598)=6,"JUIN",IF(MONTH(D7598)=7,"JUILL",IF(MONTH(D7598)=8,"AOU",IF(MONTH(D7598)=9,"SEPT",IF(MONTH(D7598)=10,"OCT",IF(MONTH(D7598)=11,"NOV",IF(MONTH(D7598)=12,"DEC",""))))))))))))</f>
        <v>MAI</v>
      </c>
    </row>
    <row r="7599" spans="1:11" x14ac:dyDescent="0.3">
      <c r="B7599" s="3">
        <v>45435</v>
      </c>
      <c r="C7599" s="4">
        <v>0.54166666666666663</v>
      </c>
      <c r="D7599" s="3">
        <v>45435</v>
      </c>
      <c r="E7599" s="4">
        <v>0.66666666666666663</v>
      </c>
      <c r="F7599" t="s">
        <v>288</v>
      </c>
      <c r="G7599" s="12" t="s">
        <v>12</v>
      </c>
      <c r="H7599" s="12" t="s">
        <v>32</v>
      </c>
      <c r="I7599" s="12" t="str">
        <f>_xlfn.XLOOKUP(Tableau1[[#This Row],[AGENT]],AGENT,TYPE,"",0)</f>
        <v>ASS</v>
      </c>
      <c r="J7599" s="13">
        <f>Tableau1[[#This Row],[Fin3]]-Tableau1[[#This Row],[Début2]]</f>
        <v>0.125</v>
      </c>
      <c r="K7599" s="12" t="str">
        <f>IF(MONTH(D7599)=1,"JANV",IF(MONTH(D7599)=2,"FEV",IF(MONTH(D7599)=3,"MARS",IF(MONTH(D7599)=4,"AVR",IF(MONTH(D7599)=5,"MAI",IF(MONTH(D7599)=6,"JUIN",IF(MONTH(D7599)=7,"JUILL",IF(MONTH(D7599)=8,"AOU",IF(MONTH(D7599)=9,"SEPT",IF(MONTH(D7599)=10,"OCT",IF(MONTH(D7599)=11,"NOV",IF(MONTH(D7599)=12,"DEC",""))))))))))))</f>
        <v>MAI</v>
      </c>
    </row>
    <row r="7600" spans="1:11" x14ac:dyDescent="0.3">
      <c r="B7600" s="3">
        <v>45435</v>
      </c>
      <c r="C7600" s="4">
        <v>0.35416666666666669</v>
      </c>
      <c r="D7600" s="3">
        <v>45435</v>
      </c>
      <c r="E7600" s="4">
        <v>0.5</v>
      </c>
      <c r="F7600" t="s">
        <v>288</v>
      </c>
      <c r="G7600" s="12" t="s">
        <v>12</v>
      </c>
      <c r="H7600" s="12" t="s">
        <v>32</v>
      </c>
      <c r="I7600" s="12" t="str">
        <f>_xlfn.XLOOKUP(Tableau1[[#This Row],[AGENT]],AGENT,TYPE,"",0)</f>
        <v>ASS</v>
      </c>
      <c r="J7600" s="13">
        <f>Tableau1[[#This Row],[Fin3]]-Tableau1[[#This Row],[Début2]]</f>
        <v>0.14583333333333331</v>
      </c>
      <c r="K7600" s="12" t="str">
        <f>IF(MONTH(D7600)=1,"JANV",IF(MONTH(D7600)=2,"FEV",IF(MONTH(D7600)=3,"MARS",IF(MONTH(D7600)=4,"AVR",IF(MONTH(D7600)=5,"MAI",IF(MONTH(D7600)=6,"JUIN",IF(MONTH(D7600)=7,"JUILL",IF(MONTH(D7600)=8,"AOU",IF(MONTH(D7600)=9,"SEPT",IF(MONTH(D7600)=10,"OCT",IF(MONTH(D7600)=11,"NOV",IF(MONTH(D7600)=12,"DEC",""))))))))))))</f>
        <v>MAI</v>
      </c>
    </row>
    <row r="7601" spans="1:11" x14ac:dyDescent="0.3">
      <c r="B7601" s="3">
        <v>45439</v>
      </c>
      <c r="C7601" s="4">
        <v>0.5625</v>
      </c>
      <c r="D7601" s="3">
        <v>45439</v>
      </c>
      <c r="E7601" s="4">
        <v>0.70833333333333337</v>
      </c>
      <c r="F7601" t="s">
        <v>288</v>
      </c>
      <c r="G7601" s="12" t="s">
        <v>12</v>
      </c>
      <c r="H7601" s="12" t="s">
        <v>32</v>
      </c>
      <c r="I7601" s="12" t="str">
        <f>_xlfn.XLOOKUP(Tableau1[[#This Row],[AGENT]],AGENT,TYPE,"",0)</f>
        <v>ASS</v>
      </c>
      <c r="J7601" s="13">
        <f>Tableau1[[#This Row],[Fin3]]-Tableau1[[#This Row],[Début2]]</f>
        <v>0.14583333333333337</v>
      </c>
      <c r="K7601" s="12" t="str">
        <f>IF(MONTH(D7601)=1,"JANV",IF(MONTH(D7601)=2,"FEV",IF(MONTH(D7601)=3,"MARS",IF(MONTH(D7601)=4,"AVR",IF(MONTH(D7601)=5,"MAI",IF(MONTH(D7601)=6,"JUIN",IF(MONTH(D7601)=7,"JUILL",IF(MONTH(D7601)=8,"AOU",IF(MONTH(D7601)=9,"SEPT",IF(MONTH(D7601)=10,"OCT",IF(MONTH(D7601)=11,"NOV",IF(MONTH(D7601)=12,"DEC",""))))))))))))</f>
        <v>MAI</v>
      </c>
    </row>
    <row r="7602" spans="1:11" x14ac:dyDescent="0.3">
      <c r="B7602" s="3">
        <v>45440</v>
      </c>
      <c r="C7602" s="4">
        <v>0.54166666666666663</v>
      </c>
      <c r="D7602" s="3">
        <v>45440</v>
      </c>
      <c r="E7602" s="4">
        <v>0.70833333333333337</v>
      </c>
      <c r="F7602" t="s">
        <v>288</v>
      </c>
      <c r="G7602" s="12" t="s">
        <v>12</v>
      </c>
      <c r="H7602" s="12" t="s">
        <v>32</v>
      </c>
      <c r="I7602" s="12" t="str">
        <f>_xlfn.XLOOKUP(Tableau1[[#This Row],[AGENT]],AGENT,TYPE,"",0)</f>
        <v>ASS</v>
      </c>
      <c r="J7602" s="13">
        <f>Tableau1[[#This Row],[Fin3]]-Tableau1[[#This Row],[Début2]]</f>
        <v>0.16666666666666674</v>
      </c>
      <c r="K7602" s="12" t="str">
        <f>IF(MONTH(D7602)=1,"JANV",IF(MONTH(D7602)=2,"FEV",IF(MONTH(D7602)=3,"MARS",IF(MONTH(D7602)=4,"AVR",IF(MONTH(D7602)=5,"MAI",IF(MONTH(D7602)=6,"JUIN",IF(MONTH(D7602)=7,"JUILL",IF(MONTH(D7602)=8,"AOU",IF(MONTH(D7602)=9,"SEPT",IF(MONTH(D7602)=10,"OCT",IF(MONTH(D7602)=11,"NOV",IF(MONTH(D7602)=12,"DEC",""))))))))))))</f>
        <v>MAI</v>
      </c>
    </row>
    <row r="7603" spans="1:11" x14ac:dyDescent="0.3">
      <c r="B7603" s="3">
        <v>45442</v>
      </c>
      <c r="C7603" s="4">
        <v>0.54166666666666663</v>
      </c>
      <c r="D7603" s="3">
        <v>45442</v>
      </c>
      <c r="E7603" s="4">
        <v>0.70833333333333337</v>
      </c>
      <c r="F7603" t="s">
        <v>288</v>
      </c>
      <c r="G7603" s="12" t="s">
        <v>12</v>
      </c>
      <c r="H7603" s="12" t="s">
        <v>32</v>
      </c>
      <c r="I7603" s="12" t="str">
        <f>_xlfn.XLOOKUP(Tableau1[[#This Row],[AGENT]],AGENT,TYPE,"",0)</f>
        <v>ASS</v>
      </c>
      <c r="J7603" s="13">
        <f>Tableau1[[#This Row],[Fin3]]-Tableau1[[#This Row],[Début2]]</f>
        <v>0.16666666666666674</v>
      </c>
      <c r="K7603" s="12" t="str">
        <f>IF(MONTH(D7603)=1,"JANV",IF(MONTH(D7603)=2,"FEV",IF(MONTH(D7603)=3,"MARS",IF(MONTH(D7603)=4,"AVR",IF(MONTH(D7603)=5,"MAI",IF(MONTH(D7603)=6,"JUIN",IF(MONTH(D7603)=7,"JUILL",IF(MONTH(D7603)=8,"AOU",IF(MONTH(D7603)=9,"SEPT",IF(MONTH(D7603)=10,"OCT",IF(MONTH(D7603)=11,"NOV",IF(MONTH(D7603)=12,"DEC",""))))))))))))</f>
        <v>MAI</v>
      </c>
    </row>
    <row r="7604" spans="1:11" x14ac:dyDescent="0.3">
      <c r="B7604" s="3">
        <v>45439</v>
      </c>
      <c r="C7604" s="4">
        <v>0.4375</v>
      </c>
      <c r="D7604" s="3">
        <v>45439</v>
      </c>
      <c r="E7604" s="4">
        <v>0.5</v>
      </c>
      <c r="F7604" t="s">
        <v>288</v>
      </c>
      <c r="G7604" s="12" t="s">
        <v>12</v>
      </c>
      <c r="H7604" s="12" t="s">
        <v>32</v>
      </c>
      <c r="I7604" s="12" t="str">
        <f>_xlfn.XLOOKUP(Tableau1[[#This Row],[AGENT]],AGENT,TYPE,"",0)</f>
        <v>ASS</v>
      </c>
      <c r="J7604" s="13">
        <f>Tableau1[[#This Row],[Fin3]]-Tableau1[[#This Row],[Début2]]</f>
        <v>6.25E-2</v>
      </c>
      <c r="K7604" s="12" t="str">
        <f>IF(MONTH(D7604)=1,"JANV",IF(MONTH(D7604)=2,"FEV",IF(MONTH(D7604)=3,"MARS",IF(MONTH(D7604)=4,"AVR",IF(MONTH(D7604)=5,"MAI",IF(MONTH(D7604)=6,"JUIN",IF(MONTH(D7604)=7,"JUILL",IF(MONTH(D7604)=8,"AOU",IF(MONTH(D7604)=9,"SEPT",IF(MONTH(D7604)=10,"OCT",IF(MONTH(D7604)=11,"NOV",IF(MONTH(D7604)=12,"DEC",""))))))))))))</f>
        <v>MAI</v>
      </c>
    </row>
    <row r="7605" spans="1:11" x14ac:dyDescent="0.3">
      <c r="B7605" s="3">
        <v>45454</v>
      </c>
      <c r="C7605" s="4">
        <v>0.35416666666666669</v>
      </c>
      <c r="D7605" s="3">
        <v>45454</v>
      </c>
      <c r="E7605" s="4">
        <v>0.41666666666666669</v>
      </c>
      <c r="F7605" t="s">
        <v>288</v>
      </c>
      <c r="G7605" s="12" t="s">
        <v>12</v>
      </c>
      <c r="H7605" s="12" t="s">
        <v>32</v>
      </c>
      <c r="I7605" s="12" t="str">
        <f>_xlfn.XLOOKUP(Tableau1[[#This Row],[AGENT]],AGENT,TYPE,"",0)</f>
        <v>ASS</v>
      </c>
      <c r="J7605" s="13">
        <f>Tableau1[[#This Row],[Fin3]]-Tableau1[[#This Row],[Début2]]</f>
        <v>6.25E-2</v>
      </c>
      <c r="K7605" s="12" t="str">
        <f>IF(MONTH(D7605)=1,"JANV",IF(MONTH(D7605)=2,"FEV",IF(MONTH(D7605)=3,"MARS",IF(MONTH(D7605)=4,"AVR",IF(MONTH(D7605)=5,"MAI",IF(MONTH(D7605)=6,"JUIN",IF(MONTH(D7605)=7,"JUILL",IF(MONTH(D7605)=8,"AOU",IF(MONTH(D7605)=9,"SEPT",IF(MONTH(D7605)=10,"OCT",IF(MONTH(D7605)=11,"NOV",IF(MONTH(D7605)=12,"DEC",""))))))))))))</f>
        <v>JUIN</v>
      </c>
    </row>
    <row r="7606" spans="1:11" x14ac:dyDescent="0.3">
      <c r="B7606" s="3">
        <v>45453</v>
      </c>
      <c r="C7606" s="4">
        <v>0.45833333333333331</v>
      </c>
      <c r="D7606" s="3">
        <v>45453</v>
      </c>
      <c r="E7606" s="4">
        <v>0.5</v>
      </c>
      <c r="F7606" t="s">
        <v>288</v>
      </c>
      <c r="G7606" s="12" t="s">
        <v>12</v>
      </c>
      <c r="H7606" s="12" t="s">
        <v>32</v>
      </c>
      <c r="I7606" s="12" t="str">
        <f>_xlfn.XLOOKUP(Tableau1[[#This Row],[AGENT]],AGENT,TYPE,"",0)</f>
        <v>ASS</v>
      </c>
      <c r="J7606" s="13">
        <f>Tableau1[[#This Row],[Fin3]]-Tableau1[[#This Row],[Début2]]</f>
        <v>4.1666666666666685E-2</v>
      </c>
      <c r="K7606" s="12" t="str">
        <f>IF(MONTH(D7606)=1,"JANV",IF(MONTH(D7606)=2,"FEV",IF(MONTH(D7606)=3,"MARS",IF(MONTH(D7606)=4,"AVR",IF(MONTH(D7606)=5,"MAI",IF(MONTH(D7606)=6,"JUIN",IF(MONTH(D7606)=7,"JUILL",IF(MONTH(D7606)=8,"AOU",IF(MONTH(D7606)=9,"SEPT",IF(MONTH(D7606)=10,"OCT",IF(MONTH(D7606)=11,"NOV",IF(MONTH(D7606)=12,"DEC",""))))))))))))</f>
        <v>JUIN</v>
      </c>
    </row>
    <row r="7607" spans="1:11" x14ac:dyDescent="0.3">
      <c r="A7607" t="s">
        <v>1795</v>
      </c>
      <c r="B7607" s="3">
        <v>45467</v>
      </c>
      <c r="C7607" s="4">
        <v>0.35416666666666669</v>
      </c>
      <c r="D7607" s="3">
        <v>45467</v>
      </c>
      <c r="E7607" s="4">
        <v>0.45833333333333331</v>
      </c>
      <c r="F7607" t="s">
        <v>288</v>
      </c>
      <c r="G7607" s="12" t="s">
        <v>12</v>
      </c>
      <c r="H7607" s="12" t="s">
        <v>32</v>
      </c>
      <c r="I7607" s="12" t="str">
        <f>_xlfn.XLOOKUP(Tableau1[[#This Row],[AGENT]],AGENT,TYPE,"",0)</f>
        <v>ASS</v>
      </c>
      <c r="J7607" s="13">
        <f>Tableau1[[#This Row],[Fin3]]-Tableau1[[#This Row],[Début2]]</f>
        <v>0.10416666666666663</v>
      </c>
      <c r="K7607" s="12" t="str">
        <f>IF(MONTH(D7607)=1,"JANV",IF(MONTH(D7607)=2,"FEV",IF(MONTH(D7607)=3,"MARS",IF(MONTH(D7607)=4,"AVR",IF(MONTH(D7607)=5,"MAI",IF(MONTH(D7607)=6,"JUIN",IF(MONTH(D7607)=7,"JUILL",IF(MONTH(D7607)=8,"AOU",IF(MONTH(D7607)=9,"SEPT",IF(MONTH(D7607)=10,"OCT",IF(MONTH(D7607)=11,"NOV",IF(MONTH(D7607)=12,"DEC",""))))))))))))</f>
        <v>JUIN</v>
      </c>
    </row>
    <row r="7608" spans="1:11" x14ac:dyDescent="0.3">
      <c r="B7608" s="3">
        <v>45470</v>
      </c>
      <c r="C7608" s="4">
        <v>0.35416666666666669</v>
      </c>
      <c r="D7608" s="3">
        <v>45470</v>
      </c>
      <c r="E7608" s="4">
        <v>0.5</v>
      </c>
      <c r="F7608" t="s">
        <v>288</v>
      </c>
      <c r="G7608" s="12" t="s">
        <v>12</v>
      </c>
      <c r="H7608" s="12" t="s">
        <v>32</v>
      </c>
      <c r="I7608" s="12" t="str">
        <f>_xlfn.XLOOKUP(Tableau1[[#This Row],[AGENT]],AGENT,TYPE,"",0)</f>
        <v>ASS</v>
      </c>
      <c r="J7608" s="13">
        <f>Tableau1[[#This Row],[Fin3]]-Tableau1[[#This Row],[Début2]]</f>
        <v>0.14583333333333331</v>
      </c>
      <c r="K7608" s="12" t="str">
        <f>IF(MONTH(D7608)=1,"JANV",IF(MONTH(D7608)=2,"FEV",IF(MONTH(D7608)=3,"MARS",IF(MONTH(D7608)=4,"AVR",IF(MONTH(D7608)=5,"MAI",IF(MONTH(D7608)=6,"JUIN",IF(MONTH(D7608)=7,"JUILL",IF(MONTH(D7608)=8,"AOU",IF(MONTH(D7608)=9,"SEPT",IF(MONTH(D7608)=10,"OCT",IF(MONTH(D7608)=11,"NOV",IF(MONTH(D7608)=12,"DEC",""))))))))))))</f>
        <v>JUIN</v>
      </c>
    </row>
    <row r="7609" spans="1:11" x14ac:dyDescent="0.3">
      <c r="B7609" s="3">
        <v>45470</v>
      </c>
      <c r="C7609" s="4">
        <v>0.54166666666666663</v>
      </c>
      <c r="D7609" s="3">
        <v>45470</v>
      </c>
      <c r="E7609" s="4">
        <v>0.64583333333333337</v>
      </c>
      <c r="F7609" t="s">
        <v>288</v>
      </c>
      <c r="G7609" s="12" t="s">
        <v>12</v>
      </c>
      <c r="H7609" s="12" t="s">
        <v>32</v>
      </c>
      <c r="I7609" s="12" t="str">
        <f>_xlfn.XLOOKUP(Tableau1[[#This Row],[AGENT]],AGENT,TYPE,"",0)</f>
        <v>ASS</v>
      </c>
      <c r="J7609" s="13">
        <f>Tableau1[[#This Row],[Fin3]]-Tableau1[[#This Row],[Début2]]</f>
        <v>0.10416666666666674</v>
      </c>
      <c r="K7609" s="12" t="str">
        <f>IF(MONTH(D7609)=1,"JANV",IF(MONTH(D7609)=2,"FEV",IF(MONTH(D7609)=3,"MARS",IF(MONTH(D7609)=4,"AVR",IF(MONTH(D7609)=5,"MAI",IF(MONTH(D7609)=6,"JUIN",IF(MONTH(D7609)=7,"JUILL",IF(MONTH(D7609)=8,"AOU",IF(MONTH(D7609)=9,"SEPT",IF(MONTH(D7609)=10,"OCT",IF(MONTH(D7609)=11,"NOV",IF(MONTH(D7609)=12,"DEC",""))))))))))))</f>
        <v>JUIN</v>
      </c>
    </row>
    <row r="7610" spans="1:11" x14ac:dyDescent="0.3">
      <c r="B7610" s="3">
        <v>45460</v>
      </c>
      <c r="C7610" s="4">
        <v>0.54166666666666663</v>
      </c>
      <c r="D7610" s="3">
        <v>45460</v>
      </c>
      <c r="E7610" s="4">
        <v>0.66666666666666663</v>
      </c>
      <c r="F7610" t="s">
        <v>288</v>
      </c>
      <c r="G7610" s="12" t="s">
        <v>12</v>
      </c>
      <c r="H7610" s="12" t="s">
        <v>32</v>
      </c>
      <c r="I7610" s="12" t="str">
        <f>_xlfn.XLOOKUP(Tableau1[[#This Row],[AGENT]],AGENT,TYPE,"",0)</f>
        <v>ASS</v>
      </c>
      <c r="J7610" s="13">
        <f>Tableau1[[#This Row],[Fin3]]-Tableau1[[#This Row],[Début2]]</f>
        <v>0.125</v>
      </c>
      <c r="K7610" s="12" t="str">
        <f>IF(MONTH(D7610)=1,"JANV",IF(MONTH(D7610)=2,"FEV",IF(MONTH(D7610)=3,"MARS",IF(MONTH(D7610)=4,"AVR",IF(MONTH(D7610)=5,"MAI",IF(MONTH(D7610)=6,"JUIN",IF(MONTH(D7610)=7,"JUILL",IF(MONTH(D7610)=8,"AOU",IF(MONTH(D7610)=9,"SEPT",IF(MONTH(D7610)=10,"OCT",IF(MONTH(D7610)=11,"NOV",IF(MONTH(D7610)=12,"DEC",""))))))))))))</f>
        <v>JUIN</v>
      </c>
    </row>
    <row r="7611" spans="1:11" x14ac:dyDescent="0.3">
      <c r="A7611" t="s">
        <v>2205</v>
      </c>
      <c r="B7611" s="3">
        <v>45497</v>
      </c>
      <c r="C7611" s="4">
        <v>0.58333333333333337</v>
      </c>
      <c r="D7611" s="3">
        <v>45497</v>
      </c>
      <c r="E7611" s="4">
        <v>0.70833333333333337</v>
      </c>
      <c r="F7611" t="s">
        <v>288</v>
      </c>
      <c r="G7611" t="s">
        <v>12</v>
      </c>
      <c r="H7611" s="12" t="s">
        <v>57</v>
      </c>
      <c r="I7611" s="12" t="str">
        <f>_xlfn.XLOOKUP(Tableau1[[#This Row],[AGENT]],AGENT,TYPE,"",0)</f>
        <v>RO</v>
      </c>
      <c r="J7611" s="13">
        <f>Tableau1[[#This Row],[Fin3]]-Tableau1[[#This Row],[Début2]]</f>
        <v>0.125</v>
      </c>
      <c r="K7611" s="12" t="str">
        <f>IF(MONTH(D7611)=1,"JANV",IF(MONTH(D7611)=2,"FEV",IF(MONTH(D7611)=3,"MARS",IF(MONTH(D7611)=4,"AVR",IF(MONTH(D7611)=5,"MAI",IF(MONTH(D7611)=6,"JUIN",IF(MONTH(D7611)=7,"JUILL",IF(MONTH(D7611)=8,"AOU",IF(MONTH(D7611)=9,"SEPT",IF(MONTH(D7611)=10,"OCT",IF(MONTH(D7611)=11,"NOV",IF(MONTH(D7611)=12,"DEC",""))))))))))))</f>
        <v>JUILL</v>
      </c>
    </row>
    <row r="7612" spans="1:11" x14ac:dyDescent="0.3">
      <c r="A7612" t="s">
        <v>288</v>
      </c>
      <c r="B7612" s="3">
        <v>45502</v>
      </c>
      <c r="C7612" s="4">
        <v>0.45833333333333331</v>
      </c>
      <c r="D7612" s="3">
        <v>45502</v>
      </c>
      <c r="E7612" s="4">
        <v>0.5</v>
      </c>
      <c r="F7612" t="s">
        <v>288</v>
      </c>
      <c r="G7612" t="s">
        <v>12</v>
      </c>
      <c r="H7612" s="12" t="s">
        <v>57</v>
      </c>
      <c r="I7612" s="12" t="str">
        <f>_xlfn.XLOOKUP(Tableau1[[#This Row],[AGENT]],AGENT,TYPE,"",0)</f>
        <v>RO</v>
      </c>
      <c r="J7612" s="13">
        <f>Tableau1[[#This Row],[Fin3]]-Tableau1[[#This Row],[Début2]]</f>
        <v>4.1666666666666685E-2</v>
      </c>
      <c r="K7612" s="12" t="str">
        <f>IF(MONTH(D7612)=1,"JANV",IF(MONTH(D7612)=2,"FEV",IF(MONTH(D7612)=3,"MARS",IF(MONTH(D7612)=4,"AVR",IF(MONTH(D7612)=5,"MAI",IF(MONTH(D7612)=6,"JUIN",IF(MONTH(D7612)=7,"JUILL",IF(MONTH(D7612)=8,"AOU",IF(MONTH(D7612)=9,"SEPT",IF(MONTH(D7612)=10,"OCT",IF(MONTH(D7612)=11,"NOV",IF(MONTH(D7612)=12,"DEC",""))))))))))))</f>
        <v>JUILL</v>
      </c>
    </row>
    <row r="7613" spans="1:11" x14ac:dyDescent="0.3">
      <c r="A7613" t="s">
        <v>288</v>
      </c>
      <c r="B7613" s="3">
        <v>45502</v>
      </c>
      <c r="C7613" s="4">
        <v>0.54166666666666663</v>
      </c>
      <c r="D7613" s="3">
        <v>45502</v>
      </c>
      <c r="E7613" s="4">
        <v>0.64583333333333337</v>
      </c>
      <c r="F7613" t="s">
        <v>288</v>
      </c>
      <c r="G7613" t="s">
        <v>12</v>
      </c>
      <c r="H7613" s="12" t="s">
        <v>57</v>
      </c>
      <c r="I7613" s="12" t="str">
        <f>_xlfn.XLOOKUP(Tableau1[[#This Row],[AGENT]],AGENT,TYPE,"",0)</f>
        <v>RO</v>
      </c>
      <c r="J7613" s="13">
        <f>Tableau1[[#This Row],[Fin3]]-Tableau1[[#This Row],[Début2]]</f>
        <v>0.10416666666666674</v>
      </c>
      <c r="K7613" s="12" t="str">
        <f>IF(MONTH(D7613)=1,"JANV",IF(MONTH(D7613)=2,"FEV",IF(MONTH(D7613)=3,"MARS",IF(MONTH(D7613)=4,"AVR",IF(MONTH(D7613)=5,"MAI",IF(MONTH(D7613)=6,"JUIN",IF(MONTH(D7613)=7,"JUILL",IF(MONTH(D7613)=8,"AOU",IF(MONTH(D7613)=9,"SEPT",IF(MONTH(D7613)=10,"OCT",IF(MONTH(D7613)=11,"NOV",IF(MONTH(D7613)=12,"DEC",""))))))))))))</f>
        <v>JUILL</v>
      </c>
    </row>
    <row r="7614" spans="1:11" x14ac:dyDescent="0.3">
      <c r="A7614" t="s">
        <v>288</v>
      </c>
      <c r="B7614" s="3">
        <v>45511</v>
      </c>
      <c r="C7614" s="4">
        <v>0.33333333333333331</v>
      </c>
      <c r="D7614" s="3">
        <v>45511</v>
      </c>
      <c r="E7614" s="4">
        <v>0.39583333333333331</v>
      </c>
      <c r="F7614" t="s">
        <v>288</v>
      </c>
      <c r="G7614" t="s">
        <v>12</v>
      </c>
      <c r="H7614" s="12" t="s">
        <v>57</v>
      </c>
      <c r="I7614" s="12" t="str">
        <f>_xlfn.XLOOKUP(Tableau1[[#This Row],[AGENT]],AGENT,TYPE,"",0)</f>
        <v>RO</v>
      </c>
      <c r="J7614" s="13">
        <f>Tableau1[[#This Row],[Fin3]]-Tableau1[[#This Row],[Début2]]</f>
        <v>6.25E-2</v>
      </c>
      <c r="K7614" s="12" t="str">
        <f>IF(MONTH(D7614)=1,"JANV",IF(MONTH(D7614)=2,"FEV",IF(MONTH(D7614)=3,"MARS",IF(MONTH(D7614)=4,"AVR",IF(MONTH(D7614)=5,"MAI",IF(MONTH(D7614)=6,"JUIN",IF(MONTH(D7614)=7,"JUILL",IF(MONTH(D7614)=8,"AOU",IF(MONTH(D7614)=9,"SEPT",IF(MONTH(D7614)=10,"OCT",IF(MONTH(D7614)=11,"NOV",IF(MONTH(D7614)=12,"DEC",""))))))))))))</f>
        <v>AOU</v>
      </c>
    </row>
    <row r="7615" spans="1:11" x14ac:dyDescent="0.3">
      <c r="A7615" t="s">
        <v>288</v>
      </c>
      <c r="B7615" s="3">
        <v>45518</v>
      </c>
      <c r="C7615" s="4">
        <v>0.33333333333333331</v>
      </c>
      <c r="D7615" s="3">
        <v>45518</v>
      </c>
      <c r="E7615" s="4">
        <v>0.41666666666666669</v>
      </c>
      <c r="F7615" t="s">
        <v>288</v>
      </c>
      <c r="G7615" t="s">
        <v>12</v>
      </c>
      <c r="H7615" s="12" t="s">
        <v>57</v>
      </c>
      <c r="I7615" s="12" t="str">
        <f>_xlfn.XLOOKUP(Tableau1[[#This Row],[AGENT]],AGENT,TYPE,"",0)</f>
        <v>RO</v>
      </c>
      <c r="J7615" s="13">
        <f>Tableau1[[#This Row],[Fin3]]-Tableau1[[#This Row],[Début2]]</f>
        <v>8.333333333333337E-2</v>
      </c>
      <c r="K7615" s="12" t="str">
        <f>IF(MONTH(D7615)=1,"JANV",IF(MONTH(D7615)=2,"FEV",IF(MONTH(D7615)=3,"MARS",IF(MONTH(D7615)=4,"AVR",IF(MONTH(D7615)=5,"MAI",IF(MONTH(D7615)=6,"JUIN",IF(MONTH(D7615)=7,"JUILL",IF(MONTH(D7615)=8,"AOU",IF(MONTH(D7615)=9,"SEPT",IF(MONTH(D7615)=10,"OCT",IF(MONTH(D7615)=11,"NOV",IF(MONTH(D7615)=12,"DEC",""))))))))))))</f>
        <v>AOU</v>
      </c>
    </row>
    <row r="7616" spans="1:11" x14ac:dyDescent="0.3">
      <c r="A7616" t="s">
        <v>288</v>
      </c>
      <c r="B7616" s="3">
        <v>45534</v>
      </c>
      <c r="C7616" s="4">
        <v>0.33333333333333331</v>
      </c>
      <c r="D7616" s="3">
        <v>45534</v>
      </c>
      <c r="E7616" s="4">
        <v>0.45833333333333331</v>
      </c>
      <c r="F7616" t="s">
        <v>288</v>
      </c>
      <c r="G7616" t="s">
        <v>12</v>
      </c>
      <c r="H7616" s="12" t="s">
        <v>57</v>
      </c>
      <c r="I7616" s="12" t="str">
        <f>_xlfn.XLOOKUP(Tableau1[[#This Row],[AGENT]],AGENT,TYPE,"",0)</f>
        <v>RO</v>
      </c>
      <c r="J7616" s="13">
        <f>Tableau1[[#This Row],[Fin3]]-Tableau1[[#This Row],[Début2]]</f>
        <v>0.125</v>
      </c>
      <c r="K7616" s="12" t="str">
        <f>IF(MONTH(D7616)=1,"JANV",IF(MONTH(D7616)=2,"FEV",IF(MONTH(D7616)=3,"MARS",IF(MONTH(D7616)=4,"AVR",IF(MONTH(D7616)=5,"MAI",IF(MONTH(D7616)=6,"JUIN",IF(MONTH(D7616)=7,"JUILL",IF(MONTH(D7616)=8,"AOU",IF(MONTH(D7616)=9,"SEPT",IF(MONTH(D7616)=10,"OCT",IF(MONTH(D7616)=11,"NOV",IF(MONTH(D7616)=12,"DEC",""))))))))))))</f>
        <v>AOU</v>
      </c>
    </row>
    <row r="7617" spans="1:11" x14ac:dyDescent="0.3">
      <c r="A7617" t="s">
        <v>2630</v>
      </c>
      <c r="B7617" s="3">
        <v>45448</v>
      </c>
      <c r="C7617" s="4">
        <v>0.41666666666666669</v>
      </c>
      <c r="D7617" s="3">
        <v>45448</v>
      </c>
      <c r="E7617" s="4">
        <v>0.5</v>
      </c>
      <c r="F7617" t="s">
        <v>288</v>
      </c>
      <c r="G7617" t="s">
        <v>12</v>
      </c>
      <c r="H7617" s="12" t="s">
        <v>57</v>
      </c>
      <c r="I7617" s="12" t="str">
        <f>_xlfn.XLOOKUP(Tableau1[[#This Row],[AGENT]],AGENT,TYPE,"",0)</f>
        <v>RO</v>
      </c>
      <c r="J7617" s="13">
        <f>Tableau1[[#This Row],[Fin3]]-Tableau1[[#This Row],[Début2]]</f>
        <v>8.3333333333333315E-2</v>
      </c>
      <c r="K7617" s="12" t="str">
        <f>IF(MONTH(D7617)=1,"JANV",IF(MONTH(D7617)=2,"FEV",IF(MONTH(D7617)=3,"MARS",IF(MONTH(D7617)=4,"AVR",IF(MONTH(D7617)=5,"MAI",IF(MONTH(D7617)=6,"JUIN",IF(MONTH(D7617)=7,"JUILL",IF(MONTH(D7617)=8,"AOU",IF(MONTH(D7617)=9,"SEPT",IF(MONTH(D7617)=10,"OCT",IF(MONTH(D7617)=11,"NOV",IF(MONTH(D7617)=12,"DEC",""))))))))))))</f>
        <v>JUIN</v>
      </c>
    </row>
    <row r="7618" spans="1:11" x14ac:dyDescent="0.3">
      <c r="A7618" t="s">
        <v>2630</v>
      </c>
      <c r="B7618" s="3">
        <v>45448</v>
      </c>
      <c r="C7618" s="4">
        <v>0.54166666666666663</v>
      </c>
      <c r="D7618" s="3">
        <v>45448</v>
      </c>
      <c r="E7618" s="4">
        <v>0.70833333333333337</v>
      </c>
      <c r="F7618" t="s">
        <v>288</v>
      </c>
      <c r="G7618" t="s">
        <v>12</v>
      </c>
      <c r="H7618" s="12" t="s">
        <v>57</v>
      </c>
      <c r="I7618" s="12" t="str">
        <f>_xlfn.XLOOKUP(Tableau1[[#This Row],[AGENT]],AGENT,TYPE,"",0)</f>
        <v>RO</v>
      </c>
      <c r="J7618" s="13">
        <f>Tableau1[[#This Row],[Fin3]]-Tableau1[[#This Row],[Début2]]</f>
        <v>0.16666666666666674</v>
      </c>
      <c r="K7618" s="12" t="str">
        <f>IF(MONTH(D7618)=1,"JANV",IF(MONTH(D7618)=2,"FEV",IF(MONTH(D7618)=3,"MARS",IF(MONTH(D7618)=4,"AVR",IF(MONTH(D7618)=5,"MAI",IF(MONTH(D7618)=6,"JUIN",IF(MONTH(D7618)=7,"JUILL",IF(MONTH(D7618)=8,"AOU",IF(MONTH(D7618)=9,"SEPT",IF(MONTH(D7618)=10,"OCT",IF(MONTH(D7618)=11,"NOV",IF(MONTH(D7618)=12,"DEC",""))))))))))))</f>
        <v>JUIN</v>
      </c>
    </row>
    <row r="7619" spans="1:11" x14ac:dyDescent="0.3">
      <c r="A7619" t="s">
        <v>2630</v>
      </c>
      <c r="B7619" s="3">
        <v>45449</v>
      </c>
      <c r="C7619" s="4">
        <v>0.39583333333333331</v>
      </c>
      <c r="D7619" s="3">
        <v>45449</v>
      </c>
      <c r="E7619" s="4">
        <v>0.5</v>
      </c>
      <c r="F7619" t="s">
        <v>288</v>
      </c>
      <c r="G7619" t="s">
        <v>12</v>
      </c>
      <c r="H7619" s="12" t="s">
        <v>57</v>
      </c>
      <c r="I7619" s="12" t="str">
        <f>_xlfn.XLOOKUP(Tableau1[[#This Row],[AGENT]],AGENT,TYPE,"",0)</f>
        <v>RO</v>
      </c>
      <c r="J7619" s="13">
        <f>Tableau1[[#This Row],[Fin3]]-Tableau1[[#This Row],[Début2]]</f>
        <v>0.10416666666666669</v>
      </c>
      <c r="K7619" s="12" t="str">
        <f>IF(MONTH(D7619)=1,"JANV",IF(MONTH(D7619)=2,"FEV",IF(MONTH(D7619)=3,"MARS",IF(MONTH(D7619)=4,"AVR",IF(MONTH(D7619)=5,"MAI",IF(MONTH(D7619)=6,"JUIN",IF(MONTH(D7619)=7,"JUILL",IF(MONTH(D7619)=8,"AOU",IF(MONTH(D7619)=9,"SEPT",IF(MONTH(D7619)=10,"OCT",IF(MONTH(D7619)=11,"NOV",IF(MONTH(D7619)=12,"DEC",""))))))))))))</f>
        <v>JUIN</v>
      </c>
    </row>
    <row r="7620" spans="1:11" x14ac:dyDescent="0.3">
      <c r="A7620" t="s">
        <v>288</v>
      </c>
      <c r="B7620" s="3">
        <v>45537</v>
      </c>
      <c r="C7620" s="4">
        <v>0.33333333333333331</v>
      </c>
      <c r="D7620" s="3">
        <v>45537</v>
      </c>
      <c r="E7620" s="4">
        <v>0.5</v>
      </c>
      <c r="F7620" t="s">
        <v>288</v>
      </c>
      <c r="G7620" t="s">
        <v>12</v>
      </c>
      <c r="H7620" s="12" t="s">
        <v>57</v>
      </c>
      <c r="I7620" s="12" t="str">
        <f>_xlfn.XLOOKUP(Tableau1[[#This Row],[AGENT]],AGENT,TYPE,"",0)</f>
        <v>RO</v>
      </c>
      <c r="J7620" s="13">
        <f>Tableau1[[#This Row],[Fin3]]-Tableau1[[#This Row],[Début2]]</f>
        <v>0.16666666666666669</v>
      </c>
      <c r="K7620" s="12" t="str">
        <f>IF(MONTH(D7620)=1,"JANV",IF(MONTH(D7620)=2,"FEV",IF(MONTH(D7620)=3,"MARS",IF(MONTH(D7620)=4,"AVR",IF(MONTH(D7620)=5,"MAI",IF(MONTH(D7620)=6,"JUIN",IF(MONTH(D7620)=7,"JUILL",IF(MONTH(D7620)=8,"AOU",IF(MONTH(D7620)=9,"SEPT",IF(MONTH(D7620)=10,"OCT",IF(MONTH(D7620)=11,"NOV",IF(MONTH(D7620)=12,"DEC",""))))))))))))</f>
        <v>SEPT</v>
      </c>
    </row>
    <row r="7621" spans="1:11" x14ac:dyDescent="0.3">
      <c r="A7621" t="s">
        <v>288</v>
      </c>
      <c r="B7621" s="3">
        <v>45537</v>
      </c>
      <c r="C7621" s="4">
        <v>0.58333333333333337</v>
      </c>
      <c r="D7621" s="3">
        <v>45537</v>
      </c>
      <c r="E7621" s="4">
        <v>0.66666666666666663</v>
      </c>
      <c r="F7621" t="s">
        <v>288</v>
      </c>
      <c r="G7621" t="s">
        <v>12</v>
      </c>
      <c r="H7621" s="12" t="s">
        <v>57</v>
      </c>
      <c r="I7621" s="12" t="str">
        <f>_xlfn.XLOOKUP(Tableau1[[#This Row],[AGENT]],AGENT,TYPE,"",0)</f>
        <v>RO</v>
      </c>
      <c r="J7621" s="13">
        <f>Tableau1[[#This Row],[Fin3]]-Tableau1[[#This Row],[Début2]]</f>
        <v>8.3333333333333259E-2</v>
      </c>
      <c r="K7621" s="12" t="str">
        <f>IF(MONTH(D7621)=1,"JANV",IF(MONTH(D7621)=2,"FEV",IF(MONTH(D7621)=3,"MARS",IF(MONTH(D7621)=4,"AVR",IF(MONTH(D7621)=5,"MAI",IF(MONTH(D7621)=6,"JUIN",IF(MONTH(D7621)=7,"JUILL",IF(MONTH(D7621)=8,"AOU",IF(MONTH(D7621)=9,"SEPT",IF(MONTH(D7621)=10,"OCT",IF(MONTH(D7621)=11,"NOV",IF(MONTH(D7621)=12,"DEC",""))))))))))))</f>
        <v>SEPT</v>
      </c>
    </row>
    <row r="7622" spans="1:11" x14ac:dyDescent="0.3">
      <c r="A7622" t="s">
        <v>288</v>
      </c>
      <c r="B7622" s="3">
        <v>45545</v>
      </c>
      <c r="C7622" s="4">
        <v>0.33333333333333331</v>
      </c>
      <c r="D7622" s="3">
        <v>45545</v>
      </c>
      <c r="E7622" s="4">
        <v>0.375</v>
      </c>
      <c r="F7622" t="s">
        <v>288</v>
      </c>
      <c r="G7622" t="s">
        <v>12</v>
      </c>
      <c r="H7622" s="12" t="s">
        <v>57</v>
      </c>
      <c r="I7622" s="12" t="str">
        <f>_xlfn.XLOOKUP(Tableau1[[#This Row],[AGENT]],AGENT,TYPE,"",0)</f>
        <v>RO</v>
      </c>
      <c r="J7622" s="13">
        <f>Tableau1[[#This Row],[Fin3]]-Tableau1[[#This Row],[Début2]]</f>
        <v>4.1666666666666685E-2</v>
      </c>
      <c r="K7622" s="12" t="str">
        <f>IF(MONTH(D7622)=1,"JANV",IF(MONTH(D7622)=2,"FEV",IF(MONTH(D7622)=3,"MARS",IF(MONTH(D7622)=4,"AVR",IF(MONTH(D7622)=5,"MAI",IF(MONTH(D7622)=6,"JUIN",IF(MONTH(D7622)=7,"JUILL",IF(MONTH(D7622)=8,"AOU",IF(MONTH(D7622)=9,"SEPT",IF(MONTH(D7622)=10,"OCT",IF(MONTH(D7622)=11,"NOV",IF(MONTH(D7622)=12,"DEC",""))))))))))))</f>
        <v>SEPT</v>
      </c>
    </row>
    <row r="7623" spans="1:11" x14ac:dyDescent="0.3">
      <c r="A7623" t="s">
        <v>288</v>
      </c>
      <c r="B7623" s="3">
        <v>45546</v>
      </c>
      <c r="C7623" s="4">
        <v>0.35416666666666669</v>
      </c>
      <c r="D7623" s="3">
        <v>45546</v>
      </c>
      <c r="E7623" s="4">
        <v>0.5</v>
      </c>
      <c r="F7623" t="s">
        <v>288</v>
      </c>
      <c r="G7623" t="s">
        <v>12</v>
      </c>
      <c r="H7623" s="12" t="s">
        <v>57</v>
      </c>
      <c r="I7623" s="12" t="str">
        <f>_xlfn.XLOOKUP(Tableau1[[#This Row],[AGENT]],AGENT,TYPE,"",0)</f>
        <v>RO</v>
      </c>
      <c r="J7623" s="13">
        <f>Tableau1[[#This Row],[Fin3]]-Tableau1[[#This Row],[Début2]]</f>
        <v>0.14583333333333331</v>
      </c>
      <c r="K7623" s="12" t="str">
        <f>IF(MONTH(D7623)=1,"JANV",IF(MONTH(D7623)=2,"FEV",IF(MONTH(D7623)=3,"MARS",IF(MONTH(D7623)=4,"AVR",IF(MONTH(D7623)=5,"MAI",IF(MONTH(D7623)=6,"JUIN",IF(MONTH(D7623)=7,"JUILL",IF(MONTH(D7623)=8,"AOU",IF(MONTH(D7623)=9,"SEPT",IF(MONTH(D7623)=10,"OCT",IF(MONTH(D7623)=11,"NOV",IF(MONTH(D7623)=12,"DEC",""))))))))))))</f>
        <v>SEPT</v>
      </c>
    </row>
    <row r="7624" spans="1:11" x14ac:dyDescent="0.3">
      <c r="A7624" t="s">
        <v>288</v>
      </c>
      <c r="B7624" s="3">
        <v>45546</v>
      </c>
      <c r="C7624" s="4">
        <v>0.54166666666666663</v>
      </c>
      <c r="D7624" s="3">
        <v>45546</v>
      </c>
      <c r="E7624" s="4">
        <v>0.70833333333333337</v>
      </c>
      <c r="F7624" t="s">
        <v>288</v>
      </c>
      <c r="G7624" t="s">
        <v>12</v>
      </c>
      <c r="H7624" s="12" t="s">
        <v>57</v>
      </c>
      <c r="I7624" s="12" t="str">
        <f>_xlfn.XLOOKUP(Tableau1[[#This Row],[AGENT]],AGENT,TYPE,"",0)</f>
        <v>RO</v>
      </c>
      <c r="J7624" s="13">
        <f>Tableau1[[#This Row],[Fin3]]-Tableau1[[#This Row],[Début2]]</f>
        <v>0.16666666666666674</v>
      </c>
      <c r="K7624" s="12" t="str">
        <f>IF(MONTH(D7624)=1,"JANV",IF(MONTH(D7624)=2,"FEV",IF(MONTH(D7624)=3,"MARS",IF(MONTH(D7624)=4,"AVR",IF(MONTH(D7624)=5,"MAI",IF(MONTH(D7624)=6,"JUIN",IF(MONTH(D7624)=7,"JUILL",IF(MONTH(D7624)=8,"AOU",IF(MONTH(D7624)=9,"SEPT",IF(MONTH(D7624)=10,"OCT",IF(MONTH(D7624)=11,"NOV",IF(MONTH(D7624)=12,"DEC",""))))))))))))</f>
        <v>SEPT</v>
      </c>
    </row>
    <row r="7625" spans="1:11" x14ac:dyDescent="0.3">
      <c r="A7625" t="s">
        <v>288</v>
      </c>
      <c r="B7625" s="3">
        <v>45547</v>
      </c>
      <c r="C7625" s="4">
        <v>0.41666666666666669</v>
      </c>
      <c r="D7625" s="3">
        <v>45547</v>
      </c>
      <c r="E7625" s="4">
        <v>0.5</v>
      </c>
      <c r="F7625" t="s">
        <v>288</v>
      </c>
      <c r="G7625" t="s">
        <v>12</v>
      </c>
      <c r="H7625" s="12" t="s">
        <v>57</v>
      </c>
      <c r="I7625" s="12" t="str">
        <f>_xlfn.XLOOKUP(Tableau1[[#This Row],[AGENT]],AGENT,TYPE,"",0)</f>
        <v>RO</v>
      </c>
      <c r="J7625" s="13">
        <f>Tableau1[[#This Row],[Fin3]]-Tableau1[[#This Row],[Début2]]</f>
        <v>8.3333333333333315E-2</v>
      </c>
      <c r="K7625" s="12" t="str">
        <f>IF(MONTH(D7625)=1,"JANV",IF(MONTH(D7625)=2,"FEV",IF(MONTH(D7625)=3,"MARS",IF(MONTH(D7625)=4,"AVR",IF(MONTH(D7625)=5,"MAI",IF(MONTH(D7625)=6,"JUIN",IF(MONTH(D7625)=7,"JUILL",IF(MONTH(D7625)=8,"AOU",IF(MONTH(D7625)=9,"SEPT",IF(MONTH(D7625)=10,"OCT",IF(MONTH(D7625)=11,"NOV",IF(MONTH(D7625)=12,"DEC",""))))))))))))</f>
        <v>SEPT</v>
      </c>
    </row>
    <row r="7626" spans="1:11" x14ac:dyDescent="0.3">
      <c r="A7626" t="s">
        <v>288</v>
      </c>
      <c r="B7626" s="3">
        <v>45551</v>
      </c>
      <c r="C7626" s="4">
        <v>0.33333333333333331</v>
      </c>
      <c r="D7626" s="3">
        <v>45551</v>
      </c>
      <c r="E7626" s="4">
        <v>0.35416666666666669</v>
      </c>
      <c r="F7626" t="s">
        <v>288</v>
      </c>
      <c r="G7626" t="s">
        <v>12</v>
      </c>
      <c r="H7626" s="12" t="s">
        <v>57</v>
      </c>
      <c r="I7626" s="12" t="str">
        <f>_xlfn.XLOOKUP(Tableau1[[#This Row],[AGENT]],AGENT,TYPE,"",0)</f>
        <v>RO</v>
      </c>
      <c r="J7626" s="13">
        <f>Tableau1[[#This Row],[Fin3]]-Tableau1[[#This Row],[Début2]]</f>
        <v>2.083333333333337E-2</v>
      </c>
      <c r="K7626" s="12" t="str">
        <f>IF(MONTH(D7626)=1,"JANV",IF(MONTH(D7626)=2,"FEV",IF(MONTH(D7626)=3,"MARS",IF(MONTH(D7626)=4,"AVR",IF(MONTH(D7626)=5,"MAI",IF(MONTH(D7626)=6,"JUIN",IF(MONTH(D7626)=7,"JUILL",IF(MONTH(D7626)=8,"AOU",IF(MONTH(D7626)=9,"SEPT",IF(MONTH(D7626)=10,"OCT",IF(MONTH(D7626)=11,"NOV",IF(MONTH(D7626)=12,"DEC",""))))))))))))</f>
        <v>SEPT</v>
      </c>
    </row>
    <row r="7627" spans="1:11" x14ac:dyDescent="0.3">
      <c r="A7627" t="s">
        <v>288</v>
      </c>
      <c r="B7627" s="3">
        <v>45551</v>
      </c>
      <c r="C7627" s="4">
        <v>0.45833333333333331</v>
      </c>
      <c r="D7627" s="3">
        <v>45551</v>
      </c>
      <c r="E7627" s="4">
        <v>0.5</v>
      </c>
      <c r="F7627" t="s">
        <v>288</v>
      </c>
      <c r="G7627" t="s">
        <v>12</v>
      </c>
      <c r="H7627" s="12" t="s">
        <v>57</v>
      </c>
      <c r="I7627" s="12" t="str">
        <f>_xlfn.XLOOKUP(Tableau1[[#This Row],[AGENT]],AGENT,TYPE,"",0)</f>
        <v>RO</v>
      </c>
      <c r="J7627" s="13">
        <f>Tableau1[[#This Row],[Fin3]]-Tableau1[[#This Row],[Début2]]</f>
        <v>4.1666666666666685E-2</v>
      </c>
      <c r="K7627" s="12" t="str">
        <f>IF(MONTH(D7627)=1,"JANV",IF(MONTH(D7627)=2,"FEV",IF(MONTH(D7627)=3,"MARS",IF(MONTH(D7627)=4,"AVR",IF(MONTH(D7627)=5,"MAI",IF(MONTH(D7627)=6,"JUIN",IF(MONTH(D7627)=7,"JUILL",IF(MONTH(D7627)=8,"AOU",IF(MONTH(D7627)=9,"SEPT",IF(MONTH(D7627)=10,"OCT",IF(MONTH(D7627)=11,"NOV",IF(MONTH(D7627)=12,"DEC",""))))))))))))</f>
        <v>SEPT</v>
      </c>
    </row>
    <row r="7628" spans="1:11" x14ac:dyDescent="0.3">
      <c r="A7628" t="s">
        <v>288</v>
      </c>
      <c r="B7628" s="3">
        <v>45551</v>
      </c>
      <c r="C7628" s="4">
        <v>0.54166666666666663</v>
      </c>
      <c r="D7628" s="3">
        <v>45551</v>
      </c>
      <c r="E7628" s="4">
        <v>0.5625</v>
      </c>
      <c r="F7628" t="s">
        <v>288</v>
      </c>
      <c r="G7628" t="s">
        <v>12</v>
      </c>
      <c r="H7628" s="12" t="s">
        <v>57</v>
      </c>
      <c r="I7628" s="12" t="str">
        <f>_xlfn.XLOOKUP(Tableau1[[#This Row],[AGENT]],AGENT,TYPE,"",0)</f>
        <v>RO</v>
      </c>
      <c r="J7628" s="13">
        <f>Tableau1[[#This Row],[Fin3]]-Tableau1[[#This Row],[Début2]]</f>
        <v>2.083333333333337E-2</v>
      </c>
      <c r="K7628" s="12" t="str">
        <f>IF(MONTH(D7628)=1,"JANV",IF(MONTH(D7628)=2,"FEV",IF(MONTH(D7628)=3,"MARS",IF(MONTH(D7628)=4,"AVR",IF(MONTH(D7628)=5,"MAI",IF(MONTH(D7628)=6,"JUIN",IF(MONTH(D7628)=7,"JUILL",IF(MONTH(D7628)=8,"AOU",IF(MONTH(D7628)=9,"SEPT",IF(MONTH(D7628)=10,"OCT",IF(MONTH(D7628)=11,"NOV",IF(MONTH(D7628)=12,"DEC",""))))))))))))</f>
        <v>SEPT</v>
      </c>
    </row>
    <row r="7629" spans="1:11" x14ac:dyDescent="0.3">
      <c r="A7629" t="s">
        <v>288</v>
      </c>
      <c r="B7629" s="3">
        <v>45551</v>
      </c>
      <c r="C7629" s="4">
        <v>0.60416666666666663</v>
      </c>
      <c r="D7629" s="3">
        <v>45551</v>
      </c>
      <c r="E7629" s="4">
        <v>0.70833333333333337</v>
      </c>
      <c r="F7629" t="s">
        <v>288</v>
      </c>
      <c r="G7629" t="s">
        <v>12</v>
      </c>
      <c r="H7629" s="12" t="s">
        <v>57</v>
      </c>
      <c r="I7629" s="12" t="str">
        <f>_xlfn.XLOOKUP(Tableau1[[#This Row],[AGENT]],AGENT,TYPE,"",0)</f>
        <v>RO</v>
      </c>
      <c r="J7629" s="13">
        <f>Tableau1[[#This Row],[Fin3]]-Tableau1[[#This Row],[Début2]]</f>
        <v>0.10416666666666674</v>
      </c>
      <c r="K7629" s="12" t="str">
        <f>IF(MONTH(D7629)=1,"JANV",IF(MONTH(D7629)=2,"FEV",IF(MONTH(D7629)=3,"MARS",IF(MONTH(D7629)=4,"AVR",IF(MONTH(D7629)=5,"MAI",IF(MONTH(D7629)=6,"JUIN",IF(MONTH(D7629)=7,"JUILL",IF(MONTH(D7629)=8,"AOU",IF(MONTH(D7629)=9,"SEPT",IF(MONTH(D7629)=10,"OCT",IF(MONTH(D7629)=11,"NOV",IF(MONTH(D7629)=12,"DEC",""))))))))))))</f>
        <v>SEPT</v>
      </c>
    </row>
    <row r="7630" spans="1:11" x14ac:dyDescent="0.3">
      <c r="A7630" t="s">
        <v>288</v>
      </c>
      <c r="B7630" s="3">
        <v>45552</v>
      </c>
      <c r="C7630" s="4">
        <v>0.33333333333333331</v>
      </c>
      <c r="D7630" s="3">
        <v>45552</v>
      </c>
      <c r="E7630" s="4">
        <v>0.375</v>
      </c>
      <c r="F7630" t="s">
        <v>288</v>
      </c>
      <c r="G7630" t="s">
        <v>12</v>
      </c>
      <c r="H7630" s="12" t="s">
        <v>57</v>
      </c>
      <c r="I7630" s="12" t="str">
        <f>_xlfn.XLOOKUP(Tableau1[[#This Row],[AGENT]],AGENT,TYPE,"",0)</f>
        <v>RO</v>
      </c>
      <c r="J7630" s="13">
        <f>Tableau1[[#This Row],[Fin3]]-Tableau1[[#This Row],[Début2]]</f>
        <v>4.1666666666666685E-2</v>
      </c>
      <c r="K7630" s="12" t="str">
        <f>IF(MONTH(D7630)=1,"JANV",IF(MONTH(D7630)=2,"FEV",IF(MONTH(D7630)=3,"MARS",IF(MONTH(D7630)=4,"AVR",IF(MONTH(D7630)=5,"MAI",IF(MONTH(D7630)=6,"JUIN",IF(MONTH(D7630)=7,"JUILL",IF(MONTH(D7630)=8,"AOU",IF(MONTH(D7630)=9,"SEPT",IF(MONTH(D7630)=10,"OCT",IF(MONTH(D7630)=11,"NOV",IF(MONTH(D7630)=12,"DEC",""))))))))))))</f>
        <v>SEPT</v>
      </c>
    </row>
    <row r="7631" spans="1:11" x14ac:dyDescent="0.3">
      <c r="A7631" t="s">
        <v>288</v>
      </c>
      <c r="B7631" s="3">
        <v>45552</v>
      </c>
      <c r="C7631" s="4">
        <v>0.45833333333333331</v>
      </c>
      <c r="D7631" s="3">
        <v>45552</v>
      </c>
      <c r="E7631" s="4">
        <v>0.47916666666666669</v>
      </c>
      <c r="F7631" t="s">
        <v>288</v>
      </c>
      <c r="G7631" t="s">
        <v>12</v>
      </c>
      <c r="H7631" s="12" t="s">
        <v>57</v>
      </c>
      <c r="I7631" s="12" t="str">
        <f>_xlfn.XLOOKUP(Tableau1[[#This Row],[AGENT]],AGENT,TYPE,"",0)</f>
        <v>RO</v>
      </c>
      <c r="J7631" s="13">
        <f>Tableau1[[#This Row],[Fin3]]-Tableau1[[#This Row],[Début2]]</f>
        <v>2.083333333333337E-2</v>
      </c>
      <c r="K7631" s="12" t="str">
        <f>IF(MONTH(D7631)=1,"JANV",IF(MONTH(D7631)=2,"FEV",IF(MONTH(D7631)=3,"MARS",IF(MONTH(D7631)=4,"AVR",IF(MONTH(D7631)=5,"MAI",IF(MONTH(D7631)=6,"JUIN",IF(MONTH(D7631)=7,"JUILL",IF(MONTH(D7631)=8,"AOU",IF(MONTH(D7631)=9,"SEPT",IF(MONTH(D7631)=10,"OCT",IF(MONTH(D7631)=11,"NOV",IF(MONTH(D7631)=12,"DEC",""))))))))))))</f>
        <v>SEPT</v>
      </c>
    </row>
    <row r="7632" spans="1:11" x14ac:dyDescent="0.3">
      <c r="A7632" t="s">
        <v>288</v>
      </c>
      <c r="B7632" s="3">
        <v>45553</v>
      </c>
      <c r="C7632" s="4">
        <v>0.64583333333333337</v>
      </c>
      <c r="D7632" s="3">
        <v>45553</v>
      </c>
      <c r="E7632" s="4">
        <v>0.70833333333333337</v>
      </c>
      <c r="F7632" t="s">
        <v>288</v>
      </c>
      <c r="G7632" t="s">
        <v>12</v>
      </c>
      <c r="H7632" s="12" t="s">
        <v>57</v>
      </c>
      <c r="I7632" s="12" t="str">
        <f>_xlfn.XLOOKUP(Tableau1[[#This Row],[AGENT]],AGENT,TYPE,"",0)</f>
        <v>RO</v>
      </c>
      <c r="J7632" s="13">
        <f>Tableau1[[#This Row],[Fin3]]-Tableau1[[#This Row],[Début2]]</f>
        <v>6.25E-2</v>
      </c>
      <c r="K7632" s="12" t="str">
        <f>IF(MONTH(D7632)=1,"JANV",IF(MONTH(D7632)=2,"FEV",IF(MONTH(D7632)=3,"MARS",IF(MONTH(D7632)=4,"AVR",IF(MONTH(D7632)=5,"MAI",IF(MONTH(D7632)=6,"JUIN",IF(MONTH(D7632)=7,"JUILL",IF(MONTH(D7632)=8,"AOU",IF(MONTH(D7632)=9,"SEPT",IF(MONTH(D7632)=10,"OCT",IF(MONTH(D7632)=11,"NOV",IF(MONTH(D7632)=12,"DEC",""))))))))))))</f>
        <v>SEPT</v>
      </c>
    </row>
    <row r="7633" spans="1:11" x14ac:dyDescent="0.3">
      <c r="A7633" t="s">
        <v>288</v>
      </c>
      <c r="B7633" s="3">
        <v>45554</v>
      </c>
      <c r="C7633" s="4">
        <v>0.375</v>
      </c>
      <c r="D7633" s="3">
        <v>45554</v>
      </c>
      <c r="E7633" s="4">
        <v>0.47916666666666669</v>
      </c>
      <c r="F7633" t="s">
        <v>288</v>
      </c>
      <c r="G7633" t="s">
        <v>12</v>
      </c>
      <c r="H7633" s="12" t="s">
        <v>57</v>
      </c>
      <c r="I7633" s="12" t="str">
        <f>_xlfn.XLOOKUP(Tableau1[[#This Row],[AGENT]],AGENT,TYPE,"",0)</f>
        <v>RO</v>
      </c>
      <c r="J7633" s="13">
        <f>Tableau1[[#This Row],[Fin3]]-Tableau1[[#This Row],[Début2]]</f>
        <v>0.10416666666666669</v>
      </c>
      <c r="K7633" s="12" t="str">
        <f>IF(MONTH(D7633)=1,"JANV",IF(MONTH(D7633)=2,"FEV",IF(MONTH(D7633)=3,"MARS",IF(MONTH(D7633)=4,"AVR",IF(MONTH(D7633)=5,"MAI",IF(MONTH(D7633)=6,"JUIN",IF(MONTH(D7633)=7,"JUILL",IF(MONTH(D7633)=8,"AOU",IF(MONTH(D7633)=9,"SEPT",IF(MONTH(D7633)=10,"OCT",IF(MONTH(D7633)=11,"NOV",IF(MONTH(D7633)=12,"DEC",""))))))))))))</f>
        <v>SEPT</v>
      </c>
    </row>
    <row r="7634" spans="1:11" x14ac:dyDescent="0.3">
      <c r="A7634" t="s">
        <v>306</v>
      </c>
      <c r="B7634" s="3">
        <v>45321</v>
      </c>
      <c r="C7634" s="4">
        <v>0.35416666666666669</v>
      </c>
      <c r="D7634" s="3">
        <v>45321</v>
      </c>
      <c r="E7634" s="4">
        <v>0.5</v>
      </c>
      <c r="F7634" t="s">
        <v>288</v>
      </c>
      <c r="G7634" t="s">
        <v>282</v>
      </c>
      <c r="H7634" s="12" t="s">
        <v>57</v>
      </c>
      <c r="I7634" s="12" t="str">
        <f>_xlfn.XLOOKUP(Tableau1[[#This Row],[AGENT]],AGENT,TYPE,"",0)</f>
        <v>RO</v>
      </c>
      <c r="J7634" s="13">
        <f>Tableau1[[#This Row],[Fin3]]-Tableau1[[#This Row],[Début2]]</f>
        <v>0.14583333333333331</v>
      </c>
      <c r="K7634" s="12" t="str">
        <f>IF(MONTH(D7634)=1,"JANV",IF(MONTH(D7634)=2,"FEV",IF(MONTH(D7634)=3,"MARS",IF(MONTH(D7634)=4,"AVR",IF(MONTH(D7634)=5,"MAI",IF(MONTH(D7634)=6,"JUIN",IF(MONTH(D7634)=7,"JUILL",IF(MONTH(D7634)=8,"AOU",IF(MONTH(D7634)=9,"SEPT",IF(MONTH(D7634)=10,"OCT",IF(MONTH(D7634)=11,"NOV",IF(MONTH(D7634)=12,"DEC",""))))))))))))</f>
        <v>JANV</v>
      </c>
    </row>
    <row r="7635" spans="1:11" x14ac:dyDescent="0.3">
      <c r="A7635" t="s">
        <v>307</v>
      </c>
      <c r="B7635" s="3">
        <v>45321</v>
      </c>
      <c r="C7635" s="4">
        <v>0.54166666666666663</v>
      </c>
      <c r="D7635" s="3">
        <v>45321</v>
      </c>
      <c r="E7635" s="4">
        <v>0.70833333333333337</v>
      </c>
      <c r="F7635" t="s">
        <v>288</v>
      </c>
      <c r="G7635" t="s">
        <v>282</v>
      </c>
      <c r="H7635" s="12" t="s">
        <v>57</v>
      </c>
      <c r="I7635" s="12" t="str">
        <f>_xlfn.XLOOKUP(Tableau1[[#This Row],[AGENT]],AGENT,TYPE,"",0)</f>
        <v>RO</v>
      </c>
      <c r="J7635" s="13">
        <f>Tableau1[[#This Row],[Fin3]]-Tableau1[[#This Row],[Début2]]</f>
        <v>0.16666666666666674</v>
      </c>
      <c r="K7635" s="12" t="str">
        <f>IF(MONTH(D7635)=1,"JANV",IF(MONTH(D7635)=2,"FEV",IF(MONTH(D7635)=3,"MARS",IF(MONTH(D7635)=4,"AVR",IF(MONTH(D7635)=5,"MAI",IF(MONTH(D7635)=6,"JUIN",IF(MONTH(D7635)=7,"JUILL",IF(MONTH(D7635)=8,"AOU",IF(MONTH(D7635)=9,"SEPT",IF(MONTH(D7635)=10,"OCT",IF(MONTH(D7635)=11,"NOV",IF(MONTH(D7635)=12,"DEC",""))))))))))))</f>
        <v>JANV</v>
      </c>
    </row>
    <row r="7636" spans="1:11" x14ac:dyDescent="0.3">
      <c r="A7636" t="s">
        <v>1111</v>
      </c>
      <c r="B7636" s="3">
        <v>45406</v>
      </c>
      <c r="C7636" s="4">
        <v>0.33333333333333331</v>
      </c>
      <c r="D7636" s="3">
        <v>45406</v>
      </c>
      <c r="E7636" s="4">
        <v>0.5</v>
      </c>
      <c r="F7636" t="s">
        <v>288</v>
      </c>
      <c r="G7636" t="s">
        <v>282</v>
      </c>
      <c r="H7636" s="12" t="s">
        <v>57</v>
      </c>
      <c r="I7636" s="12" t="str">
        <f>_xlfn.XLOOKUP(Tableau1[[#This Row],[AGENT]],AGENT,TYPE,"",0)</f>
        <v>RO</v>
      </c>
      <c r="J7636" s="13">
        <f>Tableau1[[#This Row],[Fin3]]-Tableau1[[#This Row],[Début2]]</f>
        <v>0.16666666666666669</v>
      </c>
      <c r="K7636" s="12" t="str">
        <f>IF(MONTH(D7636)=1,"JANV",IF(MONTH(D7636)=2,"FEV",IF(MONTH(D7636)=3,"MARS",IF(MONTH(D7636)=4,"AVR",IF(MONTH(D7636)=5,"MAI",IF(MONTH(D7636)=6,"JUIN",IF(MONTH(D7636)=7,"JUILL",IF(MONTH(D7636)=8,"AOU",IF(MONTH(D7636)=9,"SEPT",IF(MONTH(D7636)=10,"OCT",IF(MONTH(D7636)=11,"NOV",IF(MONTH(D7636)=12,"DEC",""))))))))))))</f>
        <v>AVR</v>
      </c>
    </row>
    <row r="7637" spans="1:11" x14ac:dyDescent="0.3">
      <c r="A7637" t="s">
        <v>288</v>
      </c>
      <c r="B7637" s="3">
        <v>45436</v>
      </c>
      <c r="C7637" s="4">
        <v>0.33333333333333331</v>
      </c>
      <c r="D7637" s="3">
        <v>45436</v>
      </c>
      <c r="E7637" s="4">
        <v>0.45833333333333331</v>
      </c>
      <c r="F7637" t="s">
        <v>288</v>
      </c>
      <c r="G7637" t="s">
        <v>282</v>
      </c>
      <c r="H7637" s="12" t="s">
        <v>57</v>
      </c>
      <c r="I7637" s="12" t="str">
        <f>_xlfn.XLOOKUP(Tableau1[[#This Row],[AGENT]],AGENT,TYPE,"",0)</f>
        <v>RO</v>
      </c>
      <c r="J7637" s="13">
        <f>Tableau1[[#This Row],[Fin3]]-Tableau1[[#This Row],[Début2]]</f>
        <v>0.125</v>
      </c>
      <c r="K7637" s="12" t="str">
        <f>IF(MONTH(D7637)=1,"JANV",IF(MONTH(D7637)=2,"FEV",IF(MONTH(D7637)=3,"MARS",IF(MONTH(D7637)=4,"AVR",IF(MONTH(D7637)=5,"MAI",IF(MONTH(D7637)=6,"JUIN",IF(MONTH(D7637)=7,"JUILL",IF(MONTH(D7637)=8,"AOU",IF(MONTH(D7637)=9,"SEPT",IF(MONTH(D7637)=10,"OCT",IF(MONTH(D7637)=11,"NOV",IF(MONTH(D7637)=12,"DEC",""))))))))))))</f>
        <v>MAI</v>
      </c>
    </row>
    <row r="7638" spans="1:11" x14ac:dyDescent="0.3">
      <c r="A7638" t="s">
        <v>608</v>
      </c>
      <c r="B7638" s="3">
        <v>45328</v>
      </c>
      <c r="C7638" s="4">
        <v>0.4375</v>
      </c>
      <c r="D7638" s="3">
        <v>45328</v>
      </c>
      <c r="E7638" s="4">
        <v>0.5</v>
      </c>
      <c r="F7638" t="s">
        <v>609</v>
      </c>
      <c r="G7638" t="s">
        <v>12</v>
      </c>
      <c r="H7638" s="12" t="s">
        <v>57</v>
      </c>
      <c r="I7638" s="12" t="str">
        <f>_xlfn.XLOOKUP(Tableau1[[#This Row],[AGENT]],AGENT,TYPE,"",0)</f>
        <v>RO</v>
      </c>
      <c r="J7638" s="13">
        <f>Tableau1[[#This Row],[Fin3]]-Tableau1[[#This Row],[Début2]]</f>
        <v>6.25E-2</v>
      </c>
      <c r="K7638" s="12" t="str">
        <f>IF(MONTH(D7638)=1,"JANV",IF(MONTH(D7638)=2,"FEV",IF(MONTH(D7638)=3,"MARS",IF(MONTH(D7638)=4,"AVR",IF(MONTH(D7638)=5,"MAI",IF(MONTH(D7638)=6,"JUIN",IF(MONTH(D7638)=7,"JUILL",IF(MONTH(D7638)=8,"AOU",IF(MONTH(D7638)=9,"SEPT",IF(MONTH(D7638)=10,"OCT",IF(MONTH(D7638)=11,"NOV",IF(MONTH(D7638)=12,"DEC",""))))))))))))</f>
        <v>FEV</v>
      </c>
    </row>
    <row r="7639" spans="1:11" x14ac:dyDescent="0.3">
      <c r="A7639" t="s">
        <v>609</v>
      </c>
      <c r="B7639" s="3">
        <v>45344</v>
      </c>
      <c r="C7639" s="4">
        <v>0.6875</v>
      </c>
      <c r="D7639" s="3">
        <v>45344</v>
      </c>
      <c r="E7639" s="4">
        <v>0.75</v>
      </c>
      <c r="F7639" t="s">
        <v>609</v>
      </c>
      <c r="G7639" t="s">
        <v>12</v>
      </c>
      <c r="H7639" s="12" t="s">
        <v>57</v>
      </c>
      <c r="I7639" s="12" t="str">
        <f>_xlfn.XLOOKUP(Tableau1[[#This Row],[AGENT]],AGENT,TYPE,"",0)</f>
        <v>RO</v>
      </c>
      <c r="J7639" s="13">
        <f>Tableau1[[#This Row],[Fin3]]-Tableau1[[#This Row],[Début2]]</f>
        <v>6.25E-2</v>
      </c>
      <c r="K7639" s="12" t="str">
        <f>IF(MONTH(D7639)=1,"JANV",IF(MONTH(D7639)=2,"FEV",IF(MONTH(D7639)=3,"MARS",IF(MONTH(D7639)=4,"AVR",IF(MONTH(D7639)=5,"MAI",IF(MONTH(D7639)=6,"JUIN",IF(MONTH(D7639)=7,"JUILL",IF(MONTH(D7639)=8,"AOU",IF(MONTH(D7639)=9,"SEPT",IF(MONTH(D7639)=10,"OCT",IF(MONTH(D7639)=11,"NOV",IF(MONTH(D7639)=12,"DEC",""))))))))))))</f>
        <v>FEV</v>
      </c>
    </row>
    <row r="7640" spans="1:11" x14ac:dyDescent="0.3">
      <c r="A7640" t="s">
        <v>609</v>
      </c>
      <c r="B7640" s="3">
        <v>45345</v>
      </c>
      <c r="C7640" s="4">
        <v>0.33333333333333331</v>
      </c>
      <c r="D7640" s="3">
        <v>45345</v>
      </c>
      <c r="E7640" s="4">
        <v>0.45833333333333331</v>
      </c>
      <c r="F7640" t="s">
        <v>609</v>
      </c>
      <c r="G7640" t="s">
        <v>12</v>
      </c>
      <c r="H7640" s="12" t="s">
        <v>57</v>
      </c>
      <c r="I7640" s="12" t="str">
        <f>_xlfn.XLOOKUP(Tableau1[[#This Row],[AGENT]],AGENT,TYPE,"",0)</f>
        <v>RO</v>
      </c>
      <c r="J7640" s="13">
        <f>Tableau1[[#This Row],[Fin3]]-Tableau1[[#This Row],[Début2]]</f>
        <v>0.125</v>
      </c>
      <c r="K7640" s="12" t="str">
        <f>IF(MONTH(D7640)=1,"JANV",IF(MONTH(D7640)=2,"FEV",IF(MONTH(D7640)=3,"MARS",IF(MONTH(D7640)=4,"AVR",IF(MONTH(D7640)=5,"MAI",IF(MONTH(D7640)=6,"JUIN",IF(MONTH(D7640)=7,"JUILL",IF(MONTH(D7640)=8,"AOU",IF(MONTH(D7640)=9,"SEPT",IF(MONTH(D7640)=10,"OCT",IF(MONTH(D7640)=11,"NOV",IF(MONTH(D7640)=12,"DEC",""))))))))))))</f>
        <v>FEV</v>
      </c>
    </row>
    <row r="7641" spans="1:11" x14ac:dyDescent="0.3">
      <c r="A7641" t="s">
        <v>609</v>
      </c>
      <c r="B7641" s="3">
        <v>45349</v>
      </c>
      <c r="C7641" s="4">
        <v>0.66666666666666663</v>
      </c>
      <c r="D7641" s="3">
        <v>45349</v>
      </c>
      <c r="E7641" s="4">
        <v>0.70833333333333337</v>
      </c>
      <c r="F7641" t="s">
        <v>609</v>
      </c>
      <c r="G7641" t="s">
        <v>12</v>
      </c>
      <c r="H7641" s="12" t="s">
        <v>57</v>
      </c>
      <c r="I7641" s="12" t="str">
        <f>_xlfn.XLOOKUP(Tableau1[[#This Row],[AGENT]],AGENT,TYPE,"",0)</f>
        <v>RO</v>
      </c>
      <c r="J7641" s="13">
        <f>Tableau1[[#This Row],[Fin3]]-Tableau1[[#This Row],[Début2]]</f>
        <v>4.1666666666666741E-2</v>
      </c>
      <c r="K7641" s="12" t="str">
        <f>IF(MONTH(D7641)=1,"JANV",IF(MONTH(D7641)=2,"FEV",IF(MONTH(D7641)=3,"MARS",IF(MONTH(D7641)=4,"AVR",IF(MONTH(D7641)=5,"MAI",IF(MONTH(D7641)=6,"JUIN",IF(MONTH(D7641)=7,"JUILL",IF(MONTH(D7641)=8,"AOU",IF(MONTH(D7641)=9,"SEPT",IF(MONTH(D7641)=10,"OCT",IF(MONTH(D7641)=11,"NOV",IF(MONTH(D7641)=12,"DEC",""))))))))))))</f>
        <v>FEV</v>
      </c>
    </row>
    <row r="7642" spans="1:11" x14ac:dyDescent="0.3">
      <c r="A7642" t="s">
        <v>632</v>
      </c>
      <c r="B7642" s="3">
        <v>45350</v>
      </c>
      <c r="C7642" s="4">
        <v>0.54166666666666663</v>
      </c>
      <c r="D7642" s="3">
        <v>45350</v>
      </c>
      <c r="E7642" s="4">
        <v>0.70833333333333337</v>
      </c>
      <c r="F7642" t="s">
        <v>609</v>
      </c>
      <c r="G7642" t="s">
        <v>12</v>
      </c>
      <c r="H7642" s="12" t="s">
        <v>57</v>
      </c>
      <c r="I7642" s="12" t="str">
        <f>_xlfn.XLOOKUP(Tableau1[[#This Row],[AGENT]],AGENT,TYPE,"",0)</f>
        <v>RO</v>
      </c>
      <c r="J7642" s="13">
        <f>Tableau1[[#This Row],[Fin3]]-Tableau1[[#This Row],[Début2]]</f>
        <v>0.16666666666666674</v>
      </c>
      <c r="K7642" s="12" t="str">
        <f>IF(MONTH(D7642)=1,"JANV",IF(MONTH(D7642)=2,"FEV",IF(MONTH(D7642)=3,"MARS",IF(MONTH(D7642)=4,"AVR",IF(MONTH(D7642)=5,"MAI",IF(MONTH(D7642)=6,"JUIN",IF(MONTH(D7642)=7,"JUILL",IF(MONTH(D7642)=8,"AOU",IF(MONTH(D7642)=9,"SEPT",IF(MONTH(D7642)=10,"OCT",IF(MONTH(D7642)=11,"NOV",IF(MONTH(D7642)=12,"DEC",""))))))))))))</f>
        <v>FEV</v>
      </c>
    </row>
    <row r="7643" spans="1:11" x14ac:dyDescent="0.3">
      <c r="A7643" t="s">
        <v>632</v>
      </c>
      <c r="B7643" s="3">
        <v>45351</v>
      </c>
      <c r="C7643" s="4">
        <v>0.33333333333333331</v>
      </c>
      <c r="D7643" s="3">
        <v>45351</v>
      </c>
      <c r="E7643" s="4">
        <v>0.5</v>
      </c>
      <c r="F7643" t="s">
        <v>609</v>
      </c>
      <c r="G7643" t="s">
        <v>12</v>
      </c>
      <c r="H7643" s="12" t="s">
        <v>57</v>
      </c>
      <c r="I7643" s="12" t="str">
        <f>_xlfn.XLOOKUP(Tableau1[[#This Row],[AGENT]],AGENT,TYPE,"",0)</f>
        <v>RO</v>
      </c>
      <c r="J7643" s="13">
        <f>Tableau1[[#This Row],[Fin3]]-Tableau1[[#This Row],[Début2]]</f>
        <v>0.16666666666666669</v>
      </c>
      <c r="K7643" s="12" t="str">
        <f>IF(MONTH(D7643)=1,"JANV",IF(MONTH(D7643)=2,"FEV",IF(MONTH(D7643)=3,"MARS",IF(MONTH(D7643)=4,"AVR",IF(MONTH(D7643)=5,"MAI",IF(MONTH(D7643)=6,"JUIN",IF(MONTH(D7643)=7,"JUILL",IF(MONTH(D7643)=8,"AOU",IF(MONTH(D7643)=9,"SEPT",IF(MONTH(D7643)=10,"OCT",IF(MONTH(D7643)=11,"NOV",IF(MONTH(D7643)=12,"DEC",""))))))))))))</f>
        <v>FEV</v>
      </c>
    </row>
    <row r="7644" spans="1:11" x14ac:dyDescent="0.3">
      <c r="A7644" t="s">
        <v>609</v>
      </c>
      <c r="B7644" s="3">
        <v>45352</v>
      </c>
      <c r="C7644" s="4">
        <v>0.33333333333333331</v>
      </c>
      <c r="D7644" s="3">
        <v>45352</v>
      </c>
      <c r="E7644" s="4">
        <v>0.375</v>
      </c>
      <c r="F7644" t="s">
        <v>609</v>
      </c>
      <c r="G7644" t="s">
        <v>12</v>
      </c>
      <c r="H7644" s="12" t="s">
        <v>57</v>
      </c>
      <c r="I7644" s="12" t="str">
        <f>_xlfn.XLOOKUP(Tableau1[[#This Row],[AGENT]],AGENT,TYPE,"",0)</f>
        <v>RO</v>
      </c>
      <c r="J7644" s="13">
        <f>Tableau1[[#This Row],[Fin3]]-Tableau1[[#This Row],[Début2]]</f>
        <v>4.1666666666666685E-2</v>
      </c>
      <c r="K7644" s="12" t="str">
        <f>IF(MONTH(D7644)=1,"JANV",IF(MONTH(D7644)=2,"FEV",IF(MONTH(D7644)=3,"MARS",IF(MONTH(D7644)=4,"AVR",IF(MONTH(D7644)=5,"MAI",IF(MONTH(D7644)=6,"JUIN",IF(MONTH(D7644)=7,"JUILL",IF(MONTH(D7644)=8,"AOU",IF(MONTH(D7644)=9,"SEPT",IF(MONTH(D7644)=10,"OCT",IF(MONTH(D7644)=11,"NOV",IF(MONTH(D7644)=12,"DEC",""))))))))))))</f>
        <v>MARS</v>
      </c>
    </row>
    <row r="7645" spans="1:11" x14ac:dyDescent="0.3">
      <c r="A7645" t="s">
        <v>609</v>
      </c>
      <c r="B7645" s="3">
        <v>45355</v>
      </c>
      <c r="C7645" s="4">
        <v>0.41666666666666669</v>
      </c>
      <c r="D7645" s="3">
        <v>45355</v>
      </c>
      <c r="E7645" s="4">
        <v>0.5</v>
      </c>
      <c r="F7645" t="s">
        <v>609</v>
      </c>
      <c r="G7645" t="s">
        <v>12</v>
      </c>
      <c r="H7645" s="12" t="s">
        <v>57</v>
      </c>
      <c r="I7645" s="12" t="str">
        <f>_xlfn.XLOOKUP(Tableau1[[#This Row],[AGENT]],AGENT,TYPE,"",0)</f>
        <v>RO</v>
      </c>
      <c r="J7645" s="13">
        <f>Tableau1[[#This Row],[Fin3]]-Tableau1[[#This Row],[Début2]]</f>
        <v>8.3333333333333315E-2</v>
      </c>
      <c r="K7645" s="12" t="str">
        <f>IF(MONTH(D7645)=1,"JANV",IF(MONTH(D7645)=2,"FEV",IF(MONTH(D7645)=3,"MARS",IF(MONTH(D7645)=4,"AVR",IF(MONTH(D7645)=5,"MAI",IF(MONTH(D7645)=6,"JUIN",IF(MONTH(D7645)=7,"JUILL",IF(MONTH(D7645)=8,"AOU",IF(MONTH(D7645)=9,"SEPT",IF(MONTH(D7645)=10,"OCT",IF(MONTH(D7645)=11,"NOV",IF(MONTH(D7645)=12,"DEC",""))))))))))))</f>
        <v>MARS</v>
      </c>
    </row>
    <row r="7646" spans="1:11" x14ac:dyDescent="0.3">
      <c r="A7646" t="s">
        <v>609</v>
      </c>
      <c r="B7646" s="3">
        <v>45355</v>
      </c>
      <c r="C7646" s="4">
        <v>0.60416666666666663</v>
      </c>
      <c r="D7646" s="3">
        <v>45355</v>
      </c>
      <c r="E7646" s="4">
        <v>0.70833333333333337</v>
      </c>
      <c r="F7646" t="s">
        <v>609</v>
      </c>
      <c r="G7646" t="s">
        <v>12</v>
      </c>
      <c r="H7646" s="12" t="s">
        <v>57</v>
      </c>
      <c r="I7646" s="12" t="str">
        <f>_xlfn.XLOOKUP(Tableau1[[#This Row],[AGENT]],AGENT,TYPE,"",0)</f>
        <v>RO</v>
      </c>
      <c r="J7646" s="13">
        <f>Tableau1[[#This Row],[Fin3]]-Tableau1[[#This Row],[Début2]]</f>
        <v>0.10416666666666674</v>
      </c>
      <c r="K7646" s="12" t="str">
        <f>IF(MONTH(D7646)=1,"JANV",IF(MONTH(D7646)=2,"FEV",IF(MONTH(D7646)=3,"MARS",IF(MONTH(D7646)=4,"AVR",IF(MONTH(D7646)=5,"MAI",IF(MONTH(D7646)=6,"JUIN",IF(MONTH(D7646)=7,"JUILL",IF(MONTH(D7646)=8,"AOU",IF(MONTH(D7646)=9,"SEPT",IF(MONTH(D7646)=10,"OCT",IF(MONTH(D7646)=11,"NOV",IF(MONTH(D7646)=12,"DEC",""))))))))))))</f>
        <v>MARS</v>
      </c>
    </row>
    <row r="7647" spans="1:11" x14ac:dyDescent="0.3">
      <c r="A7647" t="s">
        <v>609</v>
      </c>
      <c r="B7647" s="3">
        <v>45356</v>
      </c>
      <c r="C7647" s="4">
        <v>0.35416666666666669</v>
      </c>
      <c r="D7647" s="3">
        <v>45356</v>
      </c>
      <c r="E7647" s="4">
        <v>0.41666666666666669</v>
      </c>
      <c r="F7647" t="s">
        <v>609</v>
      </c>
      <c r="G7647" t="s">
        <v>12</v>
      </c>
      <c r="H7647" s="12" t="s">
        <v>57</v>
      </c>
      <c r="I7647" s="12" t="str">
        <f>_xlfn.XLOOKUP(Tableau1[[#This Row],[AGENT]],AGENT,TYPE,"",0)</f>
        <v>RO</v>
      </c>
      <c r="J7647" s="13">
        <f>Tableau1[[#This Row],[Fin3]]-Tableau1[[#This Row],[Début2]]</f>
        <v>6.25E-2</v>
      </c>
      <c r="K7647" s="12" t="str">
        <f>IF(MONTH(D7647)=1,"JANV",IF(MONTH(D7647)=2,"FEV",IF(MONTH(D7647)=3,"MARS",IF(MONTH(D7647)=4,"AVR",IF(MONTH(D7647)=5,"MAI",IF(MONTH(D7647)=6,"JUIN",IF(MONTH(D7647)=7,"JUILL",IF(MONTH(D7647)=8,"AOU",IF(MONTH(D7647)=9,"SEPT",IF(MONTH(D7647)=10,"OCT",IF(MONTH(D7647)=11,"NOV",IF(MONTH(D7647)=12,"DEC",""))))))))))))</f>
        <v>MARS</v>
      </c>
    </row>
    <row r="7648" spans="1:11" x14ac:dyDescent="0.3">
      <c r="A7648" t="s">
        <v>609</v>
      </c>
      <c r="B7648" s="3">
        <v>45356</v>
      </c>
      <c r="C7648" s="4">
        <v>0.45833333333333331</v>
      </c>
      <c r="D7648" s="3">
        <v>45356</v>
      </c>
      <c r="E7648" s="4">
        <v>0.5</v>
      </c>
      <c r="F7648" t="s">
        <v>609</v>
      </c>
      <c r="G7648" t="s">
        <v>12</v>
      </c>
      <c r="H7648" s="12" t="s">
        <v>57</v>
      </c>
      <c r="I7648" s="12" t="str">
        <f>_xlfn.XLOOKUP(Tableau1[[#This Row],[AGENT]],AGENT,TYPE,"",0)</f>
        <v>RO</v>
      </c>
      <c r="J7648" s="13">
        <f>Tableau1[[#This Row],[Fin3]]-Tableau1[[#This Row],[Début2]]</f>
        <v>4.1666666666666685E-2</v>
      </c>
      <c r="K7648" s="12" t="str">
        <f>IF(MONTH(D7648)=1,"JANV",IF(MONTH(D7648)=2,"FEV",IF(MONTH(D7648)=3,"MARS",IF(MONTH(D7648)=4,"AVR",IF(MONTH(D7648)=5,"MAI",IF(MONTH(D7648)=6,"JUIN",IF(MONTH(D7648)=7,"JUILL",IF(MONTH(D7648)=8,"AOU",IF(MONTH(D7648)=9,"SEPT",IF(MONTH(D7648)=10,"OCT",IF(MONTH(D7648)=11,"NOV",IF(MONTH(D7648)=12,"DEC",""))))))))))))</f>
        <v>MARS</v>
      </c>
    </row>
    <row r="7649" spans="1:11" x14ac:dyDescent="0.3">
      <c r="A7649" t="s">
        <v>609</v>
      </c>
      <c r="B7649" s="3">
        <v>45356</v>
      </c>
      <c r="C7649" s="4">
        <v>0.625</v>
      </c>
      <c r="D7649" s="3">
        <v>45356</v>
      </c>
      <c r="E7649" s="4">
        <v>0.70833333333333337</v>
      </c>
      <c r="F7649" t="s">
        <v>609</v>
      </c>
      <c r="G7649" t="s">
        <v>12</v>
      </c>
      <c r="H7649" s="12" t="s">
        <v>57</v>
      </c>
      <c r="I7649" s="12" t="str">
        <f>_xlfn.XLOOKUP(Tableau1[[#This Row],[AGENT]],AGENT,TYPE,"",0)</f>
        <v>RO</v>
      </c>
      <c r="J7649" s="13">
        <f>Tableau1[[#This Row],[Fin3]]-Tableau1[[#This Row],[Début2]]</f>
        <v>8.333333333333337E-2</v>
      </c>
      <c r="K7649" s="12" t="str">
        <f>IF(MONTH(D7649)=1,"JANV",IF(MONTH(D7649)=2,"FEV",IF(MONTH(D7649)=3,"MARS",IF(MONTH(D7649)=4,"AVR",IF(MONTH(D7649)=5,"MAI",IF(MONTH(D7649)=6,"JUIN",IF(MONTH(D7649)=7,"JUILL",IF(MONTH(D7649)=8,"AOU",IF(MONTH(D7649)=9,"SEPT",IF(MONTH(D7649)=10,"OCT",IF(MONTH(D7649)=11,"NOV",IF(MONTH(D7649)=12,"DEC",""))))))))))))</f>
        <v>MARS</v>
      </c>
    </row>
    <row r="7650" spans="1:11" x14ac:dyDescent="0.3">
      <c r="A7650" t="s">
        <v>641</v>
      </c>
      <c r="B7650" s="3">
        <v>45363</v>
      </c>
      <c r="C7650" s="4">
        <v>0.64583333333333337</v>
      </c>
      <c r="D7650" s="3">
        <v>45363</v>
      </c>
      <c r="E7650" s="4">
        <v>0.70833333333333337</v>
      </c>
      <c r="F7650" t="s">
        <v>609</v>
      </c>
      <c r="G7650" t="s">
        <v>12</v>
      </c>
      <c r="H7650" s="12" t="s">
        <v>57</v>
      </c>
      <c r="I7650" s="12" t="str">
        <f>_xlfn.XLOOKUP(Tableau1[[#This Row],[AGENT]],AGENT,TYPE,"",0)</f>
        <v>RO</v>
      </c>
      <c r="J7650" s="13">
        <f>Tableau1[[#This Row],[Fin3]]-Tableau1[[#This Row],[Début2]]</f>
        <v>6.25E-2</v>
      </c>
      <c r="K7650" s="12" t="str">
        <f>IF(MONTH(D7650)=1,"JANV",IF(MONTH(D7650)=2,"FEV",IF(MONTH(D7650)=3,"MARS",IF(MONTH(D7650)=4,"AVR",IF(MONTH(D7650)=5,"MAI",IF(MONTH(D7650)=6,"JUIN",IF(MONTH(D7650)=7,"JUILL",IF(MONTH(D7650)=8,"AOU",IF(MONTH(D7650)=9,"SEPT",IF(MONTH(D7650)=10,"OCT",IF(MONTH(D7650)=11,"NOV",IF(MONTH(D7650)=12,"DEC",""))))))))))))</f>
        <v>MARS</v>
      </c>
    </row>
    <row r="7651" spans="1:11" x14ac:dyDescent="0.3">
      <c r="A7651" t="s">
        <v>609</v>
      </c>
      <c r="B7651" s="3">
        <v>45362</v>
      </c>
      <c r="C7651" s="4">
        <v>0.45833333333333331</v>
      </c>
      <c r="D7651" s="3">
        <v>45362</v>
      </c>
      <c r="E7651" s="4">
        <v>0.5</v>
      </c>
      <c r="F7651" t="s">
        <v>609</v>
      </c>
      <c r="G7651" t="s">
        <v>12</v>
      </c>
      <c r="H7651" s="12" t="s">
        <v>57</v>
      </c>
      <c r="I7651" s="12" t="str">
        <f>_xlfn.XLOOKUP(Tableau1[[#This Row],[AGENT]],AGENT,TYPE,"",0)</f>
        <v>RO</v>
      </c>
      <c r="J7651" s="13">
        <f>Tableau1[[#This Row],[Fin3]]-Tableau1[[#This Row],[Début2]]</f>
        <v>4.1666666666666685E-2</v>
      </c>
      <c r="K7651" s="12" t="str">
        <f>IF(MONTH(D7651)=1,"JANV",IF(MONTH(D7651)=2,"FEV",IF(MONTH(D7651)=3,"MARS",IF(MONTH(D7651)=4,"AVR",IF(MONTH(D7651)=5,"MAI",IF(MONTH(D7651)=6,"JUIN",IF(MONTH(D7651)=7,"JUILL",IF(MONTH(D7651)=8,"AOU",IF(MONTH(D7651)=9,"SEPT",IF(MONTH(D7651)=10,"OCT",IF(MONTH(D7651)=11,"NOV",IF(MONTH(D7651)=12,"DEC",""))))))))))))</f>
        <v>MARS</v>
      </c>
    </row>
    <row r="7652" spans="1:11" x14ac:dyDescent="0.3">
      <c r="A7652" t="s">
        <v>609</v>
      </c>
      <c r="B7652" s="3">
        <v>45363</v>
      </c>
      <c r="C7652" s="4">
        <v>0.33333333333333331</v>
      </c>
      <c r="D7652" s="3">
        <v>45363</v>
      </c>
      <c r="E7652" s="4">
        <v>0.47916666666666669</v>
      </c>
      <c r="F7652" t="s">
        <v>609</v>
      </c>
      <c r="G7652" t="s">
        <v>12</v>
      </c>
      <c r="H7652" s="12" t="s">
        <v>57</v>
      </c>
      <c r="I7652" s="12" t="str">
        <f>_xlfn.XLOOKUP(Tableau1[[#This Row],[AGENT]],AGENT,TYPE,"",0)</f>
        <v>RO</v>
      </c>
      <c r="J7652" s="13">
        <f>Tableau1[[#This Row],[Fin3]]-Tableau1[[#This Row],[Début2]]</f>
        <v>0.14583333333333337</v>
      </c>
      <c r="K7652" s="12" t="str">
        <f>IF(MONTH(D7652)=1,"JANV",IF(MONTH(D7652)=2,"FEV",IF(MONTH(D7652)=3,"MARS",IF(MONTH(D7652)=4,"AVR",IF(MONTH(D7652)=5,"MAI",IF(MONTH(D7652)=6,"JUIN",IF(MONTH(D7652)=7,"JUILL",IF(MONTH(D7652)=8,"AOU",IF(MONTH(D7652)=9,"SEPT",IF(MONTH(D7652)=10,"OCT",IF(MONTH(D7652)=11,"NOV",IF(MONTH(D7652)=12,"DEC",""))))))))))))</f>
        <v>MARS</v>
      </c>
    </row>
    <row r="7653" spans="1:11" x14ac:dyDescent="0.3">
      <c r="A7653" t="s">
        <v>609</v>
      </c>
      <c r="B7653" s="3">
        <v>45363</v>
      </c>
      <c r="C7653" s="4">
        <v>0.5625</v>
      </c>
      <c r="D7653" s="3">
        <v>45363</v>
      </c>
      <c r="E7653" s="4">
        <v>0.60416666666666663</v>
      </c>
      <c r="F7653" t="s">
        <v>609</v>
      </c>
      <c r="G7653" t="s">
        <v>12</v>
      </c>
      <c r="H7653" s="12" t="s">
        <v>57</v>
      </c>
      <c r="I7653" s="12" t="str">
        <f>_xlfn.XLOOKUP(Tableau1[[#This Row],[AGENT]],AGENT,TYPE,"",0)</f>
        <v>RO</v>
      </c>
      <c r="J7653" s="13">
        <f>Tableau1[[#This Row],[Fin3]]-Tableau1[[#This Row],[Début2]]</f>
        <v>4.166666666666663E-2</v>
      </c>
      <c r="K7653" s="12" t="str">
        <f>IF(MONTH(D7653)=1,"JANV",IF(MONTH(D7653)=2,"FEV",IF(MONTH(D7653)=3,"MARS",IF(MONTH(D7653)=4,"AVR",IF(MONTH(D7653)=5,"MAI",IF(MONTH(D7653)=6,"JUIN",IF(MONTH(D7653)=7,"JUILL",IF(MONTH(D7653)=8,"AOU",IF(MONTH(D7653)=9,"SEPT",IF(MONTH(D7653)=10,"OCT",IF(MONTH(D7653)=11,"NOV",IF(MONTH(D7653)=12,"DEC",""))))))))))))</f>
        <v>MARS</v>
      </c>
    </row>
    <row r="7654" spans="1:11" x14ac:dyDescent="0.3">
      <c r="A7654" t="s">
        <v>609</v>
      </c>
      <c r="B7654" s="3">
        <v>45364</v>
      </c>
      <c r="C7654" s="4">
        <v>0.33333333333333331</v>
      </c>
      <c r="D7654" s="3">
        <v>45364</v>
      </c>
      <c r="E7654" s="4">
        <v>0.41666666666666669</v>
      </c>
      <c r="F7654" t="s">
        <v>609</v>
      </c>
      <c r="G7654" t="s">
        <v>12</v>
      </c>
      <c r="H7654" s="12" t="s">
        <v>57</v>
      </c>
      <c r="I7654" s="12" t="str">
        <f>_xlfn.XLOOKUP(Tableau1[[#This Row],[AGENT]],AGENT,TYPE,"",0)</f>
        <v>RO</v>
      </c>
      <c r="J7654" s="13">
        <f>Tableau1[[#This Row],[Fin3]]-Tableau1[[#This Row],[Début2]]</f>
        <v>8.333333333333337E-2</v>
      </c>
      <c r="K7654" s="12" t="str">
        <f>IF(MONTH(D7654)=1,"JANV",IF(MONTH(D7654)=2,"FEV",IF(MONTH(D7654)=3,"MARS",IF(MONTH(D7654)=4,"AVR",IF(MONTH(D7654)=5,"MAI",IF(MONTH(D7654)=6,"JUIN",IF(MONTH(D7654)=7,"JUILL",IF(MONTH(D7654)=8,"AOU",IF(MONTH(D7654)=9,"SEPT",IF(MONTH(D7654)=10,"OCT",IF(MONTH(D7654)=11,"NOV",IF(MONTH(D7654)=12,"DEC",""))))))))))))</f>
        <v>MARS</v>
      </c>
    </row>
    <row r="7655" spans="1:11" x14ac:dyDescent="0.3">
      <c r="A7655" t="s">
        <v>609</v>
      </c>
      <c r="B7655" s="3">
        <v>45364</v>
      </c>
      <c r="C7655" s="4">
        <v>0.625</v>
      </c>
      <c r="D7655" s="3">
        <v>45364</v>
      </c>
      <c r="E7655" s="4">
        <v>0.64583333333333337</v>
      </c>
      <c r="F7655" t="s">
        <v>609</v>
      </c>
      <c r="G7655" t="s">
        <v>12</v>
      </c>
      <c r="H7655" s="12" t="s">
        <v>57</v>
      </c>
      <c r="I7655" s="12" t="str">
        <f>_xlfn.XLOOKUP(Tableau1[[#This Row],[AGENT]],AGENT,TYPE,"",0)</f>
        <v>RO</v>
      </c>
      <c r="J7655" s="13">
        <f>Tableau1[[#This Row],[Fin3]]-Tableau1[[#This Row],[Début2]]</f>
        <v>2.083333333333337E-2</v>
      </c>
      <c r="K7655" s="12" t="str">
        <f>IF(MONTH(D7655)=1,"JANV",IF(MONTH(D7655)=2,"FEV",IF(MONTH(D7655)=3,"MARS",IF(MONTH(D7655)=4,"AVR",IF(MONTH(D7655)=5,"MAI",IF(MONTH(D7655)=6,"JUIN",IF(MONTH(D7655)=7,"JUILL",IF(MONTH(D7655)=8,"AOU",IF(MONTH(D7655)=9,"SEPT",IF(MONTH(D7655)=10,"OCT",IF(MONTH(D7655)=11,"NOV",IF(MONTH(D7655)=12,"DEC",""))))))))))))</f>
        <v>MARS</v>
      </c>
    </row>
    <row r="7656" spans="1:11" x14ac:dyDescent="0.3">
      <c r="A7656" t="s">
        <v>609</v>
      </c>
      <c r="B7656" s="3">
        <v>45369</v>
      </c>
      <c r="C7656" s="4">
        <v>0.39583333333333331</v>
      </c>
      <c r="D7656" s="3">
        <v>45369</v>
      </c>
      <c r="E7656" s="4">
        <v>0.41666666666666669</v>
      </c>
      <c r="F7656" t="s">
        <v>609</v>
      </c>
      <c r="G7656" t="s">
        <v>12</v>
      </c>
      <c r="H7656" s="12" t="s">
        <v>57</v>
      </c>
      <c r="I7656" s="12" t="str">
        <f>_xlfn.XLOOKUP(Tableau1[[#This Row],[AGENT]],AGENT,TYPE,"",0)</f>
        <v>RO</v>
      </c>
      <c r="J7656" s="13">
        <f>Tableau1[[#This Row],[Fin3]]-Tableau1[[#This Row],[Début2]]</f>
        <v>2.083333333333337E-2</v>
      </c>
      <c r="K7656" s="12" t="str">
        <f>IF(MONTH(D7656)=1,"JANV",IF(MONTH(D7656)=2,"FEV",IF(MONTH(D7656)=3,"MARS",IF(MONTH(D7656)=4,"AVR",IF(MONTH(D7656)=5,"MAI",IF(MONTH(D7656)=6,"JUIN",IF(MONTH(D7656)=7,"JUILL",IF(MONTH(D7656)=8,"AOU",IF(MONTH(D7656)=9,"SEPT",IF(MONTH(D7656)=10,"OCT",IF(MONTH(D7656)=11,"NOV",IF(MONTH(D7656)=12,"DEC",""))))))))))))</f>
        <v>MARS</v>
      </c>
    </row>
    <row r="7657" spans="1:11" x14ac:dyDescent="0.3">
      <c r="A7657" t="s">
        <v>609</v>
      </c>
      <c r="B7657" s="3">
        <v>45369</v>
      </c>
      <c r="C7657" s="4">
        <v>0.5625</v>
      </c>
      <c r="D7657" s="3">
        <v>45369</v>
      </c>
      <c r="E7657" s="4">
        <v>0.60416666666666663</v>
      </c>
      <c r="F7657" t="s">
        <v>609</v>
      </c>
      <c r="G7657" t="s">
        <v>12</v>
      </c>
      <c r="H7657" s="12" t="s">
        <v>57</v>
      </c>
      <c r="I7657" s="12" t="str">
        <f>_xlfn.XLOOKUP(Tableau1[[#This Row],[AGENT]],AGENT,TYPE,"",0)</f>
        <v>RO</v>
      </c>
      <c r="J7657" s="13">
        <f>Tableau1[[#This Row],[Fin3]]-Tableau1[[#This Row],[Début2]]</f>
        <v>4.166666666666663E-2</v>
      </c>
      <c r="K7657" s="12" t="str">
        <f>IF(MONTH(D7657)=1,"JANV",IF(MONTH(D7657)=2,"FEV",IF(MONTH(D7657)=3,"MARS",IF(MONTH(D7657)=4,"AVR",IF(MONTH(D7657)=5,"MAI",IF(MONTH(D7657)=6,"JUIN",IF(MONTH(D7657)=7,"JUILL",IF(MONTH(D7657)=8,"AOU",IF(MONTH(D7657)=9,"SEPT",IF(MONTH(D7657)=10,"OCT",IF(MONTH(D7657)=11,"NOV",IF(MONTH(D7657)=12,"DEC",""))))))))))))</f>
        <v>MARS</v>
      </c>
    </row>
    <row r="7658" spans="1:11" x14ac:dyDescent="0.3">
      <c r="A7658" t="s">
        <v>643</v>
      </c>
      <c r="B7658" s="3">
        <v>45370</v>
      </c>
      <c r="C7658" s="4">
        <v>0.33333333333333331</v>
      </c>
      <c r="D7658" s="3">
        <v>45370</v>
      </c>
      <c r="E7658" s="4">
        <v>0.38541666666666669</v>
      </c>
      <c r="F7658" t="s">
        <v>609</v>
      </c>
      <c r="G7658" t="s">
        <v>12</v>
      </c>
      <c r="H7658" s="12" t="s">
        <v>57</v>
      </c>
      <c r="I7658" s="12" t="str">
        <f>_xlfn.XLOOKUP(Tableau1[[#This Row],[AGENT]],AGENT,TYPE,"",0)</f>
        <v>RO</v>
      </c>
      <c r="J7658" s="13">
        <f>Tableau1[[#This Row],[Fin3]]-Tableau1[[#This Row],[Début2]]</f>
        <v>5.208333333333337E-2</v>
      </c>
      <c r="K7658" s="12" t="str">
        <f>IF(MONTH(D7658)=1,"JANV",IF(MONTH(D7658)=2,"FEV",IF(MONTH(D7658)=3,"MARS",IF(MONTH(D7658)=4,"AVR",IF(MONTH(D7658)=5,"MAI",IF(MONTH(D7658)=6,"JUIN",IF(MONTH(D7658)=7,"JUILL",IF(MONTH(D7658)=8,"AOU",IF(MONTH(D7658)=9,"SEPT",IF(MONTH(D7658)=10,"OCT",IF(MONTH(D7658)=11,"NOV",IF(MONTH(D7658)=12,"DEC",""))))))))))))</f>
        <v>MARS</v>
      </c>
    </row>
    <row r="7659" spans="1:11" x14ac:dyDescent="0.3">
      <c r="A7659" t="s">
        <v>644</v>
      </c>
      <c r="B7659" s="3">
        <v>45370</v>
      </c>
      <c r="C7659" s="4">
        <v>0.38541666666666669</v>
      </c>
      <c r="D7659" s="3">
        <v>45370</v>
      </c>
      <c r="E7659" s="4">
        <v>0.4375</v>
      </c>
      <c r="F7659" t="s">
        <v>609</v>
      </c>
      <c r="G7659" t="s">
        <v>12</v>
      </c>
      <c r="H7659" s="12" t="s">
        <v>57</v>
      </c>
      <c r="I7659" s="12" t="str">
        <f>_xlfn.XLOOKUP(Tableau1[[#This Row],[AGENT]],AGENT,TYPE,"",0)</f>
        <v>RO</v>
      </c>
      <c r="J7659" s="13">
        <f>Tableau1[[#This Row],[Fin3]]-Tableau1[[#This Row],[Début2]]</f>
        <v>5.2083333333333315E-2</v>
      </c>
      <c r="K7659" s="12" t="str">
        <f>IF(MONTH(D7659)=1,"JANV",IF(MONTH(D7659)=2,"FEV",IF(MONTH(D7659)=3,"MARS",IF(MONTH(D7659)=4,"AVR",IF(MONTH(D7659)=5,"MAI",IF(MONTH(D7659)=6,"JUIN",IF(MONTH(D7659)=7,"JUILL",IF(MONTH(D7659)=8,"AOU",IF(MONTH(D7659)=9,"SEPT",IF(MONTH(D7659)=10,"OCT",IF(MONTH(D7659)=11,"NOV",IF(MONTH(D7659)=12,"DEC",""))))))))))))</f>
        <v>MARS</v>
      </c>
    </row>
    <row r="7660" spans="1:11" x14ac:dyDescent="0.3">
      <c r="A7660" t="s">
        <v>643</v>
      </c>
      <c r="B7660" s="3">
        <v>45370</v>
      </c>
      <c r="C7660" s="4">
        <v>0.4375</v>
      </c>
      <c r="D7660" s="3">
        <v>45370</v>
      </c>
      <c r="E7660" s="4">
        <v>0.5</v>
      </c>
      <c r="F7660" t="s">
        <v>609</v>
      </c>
      <c r="G7660" t="s">
        <v>12</v>
      </c>
      <c r="H7660" s="12" t="s">
        <v>57</v>
      </c>
      <c r="I7660" s="12" t="str">
        <f>_xlfn.XLOOKUP(Tableau1[[#This Row],[AGENT]],AGENT,TYPE,"",0)</f>
        <v>RO</v>
      </c>
      <c r="J7660" s="13">
        <f>Tableau1[[#This Row],[Fin3]]-Tableau1[[#This Row],[Début2]]</f>
        <v>6.25E-2</v>
      </c>
      <c r="K7660" s="12" t="str">
        <f>IF(MONTH(D7660)=1,"JANV",IF(MONTH(D7660)=2,"FEV",IF(MONTH(D7660)=3,"MARS",IF(MONTH(D7660)=4,"AVR",IF(MONTH(D7660)=5,"MAI",IF(MONTH(D7660)=6,"JUIN",IF(MONTH(D7660)=7,"JUILL",IF(MONTH(D7660)=8,"AOU",IF(MONTH(D7660)=9,"SEPT",IF(MONTH(D7660)=10,"OCT",IF(MONTH(D7660)=11,"NOV",IF(MONTH(D7660)=12,"DEC",""))))))))))))</f>
        <v>MARS</v>
      </c>
    </row>
    <row r="7661" spans="1:11" x14ac:dyDescent="0.3">
      <c r="A7661" t="s">
        <v>644</v>
      </c>
      <c r="B7661" s="3">
        <v>45371</v>
      </c>
      <c r="C7661" s="4">
        <v>0.44791666666666669</v>
      </c>
      <c r="D7661" s="3">
        <v>45371</v>
      </c>
      <c r="E7661" s="4">
        <v>0.47916666666666669</v>
      </c>
      <c r="F7661" t="s">
        <v>609</v>
      </c>
      <c r="G7661" t="s">
        <v>12</v>
      </c>
      <c r="H7661" s="12" t="s">
        <v>57</v>
      </c>
      <c r="I7661" s="12" t="str">
        <f>_xlfn.XLOOKUP(Tableau1[[#This Row],[AGENT]],AGENT,TYPE,"",0)</f>
        <v>RO</v>
      </c>
      <c r="J7661" s="13">
        <f>Tableau1[[#This Row],[Fin3]]-Tableau1[[#This Row],[Début2]]</f>
        <v>3.125E-2</v>
      </c>
      <c r="K7661" s="12" t="str">
        <f>IF(MONTH(D7661)=1,"JANV",IF(MONTH(D7661)=2,"FEV",IF(MONTH(D7661)=3,"MARS",IF(MONTH(D7661)=4,"AVR",IF(MONTH(D7661)=5,"MAI",IF(MONTH(D7661)=6,"JUIN",IF(MONTH(D7661)=7,"JUILL",IF(MONTH(D7661)=8,"AOU",IF(MONTH(D7661)=9,"SEPT",IF(MONTH(D7661)=10,"OCT",IF(MONTH(D7661)=11,"NOV",IF(MONTH(D7661)=12,"DEC",""))))))))))))</f>
        <v>MARS</v>
      </c>
    </row>
    <row r="7662" spans="1:11" x14ac:dyDescent="0.3">
      <c r="A7662" t="s">
        <v>651</v>
      </c>
      <c r="B7662" s="3">
        <v>45372</v>
      </c>
      <c r="C7662" s="4">
        <v>0.47916666666666669</v>
      </c>
      <c r="D7662" s="3">
        <v>45372</v>
      </c>
      <c r="E7662" s="4">
        <v>0.5</v>
      </c>
      <c r="F7662" t="s">
        <v>609</v>
      </c>
      <c r="G7662" t="s">
        <v>12</v>
      </c>
      <c r="H7662" s="12" t="s">
        <v>57</v>
      </c>
      <c r="I7662" s="12" t="str">
        <f>_xlfn.XLOOKUP(Tableau1[[#This Row],[AGENT]],AGENT,TYPE,"",0)</f>
        <v>RO</v>
      </c>
      <c r="J7662" s="13">
        <f>Tableau1[[#This Row],[Fin3]]-Tableau1[[#This Row],[Début2]]</f>
        <v>2.0833333333333315E-2</v>
      </c>
      <c r="K7662" s="12" t="str">
        <f>IF(MONTH(D7662)=1,"JANV",IF(MONTH(D7662)=2,"FEV",IF(MONTH(D7662)=3,"MARS",IF(MONTH(D7662)=4,"AVR",IF(MONTH(D7662)=5,"MAI",IF(MONTH(D7662)=6,"JUIN",IF(MONTH(D7662)=7,"JUILL",IF(MONTH(D7662)=8,"AOU",IF(MONTH(D7662)=9,"SEPT",IF(MONTH(D7662)=10,"OCT",IF(MONTH(D7662)=11,"NOV",IF(MONTH(D7662)=12,"DEC",""))))))))))))</f>
        <v>MARS</v>
      </c>
    </row>
    <row r="7663" spans="1:11" x14ac:dyDescent="0.3">
      <c r="A7663" t="s">
        <v>651</v>
      </c>
      <c r="B7663" s="3">
        <v>45372</v>
      </c>
      <c r="C7663" s="4">
        <v>0.54166666666666663</v>
      </c>
      <c r="D7663" s="3">
        <v>45372</v>
      </c>
      <c r="E7663" s="4">
        <v>0.625</v>
      </c>
      <c r="F7663" t="s">
        <v>609</v>
      </c>
      <c r="G7663" t="s">
        <v>12</v>
      </c>
      <c r="H7663" s="12" t="s">
        <v>57</v>
      </c>
      <c r="I7663" s="12" t="str">
        <f>_xlfn.XLOOKUP(Tableau1[[#This Row],[AGENT]],AGENT,TYPE,"",0)</f>
        <v>RO</v>
      </c>
      <c r="J7663" s="13">
        <f>Tableau1[[#This Row],[Fin3]]-Tableau1[[#This Row],[Début2]]</f>
        <v>8.333333333333337E-2</v>
      </c>
      <c r="K7663" s="12" t="str">
        <f>IF(MONTH(D7663)=1,"JANV",IF(MONTH(D7663)=2,"FEV",IF(MONTH(D7663)=3,"MARS",IF(MONTH(D7663)=4,"AVR",IF(MONTH(D7663)=5,"MAI",IF(MONTH(D7663)=6,"JUIN",IF(MONTH(D7663)=7,"JUILL",IF(MONTH(D7663)=8,"AOU",IF(MONTH(D7663)=9,"SEPT",IF(MONTH(D7663)=10,"OCT",IF(MONTH(D7663)=11,"NOV",IF(MONTH(D7663)=12,"DEC",""))))))))))))</f>
        <v>MARS</v>
      </c>
    </row>
    <row r="7664" spans="1:11" x14ac:dyDescent="0.3">
      <c r="A7664" t="s">
        <v>644</v>
      </c>
      <c r="B7664" s="3">
        <v>45376</v>
      </c>
      <c r="C7664" s="4">
        <v>0.625</v>
      </c>
      <c r="D7664" s="3">
        <v>45376</v>
      </c>
      <c r="E7664" s="4">
        <v>0.64583333333333337</v>
      </c>
      <c r="F7664" t="s">
        <v>609</v>
      </c>
      <c r="G7664" t="s">
        <v>12</v>
      </c>
      <c r="H7664" s="12" t="s">
        <v>57</v>
      </c>
      <c r="I7664" s="12" t="str">
        <f>_xlfn.XLOOKUP(Tableau1[[#This Row],[AGENT]],AGENT,TYPE,"",0)</f>
        <v>RO</v>
      </c>
      <c r="J7664" s="13">
        <f>Tableau1[[#This Row],[Fin3]]-Tableau1[[#This Row],[Début2]]</f>
        <v>2.083333333333337E-2</v>
      </c>
      <c r="K7664" s="12" t="str">
        <f>IF(MONTH(D7664)=1,"JANV",IF(MONTH(D7664)=2,"FEV",IF(MONTH(D7664)=3,"MARS",IF(MONTH(D7664)=4,"AVR",IF(MONTH(D7664)=5,"MAI",IF(MONTH(D7664)=6,"JUIN",IF(MONTH(D7664)=7,"JUILL",IF(MONTH(D7664)=8,"AOU",IF(MONTH(D7664)=9,"SEPT",IF(MONTH(D7664)=10,"OCT",IF(MONTH(D7664)=11,"NOV",IF(MONTH(D7664)=12,"DEC",""))))))))))))</f>
        <v>MARS</v>
      </c>
    </row>
    <row r="7665" spans="1:11" x14ac:dyDescent="0.3">
      <c r="A7665" t="s">
        <v>609</v>
      </c>
      <c r="B7665" s="3">
        <v>45384</v>
      </c>
      <c r="C7665" s="4">
        <v>0.35416666666666669</v>
      </c>
      <c r="D7665" s="3">
        <v>45384</v>
      </c>
      <c r="E7665" s="4">
        <v>0.375</v>
      </c>
      <c r="F7665" t="s">
        <v>609</v>
      </c>
      <c r="G7665" t="s">
        <v>12</v>
      </c>
      <c r="H7665" s="12" t="s">
        <v>57</v>
      </c>
      <c r="I7665" s="12" t="str">
        <f>_xlfn.XLOOKUP(Tableau1[[#This Row],[AGENT]],AGENT,TYPE,"",0)</f>
        <v>RO</v>
      </c>
      <c r="J7665" s="13">
        <f>Tableau1[[#This Row],[Fin3]]-Tableau1[[#This Row],[Début2]]</f>
        <v>2.0833333333333315E-2</v>
      </c>
      <c r="K7665" s="12" t="str">
        <f>IF(MONTH(D7665)=1,"JANV",IF(MONTH(D7665)=2,"FEV",IF(MONTH(D7665)=3,"MARS",IF(MONTH(D7665)=4,"AVR",IF(MONTH(D7665)=5,"MAI",IF(MONTH(D7665)=6,"JUIN",IF(MONTH(D7665)=7,"JUILL",IF(MONTH(D7665)=8,"AOU",IF(MONTH(D7665)=9,"SEPT",IF(MONTH(D7665)=10,"OCT",IF(MONTH(D7665)=11,"NOV",IF(MONTH(D7665)=12,"DEC",""))))))))))))</f>
        <v>AVR</v>
      </c>
    </row>
    <row r="7666" spans="1:11" x14ac:dyDescent="0.3">
      <c r="A7666" t="s">
        <v>609</v>
      </c>
      <c r="B7666" s="3">
        <v>45384</v>
      </c>
      <c r="C7666" s="4">
        <v>0.66666666666666663</v>
      </c>
      <c r="D7666" s="3">
        <v>45384</v>
      </c>
      <c r="E7666" s="4">
        <v>0.6875</v>
      </c>
      <c r="F7666" t="s">
        <v>609</v>
      </c>
      <c r="G7666" t="s">
        <v>12</v>
      </c>
      <c r="H7666" s="12" t="s">
        <v>57</v>
      </c>
      <c r="I7666" s="12" t="str">
        <f>_xlfn.XLOOKUP(Tableau1[[#This Row],[AGENT]],AGENT,TYPE,"",0)</f>
        <v>RO</v>
      </c>
      <c r="J7666" s="13">
        <f>Tableau1[[#This Row],[Fin3]]-Tableau1[[#This Row],[Début2]]</f>
        <v>2.083333333333337E-2</v>
      </c>
      <c r="K7666" s="12" t="str">
        <f>IF(MONTH(D7666)=1,"JANV",IF(MONTH(D7666)=2,"FEV",IF(MONTH(D7666)=3,"MARS",IF(MONTH(D7666)=4,"AVR",IF(MONTH(D7666)=5,"MAI",IF(MONTH(D7666)=6,"JUIN",IF(MONTH(D7666)=7,"JUILL",IF(MONTH(D7666)=8,"AOU",IF(MONTH(D7666)=9,"SEPT",IF(MONTH(D7666)=10,"OCT",IF(MONTH(D7666)=11,"NOV",IF(MONTH(D7666)=12,"DEC",""))))))))))))</f>
        <v>AVR</v>
      </c>
    </row>
    <row r="7667" spans="1:11" x14ac:dyDescent="0.3">
      <c r="A7667" t="s">
        <v>1100</v>
      </c>
      <c r="B7667" s="3">
        <v>45390</v>
      </c>
      <c r="C7667" s="4">
        <v>0.54166666666666663</v>
      </c>
      <c r="D7667" s="3">
        <v>45390</v>
      </c>
      <c r="E7667" s="4">
        <v>0.64583333333333337</v>
      </c>
      <c r="F7667" t="s">
        <v>609</v>
      </c>
      <c r="G7667" t="s">
        <v>12</v>
      </c>
      <c r="H7667" s="12" t="s">
        <v>57</v>
      </c>
      <c r="I7667" s="12" t="str">
        <f>_xlfn.XLOOKUP(Tableau1[[#This Row],[AGENT]],AGENT,TYPE,"",0)</f>
        <v>RO</v>
      </c>
      <c r="J7667" s="13">
        <f>Tableau1[[#This Row],[Fin3]]-Tableau1[[#This Row],[Début2]]</f>
        <v>0.10416666666666674</v>
      </c>
      <c r="K7667" s="12" t="str">
        <f>IF(MONTH(D7667)=1,"JANV",IF(MONTH(D7667)=2,"FEV",IF(MONTH(D7667)=3,"MARS",IF(MONTH(D7667)=4,"AVR",IF(MONTH(D7667)=5,"MAI",IF(MONTH(D7667)=6,"JUIN",IF(MONTH(D7667)=7,"JUILL",IF(MONTH(D7667)=8,"AOU",IF(MONTH(D7667)=9,"SEPT",IF(MONTH(D7667)=10,"OCT",IF(MONTH(D7667)=11,"NOV",IF(MONTH(D7667)=12,"DEC",""))))))))))))</f>
        <v>AVR</v>
      </c>
    </row>
    <row r="7668" spans="1:11" x14ac:dyDescent="0.3">
      <c r="A7668" t="s">
        <v>1104</v>
      </c>
      <c r="B7668" s="3">
        <v>45398</v>
      </c>
      <c r="C7668" s="4">
        <v>0.5625</v>
      </c>
      <c r="D7668" s="3">
        <v>45398</v>
      </c>
      <c r="E7668" s="4">
        <v>0.59375</v>
      </c>
      <c r="F7668" t="s">
        <v>609</v>
      </c>
      <c r="G7668" t="s">
        <v>12</v>
      </c>
      <c r="H7668" s="12" t="s">
        <v>57</v>
      </c>
      <c r="I7668" s="12" t="str">
        <f>_xlfn.XLOOKUP(Tableau1[[#This Row],[AGENT]],AGENT,TYPE,"",0)</f>
        <v>RO</v>
      </c>
      <c r="J7668" s="13">
        <f>Tableau1[[#This Row],[Fin3]]-Tableau1[[#This Row],[Début2]]</f>
        <v>3.125E-2</v>
      </c>
      <c r="K7668" s="12" t="str">
        <f>IF(MONTH(D7668)=1,"JANV",IF(MONTH(D7668)=2,"FEV",IF(MONTH(D7668)=3,"MARS",IF(MONTH(D7668)=4,"AVR",IF(MONTH(D7668)=5,"MAI",IF(MONTH(D7668)=6,"JUIN",IF(MONTH(D7668)=7,"JUILL",IF(MONTH(D7668)=8,"AOU",IF(MONTH(D7668)=9,"SEPT",IF(MONTH(D7668)=10,"OCT",IF(MONTH(D7668)=11,"NOV",IF(MONTH(D7668)=12,"DEC",""))))))))))))</f>
        <v>AVR</v>
      </c>
    </row>
    <row r="7669" spans="1:11" x14ac:dyDescent="0.3">
      <c r="A7669" t="s">
        <v>1107</v>
      </c>
      <c r="B7669" s="3">
        <v>45399</v>
      </c>
      <c r="C7669" s="4">
        <v>0.625</v>
      </c>
      <c r="D7669" s="3">
        <v>45399</v>
      </c>
      <c r="E7669" s="4">
        <v>0.70833333333333337</v>
      </c>
      <c r="F7669" t="s">
        <v>609</v>
      </c>
      <c r="G7669" t="s">
        <v>12</v>
      </c>
      <c r="H7669" s="12" t="s">
        <v>57</v>
      </c>
      <c r="I7669" s="12" t="str">
        <f>_xlfn.XLOOKUP(Tableau1[[#This Row],[AGENT]],AGENT,TYPE,"",0)</f>
        <v>RO</v>
      </c>
      <c r="J7669" s="13">
        <f>Tableau1[[#This Row],[Fin3]]-Tableau1[[#This Row],[Début2]]</f>
        <v>8.333333333333337E-2</v>
      </c>
      <c r="K7669" s="12" t="str">
        <f>IF(MONTH(D7669)=1,"JANV",IF(MONTH(D7669)=2,"FEV",IF(MONTH(D7669)=3,"MARS",IF(MONTH(D7669)=4,"AVR",IF(MONTH(D7669)=5,"MAI",IF(MONTH(D7669)=6,"JUIN",IF(MONTH(D7669)=7,"JUILL",IF(MONTH(D7669)=8,"AOU",IF(MONTH(D7669)=9,"SEPT",IF(MONTH(D7669)=10,"OCT",IF(MONTH(D7669)=11,"NOV",IF(MONTH(D7669)=12,"DEC",""))))))))))))</f>
        <v>AVR</v>
      </c>
    </row>
    <row r="7670" spans="1:11" x14ac:dyDescent="0.3">
      <c r="A7670" t="s">
        <v>1107</v>
      </c>
      <c r="B7670" s="3">
        <v>45400</v>
      </c>
      <c r="C7670" s="4">
        <v>0.39583333333333331</v>
      </c>
      <c r="D7670" s="3">
        <v>45400</v>
      </c>
      <c r="E7670" s="4">
        <v>0.5</v>
      </c>
      <c r="F7670" t="s">
        <v>609</v>
      </c>
      <c r="G7670" t="s">
        <v>12</v>
      </c>
      <c r="H7670" s="12" t="s">
        <v>57</v>
      </c>
      <c r="I7670" s="12" t="str">
        <f>_xlfn.XLOOKUP(Tableau1[[#This Row],[AGENT]],AGENT,TYPE,"",0)</f>
        <v>RO</v>
      </c>
      <c r="J7670" s="13">
        <f>Tableau1[[#This Row],[Fin3]]-Tableau1[[#This Row],[Début2]]</f>
        <v>0.10416666666666669</v>
      </c>
      <c r="K7670" s="12" t="str">
        <f>IF(MONTH(D7670)=1,"JANV",IF(MONTH(D7670)=2,"FEV",IF(MONTH(D7670)=3,"MARS",IF(MONTH(D7670)=4,"AVR",IF(MONTH(D7670)=5,"MAI",IF(MONTH(D7670)=6,"JUIN",IF(MONTH(D7670)=7,"JUILL",IF(MONTH(D7670)=8,"AOU",IF(MONTH(D7670)=9,"SEPT",IF(MONTH(D7670)=10,"OCT",IF(MONTH(D7670)=11,"NOV",IF(MONTH(D7670)=12,"DEC",""))))))))))))</f>
        <v>AVR</v>
      </c>
    </row>
    <row r="7671" spans="1:11" x14ac:dyDescent="0.3">
      <c r="A7671" t="s">
        <v>1107</v>
      </c>
      <c r="B7671" s="3">
        <v>45400</v>
      </c>
      <c r="C7671" s="4">
        <v>0.58333333333333337</v>
      </c>
      <c r="D7671" s="3">
        <v>45400</v>
      </c>
      <c r="E7671" s="4">
        <v>0.64583333333333337</v>
      </c>
      <c r="F7671" t="s">
        <v>609</v>
      </c>
      <c r="G7671" t="s">
        <v>12</v>
      </c>
      <c r="H7671" s="12" t="s">
        <v>57</v>
      </c>
      <c r="I7671" s="12" t="str">
        <f>_xlfn.XLOOKUP(Tableau1[[#This Row],[AGENT]],AGENT,TYPE,"",0)</f>
        <v>RO</v>
      </c>
      <c r="J7671" s="13">
        <f>Tableau1[[#This Row],[Fin3]]-Tableau1[[#This Row],[Début2]]</f>
        <v>6.25E-2</v>
      </c>
      <c r="K7671" s="12" t="str">
        <f>IF(MONTH(D7671)=1,"JANV",IF(MONTH(D7671)=2,"FEV",IF(MONTH(D7671)=3,"MARS",IF(MONTH(D7671)=4,"AVR",IF(MONTH(D7671)=5,"MAI",IF(MONTH(D7671)=6,"JUIN",IF(MONTH(D7671)=7,"JUILL",IF(MONTH(D7671)=8,"AOU",IF(MONTH(D7671)=9,"SEPT",IF(MONTH(D7671)=10,"OCT",IF(MONTH(D7671)=11,"NOV",IF(MONTH(D7671)=12,"DEC",""))))))))))))</f>
        <v>AVR</v>
      </c>
    </row>
    <row r="7672" spans="1:11" x14ac:dyDescent="0.3">
      <c r="A7672" t="s">
        <v>1108</v>
      </c>
      <c r="B7672" s="3">
        <v>45401</v>
      </c>
      <c r="C7672" s="4">
        <v>0.375</v>
      </c>
      <c r="D7672" s="3">
        <v>45401</v>
      </c>
      <c r="E7672" s="4">
        <v>0.45833333333333331</v>
      </c>
      <c r="F7672" t="s">
        <v>609</v>
      </c>
      <c r="G7672" t="s">
        <v>12</v>
      </c>
      <c r="H7672" s="12" t="s">
        <v>57</v>
      </c>
      <c r="I7672" s="12" t="str">
        <f>_xlfn.XLOOKUP(Tableau1[[#This Row],[AGENT]],AGENT,TYPE,"",0)</f>
        <v>RO</v>
      </c>
      <c r="J7672" s="13">
        <f>Tableau1[[#This Row],[Fin3]]-Tableau1[[#This Row],[Début2]]</f>
        <v>8.3333333333333315E-2</v>
      </c>
      <c r="K7672" s="12" t="str">
        <f>IF(MONTH(D7672)=1,"JANV",IF(MONTH(D7672)=2,"FEV",IF(MONTH(D7672)=3,"MARS",IF(MONTH(D7672)=4,"AVR",IF(MONTH(D7672)=5,"MAI",IF(MONTH(D7672)=6,"JUIN",IF(MONTH(D7672)=7,"JUILL",IF(MONTH(D7672)=8,"AOU",IF(MONTH(D7672)=9,"SEPT",IF(MONTH(D7672)=10,"OCT",IF(MONTH(D7672)=11,"NOV",IF(MONTH(D7672)=12,"DEC",""))))))))))))</f>
        <v>AVR</v>
      </c>
    </row>
    <row r="7673" spans="1:11" x14ac:dyDescent="0.3">
      <c r="A7673" t="s">
        <v>1107</v>
      </c>
      <c r="B7673" s="3">
        <v>45404</v>
      </c>
      <c r="C7673" s="4">
        <v>0.33333333333333331</v>
      </c>
      <c r="D7673" s="3">
        <v>45404</v>
      </c>
      <c r="E7673" s="4">
        <v>0.5</v>
      </c>
      <c r="F7673" t="s">
        <v>609</v>
      </c>
      <c r="G7673" t="s">
        <v>12</v>
      </c>
      <c r="H7673" s="12" t="s">
        <v>57</v>
      </c>
      <c r="I7673" s="12" t="str">
        <f>_xlfn.XLOOKUP(Tableau1[[#This Row],[AGENT]],AGENT,TYPE,"",0)</f>
        <v>RO</v>
      </c>
      <c r="J7673" s="13">
        <f>Tableau1[[#This Row],[Fin3]]-Tableau1[[#This Row],[Début2]]</f>
        <v>0.16666666666666669</v>
      </c>
      <c r="K7673" s="12" t="str">
        <f>IF(MONTH(D7673)=1,"JANV",IF(MONTH(D7673)=2,"FEV",IF(MONTH(D7673)=3,"MARS",IF(MONTH(D7673)=4,"AVR",IF(MONTH(D7673)=5,"MAI",IF(MONTH(D7673)=6,"JUIN",IF(MONTH(D7673)=7,"JUILL",IF(MONTH(D7673)=8,"AOU",IF(MONTH(D7673)=9,"SEPT",IF(MONTH(D7673)=10,"OCT",IF(MONTH(D7673)=11,"NOV",IF(MONTH(D7673)=12,"DEC",""))))))))))))</f>
        <v>AVR</v>
      </c>
    </row>
    <row r="7674" spans="1:11" x14ac:dyDescent="0.3">
      <c r="A7674" t="s">
        <v>1107</v>
      </c>
      <c r="B7674" s="3">
        <v>45404</v>
      </c>
      <c r="C7674" s="4">
        <v>0.54166666666666663</v>
      </c>
      <c r="D7674" s="3">
        <v>45404</v>
      </c>
      <c r="E7674" s="4">
        <v>0.64583333333333337</v>
      </c>
      <c r="F7674" t="s">
        <v>609</v>
      </c>
      <c r="G7674" t="s">
        <v>12</v>
      </c>
      <c r="H7674" s="12" t="s">
        <v>57</v>
      </c>
      <c r="I7674" s="12" t="str">
        <f>_xlfn.XLOOKUP(Tableau1[[#This Row],[AGENT]],AGENT,TYPE,"",0)</f>
        <v>RO</v>
      </c>
      <c r="J7674" s="13">
        <f>Tableau1[[#This Row],[Fin3]]-Tableau1[[#This Row],[Début2]]</f>
        <v>0.10416666666666674</v>
      </c>
      <c r="K7674" s="12" t="str">
        <f>IF(MONTH(D7674)=1,"JANV",IF(MONTH(D7674)=2,"FEV",IF(MONTH(D7674)=3,"MARS",IF(MONTH(D7674)=4,"AVR",IF(MONTH(D7674)=5,"MAI",IF(MONTH(D7674)=6,"JUIN",IF(MONTH(D7674)=7,"JUILL",IF(MONTH(D7674)=8,"AOU",IF(MONTH(D7674)=9,"SEPT",IF(MONTH(D7674)=10,"OCT",IF(MONTH(D7674)=11,"NOV",IF(MONTH(D7674)=12,"DEC",""))))))))))))</f>
        <v>AVR</v>
      </c>
    </row>
    <row r="7675" spans="1:11" x14ac:dyDescent="0.3">
      <c r="A7675" t="s">
        <v>1112</v>
      </c>
      <c r="B7675" s="3">
        <v>45405</v>
      </c>
      <c r="C7675" s="4">
        <v>0.60416666666666663</v>
      </c>
      <c r="D7675" s="3">
        <v>45405</v>
      </c>
      <c r="E7675" s="4">
        <v>0.6875</v>
      </c>
      <c r="F7675" t="s">
        <v>609</v>
      </c>
      <c r="G7675" t="s">
        <v>12</v>
      </c>
      <c r="H7675" s="12" t="s">
        <v>57</v>
      </c>
      <c r="I7675" s="12" t="str">
        <f>_xlfn.XLOOKUP(Tableau1[[#This Row],[AGENT]],AGENT,TYPE,"",0)</f>
        <v>RO</v>
      </c>
      <c r="J7675" s="13">
        <f>Tableau1[[#This Row],[Fin3]]-Tableau1[[#This Row],[Début2]]</f>
        <v>8.333333333333337E-2</v>
      </c>
      <c r="K7675" s="12" t="str">
        <f>IF(MONTH(D7675)=1,"JANV",IF(MONTH(D7675)=2,"FEV",IF(MONTH(D7675)=3,"MARS",IF(MONTH(D7675)=4,"AVR",IF(MONTH(D7675)=5,"MAI",IF(MONTH(D7675)=6,"JUIN",IF(MONTH(D7675)=7,"JUILL",IF(MONTH(D7675)=8,"AOU",IF(MONTH(D7675)=9,"SEPT",IF(MONTH(D7675)=10,"OCT",IF(MONTH(D7675)=11,"NOV",IF(MONTH(D7675)=12,"DEC",""))))))))))))</f>
        <v>AVR</v>
      </c>
    </row>
    <row r="7676" spans="1:11" x14ac:dyDescent="0.3">
      <c r="A7676" t="s">
        <v>1112</v>
      </c>
      <c r="B7676" s="3">
        <v>45406</v>
      </c>
      <c r="C7676" s="4">
        <v>0.5625</v>
      </c>
      <c r="D7676" s="3">
        <v>45406</v>
      </c>
      <c r="E7676" s="4">
        <v>0.625</v>
      </c>
      <c r="F7676" t="s">
        <v>609</v>
      </c>
      <c r="G7676" t="s">
        <v>12</v>
      </c>
      <c r="H7676" s="12" t="s">
        <v>57</v>
      </c>
      <c r="I7676" s="12" t="str">
        <f>_xlfn.XLOOKUP(Tableau1[[#This Row],[AGENT]],AGENT,TYPE,"",0)</f>
        <v>RO</v>
      </c>
      <c r="J7676" s="13">
        <f>Tableau1[[#This Row],[Fin3]]-Tableau1[[#This Row],[Début2]]</f>
        <v>6.25E-2</v>
      </c>
      <c r="K7676" s="12" t="str">
        <f>IF(MONTH(D7676)=1,"JANV",IF(MONTH(D7676)=2,"FEV",IF(MONTH(D7676)=3,"MARS",IF(MONTH(D7676)=4,"AVR",IF(MONTH(D7676)=5,"MAI",IF(MONTH(D7676)=6,"JUIN",IF(MONTH(D7676)=7,"JUILL",IF(MONTH(D7676)=8,"AOU",IF(MONTH(D7676)=9,"SEPT",IF(MONTH(D7676)=10,"OCT",IF(MONTH(D7676)=11,"NOV",IF(MONTH(D7676)=12,"DEC",""))))))))))))</f>
        <v>AVR</v>
      </c>
    </row>
    <row r="7677" spans="1:11" x14ac:dyDescent="0.3">
      <c r="A7677" t="s">
        <v>609</v>
      </c>
      <c r="B7677" s="3">
        <v>45425</v>
      </c>
      <c r="C7677" s="4">
        <v>0.44791666666666669</v>
      </c>
      <c r="D7677" s="3">
        <v>45425</v>
      </c>
      <c r="E7677" s="4">
        <v>0.5</v>
      </c>
      <c r="F7677" t="s">
        <v>609</v>
      </c>
      <c r="G7677" t="s">
        <v>12</v>
      </c>
      <c r="H7677" s="12" t="s">
        <v>57</v>
      </c>
      <c r="I7677" s="12" t="str">
        <f>_xlfn.XLOOKUP(Tableau1[[#This Row],[AGENT]],AGENT,TYPE,"",0)</f>
        <v>RO</v>
      </c>
      <c r="J7677" s="13">
        <f>Tableau1[[#This Row],[Fin3]]-Tableau1[[#This Row],[Début2]]</f>
        <v>5.2083333333333315E-2</v>
      </c>
      <c r="K7677" s="12" t="str">
        <f>IF(MONTH(D7677)=1,"JANV",IF(MONTH(D7677)=2,"FEV",IF(MONTH(D7677)=3,"MARS",IF(MONTH(D7677)=4,"AVR",IF(MONTH(D7677)=5,"MAI",IF(MONTH(D7677)=6,"JUIN",IF(MONTH(D7677)=7,"JUILL",IF(MONTH(D7677)=8,"AOU",IF(MONTH(D7677)=9,"SEPT",IF(MONTH(D7677)=10,"OCT",IF(MONTH(D7677)=11,"NOV",IF(MONTH(D7677)=12,"DEC",""))))))))))))</f>
        <v>MAI</v>
      </c>
    </row>
    <row r="7678" spans="1:11" x14ac:dyDescent="0.3">
      <c r="A7678" t="s">
        <v>609</v>
      </c>
      <c r="B7678" s="3">
        <v>45426</v>
      </c>
      <c r="C7678" s="4">
        <v>0.33333333333333331</v>
      </c>
      <c r="D7678" s="3">
        <v>45426</v>
      </c>
      <c r="E7678" s="4">
        <v>0.375</v>
      </c>
      <c r="F7678" t="s">
        <v>609</v>
      </c>
      <c r="G7678" t="s">
        <v>12</v>
      </c>
      <c r="H7678" s="12" t="s">
        <v>57</v>
      </c>
      <c r="I7678" s="12" t="str">
        <f>_xlfn.XLOOKUP(Tableau1[[#This Row],[AGENT]],AGENT,TYPE,"",0)</f>
        <v>RO</v>
      </c>
      <c r="J7678" s="13">
        <f>Tableau1[[#This Row],[Fin3]]-Tableau1[[#This Row],[Début2]]</f>
        <v>4.1666666666666685E-2</v>
      </c>
      <c r="K7678" s="12" t="str">
        <f>IF(MONTH(D7678)=1,"JANV",IF(MONTH(D7678)=2,"FEV",IF(MONTH(D7678)=3,"MARS",IF(MONTH(D7678)=4,"AVR",IF(MONTH(D7678)=5,"MAI",IF(MONTH(D7678)=6,"JUIN",IF(MONTH(D7678)=7,"JUILL",IF(MONTH(D7678)=8,"AOU",IF(MONTH(D7678)=9,"SEPT",IF(MONTH(D7678)=10,"OCT",IF(MONTH(D7678)=11,"NOV",IF(MONTH(D7678)=12,"DEC",""))))))))))))</f>
        <v>MAI</v>
      </c>
    </row>
    <row r="7679" spans="1:11" x14ac:dyDescent="0.3">
      <c r="A7679" t="s">
        <v>609</v>
      </c>
      <c r="B7679" s="3">
        <v>45428</v>
      </c>
      <c r="C7679" s="4">
        <v>0.33333333333333331</v>
      </c>
      <c r="D7679" s="3">
        <v>45428</v>
      </c>
      <c r="E7679" s="4">
        <v>0.375</v>
      </c>
      <c r="F7679" t="s">
        <v>609</v>
      </c>
      <c r="G7679" t="s">
        <v>12</v>
      </c>
      <c r="H7679" s="12" t="s">
        <v>57</v>
      </c>
      <c r="I7679" s="12" t="str">
        <f>_xlfn.XLOOKUP(Tableau1[[#This Row],[AGENT]],AGENT,TYPE,"",0)</f>
        <v>RO</v>
      </c>
      <c r="J7679" s="13">
        <f>Tableau1[[#This Row],[Fin3]]-Tableau1[[#This Row],[Début2]]</f>
        <v>4.1666666666666685E-2</v>
      </c>
      <c r="K7679" s="12" t="str">
        <f>IF(MONTH(D7679)=1,"JANV",IF(MONTH(D7679)=2,"FEV",IF(MONTH(D7679)=3,"MARS",IF(MONTH(D7679)=4,"AVR",IF(MONTH(D7679)=5,"MAI",IF(MONTH(D7679)=6,"JUIN",IF(MONTH(D7679)=7,"JUILL",IF(MONTH(D7679)=8,"AOU",IF(MONTH(D7679)=9,"SEPT",IF(MONTH(D7679)=10,"OCT",IF(MONTH(D7679)=11,"NOV",IF(MONTH(D7679)=12,"DEC",""))))))))))))</f>
        <v>MAI</v>
      </c>
    </row>
    <row r="7680" spans="1:11" x14ac:dyDescent="0.3">
      <c r="A7680" t="s">
        <v>609</v>
      </c>
      <c r="B7680" s="3">
        <v>45428</v>
      </c>
      <c r="C7680" s="4">
        <v>0.4375</v>
      </c>
      <c r="D7680" s="3">
        <v>45428</v>
      </c>
      <c r="E7680" s="4">
        <v>0.5</v>
      </c>
      <c r="F7680" t="s">
        <v>609</v>
      </c>
      <c r="G7680" t="s">
        <v>12</v>
      </c>
      <c r="H7680" s="12" t="s">
        <v>57</v>
      </c>
      <c r="I7680" s="12" t="str">
        <f>_xlfn.XLOOKUP(Tableau1[[#This Row],[AGENT]],AGENT,TYPE,"",0)</f>
        <v>RO</v>
      </c>
      <c r="J7680" s="13">
        <f>Tableau1[[#This Row],[Fin3]]-Tableau1[[#This Row],[Début2]]</f>
        <v>6.25E-2</v>
      </c>
      <c r="K7680" s="12" t="str">
        <f>IF(MONTH(D7680)=1,"JANV",IF(MONTH(D7680)=2,"FEV",IF(MONTH(D7680)=3,"MARS",IF(MONTH(D7680)=4,"AVR",IF(MONTH(D7680)=5,"MAI",IF(MONTH(D7680)=6,"JUIN",IF(MONTH(D7680)=7,"JUILL",IF(MONTH(D7680)=8,"AOU",IF(MONTH(D7680)=9,"SEPT",IF(MONTH(D7680)=10,"OCT",IF(MONTH(D7680)=11,"NOV",IF(MONTH(D7680)=12,"DEC",""))))))))))))</f>
        <v>MAI</v>
      </c>
    </row>
    <row r="7681" spans="1:11" x14ac:dyDescent="0.3">
      <c r="A7681" t="s">
        <v>609</v>
      </c>
      <c r="B7681" s="3">
        <v>45495</v>
      </c>
      <c r="C7681" s="4">
        <v>0.375</v>
      </c>
      <c r="D7681" s="3">
        <v>45495</v>
      </c>
      <c r="E7681" s="4">
        <v>0.39583333333333331</v>
      </c>
      <c r="F7681" t="s">
        <v>609</v>
      </c>
      <c r="G7681" t="s">
        <v>12</v>
      </c>
      <c r="H7681" s="12" t="s">
        <v>57</v>
      </c>
      <c r="I7681" s="12" t="str">
        <f>_xlfn.XLOOKUP(Tableau1[[#This Row],[AGENT]],AGENT,TYPE,"",0)</f>
        <v>RO</v>
      </c>
      <c r="J7681" s="13">
        <f>Tableau1[[#This Row],[Fin3]]-Tableau1[[#This Row],[Début2]]</f>
        <v>2.0833333333333315E-2</v>
      </c>
      <c r="K7681" s="12" t="str">
        <f>IF(MONTH(D7681)=1,"JANV",IF(MONTH(D7681)=2,"FEV",IF(MONTH(D7681)=3,"MARS",IF(MONTH(D7681)=4,"AVR",IF(MONTH(D7681)=5,"MAI",IF(MONTH(D7681)=6,"JUIN",IF(MONTH(D7681)=7,"JUILL",IF(MONTH(D7681)=8,"AOU",IF(MONTH(D7681)=9,"SEPT",IF(MONTH(D7681)=10,"OCT",IF(MONTH(D7681)=11,"NOV",IF(MONTH(D7681)=12,"DEC",""))))))))))))</f>
        <v>JUILL</v>
      </c>
    </row>
    <row r="7682" spans="1:11" x14ac:dyDescent="0.3">
      <c r="A7682" t="s">
        <v>609</v>
      </c>
      <c r="B7682" s="3">
        <v>45502</v>
      </c>
      <c r="C7682" s="4">
        <v>0.64583333333333337</v>
      </c>
      <c r="D7682" s="3">
        <v>45502</v>
      </c>
      <c r="E7682" s="4">
        <v>0.70833333333333337</v>
      </c>
      <c r="F7682" t="s">
        <v>609</v>
      </c>
      <c r="G7682" t="s">
        <v>12</v>
      </c>
      <c r="H7682" s="12" t="s">
        <v>57</v>
      </c>
      <c r="I7682" s="12" t="str">
        <f>_xlfn.XLOOKUP(Tableau1[[#This Row],[AGENT]],AGENT,TYPE,"",0)</f>
        <v>RO</v>
      </c>
      <c r="J7682" s="13">
        <f>Tableau1[[#This Row],[Fin3]]-Tableau1[[#This Row],[Début2]]</f>
        <v>6.25E-2</v>
      </c>
      <c r="K7682" s="12" t="str">
        <f>IF(MONTH(D7682)=1,"JANV",IF(MONTH(D7682)=2,"FEV",IF(MONTH(D7682)=3,"MARS",IF(MONTH(D7682)=4,"AVR",IF(MONTH(D7682)=5,"MAI",IF(MONTH(D7682)=6,"JUIN",IF(MONTH(D7682)=7,"JUILL",IF(MONTH(D7682)=8,"AOU",IF(MONTH(D7682)=9,"SEPT",IF(MONTH(D7682)=10,"OCT",IF(MONTH(D7682)=11,"NOV",IF(MONTH(D7682)=12,"DEC",""))))))))))))</f>
        <v>JUILL</v>
      </c>
    </row>
    <row r="7683" spans="1:11" x14ac:dyDescent="0.3">
      <c r="A7683" t="s">
        <v>609</v>
      </c>
      <c r="B7683" s="3">
        <v>45503</v>
      </c>
      <c r="C7683" s="4">
        <v>0.33333333333333331</v>
      </c>
      <c r="D7683" s="3">
        <v>45503</v>
      </c>
      <c r="E7683" s="4">
        <v>0.5</v>
      </c>
      <c r="F7683" t="s">
        <v>609</v>
      </c>
      <c r="G7683" t="s">
        <v>12</v>
      </c>
      <c r="H7683" s="12" t="s">
        <v>57</v>
      </c>
      <c r="I7683" s="12" t="str">
        <f>_xlfn.XLOOKUP(Tableau1[[#This Row],[AGENT]],AGENT,TYPE,"",0)</f>
        <v>RO</v>
      </c>
      <c r="J7683" s="13">
        <f>Tableau1[[#This Row],[Fin3]]-Tableau1[[#This Row],[Début2]]</f>
        <v>0.16666666666666669</v>
      </c>
      <c r="K7683" s="12" t="str">
        <f>IF(MONTH(D7683)=1,"JANV",IF(MONTH(D7683)=2,"FEV",IF(MONTH(D7683)=3,"MARS",IF(MONTH(D7683)=4,"AVR",IF(MONTH(D7683)=5,"MAI",IF(MONTH(D7683)=6,"JUIN",IF(MONTH(D7683)=7,"JUILL",IF(MONTH(D7683)=8,"AOU",IF(MONTH(D7683)=9,"SEPT",IF(MONTH(D7683)=10,"OCT",IF(MONTH(D7683)=11,"NOV",IF(MONTH(D7683)=12,"DEC",""))))))))))))</f>
        <v>JUILL</v>
      </c>
    </row>
    <row r="7684" spans="1:11" x14ac:dyDescent="0.3">
      <c r="A7684" t="s">
        <v>609</v>
      </c>
      <c r="B7684" s="3">
        <v>45503</v>
      </c>
      <c r="C7684" s="4">
        <v>0.54166666666666663</v>
      </c>
      <c r="D7684" s="3">
        <v>45503</v>
      </c>
      <c r="E7684" s="4">
        <v>0.70833333333333337</v>
      </c>
      <c r="F7684" t="s">
        <v>609</v>
      </c>
      <c r="G7684" t="s">
        <v>12</v>
      </c>
      <c r="H7684" s="12" t="s">
        <v>57</v>
      </c>
      <c r="I7684" s="12" t="str">
        <f>_xlfn.XLOOKUP(Tableau1[[#This Row],[AGENT]],AGENT,TYPE,"",0)</f>
        <v>RO</v>
      </c>
      <c r="J7684" s="13">
        <f>Tableau1[[#This Row],[Fin3]]-Tableau1[[#This Row],[Début2]]</f>
        <v>0.16666666666666674</v>
      </c>
      <c r="K7684" s="12" t="str">
        <f>IF(MONTH(D7684)=1,"JANV",IF(MONTH(D7684)=2,"FEV",IF(MONTH(D7684)=3,"MARS",IF(MONTH(D7684)=4,"AVR",IF(MONTH(D7684)=5,"MAI",IF(MONTH(D7684)=6,"JUIN",IF(MONTH(D7684)=7,"JUILL",IF(MONTH(D7684)=8,"AOU",IF(MONTH(D7684)=9,"SEPT",IF(MONTH(D7684)=10,"OCT",IF(MONTH(D7684)=11,"NOV",IF(MONTH(D7684)=12,"DEC",""))))))))))))</f>
        <v>JUILL</v>
      </c>
    </row>
    <row r="7685" spans="1:11" x14ac:dyDescent="0.3">
      <c r="A7685" t="s">
        <v>609</v>
      </c>
      <c r="B7685" s="3">
        <v>45504</v>
      </c>
      <c r="C7685" s="4">
        <v>0.33333333333333331</v>
      </c>
      <c r="D7685" s="3">
        <v>45504</v>
      </c>
      <c r="E7685" s="4">
        <v>0.375</v>
      </c>
      <c r="F7685" t="s">
        <v>609</v>
      </c>
      <c r="G7685" t="s">
        <v>12</v>
      </c>
      <c r="H7685" s="12" t="s">
        <v>57</v>
      </c>
      <c r="I7685" s="12" t="str">
        <f>_xlfn.XLOOKUP(Tableau1[[#This Row],[AGENT]],AGENT,TYPE,"",0)</f>
        <v>RO</v>
      </c>
      <c r="J7685" s="13">
        <f>Tableau1[[#This Row],[Fin3]]-Tableau1[[#This Row],[Début2]]</f>
        <v>4.1666666666666685E-2</v>
      </c>
      <c r="K7685" s="12" t="str">
        <f>IF(MONTH(D7685)=1,"JANV",IF(MONTH(D7685)=2,"FEV",IF(MONTH(D7685)=3,"MARS",IF(MONTH(D7685)=4,"AVR",IF(MONTH(D7685)=5,"MAI",IF(MONTH(D7685)=6,"JUIN",IF(MONTH(D7685)=7,"JUILL",IF(MONTH(D7685)=8,"AOU",IF(MONTH(D7685)=9,"SEPT",IF(MONTH(D7685)=10,"OCT",IF(MONTH(D7685)=11,"NOV",IF(MONTH(D7685)=12,"DEC",""))))))))))))</f>
        <v>JUILL</v>
      </c>
    </row>
    <row r="7686" spans="1:11" x14ac:dyDescent="0.3">
      <c r="A7686" t="s">
        <v>609</v>
      </c>
      <c r="B7686" s="3">
        <v>45504</v>
      </c>
      <c r="C7686" s="4">
        <v>0.60416666666666663</v>
      </c>
      <c r="D7686" s="3">
        <v>45504</v>
      </c>
      <c r="E7686" s="4">
        <v>0.61458333333333337</v>
      </c>
      <c r="F7686" t="s">
        <v>609</v>
      </c>
      <c r="G7686" t="s">
        <v>12</v>
      </c>
      <c r="H7686" s="12" t="s">
        <v>57</v>
      </c>
      <c r="I7686" s="12" t="str">
        <f>_xlfn.XLOOKUP(Tableau1[[#This Row],[AGENT]],AGENT,TYPE,"",0)</f>
        <v>RO</v>
      </c>
      <c r="J7686" s="13">
        <f>Tableau1[[#This Row],[Fin3]]-Tableau1[[#This Row],[Début2]]</f>
        <v>1.0416666666666741E-2</v>
      </c>
      <c r="K7686" s="12" t="str">
        <f>IF(MONTH(D7686)=1,"JANV",IF(MONTH(D7686)=2,"FEV",IF(MONTH(D7686)=3,"MARS",IF(MONTH(D7686)=4,"AVR",IF(MONTH(D7686)=5,"MAI",IF(MONTH(D7686)=6,"JUIN",IF(MONTH(D7686)=7,"JUILL",IF(MONTH(D7686)=8,"AOU",IF(MONTH(D7686)=9,"SEPT",IF(MONTH(D7686)=10,"OCT",IF(MONTH(D7686)=11,"NOV",IF(MONTH(D7686)=12,"DEC",""))))))))))))</f>
        <v>JUILL</v>
      </c>
    </row>
    <row r="7687" spans="1:11" x14ac:dyDescent="0.3">
      <c r="A7687" t="s">
        <v>609</v>
      </c>
      <c r="B7687" s="3">
        <v>45512</v>
      </c>
      <c r="C7687" s="4">
        <v>0.60416666666666663</v>
      </c>
      <c r="D7687" s="3">
        <v>45512</v>
      </c>
      <c r="E7687" s="4">
        <v>0.70833333333333337</v>
      </c>
      <c r="F7687" t="s">
        <v>609</v>
      </c>
      <c r="G7687" t="s">
        <v>12</v>
      </c>
      <c r="H7687" s="12" t="s">
        <v>57</v>
      </c>
      <c r="I7687" s="12" t="str">
        <f>_xlfn.XLOOKUP(Tableau1[[#This Row],[AGENT]],AGENT,TYPE,"",0)</f>
        <v>RO</v>
      </c>
      <c r="J7687" s="13">
        <f>Tableau1[[#This Row],[Fin3]]-Tableau1[[#This Row],[Début2]]</f>
        <v>0.10416666666666674</v>
      </c>
      <c r="K7687" s="12" t="str">
        <f>IF(MONTH(D7687)=1,"JANV",IF(MONTH(D7687)=2,"FEV",IF(MONTH(D7687)=3,"MARS",IF(MONTH(D7687)=4,"AVR",IF(MONTH(D7687)=5,"MAI",IF(MONTH(D7687)=6,"JUIN",IF(MONTH(D7687)=7,"JUILL",IF(MONTH(D7687)=8,"AOU",IF(MONTH(D7687)=9,"SEPT",IF(MONTH(D7687)=10,"OCT",IF(MONTH(D7687)=11,"NOV",IF(MONTH(D7687)=12,"DEC",""))))))))))))</f>
        <v>AOU</v>
      </c>
    </row>
    <row r="7688" spans="1:11" x14ac:dyDescent="0.3">
      <c r="A7688" t="s">
        <v>609</v>
      </c>
      <c r="B7688" s="3">
        <v>45513</v>
      </c>
      <c r="C7688" s="4">
        <v>0.33333333333333331</v>
      </c>
      <c r="D7688" s="3">
        <v>45513</v>
      </c>
      <c r="E7688" s="4">
        <v>0.45833333333333331</v>
      </c>
      <c r="F7688" t="s">
        <v>609</v>
      </c>
      <c r="G7688" t="s">
        <v>12</v>
      </c>
      <c r="H7688" s="12" t="s">
        <v>57</v>
      </c>
      <c r="I7688" s="12" t="str">
        <f>_xlfn.XLOOKUP(Tableau1[[#This Row],[AGENT]],AGENT,TYPE,"",0)</f>
        <v>RO</v>
      </c>
      <c r="J7688" s="13">
        <f>Tableau1[[#This Row],[Fin3]]-Tableau1[[#This Row],[Début2]]</f>
        <v>0.125</v>
      </c>
      <c r="K7688" s="12" t="str">
        <f>IF(MONTH(D7688)=1,"JANV",IF(MONTH(D7688)=2,"FEV",IF(MONTH(D7688)=3,"MARS",IF(MONTH(D7688)=4,"AVR",IF(MONTH(D7688)=5,"MAI",IF(MONTH(D7688)=6,"JUIN",IF(MONTH(D7688)=7,"JUILL",IF(MONTH(D7688)=8,"AOU",IF(MONTH(D7688)=9,"SEPT",IF(MONTH(D7688)=10,"OCT",IF(MONTH(D7688)=11,"NOV",IF(MONTH(D7688)=12,"DEC",""))))))))))))</f>
        <v>AOU</v>
      </c>
    </row>
    <row r="7689" spans="1:11" x14ac:dyDescent="0.3">
      <c r="A7689" t="s">
        <v>609</v>
      </c>
      <c r="B7689" s="3">
        <v>45446</v>
      </c>
      <c r="C7689" s="4">
        <v>0.64583333333333337</v>
      </c>
      <c r="D7689" s="3">
        <v>45446</v>
      </c>
      <c r="E7689" s="4">
        <v>0.70833333333333337</v>
      </c>
      <c r="F7689" t="s">
        <v>609</v>
      </c>
      <c r="G7689" t="s">
        <v>12</v>
      </c>
      <c r="H7689" s="12" t="s">
        <v>57</v>
      </c>
      <c r="I7689" s="12" t="str">
        <f>_xlfn.XLOOKUP(Tableau1[[#This Row],[AGENT]],AGENT,TYPE,"",0)</f>
        <v>RO</v>
      </c>
      <c r="J7689" s="13">
        <f>Tableau1[[#This Row],[Fin3]]-Tableau1[[#This Row],[Début2]]</f>
        <v>6.25E-2</v>
      </c>
      <c r="K7689" s="12" t="str">
        <f>IF(MONTH(D7689)=1,"JANV",IF(MONTH(D7689)=2,"FEV",IF(MONTH(D7689)=3,"MARS",IF(MONTH(D7689)=4,"AVR",IF(MONTH(D7689)=5,"MAI",IF(MONTH(D7689)=6,"JUIN",IF(MONTH(D7689)=7,"JUILL",IF(MONTH(D7689)=8,"AOU",IF(MONTH(D7689)=9,"SEPT",IF(MONTH(D7689)=10,"OCT",IF(MONTH(D7689)=11,"NOV",IF(MONTH(D7689)=12,"DEC",""))))))))))))</f>
        <v>JUIN</v>
      </c>
    </row>
    <row r="7690" spans="1:11" x14ac:dyDescent="0.3">
      <c r="A7690" t="s">
        <v>1100</v>
      </c>
      <c r="B7690" s="3">
        <v>45447</v>
      </c>
      <c r="C7690" s="4">
        <v>0.625</v>
      </c>
      <c r="D7690" s="3">
        <v>45447</v>
      </c>
      <c r="E7690" s="4">
        <v>0.70833333333333337</v>
      </c>
      <c r="F7690" t="s">
        <v>609</v>
      </c>
      <c r="G7690" t="s">
        <v>12</v>
      </c>
      <c r="H7690" s="12" t="s">
        <v>57</v>
      </c>
      <c r="I7690" s="12" t="str">
        <f>_xlfn.XLOOKUP(Tableau1[[#This Row],[AGENT]],AGENT,TYPE,"",0)</f>
        <v>RO</v>
      </c>
      <c r="J7690" s="13">
        <f>Tableau1[[#This Row],[Fin3]]-Tableau1[[#This Row],[Début2]]</f>
        <v>8.333333333333337E-2</v>
      </c>
      <c r="K7690" s="12" t="str">
        <f>IF(MONTH(D7690)=1,"JANV",IF(MONTH(D7690)=2,"FEV",IF(MONTH(D7690)=3,"MARS",IF(MONTH(D7690)=4,"AVR",IF(MONTH(D7690)=5,"MAI",IF(MONTH(D7690)=6,"JUIN",IF(MONTH(D7690)=7,"JUILL",IF(MONTH(D7690)=8,"AOU",IF(MONTH(D7690)=9,"SEPT",IF(MONTH(D7690)=10,"OCT",IF(MONTH(D7690)=11,"NOV",IF(MONTH(D7690)=12,"DEC",""))))))))))))</f>
        <v>JUIN</v>
      </c>
    </row>
    <row r="7691" spans="1:11" x14ac:dyDescent="0.3">
      <c r="A7691" t="s">
        <v>1100</v>
      </c>
      <c r="B7691" s="3">
        <v>45448</v>
      </c>
      <c r="C7691" s="4">
        <v>0.33333333333333331</v>
      </c>
      <c r="D7691" s="3">
        <v>45448</v>
      </c>
      <c r="E7691" s="4">
        <v>0.35416666666666669</v>
      </c>
      <c r="F7691" t="s">
        <v>609</v>
      </c>
      <c r="G7691" t="s">
        <v>12</v>
      </c>
      <c r="H7691" s="12" t="s">
        <v>57</v>
      </c>
      <c r="I7691" s="12" t="str">
        <f>_xlfn.XLOOKUP(Tableau1[[#This Row],[AGENT]],AGENT,TYPE,"",0)</f>
        <v>RO</v>
      </c>
      <c r="J7691" s="13">
        <f>Tableau1[[#This Row],[Fin3]]-Tableau1[[#This Row],[Début2]]</f>
        <v>2.083333333333337E-2</v>
      </c>
      <c r="K7691" s="12" t="str">
        <f>IF(MONTH(D7691)=1,"JANV",IF(MONTH(D7691)=2,"FEV",IF(MONTH(D7691)=3,"MARS",IF(MONTH(D7691)=4,"AVR",IF(MONTH(D7691)=5,"MAI",IF(MONTH(D7691)=6,"JUIN",IF(MONTH(D7691)=7,"JUILL",IF(MONTH(D7691)=8,"AOU",IF(MONTH(D7691)=9,"SEPT",IF(MONTH(D7691)=10,"OCT",IF(MONTH(D7691)=11,"NOV",IF(MONTH(D7691)=12,"DEC",""))))))))))))</f>
        <v>JUIN</v>
      </c>
    </row>
    <row r="7692" spans="1:11" x14ac:dyDescent="0.3">
      <c r="A7692" t="s">
        <v>1100</v>
      </c>
      <c r="B7692" s="3">
        <v>45449</v>
      </c>
      <c r="C7692" s="4">
        <v>0.54166666666666663</v>
      </c>
      <c r="D7692" s="3">
        <v>45449</v>
      </c>
      <c r="E7692" s="4">
        <v>0.70833333333333337</v>
      </c>
      <c r="F7692" t="s">
        <v>609</v>
      </c>
      <c r="G7692" t="s">
        <v>12</v>
      </c>
      <c r="H7692" s="12" t="s">
        <v>57</v>
      </c>
      <c r="I7692" s="12" t="str">
        <f>_xlfn.XLOOKUP(Tableau1[[#This Row],[AGENT]],AGENT,TYPE,"",0)</f>
        <v>RO</v>
      </c>
      <c r="J7692" s="13">
        <f>Tableau1[[#This Row],[Fin3]]-Tableau1[[#This Row],[Début2]]</f>
        <v>0.16666666666666674</v>
      </c>
      <c r="K7692" s="12" t="str">
        <f>IF(MONTH(D7692)=1,"JANV",IF(MONTH(D7692)=2,"FEV",IF(MONTH(D7692)=3,"MARS",IF(MONTH(D7692)=4,"AVR",IF(MONTH(D7692)=5,"MAI",IF(MONTH(D7692)=6,"JUIN",IF(MONTH(D7692)=7,"JUILL",IF(MONTH(D7692)=8,"AOU",IF(MONTH(D7692)=9,"SEPT",IF(MONTH(D7692)=10,"OCT",IF(MONTH(D7692)=11,"NOV",IF(MONTH(D7692)=12,"DEC",""))))))))))))</f>
        <v>JUIN</v>
      </c>
    </row>
    <row r="7693" spans="1:11" x14ac:dyDescent="0.3">
      <c r="A7693" t="s">
        <v>1100</v>
      </c>
      <c r="B7693" s="3">
        <v>45449</v>
      </c>
      <c r="C7693" s="4">
        <v>0.33333333333333331</v>
      </c>
      <c r="D7693" s="3">
        <v>45449</v>
      </c>
      <c r="E7693" s="4">
        <v>0.39583333333333331</v>
      </c>
      <c r="F7693" t="s">
        <v>609</v>
      </c>
      <c r="G7693" t="s">
        <v>12</v>
      </c>
      <c r="H7693" s="12" t="s">
        <v>57</v>
      </c>
      <c r="I7693" s="12" t="str">
        <f>_xlfn.XLOOKUP(Tableau1[[#This Row],[AGENT]],AGENT,TYPE,"",0)</f>
        <v>RO</v>
      </c>
      <c r="J7693" s="13">
        <f>Tableau1[[#This Row],[Fin3]]-Tableau1[[#This Row],[Début2]]</f>
        <v>6.25E-2</v>
      </c>
      <c r="K7693" s="12" t="str">
        <f>IF(MONTH(D7693)=1,"JANV",IF(MONTH(D7693)=2,"FEV",IF(MONTH(D7693)=3,"MARS",IF(MONTH(D7693)=4,"AVR",IF(MONTH(D7693)=5,"MAI",IF(MONTH(D7693)=6,"JUIN",IF(MONTH(D7693)=7,"JUILL",IF(MONTH(D7693)=8,"AOU",IF(MONTH(D7693)=9,"SEPT",IF(MONTH(D7693)=10,"OCT",IF(MONTH(D7693)=11,"NOV",IF(MONTH(D7693)=12,"DEC",""))))))))))))</f>
        <v>JUIN</v>
      </c>
    </row>
    <row r="7694" spans="1:11" x14ac:dyDescent="0.3">
      <c r="A7694" t="s">
        <v>2631</v>
      </c>
      <c r="B7694" s="3">
        <v>45450</v>
      </c>
      <c r="C7694" s="4">
        <v>0.41666666666666669</v>
      </c>
      <c r="D7694" s="3">
        <v>45450</v>
      </c>
      <c r="E7694" s="4">
        <v>0.45833333333333331</v>
      </c>
      <c r="F7694" t="s">
        <v>609</v>
      </c>
      <c r="G7694" t="s">
        <v>12</v>
      </c>
      <c r="H7694" s="12" t="s">
        <v>57</v>
      </c>
      <c r="I7694" s="12" t="str">
        <f>_xlfn.XLOOKUP(Tableau1[[#This Row],[AGENT]],AGENT,TYPE,"",0)</f>
        <v>RO</v>
      </c>
      <c r="J7694" s="13">
        <f>Tableau1[[#This Row],[Fin3]]-Tableau1[[#This Row],[Début2]]</f>
        <v>4.166666666666663E-2</v>
      </c>
      <c r="K7694" s="12" t="str">
        <f>IF(MONTH(D7694)=1,"JANV",IF(MONTH(D7694)=2,"FEV",IF(MONTH(D7694)=3,"MARS",IF(MONTH(D7694)=4,"AVR",IF(MONTH(D7694)=5,"MAI",IF(MONTH(D7694)=6,"JUIN",IF(MONTH(D7694)=7,"JUILL",IF(MONTH(D7694)=8,"AOU",IF(MONTH(D7694)=9,"SEPT",IF(MONTH(D7694)=10,"OCT",IF(MONTH(D7694)=11,"NOV",IF(MONTH(D7694)=12,"DEC",""))))))))))))</f>
        <v>JUIN</v>
      </c>
    </row>
    <row r="7695" spans="1:11" x14ac:dyDescent="0.3">
      <c r="A7695" t="s">
        <v>1100</v>
      </c>
      <c r="B7695" s="3">
        <v>45450</v>
      </c>
      <c r="C7695" s="4">
        <v>0.33333333333333331</v>
      </c>
      <c r="D7695" s="3">
        <v>45450</v>
      </c>
      <c r="E7695" s="4">
        <v>0.41666666666666669</v>
      </c>
      <c r="F7695" t="s">
        <v>609</v>
      </c>
      <c r="G7695" t="s">
        <v>12</v>
      </c>
      <c r="H7695" s="12" t="s">
        <v>57</v>
      </c>
      <c r="I7695" s="12" t="str">
        <f>_xlfn.XLOOKUP(Tableau1[[#This Row],[AGENT]],AGENT,TYPE,"",0)</f>
        <v>RO</v>
      </c>
      <c r="J7695" s="13">
        <f>Tableau1[[#This Row],[Fin3]]-Tableau1[[#This Row],[Début2]]</f>
        <v>8.333333333333337E-2</v>
      </c>
      <c r="K7695" s="12" t="str">
        <f>IF(MONTH(D7695)=1,"JANV",IF(MONTH(D7695)=2,"FEV",IF(MONTH(D7695)=3,"MARS",IF(MONTH(D7695)=4,"AVR",IF(MONTH(D7695)=5,"MAI",IF(MONTH(D7695)=6,"JUIN",IF(MONTH(D7695)=7,"JUILL",IF(MONTH(D7695)=8,"AOU",IF(MONTH(D7695)=9,"SEPT",IF(MONTH(D7695)=10,"OCT",IF(MONTH(D7695)=11,"NOV",IF(MONTH(D7695)=12,"DEC",""))))))))))))</f>
        <v>JUIN</v>
      </c>
    </row>
    <row r="7696" spans="1:11" x14ac:dyDescent="0.3">
      <c r="A7696" t="s">
        <v>644</v>
      </c>
      <c r="B7696" s="3">
        <v>45456</v>
      </c>
      <c r="C7696" s="4">
        <v>0.33333333333333331</v>
      </c>
      <c r="D7696" s="3">
        <v>45456</v>
      </c>
      <c r="E7696" s="4">
        <v>0.35416666666666669</v>
      </c>
      <c r="F7696" t="s">
        <v>609</v>
      </c>
      <c r="G7696" t="s">
        <v>12</v>
      </c>
      <c r="H7696" s="12" t="s">
        <v>57</v>
      </c>
      <c r="I7696" s="12" t="str">
        <f>_xlfn.XLOOKUP(Tableau1[[#This Row],[AGENT]],AGENT,TYPE,"",0)</f>
        <v>RO</v>
      </c>
      <c r="J7696" s="13">
        <f>Tableau1[[#This Row],[Fin3]]-Tableau1[[#This Row],[Début2]]</f>
        <v>2.083333333333337E-2</v>
      </c>
      <c r="K7696" s="12" t="str">
        <f>IF(MONTH(D7696)=1,"JANV",IF(MONTH(D7696)=2,"FEV",IF(MONTH(D7696)=3,"MARS",IF(MONTH(D7696)=4,"AVR",IF(MONTH(D7696)=5,"MAI",IF(MONTH(D7696)=6,"JUIN",IF(MONTH(D7696)=7,"JUILL",IF(MONTH(D7696)=8,"AOU",IF(MONTH(D7696)=9,"SEPT",IF(MONTH(D7696)=10,"OCT",IF(MONTH(D7696)=11,"NOV",IF(MONTH(D7696)=12,"DEC",""))))))))))))</f>
        <v>JUIN</v>
      </c>
    </row>
    <row r="7697" spans="1:11" x14ac:dyDescent="0.3">
      <c r="A7697" t="s">
        <v>609</v>
      </c>
      <c r="B7697" s="3">
        <v>45460</v>
      </c>
      <c r="C7697" s="4">
        <v>0.54166666666666663</v>
      </c>
      <c r="D7697" s="3">
        <v>45460</v>
      </c>
      <c r="E7697" s="4">
        <v>0.58333333333333337</v>
      </c>
      <c r="F7697" t="s">
        <v>609</v>
      </c>
      <c r="G7697" t="s">
        <v>12</v>
      </c>
      <c r="H7697" s="12" t="s">
        <v>57</v>
      </c>
      <c r="I7697" s="12" t="str">
        <f>_xlfn.XLOOKUP(Tableau1[[#This Row],[AGENT]],AGENT,TYPE,"",0)</f>
        <v>RO</v>
      </c>
      <c r="J7697" s="13">
        <f>Tableau1[[#This Row],[Fin3]]-Tableau1[[#This Row],[Début2]]</f>
        <v>4.1666666666666741E-2</v>
      </c>
      <c r="K7697" s="12" t="str">
        <f>IF(MONTH(D7697)=1,"JANV",IF(MONTH(D7697)=2,"FEV",IF(MONTH(D7697)=3,"MARS",IF(MONTH(D7697)=4,"AVR",IF(MONTH(D7697)=5,"MAI",IF(MONTH(D7697)=6,"JUIN",IF(MONTH(D7697)=7,"JUILL",IF(MONTH(D7697)=8,"AOU",IF(MONTH(D7697)=9,"SEPT",IF(MONTH(D7697)=10,"OCT",IF(MONTH(D7697)=11,"NOV",IF(MONTH(D7697)=12,"DEC",""))))))))))))</f>
        <v>JUIN</v>
      </c>
    </row>
    <row r="7698" spans="1:11" x14ac:dyDescent="0.3">
      <c r="A7698" t="s">
        <v>609</v>
      </c>
      <c r="B7698" s="3">
        <v>45462</v>
      </c>
      <c r="C7698" s="4">
        <v>0.64583333333333337</v>
      </c>
      <c r="D7698" s="3">
        <v>45462</v>
      </c>
      <c r="E7698" s="4">
        <v>0.70833333333333337</v>
      </c>
      <c r="F7698" t="s">
        <v>609</v>
      </c>
      <c r="G7698" t="s">
        <v>12</v>
      </c>
      <c r="H7698" s="12" t="s">
        <v>57</v>
      </c>
      <c r="I7698" s="12" t="str">
        <f>_xlfn.XLOOKUP(Tableau1[[#This Row],[AGENT]],AGENT,TYPE,"",0)</f>
        <v>RO</v>
      </c>
      <c r="J7698" s="13">
        <f>Tableau1[[#This Row],[Fin3]]-Tableau1[[#This Row],[Début2]]</f>
        <v>6.25E-2</v>
      </c>
      <c r="K7698" s="12" t="str">
        <f>IF(MONTH(D7698)=1,"JANV",IF(MONTH(D7698)=2,"FEV",IF(MONTH(D7698)=3,"MARS",IF(MONTH(D7698)=4,"AVR",IF(MONTH(D7698)=5,"MAI",IF(MONTH(D7698)=6,"JUIN",IF(MONTH(D7698)=7,"JUILL",IF(MONTH(D7698)=8,"AOU",IF(MONTH(D7698)=9,"SEPT",IF(MONTH(D7698)=10,"OCT",IF(MONTH(D7698)=11,"NOV",IF(MONTH(D7698)=12,"DEC",""))))))))))))</f>
        <v>JUIN</v>
      </c>
    </row>
    <row r="7699" spans="1:11" x14ac:dyDescent="0.3">
      <c r="A7699" t="s">
        <v>609</v>
      </c>
      <c r="B7699" s="3">
        <v>45463</v>
      </c>
      <c r="C7699" s="4">
        <v>0.375</v>
      </c>
      <c r="D7699" s="3">
        <v>45463</v>
      </c>
      <c r="E7699" s="4">
        <v>0.5</v>
      </c>
      <c r="F7699" t="s">
        <v>609</v>
      </c>
      <c r="G7699" t="s">
        <v>12</v>
      </c>
      <c r="H7699" s="12" t="s">
        <v>57</v>
      </c>
      <c r="I7699" s="12" t="str">
        <f>_xlfn.XLOOKUP(Tableau1[[#This Row],[AGENT]],AGENT,TYPE,"",0)</f>
        <v>RO</v>
      </c>
      <c r="J7699" s="13">
        <f>Tableau1[[#This Row],[Fin3]]-Tableau1[[#This Row],[Début2]]</f>
        <v>0.125</v>
      </c>
      <c r="K7699" s="12" t="str">
        <f>IF(MONTH(D7699)=1,"JANV",IF(MONTH(D7699)=2,"FEV",IF(MONTH(D7699)=3,"MARS",IF(MONTH(D7699)=4,"AVR",IF(MONTH(D7699)=5,"MAI",IF(MONTH(D7699)=6,"JUIN",IF(MONTH(D7699)=7,"JUILL",IF(MONTH(D7699)=8,"AOU",IF(MONTH(D7699)=9,"SEPT",IF(MONTH(D7699)=10,"OCT",IF(MONTH(D7699)=11,"NOV",IF(MONTH(D7699)=12,"DEC",""))))))))))))</f>
        <v>JUIN</v>
      </c>
    </row>
    <row r="7700" spans="1:11" x14ac:dyDescent="0.3">
      <c r="A7700" t="s">
        <v>609</v>
      </c>
      <c r="B7700" s="3">
        <v>45540</v>
      </c>
      <c r="C7700" s="4">
        <v>0.4375</v>
      </c>
      <c r="D7700" s="3">
        <v>45540</v>
      </c>
      <c r="E7700" s="4">
        <v>0.47916666666666669</v>
      </c>
      <c r="F7700" t="s">
        <v>609</v>
      </c>
      <c r="G7700" t="s">
        <v>12</v>
      </c>
      <c r="H7700" s="12" t="s">
        <v>57</v>
      </c>
      <c r="I7700" s="12" t="str">
        <f>_xlfn.XLOOKUP(Tableau1[[#This Row],[AGENT]],AGENT,TYPE,"",0)</f>
        <v>RO</v>
      </c>
      <c r="J7700" s="13">
        <f>Tableau1[[#This Row],[Fin3]]-Tableau1[[#This Row],[Début2]]</f>
        <v>4.1666666666666685E-2</v>
      </c>
      <c r="K7700" s="12" t="str">
        <f>IF(MONTH(D7700)=1,"JANV",IF(MONTH(D7700)=2,"FEV",IF(MONTH(D7700)=3,"MARS",IF(MONTH(D7700)=4,"AVR",IF(MONTH(D7700)=5,"MAI",IF(MONTH(D7700)=6,"JUIN",IF(MONTH(D7700)=7,"JUILL",IF(MONTH(D7700)=8,"AOU",IF(MONTH(D7700)=9,"SEPT",IF(MONTH(D7700)=10,"OCT",IF(MONTH(D7700)=11,"NOV",IF(MONTH(D7700)=12,"DEC",""))))))))))))</f>
        <v>SEPT</v>
      </c>
    </row>
    <row r="7701" spans="1:11" x14ac:dyDescent="0.3">
      <c r="A7701" t="s">
        <v>2664</v>
      </c>
      <c r="B7701" s="3">
        <v>45547</v>
      </c>
      <c r="C7701" s="4">
        <v>0.35416666666666669</v>
      </c>
      <c r="D7701" s="3">
        <v>45547</v>
      </c>
      <c r="E7701" s="4">
        <v>0.41666666666666669</v>
      </c>
      <c r="F7701" t="s">
        <v>609</v>
      </c>
      <c r="G7701" t="s">
        <v>12</v>
      </c>
      <c r="H7701" s="12" t="s">
        <v>57</v>
      </c>
      <c r="I7701" s="12" t="str">
        <f>_xlfn.XLOOKUP(Tableau1[[#This Row],[AGENT]],AGENT,TYPE,"",0)</f>
        <v>RO</v>
      </c>
      <c r="J7701" s="13">
        <f>Tableau1[[#This Row],[Fin3]]-Tableau1[[#This Row],[Début2]]</f>
        <v>6.25E-2</v>
      </c>
      <c r="K7701" s="12" t="str">
        <f>IF(MONTH(D7701)=1,"JANV",IF(MONTH(D7701)=2,"FEV",IF(MONTH(D7701)=3,"MARS",IF(MONTH(D7701)=4,"AVR",IF(MONTH(D7701)=5,"MAI",IF(MONTH(D7701)=6,"JUIN",IF(MONTH(D7701)=7,"JUILL",IF(MONTH(D7701)=8,"AOU",IF(MONTH(D7701)=9,"SEPT",IF(MONTH(D7701)=10,"OCT",IF(MONTH(D7701)=11,"NOV",IF(MONTH(D7701)=12,"DEC",""))))))))))))</f>
        <v>SEPT</v>
      </c>
    </row>
    <row r="7702" spans="1:11" x14ac:dyDescent="0.3">
      <c r="A7702" t="s">
        <v>609</v>
      </c>
      <c r="B7702" s="3">
        <v>45551</v>
      </c>
      <c r="C7702" s="4">
        <v>0.35416666666666669</v>
      </c>
      <c r="D7702" s="3">
        <v>45551</v>
      </c>
      <c r="E7702" s="4">
        <v>0.39583333333333331</v>
      </c>
      <c r="F7702" t="s">
        <v>609</v>
      </c>
      <c r="G7702" t="s">
        <v>12</v>
      </c>
      <c r="H7702" s="12" t="s">
        <v>57</v>
      </c>
      <c r="I7702" s="12" t="str">
        <f>_xlfn.XLOOKUP(Tableau1[[#This Row],[AGENT]],AGENT,TYPE,"",0)</f>
        <v>RO</v>
      </c>
      <c r="J7702" s="13">
        <f>Tableau1[[#This Row],[Fin3]]-Tableau1[[#This Row],[Début2]]</f>
        <v>4.166666666666663E-2</v>
      </c>
      <c r="K7702" s="12" t="str">
        <f>IF(MONTH(D7702)=1,"JANV",IF(MONTH(D7702)=2,"FEV",IF(MONTH(D7702)=3,"MARS",IF(MONTH(D7702)=4,"AVR",IF(MONTH(D7702)=5,"MAI",IF(MONTH(D7702)=6,"JUIN",IF(MONTH(D7702)=7,"JUILL",IF(MONTH(D7702)=8,"AOU",IF(MONTH(D7702)=9,"SEPT",IF(MONTH(D7702)=10,"OCT",IF(MONTH(D7702)=11,"NOV",IF(MONTH(D7702)=12,"DEC",""))))))))))))</f>
        <v>SEPT</v>
      </c>
    </row>
    <row r="7703" spans="1:11" x14ac:dyDescent="0.3">
      <c r="A7703" t="s">
        <v>609</v>
      </c>
      <c r="B7703" s="3">
        <v>45562</v>
      </c>
      <c r="C7703" s="4">
        <v>0.33333333333333331</v>
      </c>
      <c r="D7703" s="3">
        <v>45562</v>
      </c>
      <c r="E7703" s="4">
        <v>0.45833333333333331</v>
      </c>
      <c r="F7703" t="s">
        <v>609</v>
      </c>
      <c r="G7703" t="s">
        <v>12</v>
      </c>
      <c r="H7703" s="12" t="s">
        <v>57</v>
      </c>
      <c r="I7703" s="12" t="str">
        <f>_xlfn.XLOOKUP(Tableau1[[#This Row],[AGENT]],AGENT,TYPE,"",0)</f>
        <v>RO</v>
      </c>
      <c r="J7703" s="13">
        <f>Tableau1[[#This Row],[Fin3]]-Tableau1[[#This Row],[Début2]]</f>
        <v>0.125</v>
      </c>
      <c r="K7703" s="12" t="str">
        <f>IF(MONTH(D7703)=1,"JANV",IF(MONTH(D7703)=2,"FEV",IF(MONTH(D7703)=3,"MARS",IF(MONTH(D7703)=4,"AVR",IF(MONTH(D7703)=5,"MAI",IF(MONTH(D7703)=6,"JUIN",IF(MONTH(D7703)=7,"JUILL",IF(MONTH(D7703)=8,"AOU",IF(MONTH(D7703)=9,"SEPT",IF(MONTH(D7703)=10,"OCT",IF(MONTH(D7703)=11,"NOV",IF(MONTH(D7703)=12,"DEC",""))))))))))))</f>
        <v>SEPT</v>
      </c>
    </row>
    <row r="7704" spans="1:11" x14ac:dyDescent="0.3">
      <c r="A7704" t="s">
        <v>609</v>
      </c>
      <c r="B7704" s="3">
        <v>45565</v>
      </c>
      <c r="C7704" s="4">
        <v>0.375</v>
      </c>
      <c r="D7704" s="3">
        <v>45565</v>
      </c>
      <c r="E7704" s="4">
        <v>0.39583333333333331</v>
      </c>
      <c r="F7704" t="s">
        <v>609</v>
      </c>
      <c r="G7704" t="s">
        <v>12</v>
      </c>
      <c r="H7704" s="12" t="s">
        <v>57</v>
      </c>
      <c r="I7704" s="12" t="str">
        <f>_xlfn.XLOOKUP(Tableau1[[#This Row],[AGENT]],AGENT,TYPE,"",0)</f>
        <v>RO</v>
      </c>
      <c r="J7704" s="13">
        <f>Tableau1[[#This Row],[Fin3]]-Tableau1[[#This Row],[Début2]]</f>
        <v>2.0833333333333315E-2</v>
      </c>
      <c r="K7704" s="12" t="str">
        <f>IF(MONTH(D7704)=1,"JANV",IF(MONTH(D7704)=2,"FEV",IF(MONTH(D7704)=3,"MARS",IF(MONTH(D7704)=4,"AVR",IF(MONTH(D7704)=5,"MAI",IF(MONTH(D7704)=6,"JUIN",IF(MONTH(D7704)=7,"JUILL",IF(MONTH(D7704)=8,"AOU",IF(MONTH(D7704)=9,"SEPT",IF(MONTH(D7704)=10,"OCT",IF(MONTH(D7704)=11,"NOV",IF(MONTH(D7704)=12,"DEC",""))))))))))))</f>
        <v>SEPT</v>
      </c>
    </row>
    <row r="7705" spans="1:11" x14ac:dyDescent="0.3">
      <c r="A7705" t="s">
        <v>609</v>
      </c>
      <c r="B7705" s="3">
        <v>45565</v>
      </c>
      <c r="C7705" s="4">
        <v>0.54166666666666663</v>
      </c>
      <c r="D7705" s="3">
        <v>45565</v>
      </c>
      <c r="E7705" s="4">
        <v>0.70833333333333337</v>
      </c>
      <c r="F7705" t="s">
        <v>609</v>
      </c>
      <c r="G7705" t="s">
        <v>12</v>
      </c>
      <c r="H7705" s="12" t="s">
        <v>57</v>
      </c>
      <c r="I7705" s="12" t="str">
        <f>_xlfn.XLOOKUP(Tableau1[[#This Row],[AGENT]],AGENT,TYPE,"",0)</f>
        <v>RO</v>
      </c>
      <c r="J7705" s="13">
        <f>Tableau1[[#This Row],[Fin3]]-Tableau1[[#This Row],[Début2]]</f>
        <v>0.16666666666666674</v>
      </c>
      <c r="K7705" s="12" t="str">
        <f>IF(MONTH(D7705)=1,"JANV",IF(MONTH(D7705)=2,"FEV",IF(MONTH(D7705)=3,"MARS",IF(MONTH(D7705)=4,"AVR",IF(MONTH(D7705)=5,"MAI",IF(MONTH(D7705)=6,"JUIN",IF(MONTH(D7705)=7,"JUILL",IF(MONTH(D7705)=8,"AOU",IF(MONTH(D7705)=9,"SEPT",IF(MONTH(D7705)=10,"OCT",IF(MONTH(D7705)=11,"NOV",IF(MONTH(D7705)=12,"DEC",""))))))))))))</f>
        <v>SEPT</v>
      </c>
    </row>
    <row r="7706" spans="1:11" x14ac:dyDescent="0.3">
      <c r="A7706" t="s">
        <v>609</v>
      </c>
      <c r="B7706" s="3">
        <v>45561</v>
      </c>
      <c r="C7706" s="4">
        <v>0.58333333333333337</v>
      </c>
      <c r="D7706" s="3">
        <v>45561</v>
      </c>
      <c r="E7706" s="4">
        <v>0.70833333333333337</v>
      </c>
      <c r="F7706" t="s">
        <v>609</v>
      </c>
      <c r="G7706" t="s">
        <v>12</v>
      </c>
      <c r="H7706" s="12" t="s">
        <v>57</v>
      </c>
      <c r="I7706" s="12" t="str">
        <f>_xlfn.XLOOKUP(Tableau1[[#This Row],[AGENT]],AGENT,TYPE,"",0)</f>
        <v>RO</v>
      </c>
      <c r="J7706" s="13">
        <f>Tableau1[[#This Row],[Fin3]]-Tableau1[[#This Row],[Début2]]</f>
        <v>0.125</v>
      </c>
      <c r="K7706" s="12" t="str">
        <f>IF(MONTH(D7706)=1,"JANV",IF(MONTH(D7706)=2,"FEV",IF(MONTH(D7706)=3,"MARS",IF(MONTH(D7706)=4,"AVR",IF(MONTH(D7706)=5,"MAI",IF(MONTH(D7706)=6,"JUIN",IF(MONTH(D7706)=7,"JUILL",IF(MONTH(D7706)=8,"AOU",IF(MONTH(D7706)=9,"SEPT",IF(MONTH(D7706)=10,"OCT",IF(MONTH(D7706)=11,"NOV",IF(MONTH(D7706)=12,"DEC",""))))))))))))</f>
        <v>SEPT</v>
      </c>
    </row>
    <row r="7707" spans="1:11" x14ac:dyDescent="0.3">
      <c r="A7707" t="s">
        <v>299</v>
      </c>
      <c r="B7707" s="3">
        <v>45300</v>
      </c>
      <c r="C7707" s="4">
        <v>0.45833333333333331</v>
      </c>
      <c r="D7707" s="3">
        <v>45300</v>
      </c>
      <c r="E7707" s="4">
        <v>0.5</v>
      </c>
      <c r="F7707" t="s">
        <v>300</v>
      </c>
      <c r="G7707" t="s">
        <v>12</v>
      </c>
      <c r="H7707" s="12" t="s">
        <v>57</v>
      </c>
      <c r="I7707" s="12" t="str">
        <f>_xlfn.XLOOKUP(Tableau1[[#This Row],[AGENT]],AGENT,TYPE,"",0)</f>
        <v>RO</v>
      </c>
      <c r="J7707" s="13">
        <f>Tableau1[[#This Row],[Fin3]]-Tableau1[[#This Row],[Début2]]</f>
        <v>4.1666666666666685E-2</v>
      </c>
      <c r="K7707" s="12" t="str">
        <f>IF(MONTH(D7707)=1,"JANV",IF(MONTH(D7707)=2,"FEV",IF(MONTH(D7707)=3,"MARS",IF(MONTH(D7707)=4,"AVR",IF(MONTH(D7707)=5,"MAI",IF(MONTH(D7707)=6,"JUIN",IF(MONTH(D7707)=7,"JUILL",IF(MONTH(D7707)=8,"AOU",IF(MONTH(D7707)=9,"SEPT",IF(MONTH(D7707)=10,"OCT",IF(MONTH(D7707)=11,"NOV",IF(MONTH(D7707)=12,"DEC",""))))))))))))</f>
        <v>JANV</v>
      </c>
    </row>
    <row r="7708" spans="1:11" x14ac:dyDescent="0.3">
      <c r="A7708" t="s">
        <v>299</v>
      </c>
      <c r="B7708" s="3">
        <v>45300</v>
      </c>
      <c r="C7708" s="4">
        <v>0.625</v>
      </c>
      <c r="D7708" s="3">
        <v>45300</v>
      </c>
      <c r="E7708" s="4">
        <v>0.66666666666666663</v>
      </c>
      <c r="F7708" t="s">
        <v>300</v>
      </c>
      <c r="G7708" t="s">
        <v>12</v>
      </c>
      <c r="H7708" s="12" t="s">
        <v>57</v>
      </c>
      <c r="I7708" s="12" t="str">
        <f>_xlfn.XLOOKUP(Tableau1[[#This Row],[AGENT]],AGENT,TYPE,"",0)</f>
        <v>RO</v>
      </c>
      <c r="J7708" s="13">
        <f>Tableau1[[#This Row],[Fin3]]-Tableau1[[#This Row],[Début2]]</f>
        <v>4.166666666666663E-2</v>
      </c>
      <c r="K7708" s="12" t="str">
        <f>IF(MONTH(D7708)=1,"JANV",IF(MONTH(D7708)=2,"FEV",IF(MONTH(D7708)=3,"MARS",IF(MONTH(D7708)=4,"AVR",IF(MONTH(D7708)=5,"MAI",IF(MONTH(D7708)=6,"JUIN",IF(MONTH(D7708)=7,"JUILL",IF(MONTH(D7708)=8,"AOU",IF(MONTH(D7708)=9,"SEPT",IF(MONTH(D7708)=10,"OCT",IF(MONTH(D7708)=11,"NOV",IF(MONTH(D7708)=12,"DEC",""))))))))))))</f>
        <v>JANV</v>
      </c>
    </row>
    <row r="7709" spans="1:11" x14ac:dyDescent="0.3">
      <c r="A7709" t="s">
        <v>299</v>
      </c>
      <c r="B7709" s="3">
        <v>45301</v>
      </c>
      <c r="C7709" s="4">
        <v>0.33333333333333331</v>
      </c>
      <c r="D7709" s="3">
        <v>45301</v>
      </c>
      <c r="E7709" s="4">
        <v>0.45833333333333331</v>
      </c>
      <c r="F7709" t="s">
        <v>300</v>
      </c>
      <c r="G7709" t="s">
        <v>12</v>
      </c>
      <c r="H7709" s="12" t="s">
        <v>57</v>
      </c>
      <c r="I7709" s="12" t="str">
        <f>_xlfn.XLOOKUP(Tableau1[[#This Row],[AGENT]],AGENT,TYPE,"",0)</f>
        <v>RO</v>
      </c>
      <c r="J7709" s="13">
        <f>Tableau1[[#This Row],[Fin3]]-Tableau1[[#This Row],[Début2]]</f>
        <v>0.125</v>
      </c>
      <c r="K7709" s="12" t="str">
        <f>IF(MONTH(D7709)=1,"JANV",IF(MONTH(D7709)=2,"FEV",IF(MONTH(D7709)=3,"MARS",IF(MONTH(D7709)=4,"AVR",IF(MONTH(D7709)=5,"MAI",IF(MONTH(D7709)=6,"JUIN",IF(MONTH(D7709)=7,"JUILL",IF(MONTH(D7709)=8,"AOU",IF(MONTH(D7709)=9,"SEPT",IF(MONTH(D7709)=10,"OCT",IF(MONTH(D7709)=11,"NOV",IF(MONTH(D7709)=12,"DEC",""))))))))))))</f>
        <v>JANV</v>
      </c>
    </row>
    <row r="7710" spans="1:11" x14ac:dyDescent="0.3">
      <c r="A7710" t="s">
        <v>299</v>
      </c>
      <c r="B7710" s="3">
        <v>45302</v>
      </c>
      <c r="C7710" s="4">
        <v>0.35416666666666669</v>
      </c>
      <c r="D7710" s="3">
        <v>45302</v>
      </c>
      <c r="E7710" s="4">
        <v>0.47916666666666669</v>
      </c>
      <c r="F7710" t="s">
        <v>300</v>
      </c>
      <c r="G7710" t="s">
        <v>12</v>
      </c>
      <c r="H7710" s="12" t="s">
        <v>57</v>
      </c>
      <c r="I7710" s="12" t="str">
        <f>_xlfn.XLOOKUP(Tableau1[[#This Row],[AGENT]],AGENT,TYPE,"",0)</f>
        <v>RO</v>
      </c>
      <c r="J7710" s="13">
        <f>Tableau1[[#This Row],[Fin3]]-Tableau1[[#This Row],[Début2]]</f>
        <v>0.125</v>
      </c>
      <c r="K7710" s="12" t="str">
        <f>IF(MONTH(D7710)=1,"JANV",IF(MONTH(D7710)=2,"FEV",IF(MONTH(D7710)=3,"MARS",IF(MONTH(D7710)=4,"AVR",IF(MONTH(D7710)=5,"MAI",IF(MONTH(D7710)=6,"JUIN",IF(MONTH(D7710)=7,"JUILL",IF(MONTH(D7710)=8,"AOU",IF(MONTH(D7710)=9,"SEPT",IF(MONTH(D7710)=10,"OCT",IF(MONTH(D7710)=11,"NOV",IF(MONTH(D7710)=12,"DEC",""))))))))))))</f>
        <v>JANV</v>
      </c>
    </row>
    <row r="7711" spans="1:11" x14ac:dyDescent="0.3">
      <c r="A7711" t="s">
        <v>610</v>
      </c>
      <c r="B7711" s="3">
        <v>45327</v>
      </c>
      <c r="C7711" s="4">
        <v>0.39583333333333331</v>
      </c>
      <c r="D7711" s="3">
        <v>45327</v>
      </c>
      <c r="E7711" s="4">
        <v>0.5</v>
      </c>
      <c r="F7711" t="s">
        <v>300</v>
      </c>
      <c r="G7711" t="s">
        <v>12</v>
      </c>
      <c r="H7711" s="12" t="s">
        <v>57</v>
      </c>
      <c r="I7711" s="12" t="str">
        <f>_xlfn.XLOOKUP(Tableau1[[#This Row],[AGENT]],AGENT,TYPE,"",0)</f>
        <v>RO</v>
      </c>
      <c r="J7711" s="13">
        <f>Tableau1[[#This Row],[Fin3]]-Tableau1[[#This Row],[Début2]]</f>
        <v>0.10416666666666669</v>
      </c>
      <c r="K7711" s="12" t="str">
        <f>IF(MONTH(D7711)=1,"JANV",IF(MONTH(D7711)=2,"FEV",IF(MONTH(D7711)=3,"MARS",IF(MONTH(D7711)=4,"AVR",IF(MONTH(D7711)=5,"MAI",IF(MONTH(D7711)=6,"JUIN",IF(MONTH(D7711)=7,"JUILL",IF(MONTH(D7711)=8,"AOU",IF(MONTH(D7711)=9,"SEPT",IF(MONTH(D7711)=10,"OCT",IF(MONTH(D7711)=11,"NOV",IF(MONTH(D7711)=12,"DEC",""))))))))))))</f>
        <v>FEV</v>
      </c>
    </row>
    <row r="7712" spans="1:11" x14ac:dyDescent="0.3">
      <c r="A7712" t="s">
        <v>610</v>
      </c>
      <c r="B7712" s="3">
        <v>45327</v>
      </c>
      <c r="C7712" s="4">
        <v>0.54166666666666663</v>
      </c>
      <c r="D7712" s="3">
        <v>45327</v>
      </c>
      <c r="E7712" s="4">
        <v>0.5625</v>
      </c>
      <c r="F7712" t="s">
        <v>300</v>
      </c>
      <c r="G7712" t="s">
        <v>12</v>
      </c>
      <c r="H7712" s="12" t="s">
        <v>57</v>
      </c>
      <c r="I7712" s="12" t="str">
        <f>_xlfn.XLOOKUP(Tableau1[[#This Row],[AGENT]],AGENT,TYPE,"",0)</f>
        <v>RO</v>
      </c>
      <c r="J7712" s="13">
        <f>Tableau1[[#This Row],[Fin3]]-Tableau1[[#This Row],[Début2]]</f>
        <v>2.083333333333337E-2</v>
      </c>
      <c r="K7712" s="12" t="str">
        <f>IF(MONTH(D7712)=1,"JANV",IF(MONTH(D7712)=2,"FEV",IF(MONTH(D7712)=3,"MARS",IF(MONTH(D7712)=4,"AVR",IF(MONTH(D7712)=5,"MAI",IF(MONTH(D7712)=6,"JUIN",IF(MONTH(D7712)=7,"JUILL",IF(MONTH(D7712)=8,"AOU",IF(MONTH(D7712)=9,"SEPT",IF(MONTH(D7712)=10,"OCT",IF(MONTH(D7712)=11,"NOV",IF(MONTH(D7712)=12,"DEC",""))))))))))))</f>
        <v>FEV</v>
      </c>
    </row>
    <row r="7713" spans="1:11" x14ac:dyDescent="0.3">
      <c r="A7713" t="s">
        <v>610</v>
      </c>
      <c r="B7713" s="3">
        <v>45327</v>
      </c>
      <c r="C7713" s="4">
        <v>0.60416666666666663</v>
      </c>
      <c r="D7713" s="3">
        <v>45327</v>
      </c>
      <c r="E7713" s="4">
        <v>0.625</v>
      </c>
      <c r="F7713" t="s">
        <v>300</v>
      </c>
      <c r="G7713" t="s">
        <v>12</v>
      </c>
      <c r="H7713" s="12" t="s">
        <v>57</v>
      </c>
      <c r="I7713" s="12" t="str">
        <f>_xlfn.XLOOKUP(Tableau1[[#This Row],[AGENT]],AGENT,TYPE,"",0)</f>
        <v>RO</v>
      </c>
      <c r="J7713" s="13">
        <f>Tableau1[[#This Row],[Fin3]]-Tableau1[[#This Row],[Début2]]</f>
        <v>2.083333333333337E-2</v>
      </c>
      <c r="K7713" s="12" t="str">
        <f>IF(MONTH(D7713)=1,"JANV",IF(MONTH(D7713)=2,"FEV",IF(MONTH(D7713)=3,"MARS",IF(MONTH(D7713)=4,"AVR",IF(MONTH(D7713)=5,"MAI",IF(MONTH(D7713)=6,"JUIN",IF(MONTH(D7713)=7,"JUILL",IF(MONTH(D7713)=8,"AOU",IF(MONTH(D7713)=9,"SEPT",IF(MONTH(D7713)=10,"OCT",IF(MONTH(D7713)=11,"NOV",IF(MONTH(D7713)=12,"DEC",""))))))))))))</f>
        <v>FEV</v>
      </c>
    </row>
    <row r="7714" spans="1:11" x14ac:dyDescent="0.3">
      <c r="A7714" t="s">
        <v>610</v>
      </c>
      <c r="B7714" s="3">
        <v>45327</v>
      </c>
      <c r="C7714" s="4">
        <v>0.66666666666666663</v>
      </c>
      <c r="D7714" s="3">
        <v>45327</v>
      </c>
      <c r="E7714" s="4">
        <v>0.70833333333333337</v>
      </c>
      <c r="F7714" t="s">
        <v>300</v>
      </c>
      <c r="G7714" t="s">
        <v>12</v>
      </c>
      <c r="H7714" s="12" t="s">
        <v>57</v>
      </c>
      <c r="I7714" s="12" t="str">
        <f>_xlfn.XLOOKUP(Tableau1[[#This Row],[AGENT]],AGENT,TYPE,"",0)</f>
        <v>RO</v>
      </c>
      <c r="J7714" s="13">
        <f>Tableau1[[#This Row],[Fin3]]-Tableau1[[#This Row],[Début2]]</f>
        <v>4.1666666666666741E-2</v>
      </c>
      <c r="K7714" s="12" t="str">
        <f>IF(MONTH(D7714)=1,"JANV",IF(MONTH(D7714)=2,"FEV",IF(MONTH(D7714)=3,"MARS",IF(MONTH(D7714)=4,"AVR",IF(MONTH(D7714)=5,"MAI",IF(MONTH(D7714)=6,"JUIN",IF(MONTH(D7714)=7,"JUILL",IF(MONTH(D7714)=8,"AOU",IF(MONTH(D7714)=9,"SEPT",IF(MONTH(D7714)=10,"OCT",IF(MONTH(D7714)=11,"NOV",IF(MONTH(D7714)=12,"DEC",""))))))))))))</f>
        <v>FEV</v>
      </c>
    </row>
    <row r="7715" spans="1:11" x14ac:dyDescent="0.3">
      <c r="A7715" t="s">
        <v>610</v>
      </c>
      <c r="B7715" s="3">
        <v>45328</v>
      </c>
      <c r="C7715" s="4">
        <v>0.33333333333333331</v>
      </c>
      <c r="D7715" s="3">
        <v>45328</v>
      </c>
      <c r="E7715" s="4">
        <v>0.375</v>
      </c>
      <c r="F7715" t="s">
        <v>300</v>
      </c>
      <c r="G7715" t="s">
        <v>12</v>
      </c>
      <c r="H7715" s="12" t="s">
        <v>57</v>
      </c>
      <c r="I7715" s="12" t="str">
        <f>_xlfn.XLOOKUP(Tableau1[[#This Row],[AGENT]],AGENT,TYPE,"",0)</f>
        <v>RO</v>
      </c>
      <c r="J7715" s="13">
        <f>Tableau1[[#This Row],[Fin3]]-Tableau1[[#This Row],[Début2]]</f>
        <v>4.1666666666666685E-2</v>
      </c>
      <c r="K7715" s="12" t="str">
        <f>IF(MONTH(D7715)=1,"JANV",IF(MONTH(D7715)=2,"FEV",IF(MONTH(D7715)=3,"MARS",IF(MONTH(D7715)=4,"AVR",IF(MONTH(D7715)=5,"MAI",IF(MONTH(D7715)=6,"JUIN",IF(MONTH(D7715)=7,"JUILL",IF(MONTH(D7715)=8,"AOU",IF(MONTH(D7715)=9,"SEPT",IF(MONTH(D7715)=10,"OCT",IF(MONTH(D7715)=11,"NOV",IF(MONTH(D7715)=12,"DEC",""))))))))))))</f>
        <v>FEV</v>
      </c>
    </row>
    <row r="7716" spans="1:11" x14ac:dyDescent="0.3">
      <c r="A7716" t="s">
        <v>610</v>
      </c>
      <c r="B7716" s="3">
        <v>45328</v>
      </c>
      <c r="C7716" s="4">
        <v>0.58333333333333337</v>
      </c>
      <c r="D7716" s="3">
        <v>45328</v>
      </c>
      <c r="E7716" s="4">
        <v>0.70833333333333337</v>
      </c>
      <c r="F7716" t="s">
        <v>300</v>
      </c>
      <c r="G7716" t="s">
        <v>12</v>
      </c>
      <c r="H7716" s="12" t="s">
        <v>57</v>
      </c>
      <c r="I7716" s="12" t="str">
        <f>_xlfn.XLOOKUP(Tableau1[[#This Row],[AGENT]],AGENT,TYPE,"",0)</f>
        <v>RO</v>
      </c>
      <c r="J7716" s="13">
        <f>Tableau1[[#This Row],[Fin3]]-Tableau1[[#This Row],[Début2]]</f>
        <v>0.125</v>
      </c>
      <c r="K7716" s="12" t="str">
        <f>IF(MONTH(D7716)=1,"JANV",IF(MONTH(D7716)=2,"FEV",IF(MONTH(D7716)=3,"MARS",IF(MONTH(D7716)=4,"AVR",IF(MONTH(D7716)=5,"MAI",IF(MONTH(D7716)=6,"JUIN",IF(MONTH(D7716)=7,"JUILL",IF(MONTH(D7716)=8,"AOU",IF(MONTH(D7716)=9,"SEPT",IF(MONTH(D7716)=10,"OCT",IF(MONTH(D7716)=11,"NOV",IF(MONTH(D7716)=12,"DEC",""))))))))))))</f>
        <v>FEV</v>
      </c>
    </row>
    <row r="7717" spans="1:11" x14ac:dyDescent="0.3">
      <c r="A7717" t="s">
        <v>626</v>
      </c>
      <c r="B7717" s="3">
        <v>45337</v>
      </c>
      <c r="C7717" s="4">
        <v>0.45833333333333331</v>
      </c>
      <c r="D7717" s="3">
        <v>45337</v>
      </c>
      <c r="E7717" s="4">
        <v>0.5</v>
      </c>
      <c r="F7717" t="s">
        <v>300</v>
      </c>
      <c r="G7717" t="s">
        <v>12</v>
      </c>
      <c r="H7717" s="12" t="s">
        <v>57</v>
      </c>
      <c r="I7717" s="12" t="str">
        <f>_xlfn.XLOOKUP(Tableau1[[#This Row],[AGENT]],AGENT,TYPE,"",0)</f>
        <v>RO</v>
      </c>
      <c r="J7717" s="13">
        <f>Tableau1[[#This Row],[Fin3]]-Tableau1[[#This Row],[Début2]]</f>
        <v>4.1666666666666685E-2</v>
      </c>
      <c r="K7717" s="12" t="str">
        <f>IF(MONTH(D7717)=1,"JANV",IF(MONTH(D7717)=2,"FEV",IF(MONTH(D7717)=3,"MARS",IF(MONTH(D7717)=4,"AVR",IF(MONTH(D7717)=5,"MAI",IF(MONTH(D7717)=6,"JUIN",IF(MONTH(D7717)=7,"JUILL",IF(MONTH(D7717)=8,"AOU",IF(MONTH(D7717)=9,"SEPT",IF(MONTH(D7717)=10,"OCT",IF(MONTH(D7717)=11,"NOV",IF(MONTH(D7717)=12,"DEC",""))))))))))))</f>
        <v>FEV</v>
      </c>
    </row>
    <row r="7718" spans="1:11" x14ac:dyDescent="0.3">
      <c r="A7718" t="s">
        <v>626</v>
      </c>
      <c r="B7718" s="3">
        <v>45337</v>
      </c>
      <c r="C7718" s="4">
        <v>0.54166666666666663</v>
      </c>
      <c r="D7718" s="3">
        <v>45337</v>
      </c>
      <c r="E7718" s="4">
        <v>0.70833333333333337</v>
      </c>
      <c r="F7718" t="s">
        <v>300</v>
      </c>
      <c r="G7718" t="s">
        <v>12</v>
      </c>
      <c r="H7718" s="12" t="s">
        <v>57</v>
      </c>
      <c r="I7718" s="12" t="str">
        <f>_xlfn.XLOOKUP(Tableau1[[#This Row],[AGENT]],AGENT,TYPE,"",0)</f>
        <v>RO</v>
      </c>
      <c r="J7718" s="13">
        <f>Tableau1[[#This Row],[Fin3]]-Tableau1[[#This Row],[Début2]]</f>
        <v>0.16666666666666674</v>
      </c>
      <c r="K7718" s="12" t="str">
        <f>IF(MONTH(D7718)=1,"JANV",IF(MONTH(D7718)=2,"FEV",IF(MONTH(D7718)=3,"MARS",IF(MONTH(D7718)=4,"AVR",IF(MONTH(D7718)=5,"MAI",IF(MONTH(D7718)=6,"JUIN",IF(MONTH(D7718)=7,"JUILL",IF(MONTH(D7718)=8,"AOU",IF(MONTH(D7718)=9,"SEPT",IF(MONTH(D7718)=10,"OCT",IF(MONTH(D7718)=11,"NOV",IF(MONTH(D7718)=12,"DEC",""))))))))))))</f>
        <v>FEV</v>
      </c>
    </row>
    <row r="7719" spans="1:11" x14ac:dyDescent="0.3">
      <c r="A7719" t="s">
        <v>300</v>
      </c>
      <c r="B7719" s="3">
        <v>45344</v>
      </c>
      <c r="C7719" s="4">
        <v>0.35416666666666669</v>
      </c>
      <c r="D7719" s="3">
        <v>45344</v>
      </c>
      <c r="E7719" s="4">
        <v>0.5</v>
      </c>
      <c r="F7719" t="s">
        <v>300</v>
      </c>
      <c r="G7719" t="s">
        <v>12</v>
      </c>
      <c r="H7719" s="12" t="s">
        <v>57</v>
      </c>
      <c r="I7719" s="12" t="str">
        <f>_xlfn.XLOOKUP(Tableau1[[#This Row],[AGENT]],AGENT,TYPE,"",0)</f>
        <v>RO</v>
      </c>
      <c r="J7719" s="13">
        <f>Tableau1[[#This Row],[Fin3]]-Tableau1[[#This Row],[Début2]]</f>
        <v>0.14583333333333331</v>
      </c>
      <c r="K7719" s="12" t="str">
        <f>IF(MONTH(D7719)=1,"JANV",IF(MONTH(D7719)=2,"FEV",IF(MONTH(D7719)=3,"MARS",IF(MONTH(D7719)=4,"AVR",IF(MONTH(D7719)=5,"MAI",IF(MONTH(D7719)=6,"JUIN",IF(MONTH(D7719)=7,"JUILL",IF(MONTH(D7719)=8,"AOU",IF(MONTH(D7719)=9,"SEPT",IF(MONTH(D7719)=10,"OCT",IF(MONTH(D7719)=11,"NOV",IF(MONTH(D7719)=12,"DEC",""))))))))))))</f>
        <v>FEV</v>
      </c>
    </row>
    <row r="7720" spans="1:11" x14ac:dyDescent="0.3">
      <c r="A7720" t="s">
        <v>300</v>
      </c>
      <c r="B7720" s="3">
        <v>45344</v>
      </c>
      <c r="C7720" s="4">
        <v>0.54166666666666663</v>
      </c>
      <c r="D7720" s="3">
        <v>45344</v>
      </c>
      <c r="E7720" s="4">
        <v>0.6875</v>
      </c>
      <c r="F7720" t="s">
        <v>300</v>
      </c>
      <c r="G7720" t="s">
        <v>12</v>
      </c>
      <c r="H7720" s="12" t="s">
        <v>57</v>
      </c>
      <c r="I7720" s="12" t="str">
        <f>_xlfn.XLOOKUP(Tableau1[[#This Row],[AGENT]],AGENT,TYPE,"",0)</f>
        <v>RO</v>
      </c>
      <c r="J7720" s="13">
        <f>Tableau1[[#This Row],[Fin3]]-Tableau1[[#This Row],[Début2]]</f>
        <v>0.14583333333333337</v>
      </c>
      <c r="K7720" s="12" t="str">
        <f>IF(MONTH(D7720)=1,"JANV",IF(MONTH(D7720)=2,"FEV",IF(MONTH(D7720)=3,"MARS",IF(MONTH(D7720)=4,"AVR",IF(MONTH(D7720)=5,"MAI",IF(MONTH(D7720)=6,"JUIN",IF(MONTH(D7720)=7,"JUILL",IF(MONTH(D7720)=8,"AOU",IF(MONTH(D7720)=9,"SEPT",IF(MONTH(D7720)=10,"OCT",IF(MONTH(D7720)=11,"NOV",IF(MONTH(D7720)=12,"DEC",""))))))))))))</f>
        <v>FEV</v>
      </c>
    </row>
    <row r="7721" spans="1:11" x14ac:dyDescent="0.3">
      <c r="A7721" t="s">
        <v>300</v>
      </c>
      <c r="B7721" s="3">
        <v>45351</v>
      </c>
      <c r="C7721" s="4">
        <v>0.625</v>
      </c>
      <c r="D7721" s="3">
        <v>45351</v>
      </c>
      <c r="E7721" s="4">
        <v>0.70833333333333337</v>
      </c>
      <c r="F7721" t="s">
        <v>300</v>
      </c>
      <c r="G7721" t="s">
        <v>12</v>
      </c>
      <c r="H7721" s="12" t="s">
        <v>57</v>
      </c>
      <c r="I7721" s="12" t="str">
        <f>_xlfn.XLOOKUP(Tableau1[[#This Row],[AGENT]],AGENT,TYPE,"",0)</f>
        <v>RO</v>
      </c>
      <c r="J7721" s="13">
        <f>Tableau1[[#This Row],[Fin3]]-Tableau1[[#This Row],[Début2]]</f>
        <v>8.333333333333337E-2</v>
      </c>
      <c r="K7721" s="12" t="str">
        <f>IF(MONTH(D7721)=1,"JANV",IF(MONTH(D7721)=2,"FEV",IF(MONTH(D7721)=3,"MARS",IF(MONTH(D7721)=4,"AVR",IF(MONTH(D7721)=5,"MAI",IF(MONTH(D7721)=6,"JUIN",IF(MONTH(D7721)=7,"JUILL",IF(MONTH(D7721)=8,"AOU",IF(MONTH(D7721)=9,"SEPT",IF(MONTH(D7721)=10,"OCT",IF(MONTH(D7721)=11,"NOV",IF(MONTH(D7721)=12,"DEC",""))))))))))))</f>
        <v>FEV</v>
      </c>
    </row>
    <row r="7722" spans="1:11" x14ac:dyDescent="0.3">
      <c r="A7722" t="s">
        <v>634</v>
      </c>
      <c r="B7722" s="3">
        <v>45357</v>
      </c>
      <c r="C7722" s="4">
        <v>0.625</v>
      </c>
      <c r="D7722" s="3">
        <v>45357</v>
      </c>
      <c r="E7722" s="4">
        <v>0.70833333333333337</v>
      </c>
      <c r="F7722" t="s">
        <v>300</v>
      </c>
      <c r="G7722" t="s">
        <v>12</v>
      </c>
      <c r="H7722" s="12" t="s">
        <v>57</v>
      </c>
      <c r="I7722" s="12" t="str">
        <f>_xlfn.XLOOKUP(Tableau1[[#This Row],[AGENT]],AGENT,TYPE,"",0)</f>
        <v>RO</v>
      </c>
      <c r="J7722" s="13">
        <f>Tableau1[[#This Row],[Fin3]]-Tableau1[[#This Row],[Début2]]</f>
        <v>8.333333333333337E-2</v>
      </c>
      <c r="K7722" s="12" t="str">
        <f>IF(MONTH(D7722)=1,"JANV",IF(MONTH(D7722)=2,"FEV",IF(MONTH(D7722)=3,"MARS",IF(MONTH(D7722)=4,"AVR",IF(MONTH(D7722)=5,"MAI",IF(MONTH(D7722)=6,"JUIN",IF(MONTH(D7722)=7,"JUILL",IF(MONTH(D7722)=8,"AOU",IF(MONTH(D7722)=9,"SEPT",IF(MONTH(D7722)=10,"OCT",IF(MONTH(D7722)=11,"NOV",IF(MONTH(D7722)=12,"DEC",""))))))))))))</f>
        <v>MARS</v>
      </c>
    </row>
    <row r="7723" spans="1:11" x14ac:dyDescent="0.3">
      <c r="A7723" t="s">
        <v>636</v>
      </c>
      <c r="B7723" s="3">
        <v>45355</v>
      </c>
      <c r="C7723" s="4">
        <v>0.38541666666666669</v>
      </c>
      <c r="D7723" s="3">
        <v>45355</v>
      </c>
      <c r="E7723" s="4">
        <v>0.41666666666666669</v>
      </c>
      <c r="F7723" t="s">
        <v>300</v>
      </c>
      <c r="G7723" t="s">
        <v>12</v>
      </c>
      <c r="H7723" s="12" t="s">
        <v>57</v>
      </c>
      <c r="I7723" s="12" t="str">
        <f>_xlfn.XLOOKUP(Tableau1[[#This Row],[AGENT]],AGENT,TYPE,"",0)</f>
        <v>RO</v>
      </c>
      <c r="J7723" s="13">
        <f>Tableau1[[#This Row],[Fin3]]-Tableau1[[#This Row],[Début2]]</f>
        <v>3.125E-2</v>
      </c>
      <c r="K7723" s="12" t="str">
        <f>IF(MONTH(D7723)=1,"JANV",IF(MONTH(D7723)=2,"FEV",IF(MONTH(D7723)=3,"MARS",IF(MONTH(D7723)=4,"AVR",IF(MONTH(D7723)=5,"MAI",IF(MONTH(D7723)=6,"JUIN",IF(MONTH(D7723)=7,"JUILL",IF(MONTH(D7723)=8,"AOU",IF(MONTH(D7723)=9,"SEPT",IF(MONTH(D7723)=10,"OCT",IF(MONTH(D7723)=11,"NOV",IF(MONTH(D7723)=12,"DEC",""))))))))))))</f>
        <v>MARS</v>
      </c>
    </row>
    <row r="7724" spans="1:11" x14ac:dyDescent="0.3">
      <c r="A7724" t="s">
        <v>636</v>
      </c>
      <c r="B7724" s="3">
        <v>45356</v>
      </c>
      <c r="C7724" s="4">
        <v>0.54166666666666663</v>
      </c>
      <c r="D7724" s="3">
        <v>45356</v>
      </c>
      <c r="E7724" s="4">
        <v>0.625</v>
      </c>
      <c r="F7724" t="s">
        <v>300</v>
      </c>
      <c r="G7724" t="s">
        <v>12</v>
      </c>
      <c r="H7724" s="12" t="s">
        <v>57</v>
      </c>
      <c r="I7724" s="12" t="str">
        <f>_xlfn.XLOOKUP(Tableau1[[#This Row],[AGENT]],AGENT,TYPE,"",0)</f>
        <v>RO</v>
      </c>
      <c r="J7724" s="13">
        <f>Tableau1[[#This Row],[Fin3]]-Tableau1[[#This Row],[Début2]]</f>
        <v>8.333333333333337E-2</v>
      </c>
      <c r="K7724" s="12" t="str">
        <f>IF(MONTH(D7724)=1,"JANV",IF(MONTH(D7724)=2,"FEV",IF(MONTH(D7724)=3,"MARS",IF(MONTH(D7724)=4,"AVR",IF(MONTH(D7724)=5,"MAI",IF(MONTH(D7724)=6,"JUIN",IF(MONTH(D7724)=7,"JUILL",IF(MONTH(D7724)=8,"AOU",IF(MONTH(D7724)=9,"SEPT",IF(MONTH(D7724)=10,"OCT",IF(MONTH(D7724)=11,"NOV",IF(MONTH(D7724)=12,"DEC",""))))))))))))</f>
        <v>MARS</v>
      </c>
    </row>
    <row r="7725" spans="1:11" x14ac:dyDescent="0.3">
      <c r="A7725" t="s">
        <v>640</v>
      </c>
      <c r="B7725" s="3">
        <v>45358</v>
      </c>
      <c r="C7725" s="4">
        <v>0.33333333333333331</v>
      </c>
      <c r="D7725" s="3">
        <v>45358</v>
      </c>
      <c r="E7725" s="4">
        <v>0.5</v>
      </c>
      <c r="F7725" t="s">
        <v>300</v>
      </c>
      <c r="G7725" t="s">
        <v>12</v>
      </c>
      <c r="H7725" s="12" t="s">
        <v>57</v>
      </c>
      <c r="I7725" s="12" t="str">
        <f>_xlfn.XLOOKUP(Tableau1[[#This Row],[AGENT]],AGENT,TYPE,"",0)</f>
        <v>RO</v>
      </c>
      <c r="J7725" s="13">
        <f>Tableau1[[#This Row],[Fin3]]-Tableau1[[#This Row],[Début2]]</f>
        <v>0.16666666666666669</v>
      </c>
      <c r="K7725" s="12" t="str">
        <f>IF(MONTH(D7725)=1,"JANV",IF(MONTH(D7725)=2,"FEV",IF(MONTH(D7725)=3,"MARS",IF(MONTH(D7725)=4,"AVR",IF(MONTH(D7725)=5,"MAI",IF(MONTH(D7725)=6,"JUIN",IF(MONTH(D7725)=7,"JUILL",IF(MONTH(D7725)=8,"AOU",IF(MONTH(D7725)=9,"SEPT",IF(MONTH(D7725)=10,"OCT",IF(MONTH(D7725)=11,"NOV",IF(MONTH(D7725)=12,"DEC",""))))))))))))</f>
        <v>MARS</v>
      </c>
    </row>
    <row r="7726" spans="1:11" x14ac:dyDescent="0.3">
      <c r="A7726" t="s">
        <v>640</v>
      </c>
      <c r="B7726" s="3">
        <v>45358</v>
      </c>
      <c r="C7726" s="4">
        <v>0.60416666666666663</v>
      </c>
      <c r="D7726" s="3">
        <v>45358</v>
      </c>
      <c r="E7726" s="4">
        <v>0.70833333333333337</v>
      </c>
      <c r="F7726" t="s">
        <v>300</v>
      </c>
      <c r="G7726" t="s">
        <v>12</v>
      </c>
      <c r="H7726" s="12" t="s">
        <v>57</v>
      </c>
      <c r="I7726" s="12" t="str">
        <f>_xlfn.XLOOKUP(Tableau1[[#This Row],[AGENT]],AGENT,TYPE,"",0)</f>
        <v>RO</v>
      </c>
      <c r="J7726" s="13">
        <f>Tableau1[[#This Row],[Fin3]]-Tableau1[[#This Row],[Début2]]</f>
        <v>0.10416666666666674</v>
      </c>
      <c r="K7726" s="12" t="str">
        <f>IF(MONTH(D7726)=1,"JANV",IF(MONTH(D7726)=2,"FEV",IF(MONTH(D7726)=3,"MARS",IF(MONTH(D7726)=4,"AVR",IF(MONTH(D7726)=5,"MAI",IF(MONTH(D7726)=6,"JUIN",IF(MONTH(D7726)=7,"JUILL",IF(MONTH(D7726)=8,"AOU",IF(MONTH(D7726)=9,"SEPT",IF(MONTH(D7726)=10,"OCT",IF(MONTH(D7726)=11,"NOV",IF(MONTH(D7726)=12,"DEC",""))))))))))))</f>
        <v>MARS</v>
      </c>
    </row>
    <row r="7727" spans="1:11" x14ac:dyDescent="0.3">
      <c r="A7727" t="s">
        <v>640</v>
      </c>
      <c r="B7727" s="3">
        <v>45359</v>
      </c>
      <c r="C7727" s="4">
        <v>0.33333333333333331</v>
      </c>
      <c r="D7727" s="3">
        <v>45359</v>
      </c>
      <c r="E7727" s="4">
        <v>0.45833333333333331</v>
      </c>
      <c r="F7727" t="s">
        <v>300</v>
      </c>
      <c r="G7727" t="s">
        <v>12</v>
      </c>
      <c r="H7727" s="12" t="s">
        <v>57</v>
      </c>
      <c r="I7727" s="12" t="str">
        <f>_xlfn.XLOOKUP(Tableau1[[#This Row],[AGENT]],AGENT,TYPE,"",0)</f>
        <v>RO</v>
      </c>
      <c r="J7727" s="13">
        <f>Tableau1[[#This Row],[Fin3]]-Tableau1[[#This Row],[Début2]]</f>
        <v>0.125</v>
      </c>
      <c r="K7727" s="12" t="str">
        <f>IF(MONTH(D7727)=1,"JANV",IF(MONTH(D7727)=2,"FEV",IF(MONTH(D7727)=3,"MARS",IF(MONTH(D7727)=4,"AVR",IF(MONTH(D7727)=5,"MAI",IF(MONTH(D7727)=6,"JUIN",IF(MONTH(D7727)=7,"JUILL",IF(MONTH(D7727)=8,"AOU",IF(MONTH(D7727)=9,"SEPT",IF(MONTH(D7727)=10,"OCT",IF(MONTH(D7727)=11,"NOV",IF(MONTH(D7727)=12,"DEC",""))))))))))))</f>
        <v>MARS</v>
      </c>
    </row>
    <row r="7728" spans="1:11" x14ac:dyDescent="0.3">
      <c r="A7728" t="s">
        <v>300</v>
      </c>
      <c r="B7728" s="3">
        <v>45362</v>
      </c>
      <c r="C7728" s="4">
        <v>0.33333333333333331</v>
      </c>
      <c r="D7728" s="3">
        <v>45362</v>
      </c>
      <c r="E7728" s="4">
        <v>0.45833333333333331</v>
      </c>
      <c r="F7728" t="s">
        <v>300</v>
      </c>
      <c r="G7728" t="s">
        <v>12</v>
      </c>
      <c r="H7728" s="12" t="s">
        <v>57</v>
      </c>
      <c r="I7728" s="12" t="str">
        <f>_xlfn.XLOOKUP(Tableau1[[#This Row],[AGENT]],AGENT,TYPE,"",0)</f>
        <v>RO</v>
      </c>
      <c r="J7728" s="13">
        <f>Tableau1[[#This Row],[Fin3]]-Tableau1[[#This Row],[Début2]]</f>
        <v>0.125</v>
      </c>
      <c r="K7728" s="12" t="str">
        <f>IF(MONTH(D7728)=1,"JANV",IF(MONTH(D7728)=2,"FEV",IF(MONTH(D7728)=3,"MARS",IF(MONTH(D7728)=4,"AVR",IF(MONTH(D7728)=5,"MAI",IF(MONTH(D7728)=6,"JUIN",IF(MONTH(D7728)=7,"JUILL",IF(MONTH(D7728)=8,"AOU",IF(MONTH(D7728)=9,"SEPT",IF(MONTH(D7728)=10,"OCT",IF(MONTH(D7728)=11,"NOV",IF(MONTH(D7728)=12,"DEC",""))))))))))))</f>
        <v>MARS</v>
      </c>
    </row>
    <row r="7729" spans="1:11" x14ac:dyDescent="0.3">
      <c r="A7729" t="s">
        <v>300</v>
      </c>
      <c r="B7729" s="3">
        <v>45364</v>
      </c>
      <c r="C7729" s="4">
        <v>0.41666666666666669</v>
      </c>
      <c r="D7729" s="3">
        <v>45364</v>
      </c>
      <c r="E7729" s="4">
        <v>0.47916666666666669</v>
      </c>
      <c r="F7729" t="s">
        <v>300</v>
      </c>
      <c r="G7729" t="s">
        <v>12</v>
      </c>
      <c r="H7729" s="12" t="s">
        <v>57</v>
      </c>
      <c r="I7729" s="12" t="str">
        <f>_xlfn.XLOOKUP(Tableau1[[#This Row],[AGENT]],AGENT,TYPE,"",0)</f>
        <v>RO</v>
      </c>
      <c r="J7729" s="13">
        <f>Tableau1[[#This Row],[Fin3]]-Tableau1[[#This Row],[Début2]]</f>
        <v>6.25E-2</v>
      </c>
      <c r="K7729" s="12" t="str">
        <f>IF(MONTH(D7729)=1,"JANV",IF(MONTH(D7729)=2,"FEV",IF(MONTH(D7729)=3,"MARS",IF(MONTH(D7729)=4,"AVR",IF(MONTH(D7729)=5,"MAI",IF(MONTH(D7729)=6,"JUIN",IF(MONTH(D7729)=7,"JUILL",IF(MONTH(D7729)=8,"AOU",IF(MONTH(D7729)=9,"SEPT",IF(MONTH(D7729)=10,"OCT",IF(MONTH(D7729)=11,"NOV",IF(MONTH(D7729)=12,"DEC",""))))))))))))</f>
        <v>MARS</v>
      </c>
    </row>
    <row r="7730" spans="1:11" x14ac:dyDescent="0.3">
      <c r="A7730" t="s">
        <v>888</v>
      </c>
      <c r="B7730" s="3">
        <v>45342</v>
      </c>
      <c r="C7730" s="4">
        <v>0.66666666666666663</v>
      </c>
      <c r="D7730" s="3">
        <v>45342</v>
      </c>
      <c r="E7730" s="4">
        <v>0.70833333333333337</v>
      </c>
      <c r="F7730" t="s">
        <v>300</v>
      </c>
      <c r="G7730" s="12" t="s">
        <v>12</v>
      </c>
      <c r="H7730" s="12" t="s">
        <v>32</v>
      </c>
      <c r="I7730" s="12" t="str">
        <f>_xlfn.XLOOKUP(Tableau1[[#This Row],[AGENT]],AGENT,TYPE,"",0)</f>
        <v>ASS</v>
      </c>
      <c r="J7730" s="13">
        <f>Tableau1[[#This Row],[Fin3]]-Tableau1[[#This Row],[Début2]]</f>
        <v>4.1666666666666741E-2</v>
      </c>
      <c r="K7730" s="12" t="str">
        <f>IF(MONTH(D7730)=1,"JANV",IF(MONTH(D7730)=2,"FEV",IF(MONTH(D7730)=3,"MARS",IF(MONTH(D7730)=4,"AVR",IF(MONTH(D7730)=5,"MAI",IF(MONTH(D7730)=6,"JUIN",IF(MONTH(D7730)=7,"JUILL",IF(MONTH(D7730)=8,"AOU",IF(MONTH(D7730)=9,"SEPT",IF(MONTH(D7730)=10,"OCT",IF(MONTH(D7730)=11,"NOV",IF(MONTH(D7730)=12,"DEC",""))))))))))))</f>
        <v>FEV</v>
      </c>
    </row>
    <row r="7731" spans="1:11" x14ac:dyDescent="0.3">
      <c r="A7731" t="s">
        <v>892</v>
      </c>
      <c r="B7731" s="3">
        <v>45350</v>
      </c>
      <c r="C7731" s="4">
        <v>0.54166666666666663</v>
      </c>
      <c r="D7731" s="3">
        <v>45350</v>
      </c>
      <c r="E7731" s="4">
        <v>0.66666666666666663</v>
      </c>
      <c r="F7731" t="s">
        <v>300</v>
      </c>
      <c r="G7731" s="12" t="s">
        <v>12</v>
      </c>
      <c r="H7731" s="12" t="s">
        <v>32</v>
      </c>
      <c r="I7731" s="12" t="str">
        <f>_xlfn.XLOOKUP(Tableau1[[#This Row],[AGENT]],AGENT,TYPE,"",0)</f>
        <v>ASS</v>
      </c>
      <c r="J7731" s="13">
        <f>Tableau1[[#This Row],[Fin3]]-Tableau1[[#This Row],[Début2]]</f>
        <v>0.125</v>
      </c>
      <c r="K7731" s="12" t="str">
        <f>IF(MONTH(D7731)=1,"JANV",IF(MONTH(D7731)=2,"FEV",IF(MONTH(D7731)=3,"MARS",IF(MONTH(D7731)=4,"AVR",IF(MONTH(D7731)=5,"MAI",IF(MONTH(D7731)=6,"JUIN",IF(MONTH(D7731)=7,"JUILL",IF(MONTH(D7731)=8,"AOU",IF(MONTH(D7731)=9,"SEPT",IF(MONTH(D7731)=10,"OCT",IF(MONTH(D7731)=11,"NOV",IF(MONTH(D7731)=12,"DEC",""))))))))))))</f>
        <v>FEV</v>
      </c>
    </row>
    <row r="7732" spans="1:11" x14ac:dyDescent="0.3">
      <c r="B7732" s="3">
        <v>45344</v>
      </c>
      <c r="C7732" s="4">
        <v>0.54166666666666663</v>
      </c>
      <c r="D7732" s="3">
        <v>45344</v>
      </c>
      <c r="E7732" s="4">
        <v>0.6875</v>
      </c>
      <c r="F7732" t="s">
        <v>300</v>
      </c>
      <c r="G7732" s="12" t="s">
        <v>12</v>
      </c>
      <c r="H7732" s="12" t="s">
        <v>32</v>
      </c>
      <c r="I7732" s="12" t="str">
        <f>_xlfn.XLOOKUP(Tableau1[[#This Row],[AGENT]],AGENT,TYPE,"",0)</f>
        <v>ASS</v>
      </c>
      <c r="J7732" s="13">
        <f>Tableau1[[#This Row],[Fin3]]-Tableau1[[#This Row],[Début2]]</f>
        <v>0.14583333333333337</v>
      </c>
      <c r="K7732" s="12" t="str">
        <f>IF(MONTH(D7732)=1,"JANV",IF(MONTH(D7732)=2,"FEV",IF(MONTH(D7732)=3,"MARS",IF(MONTH(D7732)=4,"AVR",IF(MONTH(D7732)=5,"MAI",IF(MONTH(D7732)=6,"JUIN",IF(MONTH(D7732)=7,"JUILL",IF(MONTH(D7732)=8,"AOU",IF(MONTH(D7732)=9,"SEPT",IF(MONTH(D7732)=10,"OCT",IF(MONTH(D7732)=11,"NOV",IF(MONTH(D7732)=12,"DEC",""))))))))))))</f>
        <v>FEV</v>
      </c>
    </row>
    <row r="7733" spans="1:11" x14ac:dyDescent="0.3">
      <c r="A7733" t="s">
        <v>895</v>
      </c>
      <c r="B7733" s="3">
        <v>45356</v>
      </c>
      <c r="C7733" s="4">
        <v>0.54166666666666663</v>
      </c>
      <c r="D7733" s="3">
        <v>45356</v>
      </c>
      <c r="E7733" s="4">
        <v>0.70833333333333337</v>
      </c>
      <c r="F7733" t="s">
        <v>300</v>
      </c>
      <c r="G7733" s="12" t="s">
        <v>12</v>
      </c>
      <c r="H7733" s="12" t="s">
        <v>32</v>
      </c>
      <c r="I7733" s="12" t="str">
        <f>_xlfn.XLOOKUP(Tableau1[[#This Row],[AGENT]],AGENT,TYPE,"",0)</f>
        <v>ASS</v>
      </c>
      <c r="J7733" s="13">
        <f>Tableau1[[#This Row],[Fin3]]-Tableau1[[#This Row],[Début2]]</f>
        <v>0.16666666666666674</v>
      </c>
      <c r="K7733" s="12" t="str">
        <f>IF(MONTH(D7733)=1,"JANV",IF(MONTH(D7733)=2,"FEV",IF(MONTH(D7733)=3,"MARS",IF(MONTH(D7733)=4,"AVR",IF(MONTH(D7733)=5,"MAI",IF(MONTH(D7733)=6,"JUIN",IF(MONTH(D7733)=7,"JUILL",IF(MONTH(D7733)=8,"AOU",IF(MONTH(D7733)=9,"SEPT",IF(MONTH(D7733)=10,"OCT",IF(MONTH(D7733)=11,"NOV",IF(MONTH(D7733)=12,"DEC",""))))))))))))</f>
        <v>MARS</v>
      </c>
    </row>
    <row r="7734" spans="1:11" x14ac:dyDescent="0.3">
      <c r="A7734" t="s">
        <v>896</v>
      </c>
      <c r="B7734" s="3">
        <v>45356</v>
      </c>
      <c r="C7734" s="4">
        <v>0.4375</v>
      </c>
      <c r="D7734" s="3">
        <v>45356</v>
      </c>
      <c r="E7734" s="4">
        <v>0.5</v>
      </c>
      <c r="F7734" t="s">
        <v>300</v>
      </c>
      <c r="G7734" s="12" t="s">
        <v>12</v>
      </c>
      <c r="H7734" s="12" t="s">
        <v>32</v>
      </c>
      <c r="I7734" s="12" t="str">
        <f>_xlfn.XLOOKUP(Tableau1[[#This Row],[AGENT]],AGENT,TYPE,"",0)</f>
        <v>ASS</v>
      </c>
      <c r="J7734" s="13">
        <f>Tableau1[[#This Row],[Fin3]]-Tableau1[[#This Row],[Début2]]</f>
        <v>6.25E-2</v>
      </c>
      <c r="K7734" s="12" t="str">
        <f>IF(MONTH(D7734)=1,"JANV",IF(MONTH(D7734)=2,"FEV",IF(MONTH(D7734)=3,"MARS",IF(MONTH(D7734)=4,"AVR",IF(MONTH(D7734)=5,"MAI",IF(MONTH(D7734)=6,"JUIN",IF(MONTH(D7734)=7,"JUILL",IF(MONTH(D7734)=8,"AOU",IF(MONTH(D7734)=9,"SEPT",IF(MONTH(D7734)=10,"OCT",IF(MONTH(D7734)=11,"NOV",IF(MONTH(D7734)=12,"DEC",""))))))))))))</f>
        <v>MARS</v>
      </c>
    </row>
    <row r="7735" spans="1:11" x14ac:dyDescent="0.3">
      <c r="B7735" s="3">
        <v>45358</v>
      </c>
      <c r="C7735" s="4">
        <v>0.5625</v>
      </c>
      <c r="D7735" s="3">
        <v>45358</v>
      </c>
      <c r="E7735" s="4">
        <v>0.625</v>
      </c>
      <c r="F7735" t="s">
        <v>300</v>
      </c>
      <c r="G7735" s="12" t="s">
        <v>12</v>
      </c>
      <c r="H7735" s="12" t="s">
        <v>32</v>
      </c>
      <c r="I7735" s="12" t="str">
        <f>_xlfn.XLOOKUP(Tableau1[[#This Row],[AGENT]],AGENT,TYPE,"",0)</f>
        <v>ASS</v>
      </c>
      <c r="J7735" s="13">
        <f>Tableau1[[#This Row],[Fin3]]-Tableau1[[#This Row],[Début2]]</f>
        <v>6.25E-2</v>
      </c>
      <c r="K7735" s="12" t="str">
        <f>IF(MONTH(D7735)=1,"JANV",IF(MONTH(D7735)=2,"FEV",IF(MONTH(D7735)=3,"MARS",IF(MONTH(D7735)=4,"AVR",IF(MONTH(D7735)=5,"MAI",IF(MONTH(D7735)=6,"JUIN",IF(MONTH(D7735)=7,"JUILL",IF(MONTH(D7735)=8,"AOU",IF(MONTH(D7735)=9,"SEPT",IF(MONTH(D7735)=10,"OCT",IF(MONTH(D7735)=11,"NOV",IF(MONTH(D7735)=12,"DEC",""))))))))))))</f>
        <v>MARS</v>
      </c>
    </row>
    <row r="7736" spans="1:11" x14ac:dyDescent="0.3">
      <c r="A7736" t="s">
        <v>900</v>
      </c>
      <c r="B7736" s="3">
        <v>45363</v>
      </c>
      <c r="C7736" s="4">
        <v>0.54166666666666663</v>
      </c>
      <c r="D7736" s="3">
        <v>45363</v>
      </c>
      <c r="E7736" s="4">
        <v>0.60416666666666663</v>
      </c>
      <c r="F7736" t="s">
        <v>300</v>
      </c>
      <c r="G7736" s="12" t="s">
        <v>12</v>
      </c>
      <c r="H7736" s="12" t="s">
        <v>32</v>
      </c>
      <c r="I7736" s="12" t="str">
        <f>_xlfn.XLOOKUP(Tableau1[[#This Row],[AGENT]],AGENT,TYPE,"",0)</f>
        <v>ASS</v>
      </c>
      <c r="J7736" s="13">
        <f>Tableau1[[#This Row],[Fin3]]-Tableau1[[#This Row],[Début2]]</f>
        <v>6.25E-2</v>
      </c>
      <c r="K7736" s="12" t="str">
        <f>IF(MONTH(D7736)=1,"JANV",IF(MONTH(D7736)=2,"FEV",IF(MONTH(D7736)=3,"MARS",IF(MONTH(D7736)=4,"AVR",IF(MONTH(D7736)=5,"MAI",IF(MONTH(D7736)=6,"JUIN",IF(MONTH(D7736)=7,"JUILL",IF(MONTH(D7736)=8,"AOU",IF(MONTH(D7736)=9,"SEPT",IF(MONTH(D7736)=10,"OCT",IF(MONTH(D7736)=11,"NOV",IF(MONTH(D7736)=12,"DEC",""))))))))))))</f>
        <v>MARS</v>
      </c>
    </row>
    <row r="7737" spans="1:11" x14ac:dyDescent="0.3">
      <c r="A7737" t="s">
        <v>300</v>
      </c>
      <c r="B7737" s="3">
        <v>45393</v>
      </c>
      <c r="C7737" s="4">
        <v>0.54166666666666663</v>
      </c>
      <c r="D7737" s="3">
        <v>45393</v>
      </c>
      <c r="E7737" s="4">
        <v>0.5625</v>
      </c>
      <c r="F7737" t="s">
        <v>300</v>
      </c>
      <c r="G7737" t="s">
        <v>12</v>
      </c>
      <c r="H7737" s="12" t="s">
        <v>57</v>
      </c>
      <c r="I7737" s="12" t="str">
        <f>_xlfn.XLOOKUP(Tableau1[[#This Row],[AGENT]],AGENT,TYPE,"",0)</f>
        <v>RO</v>
      </c>
      <c r="J7737" s="13">
        <f>Tableau1[[#This Row],[Fin3]]-Tableau1[[#This Row],[Début2]]</f>
        <v>2.083333333333337E-2</v>
      </c>
      <c r="K7737" s="12" t="str">
        <f>IF(MONTH(D7737)=1,"JANV",IF(MONTH(D7737)=2,"FEV",IF(MONTH(D7737)=3,"MARS",IF(MONTH(D7737)=4,"AVR",IF(MONTH(D7737)=5,"MAI",IF(MONTH(D7737)=6,"JUIN",IF(MONTH(D7737)=7,"JUILL",IF(MONTH(D7737)=8,"AOU",IF(MONTH(D7737)=9,"SEPT",IF(MONTH(D7737)=10,"OCT",IF(MONTH(D7737)=11,"NOV",IF(MONTH(D7737)=12,"DEC",""))))))))))))</f>
        <v>AVR</v>
      </c>
    </row>
    <row r="7738" spans="1:11" x14ac:dyDescent="0.3">
      <c r="B7738" s="3">
        <v>45448</v>
      </c>
      <c r="C7738" s="4">
        <v>0.58333333333333337</v>
      </c>
      <c r="D7738" s="3">
        <v>45448</v>
      </c>
      <c r="E7738" s="4">
        <v>0.60416666666666663</v>
      </c>
      <c r="F7738" t="s">
        <v>300</v>
      </c>
      <c r="G7738" s="12" t="s">
        <v>12</v>
      </c>
      <c r="H7738" s="12" t="s">
        <v>32</v>
      </c>
      <c r="I7738" s="12" t="str">
        <f>_xlfn.XLOOKUP(Tableau1[[#This Row],[AGENT]],AGENT,TYPE,"",0)</f>
        <v>ASS</v>
      </c>
      <c r="J7738" s="13">
        <f>Tableau1[[#This Row],[Fin3]]-Tableau1[[#This Row],[Début2]]</f>
        <v>2.0833333333333259E-2</v>
      </c>
      <c r="K7738" s="12" t="str">
        <f>IF(MONTH(D7738)=1,"JANV",IF(MONTH(D7738)=2,"FEV",IF(MONTH(D7738)=3,"MARS",IF(MONTH(D7738)=4,"AVR",IF(MONTH(D7738)=5,"MAI",IF(MONTH(D7738)=6,"JUIN",IF(MONTH(D7738)=7,"JUILL",IF(MONTH(D7738)=8,"AOU",IF(MONTH(D7738)=9,"SEPT",IF(MONTH(D7738)=10,"OCT",IF(MONTH(D7738)=11,"NOV",IF(MONTH(D7738)=12,"DEC",""))))))))))))</f>
        <v>JUIN</v>
      </c>
    </row>
    <row r="7739" spans="1:11" x14ac:dyDescent="0.3">
      <c r="B7739" s="3">
        <v>45456</v>
      </c>
      <c r="C7739" s="4">
        <v>0.35416666666666669</v>
      </c>
      <c r="D7739" s="3">
        <v>45456</v>
      </c>
      <c r="E7739" s="4">
        <v>0.375</v>
      </c>
      <c r="F7739" t="s">
        <v>300</v>
      </c>
      <c r="G7739" s="12" t="s">
        <v>12</v>
      </c>
      <c r="H7739" s="12" t="s">
        <v>32</v>
      </c>
      <c r="I7739" s="12" t="str">
        <f>_xlfn.XLOOKUP(Tableau1[[#This Row],[AGENT]],AGENT,TYPE,"",0)</f>
        <v>ASS</v>
      </c>
      <c r="J7739" s="13">
        <f>Tableau1[[#This Row],[Fin3]]-Tableau1[[#This Row],[Début2]]</f>
        <v>2.0833333333333315E-2</v>
      </c>
      <c r="K7739" s="12" t="str">
        <f>IF(MONTH(D7739)=1,"JANV",IF(MONTH(D7739)=2,"FEV",IF(MONTH(D7739)=3,"MARS",IF(MONTH(D7739)=4,"AVR",IF(MONTH(D7739)=5,"MAI",IF(MONTH(D7739)=6,"JUIN",IF(MONTH(D7739)=7,"JUILL",IF(MONTH(D7739)=8,"AOU",IF(MONTH(D7739)=9,"SEPT",IF(MONTH(D7739)=10,"OCT",IF(MONTH(D7739)=11,"NOV",IF(MONTH(D7739)=12,"DEC",""))))))))))))</f>
        <v>JUIN</v>
      </c>
    </row>
    <row r="7740" spans="1:11" x14ac:dyDescent="0.3">
      <c r="A7740" t="s">
        <v>640</v>
      </c>
      <c r="B7740" s="3">
        <v>45496</v>
      </c>
      <c r="C7740" s="4">
        <v>0.54166666666666663</v>
      </c>
      <c r="D7740" s="3">
        <v>45496</v>
      </c>
      <c r="E7740" s="4">
        <v>0.58333333333333337</v>
      </c>
      <c r="F7740" t="s">
        <v>300</v>
      </c>
      <c r="G7740" t="s">
        <v>12</v>
      </c>
      <c r="H7740" s="12" t="s">
        <v>57</v>
      </c>
      <c r="I7740" s="12" t="str">
        <f>_xlfn.XLOOKUP(Tableau1[[#This Row],[AGENT]],AGENT,TYPE,"",0)</f>
        <v>RO</v>
      </c>
      <c r="J7740" s="13">
        <f>Tableau1[[#This Row],[Fin3]]-Tableau1[[#This Row],[Début2]]</f>
        <v>4.1666666666666741E-2</v>
      </c>
      <c r="K7740" s="12" t="str">
        <f>IF(MONTH(D7740)=1,"JANV",IF(MONTH(D7740)=2,"FEV",IF(MONTH(D7740)=3,"MARS",IF(MONTH(D7740)=4,"AVR",IF(MONTH(D7740)=5,"MAI",IF(MONTH(D7740)=6,"JUIN",IF(MONTH(D7740)=7,"JUILL",IF(MONTH(D7740)=8,"AOU",IF(MONTH(D7740)=9,"SEPT",IF(MONTH(D7740)=10,"OCT",IF(MONTH(D7740)=11,"NOV",IF(MONTH(D7740)=12,"DEC",""))))))))))))</f>
        <v>JUILL</v>
      </c>
    </row>
    <row r="7741" spans="1:11" x14ac:dyDescent="0.3">
      <c r="A7741" t="s">
        <v>640</v>
      </c>
      <c r="B7741" s="3">
        <v>45504</v>
      </c>
      <c r="C7741" s="4">
        <v>0.625</v>
      </c>
      <c r="D7741" s="3">
        <v>45504</v>
      </c>
      <c r="E7741" s="4">
        <v>0.70833333333333337</v>
      </c>
      <c r="F7741" t="s">
        <v>300</v>
      </c>
      <c r="G7741" t="s">
        <v>12</v>
      </c>
      <c r="H7741" s="12" t="s">
        <v>57</v>
      </c>
      <c r="I7741" s="12" t="str">
        <f>_xlfn.XLOOKUP(Tableau1[[#This Row],[AGENT]],AGENT,TYPE,"",0)</f>
        <v>RO</v>
      </c>
      <c r="J7741" s="13">
        <f>Tableau1[[#This Row],[Fin3]]-Tableau1[[#This Row],[Début2]]</f>
        <v>8.333333333333337E-2</v>
      </c>
      <c r="K7741" s="12" t="str">
        <f>IF(MONTH(D7741)=1,"JANV",IF(MONTH(D7741)=2,"FEV",IF(MONTH(D7741)=3,"MARS",IF(MONTH(D7741)=4,"AVR",IF(MONTH(D7741)=5,"MAI",IF(MONTH(D7741)=6,"JUIN",IF(MONTH(D7741)=7,"JUILL",IF(MONTH(D7741)=8,"AOU",IF(MONTH(D7741)=9,"SEPT",IF(MONTH(D7741)=10,"OCT",IF(MONTH(D7741)=11,"NOV",IF(MONTH(D7741)=12,"DEC",""))))))))))))</f>
        <v>JUILL</v>
      </c>
    </row>
    <row r="7742" spans="1:11" x14ac:dyDescent="0.3">
      <c r="A7742" t="s">
        <v>2216</v>
      </c>
      <c r="B7742" s="3">
        <v>45525</v>
      </c>
      <c r="C7742" s="4">
        <v>0.60416666666666663</v>
      </c>
      <c r="D7742" s="3">
        <v>45525</v>
      </c>
      <c r="E7742" s="4">
        <v>0.66666666666666663</v>
      </c>
      <c r="F7742" t="s">
        <v>300</v>
      </c>
      <c r="G7742" t="s">
        <v>12</v>
      </c>
      <c r="H7742" s="12" t="s">
        <v>57</v>
      </c>
      <c r="I7742" s="12" t="str">
        <f>_xlfn.XLOOKUP(Tableau1[[#This Row],[AGENT]],AGENT,TYPE,"",0)</f>
        <v>RO</v>
      </c>
      <c r="J7742" s="13">
        <f>Tableau1[[#This Row],[Fin3]]-Tableau1[[#This Row],[Début2]]</f>
        <v>6.25E-2</v>
      </c>
      <c r="K7742" s="12" t="str">
        <f>IF(MONTH(D7742)=1,"JANV",IF(MONTH(D7742)=2,"FEV",IF(MONTH(D7742)=3,"MARS",IF(MONTH(D7742)=4,"AVR",IF(MONTH(D7742)=5,"MAI",IF(MONTH(D7742)=6,"JUIN",IF(MONTH(D7742)=7,"JUILL",IF(MONTH(D7742)=8,"AOU",IF(MONTH(D7742)=9,"SEPT",IF(MONTH(D7742)=10,"OCT",IF(MONTH(D7742)=11,"NOV",IF(MONTH(D7742)=12,"DEC",""))))))))))))</f>
        <v>AOU</v>
      </c>
    </row>
    <row r="7743" spans="1:11" x14ac:dyDescent="0.3">
      <c r="A7743" t="s">
        <v>2216</v>
      </c>
      <c r="B7743" s="3">
        <v>45526</v>
      </c>
      <c r="C7743" s="4">
        <v>0.45833333333333331</v>
      </c>
      <c r="D7743" s="3">
        <v>45526</v>
      </c>
      <c r="E7743" s="4">
        <v>0.5</v>
      </c>
      <c r="F7743" t="s">
        <v>300</v>
      </c>
      <c r="G7743" t="s">
        <v>12</v>
      </c>
      <c r="H7743" s="12" t="s">
        <v>57</v>
      </c>
      <c r="I7743" s="12" t="str">
        <f>_xlfn.XLOOKUP(Tableau1[[#This Row],[AGENT]],AGENT,TYPE,"",0)</f>
        <v>RO</v>
      </c>
      <c r="J7743" s="13">
        <f>Tableau1[[#This Row],[Fin3]]-Tableau1[[#This Row],[Début2]]</f>
        <v>4.1666666666666685E-2</v>
      </c>
      <c r="K7743" s="12" t="str">
        <f>IF(MONTH(D7743)=1,"JANV",IF(MONTH(D7743)=2,"FEV",IF(MONTH(D7743)=3,"MARS",IF(MONTH(D7743)=4,"AVR",IF(MONTH(D7743)=5,"MAI",IF(MONTH(D7743)=6,"JUIN",IF(MONTH(D7743)=7,"JUILL",IF(MONTH(D7743)=8,"AOU",IF(MONTH(D7743)=9,"SEPT",IF(MONTH(D7743)=10,"OCT",IF(MONTH(D7743)=11,"NOV",IF(MONTH(D7743)=12,"DEC",""))))))))))))</f>
        <v>AOU</v>
      </c>
    </row>
    <row r="7744" spans="1:11" x14ac:dyDescent="0.3">
      <c r="A7744" t="s">
        <v>2218</v>
      </c>
      <c r="B7744" s="3">
        <v>45531</v>
      </c>
      <c r="C7744" s="4">
        <v>0.35416666666666669</v>
      </c>
      <c r="D7744" s="3">
        <v>45531</v>
      </c>
      <c r="E7744" s="4">
        <v>0.375</v>
      </c>
      <c r="F7744" t="s">
        <v>300</v>
      </c>
      <c r="G7744" t="s">
        <v>12</v>
      </c>
      <c r="H7744" s="12" t="s">
        <v>57</v>
      </c>
      <c r="I7744" s="12" t="str">
        <f>_xlfn.XLOOKUP(Tableau1[[#This Row],[AGENT]],AGENT,TYPE,"",0)</f>
        <v>RO</v>
      </c>
      <c r="J7744" s="13">
        <f>Tableau1[[#This Row],[Fin3]]-Tableau1[[#This Row],[Début2]]</f>
        <v>2.0833333333333315E-2</v>
      </c>
      <c r="K7744" s="12" t="str">
        <f>IF(MONTH(D7744)=1,"JANV",IF(MONTH(D7744)=2,"FEV",IF(MONTH(D7744)=3,"MARS",IF(MONTH(D7744)=4,"AVR",IF(MONTH(D7744)=5,"MAI",IF(MONTH(D7744)=6,"JUIN",IF(MONTH(D7744)=7,"JUILL",IF(MONTH(D7744)=8,"AOU",IF(MONTH(D7744)=9,"SEPT",IF(MONTH(D7744)=10,"OCT",IF(MONTH(D7744)=11,"NOV",IF(MONTH(D7744)=12,"DEC",""))))))))))))</f>
        <v>AOU</v>
      </c>
    </row>
    <row r="7745" spans="1:11" x14ac:dyDescent="0.3">
      <c r="A7745" t="s">
        <v>300</v>
      </c>
      <c r="B7745" s="3">
        <v>45531</v>
      </c>
      <c r="C7745" s="4">
        <v>0.33333333333333331</v>
      </c>
      <c r="D7745" s="3">
        <v>45531</v>
      </c>
      <c r="E7745" s="4">
        <v>0.35416666666666669</v>
      </c>
      <c r="F7745" t="s">
        <v>300</v>
      </c>
      <c r="G7745" t="s">
        <v>12</v>
      </c>
      <c r="H7745" s="12" t="s">
        <v>57</v>
      </c>
      <c r="I7745" s="12" t="str">
        <f>_xlfn.XLOOKUP(Tableau1[[#This Row],[AGENT]],AGENT,TYPE,"",0)</f>
        <v>RO</v>
      </c>
      <c r="J7745" s="13">
        <f>Tableau1[[#This Row],[Fin3]]-Tableau1[[#This Row],[Début2]]</f>
        <v>2.083333333333337E-2</v>
      </c>
      <c r="K7745" s="12" t="str">
        <f>IF(MONTH(D7745)=1,"JANV",IF(MONTH(D7745)=2,"FEV",IF(MONTH(D7745)=3,"MARS",IF(MONTH(D7745)=4,"AVR",IF(MONTH(D7745)=5,"MAI",IF(MONTH(D7745)=6,"JUIN",IF(MONTH(D7745)=7,"JUILL",IF(MONTH(D7745)=8,"AOU",IF(MONTH(D7745)=9,"SEPT",IF(MONTH(D7745)=10,"OCT",IF(MONTH(D7745)=11,"NOV",IF(MONTH(D7745)=12,"DEC",""))))))))))))</f>
        <v>AOU</v>
      </c>
    </row>
    <row r="7746" spans="1:11" x14ac:dyDescent="0.3">
      <c r="A7746" t="s">
        <v>300</v>
      </c>
      <c r="B7746" s="3">
        <v>45531</v>
      </c>
      <c r="C7746" s="4">
        <v>0.375</v>
      </c>
      <c r="D7746" s="3">
        <v>45531</v>
      </c>
      <c r="E7746" s="4">
        <v>0.39583333333333331</v>
      </c>
      <c r="F7746" t="s">
        <v>300</v>
      </c>
      <c r="G7746" t="s">
        <v>12</v>
      </c>
      <c r="H7746" s="12" t="s">
        <v>57</v>
      </c>
      <c r="I7746" s="12" t="str">
        <f>_xlfn.XLOOKUP(Tableau1[[#This Row],[AGENT]],AGENT,TYPE,"",0)</f>
        <v>RO</v>
      </c>
      <c r="J7746" s="13">
        <f>Tableau1[[#This Row],[Fin3]]-Tableau1[[#This Row],[Début2]]</f>
        <v>2.0833333333333315E-2</v>
      </c>
      <c r="K7746" s="12" t="str">
        <f>IF(MONTH(D7746)=1,"JANV",IF(MONTH(D7746)=2,"FEV",IF(MONTH(D7746)=3,"MARS",IF(MONTH(D7746)=4,"AVR",IF(MONTH(D7746)=5,"MAI",IF(MONTH(D7746)=6,"JUIN",IF(MONTH(D7746)=7,"JUILL",IF(MONTH(D7746)=8,"AOU",IF(MONTH(D7746)=9,"SEPT",IF(MONTH(D7746)=10,"OCT",IF(MONTH(D7746)=11,"NOV",IF(MONTH(D7746)=12,"DEC",""))))))))))))</f>
        <v>AOU</v>
      </c>
    </row>
    <row r="7747" spans="1:11" x14ac:dyDescent="0.3">
      <c r="A7747" t="s">
        <v>300</v>
      </c>
      <c r="B7747" s="3">
        <v>45532</v>
      </c>
      <c r="C7747" s="4">
        <v>0.54166666666666663</v>
      </c>
      <c r="D7747" s="3">
        <v>45532</v>
      </c>
      <c r="E7747" s="4">
        <v>0.70833333333333337</v>
      </c>
      <c r="F7747" t="s">
        <v>300</v>
      </c>
      <c r="G7747" t="s">
        <v>12</v>
      </c>
      <c r="H7747" s="12" t="s">
        <v>57</v>
      </c>
      <c r="I7747" s="12" t="str">
        <f>_xlfn.XLOOKUP(Tableau1[[#This Row],[AGENT]],AGENT,TYPE,"",0)</f>
        <v>RO</v>
      </c>
      <c r="J7747" s="13">
        <f>Tableau1[[#This Row],[Fin3]]-Tableau1[[#This Row],[Début2]]</f>
        <v>0.16666666666666674</v>
      </c>
      <c r="K7747" s="12" t="str">
        <f>IF(MONTH(D7747)=1,"JANV",IF(MONTH(D7747)=2,"FEV",IF(MONTH(D7747)=3,"MARS",IF(MONTH(D7747)=4,"AVR",IF(MONTH(D7747)=5,"MAI",IF(MONTH(D7747)=6,"JUIN",IF(MONTH(D7747)=7,"JUILL",IF(MONTH(D7747)=8,"AOU",IF(MONTH(D7747)=9,"SEPT",IF(MONTH(D7747)=10,"OCT",IF(MONTH(D7747)=11,"NOV",IF(MONTH(D7747)=12,"DEC",""))))))))))))</f>
        <v>AOU</v>
      </c>
    </row>
    <row r="7748" spans="1:11" x14ac:dyDescent="0.3">
      <c r="A7748" t="s">
        <v>300</v>
      </c>
      <c r="B7748" s="3">
        <v>45446</v>
      </c>
      <c r="C7748" s="4">
        <v>0.41666666666666669</v>
      </c>
      <c r="D7748" s="3">
        <v>45446</v>
      </c>
      <c r="E7748" s="4">
        <v>0.5</v>
      </c>
      <c r="F7748" t="s">
        <v>300</v>
      </c>
      <c r="G7748" t="s">
        <v>12</v>
      </c>
      <c r="H7748" s="12" t="s">
        <v>57</v>
      </c>
      <c r="I7748" s="12" t="str">
        <f>_xlfn.XLOOKUP(Tableau1[[#This Row],[AGENT]],AGENT,TYPE,"",0)</f>
        <v>RO</v>
      </c>
      <c r="J7748" s="13">
        <f>Tableau1[[#This Row],[Fin3]]-Tableau1[[#This Row],[Début2]]</f>
        <v>8.3333333333333315E-2</v>
      </c>
      <c r="K7748" s="12" t="str">
        <f>IF(MONTH(D7748)=1,"JANV",IF(MONTH(D7748)=2,"FEV",IF(MONTH(D7748)=3,"MARS",IF(MONTH(D7748)=4,"AVR",IF(MONTH(D7748)=5,"MAI",IF(MONTH(D7748)=6,"JUIN",IF(MONTH(D7748)=7,"JUILL",IF(MONTH(D7748)=8,"AOU",IF(MONTH(D7748)=9,"SEPT",IF(MONTH(D7748)=10,"OCT",IF(MONTH(D7748)=11,"NOV",IF(MONTH(D7748)=12,"DEC",""))))))))))))</f>
        <v>JUIN</v>
      </c>
    </row>
    <row r="7749" spans="1:11" x14ac:dyDescent="0.3">
      <c r="A7749" t="s">
        <v>300</v>
      </c>
      <c r="B7749" s="3">
        <v>45446</v>
      </c>
      <c r="C7749" s="4">
        <v>0.54166666666666663</v>
      </c>
      <c r="D7749" s="3">
        <v>45446</v>
      </c>
      <c r="E7749" s="4">
        <v>0.625</v>
      </c>
      <c r="F7749" t="s">
        <v>300</v>
      </c>
      <c r="G7749" t="s">
        <v>12</v>
      </c>
      <c r="H7749" s="12" t="s">
        <v>57</v>
      </c>
      <c r="I7749" s="12" t="str">
        <f>_xlfn.XLOOKUP(Tableau1[[#This Row],[AGENT]],AGENT,TYPE,"",0)</f>
        <v>RO</v>
      </c>
      <c r="J7749" s="13">
        <f>Tableau1[[#This Row],[Fin3]]-Tableau1[[#This Row],[Début2]]</f>
        <v>8.333333333333337E-2</v>
      </c>
      <c r="K7749" s="12" t="str">
        <f>IF(MONTH(D7749)=1,"JANV",IF(MONTH(D7749)=2,"FEV",IF(MONTH(D7749)=3,"MARS",IF(MONTH(D7749)=4,"AVR",IF(MONTH(D7749)=5,"MAI",IF(MONTH(D7749)=6,"JUIN",IF(MONTH(D7749)=7,"JUILL",IF(MONTH(D7749)=8,"AOU",IF(MONTH(D7749)=9,"SEPT",IF(MONTH(D7749)=10,"OCT",IF(MONTH(D7749)=11,"NOV",IF(MONTH(D7749)=12,"DEC",""))))))))))))</f>
        <v>JUIN</v>
      </c>
    </row>
    <row r="7750" spans="1:11" x14ac:dyDescent="0.3">
      <c r="A7750" t="s">
        <v>636</v>
      </c>
      <c r="B7750" s="3">
        <v>45456</v>
      </c>
      <c r="C7750" s="4">
        <v>0.35416666666666669</v>
      </c>
      <c r="D7750" s="3">
        <v>45456</v>
      </c>
      <c r="E7750" s="4">
        <v>0.41666666666666669</v>
      </c>
      <c r="F7750" t="s">
        <v>300</v>
      </c>
      <c r="G7750" t="s">
        <v>12</v>
      </c>
      <c r="H7750" s="12" t="s">
        <v>57</v>
      </c>
      <c r="I7750" s="12" t="str">
        <f>_xlfn.XLOOKUP(Tableau1[[#This Row],[AGENT]],AGENT,TYPE,"",0)</f>
        <v>RO</v>
      </c>
      <c r="J7750" s="13">
        <f>Tableau1[[#This Row],[Fin3]]-Tableau1[[#This Row],[Début2]]</f>
        <v>6.25E-2</v>
      </c>
      <c r="K7750" s="12" t="str">
        <f>IF(MONTH(D7750)=1,"JANV",IF(MONTH(D7750)=2,"FEV",IF(MONTH(D7750)=3,"MARS",IF(MONTH(D7750)=4,"AVR",IF(MONTH(D7750)=5,"MAI",IF(MONTH(D7750)=6,"JUIN",IF(MONTH(D7750)=7,"JUILL",IF(MONTH(D7750)=8,"AOU",IF(MONTH(D7750)=9,"SEPT",IF(MONTH(D7750)=10,"OCT",IF(MONTH(D7750)=11,"NOV",IF(MONTH(D7750)=12,"DEC",""))))))))))))</f>
        <v>JUIN</v>
      </c>
    </row>
    <row r="7751" spans="1:11" x14ac:dyDescent="0.3">
      <c r="A7751" t="s">
        <v>640</v>
      </c>
      <c r="B7751" s="3">
        <v>45551</v>
      </c>
      <c r="C7751" s="4">
        <v>0.39583333333333331</v>
      </c>
      <c r="D7751" s="3">
        <v>45551</v>
      </c>
      <c r="E7751" s="4">
        <v>0.45833333333333331</v>
      </c>
      <c r="F7751" t="s">
        <v>300</v>
      </c>
      <c r="G7751" t="s">
        <v>12</v>
      </c>
      <c r="H7751" s="12" t="s">
        <v>57</v>
      </c>
      <c r="I7751" s="12" t="str">
        <f>_xlfn.XLOOKUP(Tableau1[[#This Row],[AGENT]],AGENT,TYPE,"",0)</f>
        <v>RO</v>
      </c>
      <c r="J7751" s="13">
        <f>Tableau1[[#This Row],[Fin3]]-Tableau1[[#This Row],[Début2]]</f>
        <v>6.25E-2</v>
      </c>
      <c r="K7751" s="12" t="str">
        <f>IF(MONTH(D7751)=1,"JANV",IF(MONTH(D7751)=2,"FEV",IF(MONTH(D7751)=3,"MARS",IF(MONTH(D7751)=4,"AVR",IF(MONTH(D7751)=5,"MAI",IF(MONTH(D7751)=6,"JUIN",IF(MONTH(D7751)=7,"JUILL",IF(MONTH(D7751)=8,"AOU",IF(MONTH(D7751)=9,"SEPT",IF(MONTH(D7751)=10,"OCT",IF(MONTH(D7751)=11,"NOV",IF(MONTH(D7751)=12,"DEC",""))))))))))))</f>
        <v>SEPT</v>
      </c>
    </row>
    <row r="7752" spans="1:11" x14ac:dyDescent="0.3">
      <c r="A7752" s="16" t="s">
        <v>91</v>
      </c>
      <c r="B7752" s="17">
        <v>45294</v>
      </c>
      <c r="C7752" s="18">
        <v>0.41666666666666669</v>
      </c>
      <c r="D7752" s="17">
        <v>45294</v>
      </c>
      <c r="E7752" s="18">
        <v>0.47916666666666669</v>
      </c>
      <c r="F7752" s="16" t="s">
        <v>24</v>
      </c>
      <c r="G7752" s="16" t="s">
        <v>12</v>
      </c>
      <c r="H7752" s="12" t="s">
        <v>13</v>
      </c>
      <c r="I7752" s="12" t="str">
        <f>_xlfn.XLOOKUP(Tableau1[[#This Row],[AGENT]],AGENT,TYPE,"",0)</f>
        <v>RO</v>
      </c>
      <c r="J7752" s="13">
        <f>Tableau1[[#This Row],[Fin3]]-Tableau1[[#This Row],[Début2]]</f>
        <v>6.25E-2</v>
      </c>
      <c r="K7752" s="12" t="str">
        <f>IF(MONTH(D7752)=1,"JANV",IF(MONTH(D7752)=2,"FEV",IF(MONTH(D7752)=3,"MARS",IF(MONTH(D7752)=4,"AVR",IF(MONTH(D7752)=5,"MAI",IF(MONTH(D7752)=6,"JUIN",IF(MONTH(D7752)=7,"JUILL",IF(MONTH(D7752)=8,"AOU",IF(MONTH(D7752)=9,"SEPT",IF(MONTH(D7752)=10,"OCT",IF(MONTH(D7752)=11,"NOV",IF(MONTH(D7752)=12,"DEC",""))))))))))))</f>
        <v>JANV</v>
      </c>
    </row>
    <row r="7753" spans="1:11" x14ac:dyDescent="0.3">
      <c r="A7753" s="16" t="s">
        <v>123</v>
      </c>
      <c r="B7753" s="17">
        <v>45294</v>
      </c>
      <c r="C7753" s="18">
        <v>0.64583333333333337</v>
      </c>
      <c r="D7753" s="17">
        <v>45294</v>
      </c>
      <c r="E7753" s="18">
        <v>0.66666666666666663</v>
      </c>
      <c r="F7753" s="16" t="s">
        <v>24</v>
      </c>
      <c r="G7753" s="16" t="s">
        <v>12</v>
      </c>
      <c r="H7753" s="12" t="s">
        <v>13</v>
      </c>
      <c r="I7753" s="12" t="str">
        <f>_xlfn.XLOOKUP(Tableau1[[#This Row],[AGENT]],AGENT,TYPE,"",0)</f>
        <v>RO</v>
      </c>
      <c r="J7753" s="13">
        <f>Tableau1[[#This Row],[Fin3]]-Tableau1[[#This Row],[Début2]]</f>
        <v>2.0833333333333259E-2</v>
      </c>
      <c r="K7753" s="12" t="str">
        <f>IF(MONTH(D7753)=1,"JANV",IF(MONTH(D7753)=2,"FEV",IF(MONTH(D7753)=3,"MARS",IF(MONTH(D7753)=4,"AVR",IF(MONTH(D7753)=5,"MAI",IF(MONTH(D7753)=6,"JUIN",IF(MONTH(D7753)=7,"JUILL",IF(MONTH(D7753)=8,"AOU",IF(MONTH(D7753)=9,"SEPT",IF(MONTH(D7753)=10,"OCT",IF(MONTH(D7753)=11,"NOV",IF(MONTH(D7753)=12,"DEC",""))))))))))))</f>
        <v>JANV</v>
      </c>
    </row>
    <row r="7754" spans="1:11" x14ac:dyDescent="0.3">
      <c r="A7754" s="16" t="s">
        <v>152</v>
      </c>
      <c r="B7754" s="17">
        <v>45303</v>
      </c>
      <c r="C7754" s="18">
        <v>0.41666666666666669</v>
      </c>
      <c r="D7754" s="17">
        <v>45303</v>
      </c>
      <c r="E7754" s="18">
        <v>0.4375</v>
      </c>
      <c r="F7754" s="16" t="s">
        <v>24</v>
      </c>
      <c r="G7754" s="16" t="s">
        <v>12</v>
      </c>
      <c r="H7754" s="12" t="s">
        <v>13</v>
      </c>
      <c r="I7754" s="12" t="str">
        <f>_xlfn.XLOOKUP(Tableau1[[#This Row],[AGENT]],AGENT,TYPE,"",0)</f>
        <v>RO</v>
      </c>
      <c r="J7754" s="13">
        <f>Tableau1[[#This Row],[Fin3]]-Tableau1[[#This Row],[Début2]]</f>
        <v>2.0833333333333315E-2</v>
      </c>
      <c r="K7754" s="12" t="str">
        <f>IF(MONTH(D7754)=1,"JANV",IF(MONTH(D7754)=2,"FEV",IF(MONTH(D7754)=3,"MARS",IF(MONTH(D7754)=4,"AVR",IF(MONTH(D7754)=5,"MAI",IF(MONTH(D7754)=6,"JUIN",IF(MONTH(D7754)=7,"JUILL",IF(MONTH(D7754)=8,"AOU",IF(MONTH(D7754)=9,"SEPT",IF(MONTH(D7754)=10,"OCT",IF(MONTH(D7754)=11,"NOV",IF(MONTH(D7754)=12,"DEC",""))))))))))))</f>
        <v>JANV</v>
      </c>
    </row>
    <row r="7755" spans="1:11" x14ac:dyDescent="0.3">
      <c r="A7755" s="16" t="s">
        <v>162</v>
      </c>
      <c r="B7755" s="17">
        <v>45308</v>
      </c>
      <c r="C7755" s="18">
        <v>0.6875</v>
      </c>
      <c r="D7755" s="17">
        <v>45308</v>
      </c>
      <c r="E7755" s="18">
        <v>0.70833333333333337</v>
      </c>
      <c r="F7755" s="16" t="s">
        <v>24</v>
      </c>
      <c r="G7755" s="16" t="s">
        <v>12</v>
      </c>
      <c r="H7755" s="12" t="s">
        <v>13</v>
      </c>
      <c r="I7755" s="12" t="str">
        <f>_xlfn.XLOOKUP(Tableau1[[#This Row],[AGENT]],AGENT,TYPE,"",0)</f>
        <v>RO</v>
      </c>
      <c r="J7755" s="13">
        <f>Tableau1[[#This Row],[Fin3]]-Tableau1[[#This Row],[Début2]]</f>
        <v>2.083333333333337E-2</v>
      </c>
      <c r="K7755" s="12" t="str">
        <f>IF(MONTH(D7755)=1,"JANV",IF(MONTH(D7755)=2,"FEV",IF(MONTH(D7755)=3,"MARS",IF(MONTH(D7755)=4,"AVR",IF(MONTH(D7755)=5,"MAI",IF(MONTH(D7755)=6,"JUIN",IF(MONTH(D7755)=7,"JUILL",IF(MONTH(D7755)=8,"AOU",IF(MONTH(D7755)=9,"SEPT",IF(MONTH(D7755)=10,"OCT",IF(MONTH(D7755)=11,"NOV",IF(MONTH(D7755)=12,"DEC",""))))))))))))</f>
        <v>JANV</v>
      </c>
    </row>
    <row r="7756" spans="1:11" x14ac:dyDescent="0.3">
      <c r="A7756" s="16" t="s">
        <v>181</v>
      </c>
      <c r="B7756" s="17">
        <v>45317</v>
      </c>
      <c r="C7756" s="18">
        <v>0.35416666666666669</v>
      </c>
      <c r="D7756" s="17">
        <v>45317</v>
      </c>
      <c r="E7756" s="18">
        <v>0.375</v>
      </c>
      <c r="F7756" s="16" t="s">
        <v>24</v>
      </c>
      <c r="G7756" s="16" t="s">
        <v>12</v>
      </c>
      <c r="H7756" s="12" t="s">
        <v>13</v>
      </c>
      <c r="I7756" s="12" t="str">
        <f>_xlfn.XLOOKUP(Tableau1[[#This Row],[AGENT]],AGENT,TYPE,"",0)</f>
        <v>RO</v>
      </c>
      <c r="J7756" s="13">
        <f>Tableau1[[#This Row],[Fin3]]-Tableau1[[#This Row],[Début2]]</f>
        <v>2.0833333333333315E-2</v>
      </c>
      <c r="K7756" s="12" t="str">
        <f>IF(MONTH(D7756)=1,"JANV",IF(MONTH(D7756)=2,"FEV",IF(MONTH(D7756)=3,"MARS",IF(MONTH(D7756)=4,"AVR",IF(MONTH(D7756)=5,"MAI",IF(MONTH(D7756)=6,"JUIN",IF(MONTH(D7756)=7,"JUILL",IF(MONTH(D7756)=8,"AOU",IF(MONTH(D7756)=9,"SEPT",IF(MONTH(D7756)=10,"OCT",IF(MONTH(D7756)=11,"NOV",IF(MONTH(D7756)=12,"DEC",""))))))))))))</f>
        <v>JANV</v>
      </c>
    </row>
    <row r="7757" spans="1:11" x14ac:dyDescent="0.3">
      <c r="A7757" s="19" t="s">
        <v>181</v>
      </c>
      <c r="B7757" s="20">
        <v>45328</v>
      </c>
      <c r="C7757" s="21">
        <v>0.47916666666666669</v>
      </c>
      <c r="D7757" s="20">
        <v>45328</v>
      </c>
      <c r="E7757" s="21">
        <v>0.5</v>
      </c>
      <c r="F7757" s="19" t="s">
        <v>24</v>
      </c>
      <c r="G7757" s="19" t="s">
        <v>12</v>
      </c>
      <c r="H7757" s="12" t="s">
        <v>13</v>
      </c>
      <c r="I7757" s="12" t="str">
        <f>_xlfn.XLOOKUP(Tableau1[[#This Row],[AGENT]],AGENT,TYPE,"",0)</f>
        <v>RO</v>
      </c>
      <c r="J7757" s="13">
        <f>Tableau1[[#This Row],[Fin3]]-Tableau1[[#This Row],[Début2]]</f>
        <v>2.0833333333333315E-2</v>
      </c>
      <c r="K7757" s="12" t="str">
        <f>IF(MONTH(D7757)=1,"JANV",IF(MONTH(D7757)=2,"FEV",IF(MONTH(D7757)=3,"MARS",IF(MONTH(D7757)=4,"AVR",IF(MONTH(D7757)=5,"MAI",IF(MONTH(D7757)=6,"JUIN",IF(MONTH(D7757)=7,"JUILL",IF(MONTH(D7757)=8,"AOU",IF(MONTH(D7757)=9,"SEPT",IF(MONTH(D7757)=10,"OCT",IF(MONTH(D7757)=11,"NOV",IF(MONTH(D7757)=12,"DEC",""))))))))))))</f>
        <v>FEV</v>
      </c>
    </row>
    <row r="7758" spans="1:11" x14ac:dyDescent="0.3">
      <c r="A7758" s="19" t="s">
        <v>711</v>
      </c>
      <c r="B7758" s="20">
        <v>45328</v>
      </c>
      <c r="C7758" s="21">
        <v>0.5625</v>
      </c>
      <c r="D7758" s="20">
        <v>45328</v>
      </c>
      <c r="E7758" s="21">
        <v>0.58333333333333337</v>
      </c>
      <c r="F7758" s="19" t="s">
        <v>24</v>
      </c>
      <c r="G7758" s="19" t="s">
        <v>12</v>
      </c>
      <c r="H7758" s="12" t="s">
        <v>13</v>
      </c>
      <c r="I7758" s="12" t="str">
        <f>_xlfn.XLOOKUP(Tableau1[[#This Row],[AGENT]],AGENT,TYPE,"",0)</f>
        <v>RO</v>
      </c>
      <c r="J7758" s="13">
        <f>Tableau1[[#This Row],[Fin3]]-Tableau1[[#This Row],[Début2]]</f>
        <v>2.083333333333337E-2</v>
      </c>
      <c r="K7758" s="12" t="str">
        <f>IF(MONTH(D7758)=1,"JANV",IF(MONTH(D7758)=2,"FEV",IF(MONTH(D7758)=3,"MARS",IF(MONTH(D7758)=4,"AVR",IF(MONTH(D7758)=5,"MAI",IF(MONTH(D7758)=6,"JUIN",IF(MONTH(D7758)=7,"JUILL",IF(MONTH(D7758)=8,"AOU",IF(MONTH(D7758)=9,"SEPT",IF(MONTH(D7758)=10,"OCT",IF(MONTH(D7758)=11,"NOV",IF(MONTH(D7758)=12,"DEC",""))))))))))))</f>
        <v>FEV</v>
      </c>
    </row>
    <row r="7759" spans="1:11" x14ac:dyDescent="0.3">
      <c r="A7759" s="19" t="s">
        <v>715</v>
      </c>
      <c r="B7759" s="20">
        <v>45329</v>
      </c>
      <c r="C7759" s="21">
        <v>0.5625</v>
      </c>
      <c r="D7759" s="20">
        <v>45329</v>
      </c>
      <c r="E7759" s="21">
        <v>0.64583333333333337</v>
      </c>
      <c r="F7759" s="19" t="s">
        <v>24</v>
      </c>
      <c r="G7759" s="19" t="s">
        <v>12</v>
      </c>
      <c r="H7759" s="12" t="s">
        <v>13</v>
      </c>
      <c r="I7759" s="12" t="str">
        <f>_xlfn.XLOOKUP(Tableau1[[#This Row],[AGENT]],AGENT,TYPE,"",0)</f>
        <v>RO</v>
      </c>
      <c r="J7759" s="13">
        <f>Tableau1[[#This Row],[Fin3]]-Tableau1[[#This Row],[Début2]]</f>
        <v>8.333333333333337E-2</v>
      </c>
      <c r="K7759" s="12" t="str">
        <f>IF(MONTH(D7759)=1,"JANV",IF(MONTH(D7759)=2,"FEV",IF(MONTH(D7759)=3,"MARS",IF(MONTH(D7759)=4,"AVR",IF(MONTH(D7759)=5,"MAI",IF(MONTH(D7759)=6,"JUIN",IF(MONTH(D7759)=7,"JUILL",IF(MONTH(D7759)=8,"AOU",IF(MONTH(D7759)=9,"SEPT",IF(MONTH(D7759)=10,"OCT",IF(MONTH(D7759)=11,"NOV",IF(MONTH(D7759)=12,"DEC",""))))))))))))</f>
        <v>FEV</v>
      </c>
    </row>
    <row r="7760" spans="1:11" x14ac:dyDescent="0.3">
      <c r="A7760" s="19" t="s">
        <v>715</v>
      </c>
      <c r="B7760" s="20">
        <v>45330</v>
      </c>
      <c r="C7760" s="21">
        <v>0.41666666666666669</v>
      </c>
      <c r="D7760" s="20">
        <v>45330</v>
      </c>
      <c r="E7760" s="21">
        <v>0.4375</v>
      </c>
      <c r="F7760" s="19" t="s">
        <v>24</v>
      </c>
      <c r="G7760" s="19" t="s">
        <v>12</v>
      </c>
      <c r="H7760" s="12" t="s">
        <v>13</v>
      </c>
      <c r="I7760" s="12" t="str">
        <f>_xlfn.XLOOKUP(Tableau1[[#This Row],[AGENT]],AGENT,TYPE,"",0)</f>
        <v>RO</v>
      </c>
      <c r="J7760" s="13">
        <f>Tableau1[[#This Row],[Fin3]]-Tableau1[[#This Row],[Début2]]</f>
        <v>2.0833333333333315E-2</v>
      </c>
      <c r="K7760" s="12" t="str">
        <f>IF(MONTH(D7760)=1,"JANV",IF(MONTH(D7760)=2,"FEV",IF(MONTH(D7760)=3,"MARS",IF(MONTH(D7760)=4,"AVR",IF(MONTH(D7760)=5,"MAI",IF(MONTH(D7760)=6,"JUIN",IF(MONTH(D7760)=7,"JUILL",IF(MONTH(D7760)=8,"AOU",IF(MONTH(D7760)=9,"SEPT",IF(MONTH(D7760)=10,"OCT",IF(MONTH(D7760)=11,"NOV",IF(MONTH(D7760)=12,"DEC",""))))))))))))</f>
        <v>FEV</v>
      </c>
    </row>
    <row r="7761" spans="1:11" x14ac:dyDescent="0.3">
      <c r="A7761" s="19" t="s">
        <v>718</v>
      </c>
      <c r="B7761" s="20">
        <v>45330</v>
      </c>
      <c r="C7761" s="21">
        <v>0.39583333333333331</v>
      </c>
      <c r="D7761" s="20">
        <v>45330</v>
      </c>
      <c r="E7761" s="21">
        <v>0.41666666666666669</v>
      </c>
      <c r="F7761" s="19" t="s">
        <v>24</v>
      </c>
      <c r="G7761" s="19" t="s">
        <v>12</v>
      </c>
      <c r="H7761" s="12" t="s">
        <v>13</v>
      </c>
      <c r="I7761" s="12" t="str">
        <f>_xlfn.XLOOKUP(Tableau1[[#This Row],[AGENT]],AGENT,TYPE,"",0)</f>
        <v>RO</v>
      </c>
      <c r="J7761" s="13">
        <f>Tableau1[[#This Row],[Fin3]]-Tableau1[[#This Row],[Début2]]</f>
        <v>2.083333333333337E-2</v>
      </c>
      <c r="K7761" s="12" t="str">
        <f>IF(MONTH(D7761)=1,"JANV",IF(MONTH(D7761)=2,"FEV",IF(MONTH(D7761)=3,"MARS",IF(MONTH(D7761)=4,"AVR",IF(MONTH(D7761)=5,"MAI",IF(MONTH(D7761)=6,"JUIN",IF(MONTH(D7761)=7,"JUILL",IF(MONTH(D7761)=8,"AOU",IF(MONTH(D7761)=9,"SEPT",IF(MONTH(D7761)=10,"OCT",IF(MONTH(D7761)=11,"NOV",IF(MONTH(D7761)=12,"DEC",""))))))))))))</f>
        <v>FEV</v>
      </c>
    </row>
    <row r="7762" spans="1:11" x14ac:dyDescent="0.3">
      <c r="A7762" s="19" t="s">
        <v>719</v>
      </c>
      <c r="B7762" s="20">
        <v>45330</v>
      </c>
      <c r="C7762" s="21">
        <v>0.4375</v>
      </c>
      <c r="D7762" s="20">
        <v>45330</v>
      </c>
      <c r="E7762" s="21">
        <v>0.5</v>
      </c>
      <c r="F7762" s="19" t="s">
        <v>24</v>
      </c>
      <c r="G7762" s="19" t="s">
        <v>12</v>
      </c>
      <c r="H7762" s="12" t="s">
        <v>13</v>
      </c>
      <c r="I7762" s="12" t="str">
        <f>_xlfn.XLOOKUP(Tableau1[[#This Row],[AGENT]],AGENT,TYPE,"",0)</f>
        <v>RO</v>
      </c>
      <c r="J7762" s="13">
        <f>Tableau1[[#This Row],[Fin3]]-Tableau1[[#This Row],[Début2]]</f>
        <v>6.25E-2</v>
      </c>
      <c r="K7762" s="12" t="str">
        <f>IF(MONTH(D7762)=1,"JANV",IF(MONTH(D7762)=2,"FEV",IF(MONTH(D7762)=3,"MARS",IF(MONTH(D7762)=4,"AVR",IF(MONTH(D7762)=5,"MAI",IF(MONTH(D7762)=6,"JUIN",IF(MONTH(D7762)=7,"JUILL",IF(MONTH(D7762)=8,"AOU",IF(MONTH(D7762)=9,"SEPT",IF(MONTH(D7762)=10,"OCT",IF(MONTH(D7762)=11,"NOV",IF(MONTH(D7762)=12,"DEC",""))))))))))))</f>
        <v>FEV</v>
      </c>
    </row>
    <row r="7763" spans="1:11" x14ac:dyDescent="0.3">
      <c r="A7763" s="19" t="s">
        <v>728</v>
      </c>
      <c r="B7763" s="20">
        <v>45331</v>
      </c>
      <c r="C7763" s="21">
        <v>0.39583333333333331</v>
      </c>
      <c r="D7763" s="20">
        <v>45331</v>
      </c>
      <c r="E7763" s="21">
        <v>0.41666666666666669</v>
      </c>
      <c r="F7763" s="19" t="s">
        <v>24</v>
      </c>
      <c r="G7763" s="19" t="s">
        <v>12</v>
      </c>
      <c r="H7763" s="12" t="s">
        <v>13</v>
      </c>
      <c r="I7763" s="12" t="str">
        <f>_xlfn.XLOOKUP(Tableau1[[#This Row],[AGENT]],AGENT,TYPE,"",0)</f>
        <v>RO</v>
      </c>
      <c r="J7763" s="13">
        <f>Tableau1[[#This Row],[Fin3]]-Tableau1[[#This Row],[Début2]]</f>
        <v>2.083333333333337E-2</v>
      </c>
      <c r="K7763" s="12" t="str">
        <f>IF(MONTH(D7763)=1,"JANV",IF(MONTH(D7763)=2,"FEV",IF(MONTH(D7763)=3,"MARS",IF(MONTH(D7763)=4,"AVR",IF(MONTH(D7763)=5,"MAI",IF(MONTH(D7763)=6,"JUIN",IF(MONTH(D7763)=7,"JUILL",IF(MONTH(D7763)=8,"AOU",IF(MONTH(D7763)=9,"SEPT",IF(MONTH(D7763)=10,"OCT",IF(MONTH(D7763)=11,"NOV",IF(MONTH(D7763)=12,"DEC",""))))))))))))</f>
        <v>FEV</v>
      </c>
    </row>
    <row r="7764" spans="1:11" x14ac:dyDescent="0.3">
      <c r="A7764" s="19" t="s">
        <v>724</v>
      </c>
      <c r="B7764" s="20">
        <v>45342</v>
      </c>
      <c r="C7764" s="21">
        <v>0.54166666666666663</v>
      </c>
      <c r="D7764" s="20">
        <v>45342</v>
      </c>
      <c r="E7764" s="21">
        <v>0.5625</v>
      </c>
      <c r="F7764" s="19" t="s">
        <v>24</v>
      </c>
      <c r="G7764" s="19" t="s">
        <v>12</v>
      </c>
      <c r="H7764" s="12" t="s">
        <v>13</v>
      </c>
      <c r="I7764" s="12" t="str">
        <f>_xlfn.XLOOKUP(Tableau1[[#This Row],[AGENT]],AGENT,TYPE,"",0)</f>
        <v>RO</v>
      </c>
      <c r="J7764" s="13">
        <f>Tableau1[[#This Row],[Fin3]]-Tableau1[[#This Row],[Début2]]</f>
        <v>2.083333333333337E-2</v>
      </c>
      <c r="K7764" s="12" t="str">
        <f>IF(MONTH(D7764)=1,"JANV",IF(MONTH(D7764)=2,"FEV",IF(MONTH(D7764)=3,"MARS",IF(MONTH(D7764)=4,"AVR",IF(MONTH(D7764)=5,"MAI",IF(MONTH(D7764)=6,"JUIN",IF(MONTH(D7764)=7,"JUILL",IF(MONTH(D7764)=8,"AOU",IF(MONTH(D7764)=9,"SEPT",IF(MONTH(D7764)=10,"OCT",IF(MONTH(D7764)=11,"NOV",IF(MONTH(D7764)=12,"DEC",""))))))))))))</f>
        <v>FEV</v>
      </c>
    </row>
    <row r="7765" spans="1:11" x14ac:dyDescent="0.3">
      <c r="A7765" s="19" t="s">
        <v>724</v>
      </c>
      <c r="B7765" s="20">
        <v>45349</v>
      </c>
      <c r="C7765" s="21">
        <v>0.45833333333333331</v>
      </c>
      <c r="D7765" s="20">
        <v>45349</v>
      </c>
      <c r="E7765" s="21">
        <v>0.5</v>
      </c>
      <c r="F7765" s="19" t="s">
        <v>24</v>
      </c>
      <c r="G7765" s="19" t="s">
        <v>12</v>
      </c>
      <c r="H7765" s="12" t="s">
        <v>13</v>
      </c>
      <c r="I7765" s="12" t="str">
        <f>_xlfn.XLOOKUP(Tableau1[[#This Row],[AGENT]],AGENT,TYPE,"",0)</f>
        <v>RO</v>
      </c>
      <c r="J7765" s="13">
        <f>Tableau1[[#This Row],[Fin3]]-Tableau1[[#This Row],[Début2]]</f>
        <v>4.1666666666666685E-2</v>
      </c>
      <c r="K7765" s="12" t="str">
        <f>IF(MONTH(D7765)=1,"JANV",IF(MONTH(D7765)=2,"FEV",IF(MONTH(D7765)=3,"MARS",IF(MONTH(D7765)=4,"AVR",IF(MONTH(D7765)=5,"MAI",IF(MONTH(D7765)=6,"JUIN",IF(MONTH(D7765)=7,"JUILL",IF(MONTH(D7765)=8,"AOU",IF(MONTH(D7765)=9,"SEPT",IF(MONTH(D7765)=10,"OCT",IF(MONTH(D7765)=11,"NOV",IF(MONTH(D7765)=12,"DEC",""))))))))))))</f>
        <v>FEV</v>
      </c>
    </row>
    <row r="7766" spans="1:11" x14ac:dyDescent="0.3">
      <c r="A7766" s="19" t="s">
        <v>724</v>
      </c>
      <c r="B7766" s="20">
        <v>45349</v>
      </c>
      <c r="C7766" s="21">
        <v>0.54166666666666663</v>
      </c>
      <c r="D7766" s="20">
        <v>45349</v>
      </c>
      <c r="E7766" s="21">
        <v>0.58333333333333337</v>
      </c>
      <c r="F7766" s="19" t="s">
        <v>24</v>
      </c>
      <c r="G7766" s="19" t="s">
        <v>12</v>
      </c>
      <c r="H7766" s="12" t="s">
        <v>13</v>
      </c>
      <c r="I7766" s="12" t="str">
        <f>_xlfn.XLOOKUP(Tableau1[[#This Row],[AGENT]],AGENT,TYPE,"",0)</f>
        <v>RO</v>
      </c>
      <c r="J7766" s="13">
        <f>Tableau1[[#This Row],[Fin3]]-Tableau1[[#This Row],[Début2]]</f>
        <v>4.1666666666666741E-2</v>
      </c>
      <c r="K7766" s="12" t="str">
        <f>IF(MONTH(D7766)=1,"JANV",IF(MONTH(D7766)=2,"FEV",IF(MONTH(D7766)=3,"MARS",IF(MONTH(D7766)=4,"AVR",IF(MONTH(D7766)=5,"MAI",IF(MONTH(D7766)=6,"JUIN",IF(MONTH(D7766)=7,"JUILL",IF(MONTH(D7766)=8,"AOU",IF(MONTH(D7766)=9,"SEPT",IF(MONTH(D7766)=10,"OCT",IF(MONTH(D7766)=11,"NOV",IF(MONTH(D7766)=12,"DEC",""))))))))))))</f>
        <v>FEV</v>
      </c>
    </row>
    <row r="7767" spans="1:11" x14ac:dyDescent="0.3">
      <c r="A7767" s="19" t="s">
        <v>724</v>
      </c>
      <c r="B7767" s="20">
        <v>45349</v>
      </c>
      <c r="C7767" s="21">
        <v>0.66666666666666663</v>
      </c>
      <c r="D7767" s="20">
        <v>45349</v>
      </c>
      <c r="E7767" s="21">
        <v>0.72916666666666663</v>
      </c>
      <c r="F7767" s="19" t="s">
        <v>24</v>
      </c>
      <c r="G7767" s="19" t="s">
        <v>12</v>
      </c>
      <c r="H7767" s="12" t="s">
        <v>13</v>
      </c>
      <c r="I7767" s="12" t="str">
        <f>_xlfn.XLOOKUP(Tableau1[[#This Row],[AGENT]],AGENT,TYPE,"",0)</f>
        <v>RO</v>
      </c>
      <c r="J7767" s="13">
        <f>Tableau1[[#This Row],[Fin3]]-Tableau1[[#This Row],[Début2]]</f>
        <v>6.25E-2</v>
      </c>
      <c r="K7767" s="12" t="str">
        <f>IF(MONTH(D7767)=1,"JANV",IF(MONTH(D7767)=2,"FEV",IF(MONTH(D7767)=3,"MARS",IF(MONTH(D7767)=4,"AVR",IF(MONTH(D7767)=5,"MAI",IF(MONTH(D7767)=6,"JUIN",IF(MONTH(D7767)=7,"JUILL",IF(MONTH(D7767)=8,"AOU",IF(MONTH(D7767)=9,"SEPT",IF(MONTH(D7767)=10,"OCT",IF(MONTH(D7767)=11,"NOV",IF(MONTH(D7767)=12,"DEC",""))))))))))))</f>
        <v>FEV</v>
      </c>
    </row>
    <row r="7768" spans="1:11" x14ac:dyDescent="0.3">
      <c r="A7768" s="19" t="s">
        <v>774</v>
      </c>
      <c r="B7768" s="20">
        <v>45351</v>
      </c>
      <c r="C7768" s="21">
        <v>0.375</v>
      </c>
      <c r="D7768" s="20">
        <v>45351</v>
      </c>
      <c r="E7768" s="21">
        <v>0.41666666666666669</v>
      </c>
      <c r="F7768" s="19" t="s">
        <v>24</v>
      </c>
      <c r="G7768" s="19" t="s">
        <v>12</v>
      </c>
      <c r="H7768" s="12" t="s">
        <v>13</v>
      </c>
      <c r="I7768" s="12" t="str">
        <f>_xlfn.XLOOKUP(Tableau1[[#This Row],[AGENT]],AGENT,TYPE,"",0)</f>
        <v>RO</v>
      </c>
      <c r="J7768" s="13">
        <f>Tableau1[[#This Row],[Fin3]]-Tableau1[[#This Row],[Début2]]</f>
        <v>4.1666666666666685E-2</v>
      </c>
      <c r="K7768" s="12" t="str">
        <f>IF(MONTH(D7768)=1,"JANV",IF(MONTH(D7768)=2,"FEV",IF(MONTH(D7768)=3,"MARS",IF(MONTH(D7768)=4,"AVR",IF(MONTH(D7768)=5,"MAI",IF(MONTH(D7768)=6,"JUIN",IF(MONTH(D7768)=7,"JUILL",IF(MONTH(D7768)=8,"AOU",IF(MONTH(D7768)=9,"SEPT",IF(MONTH(D7768)=10,"OCT",IF(MONTH(D7768)=11,"NOV",IF(MONTH(D7768)=12,"DEC",""))))))))))))</f>
        <v>FEV</v>
      </c>
    </row>
    <row r="7769" spans="1:11" x14ac:dyDescent="0.3">
      <c r="A7769" s="22" t="s">
        <v>795</v>
      </c>
      <c r="B7769" s="23">
        <v>45352</v>
      </c>
      <c r="C7769" s="24">
        <v>0.38194444444444442</v>
      </c>
      <c r="D7769" s="23">
        <v>45352</v>
      </c>
      <c r="E7769" s="24">
        <v>0.38541666666666669</v>
      </c>
      <c r="F7769" s="22" t="s">
        <v>24</v>
      </c>
      <c r="G7769" s="22" t="s">
        <v>12</v>
      </c>
      <c r="H7769" s="12" t="s">
        <v>13</v>
      </c>
      <c r="I7769" s="12" t="str">
        <f>_xlfn.XLOOKUP(Tableau1[[#This Row],[AGENT]],AGENT,TYPE,"",0)</f>
        <v>RO</v>
      </c>
      <c r="J7769" s="13">
        <f>Tableau1[[#This Row],[Fin3]]-Tableau1[[#This Row],[Début2]]</f>
        <v>3.4722222222222654E-3</v>
      </c>
      <c r="K7769" s="12" t="str">
        <f>IF(MONTH(D7769)=1,"JANV",IF(MONTH(D7769)=2,"FEV",IF(MONTH(D7769)=3,"MARS",IF(MONTH(D7769)=4,"AVR",IF(MONTH(D7769)=5,"MAI",IF(MONTH(D7769)=6,"JUIN",IF(MONTH(D7769)=7,"JUILL",IF(MONTH(D7769)=8,"AOU",IF(MONTH(D7769)=9,"SEPT",IF(MONTH(D7769)=10,"OCT",IF(MONTH(D7769)=11,"NOV",IF(MONTH(D7769)=12,"DEC",""))))))))))))</f>
        <v>MARS</v>
      </c>
    </row>
    <row r="7770" spans="1:11" x14ac:dyDescent="0.3">
      <c r="A7770" s="22" t="s">
        <v>800</v>
      </c>
      <c r="B7770" s="23">
        <v>45352</v>
      </c>
      <c r="C7770" s="24">
        <v>0.39583333333333331</v>
      </c>
      <c r="D7770" s="23">
        <v>45352</v>
      </c>
      <c r="E7770" s="24">
        <v>0.41666666666666669</v>
      </c>
      <c r="F7770" s="22" t="s">
        <v>24</v>
      </c>
      <c r="G7770" s="22" t="s">
        <v>12</v>
      </c>
      <c r="H7770" s="12" t="s">
        <v>13</v>
      </c>
      <c r="I7770" s="12" t="str">
        <f>_xlfn.XLOOKUP(Tableau1[[#This Row],[AGENT]],AGENT,TYPE,"",0)</f>
        <v>RO</v>
      </c>
      <c r="J7770" s="13">
        <f>Tableau1[[#This Row],[Fin3]]-Tableau1[[#This Row],[Début2]]</f>
        <v>2.083333333333337E-2</v>
      </c>
      <c r="K7770" s="12" t="str">
        <f>IF(MONTH(D7770)=1,"JANV",IF(MONTH(D7770)=2,"FEV",IF(MONTH(D7770)=3,"MARS",IF(MONTH(D7770)=4,"AVR",IF(MONTH(D7770)=5,"MAI",IF(MONTH(D7770)=6,"JUIN",IF(MONTH(D7770)=7,"JUILL",IF(MONTH(D7770)=8,"AOU",IF(MONTH(D7770)=9,"SEPT",IF(MONTH(D7770)=10,"OCT",IF(MONTH(D7770)=11,"NOV",IF(MONTH(D7770)=12,"DEC",""))))))))))))</f>
        <v>MARS</v>
      </c>
    </row>
    <row r="7771" spans="1:11" x14ac:dyDescent="0.3">
      <c r="A7771" s="22" t="s">
        <v>724</v>
      </c>
      <c r="B7771" s="23">
        <v>45355</v>
      </c>
      <c r="C7771" s="24">
        <v>0.39583333333333331</v>
      </c>
      <c r="D7771" s="23">
        <v>45355</v>
      </c>
      <c r="E7771" s="24">
        <v>0.40625</v>
      </c>
      <c r="F7771" s="22" t="s">
        <v>24</v>
      </c>
      <c r="G7771" s="22" t="s">
        <v>12</v>
      </c>
      <c r="H7771" s="12" t="s">
        <v>13</v>
      </c>
      <c r="I7771" s="12" t="str">
        <f>_xlfn.XLOOKUP(Tableau1[[#This Row],[AGENT]],AGENT,TYPE,"",0)</f>
        <v>RO</v>
      </c>
      <c r="J7771" s="13">
        <f>Tableau1[[#This Row],[Fin3]]-Tableau1[[#This Row],[Début2]]</f>
        <v>1.0416666666666685E-2</v>
      </c>
      <c r="K7771" s="12" t="str">
        <f>IF(MONTH(D7771)=1,"JANV",IF(MONTH(D7771)=2,"FEV",IF(MONTH(D7771)=3,"MARS",IF(MONTH(D7771)=4,"AVR",IF(MONTH(D7771)=5,"MAI",IF(MONTH(D7771)=6,"JUIN",IF(MONTH(D7771)=7,"JUILL",IF(MONTH(D7771)=8,"AOU",IF(MONTH(D7771)=9,"SEPT",IF(MONTH(D7771)=10,"OCT",IF(MONTH(D7771)=11,"NOV",IF(MONTH(D7771)=12,"DEC",""))))))))))))</f>
        <v>MARS</v>
      </c>
    </row>
    <row r="7772" spans="1:11" x14ac:dyDescent="0.3">
      <c r="A7772" s="22" t="s">
        <v>823</v>
      </c>
      <c r="B7772" s="23">
        <v>45358</v>
      </c>
      <c r="C7772" s="24">
        <v>0.4375</v>
      </c>
      <c r="D7772" s="23">
        <v>45358</v>
      </c>
      <c r="E7772" s="24">
        <v>0.45833333333333331</v>
      </c>
      <c r="F7772" s="22" t="s">
        <v>24</v>
      </c>
      <c r="G7772" s="22" t="s">
        <v>12</v>
      </c>
      <c r="H7772" s="12" t="s">
        <v>13</v>
      </c>
      <c r="I7772" s="12" t="str">
        <f>_xlfn.XLOOKUP(Tableau1[[#This Row],[AGENT]],AGENT,TYPE,"",0)</f>
        <v>RO</v>
      </c>
      <c r="J7772" s="13">
        <f>Tableau1[[#This Row],[Fin3]]-Tableau1[[#This Row],[Début2]]</f>
        <v>2.0833333333333315E-2</v>
      </c>
      <c r="K7772" s="12" t="str">
        <f>IF(MONTH(D7772)=1,"JANV",IF(MONTH(D7772)=2,"FEV",IF(MONTH(D7772)=3,"MARS",IF(MONTH(D7772)=4,"AVR",IF(MONTH(D7772)=5,"MAI",IF(MONTH(D7772)=6,"JUIN",IF(MONTH(D7772)=7,"JUILL",IF(MONTH(D7772)=8,"AOU",IF(MONTH(D7772)=9,"SEPT",IF(MONTH(D7772)=10,"OCT",IF(MONTH(D7772)=11,"NOV",IF(MONTH(D7772)=12,"DEC",""))))))))))))</f>
        <v>MARS</v>
      </c>
    </row>
    <row r="7773" spans="1:11" x14ac:dyDescent="0.3">
      <c r="A7773" s="22" t="s">
        <v>827</v>
      </c>
      <c r="B7773" s="23">
        <v>45358</v>
      </c>
      <c r="C7773" s="24">
        <v>0.33333333333333331</v>
      </c>
      <c r="D7773" s="23">
        <v>45358</v>
      </c>
      <c r="E7773" s="24">
        <v>0.4375</v>
      </c>
      <c r="F7773" s="22" t="s">
        <v>24</v>
      </c>
      <c r="G7773" s="22" t="s">
        <v>12</v>
      </c>
      <c r="H7773" s="12" t="s">
        <v>13</v>
      </c>
      <c r="I7773" s="12" t="str">
        <f>_xlfn.XLOOKUP(Tableau1[[#This Row],[AGENT]],AGENT,TYPE,"",0)</f>
        <v>RO</v>
      </c>
      <c r="J7773" s="13">
        <f>Tableau1[[#This Row],[Fin3]]-Tableau1[[#This Row],[Début2]]</f>
        <v>0.10416666666666669</v>
      </c>
      <c r="K7773" s="12" t="str">
        <f>IF(MONTH(D7773)=1,"JANV",IF(MONTH(D7773)=2,"FEV",IF(MONTH(D7773)=3,"MARS",IF(MONTH(D7773)=4,"AVR",IF(MONTH(D7773)=5,"MAI",IF(MONTH(D7773)=6,"JUIN",IF(MONTH(D7773)=7,"JUILL",IF(MONTH(D7773)=8,"AOU",IF(MONTH(D7773)=9,"SEPT",IF(MONTH(D7773)=10,"OCT",IF(MONTH(D7773)=11,"NOV",IF(MONTH(D7773)=12,"DEC",""))))))))))))</f>
        <v>MARS</v>
      </c>
    </row>
    <row r="7774" spans="1:11" x14ac:dyDescent="0.3">
      <c r="A7774" s="22" t="s">
        <v>829</v>
      </c>
      <c r="B7774" s="23">
        <v>45358</v>
      </c>
      <c r="C7774" s="24">
        <v>0.45833333333333331</v>
      </c>
      <c r="D7774" s="23">
        <v>45358</v>
      </c>
      <c r="E7774" s="24">
        <v>0.47916666666666669</v>
      </c>
      <c r="F7774" s="22" t="s">
        <v>24</v>
      </c>
      <c r="G7774" s="22" t="s">
        <v>12</v>
      </c>
      <c r="H7774" s="12" t="s">
        <v>13</v>
      </c>
      <c r="I7774" s="12" t="str">
        <f>_xlfn.XLOOKUP(Tableau1[[#This Row],[AGENT]],AGENT,TYPE,"",0)</f>
        <v>RO</v>
      </c>
      <c r="J7774" s="13">
        <f>Tableau1[[#This Row],[Fin3]]-Tableau1[[#This Row],[Début2]]</f>
        <v>2.083333333333337E-2</v>
      </c>
      <c r="K7774" s="12" t="str">
        <f>IF(MONTH(D7774)=1,"JANV",IF(MONTH(D7774)=2,"FEV",IF(MONTH(D7774)=3,"MARS",IF(MONTH(D7774)=4,"AVR",IF(MONTH(D7774)=5,"MAI",IF(MONTH(D7774)=6,"JUIN",IF(MONTH(D7774)=7,"JUILL",IF(MONTH(D7774)=8,"AOU",IF(MONTH(D7774)=9,"SEPT",IF(MONTH(D7774)=10,"OCT",IF(MONTH(D7774)=11,"NOV",IF(MONTH(D7774)=12,"DEC",""))))))))))))</f>
        <v>MARS</v>
      </c>
    </row>
    <row r="7775" spans="1:11" x14ac:dyDescent="0.3">
      <c r="A7775" s="22" t="s">
        <v>835</v>
      </c>
      <c r="B7775" s="23">
        <v>45365</v>
      </c>
      <c r="C7775" s="24">
        <v>0.47916666666666669</v>
      </c>
      <c r="D7775" s="23">
        <v>45365</v>
      </c>
      <c r="E7775" s="24">
        <v>0.5</v>
      </c>
      <c r="F7775" s="22" t="s">
        <v>24</v>
      </c>
      <c r="G7775" s="22" t="s">
        <v>12</v>
      </c>
      <c r="H7775" s="12" t="s">
        <v>13</v>
      </c>
      <c r="I7775" s="12" t="str">
        <f>_xlfn.XLOOKUP(Tableau1[[#This Row],[AGENT]],AGENT,TYPE,"",0)</f>
        <v>RO</v>
      </c>
      <c r="J7775" s="13">
        <f>Tableau1[[#This Row],[Fin3]]-Tableau1[[#This Row],[Début2]]</f>
        <v>2.0833333333333315E-2</v>
      </c>
      <c r="K7775" s="12" t="str">
        <f>IF(MONTH(D7775)=1,"JANV",IF(MONTH(D7775)=2,"FEV",IF(MONTH(D7775)=3,"MARS",IF(MONTH(D7775)=4,"AVR",IF(MONTH(D7775)=5,"MAI",IF(MONTH(D7775)=6,"JUIN",IF(MONTH(D7775)=7,"JUILL",IF(MONTH(D7775)=8,"AOU",IF(MONTH(D7775)=9,"SEPT",IF(MONTH(D7775)=10,"OCT",IF(MONTH(D7775)=11,"NOV",IF(MONTH(D7775)=12,"DEC",""))))))))))))</f>
        <v>MARS</v>
      </c>
    </row>
    <row r="7776" spans="1:11" x14ac:dyDescent="0.3">
      <c r="A7776" s="22" t="s">
        <v>840</v>
      </c>
      <c r="B7776" s="23">
        <v>45366</v>
      </c>
      <c r="C7776" s="24">
        <v>0.39583333333333331</v>
      </c>
      <c r="D7776" s="23">
        <v>45366</v>
      </c>
      <c r="E7776" s="24">
        <v>0.41666666666666669</v>
      </c>
      <c r="F7776" s="22" t="s">
        <v>24</v>
      </c>
      <c r="G7776" s="22" t="s">
        <v>12</v>
      </c>
      <c r="H7776" s="12" t="s">
        <v>13</v>
      </c>
      <c r="I7776" s="12" t="str">
        <f>_xlfn.XLOOKUP(Tableau1[[#This Row],[AGENT]],AGENT,TYPE,"",0)</f>
        <v>RO</v>
      </c>
      <c r="J7776" s="13">
        <f>Tableau1[[#This Row],[Fin3]]-Tableau1[[#This Row],[Début2]]</f>
        <v>2.083333333333337E-2</v>
      </c>
      <c r="K7776" s="12" t="str">
        <f>IF(MONTH(D7776)=1,"JANV",IF(MONTH(D7776)=2,"FEV",IF(MONTH(D7776)=3,"MARS",IF(MONTH(D7776)=4,"AVR",IF(MONTH(D7776)=5,"MAI",IF(MONTH(D7776)=6,"JUIN",IF(MONTH(D7776)=7,"JUILL",IF(MONTH(D7776)=8,"AOU",IF(MONTH(D7776)=9,"SEPT",IF(MONTH(D7776)=10,"OCT",IF(MONTH(D7776)=11,"NOV",IF(MONTH(D7776)=12,"DEC",""))))))))))))</f>
        <v>MARS</v>
      </c>
    </row>
    <row r="7777" spans="1:11" x14ac:dyDescent="0.3">
      <c r="A7777" s="22" t="s">
        <v>843</v>
      </c>
      <c r="B7777" s="23">
        <v>45370</v>
      </c>
      <c r="C7777" s="24">
        <v>0.33333333333333331</v>
      </c>
      <c r="D7777" s="23">
        <v>45370</v>
      </c>
      <c r="E7777" s="24">
        <v>0.375</v>
      </c>
      <c r="F7777" s="22" t="s">
        <v>24</v>
      </c>
      <c r="G7777" s="22" t="s">
        <v>12</v>
      </c>
      <c r="H7777" s="12" t="s">
        <v>13</v>
      </c>
      <c r="I7777" s="12" t="str">
        <f>_xlfn.XLOOKUP(Tableau1[[#This Row],[AGENT]],AGENT,TYPE,"",0)</f>
        <v>RO</v>
      </c>
      <c r="J7777" s="13">
        <f>Tableau1[[#This Row],[Fin3]]-Tableau1[[#This Row],[Début2]]</f>
        <v>4.1666666666666685E-2</v>
      </c>
      <c r="K7777" s="12" t="str">
        <f>IF(MONTH(D7777)=1,"JANV",IF(MONTH(D7777)=2,"FEV",IF(MONTH(D7777)=3,"MARS",IF(MONTH(D7777)=4,"AVR",IF(MONTH(D7777)=5,"MAI",IF(MONTH(D7777)=6,"JUIN",IF(MONTH(D7777)=7,"JUILL",IF(MONTH(D7777)=8,"AOU",IF(MONTH(D7777)=9,"SEPT",IF(MONTH(D7777)=10,"OCT",IF(MONTH(D7777)=11,"NOV",IF(MONTH(D7777)=12,"DEC",""))))))))))))</f>
        <v>MARS</v>
      </c>
    </row>
    <row r="7778" spans="1:11" x14ac:dyDescent="0.3">
      <c r="A7778" s="22" t="s">
        <v>845</v>
      </c>
      <c r="B7778" s="23">
        <v>45369</v>
      </c>
      <c r="C7778" s="24">
        <v>0.375</v>
      </c>
      <c r="D7778" s="23">
        <v>45369</v>
      </c>
      <c r="E7778" s="24">
        <v>0.5</v>
      </c>
      <c r="F7778" s="22" t="s">
        <v>24</v>
      </c>
      <c r="G7778" s="22" t="s">
        <v>12</v>
      </c>
      <c r="H7778" s="12" t="s">
        <v>13</v>
      </c>
      <c r="I7778" s="12" t="str">
        <f>_xlfn.XLOOKUP(Tableau1[[#This Row],[AGENT]],AGENT,TYPE,"",0)</f>
        <v>RO</v>
      </c>
      <c r="J7778" s="13">
        <f>Tableau1[[#This Row],[Fin3]]-Tableau1[[#This Row],[Début2]]</f>
        <v>0.125</v>
      </c>
      <c r="K7778" s="12" t="str">
        <f>IF(MONTH(D7778)=1,"JANV",IF(MONTH(D7778)=2,"FEV",IF(MONTH(D7778)=3,"MARS",IF(MONTH(D7778)=4,"AVR",IF(MONTH(D7778)=5,"MAI",IF(MONTH(D7778)=6,"JUIN",IF(MONTH(D7778)=7,"JUILL",IF(MONTH(D7778)=8,"AOU",IF(MONTH(D7778)=9,"SEPT",IF(MONTH(D7778)=10,"OCT",IF(MONTH(D7778)=11,"NOV",IF(MONTH(D7778)=12,"DEC",""))))))))))))</f>
        <v>MARS</v>
      </c>
    </row>
    <row r="7779" spans="1:11" x14ac:dyDescent="0.3">
      <c r="A7779" s="22" t="s">
        <v>847</v>
      </c>
      <c r="B7779" s="23">
        <v>45370</v>
      </c>
      <c r="C7779" s="24">
        <v>0.39583333333333331</v>
      </c>
      <c r="D7779" s="23">
        <v>45370</v>
      </c>
      <c r="E7779" s="24">
        <v>0.41666666666666669</v>
      </c>
      <c r="F7779" s="22" t="s">
        <v>24</v>
      </c>
      <c r="G7779" s="22" t="s">
        <v>12</v>
      </c>
      <c r="H7779" s="12" t="s">
        <v>13</v>
      </c>
      <c r="I7779" s="12" t="str">
        <f>_xlfn.XLOOKUP(Tableau1[[#This Row],[AGENT]],AGENT,TYPE,"",0)</f>
        <v>RO</v>
      </c>
      <c r="J7779" s="13">
        <f>Tableau1[[#This Row],[Fin3]]-Tableau1[[#This Row],[Début2]]</f>
        <v>2.083333333333337E-2</v>
      </c>
      <c r="K7779" s="12" t="str">
        <f>IF(MONTH(D7779)=1,"JANV",IF(MONTH(D7779)=2,"FEV",IF(MONTH(D7779)=3,"MARS",IF(MONTH(D7779)=4,"AVR",IF(MONTH(D7779)=5,"MAI",IF(MONTH(D7779)=6,"JUIN",IF(MONTH(D7779)=7,"JUILL",IF(MONTH(D7779)=8,"AOU",IF(MONTH(D7779)=9,"SEPT",IF(MONTH(D7779)=10,"OCT",IF(MONTH(D7779)=11,"NOV",IF(MONTH(D7779)=12,"DEC",""))))))))))))</f>
        <v>MARS</v>
      </c>
    </row>
    <row r="7780" spans="1:11" x14ac:dyDescent="0.3">
      <c r="A7780" s="22" t="s">
        <v>852</v>
      </c>
      <c r="B7780" s="23">
        <v>45376</v>
      </c>
      <c r="C7780" s="24">
        <v>0.45833333333333331</v>
      </c>
      <c r="D7780" s="23">
        <v>45376</v>
      </c>
      <c r="E7780" s="24">
        <v>0.47916666666666669</v>
      </c>
      <c r="F7780" s="22" t="s">
        <v>24</v>
      </c>
      <c r="G7780" s="22" t="s">
        <v>12</v>
      </c>
      <c r="H7780" s="12" t="s">
        <v>13</v>
      </c>
      <c r="I7780" s="12" t="str">
        <f>_xlfn.XLOOKUP(Tableau1[[#This Row],[AGENT]],AGENT,TYPE,"",0)</f>
        <v>RO</v>
      </c>
      <c r="J7780" s="13">
        <f>Tableau1[[#This Row],[Fin3]]-Tableau1[[#This Row],[Début2]]</f>
        <v>2.083333333333337E-2</v>
      </c>
      <c r="K7780" s="12" t="str">
        <f>IF(MONTH(D7780)=1,"JANV",IF(MONTH(D7780)=2,"FEV",IF(MONTH(D7780)=3,"MARS",IF(MONTH(D7780)=4,"AVR",IF(MONTH(D7780)=5,"MAI",IF(MONTH(D7780)=6,"JUIN",IF(MONTH(D7780)=7,"JUILL",IF(MONTH(D7780)=8,"AOU",IF(MONTH(D7780)=9,"SEPT",IF(MONTH(D7780)=10,"OCT",IF(MONTH(D7780)=11,"NOV",IF(MONTH(D7780)=12,"DEC",""))))))))))))</f>
        <v>MARS</v>
      </c>
    </row>
    <row r="7781" spans="1:11" x14ac:dyDescent="0.3">
      <c r="A7781" s="19" t="s">
        <v>951</v>
      </c>
      <c r="B7781" s="20">
        <v>45392</v>
      </c>
      <c r="C7781" s="21">
        <v>0.5625</v>
      </c>
      <c r="D7781" s="20">
        <v>45392</v>
      </c>
      <c r="E7781" s="21">
        <v>0.58333333333333337</v>
      </c>
      <c r="F7781" s="19" t="s">
        <v>24</v>
      </c>
      <c r="G7781" s="19" t="s">
        <v>12</v>
      </c>
      <c r="H7781" s="12" t="s">
        <v>13</v>
      </c>
      <c r="I7781" s="12" t="str">
        <f>_xlfn.XLOOKUP(Tableau1[[#This Row],[AGENT]],AGENT,TYPE,"",0)</f>
        <v>RO</v>
      </c>
      <c r="J7781" s="13">
        <f>Tableau1[[#This Row],[Fin3]]-Tableau1[[#This Row],[Début2]]</f>
        <v>2.083333333333337E-2</v>
      </c>
      <c r="K7781" s="12" t="str">
        <f>IF(MONTH(D7781)=1,"JANV",IF(MONTH(D7781)=2,"FEV",IF(MONTH(D7781)=3,"MARS",IF(MONTH(D7781)=4,"AVR",IF(MONTH(D7781)=5,"MAI",IF(MONTH(D7781)=6,"JUIN",IF(MONTH(D7781)=7,"JUILL",IF(MONTH(D7781)=8,"AOU",IF(MONTH(D7781)=9,"SEPT",IF(MONTH(D7781)=10,"OCT",IF(MONTH(D7781)=11,"NOV",IF(MONTH(D7781)=12,"DEC",""))))))))))))</f>
        <v>AVR</v>
      </c>
    </row>
    <row r="7782" spans="1:11" x14ac:dyDescent="0.3">
      <c r="A7782" s="19" t="s">
        <v>724</v>
      </c>
      <c r="B7782" s="20">
        <v>45384</v>
      </c>
      <c r="C7782" s="21">
        <v>0.54166666666666663</v>
      </c>
      <c r="D7782" s="20">
        <v>45384</v>
      </c>
      <c r="E7782" s="21">
        <v>0.58333333333333337</v>
      </c>
      <c r="F7782" s="19" t="s">
        <v>24</v>
      </c>
      <c r="G7782" s="19" t="s">
        <v>12</v>
      </c>
      <c r="H7782" s="12" t="s">
        <v>13</v>
      </c>
      <c r="I7782" s="12" t="str">
        <f>_xlfn.XLOOKUP(Tableau1[[#This Row],[AGENT]],AGENT,TYPE,"",0)</f>
        <v>RO</v>
      </c>
      <c r="J7782" s="13">
        <f>Tableau1[[#This Row],[Fin3]]-Tableau1[[#This Row],[Début2]]</f>
        <v>4.1666666666666741E-2</v>
      </c>
      <c r="K7782" s="12" t="str">
        <f>IF(MONTH(D7782)=1,"JANV",IF(MONTH(D7782)=2,"FEV",IF(MONTH(D7782)=3,"MARS",IF(MONTH(D7782)=4,"AVR",IF(MONTH(D7782)=5,"MAI",IF(MONTH(D7782)=6,"JUIN",IF(MONTH(D7782)=7,"JUILL",IF(MONTH(D7782)=8,"AOU",IF(MONTH(D7782)=9,"SEPT",IF(MONTH(D7782)=10,"OCT",IF(MONTH(D7782)=11,"NOV",IF(MONTH(D7782)=12,"DEC",""))))))))))))</f>
        <v>AVR</v>
      </c>
    </row>
    <row r="7783" spans="1:11" x14ac:dyDescent="0.3">
      <c r="A7783" s="19" t="s">
        <v>969</v>
      </c>
      <c r="B7783" s="20">
        <v>45384</v>
      </c>
      <c r="C7783" s="21">
        <v>0.5</v>
      </c>
      <c r="D7783" s="20">
        <v>45384</v>
      </c>
      <c r="E7783" s="21">
        <v>0.52083333333333337</v>
      </c>
      <c r="F7783" s="19" t="s">
        <v>24</v>
      </c>
      <c r="G7783" s="19" t="s">
        <v>12</v>
      </c>
      <c r="H7783" s="12" t="s">
        <v>13</v>
      </c>
      <c r="I7783" s="12" t="str">
        <f>_xlfn.XLOOKUP(Tableau1[[#This Row],[AGENT]],AGENT,TYPE,"",0)</f>
        <v>RO</v>
      </c>
      <c r="J7783" s="13">
        <f>Tableau1[[#This Row],[Fin3]]-Tableau1[[#This Row],[Début2]]</f>
        <v>2.083333333333337E-2</v>
      </c>
      <c r="K7783" s="12" t="str">
        <f>IF(MONTH(D7783)=1,"JANV",IF(MONTH(D7783)=2,"FEV",IF(MONTH(D7783)=3,"MARS",IF(MONTH(D7783)=4,"AVR",IF(MONTH(D7783)=5,"MAI",IF(MONTH(D7783)=6,"JUIN",IF(MONTH(D7783)=7,"JUILL",IF(MONTH(D7783)=8,"AOU",IF(MONTH(D7783)=9,"SEPT",IF(MONTH(D7783)=10,"OCT",IF(MONTH(D7783)=11,"NOV",IF(MONTH(D7783)=12,"DEC",""))))))))))))</f>
        <v>AVR</v>
      </c>
    </row>
    <row r="7784" spans="1:11" x14ac:dyDescent="0.3">
      <c r="A7784" s="19" t="s">
        <v>715</v>
      </c>
      <c r="B7784" s="20">
        <v>45387</v>
      </c>
      <c r="C7784" s="21">
        <v>0.33333333333333331</v>
      </c>
      <c r="D7784" s="20">
        <v>45387</v>
      </c>
      <c r="E7784" s="21">
        <v>0.35416666666666669</v>
      </c>
      <c r="F7784" s="19" t="s">
        <v>24</v>
      </c>
      <c r="G7784" s="19" t="s">
        <v>12</v>
      </c>
      <c r="H7784" s="12" t="s">
        <v>13</v>
      </c>
      <c r="I7784" s="12" t="str">
        <f>_xlfn.XLOOKUP(Tableau1[[#This Row],[AGENT]],AGENT,TYPE,"",0)</f>
        <v>RO</v>
      </c>
      <c r="J7784" s="13">
        <f>Tableau1[[#This Row],[Fin3]]-Tableau1[[#This Row],[Début2]]</f>
        <v>2.083333333333337E-2</v>
      </c>
      <c r="K7784" s="12" t="str">
        <f>IF(MONTH(D7784)=1,"JANV",IF(MONTH(D7784)=2,"FEV",IF(MONTH(D7784)=3,"MARS",IF(MONTH(D7784)=4,"AVR",IF(MONTH(D7784)=5,"MAI",IF(MONTH(D7784)=6,"JUIN",IF(MONTH(D7784)=7,"JUILL",IF(MONTH(D7784)=8,"AOU",IF(MONTH(D7784)=9,"SEPT",IF(MONTH(D7784)=10,"OCT",IF(MONTH(D7784)=11,"NOV",IF(MONTH(D7784)=12,"DEC",""))))))))))))</f>
        <v>AVR</v>
      </c>
    </row>
    <row r="7785" spans="1:11" x14ac:dyDescent="0.3">
      <c r="A7785" s="19" t="s">
        <v>986</v>
      </c>
      <c r="B7785" s="20">
        <v>45387</v>
      </c>
      <c r="C7785" s="21">
        <v>0.4375</v>
      </c>
      <c r="D7785" s="20">
        <v>45387</v>
      </c>
      <c r="E7785" s="21">
        <v>0.45833333333333331</v>
      </c>
      <c r="F7785" s="19" t="s">
        <v>24</v>
      </c>
      <c r="G7785" s="19" t="s">
        <v>12</v>
      </c>
      <c r="H7785" s="12" t="s">
        <v>13</v>
      </c>
      <c r="I7785" s="12" t="str">
        <f>_xlfn.XLOOKUP(Tableau1[[#This Row],[AGENT]],AGENT,TYPE,"",0)</f>
        <v>RO</v>
      </c>
      <c r="J7785" s="13">
        <f>Tableau1[[#This Row],[Fin3]]-Tableau1[[#This Row],[Début2]]</f>
        <v>2.0833333333333315E-2</v>
      </c>
      <c r="K7785" s="12" t="str">
        <f>IF(MONTH(D7785)=1,"JANV",IF(MONTH(D7785)=2,"FEV",IF(MONTH(D7785)=3,"MARS",IF(MONTH(D7785)=4,"AVR",IF(MONTH(D7785)=5,"MAI",IF(MONTH(D7785)=6,"JUIN",IF(MONTH(D7785)=7,"JUILL",IF(MONTH(D7785)=8,"AOU",IF(MONTH(D7785)=9,"SEPT",IF(MONTH(D7785)=10,"OCT",IF(MONTH(D7785)=11,"NOV",IF(MONTH(D7785)=12,"DEC",""))))))))))))</f>
        <v>AVR</v>
      </c>
    </row>
    <row r="7786" spans="1:11" x14ac:dyDescent="0.3">
      <c r="A7786" s="19" t="s">
        <v>987</v>
      </c>
      <c r="B7786" s="20">
        <v>45390</v>
      </c>
      <c r="C7786" s="21">
        <v>0.47916666666666669</v>
      </c>
      <c r="D7786" s="20">
        <v>45390</v>
      </c>
      <c r="E7786" s="21">
        <v>0.52083333333333337</v>
      </c>
      <c r="F7786" s="19" t="s">
        <v>24</v>
      </c>
      <c r="G7786" s="19" t="s">
        <v>12</v>
      </c>
      <c r="H7786" s="12" t="s">
        <v>13</v>
      </c>
      <c r="I7786" s="12" t="str">
        <f>_xlfn.XLOOKUP(Tableau1[[#This Row],[AGENT]],AGENT,TYPE,"",0)</f>
        <v>RO</v>
      </c>
      <c r="J7786" s="13">
        <f>Tableau1[[#This Row],[Fin3]]-Tableau1[[#This Row],[Début2]]</f>
        <v>4.1666666666666685E-2</v>
      </c>
      <c r="K7786" s="12" t="str">
        <f>IF(MONTH(D7786)=1,"JANV",IF(MONTH(D7786)=2,"FEV",IF(MONTH(D7786)=3,"MARS",IF(MONTH(D7786)=4,"AVR",IF(MONTH(D7786)=5,"MAI",IF(MONTH(D7786)=6,"JUIN",IF(MONTH(D7786)=7,"JUILL",IF(MONTH(D7786)=8,"AOU",IF(MONTH(D7786)=9,"SEPT",IF(MONTH(D7786)=10,"OCT",IF(MONTH(D7786)=11,"NOV",IF(MONTH(D7786)=12,"DEC",""))))))))))))</f>
        <v>AVR</v>
      </c>
    </row>
    <row r="7787" spans="1:11" x14ac:dyDescent="0.3">
      <c r="A7787" s="19" t="s">
        <v>988</v>
      </c>
      <c r="B7787" s="20">
        <v>45390</v>
      </c>
      <c r="C7787" s="21">
        <v>0.4375</v>
      </c>
      <c r="D7787" s="20">
        <v>45390</v>
      </c>
      <c r="E7787" s="21">
        <v>0.47916666666666669</v>
      </c>
      <c r="F7787" s="19" t="s">
        <v>24</v>
      </c>
      <c r="G7787" s="19" t="s">
        <v>12</v>
      </c>
      <c r="H7787" s="12" t="s">
        <v>13</v>
      </c>
      <c r="I7787" s="12" t="str">
        <f>_xlfn.XLOOKUP(Tableau1[[#This Row],[AGENT]],AGENT,TYPE,"",0)</f>
        <v>RO</v>
      </c>
      <c r="J7787" s="13">
        <f>Tableau1[[#This Row],[Fin3]]-Tableau1[[#This Row],[Début2]]</f>
        <v>4.1666666666666685E-2</v>
      </c>
      <c r="K7787" s="12" t="str">
        <f>IF(MONTH(D7787)=1,"JANV",IF(MONTH(D7787)=2,"FEV",IF(MONTH(D7787)=3,"MARS",IF(MONTH(D7787)=4,"AVR",IF(MONTH(D7787)=5,"MAI",IF(MONTH(D7787)=6,"JUIN",IF(MONTH(D7787)=7,"JUILL",IF(MONTH(D7787)=8,"AOU",IF(MONTH(D7787)=9,"SEPT",IF(MONTH(D7787)=10,"OCT",IF(MONTH(D7787)=11,"NOV",IF(MONTH(D7787)=12,"DEC",""))))))))))))</f>
        <v>AVR</v>
      </c>
    </row>
    <row r="7788" spans="1:11" x14ac:dyDescent="0.3">
      <c r="A7788" s="19" t="s">
        <v>989</v>
      </c>
      <c r="B7788" s="20">
        <v>45390</v>
      </c>
      <c r="C7788" s="21">
        <v>0.41666666666666669</v>
      </c>
      <c r="D7788" s="20">
        <v>45390</v>
      </c>
      <c r="E7788" s="21">
        <v>0.4375</v>
      </c>
      <c r="F7788" s="19" t="s">
        <v>24</v>
      </c>
      <c r="G7788" s="19" t="s">
        <v>12</v>
      </c>
      <c r="H7788" s="12" t="s">
        <v>13</v>
      </c>
      <c r="I7788" s="12" t="str">
        <f>_xlfn.XLOOKUP(Tableau1[[#This Row],[AGENT]],AGENT,TYPE,"",0)</f>
        <v>RO</v>
      </c>
      <c r="J7788" s="13">
        <f>Tableau1[[#This Row],[Fin3]]-Tableau1[[#This Row],[Début2]]</f>
        <v>2.0833333333333315E-2</v>
      </c>
      <c r="K7788" s="12" t="str">
        <f>IF(MONTH(D7788)=1,"JANV",IF(MONTH(D7788)=2,"FEV",IF(MONTH(D7788)=3,"MARS",IF(MONTH(D7788)=4,"AVR",IF(MONTH(D7788)=5,"MAI",IF(MONTH(D7788)=6,"JUIN",IF(MONTH(D7788)=7,"JUILL",IF(MONTH(D7788)=8,"AOU",IF(MONTH(D7788)=9,"SEPT",IF(MONTH(D7788)=10,"OCT",IF(MONTH(D7788)=11,"NOV",IF(MONTH(D7788)=12,"DEC",""))))))))))))</f>
        <v>AVR</v>
      </c>
    </row>
    <row r="7789" spans="1:11" x14ac:dyDescent="0.3">
      <c r="A7789" s="19" t="s">
        <v>993</v>
      </c>
      <c r="B7789" s="20">
        <v>45392</v>
      </c>
      <c r="C7789" s="21">
        <v>0.33333333333333331</v>
      </c>
      <c r="D7789" s="20">
        <v>45392</v>
      </c>
      <c r="E7789" s="21">
        <v>0.375</v>
      </c>
      <c r="F7789" s="19" t="s">
        <v>24</v>
      </c>
      <c r="G7789" s="19" t="s">
        <v>12</v>
      </c>
      <c r="H7789" s="12" t="s">
        <v>13</v>
      </c>
      <c r="I7789" s="12" t="str">
        <f>_xlfn.XLOOKUP(Tableau1[[#This Row],[AGENT]],AGENT,TYPE,"",0)</f>
        <v>RO</v>
      </c>
      <c r="J7789" s="13">
        <f>Tableau1[[#This Row],[Fin3]]-Tableau1[[#This Row],[Début2]]</f>
        <v>4.1666666666666685E-2</v>
      </c>
      <c r="K7789" s="12" t="str">
        <f>IF(MONTH(D7789)=1,"JANV",IF(MONTH(D7789)=2,"FEV",IF(MONTH(D7789)=3,"MARS",IF(MONTH(D7789)=4,"AVR",IF(MONTH(D7789)=5,"MAI",IF(MONTH(D7789)=6,"JUIN",IF(MONTH(D7789)=7,"JUILL",IF(MONTH(D7789)=8,"AOU",IF(MONTH(D7789)=9,"SEPT",IF(MONTH(D7789)=10,"OCT",IF(MONTH(D7789)=11,"NOV",IF(MONTH(D7789)=12,"DEC",""))))))))))))</f>
        <v>AVR</v>
      </c>
    </row>
    <row r="7790" spans="1:11" x14ac:dyDescent="0.3">
      <c r="A7790" s="19" t="s">
        <v>1015</v>
      </c>
      <c r="B7790" s="20">
        <v>45398</v>
      </c>
      <c r="C7790" s="21">
        <v>0.375</v>
      </c>
      <c r="D7790" s="20">
        <v>45398</v>
      </c>
      <c r="E7790" s="21">
        <v>0.45833333333333331</v>
      </c>
      <c r="F7790" s="19" t="s">
        <v>24</v>
      </c>
      <c r="G7790" s="19" t="s">
        <v>12</v>
      </c>
      <c r="H7790" s="12" t="s">
        <v>13</v>
      </c>
      <c r="I7790" s="12" t="str">
        <f>_xlfn.XLOOKUP(Tableau1[[#This Row],[AGENT]],AGENT,TYPE,"",0)</f>
        <v>RO</v>
      </c>
      <c r="J7790" s="13">
        <f>Tableau1[[#This Row],[Fin3]]-Tableau1[[#This Row],[Début2]]</f>
        <v>8.3333333333333315E-2</v>
      </c>
      <c r="K7790" s="12" t="str">
        <f>IF(MONTH(D7790)=1,"JANV",IF(MONTH(D7790)=2,"FEV",IF(MONTH(D7790)=3,"MARS",IF(MONTH(D7790)=4,"AVR",IF(MONTH(D7790)=5,"MAI",IF(MONTH(D7790)=6,"JUIN",IF(MONTH(D7790)=7,"JUILL",IF(MONTH(D7790)=8,"AOU",IF(MONTH(D7790)=9,"SEPT",IF(MONTH(D7790)=10,"OCT",IF(MONTH(D7790)=11,"NOV",IF(MONTH(D7790)=12,"DEC",""))))))))))))</f>
        <v>AVR</v>
      </c>
    </row>
    <row r="7791" spans="1:11" x14ac:dyDescent="0.3">
      <c r="A7791" s="19" t="s">
        <v>1026</v>
      </c>
      <c r="B7791" s="20">
        <v>45406</v>
      </c>
      <c r="C7791" s="21">
        <v>0.4375</v>
      </c>
      <c r="D7791" s="20">
        <v>45406</v>
      </c>
      <c r="E7791" s="21">
        <v>0.47916666666666669</v>
      </c>
      <c r="F7791" s="19" t="s">
        <v>24</v>
      </c>
      <c r="G7791" s="19" t="s">
        <v>12</v>
      </c>
      <c r="H7791" s="12" t="s">
        <v>13</v>
      </c>
      <c r="I7791" s="12" t="str">
        <f>_xlfn.XLOOKUP(Tableau1[[#This Row],[AGENT]],AGENT,TYPE,"",0)</f>
        <v>RO</v>
      </c>
      <c r="J7791" s="13">
        <f>Tableau1[[#This Row],[Fin3]]-Tableau1[[#This Row],[Début2]]</f>
        <v>4.1666666666666685E-2</v>
      </c>
      <c r="K7791" s="12" t="str">
        <f>IF(MONTH(D7791)=1,"JANV",IF(MONTH(D7791)=2,"FEV",IF(MONTH(D7791)=3,"MARS",IF(MONTH(D7791)=4,"AVR",IF(MONTH(D7791)=5,"MAI",IF(MONTH(D7791)=6,"JUIN",IF(MONTH(D7791)=7,"JUILL",IF(MONTH(D7791)=8,"AOU",IF(MONTH(D7791)=9,"SEPT",IF(MONTH(D7791)=10,"OCT",IF(MONTH(D7791)=11,"NOV",IF(MONTH(D7791)=12,"DEC",""))))))))))))</f>
        <v>AVR</v>
      </c>
    </row>
    <row r="7792" spans="1:11" x14ac:dyDescent="0.3">
      <c r="A7792" s="19" t="s">
        <v>1032</v>
      </c>
      <c r="B7792" s="20">
        <v>45400</v>
      </c>
      <c r="C7792" s="21">
        <v>0.64583333333333337</v>
      </c>
      <c r="D7792" s="20">
        <v>45400</v>
      </c>
      <c r="E7792" s="21">
        <v>0.70833333333333337</v>
      </c>
      <c r="F7792" s="19" t="s">
        <v>24</v>
      </c>
      <c r="G7792" s="19" t="s">
        <v>12</v>
      </c>
      <c r="H7792" s="12" t="s">
        <v>13</v>
      </c>
      <c r="I7792" s="12" t="str">
        <f>_xlfn.XLOOKUP(Tableau1[[#This Row],[AGENT]],AGENT,TYPE,"",0)</f>
        <v>RO</v>
      </c>
      <c r="J7792" s="13">
        <f>Tableau1[[#This Row],[Fin3]]-Tableau1[[#This Row],[Début2]]</f>
        <v>6.25E-2</v>
      </c>
      <c r="K7792" s="12" t="str">
        <f>IF(MONTH(D7792)=1,"JANV",IF(MONTH(D7792)=2,"FEV",IF(MONTH(D7792)=3,"MARS",IF(MONTH(D7792)=4,"AVR",IF(MONTH(D7792)=5,"MAI",IF(MONTH(D7792)=6,"JUIN",IF(MONTH(D7792)=7,"JUILL",IF(MONTH(D7792)=8,"AOU",IF(MONTH(D7792)=9,"SEPT",IF(MONTH(D7792)=10,"OCT",IF(MONTH(D7792)=11,"NOV",IF(MONTH(D7792)=12,"DEC",""))))))))))))</f>
        <v>AVR</v>
      </c>
    </row>
    <row r="7793" spans="1:11" x14ac:dyDescent="0.3">
      <c r="A7793" s="19" t="s">
        <v>1036</v>
      </c>
      <c r="B7793" s="20">
        <v>45401</v>
      </c>
      <c r="C7793" s="21">
        <v>0.33333333333333331</v>
      </c>
      <c r="D7793" s="20">
        <v>45401</v>
      </c>
      <c r="E7793" s="21">
        <v>0.375</v>
      </c>
      <c r="F7793" s="19" t="s">
        <v>24</v>
      </c>
      <c r="G7793" s="19" t="s">
        <v>12</v>
      </c>
      <c r="H7793" s="12" t="s">
        <v>13</v>
      </c>
      <c r="I7793" s="12" t="str">
        <f>_xlfn.XLOOKUP(Tableau1[[#This Row],[AGENT]],AGENT,TYPE,"",0)</f>
        <v>RO</v>
      </c>
      <c r="J7793" s="13">
        <f>Tableau1[[#This Row],[Fin3]]-Tableau1[[#This Row],[Début2]]</f>
        <v>4.1666666666666685E-2</v>
      </c>
      <c r="K7793" s="12" t="str">
        <f>IF(MONTH(D7793)=1,"JANV",IF(MONTH(D7793)=2,"FEV",IF(MONTH(D7793)=3,"MARS",IF(MONTH(D7793)=4,"AVR",IF(MONTH(D7793)=5,"MAI",IF(MONTH(D7793)=6,"JUIN",IF(MONTH(D7793)=7,"JUILL",IF(MONTH(D7793)=8,"AOU",IF(MONTH(D7793)=9,"SEPT",IF(MONTH(D7793)=10,"OCT",IF(MONTH(D7793)=11,"NOV",IF(MONTH(D7793)=12,"DEC",""))))))))))))</f>
        <v>AVR</v>
      </c>
    </row>
    <row r="7794" spans="1:11" x14ac:dyDescent="0.3">
      <c r="A7794" s="19" t="s">
        <v>1046</v>
      </c>
      <c r="B7794" s="20">
        <v>45406</v>
      </c>
      <c r="C7794" s="21">
        <v>0.41666666666666669</v>
      </c>
      <c r="D7794" s="20">
        <v>45406</v>
      </c>
      <c r="E7794" s="21">
        <v>0.4375</v>
      </c>
      <c r="F7794" s="19" t="s">
        <v>24</v>
      </c>
      <c r="G7794" s="19" t="s">
        <v>12</v>
      </c>
      <c r="H7794" s="12" t="s">
        <v>13</v>
      </c>
      <c r="I7794" s="12" t="str">
        <f>_xlfn.XLOOKUP(Tableau1[[#This Row],[AGENT]],AGENT,TYPE,"",0)</f>
        <v>RO</v>
      </c>
      <c r="J7794" s="13">
        <f>Tableau1[[#This Row],[Fin3]]-Tableau1[[#This Row],[Début2]]</f>
        <v>2.0833333333333315E-2</v>
      </c>
      <c r="K7794" s="12" t="str">
        <f>IF(MONTH(D7794)=1,"JANV",IF(MONTH(D7794)=2,"FEV",IF(MONTH(D7794)=3,"MARS",IF(MONTH(D7794)=4,"AVR",IF(MONTH(D7794)=5,"MAI",IF(MONTH(D7794)=6,"JUIN",IF(MONTH(D7794)=7,"JUILL",IF(MONTH(D7794)=8,"AOU",IF(MONTH(D7794)=9,"SEPT",IF(MONTH(D7794)=10,"OCT",IF(MONTH(D7794)=11,"NOV",IF(MONTH(D7794)=12,"DEC",""))))))))))))</f>
        <v>AVR</v>
      </c>
    </row>
    <row r="7795" spans="1:11" x14ac:dyDescent="0.3">
      <c r="A7795" s="19" t="s">
        <v>1047</v>
      </c>
      <c r="B7795" s="20">
        <v>45405</v>
      </c>
      <c r="C7795" s="21">
        <v>0.39583333333333331</v>
      </c>
      <c r="D7795" s="20">
        <v>45405</v>
      </c>
      <c r="E7795" s="21">
        <v>0.41666666666666669</v>
      </c>
      <c r="F7795" s="19" t="s">
        <v>24</v>
      </c>
      <c r="G7795" s="19" t="s">
        <v>12</v>
      </c>
      <c r="H7795" s="12" t="s">
        <v>13</v>
      </c>
      <c r="I7795" s="12" t="str">
        <f>_xlfn.XLOOKUP(Tableau1[[#This Row],[AGENT]],AGENT,TYPE,"",0)</f>
        <v>RO</v>
      </c>
      <c r="J7795" s="13">
        <f>Tableau1[[#This Row],[Fin3]]-Tableau1[[#This Row],[Début2]]</f>
        <v>2.083333333333337E-2</v>
      </c>
      <c r="K7795" s="12" t="str">
        <f>IF(MONTH(D7795)=1,"JANV",IF(MONTH(D7795)=2,"FEV",IF(MONTH(D7795)=3,"MARS",IF(MONTH(D7795)=4,"AVR",IF(MONTH(D7795)=5,"MAI",IF(MONTH(D7795)=6,"JUIN",IF(MONTH(D7795)=7,"JUILL",IF(MONTH(D7795)=8,"AOU",IF(MONTH(D7795)=9,"SEPT",IF(MONTH(D7795)=10,"OCT",IF(MONTH(D7795)=11,"NOV",IF(MONTH(D7795)=12,"DEC",""))))))))))))</f>
        <v>AVR</v>
      </c>
    </row>
    <row r="7796" spans="1:11" x14ac:dyDescent="0.3">
      <c r="A7796" s="19" t="s">
        <v>1026</v>
      </c>
      <c r="B7796" s="20">
        <v>45411</v>
      </c>
      <c r="C7796" s="21">
        <v>0.39583333333333331</v>
      </c>
      <c r="D7796" s="20">
        <v>45411</v>
      </c>
      <c r="E7796" s="21">
        <v>0.45833333333333331</v>
      </c>
      <c r="F7796" s="19" t="s">
        <v>24</v>
      </c>
      <c r="G7796" s="19" t="s">
        <v>12</v>
      </c>
      <c r="H7796" s="12" t="s">
        <v>13</v>
      </c>
      <c r="I7796" s="12" t="str">
        <f>_xlfn.XLOOKUP(Tableau1[[#This Row],[AGENT]],AGENT,TYPE,"",0)</f>
        <v>RO</v>
      </c>
      <c r="J7796" s="13">
        <f>Tableau1[[#This Row],[Fin3]]-Tableau1[[#This Row],[Début2]]</f>
        <v>6.25E-2</v>
      </c>
      <c r="K7796" s="12" t="str">
        <f>IF(MONTH(D7796)=1,"JANV",IF(MONTH(D7796)=2,"FEV",IF(MONTH(D7796)=3,"MARS",IF(MONTH(D7796)=4,"AVR",IF(MONTH(D7796)=5,"MAI",IF(MONTH(D7796)=6,"JUIN",IF(MONTH(D7796)=7,"JUILL",IF(MONTH(D7796)=8,"AOU",IF(MONTH(D7796)=9,"SEPT",IF(MONTH(D7796)=10,"OCT",IF(MONTH(D7796)=11,"NOV",IF(MONTH(D7796)=12,"DEC",""))))))))))))</f>
        <v>AVR</v>
      </c>
    </row>
    <row r="7797" spans="1:11" x14ac:dyDescent="0.3">
      <c r="A7797" s="19" t="s">
        <v>1055</v>
      </c>
      <c r="B7797" s="20">
        <v>45411</v>
      </c>
      <c r="C7797" s="21">
        <v>0.45833333333333331</v>
      </c>
      <c r="D7797" s="20">
        <v>45411</v>
      </c>
      <c r="E7797" s="21">
        <v>0.47916666666666669</v>
      </c>
      <c r="F7797" s="19" t="s">
        <v>24</v>
      </c>
      <c r="G7797" s="19" t="s">
        <v>12</v>
      </c>
      <c r="H7797" s="12" t="s">
        <v>13</v>
      </c>
      <c r="I7797" s="12" t="str">
        <f>_xlfn.XLOOKUP(Tableau1[[#This Row],[AGENT]],AGENT,TYPE,"",0)</f>
        <v>RO</v>
      </c>
      <c r="J7797" s="13">
        <f>Tableau1[[#This Row],[Fin3]]-Tableau1[[#This Row],[Début2]]</f>
        <v>2.083333333333337E-2</v>
      </c>
      <c r="K7797" s="12" t="str">
        <f>IF(MONTH(D7797)=1,"JANV",IF(MONTH(D7797)=2,"FEV",IF(MONTH(D7797)=3,"MARS",IF(MONTH(D7797)=4,"AVR",IF(MONTH(D7797)=5,"MAI",IF(MONTH(D7797)=6,"JUIN",IF(MONTH(D7797)=7,"JUILL",IF(MONTH(D7797)=8,"AOU",IF(MONTH(D7797)=9,"SEPT",IF(MONTH(D7797)=10,"OCT",IF(MONTH(D7797)=11,"NOV",IF(MONTH(D7797)=12,"DEC",""))))))))))))</f>
        <v>AVR</v>
      </c>
    </row>
    <row r="7798" spans="1:11" x14ac:dyDescent="0.3">
      <c r="A7798" s="19" t="s">
        <v>1058</v>
      </c>
      <c r="B7798" s="20">
        <v>45412</v>
      </c>
      <c r="C7798" s="21">
        <v>0.58333333333333337</v>
      </c>
      <c r="D7798" s="20">
        <v>45412</v>
      </c>
      <c r="E7798" s="21">
        <v>0.60416666666666663</v>
      </c>
      <c r="F7798" s="19" t="s">
        <v>24</v>
      </c>
      <c r="G7798" s="19" t="s">
        <v>12</v>
      </c>
      <c r="H7798" s="12" t="s">
        <v>13</v>
      </c>
      <c r="I7798" s="12" t="str">
        <f>_xlfn.XLOOKUP(Tableau1[[#This Row],[AGENT]],AGENT,TYPE,"",0)</f>
        <v>RO</v>
      </c>
      <c r="J7798" s="13">
        <f>Tableau1[[#This Row],[Fin3]]-Tableau1[[#This Row],[Début2]]</f>
        <v>2.0833333333333259E-2</v>
      </c>
      <c r="K7798" s="12" t="str">
        <f>IF(MONTH(D7798)=1,"JANV",IF(MONTH(D7798)=2,"FEV",IF(MONTH(D7798)=3,"MARS",IF(MONTH(D7798)=4,"AVR",IF(MONTH(D7798)=5,"MAI",IF(MONTH(D7798)=6,"JUIN",IF(MONTH(D7798)=7,"JUILL",IF(MONTH(D7798)=8,"AOU",IF(MONTH(D7798)=9,"SEPT",IF(MONTH(D7798)=10,"OCT",IF(MONTH(D7798)=11,"NOV",IF(MONTH(D7798)=12,"DEC",""))))))))))))</f>
        <v>AVR</v>
      </c>
    </row>
    <row r="7799" spans="1:11" x14ac:dyDescent="0.3">
      <c r="A7799" s="25" t="s">
        <v>1197</v>
      </c>
      <c r="B7799" s="26">
        <v>45446</v>
      </c>
      <c r="C7799" s="27">
        <v>0.47916666666666669</v>
      </c>
      <c r="D7799" s="26">
        <v>45446</v>
      </c>
      <c r="E7799" s="27">
        <v>0.5</v>
      </c>
      <c r="F7799" s="25" t="s">
        <v>24</v>
      </c>
      <c r="G7799" s="25" t="s">
        <v>12</v>
      </c>
      <c r="H7799" s="12" t="s">
        <v>13</v>
      </c>
      <c r="I7799" s="12" t="str">
        <f>_xlfn.XLOOKUP(Tableau1[[#This Row],[AGENT]],AGENT,TYPE,"",0)</f>
        <v>RO</v>
      </c>
      <c r="J7799" s="13">
        <f>Tableau1[[#This Row],[Fin3]]-Tableau1[[#This Row],[Début2]]</f>
        <v>2.0833333333333315E-2</v>
      </c>
      <c r="K7799" s="12" t="str">
        <f>IF(MONTH(D7799)=1,"JANV",IF(MONTH(D7799)=2,"FEV",IF(MONTH(D7799)=3,"MARS",IF(MONTH(D7799)=4,"AVR",IF(MONTH(D7799)=5,"MAI",IF(MONTH(D7799)=6,"JUIN",IF(MONTH(D7799)=7,"JUILL",IF(MONTH(D7799)=8,"AOU",IF(MONTH(D7799)=9,"SEPT",IF(MONTH(D7799)=10,"OCT",IF(MONTH(D7799)=11,"NOV",IF(MONTH(D7799)=12,"DEC",""))))))))))))</f>
        <v>JUIN</v>
      </c>
    </row>
    <row r="7800" spans="1:11" x14ac:dyDescent="0.3">
      <c r="A7800" s="25" t="s">
        <v>1198</v>
      </c>
      <c r="B7800" s="26">
        <v>45446</v>
      </c>
      <c r="C7800" s="27">
        <v>0.45833333333333331</v>
      </c>
      <c r="D7800" s="26">
        <v>45446</v>
      </c>
      <c r="E7800" s="27">
        <v>0.47916666666666669</v>
      </c>
      <c r="F7800" s="25" t="s">
        <v>24</v>
      </c>
      <c r="G7800" s="25" t="s">
        <v>12</v>
      </c>
      <c r="H7800" s="12" t="s">
        <v>13</v>
      </c>
      <c r="I7800" s="12" t="str">
        <f>_xlfn.XLOOKUP(Tableau1[[#This Row],[AGENT]],AGENT,TYPE,"",0)</f>
        <v>RO</v>
      </c>
      <c r="J7800" s="13">
        <f>Tableau1[[#This Row],[Fin3]]-Tableau1[[#This Row],[Début2]]</f>
        <v>2.083333333333337E-2</v>
      </c>
      <c r="K7800" s="12" t="str">
        <f>IF(MONTH(D7800)=1,"JANV",IF(MONTH(D7800)=2,"FEV",IF(MONTH(D7800)=3,"MARS",IF(MONTH(D7800)=4,"AVR",IF(MONTH(D7800)=5,"MAI",IF(MONTH(D7800)=6,"JUIN",IF(MONTH(D7800)=7,"JUILL",IF(MONTH(D7800)=8,"AOU",IF(MONTH(D7800)=9,"SEPT",IF(MONTH(D7800)=10,"OCT",IF(MONTH(D7800)=11,"NOV",IF(MONTH(D7800)=12,"DEC",""))))))))))))</f>
        <v>JUIN</v>
      </c>
    </row>
    <row r="7801" spans="1:11" x14ac:dyDescent="0.3">
      <c r="A7801" s="25" t="s">
        <v>1036</v>
      </c>
      <c r="B7801" s="26">
        <v>45447</v>
      </c>
      <c r="C7801" s="27">
        <v>0.33333333333333331</v>
      </c>
      <c r="D7801" s="26">
        <v>45447</v>
      </c>
      <c r="E7801" s="27">
        <v>0.35416666666666669</v>
      </c>
      <c r="F7801" s="25" t="s">
        <v>24</v>
      </c>
      <c r="G7801" s="25" t="s">
        <v>12</v>
      </c>
      <c r="H7801" s="12" t="s">
        <v>13</v>
      </c>
      <c r="I7801" s="12" t="str">
        <f>_xlfn.XLOOKUP(Tableau1[[#This Row],[AGENT]],AGENT,TYPE,"",0)</f>
        <v>RO</v>
      </c>
      <c r="J7801" s="13">
        <f>Tableau1[[#This Row],[Fin3]]-Tableau1[[#This Row],[Début2]]</f>
        <v>2.083333333333337E-2</v>
      </c>
      <c r="K7801" s="12" t="str">
        <f>IF(MONTH(D7801)=1,"JANV",IF(MONTH(D7801)=2,"FEV",IF(MONTH(D7801)=3,"MARS",IF(MONTH(D7801)=4,"AVR",IF(MONTH(D7801)=5,"MAI",IF(MONTH(D7801)=6,"JUIN",IF(MONTH(D7801)=7,"JUILL",IF(MONTH(D7801)=8,"AOU",IF(MONTH(D7801)=9,"SEPT",IF(MONTH(D7801)=10,"OCT",IF(MONTH(D7801)=11,"NOV",IF(MONTH(D7801)=12,"DEC",""))))))))))))</f>
        <v>JUIN</v>
      </c>
    </row>
    <row r="7802" spans="1:11" x14ac:dyDescent="0.3">
      <c r="A7802" s="25" t="s">
        <v>840</v>
      </c>
      <c r="B7802" s="26">
        <v>45453</v>
      </c>
      <c r="C7802" s="27">
        <v>0.54166666666666663</v>
      </c>
      <c r="D7802" s="26">
        <v>45453</v>
      </c>
      <c r="E7802" s="27">
        <v>0.5625</v>
      </c>
      <c r="F7802" s="25" t="s">
        <v>24</v>
      </c>
      <c r="G7802" s="25" t="s">
        <v>12</v>
      </c>
      <c r="H7802" s="12" t="s">
        <v>13</v>
      </c>
      <c r="I7802" s="12" t="str">
        <f>_xlfn.XLOOKUP(Tableau1[[#This Row],[AGENT]],AGENT,TYPE,"",0)</f>
        <v>RO</v>
      </c>
      <c r="J7802" s="13">
        <f>Tableau1[[#This Row],[Fin3]]-Tableau1[[#This Row],[Début2]]</f>
        <v>2.083333333333337E-2</v>
      </c>
      <c r="K7802" s="12" t="str">
        <f>IF(MONTH(D7802)=1,"JANV",IF(MONTH(D7802)=2,"FEV",IF(MONTH(D7802)=3,"MARS",IF(MONTH(D7802)=4,"AVR",IF(MONTH(D7802)=5,"MAI",IF(MONTH(D7802)=6,"JUIN",IF(MONTH(D7802)=7,"JUILL",IF(MONTH(D7802)=8,"AOU",IF(MONTH(D7802)=9,"SEPT",IF(MONTH(D7802)=10,"OCT",IF(MONTH(D7802)=11,"NOV",IF(MONTH(D7802)=12,"DEC",""))))))))))))</f>
        <v>JUIN</v>
      </c>
    </row>
    <row r="7803" spans="1:11" x14ac:dyDescent="0.3">
      <c r="A7803" s="25" t="s">
        <v>1224</v>
      </c>
      <c r="B7803" s="26">
        <v>45469</v>
      </c>
      <c r="C7803" s="27">
        <v>0.58333333333333337</v>
      </c>
      <c r="D7803" s="26">
        <v>45469</v>
      </c>
      <c r="E7803" s="27">
        <v>0.625</v>
      </c>
      <c r="F7803" s="25" t="s">
        <v>24</v>
      </c>
      <c r="G7803" s="25" t="s">
        <v>12</v>
      </c>
      <c r="H7803" s="12" t="s">
        <v>13</v>
      </c>
      <c r="I7803" s="12" t="str">
        <f>_xlfn.XLOOKUP(Tableau1[[#This Row],[AGENT]],AGENT,TYPE,"",0)</f>
        <v>RO</v>
      </c>
      <c r="J7803" s="13">
        <f>Tableau1[[#This Row],[Fin3]]-Tableau1[[#This Row],[Début2]]</f>
        <v>4.166666666666663E-2</v>
      </c>
      <c r="K7803" s="12" t="str">
        <f>IF(MONTH(D7803)=1,"JANV",IF(MONTH(D7803)=2,"FEV",IF(MONTH(D7803)=3,"MARS",IF(MONTH(D7803)=4,"AVR",IF(MONTH(D7803)=5,"MAI",IF(MONTH(D7803)=6,"JUIN",IF(MONTH(D7803)=7,"JUILL",IF(MONTH(D7803)=8,"AOU",IF(MONTH(D7803)=9,"SEPT",IF(MONTH(D7803)=10,"OCT",IF(MONTH(D7803)=11,"NOV",IF(MONTH(D7803)=12,"DEC",""))))))))))))</f>
        <v>JUIN</v>
      </c>
    </row>
    <row r="7804" spans="1:11" x14ac:dyDescent="0.3">
      <c r="A7804" s="25" t="s">
        <v>1229</v>
      </c>
      <c r="B7804" s="26">
        <v>45464</v>
      </c>
      <c r="C7804" s="27">
        <v>0.47916666666666669</v>
      </c>
      <c r="D7804" s="26">
        <v>45464</v>
      </c>
      <c r="E7804" s="27">
        <v>0.5</v>
      </c>
      <c r="F7804" s="25" t="s">
        <v>24</v>
      </c>
      <c r="G7804" s="25" t="s">
        <v>12</v>
      </c>
      <c r="H7804" s="12" t="s">
        <v>13</v>
      </c>
      <c r="I7804" s="12" t="str">
        <f>_xlfn.XLOOKUP(Tableau1[[#This Row],[AGENT]],AGENT,TYPE,"",0)</f>
        <v>RO</v>
      </c>
      <c r="J7804" s="13">
        <f>Tableau1[[#This Row],[Fin3]]-Tableau1[[#This Row],[Début2]]</f>
        <v>2.0833333333333315E-2</v>
      </c>
      <c r="K7804" s="12" t="str">
        <f>IF(MONTH(D7804)=1,"JANV",IF(MONTH(D7804)=2,"FEV",IF(MONTH(D7804)=3,"MARS",IF(MONTH(D7804)=4,"AVR",IF(MONTH(D7804)=5,"MAI",IF(MONTH(D7804)=6,"JUIN",IF(MONTH(D7804)=7,"JUILL",IF(MONTH(D7804)=8,"AOU",IF(MONTH(D7804)=9,"SEPT",IF(MONTH(D7804)=10,"OCT",IF(MONTH(D7804)=11,"NOV",IF(MONTH(D7804)=12,"DEC",""))))))))))))</f>
        <v>JUIN</v>
      </c>
    </row>
    <row r="7805" spans="1:11" x14ac:dyDescent="0.3">
      <c r="A7805" s="25" t="s">
        <v>1230</v>
      </c>
      <c r="B7805" s="26">
        <v>45460</v>
      </c>
      <c r="C7805" s="27">
        <v>0.54166666666666663</v>
      </c>
      <c r="D7805" s="26">
        <v>45460</v>
      </c>
      <c r="E7805" s="27">
        <v>0.5625</v>
      </c>
      <c r="F7805" s="25" t="s">
        <v>24</v>
      </c>
      <c r="G7805" s="25" t="s">
        <v>12</v>
      </c>
      <c r="H7805" s="12" t="s">
        <v>13</v>
      </c>
      <c r="I7805" s="12" t="str">
        <f>_xlfn.XLOOKUP(Tableau1[[#This Row],[AGENT]],AGENT,TYPE,"",0)</f>
        <v>RO</v>
      </c>
      <c r="J7805" s="13">
        <f>Tableau1[[#This Row],[Fin3]]-Tableau1[[#This Row],[Début2]]</f>
        <v>2.083333333333337E-2</v>
      </c>
      <c r="K7805" s="12" t="str">
        <f>IF(MONTH(D7805)=1,"JANV",IF(MONTH(D7805)=2,"FEV",IF(MONTH(D7805)=3,"MARS",IF(MONTH(D7805)=4,"AVR",IF(MONTH(D7805)=5,"MAI",IF(MONTH(D7805)=6,"JUIN",IF(MONTH(D7805)=7,"JUILL",IF(MONTH(D7805)=8,"AOU",IF(MONTH(D7805)=9,"SEPT",IF(MONTH(D7805)=10,"OCT",IF(MONTH(D7805)=11,"NOV",IF(MONTH(D7805)=12,"DEC",""))))))))))))</f>
        <v>JUIN</v>
      </c>
    </row>
    <row r="7806" spans="1:11" x14ac:dyDescent="0.3">
      <c r="A7806" s="29" t="s">
        <v>1766</v>
      </c>
      <c r="B7806" s="30">
        <v>45504</v>
      </c>
      <c r="C7806" s="31">
        <v>0.625</v>
      </c>
      <c r="D7806" s="30">
        <v>45504</v>
      </c>
      <c r="E7806" s="31">
        <v>0.64583333333333337</v>
      </c>
      <c r="F7806" s="29" t="s">
        <v>24</v>
      </c>
      <c r="G7806" s="29" t="s">
        <v>12</v>
      </c>
      <c r="H7806" s="12" t="s">
        <v>13</v>
      </c>
      <c r="I7806" s="12" t="str">
        <f>_xlfn.XLOOKUP(Tableau1[[#This Row],[AGENT]],AGENT,TYPE,"",0)</f>
        <v>RO</v>
      </c>
      <c r="J7806" s="13">
        <f>Tableau1[[#This Row],[Fin3]]-Tableau1[[#This Row],[Début2]]</f>
        <v>2.083333333333337E-2</v>
      </c>
      <c r="K7806" s="12" t="str">
        <f>IF(MONTH(D7806)=1,"JANV",IF(MONTH(D7806)=2,"FEV",IF(MONTH(D7806)=3,"MARS",IF(MONTH(D7806)=4,"AVR",IF(MONTH(D7806)=5,"MAI",IF(MONTH(D7806)=6,"JUIN",IF(MONTH(D7806)=7,"JUILL",IF(MONTH(D7806)=8,"AOU",IF(MONTH(D7806)=9,"SEPT",IF(MONTH(D7806)=10,"OCT",IF(MONTH(D7806)=11,"NOV",IF(MONTH(D7806)=12,"DEC",""))))))))))))</f>
        <v>JUILL</v>
      </c>
    </row>
    <row r="7807" spans="1:11" x14ac:dyDescent="0.3">
      <c r="A7807" s="29" t="s">
        <v>1736</v>
      </c>
      <c r="B7807" s="30">
        <v>45504</v>
      </c>
      <c r="C7807" s="31">
        <v>0.47916666666666669</v>
      </c>
      <c r="D7807" s="30">
        <v>45504</v>
      </c>
      <c r="E7807" s="31">
        <v>0.5</v>
      </c>
      <c r="F7807" s="29" t="s">
        <v>24</v>
      </c>
      <c r="G7807" s="29" t="s">
        <v>12</v>
      </c>
      <c r="H7807" s="12" t="s">
        <v>13</v>
      </c>
      <c r="I7807" s="12" t="str">
        <f>_xlfn.XLOOKUP(Tableau1[[#This Row],[AGENT]],AGENT,TYPE,"",0)</f>
        <v>RO</v>
      </c>
      <c r="J7807" s="13">
        <f>Tableau1[[#This Row],[Fin3]]-Tableau1[[#This Row],[Début2]]</f>
        <v>2.0833333333333315E-2</v>
      </c>
      <c r="K7807" s="12" t="str">
        <f>IF(MONTH(D7807)=1,"JANV",IF(MONTH(D7807)=2,"FEV",IF(MONTH(D7807)=3,"MARS",IF(MONTH(D7807)=4,"AVR",IF(MONTH(D7807)=5,"MAI",IF(MONTH(D7807)=6,"JUIN",IF(MONTH(D7807)=7,"JUILL",IF(MONTH(D7807)=8,"AOU",IF(MONTH(D7807)=9,"SEPT",IF(MONTH(D7807)=10,"OCT",IF(MONTH(D7807)=11,"NOV",IF(MONTH(D7807)=12,"DEC",""))))))))))))</f>
        <v>JUILL</v>
      </c>
    </row>
    <row r="7808" spans="1:11" x14ac:dyDescent="0.3">
      <c r="A7808" s="29" t="s">
        <v>1751</v>
      </c>
      <c r="B7808" s="30">
        <v>45502</v>
      </c>
      <c r="C7808" s="31">
        <v>0.47916666666666669</v>
      </c>
      <c r="D7808" s="30">
        <v>45502</v>
      </c>
      <c r="E7808" s="31">
        <v>0.5</v>
      </c>
      <c r="F7808" s="29" t="s">
        <v>24</v>
      </c>
      <c r="G7808" s="29" t="s">
        <v>12</v>
      </c>
      <c r="H7808" s="12" t="s">
        <v>13</v>
      </c>
      <c r="I7808" s="12" t="str">
        <f>_xlfn.XLOOKUP(Tableau1[[#This Row],[AGENT]],AGENT,TYPE,"",0)</f>
        <v>RO</v>
      </c>
      <c r="J7808" s="13">
        <f>Tableau1[[#This Row],[Fin3]]-Tableau1[[#This Row],[Début2]]</f>
        <v>2.0833333333333315E-2</v>
      </c>
      <c r="K7808" s="12" t="str">
        <f>IF(MONTH(D7808)=1,"JANV",IF(MONTH(D7808)=2,"FEV",IF(MONTH(D7808)=3,"MARS",IF(MONTH(D7808)=4,"AVR",IF(MONTH(D7808)=5,"MAI",IF(MONTH(D7808)=6,"JUIN",IF(MONTH(D7808)=7,"JUILL",IF(MONTH(D7808)=8,"AOU",IF(MONTH(D7808)=9,"SEPT",IF(MONTH(D7808)=10,"OCT",IF(MONTH(D7808)=11,"NOV",IF(MONTH(D7808)=12,"DEC",""))))))))))))</f>
        <v>JUILL</v>
      </c>
    </row>
    <row r="7809" spans="1:11" x14ac:dyDescent="0.3">
      <c r="A7809" s="29" t="s">
        <v>1734</v>
      </c>
      <c r="B7809" s="30">
        <v>45499</v>
      </c>
      <c r="C7809" s="31">
        <v>0.41666666666666669</v>
      </c>
      <c r="D7809" s="30">
        <v>45499</v>
      </c>
      <c r="E7809" s="31">
        <v>0.4375</v>
      </c>
      <c r="F7809" s="29" t="s">
        <v>24</v>
      </c>
      <c r="G7809" s="29" t="s">
        <v>12</v>
      </c>
      <c r="H7809" s="12" t="s">
        <v>13</v>
      </c>
      <c r="I7809" s="12" t="str">
        <f>_xlfn.XLOOKUP(Tableau1[[#This Row],[AGENT]],AGENT,TYPE,"",0)</f>
        <v>RO</v>
      </c>
      <c r="J7809" s="13">
        <f>Tableau1[[#This Row],[Fin3]]-Tableau1[[#This Row],[Début2]]</f>
        <v>2.0833333333333315E-2</v>
      </c>
      <c r="K7809" s="12" t="str">
        <f>IF(MONTH(D7809)=1,"JANV",IF(MONTH(D7809)=2,"FEV",IF(MONTH(D7809)=3,"MARS",IF(MONTH(D7809)=4,"AVR",IF(MONTH(D7809)=5,"MAI",IF(MONTH(D7809)=6,"JUIN",IF(MONTH(D7809)=7,"JUILL",IF(MONTH(D7809)=8,"AOU",IF(MONTH(D7809)=9,"SEPT",IF(MONTH(D7809)=10,"OCT",IF(MONTH(D7809)=11,"NOV",IF(MONTH(D7809)=12,"DEC",""))))))))))))</f>
        <v>JUILL</v>
      </c>
    </row>
    <row r="7810" spans="1:11" x14ac:dyDescent="0.3">
      <c r="A7810" s="29" t="s">
        <v>1735</v>
      </c>
      <c r="B7810" s="30">
        <v>45499</v>
      </c>
      <c r="C7810" s="31">
        <v>0.4375</v>
      </c>
      <c r="D7810" s="30">
        <v>45499</v>
      </c>
      <c r="E7810" s="31">
        <v>0.45833333333333331</v>
      </c>
      <c r="F7810" s="29" t="s">
        <v>24</v>
      </c>
      <c r="G7810" s="29" t="s">
        <v>12</v>
      </c>
      <c r="H7810" s="12" t="s">
        <v>13</v>
      </c>
      <c r="I7810" s="12" t="str">
        <f>_xlfn.XLOOKUP(Tableau1[[#This Row],[AGENT]],AGENT,TYPE,"",0)</f>
        <v>RO</v>
      </c>
      <c r="J7810" s="13">
        <f>Tableau1[[#This Row],[Fin3]]-Tableau1[[#This Row],[Début2]]</f>
        <v>2.0833333333333315E-2</v>
      </c>
      <c r="K7810" s="12" t="str">
        <f>IF(MONTH(D7810)=1,"JANV",IF(MONTH(D7810)=2,"FEV",IF(MONTH(D7810)=3,"MARS",IF(MONTH(D7810)=4,"AVR",IF(MONTH(D7810)=5,"MAI",IF(MONTH(D7810)=6,"JUIN",IF(MONTH(D7810)=7,"JUILL",IF(MONTH(D7810)=8,"AOU",IF(MONTH(D7810)=9,"SEPT",IF(MONTH(D7810)=10,"OCT",IF(MONTH(D7810)=11,"NOV",IF(MONTH(D7810)=12,"DEC",""))))))))))))</f>
        <v>JUILL</v>
      </c>
    </row>
    <row r="7811" spans="1:11" x14ac:dyDescent="0.3">
      <c r="A7811" s="29" t="s">
        <v>1730</v>
      </c>
      <c r="B7811" s="30">
        <v>45498</v>
      </c>
      <c r="C7811" s="31">
        <v>0.47916666666666669</v>
      </c>
      <c r="D7811" s="30">
        <v>45498</v>
      </c>
      <c r="E7811" s="31">
        <v>0.5</v>
      </c>
      <c r="F7811" s="29" t="s">
        <v>24</v>
      </c>
      <c r="G7811" s="29" t="s">
        <v>12</v>
      </c>
      <c r="H7811" s="12" t="s">
        <v>13</v>
      </c>
      <c r="I7811" s="12" t="str">
        <f>_xlfn.XLOOKUP(Tableau1[[#This Row],[AGENT]],AGENT,TYPE,"",0)</f>
        <v>RO</v>
      </c>
      <c r="J7811" s="13">
        <f>Tableau1[[#This Row],[Fin3]]-Tableau1[[#This Row],[Début2]]</f>
        <v>2.0833333333333315E-2</v>
      </c>
      <c r="K7811" s="12" t="str">
        <f>IF(MONTH(D7811)=1,"JANV",IF(MONTH(D7811)=2,"FEV",IF(MONTH(D7811)=3,"MARS",IF(MONTH(D7811)=4,"AVR",IF(MONTH(D7811)=5,"MAI",IF(MONTH(D7811)=6,"JUIN",IF(MONTH(D7811)=7,"JUILL",IF(MONTH(D7811)=8,"AOU",IF(MONTH(D7811)=9,"SEPT",IF(MONTH(D7811)=10,"OCT",IF(MONTH(D7811)=11,"NOV",IF(MONTH(D7811)=12,"DEC",""))))))))))))</f>
        <v>JUILL</v>
      </c>
    </row>
    <row r="7812" spans="1:11" x14ac:dyDescent="0.3">
      <c r="A7812" s="29" t="s">
        <v>1733</v>
      </c>
      <c r="B7812" s="30">
        <v>45498</v>
      </c>
      <c r="C7812" s="31">
        <v>0.6875</v>
      </c>
      <c r="D7812" s="30">
        <v>45498</v>
      </c>
      <c r="E7812" s="31">
        <v>0.70833333333333337</v>
      </c>
      <c r="F7812" s="29" t="s">
        <v>24</v>
      </c>
      <c r="G7812" s="29" t="s">
        <v>12</v>
      </c>
      <c r="H7812" s="12" t="s">
        <v>13</v>
      </c>
      <c r="I7812" s="12" t="str">
        <f>_xlfn.XLOOKUP(Tableau1[[#This Row],[AGENT]],AGENT,TYPE,"",0)</f>
        <v>RO</v>
      </c>
      <c r="J7812" s="13">
        <f>Tableau1[[#This Row],[Fin3]]-Tableau1[[#This Row],[Début2]]</f>
        <v>2.083333333333337E-2</v>
      </c>
      <c r="K7812" s="12" t="str">
        <f>IF(MONTH(D7812)=1,"JANV",IF(MONTH(D7812)=2,"FEV",IF(MONTH(D7812)=3,"MARS",IF(MONTH(D7812)=4,"AVR",IF(MONTH(D7812)=5,"MAI",IF(MONTH(D7812)=6,"JUIN",IF(MONTH(D7812)=7,"JUILL",IF(MONTH(D7812)=8,"AOU",IF(MONTH(D7812)=9,"SEPT",IF(MONTH(D7812)=10,"OCT",IF(MONTH(D7812)=11,"NOV",IF(MONTH(D7812)=12,"DEC",""))))))))))))</f>
        <v>JUILL</v>
      </c>
    </row>
    <row r="7813" spans="1:11" x14ac:dyDescent="0.3">
      <c r="A7813" s="29" t="s">
        <v>1736</v>
      </c>
      <c r="B7813" s="30">
        <v>45498</v>
      </c>
      <c r="C7813" s="31">
        <v>0.66666666666666663</v>
      </c>
      <c r="D7813" s="30">
        <v>45498</v>
      </c>
      <c r="E7813" s="31">
        <v>0.6875</v>
      </c>
      <c r="F7813" s="29" t="s">
        <v>24</v>
      </c>
      <c r="G7813" s="29" t="s">
        <v>12</v>
      </c>
      <c r="H7813" s="12" t="s">
        <v>13</v>
      </c>
      <c r="I7813" s="12" t="str">
        <f>_xlfn.XLOOKUP(Tableau1[[#This Row],[AGENT]],AGENT,TYPE,"",0)</f>
        <v>RO</v>
      </c>
      <c r="J7813" s="13">
        <f>Tableau1[[#This Row],[Fin3]]-Tableau1[[#This Row],[Début2]]</f>
        <v>2.083333333333337E-2</v>
      </c>
      <c r="K7813" s="12" t="str">
        <f>IF(MONTH(D7813)=1,"JANV",IF(MONTH(D7813)=2,"FEV",IF(MONTH(D7813)=3,"MARS",IF(MONTH(D7813)=4,"AVR",IF(MONTH(D7813)=5,"MAI",IF(MONTH(D7813)=6,"JUIN",IF(MONTH(D7813)=7,"JUILL",IF(MONTH(D7813)=8,"AOU",IF(MONTH(D7813)=9,"SEPT",IF(MONTH(D7813)=10,"OCT",IF(MONTH(D7813)=11,"NOV",IF(MONTH(D7813)=12,"DEC",""))))))))))))</f>
        <v>JUILL</v>
      </c>
    </row>
    <row r="7814" spans="1:11" x14ac:dyDescent="0.3">
      <c r="A7814" s="29" t="s">
        <v>1747</v>
      </c>
      <c r="B7814" s="30">
        <v>45498</v>
      </c>
      <c r="C7814" s="31">
        <v>0.5</v>
      </c>
      <c r="D7814" s="30">
        <v>45498</v>
      </c>
      <c r="E7814" s="31">
        <v>0.52083333333333337</v>
      </c>
      <c r="F7814" s="29" t="s">
        <v>24</v>
      </c>
      <c r="G7814" s="29" t="s">
        <v>12</v>
      </c>
      <c r="H7814" s="12" t="s">
        <v>13</v>
      </c>
      <c r="I7814" s="12" t="str">
        <f>_xlfn.XLOOKUP(Tableau1[[#This Row],[AGENT]],AGENT,TYPE,"",0)</f>
        <v>RO</v>
      </c>
      <c r="J7814" s="13">
        <f>Tableau1[[#This Row],[Fin3]]-Tableau1[[#This Row],[Début2]]</f>
        <v>2.083333333333337E-2</v>
      </c>
      <c r="K7814" s="12" t="str">
        <f>IF(MONTH(D7814)=1,"JANV",IF(MONTH(D7814)=2,"FEV",IF(MONTH(D7814)=3,"MARS",IF(MONTH(D7814)=4,"AVR",IF(MONTH(D7814)=5,"MAI",IF(MONTH(D7814)=6,"JUIN",IF(MONTH(D7814)=7,"JUILL",IF(MONTH(D7814)=8,"AOU",IF(MONTH(D7814)=9,"SEPT",IF(MONTH(D7814)=10,"OCT",IF(MONTH(D7814)=11,"NOV",IF(MONTH(D7814)=12,"DEC",""))))))))))))</f>
        <v>JUILL</v>
      </c>
    </row>
    <row r="7815" spans="1:11" x14ac:dyDescent="0.3">
      <c r="A7815" s="29" t="s">
        <v>1731</v>
      </c>
      <c r="B7815" s="30">
        <v>45497</v>
      </c>
      <c r="C7815" s="31">
        <v>0.39583333333333331</v>
      </c>
      <c r="D7815" s="30">
        <v>45497</v>
      </c>
      <c r="E7815" s="31">
        <v>0.41666666666666669</v>
      </c>
      <c r="F7815" s="29" t="s">
        <v>24</v>
      </c>
      <c r="G7815" s="29" t="s">
        <v>12</v>
      </c>
      <c r="H7815" s="12" t="s">
        <v>13</v>
      </c>
      <c r="I7815" s="12" t="str">
        <f>_xlfn.XLOOKUP(Tableau1[[#This Row],[AGENT]],AGENT,TYPE,"",0)</f>
        <v>RO</v>
      </c>
      <c r="J7815" s="13">
        <f>Tableau1[[#This Row],[Fin3]]-Tableau1[[#This Row],[Début2]]</f>
        <v>2.083333333333337E-2</v>
      </c>
      <c r="K7815" s="12" t="str">
        <f>IF(MONTH(D7815)=1,"JANV",IF(MONTH(D7815)=2,"FEV",IF(MONTH(D7815)=3,"MARS",IF(MONTH(D7815)=4,"AVR",IF(MONTH(D7815)=5,"MAI",IF(MONTH(D7815)=6,"JUIN",IF(MONTH(D7815)=7,"JUILL",IF(MONTH(D7815)=8,"AOU",IF(MONTH(D7815)=9,"SEPT",IF(MONTH(D7815)=10,"OCT",IF(MONTH(D7815)=11,"NOV",IF(MONTH(D7815)=12,"DEC",""))))))))))))</f>
        <v>JUILL</v>
      </c>
    </row>
    <row r="7816" spans="1:11" x14ac:dyDescent="0.3">
      <c r="A7816" s="29" t="s">
        <v>1732</v>
      </c>
      <c r="B7816" s="30">
        <v>45497</v>
      </c>
      <c r="C7816" s="31">
        <v>0.375</v>
      </c>
      <c r="D7816" s="30">
        <v>45497</v>
      </c>
      <c r="E7816" s="31">
        <v>0.39583333333333331</v>
      </c>
      <c r="F7816" s="29" t="s">
        <v>24</v>
      </c>
      <c r="G7816" s="29" t="s">
        <v>12</v>
      </c>
      <c r="H7816" s="12" t="s">
        <v>13</v>
      </c>
      <c r="I7816" s="12" t="str">
        <f>_xlfn.XLOOKUP(Tableau1[[#This Row],[AGENT]],AGENT,TYPE,"",0)</f>
        <v>RO</v>
      </c>
      <c r="J7816" s="13">
        <f>Tableau1[[#This Row],[Fin3]]-Tableau1[[#This Row],[Début2]]</f>
        <v>2.0833333333333315E-2</v>
      </c>
      <c r="K7816" s="12" t="str">
        <f>IF(MONTH(D7816)=1,"JANV",IF(MONTH(D7816)=2,"FEV",IF(MONTH(D7816)=3,"MARS",IF(MONTH(D7816)=4,"AVR",IF(MONTH(D7816)=5,"MAI",IF(MONTH(D7816)=6,"JUIN",IF(MONTH(D7816)=7,"JUILL",IF(MONTH(D7816)=8,"AOU",IF(MONTH(D7816)=9,"SEPT",IF(MONTH(D7816)=10,"OCT",IF(MONTH(D7816)=11,"NOV",IF(MONTH(D7816)=12,"DEC",""))))))))))))</f>
        <v>JUILL</v>
      </c>
    </row>
    <row r="7817" spans="1:11" x14ac:dyDescent="0.3">
      <c r="A7817" s="29" t="s">
        <v>1746</v>
      </c>
      <c r="B7817" s="30">
        <v>45497</v>
      </c>
      <c r="C7817" s="31">
        <v>0.41666666666666669</v>
      </c>
      <c r="D7817" s="30">
        <v>45497</v>
      </c>
      <c r="E7817" s="31">
        <v>0.4375</v>
      </c>
      <c r="F7817" s="29" t="s">
        <v>24</v>
      </c>
      <c r="G7817" s="29" t="s">
        <v>12</v>
      </c>
      <c r="H7817" s="12" t="s">
        <v>13</v>
      </c>
      <c r="I7817" s="12" t="str">
        <f>_xlfn.XLOOKUP(Tableau1[[#This Row],[AGENT]],AGENT,TYPE,"",0)</f>
        <v>RO</v>
      </c>
      <c r="J7817" s="13">
        <f>Tableau1[[#This Row],[Fin3]]-Tableau1[[#This Row],[Début2]]</f>
        <v>2.0833333333333315E-2</v>
      </c>
      <c r="K7817" s="12" t="str">
        <f>IF(MONTH(D7817)=1,"JANV",IF(MONTH(D7817)=2,"FEV",IF(MONTH(D7817)=3,"MARS",IF(MONTH(D7817)=4,"AVR",IF(MONTH(D7817)=5,"MAI",IF(MONTH(D7817)=6,"JUIN",IF(MONTH(D7817)=7,"JUILL",IF(MONTH(D7817)=8,"AOU",IF(MONTH(D7817)=9,"SEPT",IF(MONTH(D7817)=10,"OCT",IF(MONTH(D7817)=11,"NOV",IF(MONTH(D7817)=12,"DEC",""))))))))))))</f>
        <v>JUILL</v>
      </c>
    </row>
    <row r="7818" spans="1:11" x14ac:dyDescent="0.3">
      <c r="A7818" s="29" t="s">
        <v>1685</v>
      </c>
      <c r="B7818" s="30">
        <v>45496</v>
      </c>
      <c r="C7818" s="31">
        <v>0.70833333333333337</v>
      </c>
      <c r="D7818" s="30">
        <v>45496</v>
      </c>
      <c r="E7818" s="31">
        <v>0.72916666666666663</v>
      </c>
      <c r="F7818" s="29" t="s">
        <v>24</v>
      </c>
      <c r="G7818" s="29" t="s">
        <v>12</v>
      </c>
      <c r="H7818" s="12" t="s">
        <v>13</v>
      </c>
      <c r="I7818" s="12" t="str">
        <f>_xlfn.XLOOKUP(Tableau1[[#This Row],[AGENT]],AGENT,TYPE,"",0)</f>
        <v>RO</v>
      </c>
      <c r="J7818" s="13">
        <f>Tableau1[[#This Row],[Fin3]]-Tableau1[[#This Row],[Début2]]</f>
        <v>2.0833333333333259E-2</v>
      </c>
      <c r="K7818" s="12" t="str">
        <f>IF(MONTH(D7818)=1,"JANV",IF(MONTH(D7818)=2,"FEV",IF(MONTH(D7818)=3,"MARS",IF(MONTH(D7818)=4,"AVR",IF(MONTH(D7818)=5,"MAI",IF(MONTH(D7818)=6,"JUIN",IF(MONTH(D7818)=7,"JUILL",IF(MONTH(D7818)=8,"AOU",IF(MONTH(D7818)=9,"SEPT",IF(MONTH(D7818)=10,"OCT",IF(MONTH(D7818)=11,"NOV",IF(MONTH(D7818)=12,"DEC",""))))))))))))</f>
        <v>JUILL</v>
      </c>
    </row>
    <row r="7819" spans="1:11" x14ac:dyDescent="0.3">
      <c r="A7819" s="29" t="s">
        <v>1660</v>
      </c>
      <c r="B7819" s="30">
        <v>45495</v>
      </c>
      <c r="C7819" s="31">
        <v>0.41666666666666669</v>
      </c>
      <c r="D7819" s="30">
        <v>45495</v>
      </c>
      <c r="E7819" s="31">
        <v>0.45833333333333331</v>
      </c>
      <c r="F7819" s="29" t="s">
        <v>24</v>
      </c>
      <c r="G7819" s="29" t="s">
        <v>12</v>
      </c>
      <c r="H7819" s="12" t="s">
        <v>13</v>
      </c>
      <c r="I7819" s="12" t="str">
        <f>_xlfn.XLOOKUP(Tableau1[[#This Row],[AGENT]],AGENT,TYPE,"",0)</f>
        <v>RO</v>
      </c>
      <c r="J7819" s="13">
        <f>Tableau1[[#This Row],[Fin3]]-Tableau1[[#This Row],[Début2]]</f>
        <v>4.166666666666663E-2</v>
      </c>
      <c r="K7819" s="12" t="str">
        <f>IF(MONTH(D7819)=1,"JANV",IF(MONTH(D7819)=2,"FEV",IF(MONTH(D7819)=3,"MARS",IF(MONTH(D7819)=4,"AVR",IF(MONTH(D7819)=5,"MAI",IF(MONTH(D7819)=6,"JUIN",IF(MONTH(D7819)=7,"JUILL",IF(MONTH(D7819)=8,"AOU",IF(MONTH(D7819)=9,"SEPT",IF(MONTH(D7819)=10,"OCT",IF(MONTH(D7819)=11,"NOV",IF(MONTH(D7819)=12,"DEC",""))))))))))))</f>
        <v>JUILL</v>
      </c>
    </row>
    <row r="7820" spans="1:11" x14ac:dyDescent="0.3">
      <c r="A7820" s="29" t="s">
        <v>1714</v>
      </c>
      <c r="B7820" s="30">
        <v>45495</v>
      </c>
      <c r="C7820" s="31">
        <v>0.5625</v>
      </c>
      <c r="D7820" s="30">
        <v>45495</v>
      </c>
      <c r="E7820" s="31">
        <v>0.58333333333333337</v>
      </c>
      <c r="F7820" s="29" t="s">
        <v>24</v>
      </c>
      <c r="G7820" s="29" t="s">
        <v>12</v>
      </c>
      <c r="H7820" s="12" t="s">
        <v>13</v>
      </c>
      <c r="I7820" s="12" t="str">
        <f>_xlfn.XLOOKUP(Tableau1[[#This Row],[AGENT]],AGENT,TYPE,"",0)</f>
        <v>RO</v>
      </c>
      <c r="J7820" s="13">
        <f>Tableau1[[#This Row],[Fin3]]-Tableau1[[#This Row],[Début2]]</f>
        <v>2.083333333333337E-2</v>
      </c>
      <c r="K7820" s="12" t="str">
        <f>IF(MONTH(D7820)=1,"JANV",IF(MONTH(D7820)=2,"FEV",IF(MONTH(D7820)=3,"MARS",IF(MONTH(D7820)=4,"AVR",IF(MONTH(D7820)=5,"MAI",IF(MONTH(D7820)=6,"JUIN",IF(MONTH(D7820)=7,"JUILL",IF(MONTH(D7820)=8,"AOU",IF(MONTH(D7820)=9,"SEPT",IF(MONTH(D7820)=10,"OCT",IF(MONTH(D7820)=11,"NOV",IF(MONTH(D7820)=12,"DEC",""))))))))))))</f>
        <v>JUILL</v>
      </c>
    </row>
    <row r="7821" spans="1:11" x14ac:dyDescent="0.3">
      <c r="A7821" s="29" t="s">
        <v>1705</v>
      </c>
      <c r="B7821" s="30">
        <v>45491</v>
      </c>
      <c r="C7821" s="31">
        <v>0.66666666666666663</v>
      </c>
      <c r="D7821" s="30">
        <v>45491</v>
      </c>
      <c r="E7821" s="31">
        <v>0.70833333333333337</v>
      </c>
      <c r="F7821" s="29" t="s">
        <v>24</v>
      </c>
      <c r="G7821" s="29" t="s">
        <v>12</v>
      </c>
      <c r="H7821" s="12" t="s">
        <v>13</v>
      </c>
      <c r="I7821" s="12" t="str">
        <f>_xlfn.XLOOKUP(Tableau1[[#This Row],[AGENT]],AGENT,TYPE,"",0)</f>
        <v>RO</v>
      </c>
      <c r="J7821" s="13">
        <f>Tableau1[[#This Row],[Fin3]]-Tableau1[[#This Row],[Début2]]</f>
        <v>4.1666666666666741E-2</v>
      </c>
      <c r="K7821" s="12" t="str">
        <f>IF(MONTH(D7821)=1,"JANV",IF(MONTH(D7821)=2,"FEV",IF(MONTH(D7821)=3,"MARS",IF(MONTH(D7821)=4,"AVR",IF(MONTH(D7821)=5,"MAI",IF(MONTH(D7821)=6,"JUIN",IF(MONTH(D7821)=7,"JUILL",IF(MONTH(D7821)=8,"AOU",IF(MONTH(D7821)=9,"SEPT",IF(MONTH(D7821)=10,"OCT",IF(MONTH(D7821)=11,"NOV",IF(MONTH(D7821)=12,"DEC",""))))))))))))</f>
        <v>JUILL</v>
      </c>
    </row>
    <row r="7822" spans="1:11" x14ac:dyDescent="0.3">
      <c r="A7822" s="29" t="s">
        <v>1710</v>
      </c>
      <c r="B7822" s="30">
        <v>45491</v>
      </c>
      <c r="C7822" s="31">
        <v>0.64583333333333337</v>
      </c>
      <c r="D7822" s="30">
        <v>45491</v>
      </c>
      <c r="E7822" s="31">
        <v>0.66666666666666663</v>
      </c>
      <c r="F7822" s="29" t="s">
        <v>24</v>
      </c>
      <c r="G7822" s="29" t="s">
        <v>12</v>
      </c>
      <c r="H7822" s="12" t="s">
        <v>13</v>
      </c>
      <c r="I7822" s="12" t="str">
        <f>_xlfn.XLOOKUP(Tableau1[[#This Row],[AGENT]],AGENT,TYPE,"",0)</f>
        <v>RO</v>
      </c>
      <c r="J7822" s="13">
        <f>Tableau1[[#This Row],[Fin3]]-Tableau1[[#This Row],[Début2]]</f>
        <v>2.0833333333333259E-2</v>
      </c>
      <c r="K7822" s="12" t="str">
        <f>IF(MONTH(D7822)=1,"JANV",IF(MONTH(D7822)=2,"FEV",IF(MONTH(D7822)=3,"MARS",IF(MONTH(D7822)=4,"AVR",IF(MONTH(D7822)=5,"MAI",IF(MONTH(D7822)=6,"JUIN",IF(MONTH(D7822)=7,"JUILL",IF(MONTH(D7822)=8,"AOU",IF(MONTH(D7822)=9,"SEPT",IF(MONTH(D7822)=10,"OCT",IF(MONTH(D7822)=11,"NOV",IF(MONTH(D7822)=12,"DEC",""))))))))))))</f>
        <v>JUILL</v>
      </c>
    </row>
    <row r="7823" spans="1:11" x14ac:dyDescent="0.3">
      <c r="A7823" s="29" t="s">
        <v>1675</v>
      </c>
      <c r="B7823" s="30">
        <v>45489</v>
      </c>
      <c r="C7823" s="31">
        <v>0.33333333333333331</v>
      </c>
      <c r="D7823" s="30">
        <v>45489</v>
      </c>
      <c r="E7823" s="31">
        <v>0.35416666666666669</v>
      </c>
      <c r="F7823" s="29" t="s">
        <v>24</v>
      </c>
      <c r="G7823" s="29" t="s">
        <v>12</v>
      </c>
      <c r="H7823" s="12" t="s">
        <v>13</v>
      </c>
      <c r="I7823" s="12" t="str">
        <f>_xlfn.XLOOKUP(Tableau1[[#This Row],[AGENT]],AGENT,TYPE,"",0)</f>
        <v>RO</v>
      </c>
      <c r="J7823" s="13">
        <f>Tableau1[[#This Row],[Fin3]]-Tableau1[[#This Row],[Début2]]</f>
        <v>2.083333333333337E-2</v>
      </c>
      <c r="K7823" s="12" t="str">
        <f>IF(MONTH(D7823)=1,"JANV",IF(MONTH(D7823)=2,"FEV",IF(MONTH(D7823)=3,"MARS",IF(MONTH(D7823)=4,"AVR",IF(MONTH(D7823)=5,"MAI",IF(MONTH(D7823)=6,"JUIN",IF(MONTH(D7823)=7,"JUILL",IF(MONTH(D7823)=8,"AOU",IF(MONTH(D7823)=9,"SEPT",IF(MONTH(D7823)=10,"OCT",IF(MONTH(D7823)=11,"NOV",IF(MONTH(D7823)=12,"DEC",""))))))))))))</f>
        <v>JUILL</v>
      </c>
    </row>
    <row r="7824" spans="1:11" x14ac:dyDescent="0.3">
      <c r="A7824" s="29" t="s">
        <v>1686</v>
      </c>
      <c r="B7824" s="30">
        <v>45489</v>
      </c>
      <c r="C7824" s="31">
        <v>0.5625</v>
      </c>
      <c r="D7824" s="30">
        <v>45489</v>
      </c>
      <c r="E7824" s="31">
        <v>0.58333333333333337</v>
      </c>
      <c r="F7824" s="29" t="s">
        <v>24</v>
      </c>
      <c r="G7824" s="29" t="s">
        <v>12</v>
      </c>
      <c r="H7824" s="12" t="s">
        <v>13</v>
      </c>
      <c r="I7824" s="12" t="str">
        <f>_xlfn.XLOOKUP(Tableau1[[#This Row],[AGENT]],AGENT,TYPE,"",0)</f>
        <v>RO</v>
      </c>
      <c r="J7824" s="13">
        <f>Tableau1[[#This Row],[Fin3]]-Tableau1[[#This Row],[Début2]]</f>
        <v>2.083333333333337E-2</v>
      </c>
      <c r="K7824" s="12" t="str">
        <f>IF(MONTH(D7824)=1,"JANV",IF(MONTH(D7824)=2,"FEV",IF(MONTH(D7824)=3,"MARS",IF(MONTH(D7824)=4,"AVR",IF(MONTH(D7824)=5,"MAI",IF(MONTH(D7824)=6,"JUIN",IF(MONTH(D7824)=7,"JUILL",IF(MONTH(D7824)=8,"AOU",IF(MONTH(D7824)=9,"SEPT",IF(MONTH(D7824)=10,"OCT",IF(MONTH(D7824)=11,"NOV",IF(MONTH(D7824)=12,"DEC",""))))))))))))</f>
        <v>JUILL</v>
      </c>
    </row>
    <row r="7825" spans="1:11" x14ac:dyDescent="0.3">
      <c r="A7825" s="29" t="s">
        <v>1688</v>
      </c>
      <c r="B7825" s="30">
        <v>45489</v>
      </c>
      <c r="C7825" s="31">
        <v>0.45833333333333331</v>
      </c>
      <c r="D7825" s="30">
        <v>45489</v>
      </c>
      <c r="E7825" s="31">
        <v>0.47916666666666669</v>
      </c>
      <c r="F7825" s="29" t="s">
        <v>24</v>
      </c>
      <c r="G7825" s="29" t="s">
        <v>12</v>
      </c>
      <c r="H7825" s="12" t="s">
        <v>13</v>
      </c>
      <c r="I7825" s="12" t="str">
        <f>_xlfn.XLOOKUP(Tableau1[[#This Row],[AGENT]],AGENT,TYPE,"",0)</f>
        <v>RO</v>
      </c>
      <c r="J7825" s="13">
        <f>Tableau1[[#This Row],[Fin3]]-Tableau1[[#This Row],[Début2]]</f>
        <v>2.083333333333337E-2</v>
      </c>
      <c r="K7825" s="12" t="str">
        <f>IF(MONTH(D7825)=1,"JANV",IF(MONTH(D7825)=2,"FEV",IF(MONTH(D7825)=3,"MARS",IF(MONTH(D7825)=4,"AVR",IF(MONTH(D7825)=5,"MAI",IF(MONTH(D7825)=6,"JUIN",IF(MONTH(D7825)=7,"JUILL",IF(MONTH(D7825)=8,"AOU",IF(MONTH(D7825)=9,"SEPT",IF(MONTH(D7825)=10,"OCT",IF(MONTH(D7825)=11,"NOV",IF(MONTH(D7825)=12,"DEC",""))))))))))))</f>
        <v>JUILL</v>
      </c>
    </row>
    <row r="7826" spans="1:11" x14ac:dyDescent="0.3">
      <c r="A7826" s="29" t="s">
        <v>1675</v>
      </c>
      <c r="B7826" s="30">
        <v>45488</v>
      </c>
      <c r="C7826" s="31">
        <v>0.66666666666666663</v>
      </c>
      <c r="D7826" s="30">
        <v>45488</v>
      </c>
      <c r="E7826" s="31">
        <v>0.70833333333333337</v>
      </c>
      <c r="F7826" s="29" t="s">
        <v>24</v>
      </c>
      <c r="G7826" s="29" t="s">
        <v>12</v>
      </c>
      <c r="H7826" s="12" t="s">
        <v>13</v>
      </c>
      <c r="I7826" s="12" t="str">
        <f>_xlfn.XLOOKUP(Tableau1[[#This Row],[AGENT]],AGENT,TYPE,"",0)</f>
        <v>RO</v>
      </c>
      <c r="J7826" s="13">
        <f>Tableau1[[#This Row],[Fin3]]-Tableau1[[#This Row],[Début2]]</f>
        <v>4.1666666666666741E-2</v>
      </c>
      <c r="K7826" s="12" t="str">
        <f>IF(MONTH(D7826)=1,"JANV",IF(MONTH(D7826)=2,"FEV",IF(MONTH(D7826)=3,"MARS",IF(MONTH(D7826)=4,"AVR",IF(MONTH(D7826)=5,"MAI",IF(MONTH(D7826)=6,"JUIN",IF(MONTH(D7826)=7,"JUILL",IF(MONTH(D7826)=8,"AOU",IF(MONTH(D7826)=9,"SEPT",IF(MONTH(D7826)=10,"OCT",IF(MONTH(D7826)=11,"NOV",IF(MONTH(D7826)=12,"DEC",""))))))))))))</f>
        <v>JUILL</v>
      </c>
    </row>
    <row r="7827" spans="1:11" x14ac:dyDescent="0.3">
      <c r="A7827" s="29" t="s">
        <v>1684</v>
      </c>
      <c r="B7827" s="30">
        <v>45488</v>
      </c>
      <c r="C7827" s="31">
        <v>0.64583333333333337</v>
      </c>
      <c r="D7827" s="30">
        <v>45488</v>
      </c>
      <c r="E7827" s="31">
        <v>0.66666666666666663</v>
      </c>
      <c r="F7827" s="29" t="s">
        <v>24</v>
      </c>
      <c r="G7827" s="29" t="s">
        <v>12</v>
      </c>
      <c r="H7827" s="12" t="s">
        <v>13</v>
      </c>
      <c r="I7827" s="12" t="str">
        <f>_xlfn.XLOOKUP(Tableau1[[#This Row],[AGENT]],AGENT,TYPE,"",0)</f>
        <v>RO</v>
      </c>
      <c r="J7827" s="13">
        <f>Tableau1[[#This Row],[Fin3]]-Tableau1[[#This Row],[Début2]]</f>
        <v>2.0833333333333259E-2</v>
      </c>
      <c r="K7827" s="12" t="str">
        <f>IF(MONTH(D7827)=1,"JANV",IF(MONTH(D7827)=2,"FEV",IF(MONTH(D7827)=3,"MARS",IF(MONTH(D7827)=4,"AVR",IF(MONTH(D7827)=5,"MAI",IF(MONTH(D7827)=6,"JUIN",IF(MONTH(D7827)=7,"JUILL",IF(MONTH(D7827)=8,"AOU",IF(MONTH(D7827)=9,"SEPT",IF(MONTH(D7827)=10,"OCT",IF(MONTH(D7827)=11,"NOV",IF(MONTH(D7827)=12,"DEC",""))))))))))))</f>
        <v>JUILL</v>
      </c>
    </row>
    <row r="7828" spans="1:11" x14ac:dyDescent="0.3">
      <c r="A7828" s="29" t="s">
        <v>1685</v>
      </c>
      <c r="B7828" s="30">
        <v>45488</v>
      </c>
      <c r="C7828" s="31">
        <v>0.70833333333333337</v>
      </c>
      <c r="D7828" s="30">
        <v>45488</v>
      </c>
      <c r="E7828" s="31">
        <v>0.72916666666666663</v>
      </c>
      <c r="F7828" s="29" t="s">
        <v>24</v>
      </c>
      <c r="G7828" s="29" t="s">
        <v>12</v>
      </c>
      <c r="H7828" s="12" t="s">
        <v>13</v>
      </c>
      <c r="I7828" s="12" t="str">
        <f>_xlfn.XLOOKUP(Tableau1[[#This Row],[AGENT]],AGENT,TYPE,"",0)</f>
        <v>RO</v>
      </c>
      <c r="J7828" s="13">
        <f>Tableau1[[#This Row],[Fin3]]-Tableau1[[#This Row],[Début2]]</f>
        <v>2.0833333333333259E-2</v>
      </c>
      <c r="K7828" s="12" t="str">
        <f>IF(MONTH(D7828)=1,"JANV",IF(MONTH(D7828)=2,"FEV",IF(MONTH(D7828)=3,"MARS",IF(MONTH(D7828)=4,"AVR",IF(MONTH(D7828)=5,"MAI",IF(MONTH(D7828)=6,"JUIN",IF(MONTH(D7828)=7,"JUILL",IF(MONTH(D7828)=8,"AOU",IF(MONTH(D7828)=9,"SEPT",IF(MONTH(D7828)=10,"OCT",IF(MONTH(D7828)=11,"NOV",IF(MONTH(D7828)=12,"DEC",""))))))))))))</f>
        <v>JUILL</v>
      </c>
    </row>
    <row r="7829" spans="1:11" x14ac:dyDescent="0.3">
      <c r="A7829" s="29" t="s">
        <v>1667</v>
      </c>
      <c r="B7829" s="30">
        <v>45484</v>
      </c>
      <c r="C7829" s="31">
        <v>0.33333333333333331</v>
      </c>
      <c r="D7829" s="30">
        <v>45484</v>
      </c>
      <c r="E7829" s="31">
        <v>0.41666666666666669</v>
      </c>
      <c r="F7829" s="29" t="s">
        <v>24</v>
      </c>
      <c r="G7829" s="29" t="s">
        <v>12</v>
      </c>
      <c r="H7829" s="12" t="s">
        <v>13</v>
      </c>
      <c r="I7829" s="12" t="str">
        <f>_xlfn.XLOOKUP(Tableau1[[#This Row],[AGENT]],AGENT,TYPE,"",0)</f>
        <v>RO</v>
      </c>
      <c r="J7829" s="13">
        <f>Tableau1[[#This Row],[Fin3]]-Tableau1[[#This Row],[Début2]]</f>
        <v>8.333333333333337E-2</v>
      </c>
      <c r="K7829" s="12" t="str">
        <f>IF(MONTH(D7829)=1,"JANV",IF(MONTH(D7829)=2,"FEV",IF(MONTH(D7829)=3,"MARS",IF(MONTH(D7829)=4,"AVR",IF(MONTH(D7829)=5,"MAI",IF(MONTH(D7829)=6,"JUIN",IF(MONTH(D7829)=7,"JUILL",IF(MONTH(D7829)=8,"AOU",IF(MONTH(D7829)=9,"SEPT",IF(MONTH(D7829)=10,"OCT",IF(MONTH(D7829)=11,"NOV",IF(MONTH(D7829)=12,"DEC",""))))))))))))</f>
        <v>JUILL</v>
      </c>
    </row>
    <row r="7830" spans="1:11" x14ac:dyDescent="0.3">
      <c r="A7830" s="29" t="s">
        <v>1619</v>
      </c>
      <c r="B7830" s="30">
        <v>45481</v>
      </c>
      <c r="C7830" s="31">
        <v>0.4375</v>
      </c>
      <c r="D7830" s="30">
        <v>45481</v>
      </c>
      <c r="E7830" s="31">
        <v>0.5</v>
      </c>
      <c r="F7830" s="29" t="s">
        <v>24</v>
      </c>
      <c r="G7830" s="29" t="s">
        <v>12</v>
      </c>
      <c r="H7830" s="12" t="s">
        <v>13</v>
      </c>
      <c r="I7830" s="12" t="str">
        <f>_xlfn.XLOOKUP(Tableau1[[#This Row],[AGENT]],AGENT,TYPE,"",0)</f>
        <v>RO</v>
      </c>
      <c r="J7830" s="13">
        <f>Tableau1[[#This Row],[Fin3]]-Tableau1[[#This Row],[Début2]]</f>
        <v>6.25E-2</v>
      </c>
      <c r="K7830" s="12" t="str">
        <f>IF(MONTH(D7830)=1,"JANV",IF(MONTH(D7830)=2,"FEV",IF(MONTH(D7830)=3,"MARS",IF(MONTH(D7830)=4,"AVR",IF(MONTH(D7830)=5,"MAI",IF(MONTH(D7830)=6,"JUIN",IF(MONTH(D7830)=7,"JUILL",IF(MONTH(D7830)=8,"AOU",IF(MONTH(D7830)=9,"SEPT",IF(MONTH(D7830)=10,"OCT",IF(MONTH(D7830)=11,"NOV",IF(MONTH(D7830)=12,"DEC",""))))))))))))</f>
        <v>JUILL</v>
      </c>
    </row>
    <row r="7831" spans="1:11" x14ac:dyDescent="0.3">
      <c r="A7831" s="29" t="s">
        <v>1656</v>
      </c>
      <c r="B7831" s="30">
        <v>45481</v>
      </c>
      <c r="C7831" s="31">
        <v>0.41666666666666669</v>
      </c>
      <c r="D7831" s="30">
        <v>45481</v>
      </c>
      <c r="E7831" s="31">
        <v>0.4375</v>
      </c>
      <c r="F7831" s="29" t="s">
        <v>24</v>
      </c>
      <c r="G7831" s="29" t="s">
        <v>12</v>
      </c>
      <c r="H7831" s="12" t="s">
        <v>13</v>
      </c>
      <c r="I7831" s="12" t="str">
        <f>_xlfn.XLOOKUP(Tableau1[[#This Row],[AGENT]],AGENT,TYPE,"",0)</f>
        <v>RO</v>
      </c>
      <c r="J7831" s="13">
        <f>Tableau1[[#This Row],[Fin3]]-Tableau1[[#This Row],[Début2]]</f>
        <v>2.0833333333333315E-2</v>
      </c>
      <c r="K7831" s="12" t="str">
        <f>IF(MONTH(D7831)=1,"JANV",IF(MONTH(D7831)=2,"FEV",IF(MONTH(D7831)=3,"MARS",IF(MONTH(D7831)=4,"AVR",IF(MONTH(D7831)=5,"MAI",IF(MONTH(D7831)=6,"JUIN",IF(MONTH(D7831)=7,"JUILL",IF(MONTH(D7831)=8,"AOU",IF(MONTH(D7831)=9,"SEPT",IF(MONTH(D7831)=10,"OCT",IF(MONTH(D7831)=11,"NOV",IF(MONTH(D7831)=12,"DEC",""))))))))))))</f>
        <v>JUILL</v>
      </c>
    </row>
    <row r="7832" spans="1:11" x14ac:dyDescent="0.3">
      <c r="A7832" s="29" t="s">
        <v>1619</v>
      </c>
      <c r="B7832" s="30">
        <v>45481</v>
      </c>
      <c r="C7832" s="31">
        <v>0.54166666666666663</v>
      </c>
      <c r="D7832" s="30">
        <v>45481</v>
      </c>
      <c r="E7832" s="31">
        <v>0.60416666666666663</v>
      </c>
      <c r="F7832" s="29" t="s">
        <v>24</v>
      </c>
      <c r="G7832" s="29" t="s">
        <v>12</v>
      </c>
      <c r="H7832" s="12" t="s">
        <v>13</v>
      </c>
      <c r="I7832" s="12" t="str">
        <f>_xlfn.XLOOKUP(Tableau1[[#This Row],[AGENT]],AGENT,TYPE,"",0)</f>
        <v>RO</v>
      </c>
      <c r="J7832" s="13">
        <f>Tableau1[[#This Row],[Fin3]]-Tableau1[[#This Row],[Début2]]</f>
        <v>6.25E-2</v>
      </c>
      <c r="K7832" s="12" t="str">
        <f>IF(MONTH(D7832)=1,"JANV",IF(MONTH(D7832)=2,"FEV",IF(MONTH(D7832)=3,"MARS",IF(MONTH(D7832)=4,"AVR",IF(MONTH(D7832)=5,"MAI",IF(MONTH(D7832)=6,"JUIN",IF(MONTH(D7832)=7,"JUILL",IF(MONTH(D7832)=8,"AOU",IF(MONTH(D7832)=9,"SEPT",IF(MONTH(D7832)=10,"OCT",IF(MONTH(D7832)=11,"NOV",IF(MONTH(D7832)=12,"DEC",""))))))))))))</f>
        <v>JUILL</v>
      </c>
    </row>
    <row r="7833" spans="1:11" x14ac:dyDescent="0.3">
      <c r="A7833" s="29" t="s">
        <v>1635</v>
      </c>
      <c r="B7833" s="30">
        <v>45476</v>
      </c>
      <c r="C7833" s="31">
        <v>0.33333333333333331</v>
      </c>
      <c r="D7833" s="30">
        <v>45476</v>
      </c>
      <c r="E7833" s="31">
        <v>0.35416666666666669</v>
      </c>
      <c r="F7833" s="29" t="s">
        <v>24</v>
      </c>
      <c r="G7833" s="29" t="s">
        <v>12</v>
      </c>
      <c r="H7833" s="12" t="s">
        <v>13</v>
      </c>
      <c r="I7833" s="12" t="str">
        <f>_xlfn.XLOOKUP(Tableau1[[#This Row],[AGENT]],AGENT,TYPE,"",0)</f>
        <v>RO</v>
      </c>
      <c r="J7833" s="13">
        <f>Tableau1[[#This Row],[Fin3]]-Tableau1[[#This Row],[Début2]]</f>
        <v>2.083333333333337E-2</v>
      </c>
      <c r="K7833" s="12" t="str">
        <f>IF(MONTH(D7833)=1,"JANV",IF(MONTH(D7833)=2,"FEV",IF(MONTH(D7833)=3,"MARS",IF(MONTH(D7833)=4,"AVR",IF(MONTH(D7833)=5,"MAI",IF(MONTH(D7833)=6,"JUIN",IF(MONTH(D7833)=7,"JUILL",IF(MONTH(D7833)=8,"AOU",IF(MONTH(D7833)=9,"SEPT",IF(MONTH(D7833)=10,"OCT",IF(MONTH(D7833)=11,"NOV",IF(MONTH(D7833)=12,"DEC",""))))))))))))</f>
        <v>JUILL</v>
      </c>
    </row>
    <row r="7834" spans="1:11" x14ac:dyDescent="0.3">
      <c r="A7834" s="29" t="s">
        <v>1636</v>
      </c>
      <c r="B7834" s="30">
        <v>45476</v>
      </c>
      <c r="C7834" s="31">
        <v>0.35416666666666669</v>
      </c>
      <c r="D7834" s="30">
        <v>45476</v>
      </c>
      <c r="E7834" s="31">
        <v>0.375</v>
      </c>
      <c r="F7834" s="29" t="s">
        <v>24</v>
      </c>
      <c r="G7834" s="29" t="s">
        <v>12</v>
      </c>
      <c r="H7834" s="12" t="s">
        <v>13</v>
      </c>
      <c r="I7834" s="12" t="str">
        <f>_xlfn.XLOOKUP(Tableau1[[#This Row],[AGENT]],AGENT,TYPE,"",0)</f>
        <v>RO</v>
      </c>
      <c r="J7834" s="13">
        <f>Tableau1[[#This Row],[Fin3]]-Tableau1[[#This Row],[Début2]]</f>
        <v>2.0833333333333315E-2</v>
      </c>
      <c r="K7834" s="12" t="str">
        <f>IF(MONTH(D7834)=1,"JANV",IF(MONTH(D7834)=2,"FEV",IF(MONTH(D7834)=3,"MARS",IF(MONTH(D7834)=4,"AVR",IF(MONTH(D7834)=5,"MAI",IF(MONTH(D7834)=6,"JUIN",IF(MONTH(D7834)=7,"JUILL",IF(MONTH(D7834)=8,"AOU",IF(MONTH(D7834)=9,"SEPT",IF(MONTH(D7834)=10,"OCT",IF(MONTH(D7834)=11,"NOV",IF(MONTH(D7834)=12,"DEC",""))))))))))))</f>
        <v>JUILL</v>
      </c>
    </row>
    <row r="7835" spans="1:11" x14ac:dyDescent="0.3">
      <c r="A7835" s="29" t="s">
        <v>1642</v>
      </c>
      <c r="B7835" s="30">
        <v>45476</v>
      </c>
      <c r="C7835" s="31">
        <v>0.66666666666666663</v>
      </c>
      <c r="D7835" s="30">
        <v>45476</v>
      </c>
      <c r="E7835" s="31">
        <v>0.70833333333333337</v>
      </c>
      <c r="F7835" s="29" t="s">
        <v>24</v>
      </c>
      <c r="G7835" s="29" t="s">
        <v>12</v>
      </c>
      <c r="H7835" s="12" t="s">
        <v>13</v>
      </c>
      <c r="I7835" s="12" t="str">
        <f>_xlfn.XLOOKUP(Tableau1[[#This Row],[AGENT]],AGENT,TYPE,"",0)</f>
        <v>RO</v>
      </c>
      <c r="J7835" s="13">
        <f>Tableau1[[#This Row],[Fin3]]-Tableau1[[#This Row],[Début2]]</f>
        <v>4.1666666666666741E-2</v>
      </c>
      <c r="K7835" s="12" t="str">
        <f>IF(MONTH(D7835)=1,"JANV",IF(MONTH(D7835)=2,"FEV",IF(MONTH(D7835)=3,"MARS",IF(MONTH(D7835)=4,"AVR",IF(MONTH(D7835)=5,"MAI",IF(MONTH(D7835)=6,"JUIN",IF(MONTH(D7835)=7,"JUILL",IF(MONTH(D7835)=8,"AOU",IF(MONTH(D7835)=9,"SEPT",IF(MONTH(D7835)=10,"OCT",IF(MONTH(D7835)=11,"NOV",IF(MONTH(D7835)=12,"DEC",""))))))))))))</f>
        <v>JUILL</v>
      </c>
    </row>
    <row r="7836" spans="1:11" x14ac:dyDescent="0.3">
      <c r="A7836" s="29" t="s">
        <v>840</v>
      </c>
      <c r="B7836" s="30">
        <v>45476</v>
      </c>
      <c r="C7836" s="31">
        <v>0.64583333333333337</v>
      </c>
      <c r="D7836" s="30">
        <v>45476</v>
      </c>
      <c r="E7836" s="31">
        <v>0.66666666666666663</v>
      </c>
      <c r="F7836" s="29" t="s">
        <v>24</v>
      </c>
      <c r="G7836" s="29" t="s">
        <v>12</v>
      </c>
      <c r="H7836" s="12" t="s">
        <v>13</v>
      </c>
      <c r="I7836" s="12" t="str">
        <f>_xlfn.XLOOKUP(Tableau1[[#This Row],[AGENT]],AGENT,TYPE,"",0)</f>
        <v>RO</v>
      </c>
      <c r="J7836" s="13">
        <f>Tableau1[[#This Row],[Fin3]]-Tableau1[[#This Row],[Début2]]</f>
        <v>2.0833333333333259E-2</v>
      </c>
      <c r="K7836" s="12" t="str">
        <f>IF(MONTH(D7836)=1,"JANV",IF(MONTH(D7836)=2,"FEV",IF(MONTH(D7836)=3,"MARS",IF(MONTH(D7836)=4,"AVR",IF(MONTH(D7836)=5,"MAI",IF(MONTH(D7836)=6,"JUIN",IF(MONTH(D7836)=7,"JUILL",IF(MONTH(D7836)=8,"AOU",IF(MONTH(D7836)=9,"SEPT",IF(MONTH(D7836)=10,"OCT",IF(MONTH(D7836)=11,"NOV",IF(MONTH(D7836)=12,"DEC",""))))))))))))</f>
        <v>JUILL</v>
      </c>
    </row>
    <row r="7837" spans="1:11" x14ac:dyDescent="0.3">
      <c r="A7837" s="29" t="s">
        <v>1645</v>
      </c>
      <c r="B7837" s="30">
        <v>45476</v>
      </c>
      <c r="C7837" s="31">
        <v>0.70833333333333337</v>
      </c>
      <c r="D7837" s="30">
        <v>45476</v>
      </c>
      <c r="E7837" s="31">
        <v>0.75</v>
      </c>
      <c r="F7837" s="29" t="s">
        <v>24</v>
      </c>
      <c r="G7837" s="29" t="s">
        <v>12</v>
      </c>
      <c r="H7837" s="12" t="s">
        <v>13</v>
      </c>
      <c r="I7837" s="12" t="str">
        <f>_xlfn.XLOOKUP(Tableau1[[#This Row],[AGENT]],AGENT,TYPE,"",0)</f>
        <v>RO</v>
      </c>
      <c r="J7837" s="13">
        <f>Tableau1[[#This Row],[Fin3]]-Tableau1[[#This Row],[Début2]]</f>
        <v>4.166666666666663E-2</v>
      </c>
      <c r="K7837" s="12" t="str">
        <f>IF(MONTH(D7837)=1,"JANV",IF(MONTH(D7837)=2,"FEV",IF(MONTH(D7837)=3,"MARS",IF(MONTH(D7837)=4,"AVR",IF(MONTH(D7837)=5,"MAI",IF(MONTH(D7837)=6,"JUIN",IF(MONTH(D7837)=7,"JUILL",IF(MONTH(D7837)=8,"AOU",IF(MONTH(D7837)=9,"SEPT",IF(MONTH(D7837)=10,"OCT",IF(MONTH(D7837)=11,"NOV",IF(MONTH(D7837)=12,"DEC",""))))))))))))</f>
        <v>JUILL</v>
      </c>
    </row>
    <row r="7838" spans="1:11" x14ac:dyDescent="0.3">
      <c r="A7838" s="29" t="s">
        <v>1631</v>
      </c>
      <c r="B7838" s="30">
        <v>45475</v>
      </c>
      <c r="C7838" s="31">
        <v>0.33333333333333331</v>
      </c>
      <c r="D7838" s="30">
        <v>45475</v>
      </c>
      <c r="E7838" s="31">
        <v>0.5</v>
      </c>
      <c r="F7838" s="29" t="s">
        <v>24</v>
      </c>
      <c r="G7838" s="29" t="s">
        <v>12</v>
      </c>
      <c r="H7838" s="12" t="s">
        <v>13</v>
      </c>
      <c r="I7838" s="12" t="str">
        <f>_xlfn.XLOOKUP(Tableau1[[#This Row],[AGENT]],AGENT,TYPE,"",0)</f>
        <v>RO</v>
      </c>
      <c r="J7838" s="13">
        <f>Tableau1[[#This Row],[Fin3]]-Tableau1[[#This Row],[Début2]]</f>
        <v>0.16666666666666669</v>
      </c>
      <c r="K7838" s="12" t="str">
        <f>IF(MONTH(D7838)=1,"JANV",IF(MONTH(D7838)=2,"FEV",IF(MONTH(D7838)=3,"MARS",IF(MONTH(D7838)=4,"AVR",IF(MONTH(D7838)=5,"MAI",IF(MONTH(D7838)=6,"JUIN",IF(MONTH(D7838)=7,"JUILL",IF(MONTH(D7838)=8,"AOU",IF(MONTH(D7838)=9,"SEPT",IF(MONTH(D7838)=10,"OCT",IF(MONTH(D7838)=11,"NOV",IF(MONTH(D7838)=12,"DEC",""))))))))))))</f>
        <v>JUILL</v>
      </c>
    </row>
    <row r="7839" spans="1:11" x14ac:dyDescent="0.3">
      <c r="A7839" s="29" t="s">
        <v>1634</v>
      </c>
      <c r="B7839" s="30">
        <v>45475</v>
      </c>
      <c r="C7839" s="31">
        <v>0.66666666666666663</v>
      </c>
      <c r="D7839" s="30">
        <v>45475</v>
      </c>
      <c r="E7839" s="31">
        <v>0.6875</v>
      </c>
      <c r="F7839" s="29" t="s">
        <v>24</v>
      </c>
      <c r="G7839" s="29" t="s">
        <v>12</v>
      </c>
      <c r="H7839" s="12" t="s">
        <v>13</v>
      </c>
      <c r="I7839" s="12" t="str">
        <f>_xlfn.XLOOKUP(Tableau1[[#This Row],[AGENT]],AGENT,TYPE,"",0)</f>
        <v>RO</v>
      </c>
      <c r="J7839" s="13">
        <f>Tableau1[[#This Row],[Fin3]]-Tableau1[[#This Row],[Début2]]</f>
        <v>2.083333333333337E-2</v>
      </c>
      <c r="K7839" s="12" t="str">
        <f>IF(MONTH(D7839)=1,"JANV",IF(MONTH(D7839)=2,"FEV",IF(MONTH(D7839)=3,"MARS",IF(MONTH(D7839)=4,"AVR",IF(MONTH(D7839)=5,"MAI",IF(MONTH(D7839)=6,"JUIN",IF(MONTH(D7839)=7,"JUILL",IF(MONTH(D7839)=8,"AOU",IF(MONTH(D7839)=9,"SEPT",IF(MONTH(D7839)=10,"OCT",IF(MONTH(D7839)=11,"NOV",IF(MONTH(D7839)=12,"DEC",""))))))))))))</f>
        <v>JUILL</v>
      </c>
    </row>
    <row r="7840" spans="1:11" x14ac:dyDescent="0.3">
      <c r="A7840" s="29" t="s">
        <v>1618</v>
      </c>
      <c r="B7840" s="30">
        <v>45474</v>
      </c>
      <c r="C7840" s="31">
        <v>0.45833333333333331</v>
      </c>
      <c r="D7840" s="30">
        <v>45474</v>
      </c>
      <c r="E7840" s="31">
        <v>0.5</v>
      </c>
      <c r="F7840" s="29" t="s">
        <v>24</v>
      </c>
      <c r="G7840" s="29" t="s">
        <v>12</v>
      </c>
      <c r="H7840" s="12" t="s">
        <v>13</v>
      </c>
      <c r="I7840" s="12" t="str">
        <f>_xlfn.XLOOKUP(Tableau1[[#This Row],[AGENT]],AGENT,TYPE,"",0)</f>
        <v>RO</v>
      </c>
      <c r="J7840" s="13">
        <f>Tableau1[[#This Row],[Fin3]]-Tableau1[[#This Row],[Début2]]</f>
        <v>4.1666666666666685E-2</v>
      </c>
      <c r="K7840" s="12" t="str">
        <f>IF(MONTH(D7840)=1,"JANV",IF(MONTH(D7840)=2,"FEV",IF(MONTH(D7840)=3,"MARS",IF(MONTH(D7840)=4,"AVR",IF(MONTH(D7840)=5,"MAI",IF(MONTH(D7840)=6,"JUIN",IF(MONTH(D7840)=7,"JUILL",IF(MONTH(D7840)=8,"AOU",IF(MONTH(D7840)=9,"SEPT",IF(MONTH(D7840)=10,"OCT",IF(MONTH(D7840)=11,"NOV",IF(MONTH(D7840)=12,"DEC",""))))))))))))</f>
        <v>JUILL</v>
      </c>
    </row>
    <row r="7841" spans="1:11" x14ac:dyDescent="0.3">
      <c r="A7841" s="29" t="s">
        <v>1624</v>
      </c>
      <c r="B7841" s="30">
        <v>45474</v>
      </c>
      <c r="C7841" s="31">
        <v>0.4375</v>
      </c>
      <c r="D7841" s="30">
        <v>45474</v>
      </c>
      <c r="E7841" s="31">
        <v>0.45833333333333331</v>
      </c>
      <c r="F7841" s="29" t="s">
        <v>24</v>
      </c>
      <c r="G7841" s="29" t="s">
        <v>12</v>
      </c>
      <c r="H7841" s="12" t="s">
        <v>13</v>
      </c>
      <c r="I7841" s="12" t="str">
        <f>_xlfn.XLOOKUP(Tableau1[[#This Row],[AGENT]],AGENT,TYPE,"",0)</f>
        <v>RO</v>
      </c>
      <c r="J7841" s="13">
        <f>Tableau1[[#This Row],[Fin3]]-Tableau1[[#This Row],[Début2]]</f>
        <v>2.0833333333333315E-2</v>
      </c>
      <c r="K7841" s="12" t="str">
        <f>IF(MONTH(D7841)=1,"JANV",IF(MONTH(D7841)=2,"FEV",IF(MONTH(D7841)=3,"MARS",IF(MONTH(D7841)=4,"AVR",IF(MONTH(D7841)=5,"MAI",IF(MONTH(D7841)=6,"JUIN",IF(MONTH(D7841)=7,"JUILL",IF(MONTH(D7841)=8,"AOU",IF(MONTH(D7841)=9,"SEPT",IF(MONTH(D7841)=10,"OCT",IF(MONTH(D7841)=11,"NOV",IF(MONTH(D7841)=12,"DEC",""))))))))))))</f>
        <v>JUILL</v>
      </c>
    </row>
    <row r="7842" spans="1:11" x14ac:dyDescent="0.3">
      <c r="A7842" s="29" t="s">
        <v>1625</v>
      </c>
      <c r="B7842" s="30">
        <v>45474</v>
      </c>
      <c r="C7842" s="31">
        <v>0.41666666666666669</v>
      </c>
      <c r="D7842" s="30">
        <v>45474</v>
      </c>
      <c r="E7842" s="31">
        <v>0.4375</v>
      </c>
      <c r="F7842" s="29" t="s">
        <v>24</v>
      </c>
      <c r="G7842" s="29" t="s">
        <v>12</v>
      </c>
      <c r="H7842" s="12" t="s">
        <v>13</v>
      </c>
      <c r="I7842" s="12" t="str">
        <f>_xlfn.XLOOKUP(Tableau1[[#This Row],[AGENT]],AGENT,TYPE,"",0)</f>
        <v>RO</v>
      </c>
      <c r="J7842" s="13">
        <f>Tableau1[[#This Row],[Fin3]]-Tableau1[[#This Row],[Début2]]</f>
        <v>2.0833333333333315E-2</v>
      </c>
      <c r="K7842" s="12" t="str">
        <f>IF(MONTH(D7842)=1,"JANV",IF(MONTH(D7842)=2,"FEV",IF(MONTH(D7842)=3,"MARS",IF(MONTH(D7842)=4,"AVR",IF(MONTH(D7842)=5,"MAI",IF(MONTH(D7842)=6,"JUIN",IF(MONTH(D7842)=7,"JUILL",IF(MONTH(D7842)=8,"AOU",IF(MONTH(D7842)=9,"SEPT",IF(MONTH(D7842)=10,"OCT",IF(MONTH(D7842)=11,"NOV",IF(MONTH(D7842)=12,"DEC",""))))))))))))</f>
        <v>JUILL</v>
      </c>
    </row>
    <row r="7843" spans="1:11" x14ac:dyDescent="0.3">
      <c r="A7843" t="s">
        <v>350</v>
      </c>
      <c r="B7843" s="3">
        <v>45295</v>
      </c>
      <c r="C7843" s="4">
        <v>0.625</v>
      </c>
      <c r="D7843" s="3">
        <v>45295</v>
      </c>
      <c r="E7843" s="4">
        <v>0.70833333333333337</v>
      </c>
      <c r="F7843" t="s">
        <v>24</v>
      </c>
      <c r="G7843" s="12" t="s">
        <v>12</v>
      </c>
      <c r="H7843" s="12" t="s">
        <v>34</v>
      </c>
      <c r="I7843" s="12" t="str">
        <f>_xlfn.XLOOKUP(Tableau1[[#This Row],[AGENT]],AGENT,TYPE,"",0)</f>
        <v>ASS</v>
      </c>
      <c r="J7843" s="13">
        <f>Tableau1[[#This Row],[Fin3]]-Tableau1[[#This Row],[Début2]]</f>
        <v>8.333333333333337E-2</v>
      </c>
      <c r="K7843" s="12" t="str">
        <f>IF(MONTH(D7843)=1,"JANV",IF(MONTH(D7843)=2,"FEV",IF(MONTH(D7843)=3,"MARS",IF(MONTH(D7843)=4,"AVR",IF(MONTH(D7843)=5,"MAI",IF(MONTH(D7843)=6,"JUIN",IF(MONTH(D7843)=7,"JUILL",IF(MONTH(D7843)=8,"AOU",IF(MONTH(D7843)=9,"SEPT",IF(MONTH(D7843)=10,"OCT",IF(MONTH(D7843)=11,"NOV",IF(MONTH(D7843)=12,"DEC",""))))))))))))</f>
        <v>JANV</v>
      </c>
    </row>
    <row r="7844" spans="1:11" x14ac:dyDescent="0.3">
      <c r="A7844" t="s">
        <v>350</v>
      </c>
      <c r="B7844" s="3">
        <v>45306</v>
      </c>
      <c r="C7844" s="4">
        <v>0.625</v>
      </c>
      <c r="D7844" s="3">
        <v>45306</v>
      </c>
      <c r="E7844" s="4">
        <v>0.70833333333333337</v>
      </c>
      <c r="F7844" t="s">
        <v>24</v>
      </c>
      <c r="G7844" s="12" t="s">
        <v>12</v>
      </c>
      <c r="H7844" s="12" t="s">
        <v>34</v>
      </c>
      <c r="I7844" s="12" t="str">
        <f>_xlfn.XLOOKUP(Tableau1[[#This Row],[AGENT]],AGENT,TYPE,"",0)</f>
        <v>ASS</v>
      </c>
      <c r="J7844" s="13">
        <f>Tableau1[[#This Row],[Fin3]]-Tableau1[[#This Row],[Début2]]</f>
        <v>8.333333333333337E-2</v>
      </c>
      <c r="K7844" s="12" t="str">
        <f>IF(MONTH(D7844)=1,"JANV",IF(MONTH(D7844)=2,"FEV",IF(MONTH(D7844)=3,"MARS",IF(MONTH(D7844)=4,"AVR",IF(MONTH(D7844)=5,"MAI",IF(MONTH(D7844)=6,"JUIN",IF(MONTH(D7844)=7,"JUILL",IF(MONTH(D7844)=8,"AOU",IF(MONTH(D7844)=9,"SEPT",IF(MONTH(D7844)=10,"OCT",IF(MONTH(D7844)=11,"NOV",IF(MONTH(D7844)=12,"DEC",""))))))))))))</f>
        <v>JANV</v>
      </c>
    </row>
    <row r="7845" spans="1:11" x14ac:dyDescent="0.3">
      <c r="A7845" t="s">
        <v>350</v>
      </c>
      <c r="B7845" s="3">
        <v>45315</v>
      </c>
      <c r="C7845" s="4">
        <v>0.625</v>
      </c>
      <c r="D7845" s="3">
        <v>45315</v>
      </c>
      <c r="E7845" s="4">
        <v>0.70833333333333337</v>
      </c>
      <c r="F7845" t="s">
        <v>24</v>
      </c>
      <c r="G7845" s="12" t="s">
        <v>12</v>
      </c>
      <c r="H7845" s="12" t="s">
        <v>34</v>
      </c>
      <c r="I7845" s="12" t="str">
        <f>_xlfn.XLOOKUP(Tableau1[[#This Row],[AGENT]],AGENT,TYPE,"",0)</f>
        <v>ASS</v>
      </c>
      <c r="J7845" s="13">
        <f>Tableau1[[#This Row],[Fin3]]-Tableau1[[#This Row],[Début2]]</f>
        <v>8.333333333333337E-2</v>
      </c>
      <c r="K7845" s="12" t="str">
        <f>IF(MONTH(D7845)=1,"JANV",IF(MONTH(D7845)=2,"FEV",IF(MONTH(D7845)=3,"MARS",IF(MONTH(D7845)=4,"AVR",IF(MONTH(D7845)=5,"MAI",IF(MONTH(D7845)=6,"JUIN",IF(MONTH(D7845)=7,"JUILL",IF(MONTH(D7845)=8,"AOU",IF(MONTH(D7845)=9,"SEPT",IF(MONTH(D7845)=10,"OCT",IF(MONTH(D7845)=11,"NOV",IF(MONTH(D7845)=12,"DEC",""))))))))))))</f>
        <v>JANV</v>
      </c>
    </row>
    <row r="7846" spans="1:11" x14ac:dyDescent="0.3">
      <c r="A7846" t="s">
        <v>657</v>
      </c>
      <c r="B7846" s="3">
        <v>45378</v>
      </c>
      <c r="C7846" s="4">
        <v>0.58333333333333337</v>
      </c>
      <c r="D7846" s="3">
        <v>45378</v>
      </c>
      <c r="E7846" s="4">
        <v>0.66666666666666663</v>
      </c>
      <c r="F7846" t="s">
        <v>24</v>
      </c>
      <c r="G7846" s="12" t="s">
        <v>12</v>
      </c>
      <c r="H7846" s="12" t="s">
        <v>34</v>
      </c>
      <c r="I7846" s="12" t="str">
        <f>_xlfn.XLOOKUP(Tableau1[[#This Row],[AGENT]],AGENT,TYPE,"",0)</f>
        <v>ASS</v>
      </c>
      <c r="J7846" s="13">
        <f>Tableau1[[#This Row],[Fin3]]-Tableau1[[#This Row],[Début2]]</f>
        <v>8.3333333333333259E-2</v>
      </c>
      <c r="K7846" s="12" t="str">
        <f>IF(MONTH(D7846)=1,"JANV",IF(MONTH(D7846)=2,"FEV",IF(MONTH(D7846)=3,"MARS",IF(MONTH(D7846)=4,"AVR",IF(MONTH(D7846)=5,"MAI",IF(MONTH(D7846)=6,"JUIN",IF(MONTH(D7846)=7,"JUILL",IF(MONTH(D7846)=8,"AOU",IF(MONTH(D7846)=9,"SEPT",IF(MONTH(D7846)=10,"OCT",IF(MONTH(D7846)=11,"NOV",IF(MONTH(D7846)=12,"DEC",""))))))))))))</f>
        <v>MARS</v>
      </c>
    </row>
    <row r="7847" spans="1:11" x14ac:dyDescent="0.3">
      <c r="A7847" t="s">
        <v>350</v>
      </c>
      <c r="B7847" s="3">
        <v>45358</v>
      </c>
      <c r="C7847" s="4">
        <v>0.41666666666666669</v>
      </c>
      <c r="D7847" s="3">
        <v>45358</v>
      </c>
      <c r="E7847" s="4">
        <v>0.5</v>
      </c>
      <c r="F7847" t="s">
        <v>24</v>
      </c>
      <c r="G7847" s="12" t="s">
        <v>12</v>
      </c>
      <c r="H7847" s="12" t="s">
        <v>34</v>
      </c>
      <c r="I7847" s="12" t="str">
        <f>_xlfn.XLOOKUP(Tableau1[[#This Row],[AGENT]],AGENT,TYPE,"",0)</f>
        <v>ASS</v>
      </c>
      <c r="J7847" s="13">
        <f>Tableau1[[#This Row],[Fin3]]-Tableau1[[#This Row],[Début2]]</f>
        <v>8.3333333333333315E-2</v>
      </c>
      <c r="K7847" s="12" t="str">
        <f>IF(MONTH(D7847)=1,"JANV",IF(MONTH(D7847)=2,"FEV",IF(MONTH(D7847)=3,"MARS",IF(MONTH(D7847)=4,"AVR",IF(MONTH(D7847)=5,"MAI",IF(MONTH(D7847)=6,"JUIN",IF(MONTH(D7847)=7,"JUILL",IF(MONTH(D7847)=8,"AOU",IF(MONTH(D7847)=9,"SEPT",IF(MONTH(D7847)=10,"OCT",IF(MONTH(D7847)=11,"NOV",IF(MONTH(D7847)=12,"DEC",""))))))))))))</f>
        <v>MARS</v>
      </c>
    </row>
    <row r="7848" spans="1:11" x14ac:dyDescent="0.3">
      <c r="A7848" t="s">
        <v>350</v>
      </c>
      <c r="B7848" s="3">
        <v>45363</v>
      </c>
      <c r="C7848" s="4">
        <v>0.54166666666666663</v>
      </c>
      <c r="D7848" s="3">
        <v>45363</v>
      </c>
      <c r="E7848" s="4">
        <v>0.625</v>
      </c>
      <c r="F7848" t="s">
        <v>24</v>
      </c>
      <c r="G7848" s="12" t="s">
        <v>12</v>
      </c>
      <c r="H7848" s="12" t="s">
        <v>34</v>
      </c>
      <c r="I7848" s="12" t="str">
        <f>_xlfn.XLOOKUP(Tableau1[[#This Row],[AGENT]],AGENT,TYPE,"",0)</f>
        <v>ASS</v>
      </c>
      <c r="J7848" s="13">
        <f>Tableau1[[#This Row],[Fin3]]-Tableau1[[#This Row],[Début2]]</f>
        <v>8.333333333333337E-2</v>
      </c>
      <c r="K7848" s="12" t="str">
        <f>IF(MONTH(D7848)=1,"JANV",IF(MONTH(D7848)=2,"FEV",IF(MONTH(D7848)=3,"MARS",IF(MONTH(D7848)=4,"AVR",IF(MONTH(D7848)=5,"MAI",IF(MONTH(D7848)=6,"JUIN",IF(MONTH(D7848)=7,"JUILL",IF(MONTH(D7848)=8,"AOU",IF(MONTH(D7848)=9,"SEPT",IF(MONTH(D7848)=10,"OCT",IF(MONTH(D7848)=11,"NOV",IF(MONTH(D7848)=12,"DEC",""))))))))))))</f>
        <v>MARS</v>
      </c>
    </row>
    <row r="7849" spans="1:11" x14ac:dyDescent="0.3">
      <c r="A7849" t="s">
        <v>350</v>
      </c>
      <c r="B7849" s="3">
        <v>45376</v>
      </c>
      <c r="C7849" s="4">
        <v>0.33333333333333331</v>
      </c>
      <c r="D7849" s="3">
        <v>45376</v>
      </c>
      <c r="E7849" s="4">
        <v>0.41666666666666669</v>
      </c>
      <c r="F7849" t="s">
        <v>24</v>
      </c>
      <c r="G7849" s="12" t="s">
        <v>12</v>
      </c>
      <c r="H7849" s="12" t="s">
        <v>34</v>
      </c>
      <c r="I7849" s="12" t="str">
        <f>_xlfn.XLOOKUP(Tableau1[[#This Row],[AGENT]],AGENT,TYPE,"",0)</f>
        <v>ASS</v>
      </c>
      <c r="J7849" s="13">
        <f>Tableau1[[#This Row],[Fin3]]-Tableau1[[#This Row],[Début2]]</f>
        <v>8.333333333333337E-2</v>
      </c>
      <c r="K7849" s="12" t="str">
        <f>IF(MONTH(D7849)=1,"JANV",IF(MONTH(D7849)=2,"FEV",IF(MONTH(D7849)=3,"MARS",IF(MONTH(D7849)=4,"AVR",IF(MONTH(D7849)=5,"MAI",IF(MONTH(D7849)=6,"JUIN",IF(MONTH(D7849)=7,"JUILL",IF(MONTH(D7849)=8,"AOU",IF(MONTH(D7849)=9,"SEPT",IF(MONTH(D7849)=10,"OCT",IF(MONTH(D7849)=11,"NOV",IF(MONTH(D7849)=12,"DEC",""))))))))))))</f>
        <v>MARS</v>
      </c>
    </row>
    <row r="7850" spans="1:11" x14ac:dyDescent="0.3">
      <c r="A7850" t="s">
        <v>350</v>
      </c>
      <c r="B7850" s="3">
        <v>45377</v>
      </c>
      <c r="C7850" s="4">
        <v>0.625</v>
      </c>
      <c r="D7850" s="3">
        <v>45377</v>
      </c>
      <c r="E7850" s="4">
        <v>0.70833333333333337</v>
      </c>
      <c r="F7850" t="s">
        <v>24</v>
      </c>
      <c r="G7850" s="12" t="s">
        <v>12</v>
      </c>
      <c r="H7850" s="12" t="s">
        <v>34</v>
      </c>
      <c r="I7850" s="12" t="str">
        <f>_xlfn.XLOOKUP(Tableau1[[#This Row],[AGENT]],AGENT,TYPE,"",0)</f>
        <v>ASS</v>
      </c>
      <c r="J7850" s="13">
        <f>Tableau1[[#This Row],[Fin3]]-Tableau1[[#This Row],[Début2]]</f>
        <v>8.333333333333337E-2</v>
      </c>
      <c r="K7850" s="12" t="str">
        <f>IF(MONTH(D7850)=1,"JANV",IF(MONTH(D7850)=2,"FEV",IF(MONTH(D7850)=3,"MARS",IF(MONTH(D7850)=4,"AVR",IF(MONTH(D7850)=5,"MAI",IF(MONTH(D7850)=6,"JUIN",IF(MONTH(D7850)=7,"JUILL",IF(MONTH(D7850)=8,"AOU",IF(MONTH(D7850)=9,"SEPT",IF(MONTH(D7850)=10,"OCT",IF(MONTH(D7850)=11,"NOV",IF(MONTH(D7850)=12,"DEC",""))))))))))))</f>
        <v>MARS</v>
      </c>
    </row>
    <row r="7851" spans="1:11" x14ac:dyDescent="0.3">
      <c r="A7851" t="s">
        <v>350</v>
      </c>
      <c r="B7851" s="3">
        <v>45378</v>
      </c>
      <c r="C7851" s="4">
        <v>0.54166666666666663</v>
      </c>
      <c r="D7851" s="3">
        <v>45378</v>
      </c>
      <c r="E7851" s="4">
        <v>0.58333333333333337</v>
      </c>
      <c r="F7851" t="s">
        <v>24</v>
      </c>
      <c r="G7851" s="12" t="s">
        <v>12</v>
      </c>
      <c r="H7851" s="12" t="s">
        <v>34</v>
      </c>
      <c r="I7851" s="12" t="str">
        <f>_xlfn.XLOOKUP(Tableau1[[#This Row],[AGENT]],AGENT,TYPE,"",0)</f>
        <v>ASS</v>
      </c>
      <c r="J7851" s="13">
        <f>Tableau1[[#This Row],[Fin3]]-Tableau1[[#This Row],[Début2]]</f>
        <v>4.1666666666666741E-2</v>
      </c>
      <c r="K7851" s="12" t="str">
        <f>IF(MONTH(D7851)=1,"JANV",IF(MONTH(D7851)=2,"FEV",IF(MONTH(D7851)=3,"MARS",IF(MONTH(D7851)=4,"AVR",IF(MONTH(D7851)=5,"MAI",IF(MONTH(D7851)=6,"JUIN",IF(MONTH(D7851)=7,"JUILL",IF(MONTH(D7851)=8,"AOU",IF(MONTH(D7851)=9,"SEPT",IF(MONTH(D7851)=10,"OCT",IF(MONTH(D7851)=11,"NOV",IF(MONTH(D7851)=12,"DEC",""))))))))))))</f>
        <v>MARS</v>
      </c>
    </row>
    <row r="7852" spans="1:11" x14ac:dyDescent="0.3">
      <c r="A7852" t="s">
        <v>350</v>
      </c>
      <c r="B7852" s="3">
        <v>45378</v>
      </c>
      <c r="C7852" s="4">
        <v>0.66666666666666663</v>
      </c>
      <c r="D7852" s="3">
        <v>45378</v>
      </c>
      <c r="E7852" s="4">
        <v>0.70833333333333337</v>
      </c>
      <c r="F7852" t="s">
        <v>24</v>
      </c>
      <c r="G7852" s="12" t="s">
        <v>12</v>
      </c>
      <c r="H7852" s="12" t="s">
        <v>34</v>
      </c>
      <c r="I7852" s="12" t="str">
        <f>_xlfn.XLOOKUP(Tableau1[[#This Row],[AGENT]],AGENT,TYPE,"",0)</f>
        <v>ASS</v>
      </c>
      <c r="J7852" s="13">
        <f>Tableau1[[#This Row],[Fin3]]-Tableau1[[#This Row],[Début2]]</f>
        <v>4.1666666666666741E-2</v>
      </c>
      <c r="K7852" s="12" t="str">
        <f>IF(MONTH(D7852)=1,"JANV",IF(MONTH(D7852)=2,"FEV",IF(MONTH(D7852)=3,"MARS",IF(MONTH(D7852)=4,"AVR",IF(MONTH(D7852)=5,"MAI",IF(MONTH(D7852)=6,"JUIN",IF(MONTH(D7852)=7,"JUILL",IF(MONTH(D7852)=8,"AOU",IF(MONTH(D7852)=9,"SEPT",IF(MONTH(D7852)=10,"OCT",IF(MONTH(D7852)=11,"NOV",IF(MONTH(D7852)=12,"DEC",""))))))))))))</f>
        <v>MARS</v>
      </c>
    </row>
    <row r="7853" spans="1:11" x14ac:dyDescent="0.3">
      <c r="A7853" t="s">
        <v>840</v>
      </c>
      <c r="B7853" s="3">
        <v>45372</v>
      </c>
      <c r="C7853" s="4">
        <v>0.41666666666666669</v>
      </c>
      <c r="D7853" s="3">
        <v>45372</v>
      </c>
      <c r="E7853" s="4">
        <v>0.4375</v>
      </c>
      <c r="F7853" t="s">
        <v>24</v>
      </c>
      <c r="G7853" s="12" t="s">
        <v>12</v>
      </c>
      <c r="H7853" s="12" t="s">
        <v>34</v>
      </c>
      <c r="I7853" s="12" t="str">
        <f>_xlfn.XLOOKUP(Tableau1[[#This Row],[AGENT]],AGENT,TYPE,"",0)</f>
        <v>ASS</v>
      </c>
      <c r="J7853" s="13">
        <f>Tableau1[[#This Row],[Fin3]]-Tableau1[[#This Row],[Début2]]</f>
        <v>2.0833333333333315E-2</v>
      </c>
      <c r="K7853" s="12" t="str">
        <f>IF(MONTH(D7853)=1,"JANV",IF(MONTH(D7853)=2,"FEV",IF(MONTH(D7853)=3,"MARS",IF(MONTH(D7853)=4,"AVR",IF(MONTH(D7853)=5,"MAI",IF(MONTH(D7853)=6,"JUIN",IF(MONTH(D7853)=7,"JUILL",IF(MONTH(D7853)=8,"AOU",IF(MONTH(D7853)=9,"SEPT",IF(MONTH(D7853)=10,"OCT",IF(MONTH(D7853)=11,"NOV",IF(MONTH(D7853)=12,"DEC",""))))))))))))</f>
        <v>MARS</v>
      </c>
    </row>
    <row r="7854" spans="1:11" x14ac:dyDescent="0.3">
      <c r="A7854" t="s">
        <v>717</v>
      </c>
      <c r="B7854" s="3">
        <v>45350</v>
      </c>
      <c r="C7854" s="4">
        <v>0.58333333333333337</v>
      </c>
      <c r="D7854" s="3">
        <v>45350</v>
      </c>
      <c r="E7854" s="4">
        <v>0.66666666666666663</v>
      </c>
      <c r="F7854" t="s">
        <v>24</v>
      </c>
      <c r="G7854" s="12" t="s">
        <v>12</v>
      </c>
      <c r="H7854" s="12" t="s">
        <v>34</v>
      </c>
      <c r="I7854" s="12" t="str">
        <f>_xlfn.XLOOKUP(Tableau1[[#This Row],[AGENT]],AGENT,TYPE,"",0)</f>
        <v>ASS</v>
      </c>
      <c r="J7854" s="13">
        <f>Tableau1[[#This Row],[Fin3]]-Tableau1[[#This Row],[Début2]]</f>
        <v>8.3333333333333259E-2</v>
      </c>
      <c r="K7854" s="12" t="str">
        <f>IF(MONTH(D7854)=1,"JANV",IF(MONTH(D7854)=2,"FEV",IF(MONTH(D7854)=3,"MARS",IF(MONTH(D7854)=4,"AVR",IF(MONTH(D7854)=5,"MAI",IF(MONTH(D7854)=6,"JUIN",IF(MONTH(D7854)=7,"JUILL",IF(MONTH(D7854)=8,"AOU",IF(MONTH(D7854)=9,"SEPT",IF(MONTH(D7854)=10,"OCT",IF(MONTH(D7854)=11,"NOV",IF(MONTH(D7854)=12,"DEC",""))))))))))))</f>
        <v>FEV</v>
      </c>
    </row>
    <row r="7855" spans="1:11" x14ac:dyDescent="0.3">
      <c r="A7855" t="s">
        <v>350</v>
      </c>
      <c r="B7855" s="3">
        <v>45328</v>
      </c>
      <c r="C7855" s="4">
        <v>0.54166666666666663</v>
      </c>
      <c r="D7855" s="3">
        <v>45328</v>
      </c>
      <c r="E7855" s="4">
        <v>0.625</v>
      </c>
      <c r="F7855" t="s">
        <v>24</v>
      </c>
      <c r="G7855" s="12" t="s">
        <v>12</v>
      </c>
      <c r="H7855" s="12" t="s">
        <v>34</v>
      </c>
      <c r="I7855" s="12" t="str">
        <f>_xlfn.XLOOKUP(Tableau1[[#This Row],[AGENT]],AGENT,TYPE,"",0)</f>
        <v>ASS</v>
      </c>
      <c r="J7855" s="13">
        <f>Tableau1[[#This Row],[Fin3]]-Tableau1[[#This Row],[Début2]]</f>
        <v>8.333333333333337E-2</v>
      </c>
      <c r="K7855" s="12" t="str">
        <f>IF(MONTH(D7855)=1,"JANV",IF(MONTH(D7855)=2,"FEV",IF(MONTH(D7855)=3,"MARS",IF(MONTH(D7855)=4,"AVR",IF(MONTH(D7855)=5,"MAI",IF(MONTH(D7855)=6,"JUIN",IF(MONTH(D7855)=7,"JUILL",IF(MONTH(D7855)=8,"AOU",IF(MONTH(D7855)=9,"SEPT",IF(MONTH(D7855)=10,"OCT",IF(MONTH(D7855)=11,"NOV",IF(MONTH(D7855)=12,"DEC",""))))))))))))</f>
        <v>FEV</v>
      </c>
    </row>
    <row r="7856" spans="1:11" x14ac:dyDescent="0.3">
      <c r="A7856" t="s">
        <v>350</v>
      </c>
      <c r="B7856" s="3">
        <v>45344</v>
      </c>
      <c r="C7856" s="4">
        <v>0.33333333333333331</v>
      </c>
      <c r="D7856" s="3">
        <v>45344</v>
      </c>
      <c r="E7856" s="4">
        <v>0.41666666666666669</v>
      </c>
      <c r="F7856" t="s">
        <v>24</v>
      </c>
      <c r="G7856" s="12" t="s">
        <v>12</v>
      </c>
      <c r="H7856" s="12" t="s">
        <v>34</v>
      </c>
      <c r="I7856" s="12" t="str">
        <f>_xlfn.XLOOKUP(Tableau1[[#This Row],[AGENT]],AGENT,TYPE,"",0)</f>
        <v>ASS</v>
      </c>
      <c r="J7856" s="13">
        <f>Tableau1[[#This Row],[Fin3]]-Tableau1[[#This Row],[Début2]]</f>
        <v>8.333333333333337E-2</v>
      </c>
      <c r="K7856" s="12" t="str">
        <f>IF(MONTH(D7856)=1,"JANV",IF(MONTH(D7856)=2,"FEV",IF(MONTH(D7856)=3,"MARS",IF(MONTH(D7856)=4,"AVR",IF(MONTH(D7856)=5,"MAI",IF(MONTH(D7856)=6,"JUIN",IF(MONTH(D7856)=7,"JUILL",IF(MONTH(D7856)=8,"AOU",IF(MONTH(D7856)=9,"SEPT",IF(MONTH(D7856)=10,"OCT",IF(MONTH(D7856)=11,"NOV",IF(MONTH(D7856)=12,"DEC",""))))))))))))</f>
        <v>FEV</v>
      </c>
    </row>
    <row r="7857" spans="1:11" x14ac:dyDescent="0.3">
      <c r="A7857" t="s">
        <v>350</v>
      </c>
      <c r="B7857" s="3">
        <v>45349</v>
      </c>
      <c r="C7857" s="4">
        <v>0.33333333333333331</v>
      </c>
      <c r="D7857" s="3">
        <v>45349</v>
      </c>
      <c r="E7857" s="4">
        <v>0.41666666666666669</v>
      </c>
      <c r="F7857" t="s">
        <v>24</v>
      </c>
      <c r="G7857" s="12" t="s">
        <v>12</v>
      </c>
      <c r="H7857" s="12" t="s">
        <v>34</v>
      </c>
      <c r="I7857" s="12" t="str">
        <f>_xlfn.XLOOKUP(Tableau1[[#This Row],[AGENT]],AGENT,TYPE,"",0)</f>
        <v>ASS</v>
      </c>
      <c r="J7857" s="13">
        <f>Tableau1[[#This Row],[Fin3]]-Tableau1[[#This Row],[Début2]]</f>
        <v>8.333333333333337E-2</v>
      </c>
      <c r="K7857" s="12" t="str">
        <f>IF(MONTH(D7857)=1,"JANV",IF(MONTH(D7857)=2,"FEV",IF(MONTH(D7857)=3,"MARS",IF(MONTH(D7857)=4,"AVR",IF(MONTH(D7857)=5,"MAI",IF(MONTH(D7857)=6,"JUIN",IF(MONTH(D7857)=7,"JUILL",IF(MONTH(D7857)=8,"AOU",IF(MONTH(D7857)=9,"SEPT",IF(MONTH(D7857)=10,"OCT",IF(MONTH(D7857)=11,"NOV",IF(MONTH(D7857)=12,"DEC",""))))))))))))</f>
        <v>FEV</v>
      </c>
    </row>
    <row r="7858" spans="1:11" x14ac:dyDescent="0.3">
      <c r="A7858" t="s">
        <v>350</v>
      </c>
      <c r="B7858" s="3">
        <v>45350</v>
      </c>
      <c r="C7858" s="4">
        <v>0.54166666666666663</v>
      </c>
      <c r="D7858" s="3">
        <v>45350</v>
      </c>
      <c r="E7858" s="4">
        <v>0.58333333333333337</v>
      </c>
      <c r="F7858" t="s">
        <v>24</v>
      </c>
      <c r="G7858" s="12" t="s">
        <v>12</v>
      </c>
      <c r="H7858" s="12" t="s">
        <v>34</v>
      </c>
      <c r="I7858" s="12" t="str">
        <f>_xlfn.XLOOKUP(Tableau1[[#This Row],[AGENT]],AGENT,TYPE,"",0)</f>
        <v>ASS</v>
      </c>
      <c r="J7858" s="13">
        <f>Tableau1[[#This Row],[Fin3]]-Tableau1[[#This Row],[Début2]]</f>
        <v>4.1666666666666741E-2</v>
      </c>
      <c r="K7858" s="12" t="str">
        <f>IF(MONTH(D7858)=1,"JANV",IF(MONTH(D7858)=2,"FEV",IF(MONTH(D7858)=3,"MARS",IF(MONTH(D7858)=4,"AVR",IF(MONTH(D7858)=5,"MAI",IF(MONTH(D7858)=6,"JUIN",IF(MONTH(D7858)=7,"JUILL",IF(MONTH(D7858)=8,"AOU",IF(MONTH(D7858)=9,"SEPT",IF(MONTH(D7858)=10,"OCT",IF(MONTH(D7858)=11,"NOV",IF(MONTH(D7858)=12,"DEC",""))))))))))))</f>
        <v>FEV</v>
      </c>
    </row>
    <row r="7859" spans="1:11" x14ac:dyDescent="0.3">
      <c r="A7859" t="s">
        <v>350</v>
      </c>
      <c r="B7859" s="3">
        <v>45350</v>
      </c>
      <c r="C7859" s="4">
        <v>0.66666666666666663</v>
      </c>
      <c r="D7859" s="3">
        <v>45350</v>
      </c>
      <c r="E7859" s="4">
        <v>0.70833333333333337</v>
      </c>
      <c r="F7859" t="s">
        <v>24</v>
      </c>
      <c r="G7859" s="12" t="s">
        <v>12</v>
      </c>
      <c r="H7859" s="12" t="s">
        <v>34</v>
      </c>
      <c r="I7859" s="12" t="str">
        <f>_xlfn.XLOOKUP(Tableau1[[#This Row],[AGENT]],AGENT,TYPE,"",0)</f>
        <v>ASS</v>
      </c>
      <c r="J7859" s="13">
        <f>Tableau1[[#This Row],[Fin3]]-Tableau1[[#This Row],[Début2]]</f>
        <v>4.1666666666666741E-2</v>
      </c>
      <c r="K7859" s="12" t="str">
        <f>IF(MONTH(D7859)=1,"JANV",IF(MONTH(D7859)=2,"FEV",IF(MONTH(D7859)=3,"MARS",IF(MONTH(D7859)=4,"AVR",IF(MONTH(D7859)=5,"MAI",IF(MONTH(D7859)=6,"JUIN",IF(MONTH(D7859)=7,"JUILL",IF(MONTH(D7859)=8,"AOU",IF(MONTH(D7859)=9,"SEPT",IF(MONTH(D7859)=10,"OCT",IF(MONTH(D7859)=11,"NOV",IF(MONTH(D7859)=12,"DEC",""))))))))))))</f>
        <v>FEV</v>
      </c>
    </row>
    <row r="7860" spans="1:11" x14ac:dyDescent="0.3">
      <c r="A7860" t="s">
        <v>1002</v>
      </c>
      <c r="B7860" s="3">
        <v>45393</v>
      </c>
      <c r="C7860" s="4">
        <v>0.33333333333333331</v>
      </c>
      <c r="D7860" s="3">
        <v>45393</v>
      </c>
      <c r="E7860" s="4">
        <v>0.39583333333333331</v>
      </c>
      <c r="F7860" t="s">
        <v>24</v>
      </c>
      <c r="G7860" s="12" t="s">
        <v>12</v>
      </c>
      <c r="H7860" s="12" t="s">
        <v>34</v>
      </c>
      <c r="I7860" s="12" t="str">
        <f>_xlfn.XLOOKUP(Tableau1[[#This Row],[AGENT]],AGENT,TYPE,"",0)</f>
        <v>ASS</v>
      </c>
      <c r="J7860" s="13">
        <f>Tableau1[[#This Row],[Fin3]]-Tableau1[[#This Row],[Début2]]</f>
        <v>6.25E-2</v>
      </c>
      <c r="K7860" s="12" t="str">
        <f>IF(MONTH(D7860)=1,"JANV",IF(MONTH(D7860)=2,"FEV",IF(MONTH(D7860)=3,"MARS",IF(MONTH(D7860)=4,"AVR",IF(MONTH(D7860)=5,"MAI",IF(MONTH(D7860)=6,"JUIN",IF(MONTH(D7860)=7,"JUILL",IF(MONTH(D7860)=8,"AOU",IF(MONTH(D7860)=9,"SEPT",IF(MONTH(D7860)=10,"OCT",IF(MONTH(D7860)=11,"NOV",IF(MONTH(D7860)=12,"DEC",""))))))))))))</f>
        <v>AVR</v>
      </c>
    </row>
    <row r="7861" spans="1:11" x14ac:dyDescent="0.3">
      <c r="A7861" t="s">
        <v>350</v>
      </c>
      <c r="B7861" s="3">
        <v>45386</v>
      </c>
      <c r="C7861" s="4">
        <v>0.625</v>
      </c>
      <c r="D7861" s="3">
        <v>45386</v>
      </c>
      <c r="E7861" s="4">
        <v>0.70833333333333337</v>
      </c>
      <c r="F7861" t="s">
        <v>24</v>
      </c>
      <c r="G7861" s="12" t="s">
        <v>12</v>
      </c>
      <c r="H7861" s="12" t="s">
        <v>34</v>
      </c>
      <c r="I7861" s="12" t="str">
        <f>_xlfn.XLOOKUP(Tableau1[[#This Row],[AGENT]],AGENT,TYPE,"",0)</f>
        <v>ASS</v>
      </c>
      <c r="J7861" s="13">
        <f>Tableau1[[#This Row],[Fin3]]-Tableau1[[#This Row],[Début2]]</f>
        <v>8.333333333333337E-2</v>
      </c>
      <c r="K7861" s="12" t="str">
        <f>IF(MONTH(D7861)=1,"JANV",IF(MONTH(D7861)=2,"FEV",IF(MONTH(D7861)=3,"MARS",IF(MONTH(D7861)=4,"AVR",IF(MONTH(D7861)=5,"MAI",IF(MONTH(D7861)=6,"JUIN",IF(MONTH(D7861)=7,"JUILL",IF(MONTH(D7861)=8,"AOU",IF(MONTH(D7861)=9,"SEPT",IF(MONTH(D7861)=10,"OCT",IF(MONTH(D7861)=11,"NOV",IF(MONTH(D7861)=12,"DEC",""))))))))))))</f>
        <v>AVR</v>
      </c>
    </row>
    <row r="7862" spans="1:11" x14ac:dyDescent="0.3">
      <c r="A7862" t="s">
        <v>350</v>
      </c>
      <c r="B7862" s="3">
        <v>45394</v>
      </c>
      <c r="C7862" s="4">
        <v>0.33333333333333331</v>
      </c>
      <c r="D7862" s="3">
        <v>45394</v>
      </c>
      <c r="E7862" s="4">
        <v>0.45833333333333331</v>
      </c>
      <c r="F7862" t="s">
        <v>24</v>
      </c>
      <c r="G7862" s="12" t="s">
        <v>12</v>
      </c>
      <c r="H7862" s="12" t="s">
        <v>34</v>
      </c>
      <c r="I7862" s="12" t="str">
        <f>_xlfn.XLOOKUP(Tableau1[[#This Row],[AGENT]],AGENT,TYPE,"",0)</f>
        <v>ASS</v>
      </c>
      <c r="J7862" s="13">
        <f>Tableau1[[#This Row],[Fin3]]-Tableau1[[#This Row],[Début2]]</f>
        <v>0.125</v>
      </c>
      <c r="K7862" s="12" t="str">
        <f>IF(MONTH(D7862)=1,"JANV",IF(MONTH(D7862)=2,"FEV",IF(MONTH(D7862)=3,"MARS",IF(MONTH(D7862)=4,"AVR",IF(MONTH(D7862)=5,"MAI",IF(MONTH(D7862)=6,"JUIN",IF(MONTH(D7862)=7,"JUILL",IF(MONTH(D7862)=8,"AOU",IF(MONTH(D7862)=9,"SEPT",IF(MONTH(D7862)=10,"OCT",IF(MONTH(D7862)=11,"NOV",IF(MONTH(D7862)=12,"DEC",""))))))))))))</f>
        <v>AVR</v>
      </c>
    </row>
    <row r="7863" spans="1:11" x14ac:dyDescent="0.3">
      <c r="A7863" t="s">
        <v>350</v>
      </c>
      <c r="B7863" s="3">
        <v>45397</v>
      </c>
      <c r="C7863" s="4">
        <v>0.54166666666666663</v>
      </c>
      <c r="D7863" s="3">
        <v>45397</v>
      </c>
      <c r="E7863" s="4">
        <v>0.625</v>
      </c>
      <c r="F7863" t="s">
        <v>24</v>
      </c>
      <c r="G7863" s="12" t="s">
        <v>12</v>
      </c>
      <c r="H7863" s="12" t="s">
        <v>34</v>
      </c>
      <c r="I7863" s="12" t="str">
        <f>_xlfn.XLOOKUP(Tableau1[[#This Row],[AGENT]],AGENT,TYPE,"",0)</f>
        <v>ASS</v>
      </c>
      <c r="J7863" s="13">
        <f>Tableau1[[#This Row],[Fin3]]-Tableau1[[#This Row],[Début2]]</f>
        <v>8.333333333333337E-2</v>
      </c>
      <c r="K7863" s="12" t="str">
        <f>IF(MONTH(D7863)=1,"JANV",IF(MONTH(D7863)=2,"FEV",IF(MONTH(D7863)=3,"MARS",IF(MONTH(D7863)=4,"AVR",IF(MONTH(D7863)=5,"MAI",IF(MONTH(D7863)=6,"JUIN",IF(MONTH(D7863)=7,"JUILL",IF(MONTH(D7863)=8,"AOU",IF(MONTH(D7863)=9,"SEPT",IF(MONTH(D7863)=10,"OCT",IF(MONTH(D7863)=11,"NOV",IF(MONTH(D7863)=12,"DEC",""))))))))))))</f>
        <v>AVR</v>
      </c>
    </row>
    <row r="7864" spans="1:11" x14ac:dyDescent="0.3">
      <c r="A7864" t="s">
        <v>350</v>
      </c>
      <c r="B7864" s="3">
        <v>45399</v>
      </c>
      <c r="C7864" s="4">
        <v>0.625</v>
      </c>
      <c r="D7864" s="3">
        <v>45399</v>
      </c>
      <c r="E7864" s="4">
        <v>0.70833333333333337</v>
      </c>
      <c r="F7864" t="s">
        <v>24</v>
      </c>
      <c r="G7864" s="12" t="s">
        <v>12</v>
      </c>
      <c r="H7864" s="12" t="s">
        <v>34</v>
      </c>
      <c r="I7864" s="12" t="str">
        <f>_xlfn.XLOOKUP(Tableau1[[#This Row],[AGENT]],AGENT,TYPE,"",0)</f>
        <v>ASS</v>
      </c>
      <c r="J7864" s="13">
        <f>Tableau1[[#This Row],[Fin3]]-Tableau1[[#This Row],[Début2]]</f>
        <v>8.333333333333337E-2</v>
      </c>
      <c r="K7864" s="12" t="str">
        <f>IF(MONTH(D7864)=1,"JANV",IF(MONTH(D7864)=2,"FEV",IF(MONTH(D7864)=3,"MARS",IF(MONTH(D7864)=4,"AVR",IF(MONTH(D7864)=5,"MAI",IF(MONTH(D7864)=6,"JUIN",IF(MONTH(D7864)=7,"JUILL",IF(MONTH(D7864)=8,"AOU",IF(MONTH(D7864)=9,"SEPT",IF(MONTH(D7864)=10,"OCT",IF(MONTH(D7864)=11,"NOV",IF(MONTH(D7864)=12,"DEC",""))))))))))))</f>
        <v>AVR</v>
      </c>
    </row>
    <row r="7865" spans="1:11" x14ac:dyDescent="0.3">
      <c r="A7865" t="s">
        <v>350</v>
      </c>
      <c r="B7865" s="3">
        <v>45405</v>
      </c>
      <c r="C7865" s="4">
        <v>0.41666666666666669</v>
      </c>
      <c r="D7865" s="3">
        <v>45405</v>
      </c>
      <c r="E7865" s="4">
        <v>0.5</v>
      </c>
      <c r="F7865" t="s">
        <v>24</v>
      </c>
      <c r="G7865" s="12" t="s">
        <v>12</v>
      </c>
      <c r="H7865" s="12" t="s">
        <v>34</v>
      </c>
      <c r="I7865" s="12" t="str">
        <f>_xlfn.XLOOKUP(Tableau1[[#This Row],[AGENT]],AGENT,TYPE,"",0)</f>
        <v>ASS</v>
      </c>
      <c r="J7865" s="13">
        <f>Tableau1[[#This Row],[Fin3]]-Tableau1[[#This Row],[Début2]]</f>
        <v>8.3333333333333315E-2</v>
      </c>
      <c r="K7865" s="12" t="str">
        <f>IF(MONTH(D7865)=1,"JANV",IF(MONTH(D7865)=2,"FEV",IF(MONTH(D7865)=3,"MARS",IF(MONTH(D7865)=4,"AVR",IF(MONTH(D7865)=5,"MAI",IF(MONTH(D7865)=6,"JUIN",IF(MONTH(D7865)=7,"JUILL",IF(MONTH(D7865)=8,"AOU",IF(MONTH(D7865)=9,"SEPT",IF(MONTH(D7865)=10,"OCT",IF(MONTH(D7865)=11,"NOV",IF(MONTH(D7865)=12,"DEC",""))))))))))))</f>
        <v>AVR</v>
      </c>
    </row>
    <row r="7866" spans="1:11" x14ac:dyDescent="0.3">
      <c r="A7866" t="s">
        <v>350</v>
      </c>
      <c r="B7866" s="3">
        <v>45412</v>
      </c>
      <c r="C7866" s="4">
        <v>0.54166666666666663</v>
      </c>
      <c r="D7866" s="3">
        <v>45412</v>
      </c>
      <c r="E7866" s="4">
        <v>0.625</v>
      </c>
      <c r="F7866" t="s">
        <v>24</v>
      </c>
      <c r="G7866" s="12" t="s">
        <v>12</v>
      </c>
      <c r="H7866" s="12" t="s">
        <v>34</v>
      </c>
      <c r="I7866" s="12" t="str">
        <f>_xlfn.XLOOKUP(Tableau1[[#This Row],[AGENT]],AGENT,TYPE,"",0)</f>
        <v>ASS</v>
      </c>
      <c r="J7866" s="13">
        <f>Tableau1[[#This Row],[Fin3]]-Tableau1[[#This Row],[Début2]]</f>
        <v>8.333333333333337E-2</v>
      </c>
      <c r="K7866" s="12" t="str">
        <f>IF(MONTH(D7866)=1,"JANV",IF(MONTH(D7866)=2,"FEV",IF(MONTH(D7866)=3,"MARS",IF(MONTH(D7866)=4,"AVR",IF(MONTH(D7866)=5,"MAI",IF(MONTH(D7866)=6,"JUIN",IF(MONTH(D7866)=7,"JUILL",IF(MONTH(D7866)=8,"AOU",IF(MONTH(D7866)=9,"SEPT",IF(MONTH(D7866)=10,"OCT",IF(MONTH(D7866)=11,"NOV",IF(MONTH(D7866)=12,"DEC",""))))))))))))</f>
        <v>AVR</v>
      </c>
    </row>
    <row r="7867" spans="1:11" x14ac:dyDescent="0.3">
      <c r="A7867" t="s">
        <v>2236</v>
      </c>
      <c r="B7867" s="3">
        <v>45439</v>
      </c>
      <c r="C7867" s="4">
        <v>0.33333333333333331</v>
      </c>
      <c r="D7867" s="3">
        <v>45439</v>
      </c>
      <c r="E7867" s="4">
        <v>0.70833333333333337</v>
      </c>
      <c r="F7867" t="s">
        <v>24</v>
      </c>
      <c r="G7867" s="12" t="s">
        <v>12</v>
      </c>
      <c r="H7867" s="12" t="s">
        <v>34</v>
      </c>
      <c r="I7867" s="12" t="str">
        <f>_xlfn.XLOOKUP(Tableau1[[#This Row],[AGENT]],AGENT,TYPE,"",0)</f>
        <v>ASS</v>
      </c>
      <c r="J7867" s="13">
        <f>Tableau1[[#This Row],[Fin3]]-Tableau1[[#This Row],[Début2]]</f>
        <v>0.37500000000000006</v>
      </c>
      <c r="K7867" s="12" t="str">
        <f>IF(MONTH(D7867)=1,"JANV",IF(MONTH(D7867)=2,"FEV",IF(MONTH(D7867)=3,"MARS",IF(MONTH(D7867)=4,"AVR",IF(MONTH(D7867)=5,"MAI",IF(MONTH(D7867)=6,"JUIN",IF(MONTH(D7867)=7,"JUILL",IF(MONTH(D7867)=8,"AOU",IF(MONTH(D7867)=9,"SEPT",IF(MONTH(D7867)=10,"OCT",IF(MONTH(D7867)=11,"NOV",IF(MONTH(D7867)=12,"DEC",""))))))))))))</f>
        <v>MAI</v>
      </c>
    </row>
    <row r="7868" spans="1:11" x14ac:dyDescent="0.3">
      <c r="A7868" t="s">
        <v>350</v>
      </c>
      <c r="B7868" s="3">
        <v>45441</v>
      </c>
      <c r="C7868" s="4">
        <v>0.33333333333333331</v>
      </c>
      <c r="D7868" s="3">
        <v>45441</v>
      </c>
      <c r="E7868" s="4">
        <v>0.41666666666666669</v>
      </c>
      <c r="F7868" t="s">
        <v>24</v>
      </c>
      <c r="G7868" s="12" t="s">
        <v>12</v>
      </c>
      <c r="H7868" s="12" t="s">
        <v>34</v>
      </c>
      <c r="I7868" s="12" t="str">
        <f>_xlfn.XLOOKUP(Tableau1[[#This Row],[AGENT]],AGENT,TYPE,"",0)</f>
        <v>ASS</v>
      </c>
      <c r="J7868" s="13">
        <f>Tableau1[[#This Row],[Fin3]]-Tableau1[[#This Row],[Début2]]</f>
        <v>8.333333333333337E-2</v>
      </c>
      <c r="K7868" s="12" t="str">
        <f>IF(MONTH(D7868)=1,"JANV",IF(MONTH(D7868)=2,"FEV",IF(MONTH(D7868)=3,"MARS",IF(MONTH(D7868)=4,"AVR",IF(MONTH(D7868)=5,"MAI",IF(MONTH(D7868)=6,"JUIN",IF(MONTH(D7868)=7,"JUILL",IF(MONTH(D7868)=8,"AOU",IF(MONTH(D7868)=9,"SEPT",IF(MONTH(D7868)=10,"OCT",IF(MONTH(D7868)=11,"NOV",IF(MONTH(D7868)=12,"DEC",""))))))))))))</f>
        <v>MAI</v>
      </c>
    </row>
    <row r="7869" spans="1:11" x14ac:dyDescent="0.3">
      <c r="A7869" t="s">
        <v>350</v>
      </c>
      <c r="B7869" s="3">
        <v>45442</v>
      </c>
      <c r="C7869" s="4">
        <v>0.625</v>
      </c>
      <c r="D7869" s="3">
        <v>45442</v>
      </c>
      <c r="E7869" s="4">
        <v>0.70833333333333337</v>
      </c>
      <c r="F7869" t="s">
        <v>24</v>
      </c>
      <c r="G7869" s="12" t="s">
        <v>12</v>
      </c>
      <c r="H7869" s="12" t="s">
        <v>34</v>
      </c>
      <c r="I7869" s="12" t="str">
        <f>_xlfn.XLOOKUP(Tableau1[[#This Row],[AGENT]],AGENT,TYPE,"",0)</f>
        <v>ASS</v>
      </c>
      <c r="J7869" s="13">
        <f>Tableau1[[#This Row],[Fin3]]-Tableau1[[#This Row],[Début2]]</f>
        <v>8.333333333333337E-2</v>
      </c>
      <c r="K7869" s="12" t="str">
        <f>IF(MONTH(D7869)=1,"JANV",IF(MONTH(D7869)=2,"FEV",IF(MONTH(D7869)=3,"MARS",IF(MONTH(D7869)=4,"AVR",IF(MONTH(D7869)=5,"MAI",IF(MONTH(D7869)=6,"JUIN",IF(MONTH(D7869)=7,"JUILL",IF(MONTH(D7869)=8,"AOU",IF(MONTH(D7869)=9,"SEPT",IF(MONTH(D7869)=10,"OCT",IF(MONTH(D7869)=11,"NOV",IF(MONTH(D7869)=12,"DEC",""))))))))))))</f>
        <v>MAI</v>
      </c>
    </row>
    <row r="7870" spans="1:11" x14ac:dyDescent="0.3">
      <c r="A7870" t="s">
        <v>2237</v>
      </c>
      <c r="B7870" s="3">
        <v>45453</v>
      </c>
      <c r="C7870" s="4">
        <v>0.33333333333333331</v>
      </c>
      <c r="D7870" s="3">
        <v>45453</v>
      </c>
      <c r="E7870" s="4">
        <v>0.70833333333333337</v>
      </c>
      <c r="F7870" t="s">
        <v>24</v>
      </c>
      <c r="G7870" s="12" t="s">
        <v>12</v>
      </c>
      <c r="H7870" s="12" t="s">
        <v>34</v>
      </c>
      <c r="I7870" s="12" t="str">
        <f>_xlfn.XLOOKUP(Tableau1[[#This Row],[AGENT]],AGENT,TYPE,"",0)</f>
        <v>ASS</v>
      </c>
      <c r="J7870" s="13">
        <f>Tableau1[[#This Row],[Fin3]]-Tableau1[[#This Row],[Début2]]</f>
        <v>0.37500000000000006</v>
      </c>
      <c r="K7870" s="12" t="str">
        <f>IF(MONTH(D7870)=1,"JANV",IF(MONTH(D7870)=2,"FEV",IF(MONTH(D7870)=3,"MARS",IF(MONTH(D7870)=4,"AVR",IF(MONTH(D7870)=5,"MAI",IF(MONTH(D7870)=6,"JUIN",IF(MONTH(D7870)=7,"JUILL",IF(MONTH(D7870)=8,"AOU",IF(MONTH(D7870)=9,"SEPT",IF(MONTH(D7870)=10,"OCT",IF(MONTH(D7870)=11,"NOV",IF(MONTH(D7870)=12,"DEC",""))))))))))))</f>
        <v>JUIN</v>
      </c>
    </row>
    <row r="7871" spans="1:11" x14ac:dyDescent="0.3">
      <c r="A7871" t="s">
        <v>2238</v>
      </c>
      <c r="B7871" s="3">
        <v>45468</v>
      </c>
      <c r="C7871" s="4">
        <v>0.375</v>
      </c>
      <c r="D7871" s="3">
        <v>45468</v>
      </c>
      <c r="E7871" s="4">
        <v>0.70833333333333337</v>
      </c>
      <c r="F7871" t="s">
        <v>24</v>
      </c>
      <c r="G7871" s="12" t="s">
        <v>12</v>
      </c>
      <c r="H7871" s="12" t="s">
        <v>34</v>
      </c>
      <c r="I7871" s="12" t="str">
        <f>_xlfn.XLOOKUP(Tableau1[[#This Row],[AGENT]],AGENT,TYPE,"",0)</f>
        <v>ASS</v>
      </c>
      <c r="J7871" s="13">
        <f>Tableau1[[#This Row],[Fin3]]-Tableau1[[#This Row],[Début2]]</f>
        <v>0.33333333333333337</v>
      </c>
      <c r="K7871" s="12" t="str">
        <f>IF(MONTH(D7871)=1,"JANV",IF(MONTH(D7871)=2,"FEV",IF(MONTH(D7871)=3,"MARS",IF(MONTH(D7871)=4,"AVR",IF(MONTH(D7871)=5,"MAI",IF(MONTH(D7871)=6,"JUIN",IF(MONTH(D7871)=7,"JUILL",IF(MONTH(D7871)=8,"AOU",IF(MONTH(D7871)=9,"SEPT",IF(MONTH(D7871)=10,"OCT",IF(MONTH(D7871)=11,"NOV",IF(MONTH(D7871)=12,"DEC",""))))))))))))</f>
        <v>JUIN</v>
      </c>
    </row>
    <row r="7872" spans="1:11" x14ac:dyDescent="0.3">
      <c r="A7872" t="s">
        <v>2239</v>
      </c>
      <c r="B7872" s="3">
        <v>45467</v>
      </c>
      <c r="C7872" s="4">
        <v>0.375</v>
      </c>
      <c r="D7872" s="3">
        <v>45467</v>
      </c>
      <c r="E7872" s="4">
        <v>0.70833333333333337</v>
      </c>
      <c r="F7872" t="s">
        <v>24</v>
      </c>
      <c r="G7872" s="12" t="s">
        <v>12</v>
      </c>
      <c r="H7872" s="12" t="s">
        <v>34</v>
      </c>
      <c r="I7872" s="12" t="str">
        <f>_xlfn.XLOOKUP(Tableau1[[#This Row],[AGENT]],AGENT,TYPE,"",0)</f>
        <v>ASS</v>
      </c>
      <c r="J7872" s="13">
        <f>Tableau1[[#This Row],[Fin3]]-Tableau1[[#This Row],[Début2]]</f>
        <v>0.33333333333333337</v>
      </c>
      <c r="K7872" s="12" t="str">
        <f>IF(MONTH(D7872)=1,"JANV",IF(MONTH(D7872)=2,"FEV",IF(MONTH(D7872)=3,"MARS",IF(MONTH(D7872)=4,"AVR",IF(MONTH(D7872)=5,"MAI",IF(MONTH(D7872)=6,"JUIN",IF(MONTH(D7872)=7,"JUILL",IF(MONTH(D7872)=8,"AOU",IF(MONTH(D7872)=9,"SEPT",IF(MONTH(D7872)=10,"OCT",IF(MONTH(D7872)=11,"NOV",IF(MONTH(D7872)=12,"DEC",""))))))))))))</f>
        <v>JUIN</v>
      </c>
    </row>
    <row r="7873" spans="1:11" x14ac:dyDescent="0.3">
      <c r="A7873" t="s">
        <v>2240</v>
      </c>
      <c r="B7873" s="3">
        <v>45469</v>
      </c>
      <c r="C7873" s="4">
        <v>0.375</v>
      </c>
      <c r="D7873" s="3">
        <v>45469</v>
      </c>
      <c r="E7873" s="4">
        <v>0.70833333333333337</v>
      </c>
      <c r="F7873" t="s">
        <v>24</v>
      </c>
      <c r="G7873" s="12" t="s">
        <v>12</v>
      </c>
      <c r="H7873" s="12" t="s">
        <v>34</v>
      </c>
      <c r="I7873" s="12" t="str">
        <f>_xlfn.XLOOKUP(Tableau1[[#This Row],[AGENT]],AGENT,TYPE,"",0)</f>
        <v>ASS</v>
      </c>
      <c r="J7873" s="13">
        <f>Tableau1[[#This Row],[Fin3]]-Tableau1[[#This Row],[Début2]]</f>
        <v>0.33333333333333337</v>
      </c>
      <c r="K7873" s="12" t="str">
        <f>IF(MONTH(D7873)=1,"JANV",IF(MONTH(D7873)=2,"FEV",IF(MONTH(D7873)=3,"MARS",IF(MONTH(D7873)=4,"AVR",IF(MONTH(D7873)=5,"MAI",IF(MONTH(D7873)=6,"JUIN",IF(MONTH(D7873)=7,"JUILL",IF(MONTH(D7873)=8,"AOU",IF(MONTH(D7873)=9,"SEPT",IF(MONTH(D7873)=10,"OCT",IF(MONTH(D7873)=11,"NOV",IF(MONTH(D7873)=12,"DEC",""))))))))))))</f>
        <v>JUIN</v>
      </c>
    </row>
    <row r="7874" spans="1:11" x14ac:dyDescent="0.3">
      <c r="A7874" t="s">
        <v>2241</v>
      </c>
      <c r="B7874" s="3">
        <v>45470</v>
      </c>
      <c r="C7874" s="4">
        <v>0.375</v>
      </c>
      <c r="D7874" s="3">
        <v>45470</v>
      </c>
      <c r="E7874" s="4">
        <v>0.70833333333333337</v>
      </c>
      <c r="F7874" t="s">
        <v>24</v>
      </c>
      <c r="G7874" s="12" t="s">
        <v>12</v>
      </c>
      <c r="H7874" s="12" t="s">
        <v>34</v>
      </c>
      <c r="I7874" s="12" t="str">
        <f>_xlfn.XLOOKUP(Tableau1[[#This Row],[AGENT]],AGENT,TYPE,"",0)</f>
        <v>ASS</v>
      </c>
      <c r="J7874" s="13">
        <f>Tableau1[[#This Row],[Fin3]]-Tableau1[[#This Row],[Début2]]</f>
        <v>0.33333333333333337</v>
      </c>
      <c r="K7874" s="12" t="str">
        <f>IF(MONTH(D7874)=1,"JANV",IF(MONTH(D7874)=2,"FEV",IF(MONTH(D7874)=3,"MARS",IF(MONTH(D7874)=4,"AVR",IF(MONTH(D7874)=5,"MAI",IF(MONTH(D7874)=6,"JUIN",IF(MONTH(D7874)=7,"JUILL",IF(MONTH(D7874)=8,"AOU",IF(MONTH(D7874)=9,"SEPT",IF(MONTH(D7874)=10,"OCT",IF(MONTH(D7874)=11,"NOV",IF(MONTH(D7874)=12,"DEC",""))))))))))))</f>
        <v>JUIN</v>
      </c>
    </row>
    <row r="7875" spans="1:11" x14ac:dyDescent="0.3">
      <c r="A7875" t="s">
        <v>2236</v>
      </c>
      <c r="B7875" s="3">
        <v>45460</v>
      </c>
      <c r="C7875" s="4">
        <v>0.54166666666666663</v>
      </c>
      <c r="D7875" s="3">
        <v>45460</v>
      </c>
      <c r="E7875" s="4">
        <v>0.70833333333333337</v>
      </c>
      <c r="F7875" t="s">
        <v>24</v>
      </c>
      <c r="G7875" s="12" t="s">
        <v>12</v>
      </c>
      <c r="H7875" s="12" t="s">
        <v>34</v>
      </c>
      <c r="I7875" s="12" t="str">
        <f>_xlfn.XLOOKUP(Tableau1[[#This Row],[AGENT]],AGENT,TYPE,"",0)</f>
        <v>ASS</v>
      </c>
      <c r="J7875" s="13">
        <f>Tableau1[[#This Row],[Fin3]]-Tableau1[[#This Row],[Début2]]</f>
        <v>0.16666666666666674</v>
      </c>
      <c r="K7875" s="12" t="str">
        <f>IF(MONTH(D7875)=1,"JANV",IF(MONTH(D7875)=2,"FEV",IF(MONTH(D7875)=3,"MARS",IF(MONTH(D7875)=4,"AVR",IF(MONTH(D7875)=5,"MAI",IF(MONTH(D7875)=6,"JUIN",IF(MONTH(D7875)=7,"JUILL",IF(MONTH(D7875)=8,"AOU",IF(MONTH(D7875)=9,"SEPT",IF(MONTH(D7875)=10,"OCT",IF(MONTH(D7875)=11,"NOV",IF(MONTH(D7875)=12,"DEC",""))))))))))))</f>
        <v>JUIN</v>
      </c>
    </row>
    <row r="7876" spans="1:11" x14ac:dyDescent="0.3">
      <c r="A7876" t="s">
        <v>2236</v>
      </c>
      <c r="B7876" s="3">
        <v>45446</v>
      </c>
      <c r="C7876" s="4">
        <v>0.33333333333333331</v>
      </c>
      <c r="D7876" s="3">
        <v>45446</v>
      </c>
      <c r="E7876" s="4">
        <v>0.70833333333333337</v>
      </c>
      <c r="F7876" t="s">
        <v>24</v>
      </c>
      <c r="G7876" s="12" t="s">
        <v>12</v>
      </c>
      <c r="H7876" s="12" t="s">
        <v>34</v>
      </c>
      <c r="I7876" s="12" t="str">
        <f>_xlfn.XLOOKUP(Tableau1[[#This Row],[AGENT]],AGENT,TYPE,"",0)</f>
        <v>ASS</v>
      </c>
      <c r="J7876" s="13">
        <f>Tableau1[[#This Row],[Fin3]]-Tableau1[[#This Row],[Début2]]</f>
        <v>0.37500000000000006</v>
      </c>
      <c r="K7876" s="12" t="str">
        <f>IF(MONTH(D7876)=1,"JANV",IF(MONTH(D7876)=2,"FEV",IF(MONTH(D7876)=3,"MARS",IF(MONTH(D7876)=4,"AVR",IF(MONTH(D7876)=5,"MAI",IF(MONTH(D7876)=6,"JUIN",IF(MONTH(D7876)=7,"JUILL",IF(MONTH(D7876)=8,"AOU",IF(MONTH(D7876)=9,"SEPT",IF(MONTH(D7876)=10,"OCT",IF(MONTH(D7876)=11,"NOV",IF(MONTH(D7876)=12,"DEC",""))))))))))))</f>
        <v>JUIN</v>
      </c>
    </row>
    <row r="7877" spans="1:11" x14ac:dyDescent="0.3">
      <c r="A7877" t="s">
        <v>2236</v>
      </c>
      <c r="B7877" s="3">
        <v>45448</v>
      </c>
      <c r="C7877" s="4">
        <v>0.33333333333333331</v>
      </c>
      <c r="D7877" s="3">
        <v>45448</v>
      </c>
      <c r="E7877" s="4">
        <v>0.70833333333333337</v>
      </c>
      <c r="F7877" t="s">
        <v>24</v>
      </c>
      <c r="G7877" s="12" t="s">
        <v>12</v>
      </c>
      <c r="H7877" s="12" t="s">
        <v>34</v>
      </c>
      <c r="I7877" s="12" t="str">
        <f>_xlfn.XLOOKUP(Tableau1[[#This Row],[AGENT]],AGENT,TYPE,"",0)</f>
        <v>ASS</v>
      </c>
      <c r="J7877" s="13">
        <f>Tableau1[[#This Row],[Fin3]]-Tableau1[[#This Row],[Début2]]</f>
        <v>0.37500000000000006</v>
      </c>
      <c r="K7877" s="12" t="str">
        <f>IF(MONTH(D7877)=1,"JANV",IF(MONTH(D7877)=2,"FEV",IF(MONTH(D7877)=3,"MARS",IF(MONTH(D7877)=4,"AVR",IF(MONTH(D7877)=5,"MAI",IF(MONTH(D7877)=6,"JUIN",IF(MONTH(D7877)=7,"JUILL",IF(MONTH(D7877)=8,"AOU",IF(MONTH(D7877)=9,"SEPT",IF(MONTH(D7877)=10,"OCT",IF(MONTH(D7877)=11,"NOV",IF(MONTH(D7877)=12,"DEC",""))))))))))))</f>
        <v>JUIN</v>
      </c>
    </row>
    <row r="7878" spans="1:11" x14ac:dyDescent="0.3">
      <c r="A7878" t="s">
        <v>350</v>
      </c>
      <c r="B7878" s="3">
        <v>45454</v>
      </c>
      <c r="C7878" s="4">
        <v>0.54166666666666663</v>
      </c>
      <c r="D7878" s="3">
        <v>45454</v>
      </c>
      <c r="E7878" s="4">
        <v>0.625</v>
      </c>
      <c r="F7878" t="s">
        <v>24</v>
      </c>
      <c r="G7878" s="12" t="s">
        <v>12</v>
      </c>
      <c r="H7878" s="12" t="s">
        <v>34</v>
      </c>
      <c r="I7878" s="12" t="str">
        <f>_xlfn.XLOOKUP(Tableau1[[#This Row],[AGENT]],AGENT,TYPE,"",0)</f>
        <v>ASS</v>
      </c>
      <c r="J7878" s="13">
        <f>Tableau1[[#This Row],[Fin3]]-Tableau1[[#This Row],[Début2]]</f>
        <v>8.333333333333337E-2</v>
      </c>
      <c r="K7878" s="12" t="str">
        <f>IF(MONTH(D7878)=1,"JANV",IF(MONTH(D7878)=2,"FEV",IF(MONTH(D7878)=3,"MARS",IF(MONTH(D7878)=4,"AVR",IF(MONTH(D7878)=5,"MAI",IF(MONTH(D7878)=6,"JUIN",IF(MONTH(D7878)=7,"JUILL",IF(MONTH(D7878)=8,"AOU",IF(MONTH(D7878)=9,"SEPT",IF(MONTH(D7878)=10,"OCT",IF(MONTH(D7878)=11,"NOV",IF(MONTH(D7878)=12,"DEC",""))))))))))))</f>
        <v>JUIN</v>
      </c>
    </row>
    <row r="7879" spans="1:11" x14ac:dyDescent="0.3">
      <c r="A7879" t="s">
        <v>350</v>
      </c>
      <c r="B7879" s="3">
        <v>45455</v>
      </c>
      <c r="C7879" s="4">
        <v>0.33333333333333331</v>
      </c>
      <c r="D7879" s="3">
        <v>45455</v>
      </c>
      <c r="E7879" s="4">
        <v>0.41666666666666669</v>
      </c>
      <c r="F7879" t="s">
        <v>24</v>
      </c>
      <c r="G7879" s="12" t="s">
        <v>12</v>
      </c>
      <c r="H7879" s="12" t="s">
        <v>34</v>
      </c>
      <c r="I7879" s="12" t="str">
        <f>_xlfn.XLOOKUP(Tableau1[[#This Row],[AGENT]],AGENT,TYPE,"",0)</f>
        <v>ASS</v>
      </c>
      <c r="J7879" s="13">
        <f>Tableau1[[#This Row],[Fin3]]-Tableau1[[#This Row],[Début2]]</f>
        <v>8.333333333333337E-2</v>
      </c>
      <c r="K7879" s="12" t="str">
        <f>IF(MONTH(D7879)=1,"JANV",IF(MONTH(D7879)=2,"FEV",IF(MONTH(D7879)=3,"MARS",IF(MONTH(D7879)=4,"AVR",IF(MONTH(D7879)=5,"MAI",IF(MONTH(D7879)=6,"JUIN",IF(MONTH(D7879)=7,"JUILL",IF(MONTH(D7879)=8,"AOU",IF(MONTH(D7879)=9,"SEPT",IF(MONTH(D7879)=10,"OCT",IF(MONTH(D7879)=11,"NOV",IF(MONTH(D7879)=12,"DEC",""))))))))))))</f>
        <v>JUIN</v>
      </c>
    </row>
    <row r="7880" spans="1:11" x14ac:dyDescent="0.3">
      <c r="A7880" t="s">
        <v>350</v>
      </c>
      <c r="B7880" s="3">
        <v>45456</v>
      </c>
      <c r="C7880" s="4">
        <v>0.41666666666666669</v>
      </c>
      <c r="D7880" s="3">
        <v>45456</v>
      </c>
      <c r="E7880" s="4">
        <v>0.5</v>
      </c>
      <c r="F7880" t="s">
        <v>24</v>
      </c>
      <c r="G7880" s="12" t="s">
        <v>12</v>
      </c>
      <c r="H7880" s="12" t="s">
        <v>34</v>
      </c>
      <c r="I7880" s="12" t="str">
        <f>_xlfn.XLOOKUP(Tableau1[[#This Row],[AGENT]],AGENT,TYPE,"",0)</f>
        <v>ASS</v>
      </c>
      <c r="J7880" s="13">
        <f>Tableau1[[#This Row],[Fin3]]-Tableau1[[#This Row],[Début2]]</f>
        <v>8.3333333333333315E-2</v>
      </c>
      <c r="K7880" s="12" t="str">
        <f>IF(MONTH(D7880)=1,"JANV",IF(MONTH(D7880)=2,"FEV",IF(MONTH(D7880)=3,"MARS",IF(MONTH(D7880)=4,"AVR",IF(MONTH(D7880)=5,"MAI",IF(MONTH(D7880)=6,"JUIN",IF(MONTH(D7880)=7,"JUILL",IF(MONTH(D7880)=8,"AOU",IF(MONTH(D7880)=9,"SEPT",IF(MONTH(D7880)=10,"OCT",IF(MONTH(D7880)=11,"NOV",IF(MONTH(D7880)=12,"DEC",""))))))))))))</f>
        <v>JUIN</v>
      </c>
    </row>
    <row r="7881" spans="1:11" x14ac:dyDescent="0.3">
      <c r="A7881" t="s">
        <v>350</v>
      </c>
      <c r="B7881" s="3">
        <v>45471</v>
      </c>
      <c r="C7881" s="4">
        <v>0.375</v>
      </c>
      <c r="D7881" s="3">
        <v>45471</v>
      </c>
      <c r="E7881" s="4">
        <v>0.5</v>
      </c>
      <c r="F7881" t="s">
        <v>24</v>
      </c>
      <c r="G7881" s="12" t="s">
        <v>12</v>
      </c>
      <c r="H7881" s="12" t="s">
        <v>34</v>
      </c>
      <c r="I7881" s="12" t="str">
        <f>_xlfn.XLOOKUP(Tableau1[[#This Row],[AGENT]],AGENT,TYPE,"",0)</f>
        <v>ASS</v>
      </c>
      <c r="J7881" s="13">
        <f>Tableau1[[#This Row],[Fin3]]-Tableau1[[#This Row],[Début2]]</f>
        <v>0.125</v>
      </c>
      <c r="K7881" s="12" t="str">
        <f>IF(MONTH(D7881)=1,"JANV",IF(MONTH(D7881)=2,"FEV",IF(MONTH(D7881)=3,"MARS",IF(MONTH(D7881)=4,"AVR",IF(MONTH(D7881)=5,"MAI",IF(MONTH(D7881)=6,"JUIN",IF(MONTH(D7881)=7,"JUILL",IF(MONTH(D7881)=8,"AOU",IF(MONTH(D7881)=9,"SEPT",IF(MONTH(D7881)=10,"OCT",IF(MONTH(D7881)=11,"NOV",IF(MONTH(D7881)=12,"DEC",""))))))))))))</f>
        <v>JUIN</v>
      </c>
    </row>
    <row r="7882" spans="1:11" x14ac:dyDescent="0.3">
      <c r="A7882" t="s">
        <v>1688</v>
      </c>
      <c r="B7882" s="3">
        <v>45489</v>
      </c>
      <c r="C7882" s="4">
        <v>0.45833333333333331</v>
      </c>
      <c r="D7882" s="3">
        <v>45489</v>
      </c>
      <c r="E7882" s="4">
        <v>0.47916666666666669</v>
      </c>
      <c r="F7882" t="s">
        <v>24</v>
      </c>
      <c r="G7882" s="12" t="s">
        <v>12</v>
      </c>
      <c r="H7882" s="12" t="s">
        <v>34</v>
      </c>
      <c r="I7882" s="12" t="str">
        <f>_xlfn.XLOOKUP(Tableau1[[#This Row],[AGENT]],AGENT,TYPE,"",0)</f>
        <v>ASS</v>
      </c>
      <c r="J7882" s="13">
        <f>Tableau1[[#This Row],[Fin3]]-Tableau1[[#This Row],[Début2]]</f>
        <v>2.083333333333337E-2</v>
      </c>
      <c r="K7882" s="12" t="str">
        <f>IF(MONTH(D7882)=1,"JANV",IF(MONTH(D7882)=2,"FEV",IF(MONTH(D7882)=3,"MARS",IF(MONTH(D7882)=4,"AVR",IF(MONTH(D7882)=5,"MAI",IF(MONTH(D7882)=6,"JUIN",IF(MONTH(D7882)=7,"JUILL",IF(MONTH(D7882)=8,"AOU",IF(MONTH(D7882)=9,"SEPT",IF(MONTH(D7882)=10,"OCT",IF(MONTH(D7882)=11,"NOV",IF(MONTH(D7882)=12,"DEC",""))))))))))))</f>
        <v>JUILL</v>
      </c>
    </row>
    <row r="7883" spans="1:11" x14ac:dyDescent="0.3">
      <c r="A7883" t="s">
        <v>350</v>
      </c>
      <c r="B7883" s="3">
        <v>45482</v>
      </c>
      <c r="C7883" s="4">
        <v>0.33333333333333331</v>
      </c>
      <c r="D7883" s="3">
        <v>45482</v>
      </c>
      <c r="E7883" s="4">
        <v>0.41666666666666669</v>
      </c>
      <c r="F7883" t="s">
        <v>24</v>
      </c>
      <c r="G7883" s="12" t="s">
        <v>12</v>
      </c>
      <c r="H7883" s="12" t="s">
        <v>34</v>
      </c>
      <c r="I7883" s="12" t="str">
        <f>_xlfn.XLOOKUP(Tableau1[[#This Row],[AGENT]],AGENT,TYPE,"",0)</f>
        <v>ASS</v>
      </c>
      <c r="J7883" s="13">
        <f>Tableau1[[#This Row],[Fin3]]-Tableau1[[#This Row],[Début2]]</f>
        <v>8.333333333333337E-2</v>
      </c>
      <c r="K7883" s="12" t="str">
        <f>IF(MONTH(D7883)=1,"JANV",IF(MONTH(D7883)=2,"FEV",IF(MONTH(D7883)=3,"MARS",IF(MONTH(D7883)=4,"AVR",IF(MONTH(D7883)=5,"MAI",IF(MONTH(D7883)=6,"JUIN",IF(MONTH(D7883)=7,"JUILL",IF(MONTH(D7883)=8,"AOU",IF(MONTH(D7883)=9,"SEPT",IF(MONTH(D7883)=10,"OCT",IF(MONTH(D7883)=11,"NOV",IF(MONTH(D7883)=12,"DEC",""))))))))))))</f>
        <v>JUILL</v>
      </c>
    </row>
    <row r="7884" spans="1:11" x14ac:dyDescent="0.3">
      <c r="A7884" t="s">
        <v>350</v>
      </c>
      <c r="B7884" s="3">
        <v>45484</v>
      </c>
      <c r="C7884" s="4">
        <v>0.33333333333333331</v>
      </c>
      <c r="D7884" s="3">
        <v>45484</v>
      </c>
      <c r="E7884" s="4">
        <v>0.41666666666666669</v>
      </c>
      <c r="F7884" t="s">
        <v>24</v>
      </c>
      <c r="G7884" s="12" t="s">
        <v>12</v>
      </c>
      <c r="H7884" s="12" t="s">
        <v>34</v>
      </c>
      <c r="I7884" s="12" t="str">
        <f>_xlfn.XLOOKUP(Tableau1[[#This Row],[AGENT]],AGENT,TYPE,"",0)</f>
        <v>ASS</v>
      </c>
      <c r="J7884" s="13">
        <f>Tableau1[[#This Row],[Fin3]]-Tableau1[[#This Row],[Début2]]</f>
        <v>8.333333333333337E-2</v>
      </c>
      <c r="K7884" s="12" t="str">
        <f>IF(MONTH(D7884)=1,"JANV",IF(MONTH(D7884)=2,"FEV",IF(MONTH(D7884)=3,"MARS",IF(MONTH(D7884)=4,"AVR",IF(MONTH(D7884)=5,"MAI",IF(MONTH(D7884)=6,"JUIN",IF(MONTH(D7884)=7,"JUILL",IF(MONTH(D7884)=8,"AOU",IF(MONTH(D7884)=9,"SEPT",IF(MONTH(D7884)=10,"OCT",IF(MONTH(D7884)=11,"NOV",IF(MONTH(D7884)=12,"DEC",""))))))))))))</f>
        <v>JUILL</v>
      </c>
    </row>
    <row r="7885" spans="1:11" x14ac:dyDescent="0.3">
      <c r="A7885" t="s">
        <v>350</v>
      </c>
      <c r="B7885" s="3">
        <v>45497</v>
      </c>
      <c r="C7885" s="4">
        <v>0.41666666666666669</v>
      </c>
      <c r="D7885" s="3">
        <v>45497</v>
      </c>
      <c r="E7885" s="4">
        <v>0.5</v>
      </c>
      <c r="F7885" t="s">
        <v>24</v>
      </c>
      <c r="G7885" s="12" t="s">
        <v>12</v>
      </c>
      <c r="H7885" s="12" t="s">
        <v>34</v>
      </c>
      <c r="I7885" s="12" t="str">
        <f>_xlfn.XLOOKUP(Tableau1[[#This Row],[AGENT]],AGENT,TYPE,"",0)</f>
        <v>ASS</v>
      </c>
      <c r="J7885" s="13">
        <f>Tableau1[[#This Row],[Fin3]]-Tableau1[[#This Row],[Début2]]</f>
        <v>8.3333333333333315E-2</v>
      </c>
      <c r="K7885" s="12" t="str">
        <f>IF(MONTH(D7885)=1,"JANV",IF(MONTH(D7885)=2,"FEV",IF(MONTH(D7885)=3,"MARS",IF(MONTH(D7885)=4,"AVR",IF(MONTH(D7885)=5,"MAI",IF(MONTH(D7885)=6,"JUIN",IF(MONTH(D7885)=7,"JUILL",IF(MONTH(D7885)=8,"AOU",IF(MONTH(D7885)=9,"SEPT",IF(MONTH(D7885)=10,"OCT",IF(MONTH(D7885)=11,"NOV",IF(MONTH(D7885)=12,"DEC",""))))))))))))</f>
        <v>JUILL</v>
      </c>
    </row>
    <row r="7886" spans="1:11" x14ac:dyDescent="0.3">
      <c r="A7886" t="s">
        <v>350</v>
      </c>
      <c r="B7886" s="3">
        <v>45497</v>
      </c>
      <c r="C7886" s="4">
        <v>0.625</v>
      </c>
      <c r="D7886" s="3">
        <v>45497</v>
      </c>
      <c r="E7886" s="4">
        <v>0.70833333333333337</v>
      </c>
      <c r="F7886" t="s">
        <v>24</v>
      </c>
      <c r="G7886" s="12" t="s">
        <v>12</v>
      </c>
      <c r="H7886" s="12" t="s">
        <v>34</v>
      </c>
      <c r="I7886" s="12" t="str">
        <f>_xlfn.XLOOKUP(Tableau1[[#This Row],[AGENT]],AGENT,TYPE,"",0)</f>
        <v>ASS</v>
      </c>
      <c r="J7886" s="13">
        <f>Tableau1[[#This Row],[Fin3]]-Tableau1[[#This Row],[Début2]]</f>
        <v>8.333333333333337E-2</v>
      </c>
      <c r="K7886" s="12" t="str">
        <f>IF(MONTH(D7886)=1,"JANV",IF(MONTH(D7886)=2,"FEV",IF(MONTH(D7886)=3,"MARS",IF(MONTH(D7886)=4,"AVR",IF(MONTH(D7886)=5,"MAI",IF(MONTH(D7886)=6,"JUIN",IF(MONTH(D7886)=7,"JUILL",IF(MONTH(D7886)=8,"AOU",IF(MONTH(D7886)=9,"SEPT",IF(MONTH(D7886)=10,"OCT",IF(MONTH(D7886)=11,"NOV",IF(MONTH(D7886)=12,"DEC",""))))))))))))</f>
        <v>JUILL</v>
      </c>
    </row>
    <row r="7887" spans="1:11" x14ac:dyDescent="0.3">
      <c r="A7887" t="s">
        <v>350</v>
      </c>
      <c r="B7887" s="3">
        <v>45498</v>
      </c>
      <c r="C7887" s="4">
        <v>0.54166666666666663</v>
      </c>
      <c r="D7887" s="3">
        <v>45498</v>
      </c>
      <c r="E7887" s="4">
        <v>0.625</v>
      </c>
      <c r="F7887" t="s">
        <v>24</v>
      </c>
      <c r="G7887" s="12" t="s">
        <v>12</v>
      </c>
      <c r="H7887" s="12" t="s">
        <v>34</v>
      </c>
      <c r="I7887" s="12" t="str">
        <f>_xlfn.XLOOKUP(Tableau1[[#This Row],[AGENT]],AGENT,TYPE,"",0)</f>
        <v>ASS</v>
      </c>
      <c r="J7887" s="13">
        <f>Tableau1[[#This Row],[Fin3]]-Tableau1[[#This Row],[Début2]]</f>
        <v>8.333333333333337E-2</v>
      </c>
      <c r="K7887" s="12" t="str">
        <f>IF(MONTH(D7887)=1,"JANV",IF(MONTH(D7887)=2,"FEV",IF(MONTH(D7887)=3,"MARS",IF(MONTH(D7887)=4,"AVR",IF(MONTH(D7887)=5,"MAI",IF(MONTH(D7887)=6,"JUIN",IF(MONTH(D7887)=7,"JUILL",IF(MONTH(D7887)=8,"AOU",IF(MONTH(D7887)=9,"SEPT",IF(MONTH(D7887)=10,"OCT",IF(MONTH(D7887)=11,"NOV",IF(MONTH(D7887)=12,"DEC",""))))))))))))</f>
        <v>JUILL</v>
      </c>
    </row>
    <row r="7888" spans="1:11" x14ac:dyDescent="0.3">
      <c r="A7888" t="s">
        <v>350</v>
      </c>
      <c r="B7888" s="3">
        <v>45502</v>
      </c>
      <c r="C7888" s="4">
        <v>0.54166666666666663</v>
      </c>
      <c r="D7888" s="3">
        <v>45502</v>
      </c>
      <c r="E7888" s="4">
        <v>0.625</v>
      </c>
      <c r="F7888" t="s">
        <v>24</v>
      </c>
      <c r="G7888" s="12" t="s">
        <v>12</v>
      </c>
      <c r="H7888" s="12" t="s">
        <v>34</v>
      </c>
      <c r="I7888" s="12" t="str">
        <f>_xlfn.XLOOKUP(Tableau1[[#This Row],[AGENT]],AGENT,TYPE,"",0)</f>
        <v>ASS</v>
      </c>
      <c r="J7888" s="13">
        <f>Tableau1[[#This Row],[Fin3]]-Tableau1[[#This Row],[Début2]]</f>
        <v>8.333333333333337E-2</v>
      </c>
      <c r="K7888" s="12" t="str">
        <f>IF(MONTH(D7888)=1,"JANV",IF(MONTH(D7888)=2,"FEV",IF(MONTH(D7888)=3,"MARS",IF(MONTH(D7888)=4,"AVR",IF(MONTH(D7888)=5,"MAI",IF(MONTH(D7888)=6,"JUIN",IF(MONTH(D7888)=7,"JUILL",IF(MONTH(D7888)=8,"AOU",IF(MONTH(D7888)=9,"SEPT",IF(MONTH(D7888)=10,"OCT",IF(MONTH(D7888)=11,"NOV",IF(MONTH(D7888)=12,"DEC",""))))))))))))</f>
        <v>JUILL</v>
      </c>
    </row>
    <row r="7889" spans="1:11" x14ac:dyDescent="0.3">
      <c r="A7889" s="32" t="s">
        <v>2322</v>
      </c>
      <c r="B7889" s="33">
        <v>45435</v>
      </c>
      <c r="C7889" s="34">
        <v>0.33333333333333331</v>
      </c>
      <c r="D7889" s="33">
        <v>45435</v>
      </c>
      <c r="E7889" s="34">
        <v>0.4375</v>
      </c>
      <c r="F7889" s="32" t="s">
        <v>24</v>
      </c>
      <c r="G7889" s="32" t="s">
        <v>12</v>
      </c>
      <c r="H7889" s="12" t="s">
        <v>13</v>
      </c>
      <c r="I7889" s="12" t="str">
        <f>_xlfn.XLOOKUP(Tableau1[[#This Row],[AGENT]],AGENT,TYPE,"",0)</f>
        <v>RO</v>
      </c>
      <c r="J7889" s="13">
        <f>Tableau1[[#This Row],[Fin3]]-Tableau1[[#This Row],[Début2]]</f>
        <v>0.10416666666666669</v>
      </c>
      <c r="K7889" s="12" t="str">
        <f>IF(MONTH(D7889)=1,"JANV",IF(MONTH(D7889)=2,"FEV",IF(MONTH(D7889)=3,"MARS",IF(MONTH(D7889)=4,"AVR",IF(MONTH(D7889)=5,"MAI",IF(MONTH(D7889)=6,"JUIN",IF(MONTH(D7889)=7,"JUILL",IF(MONTH(D7889)=8,"AOU",IF(MONTH(D7889)=9,"SEPT",IF(MONTH(D7889)=10,"OCT",IF(MONTH(D7889)=11,"NOV",IF(MONTH(D7889)=12,"DEC",""))))))))))))</f>
        <v>MAI</v>
      </c>
    </row>
    <row r="7890" spans="1:11" x14ac:dyDescent="0.3">
      <c r="A7890" s="32" t="s">
        <v>2323</v>
      </c>
      <c r="B7890" s="33">
        <v>45418</v>
      </c>
      <c r="C7890" s="34">
        <v>0.5</v>
      </c>
      <c r="D7890" s="33">
        <v>45418</v>
      </c>
      <c r="E7890" s="34">
        <v>0.52083333333333337</v>
      </c>
      <c r="F7890" s="32" t="s">
        <v>24</v>
      </c>
      <c r="G7890" s="32" t="s">
        <v>12</v>
      </c>
      <c r="H7890" s="12" t="s">
        <v>13</v>
      </c>
      <c r="I7890" s="12" t="str">
        <f>_xlfn.XLOOKUP(Tableau1[[#This Row],[AGENT]],AGENT,TYPE,"",0)</f>
        <v>RO</v>
      </c>
      <c r="J7890" s="13">
        <f>Tableau1[[#This Row],[Fin3]]-Tableau1[[#This Row],[Début2]]</f>
        <v>2.083333333333337E-2</v>
      </c>
      <c r="K7890" s="12" t="str">
        <f>IF(MONTH(D7890)=1,"JANV",IF(MONTH(D7890)=2,"FEV",IF(MONTH(D7890)=3,"MARS",IF(MONTH(D7890)=4,"AVR",IF(MONTH(D7890)=5,"MAI",IF(MONTH(D7890)=6,"JUIN",IF(MONTH(D7890)=7,"JUILL",IF(MONTH(D7890)=8,"AOU",IF(MONTH(D7890)=9,"SEPT",IF(MONTH(D7890)=10,"OCT",IF(MONTH(D7890)=11,"NOV",IF(MONTH(D7890)=12,"DEC",""))))))))))))</f>
        <v>MAI</v>
      </c>
    </row>
    <row r="7891" spans="1:11" x14ac:dyDescent="0.3">
      <c r="A7891" s="32" t="s">
        <v>2344</v>
      </c>
      <c r="B7891" s="33">
        <v>45427</v>
      </c>
      <c r="C7891" s="34">
        <v>0.33333333333333331</v>
      </c>
      <c r="D7891" s="33">
        <v>45427</v>
      </c>
      <c r="E7891" s="34">
        <v>0.375</v>
      </c>
      <c r="F7891" s="32" t="s">
        <v>24</v>
      </c>
      <c r="G7891" s="32" t="s">
        <v>12</v>
      </c>
      <c r="H7891" s="12" t="s">
        <v>13</v>
      </c>
      <c r="I7891" s="12" t="str">
        <f>_xlfn.XLOOKUP(Tableau1[[#This Row],[AGENT]],AGENT,TYPE,"",0)</f>
        <v>RO</v>
      </c>
      <c r="J7891" s="13">
        <f>Tableau1[[#This Row],[Fin3]]-Tableau1[[#This Row],[Début2]]</f>
        <v>4.1666666666666685E-2</v>
      </c>
      <c r="K7891" s="12" t="str">
        <f>IF(MONTH(D7891)=1,"JANV",IF(MONTH(D7891)=2,"FEV",IF(MONTH(D7891)=3,"MARS",IF(MONTH(D7891)=4,"AVR",IF(MONTH(D7891)=5,"MAI",IF(MONTH(D7891)=6,"JUIN",IF(MONTH(D7891)=7,"JUILL",IF(MONTH(D7891)=8,"AOU",IF(MONTH(D7891)=9,"SEPT",IF(MONTH(D7891)=10,"OCT",IF(MONTH(D7891)=11,"NOV",IF(MONTH(D7891)=12,"DEC",""))))))))))))</f>
        <v>MAI</v>
      </c>
    </row>
    <row r="7892" spans="1:11" x14ac:dyDescent="0.3">
      <c r="A7892" s="32" t="s">
        <v>2346</v>
      </c>
      <c r="B7892" s="33">
        <v>45427</v>
      </c>
      <c r="C7892" s="34">
        <v>0.375</v>
      </c>
      <c r="D7892" s="33">
        <v>45427</v>
      </c>
      <c r="E7892" s="34">
        <v>0.41666666666666669</v>
      </c>
      <c r="F7892" s="32" t="s">
        <v>24</v>
      </c>
      <c r="G7892" s="32" t="s">
        <v>12</v>
      </c>
      <c r="H7892" s="12" t="s">
        <v>13</v>
      </c>
      <c r="I7892" s="12" t="str">
        <f>_xlfn.XLOOKUP(Tableau1[[#This Row],[AGENT]],AGENT,TYPE,"",0)</f>
        <v>RO</v>
      </c>
      <c r="J7892" s="13">
        <f>Tableau1[[#This Row],[Fin3]]-Tableau1[[#This Row],[Début2]]</f>
        <v>4.1666666666666685E-2</v>
      </c>
      <c r="K7892" s="12" t="str">
        <f>IF(MONTH(D7892)=1,"JANV",IF(MONTH(D7892)=2,"FEV",IF(MONTH(D7892)=3,"MARS",IF(MONTH(D7892)=4,"AVR",IF(MONTH(D7892)=5,"MAI",IF(MONTH(D7892)=6,"JUIN",IF(MONTH(D7892)=7,"JUILL",IF(MONTH(D7892)=8,"AOU",IF(MONTH(D7892)=9,"SEPT",IF(MONTH(D7892)=10,"OCT",IF(MONTH(D7892)=11,"NOV",IF(MONTH(D7892)=12,"DEC",""))))))))))))</f>
        <v>MAI</v>
      </c>
    </row>
    <row r="7893" spans="1:11" x14ac:dyDescent="0.3">
      <c r="A7893" s="32" t="s">
        <v>2355</v>
      </c>
      <c r="B7893" s="33">
        <v>45433</v>
      </c>
      <c r="C7893" s="34">
        <v>0.45833333333333331</v>
      </c>
      <c r="D7893" s="33">
        <v>45433</v>
      </c>
      <c r="E7893" s="34">
        <v>0.47916666666666669</v>
      </c>
      <c r="F7893" s="32" t="s">
        <v>24</v>
      </c>
      <c r="G7893" s="32" t="s">
        <v>12</v>
      </c>
      <c r="H7893" s="12" t="s">
        <v>13</v>
      </c>
      <c r="I7893" s="12" t="str">
        <f>_xlfn.XLOOKUP(Tableau1[[#This Row],[AGENT]],AGENT,TYPE,"",0)</f>
        <v>RO</v>
      </c>
      <c r="J7893" s="13">
        <f>Tableau1[[#This Row],[Fin3]]-Tableau1[[#This Row],[Début2]]</f>
        <v>2.083333333333337E-2</v>
      </c>
      <c r="K7893" s="12" t="str">
        <f>IF(MONTH(D7893)=1,"JANV",IF(MONTH(D7893)=2,"FEV",IF(MONTH(D7893)=3,"MARS",IF(MONTH(D7893)=4,"AVR",IF(MONTH(D7893)=5,"MAI",IF(MONTH(D7893)=6,"JUIN",IF(MONTH(D7893)=7,"JUILL",IF(MONTH(D7893)=8,"AOU",IF(MONTH(D7893)=9,"SEPT",IF(MONTH(D7893)=10,"OCT",IF(MONTH(D7893)=11,"NOV",IF(MONTH(D7893)=12,"DEC",""))))))))))))</f>
        <v>MAI</v>
      </c>
    </row>
    <row r="7894" spans="1:11" x14ac:dyDescent="0.3">
      <c r="A7894" s="32" t="s">
        <v>2355</v>
      </c>
      <c r="B7894" s="33">
        <v>45439</v>
      </c>
      <c r="C7894" s="34">
        <v>0.5</v>
      </c>
      <c r="D7894" s="33">
        <v>45439</v>
      </c>
      <c r="E7894" s="34">
        <v>0.52083333333333337</v>
      </c>
      <c r="F7894" s="32" t="s">
        <v>24</v>
      </c>
      <c r="G7894" s="32" t="s">
        <v>12</v>
      </c>
      <c r="H7894" s="12" t="s">
        <v>13</v>
      </c>
      <c r="I7894" s="12" t="str">
        <f>_xlfn.XLOOKUP(Tableau1[[#This Row],[AGENT]],AGENT,TYPE,"",0)</f>
        <v>RO</v>
      </c>
      <c r="J7894" s="13">
        <f>Tableau1[[#This Row],[Fin3]]-Tableau1[[#This Row],[Début2]]</f>
        <v>2.083333333333337E-2</v>
      </c>
      <c r="K7894" s="12" t="str">
        <f>IF(MONTH(D7894)=1,"JANV",IF(MONTH(D7894)=2,"FEV",IF(MONTH(D7894)=3,"MARS",IF(MONTH(D7894)=4,"AVR",IF(MONTH(D7894)=5,"MAI",IF(MONTH(D7894)=6,"JUIN",IF(MONTH(D7894)=7,"JUILL",IF(MONTH(D7894)=8,"AOU",IF(MONTH(D7894)=9,"SEPT",IF(MONTH(D7894)=10,"OCT",IF(MONTH(D7894)=11,"NOV",IF(MONTH(D7894)=12,"DEC",""))))))))))))</f>
        <v>MAI</v>
      </c>
    </row>
    <row r="7895" spans="1:11" x14ac:dyDescent="0.3">
      <c r="A7895" s="32" t="s">
        <v>2361</v>
      </c>
      <c r="B7895" s="33">
        <v>45433</v>
      </c>
      <c r="C7895" s="34">
        <v>0.47916666666666669</v>
      </c>
      <c r="D7895" s="33">
        <v>45433</v>
      </c>
      <c r="E7895" s="34">
        <v>0.5</v>
      </c>
      <c r="F7895" s="32" t="s">
        <v>24</v>
      </c>
      <c r="G7895" s="32" t="s">
        <v>12</v>
      </c>
      <c r="H7895" s="12" t="s">
        <v>13</v>
      </c>
      <c r="I7895" s="12" t="str">
        <f>_xlfn.XLOOKUP(Tableau1[[#This Row],[AGENT]],AGENT,TYPE,"",0)</f>
        <v>RO</v>
      </c>
      <c r="J7895" s="13">
        <f>Tableau1[[#This Row],[Fin3]]-Tableau1[[#This Row],[Début2]]</f>
        <v>2.0833333333333315E-2</v>
      </c>
      <c r="K7895" s="12" t="str">
        <f>IF(MONTH(D7895)=1,"JANV",IF(MONTH(D7895)=2,"FEV",IF(MONTH(D7895)=3,"MARS",IF(MONTH(D7895)=4,"AVR",IF(MONTH(D7895)=5,"MAI",IF(MONTH(D7895)=6,"JUIN",IF(MONTH(D7895)=7,"JUILL",IF(MONTH(D7895)=8,"AOU",IF(MONTH(D7895)=9,"SEPT",IF(MONTH(D7895)=10,"OCT",IF(MONTH(D7895)=11,"NOV",IF(MONTH(D7895)=12,"DEC",""))))))))))))</f>
        <v>MAI</v>
      </c>
    </row>
    <row r="7896" spans="1:11" x14ac:dyDescent="0.3">
      <c r="A7896" s="32" t="s">
        <v>2322</v>
      </c>
      <c r="B7896" s="33">
        <v>45439</v>
      </c>
      <c r="C7896" s="34">
        <v>0.375</v>
      </c>
      <c r="D7896" s="33">
        <v>45439</v>
      </c>
      <c r="E7896" s="34">
        <v>0.41666666666666669</v>
      </c>
      <c r="F7896" s="32" t="s">
        <v>24</v>
      </c>
      <c r="G7896" s="32" t="s">
        <v>12</v>
      </c>
      <c r="H7896" s="12" t="s">
        <v>13</v>
      </c>
      <c r="I7896" s="12" t="str">
        <f>_xlfn.XLOOKUP(Tableau1[[#This Row],[AGENT]],AGENT,TYPE,"",0)</f>
        <v>RO</v>
      </c>
      <c r="J7896" s="13">
        <f>Tableau1[[#This Row],[Fin3]]-Tableau1[[#This Row],[Début2]]</f>
        <v>4.1666666666666685E-2</v>
      </c>
      <c r="K7896" s="12" t="str">
        <f>IF(MONTH(D7896)=1,"JANV",IF(MONTH(D7896)=2,"FEV",IF(MONTH(D7896)=3,"MARS",IF(MONTH(D7896)=4,"AVR",IF(MONTH(D7896)=5,"MAI",IF(MONTH(D7896)=6,"JUIN",IF(MONTH(D7896)=7,"JUILL",IF(MONTH(D7896)=8,"AOU",IF(MONTH(D7896)=9,"SEPT",IF(MONTH(D7896)=10,"OCT",IF(MONTH(D7896)=11,"NOV",IF(MONTH(D7896)=12,"DEC",""))))))))))))</f>
        <v>MAI</v>
      </c>
    </row>
    <row r="7897" spans="1:11" x14ac:dyDescent="0.3">
      <c r="A7897" s="32" t="s">
        <v>1036</v>
      </c>
      <c r="B7897" s="33">
        <v>45440</v>
      </c>
      <c r="C7897" s="34">
        <v>0.33333333333333331</v>
      </c>
      <c r="D7897" s="33">
        <v>45440</v>
      </c>
      <c r="E7897" s="34">
        <v>0.35416666666666669</v>
      </c>
      <c r="F7897" s="32" t="s">
        <v>24</v>
      </c>
      <c r="G7897" s="32" t="s">
        <v>12</v>
      </c>
      <c r="H7897" s="12" t="s">
        <v>13</v>
      </c>
      <c r="I7897" s="12" t="str">
        <f>_xlfn.XLOOKUP(Tableau1[[#This Row],[AGENT]],AGENT,TYPE,"",0)</f>
        <v>RO</v>
      </c>
      <c r="J7897" s="13">
        <f>Tableau1[[#This Row],[Fin3]]-Tableau1[[#This Row],[Début2]]</f>
        <v>2.083333333333337E-2</v>
      </c>
      <c r="K7897" s="12" t="str">
        <f>IF(MONTH(D7897)=1,"JANV",IF(MONTH(D7897)=2,"FEV",IF(MONTH(D7897)=3,"MARS",IF(MONTH(D7897)=4,"AVR",IF(MONTH(D7897)=5,"MAI",IF(MONTH(D7897)=6,"JUIN",IF(MONTH(D7897)=7,"JUILL",IF(MONTH(D7897)=8,"AOU",IF(MONTH(D7897)=9,"SEPT",IF(MONTH(D7897)=10,"OCT",IF(MONTH(D7897)=11,"NOV",IF(MONTH(D7897)=12,"DEC",""))))))))))))</f>
        <v>MAI</v>
      </c>
    </row>
    <row r="7898" spans="1:11" x14ac:dyDescent="0.3">
      <c r="A7898" s="32" t="s">
        <v>1685</v>
      </c>
      <c r="B7898" s="33">
        <v>45442</v>
      </c>
      <c r="C7898" s="34">
        <v>0.4375</v>
      </c>
      <c r="D7898" s="33">
        <v>45442</v>
      </c>
      <c r="E7898" s="34">
        <v>0.45833333333333331</v>
      </c>
      <c r="F7898" s="32" t="s">
        <v>24</v>
      </c>
      <c r="G7898" s="32" t="s">
        <v>12</v>
      </c>
      <c r="H7898" s="12" t="s">
        <v>13</v>
      </c>
      <c r="I7898" s="12" t="str">
        <f>_xlfn.XLOOKUP(Tableau1[[#This Row],[AGENT]],AGENT,TYPE,"",0)</f>
        <v>RO</v>
      </c>
      <c r="J7898" s="13">
        <f>Tableau1[[#This Row],[Fin3]]-Tableau1[[#This Row],[Début2]]</f>
        <v>2.0833333333333315E-2</v>
      </c>
      <c r="K7898" s="12" t="str">
        <f>IF(MONTH(D7898)=1,"JANV",IF(MONTH(D7898)=2,"FEV",IF(MONTH(D7898)=3,"MARS",IF(MONTH(D7898)=4,"AVR",IF(MONTH(D7898)=5,"MAI",IF(MONTH(D7898)=6,"JUIN",IF(MONTH(D7898)=7,"JUILL",IF(MONTH(D7898)=8,"AOU",IF(MONTH(D7898)=9,"SEPT",IF(MONTH(D7898)=10,"OCT",IF(MONTH(D7898)=11,"NOV",IF(MONTH(D7898)=12,"DEC",""))))))))))))</f>
        <v>MAI</v>
      </c>
    </row>
    <row r="7899" spans="1:11" x14ac:dyDescent="0.3">
      <c r="A7899" s="16" t="s">
        <v>2423</v>
      </c>
      <c r="B7899" s="17">
        <v>45506</v>
      </c>
      <c r="C7899" s="18">
        <v>0.33333333333333331</v>
      </c>
      <c r="D7899" s="17">
        <v>45506</v>
      </c>
      <c r="E7899" s="18">
        <v>0.375</v>
      </c>
      <c r="F7899" s="16" t="s">
        <v>24</v>
      </c>
      <c r="G7899" s="16" t="s">
        <v>12</v>
      </c>
      <c r="H7899" s="12" t="s">
        <v>13</v>
      </c>
      <c r="I7899" s="12" t="str">
        <f>_xlfn.XLOOKUP(Tableau1[[#This Row],[AGENT]],AGENT,TYPE,"",0)</f>
        <v>RO</v>
      </c>
      <c r="J7899" s="13">
        <f>Tableau1[[#This Row],[Fin3]]-Tableau1[[#This Row],[Début2]]</f>
        <v>4.1666666666666685E-2</v>
      </c>
      <c r="K7899" s="12" t="str">
        <f>IF(MONTH(D7899)=1,"JANV",IF(MONTH(D7899)=2,"FEV",IF(MONTH(D7899)=3,"MARS",IF(MONTH(D7899)=4,"AVR",IF(MONTH(D7899)=5,"MAI",IF(MONTH(D7899)=6,"JUIN",IF(MONTH(D7899)=7,"JUILL",IF(MONTH(D7899)=8,"AOU",IF(MONTH(D7899)=9,"SEPT",IF(MONTH(D7899)=10,"OCT",IF(MONTH(D7899)=11,"NOV",IF(MONTH(D7899)=12,"DEC",""))))))))))))</f>
        <v>AOU</v>
      </c>
    </row>
    <row r="7900" spans="1:11" x14ac:dyDescent="0.3">
      <c r="A7900" s="16" t="s">
        <v>2427</v>
      </c>
      <c r="B7900" s="17">
        <v>45517</v>
      </c>
      <c r="C7900" s="18">
        <v>0.58333333333333337</v>
      </c>
      <c r="D7900" s="17">
        <v>45517</v>
      </c>
      <c r="E7900" s="18">
        <v>0.625</v>
      </c>
      <c r="F7900" s="16" t="s">
        <v>24</v>
      </c>
      <c r="G7900" s="16" t="s">
        <v>12</v>
      </c>
      <c r="H7900" s="12" t="s">
        <v>13</v>
      </c>
      <c r="I7900" s="12" t="str">
        <f>_xlfn.XLOOKUP(Tableau1[[#This Row],[AGENT]],AGENT,TYPE,"",0)</f>
        <v>RO</v>
      </c>
      <c r="J7900" s="13">
        <f>Tableau1[[#This Row],[Fin3]]-Tableau1[[#This Row],[Début2]]</f>
        <v>4.166666666666663E-2</v>
      </c>
      <c r="K7900" s="12" t="str">
        <f>IF(MONTH(D7900)=1,"JANV",IF(MONTH(D7900)=2,"FEV",IF(MONTH(D7900)=3,"MARS",IF(MONTH(D7900)=4,"AVR",IF(MONTH(D7900)=5,"MAI",IF(MONTH(D7900)=6,"JUIN",IF(MONTH(D7900)=7,"JUILL",IF(MONTH(D7900)=8,"AOU",IF(MONTH(D7900)=9,"SEPT",IF(MONTH(D7900)=10,"OCT",IF(MONTH(D7900)=11,"NOV",IF(MONTH(D7900)=12,"DEC",""))))))))))))</f>
        <v>AOU</v>
      </c>
    </row>
    <row r="7901" spans="1:11" x14ac:dyDescent="0.3">
      <c r="A7901" s="16" t="s">
        <v>2434</v>
      </c>
      <c r="B7901" s="17">
        <v>45509</v>
      </c>
      <c r="C7901" s="18">
        <v>0.54166666666666663</v>
      </c>
      <c r="D7901" s="17">
        <v>45509</v>
      </c>
      <c r="E7901" s="18">
        <v>0.58333333333333337</v>
      </c>
      <c r="F7901" s="16" t="s">
        <v>24</v>
      </c>
      <c r="G7901" s="16" t="s">
        <v>12</v>
      </c>
      <c r="H7901" s="12" t="s">
        <v>13</v>
      </c>
      <c r="I7901" s="12" t="str">
        <f>_xlfn.XLOOKUP(Tableau1[[#This Row],[AGENT]],AGENT,TYPE,"",0)</f>
        <v>RO</v>
      </c>
      <c r="J7901" s="13">
        <f>Tableau1[[#This Row],[Fin3]]-Tableau1[[#This Row],[Début2]]</f>
        <v>4.1666666666666741E-2</v>
      </c>
      <c r="K7901" s="12" t="str">
        <f>IF(MONTH(D7901)=1,"JANV",IF(MONTH(D7901)=2,"FEV",IF(MONTH(D7901)=3,"MARS",IF(MONTH(D7901)=4,"AVR",IF(MONTH(D7901)=5,"MAI",IF(MONTH(D7901)=6,"JUIN",IF(MONTH(D7901)=7,"JUILL",IF(MONTH(D7901)=8,"AOU",IF(MONTH(D7901)=9,"SEPT",IF(MONTH(D7901)=10,"OCT",IF(MONTH(D7901)=11,"NOV",IF(MONTH(D7901)=12,"DEC",""))))))))))))</f>
        <v>AOU</v>
      </c>
    </row>
    <row r="7902" spans="1:11" x14ac:dyDescent="0.3">
      <c r="A7902" s="16" t="s">
        <v>2435</v>
      </c>
      <c r="B7902" s="17">
        <v>45509</v>
      </c>
      <c r="C7902" s="18">
        <v>0.41666666666666669</v>
      </c>
      <c r="D7902" s="17">
        <v>45509</v>
      </c>
      <c r="E7902" s="18">
        <v>0.45833333333333331</v>
      </c>
      <c r="F7902" s="16" t="s">
        <v>24</v>
      </c>
      <c r="G7902" s="16" t="s">
        <v>12</v>
      </c>
      <c r="H7902" s="12" t="s">
        <v>13</v>
      </c>
      <c r="I7902" s="12" t="str">
        <f>_xlfn.XLOOKUP(Tableau1[[#This Row],[AGENT]],AGENT,TYPE,"",0)</f>
        <v>RO</v>
      </c>
      <c r="J7902" s="13">
        <f>Tableau1[[#This Row],[Fin3]]-Tableau1[[#This Row],[Début2]]</f>
        <v>4.166666666666663E-2</v>
      </c>
      <c r="K7902" s="12" t="str">
        <f>IF(MONTH(D7902)=1,"JANV",IF(MONTH(D7902)=2,"FEV",IF(MONTH(D7902)=3,"MARS",IF(MONTH(D7902)=4,"AVR",IF(MONTH(D7902)=5,"MAI",IF(MONTH(D7902)=6,"JUIN",IF(MONTH(D7902)=7,"JUILL",IF(MONTH(D7902)=8,"AOU",IF(MONTH(D7902)=9,"SEPT",IF(MONTH(D7902)=10,"OCT",IF(MONTH(D7902)=11,"NOV",IF(MONTH(D7902)=12,"DEC",""))))))))))))</f>
        <v>AOU</v>
      </c>
    </row>
    <row r="7903" spans="1:11" x14ac:dyDescent="0.3">
      <c r="A7903" s="16" t="s">
        <v>2436</v>
      </c>
      <c r="B7903" s="17">
        <v>45509</v>
      </c>
      <c r="C7903" s="18">
        <v>0.45833333333333331</v>
      </c>
      <c r="D7903" s="17">
        <v>45509</v>
      </c>
      <c r="E7903" s="18">
        <v>0.5</v>
      </c>
      <c r="F7903" s="16" t="s">
        <v>24</v>
      </c>
      <c r="G7903" s="16" t="s">
        <v>12</v>
      </c>
      <c r="H7903" s="12" t="s">
        <v>13</v>
      </c>
      <c r="I7903" s="12" t="str">
        <f>_xlfn.XLOOKUP(Tableau1[[#This Row],[AGENT]],AGENT,TYPE,"",0)</f>
        <v>RO</v>
      </c>
      <c r="J7903" s="13">
        <f>Tableau1[[#This Row],[Fin3]]-Tableau1[[#This Row],[Début2]]</f>
        <v>4.1666666666666685E-2</v>
      </c>
      <c r="K7903" s="12" t="str">
        <f>IF(MONTH(D7903)=1,"JANV",IF(MONTH(D7903)=2,"FEV",IF(MONTH(D7903)=3,"MARS",IF(MONTH(D7903)=4,"AVR",IF(MONTH(D7903)=5,"MAI",IF(MONTH(D7903)=6,"JUIN",IF(MONTH(D7903)=7,"JUILL",IF(MONTH(D7903)=8,"AOU",IF(MONTH(D7903)=9,"SEPT",IF(MONTH(D7903)=10,"OCT",IF(MONTH(D7903)=11,"NOV",IF(MONTH(D7903)=12,"DEC",""))))))))))))</f>
        <v>AOU</v>
      </c>
    </row>
    <row r="7904" spans="1:11" x14ac:dyDescent="0.3">
      <c r="A7904" s="16" t="s">
        <v>2437</v>
      </c>
      <c r="B7904" s="17">
        <v>45509</v>
      </c>
      <c r="C7904" s="18">
        <v>0.58333333333333337</v>
      </c>
      <c r="D7904" s="17">
        <v>45509</v>
      </c>
      <c r="E7904" s="18">
        <v>0.625</v>
      </c>
      <c r="F7904" s="16" t="s">
        <v>24</v>
      </c>
      <c r="G7904" s="16" t="s">
        <v>12</v>
      </c>
      <c r="H7904" s="12" t="s">
        <v>13</v>
      </c>
      <c r="I7904" s="12" t="str">
        <f>_xlfn.XLOOKUP(Tableau1[[#This Row],[AGENT]],AGENT,TYPE,"",0)</f>
        <v>RO</v>
      </c>
      <c r="J7904" s="13">
        <f>Tableau1[[#This Row],[Fin3]]-Tableau1[[#This Row],[Début2]]</f>
        <v>4.166666666666663E-2</v>
      </c>
      <c r="K7904" s="12" t="str">
        <f>IF(MONTH(D7904)=1,"JANV",IF(MONTH(D7904)=2,"FEV",IF(MONTH(D7904)=3,"MARS",IF(MONTH(D7904)=4,"AVR",IF(MONTH(D7904)=5,"MAI",IF(MONTH(D7904)=6,"JUIN",IF(MONTH(D7904)=7,"JUILL",IF(MONTH(D7904)=8,"AOU",IF(MONTH(D7904)=9,"SEPT",IF(MONTH(D7904)=10,"OCT",IF(MONTH(D7904)=11,"NOV",IF(MONTH(D7904)=12,"DEC",""))))))))))))</f>
        <v>AOU</v>
      </c>
    </row>
    <row r="7905" spans="1:11" x14ac:dyDescent="0.3">
      <c r="A7905" s="16" t="s">
        <v>2451</v>
      </c>
      <c r="B7905" s="17">
        <v>45517</v>
      </c>
      <c r="C7905" s="18">
        <v>0.45833333333333331</v>
      </c>
      <c r="D7905" s="17">
        <v>45517</v>
      </c>
      <c r="E7905" s="18">
        <v>0.5</v>
      </c>
      <c r="F7905" s="16" t="s">
        <v>24</v>
      </c>
      <c r="G7905" s="16" t="s">
        <v>12</v>
      </c>
      <c r="H7905" s="12" t="s">
        <v>13</v>
      </c>
      <c r="I7905" s="12" t="str">
        <f>_xlfn.XLOOKUP(Tableau1[[#This Row],[AGENT]],AGENT,TYPE,"",0)</f>
        <v>RO</v>
      </c>
      <c r="J7905" s="13">
        <f>Tableau1[[#This Row],[Fin3]]-Tableau1[[#This Row],[Début2]]</f>
        <v>4.1666666666666685E-2</v>
      </c>
      <c r="K7905" s="12" t="str">
        <f>IF(MONTH(D7905)=1,"JANV",IF(MONTH(D7905)=2,"FEV",IF(MONTH(D7905)=3,"MARS",IF(MONTH(D7905)=4,"AVR",IF(MONTH(D7905)=5,"MAI",IF(MONTH(D7905)=6,"JUIN",IF(MONTH(D7905)=7,"JUILL",IF(MONTH(D7905)=8,"AOU",IF(MONTH(D7905)=9,"SEPT",IF(MONTH(D7905)=10,"OCT",IF(MONTH(D7905)=11,"NOV",IF(MONTH(D7905)=12,"DEC",""))))))))))))</f>
        <v>AOU</v>
      </c>
    </row>
    <row r="7906" spans="1:11" x14ac:dyDescent="0.3">
      <c r="A7906" s="16" t="s">
        <v>2454</v>
      </c>
      <c r="B7906" s="17">
        <v>45516</v>
      </c>
      <c r="C7906" s="18">
        <v>0.39583333333333331</v>
      </c>
      <c r="D7906" s="17">
        <v>45516</v>
      </c>
      <c r="E7906" s="18">
        <v>0.41666666666666669</v>
      </c>
      <c r="F7906" s="16" t="s">
        <v>24</v>
      </c>
      <c r="G7906" s="16" t="s">
        <v>12</v>
      </c>
      <c r="H7906" s="12" t="s">
        <v>13</v>
      </c>
      <c r="I7906" s="12" t="str">
        <f>_xlfn.XLOOKUP(Tableau1[[#This Row],[AGENT]],AGENT,TYPE,"",0)</f>
        <v>RO</v>
      </c>
      <c r="J7906" s="13">
        <f>Tableau1[[#This Row],[Fin3]]-Tableau1[[#This Row],[Début2]]</f>
        <v>2.083333333333337E-2</v>
      </c>
      <c r="K7906" s="12" t="str">
        <f>IF(MONTH(D7906)=1,"JANV",IF(MONTH(D7906)=2,"FEV",IF(MONTH(D7906)=3,"MARS",IF(MONTH(D7906)=4,"AVR",IF(MONTH(D7906)=5,"MAI",IF(MONTH(D7906)=6,"JUIN",IF(MONTH(D7906)=7,"JUILL",IF(MONTH(D7906)=8,"AOU",IF(MONTH(D7906)=9,"SEPT",IF(MONTH(D7906)=10,"OCT",IF(MONTH(D7906)=11,"NOV",IF(MONTH(D7906)=12,"DEC",""))))))))))))</f>
        <v>AOU</v>
      </c>
    </row>
    <row r="7907" spans="1:11" x14ac:dyDescent="0.3">
      <c r="A7907" s="16" t="s">
        <v>2459</v>
      </c>
      <c r="B7907" s="17">
        <v>45516</v>
      </c>
      <c r="C7907" s="18">
        <v>0.60416666666666663</v>
      </c>
      <c r="D7907" s="17">
        <v>45516</v>
      </c>
      <c r="E7907" s="18">
        <v>0.625</v>
      </c>
      <c r="F7907" s="16" t="s">
        <v>24</v>
      </c>
      <c r="G7907" s="16" t="s">
        <v>12</v>
      </c>
      <c r="H7907" s="12" t="s">
        <v>13</v>
      </c>
      <c r="I7907" s="12" t="str">
        <f>_xlfn.XLOOKUP(Tableau1[[#This Row],[AGENT]],AGENT,TYPE,"",0)</f>
        <v>RO</v>
      </c>
      <c r="J7907" s="13">
        <f>Tableau1[[#This Row],[Fin3]]-Tableau1[[#This Row],[Début2]]</f>
        <v>2.083333333333337E-2</v>
      </c>
      <c r="K7907" s="12" t="str">
        <f>IF(MONTH(D7907)=1,"JANV",IF(MONTH(D7907)=2,"FEV",IF(MONTH(D7907)=3,"MARS",IF(MONTH(D7907)=4,"AVR",IF(MONTH(D7907)=5,"MAI",IF(MONTH(D7907)=6,"JUIN",IF(MONTH(D7907)=7,"JUILL",IF(MONTH(D7907)=8,"AOU",IF(MONTH(D7907)=9,"SEPT",IF(MONTH(D7907)=10,"OCT",IF(MONTH(D7907)=11,"NOV",IF(MONTH(D7907)=12,"DEC",""))))))))))))</f>
        <v>AOU</v>
      </c>
    </row>
    <row r="7908" spans="1:11" x14ac:dyDescent="0.3">
      <c r="A7908" s="16" t="s">
        <v>2462</v>
      </c>
      <c r="B7908" s="17">
        <v>45517</v>
      </c>
      <c r="C7908" s="18">
        <v>0.70833333333333337</v>
      </c>
      <c r="D7908" s="17">
        <v>45517</v>
      </c>
      <c r="E7908" s="18">
        <v>0.72916666666666663</v>
      </c>
      <c r="F7908" s="16" t="s">
        <v>24</v>
      </c>
      <c r="G7908" s="16" t="s">
        <v>12</v>
      </c>
      <c r="H7908" s="12" t="s">
        <v>13</v>
      </c>
      <c r="I7908" s="12" t="str">
        <f>_xlfn.XLOOKUP(Tableau1[[#This Row],[AGENT]],AGENT,TYPE,"",0)</f>
        <v>RO</v>
      </c>
      <c r="J7908" s="13">
        <f>Tableau1[[#This Row],[Fin3]]-Tableau1[[#This Row],[Début2]]</f>
        <v>2.0833333333333259E-2</v>
      </c>
      <c r="K7908" s="12" t="str">
        <f>IF(MONTH(D7908)=1,"JANV",IF(MONTH(D7908)=2,"FEV",IF(MONTH(D7908)=3,"MARS",IF(MONTH(D7908)=4,"AVR",IF(MONTH(D7908)=5,"MAI",IF(MONTH(D7908)=6,"JUIN",IF(MONTH(D7908)=7,"JUILL",IF(MONTH(D7908)=8,"AOU",IF(MONTH(D7908)=9,"SEPT",IF(MONTH(D7908)=10,"OCT",IF(MONTH(D7908)=11,"NOV",IF(MONTH(D7908)=12,"DEC",""))))))))))))</f>
        <v>AOU</v>
      </c>
    </row>
    <row r="7909" spans="1:11" x14ac:dyDescent="0.3">
      <c r="A7909" s="16" t="s">
        <v>2465</v>
      </c>
      <c r="B7909" s="17">
        <v>45518</v>
      </c>
      <c r="C7909" s="18">
        <v>0.35416666666666669</v>
      </c>
      <c r="D7909" s="17">
        <v>45518</v>
      </c>
      <c r="E7909" s="18">
        <v>0.375</v>
      </c>
      <c r="F7909" s="16" t="s">
        <v>24</v>
      </c>
      <c r="G7909" s="16" t="s">
        <v>12</v>
      </c>
      <c r="H7909" s="12" t="s">
        <v>13</v>
      </c>
      <c r="I7909" s="12" t="str">
        <f>_xlfn.XLOOKUP(Tableau1[[#This Row],[AGENT]],AGENT,TYPE,"",0)</f>
        <v>RO</v>
      </c>
      <c r="J7909" s="13">
        <f>Tableau1[[#This Row],[Fin3]]-Tableau1[[#This Row],[Début2]]</f>
        <v>2.0833333333333315E-2</v>
      </c>
      <c r="K7909" s="12" t="str">
        <f>IF(MONTH(D7909)=1,"JANV",IF(MONTH(D7909)=2,"FEV",IF(MONTH(D7909)=3,"MARS",IF(MONTH(D7909)=4,"AVR",IF(MONTH(D7909)=5,"MAI",IF(MONTH(D7909)=6,"JUIN",IF(MONTH(D7909)=7,"JUILL",IF(MONTH(D7909)=8,"AOU",IF(MONTH(D7909)=9,"SEPT",IF(MONTH(D7909)=10,"OCT",IF(MONTH(D7909)=11,"NOV",IF(MONTH(D7909)=12,"DEC",""))))))))))))</f>
        <v>AOU</v>
      </c>
    </row>
    <row r="7910" spans="1:11" x14ac:dyDescent="0.3">
      <c r="A7910" s="16" t="s">
        <v>2466</v>
      </c>
      <c r="B7910" s="17">
        <v>45517</v>
      </c>
      <c r="C7910" s="18">
        <v>0.66666666666666663</v>
      </c>
      <c r="D7910" s="17">
        <v>45517</v>
      </c>
      <c r="E7910" s="18">
        <v>0.70833333333333337</v>
      </c>
      <c r="F7910" s="16" t="s">
        <v>24</v>
      </c>
      <c r="G7910" s="16" t="s">
        <v>12</v>
      </c>
      <c r="H7910" s="12" t="s">
        <v>13</v>
      </c>
      <c r="I7910" s="12" t="str">
        <f>_xlfn.XLOOKUP(Tableau1[[#This Row],[AGENT]],AGENT,TYPE,"",0)</f>
        <v>RO</v>
      </c>
      <c r="J7910" s="13">
        <f>Tableau1[[#This Row],[Fin3]]-Tableau1[[#This Row],[Début2]]</f>
        <v>4.1666666666666741E-2</v>
      </c>
      <c r="K7910" s="12" t="str">
        <f>IF(MONTH(D7910)=1,"JANV",IF(MONTH(D7910)=2,"FEV",IF(MONTH(D7910)=3,"MARS",IF(MONTH(D7910)=4,"AVR",IF(MONTH(D7910)=5,"MAI",IF(MONTH(D7910)=6,"JUIN",IF(MONTH(D7910)=7,"JUILL",IF(MONTH(D7910)=8,"AOU",IF(MONTH(D7910)=9,"SEPT",IF(MONTH(D7910)=10,"OCT",IF(MONTH(D7910)=11,"NOV",IF(MONTH(D7910)=12,"DEC",""))))))))))))</f>
        <v>AOU</v>
      </c>
    </row>
    <row r="7911" spans="1:11" x14ac:dyDescent="0.3">
      <c r="A7911" s="16" t="s">
        <v>2475</v>
      </c>
      <c r="B7911" s="17">
        <v>45524</v>
      </c>
      <c r="C7911" s="18">
        <v>0.60416666666666663</v>
      </c>
      <c r="D7911" s="17">
        <v>45524</v>
      </c>
      <c r="E7911" s="18">
        <v>0.625</v>
      </c>
      <c r="F7911" s="16" t="s">
        <v>24</v>
      </c>
      <c r="G7911" s="16" t="s">
        <v>12</v>
      </c>
      <c r="H7911" s="12" t="s">
        <v>13</v>
      </c>
      <c r="I7911" s="12" t="str">
        <f>_xlfn.XLOOKUP(Tableau1[[#This Row],[AGENT]],AGENT,TYPE,"",0)</f>
        <v>RO</v>
      </c>
      <c r="J7911" s="13">
        <f>Tableau1[[#This Row],[Fin3]]-Tableau1[[#This Row],[Début2]]</f>
        <v>2.083333333333337E-2</v>
      </c>
      <c r="K7911" s="12" t="str">
        <f>IF(MONTH(D7911)=1,"JANV",IF(MONTH(D7911)=2,"FEV",IF(MONTH(D7911)=3,"MARS",IF(MONTH(D7911)=4,"AVR",IF(MONTH(D7911)=5,"MAI",IF(MONTH(D7911)=6,"JUIN",IF(MONTH(D7911)=7,"JUILL",IF(MONTH(D7911)=8,"AOU",IF(MONTH(D7911)=9,"SEPT",IF(MONTH(D7911)=10,"OCT",IF(MONTH(D7911)=11,"NOV",IF(MONTH(D7911)=12,"DEC",""))))))))))))</f>
        <v>AOU</v>
      </c>
    </row>
    <row r="7912" spans="1:11" x14ac:dyDescent="0.3">
      <c r="A7912" s="16" t="s">
        <v>1688</v>
      </c>
      <c r="B7912" s="17">
        <v>45524</v>
      </c>
      <c r="C7912" s="18">
        <v>0.47916666666666669</v>
      </c>
      <c r="D7912" s="17">
        <v>45524</v>
      </c>
      <c r="E7912" s="18">
        <v>0.5</v>
      </c>
      <c r="F7912" s="16" t="s">
        <v>24</v>
      </c>
      <c r="G7912" s="16" t="s">
        <v>12</v>
      </c>
      <c r="H7912" s="12" t="s">
        <v>13</v>
      </c>
      <c r="I7912" s="12" t="str">
        <f>_xlfn.XLOOKUP(Tableau1[[#This Row],[AGENT]],AGENT,TYPE,"",0)</f>
        <v>RO</v>
      </c>
      <c r="J7912" s="13">
        <f>Tableau1[[#This Row],[Fin3]]-Tableau1[[#This Row],[Début2]]</f>
        <v>2.0833333333333315E-2</v>
      </c>
      <c r="K7912" s="12" t="str">
        <f>IF(MONTH(D7912)=1,"JANV",IF(MONTH(D7912)=2,"FEV",IF(MONTH(D7912)=3,"MARS",IF(MONTH(D7912)=4,"AVR",IF(MONTH(D7912)=5,"MAI",IF(MONTH(D7912)=6,"JUIN",IF(MONTH(D7912)=7,"JUILL",IF(MONTH(D7912)=8,"AOU",IF(MONTH(D7912)=9,"SEPT",IF(MONTH(D7912)=10,"OCT",IF(MONTH(D7912)=11,"NOV",IF(MONTH(D7912)=12,"DEC",""))))))))))))</f>
        <v>AOU</v>
      </c>
    </row>
    <row r="7913" spans="1:11" x14ac:dyDescent="0.3">
      <c r="A7913" s="16" t="s">
        <v>2493</v>
      </c>
      <c r="B7913" s="17">
        <v>45526</v>
      </c>
      <c r="C7913" s="18">
        <v>0.6875</v>
      </c>
      <c r="D7913" s="17">
        <v>45526</v>
      </c>
      <c r="E7913" s="18">
        <v>0.72916666666666663</v>
      </c>
      <c r="F7913" s="16" t="s">
        <v>24</v>
      </c>
      <c r="G7913" s="16" t="s">
        <v>12</v>
      </c>
      <c r="H7913" s="12" t="s">
        <v>13</v>
      </c>
      <c r="I7913" s="12" t="str">
        <f>_xlfn.XLOOKUP(Tableau1[[#This Row],[AGENT]],AGENT,TYPE,"",0)</f>
        <v>RO</v>
      </c>
      <c r="J7913" s="13">
        <f>Tableau1[[#This Row],[Fin3]]-Tableau1[[#This Row],[Début2]]</f>
        <v>4.166666666666663E-2</v>
      </c>
      <c r="K7913" s="12" t="str">
        <f>IF(MONTH(D7913)=1,"JANV",IF(MONTH(D7913)=2,"FEV",IF(MONTH(D7913)=3,"MARS",IF(MONTH(D7913)=4,"AVR",IF(MONTH(D7913)=5,"MAI",IF(MONTH(D7913)=6,"JUIN",IF(MONTH(D7913)=7,"JUILL",IF(MONTH(D7913)=8,"AOU",IF(MONTH(D7913)=9,"SEPT",IF(MONTH(D7913)=10,"OCT",IF(MONTH(D7913)=11,"NOV",IF(MONTH(D7913)=12,"DEC",""))))))))))))</f>
        <v>AOU</v>
      </c>
    </row>
    <row r="7914" spans="1:11" x14ac:dyDescent="0.3">
      <c r="A7914" s="16" t="s">
        <v>1688</v>
      </c>
      <c r="B7914" s="17">
        <v>45530</v>
      </c>
      <c r="C7914" s="18">
        <v>0.60416666666666663</v>
      </c>
      <c r="D7914" s="17">
        <v>45530</v>
      </c>
      <c r="E7914" s="18">
        <v>0.625</v>
      </c>
      <c r="F7914" s="16" t="s">
        <v>24</v>
      </c>
      <c r="G7914" s="16" t="s">
        <v>12</v>
      </c>
      <c r="H7914" s="12" t="s">
        <v>13</v>
      </c>
      <c r="I7914" s="12" t="str">
        <f>_xlfn.XLOOKUP(Tableau1[[#This Row],[AGENT]],AGENT,TYPE,"",0)</f>
        <v>RO</v>
      </c>
      <c r="J7914" s="13">
        <f>Tableau1[[#This Row],[Fin3]]-Tableau1[[#This Row],[Début2]]</f>
        <v>2.083333333333337E-2</v>
      </c>
      <c r="K7914" s="12" t="str">
        <f>IF(MONTH(D7914)=1,"JANV",IF(MONTH(D7914)=2,"FEV",IF(MONTH(D7914)=3,"MARS",IF(MONTH(D7914)=4,"AVR",IF(MONTH(D7914)=5,"MAI",IF(MONTH(D7914)=6,"JUIN",IF(MONTH(D7914)=7,"JUILL",IF(MONTH(D7914)=8,"AOU",IF(MONTH(D7914)=9,"SEPT",IF(MONTH(D7914)=10,"OCT",IF(MONTH(D7914)=11,"NOV",IF(MONTH(D7914)=12,"DEC",""))))))))))))</f>
        <v>AOU</v>
      </c>
    </row>
    <row r="7915" spans="1:11" x14ac:dyDescent="0.3">
      <c r="A7915" s="16" t="s">
        <v>2504</v>
      </c>
      <c r="B7915" s="17">
        <v>45532</v>
      </c>
      <c r="C7915" s="18">
        <v>0.58333333333333337</v>
      </c>
      <c r="D7915" s="17">
        <v>45532</v>
      </c>
      <c r="E7915" s="18">
        <v>0.60416666666666663</v>
      </c>
      <c r="F7915" s="16" t="s">
        <v>24</v>
      </c>
      <c r="G7915" s="16" t="s">
        <v>12</v>
      </c>
      <c r="H7915" s="12" t="s">
        <v>13</v>
      </c>
      <c r="I7915" s="12" t="str">
        <f>_xlfn.XLOOKUP(Tableau1[[#This Row],[AGENT]],AGENT,TYPE,"",0)</f>
        <v>RO</v>
      </c>
      <c r="J7915" s="13">
        <f>Tableau1[[#This Row],[Fin3]]-Tableau1[[#This Row],[Début2]]</f>
        <v>2.0833333333333259E-2</v>
      </c>
      <c r="K7915" s="12" t="str">
        <f>IF(MONTH(D7915)=1,"JANV",IF(MONTH(D7915)=2,"FEV",IF(MONTH(D7915)=3,"MARS",IF(MONTH(D7915)=4,"AVR",IF(MONTH(D7915)=5,"MAI",IF(MONTH(D7915)=6,"JUIN",IF(MONTH(D7915)=7,"JUILL",IF(MONTH(D7915)=8,"AOU",IF(MONTH(D7915)=9,"SEPT",IF(MONTH(D7915)=10,"OCT",IF(MONTH(D7915)=11,"NOV",IF(MONTH(D7915)=12,"DEC",""))))))))))))</f>
        <v>AOU</v>
      </c>
    </row>
    <row r="7916" spans="1:11" x14ac:dyDescent="0.3">
      <c r="A7916" s="16" t="s">
        <v>2506</v>
      </c>
      <c r="B7916" s="17">
        <v>45534</v>
      </c>
      <c r="C7916" s="18">
        <v>0.39583333333333331</v>
      </c>
      <c r="D7916" s="17">
        <v>45534</v>
      </c>
      <c r="E7916" s="18">
        <v>0.41666666666666669</v>
      </c>
      <c r="F7916" s="16" t="s">
        <v>24</v>
      </c>
      <c r="G7916" s="16" t="s">
        <v>12</v>
      </c>
      <c r="H7916" s="12" t="s">
        <v>13</v>
      </c>
      <c r="I7916" s="12" t="str">
        <f>_xlfn.XLOOKUP(Tableau1[[#This Row],[AGENT]],AGENT,TYPE,"",0)</f>
        <v>RO</v>
      </c>
      <c r="J7916" s="13">
        <f>Tableau1[[#This Row],[Fin3]]-Tableau1[[#This Row],[Début2]]</f>
        <v>2.083333333333337E-2</v>
      </c>
      <c r="K7916" s="12" t="str">
        <f>IF(MONTH(D7916)=1,"JANV",IF(MONTH(D7916)=2,"FEV",IF(MONTH(D7916)=3,"MARS",IF(MONTH(D7916)=4,"AVR",IF(MONTH(D7916)=5,"MAI",IF(MONTH(D7916)=6,"JUIN",IF(MONTH(D7916)=7,"JUILL",IF(MONTH(D7916)=8,"AOU",IF(MONTH(D7916)=9,"SEPT",IF(MONTH(D7916)=10,"OCT",IF(MONTH(D7916)=11,"NOV",IF(MONTH(D7916)=12,"DEC",""))))))))))))</f>
        <v>AOU</v>
      </c>
    </row>
    <row r="7917" spans="1:11" x14ac:dyDescent="0.3">
      <c r="A7917" s="19" t="s">
        <v>2514</v>
      </c>
      <c r="B7917" s="20">
        <v>45561</v>
      </c>
      <c r="C7917" s="21">
        <v>0.45833333333333331</v>
      </c>
      <c r="D7917" s="20">
        <v>45561</v>
      </c>
      <c r="E7917" s="21">
        <v>0.5</v>
      </c>
      <c r="F7917" s="19" t="s">
        <v>24</v>
      </c>
      <c r="G7917" s="19" t="s">
        <v>12</v>
      </c>
      <c r="H7917" s="12" t="s">
        <v>13</v>
      </c>
      <c r="I7917" s="12" t="str">
        <f>_xlfn.XLOOKUP(Tableau1[[#This Row],[AGENT]],AGENT,TYPE,"",0)</f>
        <v>RO</v>
      </c>
      <c r="J7917" s="13">
        <f>Tableau1[[#This Row],[Fin3]]-Tableau1[[#This Row],[Début2]]</f>
        <v>4.1666666666666685E-2</v>
      </c>
      <c r="K7917" s="12" t="str">
        <f>IF(MONTH(D7917)=1,"JANV",IF(MONTH(D7917)=2,"FEV",IF(MONTH(D7917)=3,"MARS",IF(MONTH(D7917)=4,"AVR",IF(MONTH(D7917)=5,"MAI",IF(MONTH(D7917)=6,"JUIN",IF(MONTH(D7917)=7,"JUILL",IF(MONTH(D7917)=8,"AOU",IF(MONTH(D7917)=9,"SEPT",IF(MONTH(D7917)=10,"OCT",IF(MONTH(D7917)=11,"NOV",IF(MONTH(D7917)=12,"DEC",""))))))))))))</f>
        <v>SEPT</v>
      </c>
    </row>
    <row r="7918" spans="1:11" x14ac:dyDescent="0.3">
      <c r="A7918" s="19" t="s">
        <v>2466</v>
      </c>
      <c r="B7918" s="20">
        <v>45561</v>
      </c>
      <c r="C7918" s="21">
        <v>0.39583333333333331</v>
      </c>
      <c r="D7918" s="20">
        <v>45561</v>
      </c>
      <c r="E7918" s="21">
        <v>0.4375</v>
      </c>
      <c r="F7918" s="19" t="s">
        <v>24</v>
      </c>
      <c r="G7918" s="19" t="s">
        <v>12</v>
      </c>
      <c r="H7918" s="12" t="s">
        <v>13</v>
      </c>
      <c r="I7918" s="12" t="str">
        <f>_xlfn.XLOOKUP(Tableau1[[#This Row],[AGENT]],AGENT,TYPE,"",0)</f>
        <v>RO</v>
      </c>
      <c r="J7918" s="13">
        <f>Tableau1[[#This Row],[Fin3]]-Tableau1[[#This Row],[Début2]]</f>
        <v>4.1666666666666685E-2</v>
      </c>
      <c r="K7918" s="12" t="str">
        <f>IF(MONTH(D7918)=1,"JANV",IF(MONTH(D7918)=2,"FEV",IF(MONTH(D7918)=3,"MARS",IF(MONTH(D7918)=4,"AVR",IF(MONTH(D7918)=5,"MAI",IF(MONTH(D7918)=6,"JUIN",IF(MONTH(D7918)=7,"JUILL",IF(MONTH(D7918)=8,"AOU",IF(MONTH(D7918)=9,"SEPT",IF(MONTH(D7918)=10,"OCT",IF(MONTH(D7918)=11,"NOV",IF(MONTH(D7918)=12,"DEC",""))))))))))))</f>
        <v>SEPT</v>
      </c>
    </row>
    <row r="7919" spans="1:11" x14ac:dyDescent="0.3">
      <c r="A7919" s="19" t="s">
        <v>2517</v>
      </c>
      <c r="B7919" s="20">
        <v>45561</v>
      </c>
      <c r="C7919" s="21">
        <v>0.4375</v>
      </c>
      <c r="D7919" s="20">
        <v>45561</v>
      </c>
      <c r="E7919" s="21">
        <v>0.45833333333333331</v>
      </c>
      <c r="F7919" s="19" t="s">
        <v>24</v>
      </c>
      <c r="G7919" s="19" t="s">
        <v>12</v>
      </c>
      <c r="H7919" s="12" t="s">
        <v>13</v>
      </c>
      <c r="I7919" s="12" t="str">
        <f>_xlfn.XLOOKUP(Tableau1[[#This Row],[AGENT]],AGENT,TYPE,"",0)</f>
        <v>RO</v>
      </c>
      <c r="J7919" s="13">
        <f>Tableau1[[#This Row],[Fin3]]-Tableau1[[#This Row],[Début2]]</f>
        <v>2.0833333333333315E-2</v>
      </c>
      <c r="K7919" s="12" t="str">
        <f>IF(MONTH(D7919)=1,"JANV",IF(MONTH(D7919)=2,"FEV",IF(MONTH(D7919)=3,"MARS",IF(MONTH(D7919)=4,"AVR",IF(MONTH(D7919)=5,"MAI",IF(MONTH(D7919)=6,"JUIN",IF(MONTH(D7919)=7,"JUILL",IF(MONTH(D7919)=8,"AOU",IF(MONTH(D7919)=9,"SEPT",IF(MONTH(D7919)=10,"OCT",IF(MONTH(D7919)=11,"NOV",IF(MONTH(D7919)=12,"DEC",""))))))))))))</f>
        <v>SEPT</v>
      </c>
    </row>
    <row r="7920" spans="1:11" x14ac:dyDescent="0.3">
      <c r="A7920" s="19" t="s">
        <v>1685</v>
      </c>
      <c r="B7920" s="20">
        <v>45541</v>
      </c>
      <c r="C7920" s="21">
        <v>0.41666666666666669</v>
      </c>
      <c r="D7920" s="20">
        <v>45541</v>
      </c>
      <c r="E7920" s="21">
        <v>0.4375</v>
      </c>
      <c r="F7920" s="19" t="s">
        <v>24</v>
      </c>
      <c r="G7920" s="19" t="s">
        <v>12</v>
      </c>
      <c r="H7920" s="12" t="s">
        <v>13</v>
      </c>
      <c r="I7920" s="12" t="str">
        <f>_xlfn.XLOOKUP(Tableau1[[#This Row],[AGENT]],AGENT,TYPE,"",0)</f>
        <v>RO</v>
      </c>
      <c r="J7920" s="13">
        <f>Tableau1[[#This Row],[Fin3]]-Tableau1[[#This Row],[Début2]]</f>
        <v>2.0833333333333315E-2</v>
      </c>
      <c r="K7920" s="12" t="str">
        <f>IF(MONTH(D7920)=1,"JANV",IF(MONTH(D7920)=2,"FEV",IF(MONTH(D7920)=3,"MARS",IF(MONTH(D7920)=4,"AVR",IF(MONTH(D7920)=5,"MAI",IF(MONTH(D7920)=6,"JUIN",IF(MONTH(D7920)=7,"JUILL",IF(MONTH(D7920)=8,"AOU",IF(MONTH(D7920)=9,"SEPT",IF(MONTH(D7920)=10,"OCT",IF(MONTH(D7920)=11,"NOV",IF(MONTH(D7920)=12,"DEC",""))))))))))))</f>
        <v>SEPT</v>
      </c>
    </row>
    <row r="7921" spans="1:11" x14ac:dyDescent="0.3">
      <c r="A7921" s="19" t="s">
        <v>2535</v>
      </c>
      <c r="B7921" s="20">
        <v>45554</v>
      </c>
      <c r="C7921" s="21">
        <v>0.54166666666666663</v>
      </c>
      <c r="D7921" s="20">
        <v>45554</v>
      </c>
      <c r="E7921" s="21">
        <v>0.5625</v>
      </c>
      <c r="F7921" s="19" t="s">
        <v>24</v>
      </c>
      <c r="G7921" s="19" t="s">
        <v>12</v>
      </c>
      <c r="H7921" s="12" t="s">
        <v>13</v>
      </c>
      <c r="I7921" s="12" t="str">
        <f>_xlfn.XLOOKUP(Tableau1[[#This Row],[AGENT]],AGENT,TYPE,"",0)</f>
        <v>RO</v>
      </c>
      <c r="J7921" s="13">
        <f>Tableau1[[#This Row],[Fin3]]-Tableau1[[#This Row],[Début2]]</f>
        <v>2.083333333333337E-2</v>
      </c>
      <c r="K7921" s="12" t="str">
        <f>IF(MONTH(D7921)=1,"JANV",IF(MONTH(D7921)=2,"FEV",IF(MONTH(D7921)=3,"MARS",IF(MONTH(D7921)=4,"AVR",IF(MONTH(D7921)=5,"MAI",IF(MONTH(D7921)=6,"JUIN",IF(MONTH(D7921)=7,"JUILL",IF(MONTH(D7921)=8,"AOU",IF(MONTH(D7921)=9,"SEPT",IF(MONTH(D7921)=10,"OCT",IF(MONTH(D7921)=11,"NOV",IF(MONTH(D7921)=12,"DEC",""))))))))))))</f>
        <v>SEPT</v>
      </c>
    </row>
    <row r="7922" spans="1:11" x14ac:dyDescent="0.3">
      <c r="A7922" s="19" t="s">
        <v>1688</v>
      </c>
      <c r="B7922" s="20">
        <v>45560</v>
      </c>
      <c r="C7922" s="21">
        <v>0.45833333333333331</v>
      </c>
      <c r="D7922" s="20">
        <v>45560</v>
      </c>
      <c r="E7922" s="21">
        <v>0.47916666666666669</v>
      </c>
      <c r="F7922" s="19" t="s">
        <v>24</v>
      </c>
      <c r="G7922" s="19" t="s">
        <v>12</v>
      </c>
      <c r="H7922" s="12" t="s">
        <v>13</v>
      </c>
      <c r="I7922" s="12" t="str">
        <f>_xlfn.XLOOKUP(Tableau1[[#This Row],[AGENT]],AGENT,TYPE,"",0)</f>
        <v>RO</v>
      </c>
      <c r="J7922" s="13">
        <f>Tableau1[[#This Row],[Fin3]]-Tableau1[[#This Row],[Début2]]</f>
        <v>2.083333333333337E-2</v>
      </c>
      <c r="K7922" s="12" t="str">
        <f>IF(MONTH(D7922)=1,"JANV",IF(MONTH(D7922)=2,"FEV",IF(MONTH(D7922)=3,"MARS",IF(MONTH(D7922)=4,"AVR",IF(MONTH(D7922)=5,"MAI",IF(MONTH(D7922)=6,"JUIN",IF(MONTH(D7922)=7,"JUILL",IF(MONTH(D7922)=8,"AOU",IF(MONTH(D7922)=9,"SEPT",IF(MONTH(D7922)=10,"OCT",IF(MONTH(D7922)=11,"NOV",IF(MONTH(D7922)=12,"DEC",""))))))))))))</f>
        <v>SEPT</v>
      </c>
    </row>
    <row r="7923" spans="1:11" x14ac:dyDescent="0.3">
      <c r="A7923" s="19" t="s">
        <v>2549</v>
      </c>
      <c r="B7923" s="20">
        <v>45561</v>
      </c>
      <c r="C7923" s="21">
        <v>0.54166666666666663</v>
      </c>
      <c r="D7923" s="20">
        <v>45561</v>
      </c>
      <c r="E7923" s="21">
        <v>0.64583333333333337</v>
      </c>
      <c r="F7923" s="19" t="s">
        <v>24</v>
      </c>
      <c r="G7923" s="19" t="s">
        <v>12</v>
      </c>
      <c r="H7923" s="12" t="s">
        <v>13</v>
      </c>
      <c r="I7923" s="12" t="str">
        <f>_xlfn.XLOOKUP(Tableau1[[#This Row],[AGENT]],AGENT,TYPE,"",0)</f>
        <v>RO</v>
      </c>
      <c r="J7923" s="13">
        <f>Tableau1[[#This Row],[Fin3]]-Tableau1[[#This Row],[Début2]]</f>
        <v>0.10416666666666674</v>
      </c>
      <c r="K7923" s="12" t="str">
        <f>IF(MONTH(D7923)=1,"JANV",IF(MONTH(D7923)=2,"FEV",IF(MONTH(D7923)=3,"MARS",IF(MONTH(D7923)=4,"AVR",IF(MONTH(D7923)=5,"MAI",IF(MONTH(D7923)=6,"JUIN",IF(MONTH(D7923)=7,"JUILL",IF(MONTH(D7923)=8,"AOU",IF(MONTH(D7923)=9,"SEPT",IF(MONTH(D7923)=10,"OCT",IF(MONTH(D7923)=11,"NOV",IF(MONTH(D7923)=12,"DEC",""))))))))))))</f>
        <v>SEPT</v>
      </c>
    </row>
    <row r="7924" spans="1:11" x14ac:dyDescent="0.3">
      <c r="A7924" s="19" t="s">
        <v>2549</v>
      </c>
      <c r="B7924" s="20">
        <v>45562</v>
      </c>
      <c r="C7924" s="21">
        <v>0.39583333333333331</v>
      </c>
      <c r="D7924" s="20">
        <v>45562</v>
      </c>
      <c r="E7924" s="21">
        <v>0.4375</v>
      </c>
      <c r="F7924" s="19" t="s">
        <v>24</v>
      </c>
      <c r="G7924" s="19" t="s">
        <v>12</v>
      </c>
      <c r="H7924" s="12" t="s">
        <v>13</v>
      </c>
      <c r="I7924" s="12" t="str">
        <f>_xlfn.XLOOKUP(Tableau1[[#This Row],[AGENT]],AGENT,TYPE,"",0)</f>
        <v>RO</v>
      </c>
      <c r="J7924" s="13">
        <f>Tableau1[[#This Row],[Fin3]]-Tableau1[[#This Row],[Début2]]</f>
        <v>4.1666666666666685E-2</v>
      </c>
      <c r="K7924" s="12" t="str">
        <f>IF(MONTH(D7924)=1,"JANV",IF(MONTH(D7924)=2,"FEV",IF(MONTH(D7924)=3,"MARS",IF(MONTH(D7924)=4,"AVR",IF(MONTH(D7924)=5,"MAI",IF(MONTH(D7924)=6,"JUIN",IF(MONTH(D7924)=7,"JUILL",IF(MONTH(D7924)=8,"AOU",IF(MONTH(D7924)=9,"SEPT",IF(MONTH(D7924)=10,"OCT",IF(MONTH(D7924)=11,"NOV",IF(MONTH(D7924)=12,"DEC",""))))))))))))</f>
        <v>SEPT</v>
      </c>
    </row>
    <row r="7925" spans="1:11" x14ac:dyDescent="0.3">
      <c r="A7925" s="19" t="s">
        <v>2551</v>
      </c>
      <c r="B7925" s="20">
        <v>45565</v>
      </c>
      <c r="C7925" s="21">
        <v>0.66666666666666663</v>
      </c>
      <c r="D7925" s="20">
        <v>45565</v>
      </c>
      <c r="E7925" s="21">
        <v>0.6875</v>
      </c>
      <c r="F7925" s="19" t="s">
        <v>24</v>
      </c>
      <c r="G7925" s="19" t="s">
        <v>12</v>
      </c>
      <c r="H7925" s="12" t="s">
        <v>13</v>
      </c>
      <c r="I7925" s="12" t="str">
        <f>_xlfn.XLOOKUP(Tableau1[[#This Row],[AGENT]],AGENT,TYPE,"",0)</f>
        <v>RO</v>
      </c>
      <c r="J7925" s="13">
        <f>Tableau1[[#This Row],[Fin3]]-Tableau1[[#This Row],[Début2]]</f>
        <v>2.083333333333337E-2</v>
      </c>
      <c r="K7925" s="12" t="str">
        <f>IF(MONTH(D7925)=1,"JANV",IF(MONTH(D7925)=2,"FEV",IF(MONTH(D7925)=3,"MARS",IF(MONTH(D7925)=4,"AVR",IF(MONTH(D7925)=5,"MAI",IF(MONTH(D7925)=6,"JUIN",IF(MONTH(D7925)=7,"JUILL",IF(MONTH(D7925)=8,"AOU",IF(MONTH(D7925)=9,"SEPT",IF(MONTH(D7925)=10,"OCT",IF(MONTH(D7925)=11,"NOV",IF(MONTH(D7925)=12,"DEC",""))))))))))))</f>
        <v>SEPT</v>
      </c>
    </row>
    <row r="7926" spans="1:11" x14ac:dyDescent="0.3">
      <c r="A7926" s="19" t="s">
        <v>2552</v>
      </c>
      <c r="B7926" s="20">
        <v>45562</v>
      </c>
      <c r="C7926" s="21">
        <v>0.4375</v>
      </c>
      <c r="D7926" s="20">
        <v>45562</v>
      </c>
      <c r="E7926" s="21">
        <v>0.45833333333333331</v>
      </c>
      <c r="F7926" s="19" t="s">
        <v>24</v>
      </c>
      <c r="G7926" s="19" t="s">
        <v>12</v>
      </c>
      <c r="H7926" s="12" t="s">
        <v>13</v>
      </c>
      <c r="I7926" s="12" t="str">
        <f>_xlfn.XLOOKUP(Tableau1[[#This Row],[AGENT]],AGENT,TYPE,"",0)</f>
        <v>RO</v>
      </c>
      <c r="J7926" s="13">
        <f>Tableau1[[#This Row],[Fin3]]-Tableau1[[#This Row],[Début2]]</f>
        <v>2.0833333333333315E-2</v>
      </c>
      <c r="K7926" s="12" t="str">
        <f>IF(MONTH(D7926)=1,"JANV",IF(MONTH(D7926)=2,"FEV",IF(MONTH(D7926)=3,"MARS",IF(MONTH(D7926)=4,"AVR",IF(MONTH(D7926)=5,"MAI",IF(MONTH(D7926)=6,"JUIN",IF(MONTH(D7926)=7,"JUILL",IF(MONTH(D7926)=8,"AOU",IF(MONTH(D7926)=9,"SEPT",IF(MONTH(D7926)=10,"OCT",IF(MONTH(D7926)=11,"NOV",IF(MONTH(D7926)=12,"DEC",""))))))))))))</f>
        <v>SEPT</v>
      </c>
    </row>
    <row r="7927" spans="1:11" x14ac:dyDescent="0.3">
      <c r="A7927" s="19" t="s">
        <v>2553</v>
      </c>
      <c r="B7927" s="20">
        <v>45565</v>
      </c>
      <c r="C7927" s="21">
        <v>0.33333333333333331</v>
      </c>
      <c r="D7927" s="20">
        <v>45565</v>
      </c>
      <c r="E7927" s="21">
        <v>0.35416666666666669</v>
      </c>
      <c r="F7927" s="19" t="s">
        <v>24</v>
      </c>
      <c r="G7927" s="19" t="s">
        <v>12</v>
      </c>
      <c r="H7927" s="12" t="s">
        <v>13</v>
      </c>
      <c r="I7927" s="12" t="str">
        <f>_xlfn.XLOOKUP(Tableau1[[#This Row],[AGENT]],AGENT,TYPE,"",0)</f>
        <v>RO</v>
      </c>
      <c r="J7927" s="13">
        <f>Tableau1[[#This Row],[Fin3]]-Tableau1[[#This Row],[Début2]]</f>
        <v>2.083333333333337E-2</v>
      </c>
      <c r="K7927" s="12" t="str">
        <f>IF(MONTH(D7927)=1,"JANV",IF(MONTH(D7927)=2,"FEV",IF(MONTH(D7927)=3,"MARS",IF(MONTH(D7927)=4,"AVR",IF(MONTH(D7927)=5,"MAI",IF(MONTH(D7927)=6,"JUIN",IF(MONTH(D7927)=7,"JUILL",IF(MONTH(D7927)=8,"AOU",IF(MONTH(D7927)=9,"SEPT",IF(MONTH(D7927)=10,"OCT",IF(MONTH(D7927)=11,"NOV",IF(MONTH(D7927)=12,"DEC",""))))))))))))</f>
        <v>SEPT</v>
      </c>
    </row>
    <row r="7928" spans="1:11" x14ac:dyDescent="0.3">
      <c r="A7928" s="19" t="s">
        <v>717</v>
      </c>
      <c r="B7928" s="20">
        <v>45350</v>
      </c>
      <c r="C7928" s="21">
        <v>0.58333333333333337</v>
      </c>
      <c r="D7928" s="20">
        <v>45350</v>
      </c>
      <c r="E7928" s="21">
        <v>0.66666666666666663</v>
      </c>
      <c r="F7928" s="19" t="s">
        <v>24</v>
      </c>
      <c r="G7928" s="19" t="s">
        <v>282</v>
      </c>
      <c r="H7928" s="12" t="s">
        <v>13</v>
      </c>
      <c r="I7928" s="12" t="str">
        <f>_xlfn.XLOOKUP(Tableau1[[#This Row],[AGENT]],AGENT,TYPE,"",0)</f>
        <v>RO</v>
      </c>
      <c r="J7928" s="13">
        <f>Tableau1[[#This Row],[Fin3]]-Tableau1[[#This Row],[Début2]]</f>
        <v>8.3333333333333259E-2</v>
      </c>
      <c r="K7928" s="12" t="str">
        <f>IF(MONTH(D7928)=1,"JANV",IF(MONTH(D7928)=2,"FEV",IF(MONTH(D7928)=3,"MARS",IF(MONTH(D7928)=4,"AVR",IF(MONTH(D7928)=5,"MAI",IF(MONTH(D7928)=6,"JUIN",IF(MONTH(D7928)=7,"JUILL",IF(MONTH(D7928)=8,"AOU",IF(MONTH(D7928)=9,"SEPT",IF(MONTH(D7928)=10,"OCT",IF(MONTH(D7928)=11,"NOV",IF(MONTH(D7928)=12,"DEC",""))))))))))))</f>
        <v>FEV</v>
      </c>
    </row>
    <row r="7929" spans="1:11" x14ac:dyDescent="0.3">
      <c r="A7929" s="22" t="s">
        <v>657</v>
      </c>
      <c r="B7929" s="23">
        <v>45378</v>
      </c>
      <c r="C7929" s="24">
        <v>0.58333333333333337</v>
      </c>
      <c r="D7929" s="23">
        <v>45378</v>
      </c>
      <c r="E7929" s="24">
        <v>0.66666666666666663</v>
      </c>
      <c r="F7929" s="22" t="s">
        <v>24</v>
      </c>
      <c r="G7929" s="22" t="s">
        <v>282</v>
      </c>
      <c r="H7929" s="12" t="s">
        <v>13</v>
      </c>
      <c r="I7929" s="12" t="str">
        <f>_xlfn.XLOOKUP(Tableau1[[#This Row],[AGENT]],AGENT,TYPE,"",0)</f>
        <v>RO</v>
      </c>
      <c r="J7929" s="13">
        <f>Tableau1[[#This Row],[Fin3]]-Tableau1[[#This Row],[Début2]]</f>
        <v>8.3333333333333259E-2</v>
      </c>
      <c r="K7929" s="12" t="str">
        <f>IF(MONTH(D7929)=1,"JANV",IF(MONTH(D7929)=2,"FEV",IF(MONTH(D7929)=3,"MARS",IF(MONTH(D7929)=4,"AVR",IF(MONTH(D7929)=5,"MAI",IF(MONTH(D7929)=6,"JUIN",IF(MONTH(D7929)=7,"JUILL",IF(MONTH(D7929)=8,"AOU",IF(MONTH(D7929)=9,"SEPT",IF(MONTH(D7929)=10,"OCT",IF(MONTH(D7929)=11,"NOV",IF(MONTH(D7929)=12,"DEC",""))))))))))))</f>
        <v>MARS</v>
      </c>
    </row>
    <row r="7930" spans="1:11" x14ac:dyDescent="0.3">
      <c r="A7930" s="19" t="s">
        <v>957</v>
      </c>
      <c r="B7930" s="20">
        <v>45395</v>
      </c>
      <c r="C7930" s="21">
        <v>0.33333333333333331</v>
      </c>
      <c r="D7930" s="20">
        <v>45395</v>
      </c>
      <c r="E7930" s="21">
        <v>0.70833333333333337</v>
      </c>
      <c r="F7930" s="19" t="s">
        <v>24</v>
      </c>
      <c r="G7930" s="19" t="s">
        <v>282</v>
      </c>
      <c r="H7930" s="12" t="s">
        <v>13</v>
      </c>
      <c r="I7930" s="12" t="str">
        <f>_xlfn.XLOOKUP(Tableau1[[#This Row],[AGENT]],AGENT,TYPE,"",0)</f>
        <v>RO</v>
      </c>
      <c r="J7930" s="13">
        <f>Tableau1[[#This Row],[Fin3]]-Tableau1[[#This Row],[Début2]]</f>
        <v>0.37500000000000006</v>
      </c>
      <c r="K7930" s="12" t="str">
        <f>IF(MONTH(D7930)=1,"JANV",IF(MONTH(D7930)=2,"FEV",IF(MONTH(D7930)=3,"MARS",IF(MONTH(D7930)=4,"AVR",IF(MONTH(D7930)=5,"MAI",IF(MONTH(D7930)=6,"JUIN",IF(MONTH(D7930)=7,"JUILL",IF(MONTH(D7930)=8,"AOU",IF(MONTH(D7930)=9,"SEPT",IF(MONTH(D7930)=10,"OCT",IF(MONTH(D7930)=11,"NOV",IF(MONTH(D7930)=12,"DEC",""))))))))))))</f>
        <v>AVR</v>
      </c>
    </row>
    <row r="7931" spans="1:11" x14ac:dyDescent="0.3">
      <c r="A7931" s="19" t="s">
        <v>1002</v>
      </c>
      <c r="B7931" s="20">
        <v>45393</v>
      </c>
      <c r="C7931" s="21">
        <v>0.33333333333333331</v>
      </c>
      <c r="D7931" s="20">
        <v>45393</v>
      </c>
      <c r="E7931" s="21">
        <v>0.39583333333333331</v>
      </c>
      <c r="F7931" s="19" t="s">
        <v>24</v>
      </c>
      <c r="G7931" s="19" t="s">
        <v>282</v>
      </c>
      <c r="H7931" s="12" t="s">
        <v>13</v>
      </c>
      <c r="I7931" s="12" t="str">
        <f>_xlfn.XLOOKUP(Tableau1[[#This Row],[AGENT]],AGENT,TYPE,"",0)</f>
        <v>RO</v>
      </c>
      <c r="J7931" s="13">
        <f>Tableau1[[#This Row],[Fin3]]-Tableau1[[#This Row],[Début2]]</f>
        <v>6.25E-2</v>
      </c>
      <c r="K7931" s="12" t="str">
        <f>IF(MONTH(D7931)=1,"JANV",IF(MONTH(D7931)=2,"FEV",IF(MONTH(D7931)=3,"MARS",IF(MONTH(D7931)=4,"AVR",IF(MONTH(D7931)=5,"MAI",IF(MONTH(D7931)=6,"JUIN",IF(MONTH(D7931)=7,"JUILL",IF(MONTH(D7931)=8,"AOU",IF(MONTH(D7931)=9,"SEPT",IF(MONTH(D7931)=10,"OCT",IF(MONTH(D7931)=11,"NOV",IF(MONTH(D7931)=12,"DEC",""))))))))))))</f>
        <v>AVR</v>
      </c>
    </row>
    <row r="7932" spans="1:11" x14ac:dyDescent="0.3">
      <c r="A7932" s="25" t="s">
        <v>1216</v>
      </c>
      <c r="B7932" s="26">
        <v>45455</v>
      </c>
      <c r="C7932" s="27">
        <v>0.5625</v>
      </c>
      <c r="D7932" s="26">
        <v>45455</v>
      </c>
      <c r="E7932" s="27">
        <v>0.70833333333333337</v>
      </c>
      <c r="F7932" s="25" t="s">
        <v>24</v>
      </c>
      <c r="G7932" s="25" t="s">
        <v>282</v>
      </c>
      <c r="H7932" s="12" t="s">
        <v>13</v>
      </c>
      <c r="I7932" s="12" t="str">
        <f>_xlfn.XLOOKUP(Tableau1[[#This Row],[AGENT]],AGENT,TYPE,"",0)</f>
        <v>RO</v>
      </c>
      <c r="J7932" s="13">
        <f>Tableau1[[#This Row],[Fin3]]-Tableau1[[#This Row],[Début2]]</f>
        <v>0.14583333333333337</v>
      </c>
      <c r="K7932" s="12" t="str">
        <f>IF(MONTH(D7932)=1,"JANV",IF(MONTH(D7932)=2,"FEV",IF(MONTH(D7932)=3,"MARS",IF(MONTH(D7932)=4,"AVR",IF(MONTH(D7932)=5,"MAI",IF(MONTH(D7932)=6,"JUIN",IF(MONTH(D7932)=7,"JUILL",IF(MONTH(D7932)=8,"AOU",IF(MONTH(D7932)=9,"SEPT",IF(MONTH(D7932)=10,"OCT",IF(MONTH(D7932)=11,"NOV",IF(MONTH(D7932)=12,"DEC",""))))))))))))</f>
        <v>JUIN</v>
      </c>
    </row>
    <row r="7933" spans="1:11" x14ac:dyDescent="0.3">
      <c r="A7933" s="25" t="s">
        <v>1245</v>
      </c>
      <c r="B7933" s="26">
        <v>45469</v>
      </c>
      <c r="C7933" s="27">
        <v>0.33333333333333331</v>
      </c>
      <c r="D7933" s="26">
        <v>45469</v>
      </c>
      <c r="E7933" s="27">
        <v>0.41666666666666669</v>
      </c>
      <c r="F7933" s="25" t="s">
        <v>24</v>
      </c>
      <c r="G7933" s="25" t="s">
        <v>282</v>
      </c>
      <c r="H7933" s="12" t="s">
        <v>13</v>
      </c>
      <c r="I7933" s="12" t="str">
        <f>_xlfn.XLOOKUP(Tableau1[[#This Row],[AGENT]],AGENT,TYPE,"",0)</f>
        <v>RO</v>
      </c>
      <c r="J7933" s="13">
        <f>Tableau1[[#This Row],[Fin3]]-Tableau1[[#This Row],[Début2]]</f>
        <v>8.333333333333337E-2</v>
      </c>
      <c r="K7933" s="12" t="str">
        <f>IF(MONTH(D7933)=1,"JANV",IF(MONTH(D7933)=2,"FEV",IF(MONTH(D7933)=3,"MARS",IF(MONTH(D7933)=4,"AVR",IF(MONTH(D7933)=5,"MAI",IF(MONTH(D7933)=6,"JUIN",IF(MONTH(D7933)=7,"JUILL",IF(MONTH(D7933)=8,"AOU",IF(MONTH(D7933)=9,"SEPT",IF(MONTH(D7933)=10,"OCT",IF(MONTH(D7933)=11,"NOV",IF(MONTH(D7933)=12,"DEC",""))))))))))))</f>
        <v>JUIN</v>
      </c>
    </row>
    <row r="7934" spans="1:11" x14ac:dyDescent="0.3">
      <c r="A7934" s="29" t="s">
        <v>1666</v>
      </c>
      <c r="B7934" s="30">
        <v>45489</v>
      </c>
      <c r="C7934" s="31">
        <v>0.58333333333333337</v>
      </c>
      <c r="D7934" s="30">
        <v>45489</v>
      </c>
      <c r="E7934" s="31">
        <v>0.66666666666666663</v>
      </c>
      <c r="F7934" s="29" t="s">
        <v>24</v>
      </c>
      <c r="G7934" s="29" t="s">
        <v>282</v>
      </c>
      <c r="H7934" s="12" t="s">
        <v>13</v>
      </c>
      <c r="I7934" s="12" t="str">
        <f>_xlfn.XLOOKUP(Tableau1[[#This Row],[AGENT]],AGENT,TYPE,"",0)</f>
        <v>RO</v>
      </c>
      <c r="J7934" s="13">
        <f>Tableau1[[#This Row],[Fin3]]-Tableau1[[#This Row],[Début2]]</f>
        <v>8.3333333333333259E-2</v>
      </c>
      <c r="K7934" s="12" t="str">
        <f>IF(MONTH(D7934)=1,"JANV",IF(MONTH(D7934)=2,"FEV",IF(MONTH(D7934)=3,"MARS",IF(MONTH(D7934)=4,"AVR",IF(MONTH(D7934)=5,"MAI",IF(MONTH(D7934)=6,"JUIN",IF(MONTH(D7934)=7,"JUILL",IF(MONTH(D7934)=8,"AOU",IF(MONTH(D7934)=9,"SEPT",IF(MONTH(D7934)=10,"OCT",IF(MONTH(D7934)=11,"NOV",IF(MONTH(D7934)=12,"DEC",""))))))))))))</f>
        <v>JUILL</v>
      </c>
    </row>
    <row r="7935" spans="1:11" x14ac:dyDescent="0.3">
      <c r="A7935" s="29" t="s">
        <v>1641</v>
      </c>
      <c r="B7935" s="30">
        <v>45483</v>
      </c>
      <c r="C7935" s="31">
        <v>0.39583333333333331</v>
      </c>
      <c r="D7935" s="30">
        <v>45483</v>
      </c>
      <c r="E7935" s="31">
        <v>0.41666666666666669</v>
      </c>
      <c r="F7935" s="29" t="s">
        <v>24</v>
      </c>
      <c r="G7935" s="29" t="s">
        <v>282</v>
      </c>
      <c r="H7935" s="12" t="s">
        <v>13</v>
      </c>
      <c r="I7935" s="12" t="str">
        <f>_xlfn.XLOOKUP(Tableau1[[#This Row],[AGENT]],AGENT,TYPE,"",0)</f>
        <v>RO</v>
      </c>
      <c r="J7935" s="13">
        <f>Tableau1[[#This Row],[Fin3]]-Tableau1[[#This Row],[Début2]]</f>
        <v>2.083333333333337E-2</v>
      </c>
      <c r="K7935" s="12" t="str">
        <f>IF(MONTH(D7935)=1,"JANV",IF(MONTH(D7935)=2,"FEV",IF(MONTH(D7935)=3,"MARS",IF(MONTH(D7935)=4,"AVR",IF(MONTH(D7935)=5,"MAI",IF(MONTH(D7935)=6,"JUIN",IF(MONTH(D7935)=7,"JUILL",IF(MONTH(D7935)=8,"AOU",IF(MONTH(D7935)=9,"SEPT",IF(MONTH(D7935)=10,"OCT",IF(MONTH(D7935)=11,"NOV",IF(MONTH(D7935)=12,"DEC",""))))))))))))</f>
        <v>JUILL</v>
      </c>
    </row>
    <row r="7936" spans="1:11" x14ac:dyDescent="0.3">
      <c r="A7936" s="29" t="s">
        <v>1661</v>
      </c>
      <c r="B7936" s="30">
        <v>45483</v>
      </c>
      <c r="C7936" s="31">
        <v>0.41666666666666669</v>
      </c>
      <c r="D7936" s="30">
        <v>45483</v>
      </c>
      <c r="E7936" s="31">
        <v>0.5</v>
      </c>
      <c r="F7936" s="29" t="s">
        <v>24</v>
      </c>
      <c r="G7936" s="29" t="s">
        <v>282</v>
      </c>
      <c r="H7936" s="12" t="s">
        <v>13</v>
      </c>
      <c r="I7936" s="12" t="str">
        <f>_xlfn.XLOOKUP(Tableau1[[#This Row],[AGENT]],AGENT,TYPE,"",0)</f>
        <v>RO</v>
      </c>
      <c r="J7936" s="13">
        <f>Tableau1[[#This Row],[Fin3]]-Tableau1[[#This Row],[Début2]]</f>
        <v>8.3333333333333315E-2</v>
      </c>
      <c r="K7936" s="12" t="str">
        <f>IF(MONTH(D7936)=1,"JANV",IF(MONTH(D7936)=2,"FEV",IF(MONTH(D7936)=3,"MARS",IF(MONTH(D7936)=4,"AVR",IF(MONTH(D7936)=5,"MAI",IF(MONTH(D7936)=6,"JUIN",IF(MONTH(D7936)=7,"JUILL",IF(MONTH(D7936)=8,"AOU",IF(MONTH(D7936)=9,"SEPT",IF(MONTH(D7936)=10,"OCT",IF(MONTH(D7936)=11,"NOV",IF(MONTH(D7936)=12,"DEC",""))))))))))))</f>
        <v>JUILL</v>
      </c>
    </row>
    <row r="7937" spans="1:11" x14ac:dyDescent="0.3">
      <c r="A7937" s="29" t="s">
        <v>1663</v>
      </c>
      <c r="B7937" s="30">
        <v>45483</v>
      </c>
      <c r="C7937" s="31">
        <v>0.3125</v>
      </c>
      <c r="D7937" s="30">
        <v>45483</v>
      </c>
      <c r="E7937" s="31">
        <v>0.39583333333333331</v>
      </c>
      <c r="F7937" s="29" t="s">
        <v>24</v>
      </c>
      <c r="G7937" s="29" t="s">
        <v>282</v>
      </c>
      <c r="H7937" s="12" t="s">
        <v>13</v>
      </c>
      <c r="I7937" s="12" t="str">
        <f>_xlfn.XLOOKUP(Tableau1[[#This Row],[AGENT]],AGENT,TYPE,"",0)</f>
        <v>RO</v>
      </c>
      <c r="J7937" s="13">
        <f>Tableau1[[#This Row],[Fin3]]-Tableau1[[#This Row],[Début2]]</f>
        <v>8.3333333333333315E-2</v>
      </c>
      <c r="K7937" s="12" t="str">
        <f>IF(MONTH(D7937)=1,"JANV",IF(MONTH(D7937)=2,"FEV",IF(MONTH(D7937)=3,"MARS",IF(MONTH(D7937)=4,"AVR",IF(MONTH(D7937)=5,"MAI",IF(MONTH(D7937)=6,"JUIN",IF(MONTH(D7937)=7,"JUILL",IF(MONTH(D7937)=8,"AOU",IF(MONTH(D7937)=9,"SEPT",IF(MONTH(D7937)=10,"OCT",IF(MONTH(D7937)=11,"NOV",IF(MONTH(D7937)=12,"DEC",""))))))))))))</f>
        <v>JUILL</v>
      </c>
    </row>
    <row r="7938" spans="1:11" x14ac:dyDescent="0.3">
      <c r="A7938" s="29" t="s">
        <v>1616</v>
      </c>
      <c r="B7938" s="30">
        <v>45475</v>
      </c>
      <c r="C7938" s="31">
        <v>0.54166666666666663</v>
      </c>
      <c r="D7938" s="30">
        <v>45475</v>
      </c>
      <c r="E7938" s="31">
        <v>0.66666666666666663</v>
      </c>
      <c r="F7938" s="29" t="s">
        <v>24</v>
      </c>
      <c r="G7938" s="29" t="s">
        <v>282</v>
      </c>
      <c r="H7938" s="12" t="s">
        <v>13</v>
      </c>
      <c r="I7938" s="12" t="str">
        <f>_xlfn.XLOOKUP(Tableau1[[#This Row],[AGENT]],AGENT,TYPE,"",0)</f>
        <v>RO</v>
      </c>
      <c r="J7938" s="13">
        <f>Tableau1[[#This Row],[Fin3]]-Tableau1[[#This Row],[Début2]]</f>
        <v>0.125</v>
      </c>
      <c r="K7938" s="12" t="str">
        <f>IF(MONTH(D7938)=1,"JANV",IF(MONTH(D7938)=2,"FEV",IF(MONTH(D7938)=3,"MARS",IF(MONTH(D7938)=4,"AVR",IF(MONTH(D7938)=5,"MAI",IF(MONTH(D7938)=6,"JUIN",IF(MONTH(D7938)=7,"JUILL",IF(MONTH(D7938)=8,"AOU",IF(MONTH(D7938)=9,"SEPT",IF(MONTH(D7938)=10,"OCT",IF(MONTH(D7938)=11,"NOV",IF(MONTH(D7938)=12,"DEC",""))))))))))))</f>
        <v>JUILL</v>
      </c>
    </row>
    <row r="7939" spans="1:11" x14ac:dyDescent="0.3">
      <c r="A7939" s="29" t="s">
        <v>1628</v>
      </c>
      <c r="B7939" s="30">
        <v>45474</v>
      </c>
      <c r="C7939" s="31">
        <v>0.58333333333333337</v>
      </c>
      <c r="D7939" s="30">
        <v>45474</v>
      </c>
      <c r="E7939" s="31">
        <v>0.64583333333333337</v>
      </c>
      <c r="F7939" s="29" t="s">
        <v>24</v>
      </c>
      <c r="G7939" s="29" t="s">
        <v>282</v>
      </c>
      <c r="H7939" s="12" t="s">
        <v>13</v>
      </c>
      <c r="I7939" s="12" t="str">
        <f>_xlfn.XLOOKUP(Tableau1[[#This Row],[AGENT]],AGENT,TYPE,"",0)</f>
        <v>RO</v>
      </c>
      <c r="J7939" s="13">
        <f>Tableau1[[#This Row],[Fin3]]-Tableau1[[#This Row],[Début2]]</f>
        <v>6.25E-2</v>
      </c>
      <c r="K7939" s="12" t="str">
        <f>IF(MONTH(D7939)=1,"JANV",IF(MONTH(D7939)=2,"FEV",IF(MONTH(D7939)=3,"MARS",IF(MONTH(D7939)=4,"AVR",IF(MONTH(D7939)=5,"MAI",IF(MONTH(D7939)=6,"JUIN",IF(MONTH(D7939)=7,"JUILL",IF(MONTH(D7939)=8,"AOU",IF(MONTH(D7939)=9,"SEPT",IF(MONTH(D7939)=10,"OCT",IF(MONTH(D7939)=11,"NOV",IF(MONTH(D7939)=12,"DEC",""))))))))))))</f>
        <v>JUILL</v>
      </c>
    </row>
    <row r="7940" spans="1:11" x14ac:dyDescent="0.3">
      <c r="A7940" s="32" t="s">
        <v>2234</v>
      </c>
      <c r="B7940" s="33">
        <v>45414</v>
      </c>
      <c r="C7940" s="34">
        <v>0.58333333333333337</v>
      </c>
      <c r="D7940" s="33">
        <v>45414</v>
      </c>
      <c r="E7940" s="34">
        <v>0.6875</v>
      </c>
      <c r="F7940" s="32" t="s">
        <v>24</v>
      </c>
      <c r="G7940" s="32" t="s">
        <v>282</v>
      </c>
      <c r="H7940" s="12" t="s">
        <v>13</v>
      </c>
      <c r="I7940" s="12" t="str">
        <f>_xlfn.XLOOKUP(Tableau1[[#This Row],[AGENT]],AGENT,TYPE,"",0)</f>
        <v>RO</v>
      </c>
      <c r="J7940" s="13">
        <f>Tableau1[[#This Row],[Fin3]]-Tableau1[[#This Row],[Début2]]</f>
        <v>0.10416666666666663</v>
      </c>
      <c r="K7940" s="12" t="str">
        <f>IF(MONTH(D7940)=1,"JANV",IF(MONTH(D7940)=2,"FEV",IF(MONTH(D7940)=3,"MARS",IF(MONTH(D7940)=4,"AVR",IF(MONTH(D7940)=5,"MAI",IF(MONTH(D7940)=6,"JUIN",IF(MONTH(D7940)=7,"JUILL",IF(MONTH(D7940)=8,"AOU",IF(MONTH(D7940)=9,"SEPT",IF(MONTH(D7940)=10,"OCT",IF(MONTH(D7940)=11,"NOV",IF(MONTH(D7940)=12,"DEC",""))))))))))))</f>
        <v>MAI</v>
      </c>
    </row>
    <row r="7941" spans="1:11" x14ac:dyDescent="0.3">
      <c r="A7941" s="32" t="s">
        <v>2236</v>
      </c>
      <c r="B7941" s="33">
        <v>45441</v>
      </c>
      <c r="C7941" s="34">
        <v>0.33333333333333331</v>
      </c>
      <c r="D7941" s="33">
        <v>45441</v>
      </c>
      <c r="E7941" s="34">
        <v>0.5</v>
      </c>
      <c r="F7941" s="32" t="s">
        <v>24</v>
      </c>
      <c r="G7941" s="32" t="s">
        <v>282</v>
      </c>
      <c r="H7941" s="12" t="s">
        <v>13</v>
      </c>
      <c r="I7941" s="12" t="str">
        <f>_xlfn.XLOOKUP(Tableau1[[#This Row],[AGENT]],AGENT,TYPE,"",0)</f>
        <v>RO</v>
      </c>
      <c r="J7941" s="13">
        <f>Tableau1[[#This Row],[Fin3]]-Tableau1[[#This Row],[Début2]]</f>
        <v>0.16666666666666669</v>
      </c>
      <c r="K7941" s="12" t="str">
        <f>IF(MONTH(D7941)=1,"JANV",IF(MONTH(D7941)=2,"FEV",IF(MONTH(D7941)=3,"MARS",IF(MONTH(D7941)=4,"AVR",IF(MONTH(D7941)=5,"MAI",IF(MONTH(D7941)=6,"JUIN",IF(MONTH(D7941)=7,"JUILL",IF(MONTH(D7941)=8,"AOU",IF(MONTH(D7941)=9,"SEPT",IF(MONTH(D7941)=10,"OCT",IF(MONTH(D7941)=11,"NOV",IF(MONTH(D7941)=12,"DEC",""))))))))))))</f>
        <v>MAI</v>
      </c>
    </row>
    <row r="7942" spans="1:11" x14ac:dyDescent="0.3">
      <c r="A7942" s="32" t="s">
        <v>2351</v>
      </c>
      <c r="B7942" s="33">
        <v>45429</v>
      </c>
      <c r="C7942" s="34">
        <v>0.3125</v>
      </c>
      <c r="D7942" s="33">
        <v>45429</v>
      </c>
      <c r="E7942" s="34">
        <v>0.35416666666666669</v>
      </c>
      <c r="F7942" s="32" t="s">
        <v>24</v>
      </c>
      <c r="G7942" s="32" t="s">
        <v>282</v>
      </c>
      <c r="H7942" s="12" t="s">
        <v>13</v>
      </c>
      <c r="I7942" s="12" t="str">
        <f>_xlfn.XLOOKUP(Tableau1[[#This Row],[AGENT]],AGENT,TYPE,"",0)</f>
        <v>RO</v>
      </c>
      <c r="J7942" s="13">
        <f>Tableau1[[#This Row],[Fin3]]-Tableau1[[#This Row],[Début2]]</f>
        <v>4.1666666666666685E-2</v>
      </c>
      <c r="K7942" s="12" t="str">
        <f>IF(MONTH(D7942)=1,"JANV",IF(MONTH(D7942)=2,"FEV",IF(MONTH(D7942)=3,"MARS",IF(MONTH(D7942)=4,"AVR",IF(MONTH(D7942)=5,"MAI",IF(MONTH(D7942)=6,"JUIN",IF(MONTH(D7942)=7,"JUILL",IF(MONTH(D7942)=8,"AOU",IF(MONTH(D7942)=9,"SEPT",IF(MONTH(D7942)=10,"OCT",IF(MONTH(D7942)=11,"NOV",IF(MONTH(D7942)=12,"DEC",""))))))))))))</f>
        <v>MAI</v>
      </c>
    </row>
    <row r="7943" spans="1:11" x14ac:dyDescent="0.3">
      <c r="A7943" s="19" t="s">
        <v>2532</v>
      </c>
      <c r="B7943" s="20">
        <v>45561</v>
      </c>
      <c r="C7943" s="21">
        <v>0.64583333333333337</v>
      </c>
      <c r="D7943" s="20">
        <v>45561</v>
      </c>
      <c r="E7943" s="21">
        <v>0.70833333333333337</v>
      </c>
      <c r="F7943" s="19" t="s">
        <v>24</v>
      </c>
      <c r="G7943" s="19" t="s">
        <v>282</v>
      </c>
      <c r="H7943" s="12" t="s">
        <v>13</v>
      </c>
      <c r="I7943" s="12" t="str">
        <f>_xlfn.XLOOKUP(Tableau1[[#This Row],[AGENT]],AGENT,TYPE,"",0)</f>
        <v>RO</v>
      </c>
      <c r="J7943" s="13">
        <f>Tableau1[[#This Row],[Fin3]]-Tableau1[[#This Row],[Début2]]</f>
        <v>6.25E-2</v>
      </c>
      <c r="K7943" s="12" t="str">
        <f>IF(MONTH(D7943)=1,"JANV",IF(MONTH(D7943)=2,"FEV",IF(MONTH(D7943)=3,"MARS",IF(MONTH(D7943)=4,"AVR",IF(MONTH(D7943)=5,"MAI",IF(MONTH(D7943)=6,"JUIN",IF(MONTH(D7943)=7,"JUILL",IF(MONTH(D7943)=8,"AOU",IF(MONTH(D7943)=9,"SEPT",IF(MONTH(D7943)=10,"OCT",IF(MONTH(D7943)=11,"NOV",IF(MONTH(D7943)=12,"DEC",""))))))))))))</f>
        <v>SEPT</v>
      </c>
    </row>
    <row r="7944" spans="1:11" x14ac:dyDescent="0.3">
      <c r="A7944" s="19" t="s">
        <v>724</v>
      </c>
      <c r="B7944" s="20">
        <v>45350</v>
      </c>
      <c r="C7944" s="21">
        <v>0.66666666666666663</v>
      </c>
      <c r="D7944" s="20">
        <v>45350</v>
      </c>
      <c r="E7944" s="21">
        <v>0.70833333333333337</v>
      </c>
      <c r="F7944" s="19" t="s">
        <v>24</v>
      </c>
      <c r="G7944" s="19" t="s">
        <v>73</v>
      </c>
      <c r="H7944" s="12" t="s">
        <v>13</v>
      </c>
      <c r="I7944" s="12" t="str">
        <f>_xlfn.XLOOKUP(Tableau1[[#This Row],[AGENT]],AGENT,TYPE,"",0)</f>
        <v>RO</v>
      </c>
      <c r="J7944" s="13">
        <f>Tableau1[[#This Row],[Fin3]]-Tableau1[[#This Row],[Début2]]</f>
        <v>4.1666666666666741E-2</v>
      </c>
      <c r="K7944" s="12" t="str">
        <f>IF(MONTH(D7944)=1,"JANV",IF(MONTH(D7944)=2,"FEV",IF(MONTH(D7944)=3,"MARS",IF(MONTH(D7944)=4,"AVR",IF(MONTH(D7944)=5,"MAI",IF(MONTH(D7944)=6,"JUIN",IF(MONTH(D7944)=7,"JUILL",IF(MONTH(D7944)=8,"AOU",IF(MONTH(D7944)=9,"SEPT",IF(MONTH(D7944)=10,"OCT",IF(MONTH(D7944)=11,"NOV",IF(MONTH(D7944)=12,"DEC",""))))))))))))</f>
        <v>FEV</v>
      </c>
    </row>
    <row r="7945" spans="1:11" x14ac:dyDescent="0.3">
      <c r="B7945" s="3">
        <v>45299</v>
      </c>
      <c r="C7945" s="4">
        <v>0.58333333333333337</v>
      </c>
      <c r="D7945" s="3">
        <v>45299</v>
      </c>
      <c r="E7945" s="4">
        <v>0.625</v>
      </c>
      <c r="F7945" t="s">
        <v>383</v>
      </c>
      <c r="G7945" t="s">
        <v>350</v>
      </c>
      <c r="H7945" s="12" t="s">
        <v>38</v>
      </c>
      <c r="I7945" s="12" t="str">
        <f>_xlfn.XLOOKUP(Tableau1[[#This Row],[AGENT]],AGENT,TYPE,"",0)</f>
        <v>RO</v>
      </c>
      <c r="J7945" s="13">
        <f>Tableau1[[#This Row],[Fin3]]-Tableau1[[#This Row],[Début2]]</f>
        <v>4.166666666666663E-2</v>
      </c>
      <c r="K7945" s="12" t="str">
        <f>IF(MONTH(D7945)=1,"JANV",IF(MONTH(D7945)=2,"FEV",IF(MONTH(D7945)=3,"MARS",IF(MONTH(D7945)=4,"AVR",IF(MONTH(D7945)=5,"MAI",IF(MONTH(D7945)=6,"JUIN",IF(MONTH(D7945)=7,"JUILL",IF(MONTH(D7945)=8,"AOU",IF(MONTH(D7945)=9,"SEPT",IF(MONTH(D7945)=10,"OCT",IF(MONTH(D7945)=11,"NOV",IF(MONTH(D7945)=12,"DEC",""))))))))))))</f>
        <v>JANV</v>
      </c>
    </row>
    <row r="7946" spans="1:11" x14ac:dyDescent="0.3">
      <c r="B7946" s="3">
        <v>45302</v>
      </c>
      <c r="C7946" s="4">
        <v>0.58333333333333337</v>
      </c>
      <c r="D7946" s="3">
        <v>45302</v>
      </c>
      <c r="E7946" s="4">
        <v>0.64583333333333337</v>
      </c>
      <c r="F7946" t="s">
        <v>383</v>
      </c>
      <c r="G7946" t="s">
        <v>350</v>
      </c>
      <c r="H7946" s="12" t="s">
        <v>38</v>
      </c>
      <c r="I7946" s="12" t="str">
        <f>_xlfn.XLOOKUP(Tableau1[[#This Row],[AGENT]],AGENT,TYPE,"",0)</f>
        <v>RO</v>
      </c>
      <c r="J7946" s="13">
        <f>Tableau1[[#This Row],[Fin3]]-Tableau1[[#This Row],[Début2]]</f>
        <v>6.25E-2</v>
      </c>
      <c r="K7946" s="12" t="str">
        <f>IF(MONTH(D7946)=1,"JANV",IF(MONTH(D7946)=2,"FEV",IF(MONTH(D7946)=3,"MARS",IF(MONTH(D7946)=4,"AVR",IF(MONTH(D7946)=5,"MAI",IF(MONTH(D7946)=6,"JUIN",IF(MONTH(D7946)=7,"JUILL",IF(MONTH(D7946)=8,"AOU",IF(MONTH(D7946)=9,"SEPT",IF(MONTH(D7946)=10,"OCT",IF(MONTH(D7946)=11,"NOV",IF(MONTH(D7946)=12,"DEC",""))))))))))))</f>
        <v>JANV</v>
      </c>
    </row>
    <row r="7947" spans="1:11" x14ac:dyDescent="0.3">
      <c r="B7947" s="3">
        <v>45313</v>
      </c>
      <c r="C7947" s="4">
        <v>0.58333333333333337</v>
      </c>
      <c r="D7947" s="3">
        <v>45313</v>
      </c>
      <c r="E7947" s="4">
        <v>0.64583333333333337</v>
      </c>
      <c r="F7947" t="s">
        <v>383</v>
      </c>
      <c r="G7947" t="s">
        <v>350</v>
      </c>
      <c r="H7947" s="12" t="s">
        <v>38</v>
      </c>
      <c r="I7947" s="12" t="str">
        <f>_xlfn.XLOOKUP(Tableau1[[#This Row],[AGENT]],AGENT,TYPE,"",0)</f>
        <v>RO</v>
      </c>
      <c r="J7947" s="13">
        <f>Tableau1[[#This Row],[Fin3]]-Tableau1[[#This Row],[Début2]]</f>
        <v>6.25E-2</v>
      </c>
      <c r="K7947" s="12" t="str">
        <f>IF(MONTH(D7947)=1,"JANV",IF(MONTH(D7947)=2,"FEV",IF(MONTH(D7947)=3,"MARS",IF(MONTH(D7947)=4,"AVR",IF(MONTH(D7947)=5,"MAI",IF(MONTH(D7947)=6,"JUIN",IF(MONTH(D7947)=7,"JUILL",IF(MONTH(D7947)=8,"AOU",IF(MONTH(D7947)=9,"SEPT",IF(MONTH(D7947)=10,"OCT",IF(MONTH(D7947)=11,"NOV",IF(MONTH(D7947)=12,"DEC",""))))))))))))</f>
        <v>JANV</v>
      </c>
    </row>
    <row r="7948" spans="1:11" x14ac:dyDescent="0.3">
      <c r="A7948" t="s">
        <v>429</v>
      </c>
      <c r="B7948" s="3">
        <v>45328</v>
      </c>
      <c r="C7948" s="4">
        <v>0.54166666666666663</v>
      </c>
      <c r="D7948" s="3">
        <v>45328</v>
      </c>
      <c r="E7948" s="4">
        <v>0.60416666666666663</v>
      </c>
      <c r="F7948" t="s">
        <v>383</v>
      </c>
      <c r="G7948" t="s">
        <v>12</v>
      </c>
      <c r="H7948" s="12" t="s">
        <v>35</v>
      </c>
      <c r="I7948" s="12" t="str">
        <f>_xlfn.XLOOKUP(Tableau1[[#This Row],[AGENT]],AGENT,TYPE,"",0)</f>
        <v>ASS</v>
      </c>
      <c r="J7948" s="13">
        <f>Tableau1[[#This Row],[Fin3]]-Tableau1[[#This Row],[Début2]]</f>
        <v>6.25E-2</v>
      </c>
      <c r="K7948" s="12" t="str">
        <f>IF(MONTH(D7948)=1,"JANV",IF(MONTH(D7948)=2,"FEV",IF(MONTH(D7948)=3,"MARS",IF(MONTH(D7948)=4,"AVR",IF(MONTH(D7948)=5,"MAI",IF(MONTH(D7948)=6,"JUIN",IF(MONTH(D7948)=7,"JUILL",IF(MONTH(D7948)=8,"AOU",IF(MONTH(D7948)=9,"SEPT",IF(MONTH(D7948)=10,"OCT",IF(MONTH(D7948)=11,"NOV",IF(MONTH(D7948)=12,"DEC",""))))))))))))</f>
        <v>FEV</v>
      </c>
    </row>
    <row r="7949" spans="1:11" x14ac:dyDescent="0.3">
      <c r="A7949" t="s">
        <v>383</v>
      </c>
      <c r="B7949" s="3">
        <v>45337</v>
      </c>
      <c r="C7949" s="4">
        <v>0.58333333333333337</v>
      </c>
      <c r="D7949" s="3">
        <v>45337</v>
      </c>
      <c r="E7949" s="4">
        <v>0.64583333333333337</v>
      </c>
      <c r="F7949" t="s">
        <v>383</v>
      </c>
      <c r="G7949" t="s">
        <v>12</v>
      </c>
      <c r="H7949" s="12" t="s">
        <v>35</v>
      </c>
      <c r="I7949" s="12" t="str">
        <f>_xlfn.XLOOKUP(Tableau1[[#This Row],[AGENT]],AGENT,TYPE,"",0)</f>
        <v>ASS</v>
      </c>
      <c r="J7949" s="13">
        <f>Tableau1[[#This Row],[Fin3]]-Tableau1[[#This Row],[Début2]]</f>
        <v>6.25E-2</v>
      </c>
      <c r="K7949" s="12" t="str">
        <f>IF(MONTH(D7949)=1,"JANV",IF(MONTH(D7949)=2,"FEV",IF(MONTH(D7949)=3,"MARS",IF(MONTH(D7949)=4,"AVR",IF(MONTH(D7949)=5,"MAI",IF(MONTH(D7949)=6,"JUIN",IF(MONTH(D7949)=7,"JUILL",IF(MONTH(D7949)=8,"AOU",IF(MONTH(D7949)=9,"SEPT",IF(MONTH(D7949)=10,"OCT",IF(MONTH(D7949)=11,"NOV",IF(MONTH(D7949)=12,"DEC",""))))))))))))</f>
        <v>FEV</v>
      </c>
    </row>
    <row r="7950" spans="1:11" x14ac:dyDescent="0.3">
      <c r="A7950" t="s">
        <v>383</v>
      </c>
      <c r="B7950" s="3">
        <v>45341</v>
      </c>
      <c r="C7950" s="4">
        <v>0.60416666666666663</v>
      </c>
      <c r="D7950" s="3">
        <v>45341</v>
      </c>
      <c r="E7950" s="4">
        <v>0.66666666666666663</v>
      </c>
      <c r="F7950" t="s">
        <v>383</v>
      </c>
      <c r="G7950" t="s">
        <v>12</v>
      </c>
      <c r="H7950" s="12" t="s">
        <v>35</v>
      </c>
      <c r="I7950" s="12" t="str">
        <f>_xlfn.XLOOKUP(Tableau1[[#This Row],[AGENT]],AGENT,TYPE,"",0)</f>
        <v>ASS</v>
      </c>
      <c r="J7950" s="13">
        <f>Tableau1[[#This Row],[Fin3]]-Tableau1[[#This Row],[Début2]]</f>
        <v>6.25E-2</v>
      </c>
      <c r="K7950" s="12" t="str">
        <f>IF(MONTH(D7950)=1,"JANV",IF(MONTH(D7950)=2,"FEV",IF(MONTH(D7950)=3,"MARS",IF(MONTH(D7950)=4,"AVR",IF(MONTH(D7950)=5,"MAI",IF(MONTH(D7950)=6,"JUIN",IF(MONTH(D7950)=7,"JUILL",IF(MONTH(D7950)=8,"AOU",IF(MONTH(D7950)=9,"SEPT",IF(MONTH(D7950)=10,"OCT",IF(MONTH(D7950)=11,"NOV",IF(MONTH(D7950)=12,"DEC",""))))))))))))</f>
        <v>FEV</v>
      </c>
    </row>
    <row r="7951" spans="1:11" x14ac:dyDescent="0.3">
      <c r="A7951" t="s">
        <v>429</v>
      </c>
      <c r="B7951" s="3">
        <v>45342</v>
      </c>
      <c r="C7951" s="4">
        <v>0.39583333333333331</v>
      </c>
      <c r="D7951" s="3">
        <v>45342</v>
      </c>
      <c r="E7951" s="4">
        <v>0.41666666666666669</v>
      </c>
      <c r="F7951" t="s">
        <v>383</v>
      </c>
      <c r="G7951" t="s">
        <v>12</v>
      </c>
      <c r="H7951" s="12" t="s">
        <v>35</v>
      </c>
      <c r="I7951" s="12" t="str">
        <f>_xlfn.XLOOKUP(Tableau1[[#This Row],[AGENT]],AGENT,TYPE,"",0)</f>
        <v>ASS</v>
      </c>
      <c r="J7951" s="13">
        <f>Tableau1[[#This Row],[Fin3]]-Tableau1[[#This Row],[Début2]]</f>
        <v>2.083333333333337E-2</v>
      </c>
      <c r="K7951" s="12" t="str">
        <f>IF(MONTH(D7951)=1,"JANV",IF(MONTH(D7951)=2,"FEV",IF(MONTH(D7951)=3,"MARS",IF(MONTH(D7951)=4,"AVR",IF(MONTH(D7951)=5,"MAI",IF(MONTH(D7951)=6,"JUIN",IF(MONTH(D7951)=7,"JUILL",IF(MONTH(D7951)=8,"AOU",IF(MONTH(D7951)=9,"SEPT",IF(MONTH(D7951)=10,"OCT",IF(MONTH(D7951)=11,"NOV",IF(MONTH(D7951)=12,"DEC",""))))))))))))</f>
        <v>FEV</v>
      </c>
    </row>
    <row r="7952" spans="1:11" x14ac:dyDescent="0.3">
      <c r="A7952" t="s">
        <v>383</v>
      </c>
      <c r="B7952" s="3">
        <v>45342</v>
      </c>
      <c r="C7952" s="4">
        <v>0.625</v>
      </c>
      <c r="D7952" s="3">
        <v>45342</v>
      </c>
      <c r="E7952" s="4">
        <v>0.66666666666666663</v>
      </c>
      <c r="F7952" t="s">
        <v>383</v>
      </c>
      <c r="G7952" t="s">
        <v>12</v>
      </c>
      <c r="H7952" s="12" t="s">
        <v>35</v>
      </c>
      <c r="I7952" s="12" t="str">
        <f>_xlfn.XLOOKUP(Tableau1[[#This Row],[AGENT]],AGENT,TYPE,"",0)</f>
        <v>ASS</v>
      </c>
      <c r="J7952" s="13">
        <f>Tableau1[[#This Row],[Fin3]]-Tableau1[[#This Row],[Début2]]</f>
        <v>4.166666666666663E-2</v>
      </c>
      <c r="K7952" s="12" t="str">
        <f>IF(MONTH(D7952)=1,"JANV",IF(MONTH(D7952)=2,"FEV",IF(MONTH(D7952)=3,"MARS",IF(MONTH(D7952)=4,"AVR",IF(MONTH(D7952)=5,"MAI",IF(MONTH(D7952)=6,"JUIN",IF(MONTH(D7952)=7,"JUILL",IF(MONTH(D7952)=8,"AOU",IF(MONTH(D7952)=9,"SEPT",IF(MONTH(D7952)=10,"OCT",IF(MONTH(D7952)=11,"NOV",IF(MONTH(D7952)=12,"DEC",""))))))))))))</f>
        <v>FEV</v>
      </c>
    </row>
    <row r="7953" spans="1:11" x14ac:dyDescent="0.3">
      <c r="A7953" t="s">
        <v>383</v>
      </c>
      <c r="B7953" s="3">
        <v>45344</v>
      </c>
      <c r="C7953" s="4">
        <v>0.625</v>
      </c>
      <c r="D7953" s="3">
        <v>45344</v>
      </c>
      <c r="E7953" s="4">
        <v>0.66666666666666663</v>
      </c>
      <c r="F7953" t="s">
        <v>383</v>
      </c>
      <c r="G7953" t="s">
        <v>12</v>
      </c>
      <c r="H7953" s="12" t="s">
        <v>35</v>
      </c>
      <c r="I7953" s="12" t="str">
        <f>_xlfn.XLOOKUP(Tableau1[[#This Row],[AGENT]],AGENT,TYPE,"",0)</f>
        <v>ASS</v>
      </c>
      <c r="J7953" s="13">
        <f>Tableau1[[#This Row],[Fin3]]-Tableau1[[#This Row],[Début2]]</f>
        <v>4.166666666666663E-2</v>
      </c>
      <c r="K7953" s="12" t="str">
        <f>IF(MONTH(D7953)=1,"JANV",IF(MONTH(D7953)=2,"FEV",IF(MONTH(D7953)=3,"MARS",IF(MONTH(D7953)=4,"AVR",IF(MONTH(D7953)=5,"MAI",IF(MONTH(D7953)=6,"JUIN",IF(MONTH(D7953)=7,"JUILL",IF(MONTH(D7953)=8,"AOU",IF(MONTH(D7953)=9,"SEPT",IF(MONTH(D7953)=10,"OCT",IF(MONTH(D7953)=11,"NOV",IF(MONTH(D7953)=12,"DEC",""))))))))))))</f>
        <v>FEV</v>
      </c>
    </row>
    <row r="7954" spans="1:11" x14ac:dyDescent="0.3">
      <c r="A7954" t="s">
        <v>383</v>
      </c>
      <c r="B7954" s="3">
        <v>45348</v>
      </c>
      <c r="C7954" s="4">
        <v>0.39583333333333331</v>
      </c>
      <c r="D7954" s="3">
        <v>45348</v>
      </c>
      <c r="E7954" s="4">
        <v>0.45833333333333331</v>
      </c>
      <c r="F7954" t="s">
        <v>383</v>
      </c>
      <c r="G7954" t="s">
        <v>12</v>
      </c>
      <c r="H7954" s="12" t="s">
        <v>35</v>
      </c>
      <c r="I7954" s="12" t="str">
        <f>_xlfn.XLOOKUP(Tableau1[[#This Row],[AGENT]],AGENT,TYPE,"",0)</f>
        <v>ASS</v>
      </c>
      <c r="J7954" s="13">
        <f>Tableau1[[#This Row],[Fin3]]-Tableau1[[#This Row],[Début2]]</f>
        <v>6.25E-2</v>
      </c>
      <c r="K7954" s="12" t="str">
        <f>IF(MONTH(D7954)=1,"JANV",IF(MONTH(D7954)=2,"FEV",IF(MONTH(D7954)=3,"MARS",IF(MONTH(D7954)=4,"AVR",IF(MONTH(D7954)=5,"MAI",IF(MONTH(D7954)=6,"JUIN",IF(MONTH(D7954)=7,"JUILL",IF(MONTH(D7954)=8,"AOU",IF(MONTH(D7954)=9,"SEPT",IF(MONTH(D7954)=10,"OCT",IF(MONTH(D7954)=11,"NOV",IF(MONTH(D7954)=12,"DEC",""))))))))))))</f>
        <v>FEV</v>
      </c>
    </row>
    <row r="7955" spans="1:11" x14ac:dyDescent="0.3">
      <c r="A7955" t="s">
        <v>429</v>
      </c>
      <c r="B7955" s="3">
        <v>45349</v>
      </c>
      <c r="C7955" s="4">
        <v>0.5625</v>
      </c>
      <c r="D7955" s="3">
        <v>45349</v>
      </c>
      <c r="E7955" s="4">
        <v>0.60416666666666663</v>
      </c>
      <c r="F7955" t="s">
        <v>383</v>
      </c>
      <c r="G7955" t="s">
        <v>12</v>
      </c>
      <c r="H7955" s="12" t="s">
        <v>35</v>
      </c>
      <c r="I7955" s="12" t="str">
        <f>_xlfn.XLOOKUP(Tableau1[[#This Row],[AGENT]],AGENT,TYPE,"",0)</f>
        <v>ASS</v>
      </c>
      <c r="J7955" s="13">
        <f>Tableau1[[#This Row],[Fin3]]-Tableau1[[#This Row],[Début2]]</f>
        <v>4.166666666666663E-2</v>
      </c>
      <c r="K7955" s="12" t="str">
        <f>IF(MONTH(D7955)=1,"JANV",IF(MONTH(D7955)=2,"FEV",IF(MONTH(D7955)=3,"MARS",IF(MONTH(D7955)=4,"AVR",IF(MONTH(D7955)=5,"MAI",IF(MONTH(D7955)=6,"JUIN",IF(MONTH(D7955)=7,"JUILL",IF(MONTH(D7955)=8,"AOU",IF(MONTH(D7955)=9,"SEPT",IF(MONTH(D7955)=10,"OCT",IF(MONTH(D7955)=11,"NOV",IF(MONTH(D7955)=12,"DEC",""))))))))))))</f>
        <v>FEV</v>
      </c>
    </row>
    <row r="7956" spans="1:11" x14ac:dyDescent="0.3">
      <c r="A7956" t="s">
        <v>383</v>
      </c>
      <c r="B7956" s="3">
        <v>45350</v>
      </c>
      <c r="C7956" s="4">
        <v>0.39583333333333331</v>
      </c>
      <c r="D7956" s="3">
        <v>45350</v>
      </c>
      <c r="E7956" s="4">
        <v>0.41666666666666669</v>
      </c>
      <c r="F7956" t="s">
        <v>383</v>
      </c>
      <c r="G7956" t="s">
        <v>12</v>
      </c>
      <c r="H7956" s="12" t="s">
        <v>35</v>
      </c>
      <c r="I7956" s="12" t="str">
        <f>_xlfn.XLOOKUP(Tableau1[[#This Row],[AGENT]],AGENT,TYPE,"",0)</f>
        <v>ASS</v>
      </c>
      <c r="J7956" s="13">
        <f>Tableau1[[#This Row],[Fin3]]-Tableau1[[#This Row],[Début2]]</f>
        <v>2.083333333333337E-2</v>
      </c>
      <c r="K7956" s="12" t="str">
        <f>IF(MONTH(D7956)=1,"JANV",IF(MONTH(D7956)=2,"FEV",IF(MONTH(D7956)=3,"MARS",IF(MONTH(D7956)=4,"AVR",IF(MONTH(D7956)=5,"MAI",IF(MONTH(D7956)=6,"JUIN",IF(MONTH(D7956)=7,"JUILL",IF(MONTH(D7956)=8,"AOU",IF(MONTH(D7956)=9,"SEPT",IF(MONTH(D7956)=10,"OCT",IF(MONTH(D7956)=11,"NOV",IF(MONTH(D7956)=12,"DEC",""))))))))))))</f>
        <v>FEV</v>
      </c>
    </row>
    <row r="7957" spans="1:11" x14ac:dyDescent="0.3">
      <c r="A7957" t="s">
        <v>429</v>
      </c>
      <c r="B7957" s="3">
        <v>45378</v>
      </c>
      <c r="C7957" s="4">
        <v>0.5625</v>
      </c>
      <c r="D7957" s="3">
        <v>45378</v>
      </c>
      <c r="E7957" s="4">
        <v>0.58333333333333337</v>
      </c>
      <c r="F7957" t="s">
        <v>383</v>
      </c>
      <c r="G7957" t="s">
        <v>12</v>
      </c>
      <c r="H7957" s="12" t="s">
        <v>35</v>
      </c>
      <c r="I7957" s="12" t="str">
        <f>_xlfn.XLOOKUP(Tableau1[[#This Row],[AGENT]],AGENT,TYPE,"",0)</f>
        <v>ASS</v>
      </c>
      <c r="J7957" s="13">
        <f>Tableau1[[#This Row],[Fin3]]-Tableau1[[#This Row],[Début2]]</f>
        <v>2.083333333333337E-2</v>
      </c>
      <c r="K7957" s="12" t="str">
        <f>IF(MONTH(D7957)=1,"JANV",IF(MONTH(D7957)=2,"FEV",IF(MONTH(D7957)=3,"MARS",IF(MONTH(D7957)=4,"AVR",IF(MONTH(D7957)=5,"MAI",IF(MONTH(D7957)=6,"JUIN",IF(MONTH(D7957)=7,"JUILL",IF(MONTH(D7957)=8,"AOU",IF(MONTH(D7957)=9,"SEPT",IF(MONTH(D7957)=10,"OCT",IF(MONTH(D7957)=11,"NOV",IF(MONTH(D7957)=12,"DEC",""))))))))))))</f>
        <v>MARS</v>
      </c>
    </row>
    <row r="7958" spans="1:11" x14ac:dyDescent="0.3">
      <c r="A7958" t="s">
        <v>383</v>
      </c>
      <c r="B7958" s="3">
        <v>45355</v>
      </c>
      <c r="C7958" s="4">
        <v>0.625</v>
      </c>
      <c r="D7958" s="3">
        <v>45355</v>
      </c>
      <c r="E7958" s="4">
        <v>0.64583333333333337</v>
      </c>
      <c r="F7958" t="s">
        <v>383</v>
      </c>
      <c r="G7958" t="s">
        <v>12</v>
      </c>
      <c r="H7958" s="12" t="s">
        <v>35</v>
      </c>
      <c r="I7958" s="12" t="str">
        <f>_xlfn.XLOOKUP(Tableau1[[#This Row],[AGENT]],AGENT,TYPE,"",0)</f>
        <v>ASS</v>
      </c>
      <c r="J7958" s="13">
        <f>Tableau1[[#This Row],[Fin3]]-Tableau1[[#This Row],[Début2]]</f>
        <v>2.083333333333337E-2</v>
      </c>
      <c r="K7958" s="12" t="str">
        <f>IF(MONTH(D7958)=1,"JANV",IF(MONTH(D7958)=2,"FEV",IF(MONTH(D7958)=3,"MARS",IF(MONTH(D7958)=4,"AVR",IF(MONTH(D7958)=5,"MAI",IF(MONTH(D7958)=6,"JUIN",IF(MONTH(D7958)=7,"JUILL",IF(MONTH(D7958)=8,"AOU",IF(MONTH(D7958)=9,"SEPT",IF(MONTH(D7958)=10,"OCT",IF(MONTH(D7958)=11,"NOV",IF(MONTH(D7958)=12,"DEC",""))))))))))))</f>
        <v>MARS</v>
      </c>
    </row>
    <row r="7959" spans="1:11" x14ac:dyDescent="0.3">
      <c r="A7959" t="s">
        <v>429</v>
      </c>
      <c r="B7959" s="3">
        <v>45362</v>
      </c>
      <c r="C7959" s="4">
        <v>0.41666666666666669</v>
      </c>
      <c r="D7959" s="3">
        <v>45362</v>
      </c>
      <c r="E7959" s="4">
        <v>0.47916666666666669</v>
      </c>
      <c r="F7959" t="s">
        <v>383</v>
      </c>
      <c r="G7959" t="s">
        <v>12</v>
      </c>
      <c r="H7959" s="12" t="s">
        <v>35</v>
      </c>
      <c r="I7959" s="12" t="str">
        <f>_xlfn.XLOOKUP(Tableau1[[#This Row],[AGENT]],AGENT,TYPE,"",0)</f>
        <v>ASS</v>
      </c>
      <c r="J7959" s="13">
        <f>Tableau1[[#This Row],[Fin3]]-Tableau1[[#This Row],[Début2]]</f>
        <v>6.25E-2</v>
      </c>
      <c r="K7959" s="12" t="str">
        <f>IF(MONTH(D7959)=1,"JANV",IF(MONTH(D7959)=2,"FEV",IF(MONTH(D7959)=3,"MARS",IF(MONTH(D7959)=4,"AVR",IF(MONTH(D7959)=5,"MAI",IF(MONTH(D7959)=6,"JUIN",IF(MONTH(D7959)=7,"JUILL",IF(MONTH(D7959)=8,"AOU",IF(MONTH(D7959)=9,"SEPT",IF(MONTH(D7959)=10,"OCT",IF(MONTH(D7959)=11,"NOV",IF(MONTH(D7959)=12,"DEC",""))))))))))))</f>
        <v>MARS</v>
      </c>
    </row>
    <row r="7960" spans="1:11" x14ac:dyDescent="0.3">
      <c r="A7960" t="s">
        <v>429</v>
      </c>
      <c r="B7960" s="3">
        <v>45363</v>
      </c>
      <c r="C7960" s="4">
        <v>0.35416666666666669</v>
      </c>
      <c r="D7960" s="3">
        <v>45363</v>
      </c>
      <c r="E7960" s="4">
        <v>0.375</v>
      </c>
      <c r="F7960" t="s">
        <v>383</v>
      </c>
      <c r="G7960" t="s">
        <v>12</v>
      </c>
      <c r="H7960" s="12" t="s">
        <v>35</v>
      </c>
      <c r="I7960" s="12" t="str">
        <f>_xlfn.XLOOKUP(Tableau1[[#This Row],[AGENT]],AGENT,TYPE,"",0)</f>
        <v>ASS</v>
      </c>
      <c r="J7960" s="13">
        <f>Tableau1[[#This Row],[Fin3]]-Tableau1[[#This Row],[Début2]]</f>
        <v>2.0833333333333315E-2</v>
      </c>
      <c r="K7960" s="12" t="str">
        <f>IF(MONTH(D7960)=1,"JANV",IF(MONTH(D7960)=2,"FEV",IF(MONTH(D7960)=3,"MARS",IF(MONTH(D7960)=4,"AVR",IF(MONTH(D7960)=5,"MAI",IF(MONTH(D7960)=6,"JUIN",IF(MONTH(D7960)=7,"JUILL",IF(MONTH(D7960)=8,"AOU",IF(MONTH(D7960)=9,"SEPT",IF(MONTH(D7960)=10,"OCT",IF(MONTH(D7960)=11,"NOV",IF(MONTH(D7960)=12,"DEC",""))))))))))))</f>
        <v>MARS</v>
      </c>
    </row>
    <row r="7961" spans="1:11" x14ac:dyDescent="0.3">
      <c r="A7961" t="s">
        <v>429</v>
      </c>
      <c r="B7961" s="3">
        <v>45364</v>
      </c>
      <c r="C7961" s="4">
        <v>0.5625</v>
      </c>
      <c r="D7961" s="3">
        <v>45364</v>
      </c>
      <c r="E7961" s="4">
        <v>0.58333333333333337</v>
      </c>
      <c r="F7961" t="s">
        <v>383</v>
      </c>
      <c r="G7961" t="s">
        <v>12</v>
      </c>
      <c r="H7961" s="12" t="s">
        <v>35</v>
      </c>
      <c r="I7961" s="12" t="str">
        <f>_xlfn.XLOOKUP(Tableau1[[#This Row],[AGENT]],AGENT,TYPE,"",0)</f>
        <v>ASS</v>
      </c>
      <c r="J7961" s="13">
        <f>Tableau1[[#This Row],[Fin3]]-Tableau1[[#This Row],[Début2]]</f>
        <v>2.083333333333337E-2</v>
      </c>
      <c r="K7961" s="12" t="str">
        <f>IF(MONTH(D7961)=1,"JANV",IF(MONTH(D7961)=2,"FEV",IF(MONTH(D7961)=3,"MARS",IF(MONTH(D7961)=4,"AVR",IF(MONTH(D7961)=5,"MAI",IF(MONTH(D7961)=6,"JUIN",IF(MONTH(D7961)=7,"JUILL",IF(MONTH(D7961)=8,"AOU",IF(MONTH(D7961)=9,"SEPT",IF(MONTH(D7961)=10,"OCT",IF(MONTH(D7961)=11,"NOV",IF(MONTH(D7961)=12,"DEC",""))))))))))))</f>
        <v>MARS</v>
      </c>
    </row>
    <row r="7962" spans="1:11" x14ac:dyDescent="0.3">
      <c r="A7962" t="s">
        <v>429</v>
      </c>
      <c r="B7962" s="3">
        <v>45369</v>
      </c>
      <c r="C7962" s="4">
        <v>0.4375</v>
      </c>
      <c r="D7962" s="3">
        <v>45369</v>
      </c>
      <c r="E7962" s="4">
        <v>0.45833333333333331</v>
      </c>
      <c r="F7962" t="s">
        <v>383</v>
      </c>
      <c r="G7962" t="s">
        <v>12</v>
      </c>
      <c r="H7962" s="12" t="s">
        <v>35</v>
      </c>
      <c r="I7962" s="12" t="str">
        <f>_xlfn.XLOOKUP(Tableau1[[#This Row],[AGENT]],AGENT,TYPE,"",0)</f>
        <v>ASS</v>
      </c>
      <c r="J7962" s="13">
        <f>Tableau1[[#This Row],[Fin3]]-Tableau1[[#This Row],[Début2]]</f>
        <v>2.0833333333333315E-2</v>
      </c>
      <c r="K7962" s="12" t="str">
        <f>IF(MONTH(D7962)=1,"JANV",IF(MONTH(D7962)=2,"FEV",IF(MONTH(D7962)=3,"MARS",IF(MONTH(D7962)=4,"AVR",IF(MONTH(D7962)=5,"MAI",IF(MONTH(D7962)=6,"JUIN",IF(MONTH(D7962)=7,"JUILL",IF(MONTH(D7962)=8,"AOU",IF(MONTH(D7962)=9,"SEPT",IF(MONTH(D7962)=10,"OCT",IF(MONTH(D7962)=11,"NOV",IF(MONTH(D7962)=12,"DEC",""))))))))))))</f>
        <v>MARS</v>
      </c>
    </row>
    <row r="7963" spans="1:11" x14ac:dyDescent="0.3">
      <c r="A7963" t="s">
        <v>429</v>
      </c>
      <c r="B7963" s="3">
        <v>45371</v>
      </c>
      <c r="C7963" s="4">
        <v>0.4375</v>
      </c>
      <c r="D7963" s="3">
        <v>45371</v>
      </c>
      <c r="E7963" s="4">
        <v>0.47916666666666669</v>
      </c>
      <c r="F7963" t="s">
        <v>383</v>
      </c>
      <c r="G7963" t="s">
        <v>12</v>
      </c>
      <c r="H7963" s="12" t="s">
        <v>35</v>
      </c>
      <c r="I7963" s="12" t="str">
        <f>_xlfn.XLOOKUP(Tableau1[[#This Row],[AGENT]],AGENT,TYPE,"",0)</f>
        <v>ASS</v>
      </c>
      <c r="J7963" s="13">
        <f>Tableau1[[#This Row],[Fin3]]-Tableau1[[#This Row],[Début2]]</f>
        <v>4.1666666666666685E-2</v>
      </c>
      <c r="K7963" s="12" t="str">
        <f>IF(MONTH(D7963)=1,"JANV",IF(MONTH(D7963)=2,"FEV",IF(MONTH(D7963)=3,"MARS",IF(MONTH(D7963)=4,"AVR",IF(MONTH(D7963)=5,"MAI",IF(MONTH(D7963)=6,"JUIN",IF(MONTH(D7963)=7,"JUILL",IF(MONTH(D7963)=8,"AOU",IF(MONTH(D7963)=9,"SEPT",IF(MONTH(D7963)=10,"OCT",IF(MONTH(D7963)=11,"NOV",IF(MONTH(D7963)=12,"DEC",""))))))))))))</f>
        <v>MARS</v>
      </c>
    </row>
    <row r="7964" spans="1:11" x14ac:dyDescent="0.3">
      <c r="A7964" t="s">
        <v>659</v>
      </c>
      <c r="B7964" s="3">
        <v>45328</v>
      </c>
      <c r="C7964" s="4">
        <v>0.58333333333333337</v>
      </c>
      <c r="D7964" s="3">
        <v>45328</v>
      </c>
      <c r="E7964" s="4">
        <v>0.625</v>
      </c>
      <c r="F7964" t="s">
        <v>383</v>
      </c>
      <c r="G7964" t="s">
        <v>350</v>
      </c>
      <c r="H7964" s="12" t="s">
        <v>38</v>
      </c>
      <c r="I7964" s="12" t="str">
        <f>_xlfn.XLOOKUP(Tableau1[[#This Row],[AGENT]],AGENT,TYPE,"",0)</f>
        <v>RO</v>
      </c>
      <c r="J7964" s="13">
        <f>Tableau1[[#This Row],[Fin3]]-Tableau1[[#This Row],[Début2]]</f>
        <v>4.166666666666663E-2</v>
      </c>
      <c r="K7964" s="12" t="str">
        <f>IF(MONTH(D7964)=1,"JANV",IF(MONTH(D7964)=2,"FEV",IF(MONTH(D7964)=3,"MARS",IF(MONTH(D7964)=4,"AVR",IF(MONTH(D7964)=5,"MAI",IF(MONTH(D7964)=6,"JUIN",IF(MONTH(D7964)=7,"JUILL",IF(MONTH(D7964)=8,"AOU",IF(MONTH(D7964)=9,"SEPT",IF(MONTH(D7964)=10,"OCT",IF(MONTH(D7964)=11,"NOV",IF(MONTH(D7964)=12,"DEC",""))))))))))))</f>
        <v>FEV</v>
      </c>
    </row>
    <row r="7965" spans="1:11" x14ac:dyDescent="0.3">
      <c r="A7965" t="s">
        <v>603</v>
      </c>
      <c r="B7965" s="3">
        <v>45337</v>
      </c>
      <c r="C7965" s="4">
        <v>0.33333333333333331</v>
      </c>
      <c r="D7965" s="3">
        <v>45337</v>
      </c>
      <c r="E7965" s="4">
        <v>0.54166666666666663</v>
      </c>
      <c r="F7965" t="s">
        <v>383</v>
      </c>
      <c r="G7965" t="s">
        <v>350</v>
      </c>
      <c r="H7965" s="12" t="s">
        <v>38</v>
      </c>
      <c r="I7965" s="12" t="str">
        <f>_xlfn.XLOOKUP(Tableau1[[#This Row],[AGENT]],AGENT,TYPE,"",0)</f>
        <v>RO</v>
      </c>
      <c r="J7965" s="13">
        <f>Tableau1[[#This Row],[Fin3]]-Tableau1[[#This Row],[Début2]]</f>
        <v>0.20833333333333331</v>
      </c>
      <c r="K7965" s="12" t="str">
        <f>IF(MONTH(D7965)=1,"JANV",IF(MONTH(D7965)=2,"FEV",IF(MONTH(D7965)=3,"MARS",IF(MONTH(D7965)=4,"AVR",IF(MONTH(D7965)=5,"MAI",IF(MONTH(D7965)=6,"JUIN",IF(MONTH(D7965)=7,"JUILL",IF(MONTH(D7965)=8,"AOU",IF(MONTH(D7965)=9,"SEPT",IF(MONTH(D7965)=10,"OCT",IF(MONTH(D7965)=11,"NOV",IF(MONTH(D7965)=12,"DEC",""))))))))))))</f>
        <v>FEV</v>
      </c>
    </row>
    <row r="7966" spans="1:11" x14ac:dyDescent="0.3">
      <c r="B7966" s="3">
        <v>45342</v>
      </c>
      <c r="C7966" s="4">
        <v>0.54166666666666663</v>
      </c>
      <c r="D7966" s="3">
        <v>45342</v>
      </c>
      <c r="E7966" s="4">
        <v>0.70833333333333337</v>
      </c>
      <c r="F7966" t="s">
        <v>383</v>
      </c>
      <c r="G7966" t="s">
        <v>350</v>
      </c>
      <c r="H7966" s="12" t="s">
        <v>38</v>
      </c>
      <c r="I7966" s="12" t="str">
        <f>_xlfn.XLOOKUP(Tableau1[[#This Row],[AGENT]],AGENT,TYPE,"",0)</f>
        <v>RO</v>
      </c>
      <c r="J7966" s="13">
        <f>Tableau1[[#This Row],[Fin3]]-Tableau1[[#This Row],[Début2]]</f>
        <v>0.16666666666666674</v>
      </c>
      <c r="K7966" s="12" t="str">
        <f>IF(MONTH(D7966)=1,"JANV",IF(MONTH(D7966)=2,"FEV",IF(MONTH(D7966)=3,"MARS",IF(MONTH(D7966)=4,"AVR",IF(MONTH(D7966)=5,"MAI",IF(MONTH(D7966)=6,"JUIN",IF(MONTH(D7966)=7,"JUILL",IF(MONTH(D7966)=8,"AOU",IF(MONTH(D7966)=9,"SEPT",IF(MONTH(D7966)=10,"OCT",IF(MONTH(D7966)=11,"NOV",IF(MONTH(D7966)=12,"DEC",""))))))))))))</f>
        <v>FEV</v>
      </c>
    </row>
    <row r="7967" spans="1:11" x14ac:dyDescent="0.3">
      <c r="B7967" s="3">
        <v>45335</v>
      </c>
      <c r="C7967" s="4">
        <v>0.66666666666666663</v>
      </c>
      <c r="D7967" s="3">
        <v>45335</v>
      </c>
      <c r="E7967" s="4">
        <v>0.6875</v>
      </c>
      <c r="F7967" t="s">
        <v>383</v>
      </c>
      <c r="G7967" t="s">
        <v>350</v>
      </c>
      <c r="H7967" s="12" t="s">
        <v>38</v>
      </c>
      <c r="I7967" s="12" t="str">
        <f>_xlfn.XLOOKUP(Tableau1[[#This Row],[AGENT]],AGENT,TYPE,"",0)</f>
        <v>RO</v>
      </c>
      <c r="J7967" s="13">
        <f>Tableau1[[#This Row],[Fin3]]-Tableau1[[#This Row],[Début2]]</f>
        <v>2.083333333333337E-2</v>
      </c>
      <c r="K7967" s="12" t="str">
        <f>IF(MONTH(D7967)=1,"JANV",IF(MONTH(D7967)=2,"FEV",IF(MONTH(D7967)=3,"MARS",IF(MONTH(D7967)=4,"AVR",IF(MONTH(D7967)=5,"MAI",IF(MONTH(D7967)=6,"JUIN",IF(MONTH(D7967)=7,"JUILL",IF(MONTH(D7967)=8,"AOU",IF(MONTH(D7967)=9,"SEPT",IF(MONTH(D7967)=10,"OCT",IF(MONTH(D7967)=11,"NOV",IF(MONTH(D7967)=12,"DEC",""))))))))))))</f>
        <v>FEV</v>
      </c>
    </row>
    <row r="7968" spans="1:11" x14ac:dyDescent="0.3">
      <c r="B7968" s="3">
        <v>45350</v>
      </c>
      <c r="C7968" s="4">
        <v>0.33333333333333331</v>
      </c>
      <c r="D7968" s="3">
        <v>45350</v>
      </c>
      <c r="E7968" s="4">
        <v>0.41666666666666669</v>
      </c>
      <c r="F7968" t="s">
        <v>383</v>
      </c>
      <c r="G7968" t="s">
        <v>350</v>
      </c>
      <c r="H7968" s="12" t="s">
        <v>38</v>
      </c>
      <c r="I7968" s="12" t="str">
        <f>_xlfn.XLOOKUP(Tableau1[[#This Row],[AGENT]],AGENT,TYPE,"",0)</f>
        <v>RO</v>
      </c>
      <c r="J7968" s="13">
        <f>Tableau1[[#This Row],[Fin3]]-Tableau1[[#This Row],[Début2]]</f>
        <v>8.333333333333337E-2</v>
      </c>
      <c r="K7968" s="12" t="str">
        <f>IF(MONTH(D7968)=1,"JANV",IF(MONTH(D7968)=2,"FEV",IF(MONTH(D7968)=3,"MARS",IF(MONTH(D7968)=4,"AVR",IF(MONTH(D7968)=5,"MAI",IF(MONTH(D7968)=6,"JUIN",IF(MONTH(D7968)=7,"JUILL",IF(MONTH(D7968)=8,"AOU",IF(MONTH(D7968)=9,"SEPT",IF(MONTH(D7968)=10,"OCT",IF(MONTH(D7968)=11,"NOV",IF(MONTH(D7968)=12,"DEC",""))))))))))))</f>
        <v>FEV</v>
      </c>
    </row>
    <row r="7969" spans="1:11" x14ac:dyDescent="0.3">
      <c r="B7969" s="3">
        <v>45356</v>
      </c>
      <c r="C7969" s="4">
        <v>0.41666666666666669</v>
      </c>
      <c r="D7969" s="3">
        <v>45356</v>
      </c>
      <c r="E7969" s="4">
        <v>0.5</v>
      </c>
      <c r="F7969" t="s">
        <v>383</v>
      </c>
      <c r="G7969" t="s">
        <v>350</v>
      </c>
      <c r="H7969" s="12" t="s">
        <v>38</v>
      </c>
      <c r="I7969" s="12" t="str">
        <f>_xlfn.XLOOKUP(Tableau1[[#This Row],[AGENT]],AGENT,TYPE,"",0)</f>
        <v>RO</v>
      </c>
      <c r="J7969" s="13">
        <f>Tableau1[[#This Row],[Fin3]]-Tableau1[[#This Row],[Début2]]</f>
        <v>8.3333333333333315E-2</v>
      </c>
      <c r="K7969" s="12" t="str">
        <f>IF(MONTH(D7969)=1,"JANV",IF(MONTH(D7969)=2,"FEV",IF(MONTH(D7969)=3,"MARS",IF(MONTH(D7969)=4,"AVR",IF(MONTH(D7969)=5,"MAI",IF(MONTH(D7969)=6,"JUIN",IF(MONTH(D7969)=7,"JUILL",IF(MONTH(D7969)=8,"AOU",IF(MONTH(D7969)=9,"SEPT",IF(MONTH(D7969)=10,"OCT",IF(MONTH(D7969)=11,"NOV",IF(MONTH(D7969)=12,"DEC",""))))))))))))</f>
        <v>MARS</v>
      </c>
    </row>
    <row r="7970" spans="1:11" x14ac:dyDescent="0.3">
      <c r="B7970" s="3">
        <v>45377</v>
      </c>
      <c r="C7970" s="4">
        <v>0.625</v>
      </c>
      <c r="D7970" s="3">
        <v>45377</v>
      </c>
      <c r="E7970" s="4">
        <v>0.70833333333333337</v>
      </c>
      <c r="F7970" t="s">
        <v>383</v>
      </c>
      <c r="G7970" t="s">
        <v>350</v>
      </c>
      <c r="H7970" s="12" t="s">
        <v>38</v>
      </c>
      <c r="I7970" s="12" t="str">
        <f>_xlfn.XLOOKUP(Tableau1[[#This Row],[AGENT]],AGENT,TYPE,"",0)</f>
        <v>RO</v>
      </c>
      <c r="J7970" s="13">
        <f>Tableau1[[#This Row],[Fin3]]-Tableau1[[#This Row],[Début2]]</f>
        <v>8.333333333333337E-2</v>
      </c>
      <c r="K7970" s="12" t="str">
        <f>IF(MONTH(D7970)=1,"JANV",IF(MONTH(D7970)=2,"FEV",IF(MONTH(D7970)=3,"MARS",IF(MONTH(D7970)=4,"AVR",IF(MONTH(D7970)=5,"MAI",IF(MONTH(D7970)=6,"JUIN",IF(MONTH(D7970)=7,"JUILL",IF(MONTH(D7970)=8,"AOU",IF(MONTH(D7970)=9,"SEPT",IF(MONTH(D7970)=10,"OCT",IF(MONTH(D7970)=11,"NOV",IF(MONTH(D7970)=12,"DEC",""))))))))))))</f>
        <v>MARS</v>
      </c>
    </row>
    <row r="7971" spans="1:11" x14ac:dyDescent="0.3">
      <c r="B7971" s="3">
        <v>45378</v>
      </c>
      <c r="C7971" s="4">
        <v>0.33333333333333331</v>
      </c>
      <c r="D7971" s="3">
        <v>45378</v>
      </c>
      <c r="E7971" s="4">
        <v>0.41666666666666669</v>
      </c>
      <c r="F7971" t="s">
        <v>383</v>
      </c>
      <c r="G7971" t="s">
        <v>350</v>
      </c>
      <c r="H7971" s="12" t="s">
        <v>38</v>
      </c>
      <c r="I7971" s="12" t="str">
        <f>_xlfn.XLOOKUP(Tableau1[[#This Row],[AGENT]],AGENT,TYPE,"",0)</f>
        <v>RO</v>
      </c>
      <c r="J7971" s="13">
        <f>Tableau1[[#This Row],[Fin3]]-Tableau1[[#This Row],[Début2]]</f>
        <v>8.333333333333337E-2</v>
      </c>
      <c r="K7971" s="12" t="str">
        <f>IF(MONTH(D7971)=1,"JANV",IF(MONTH(D7971)=2,"FEV",IF(MONTH(D7971)=3,"MARS",IF(MONTH(D7971)=4,"AVR",IF(MONTH(D7971)=5,"MAI",IF(MONTH(D7971)=6,"JUIN",IF(MONTH(D7971)=7,"JUILL",IF(MONTH(D7971)=8,"AOU",IF(MONTH(D7971)=9,"SEPT",IF(MONTH(D7971)=10,"OCT",IF(MONTH(D7971)=11,"NOV",IF(MONTH(D7971)=12,"DEC",""))))))))))))</f>
        <v>MARS</v>
      </c>
    </row>
    <row r="7972" spans="1:11" x14ac:dyDescent="0.3">
      <c r="B7972" s="3">
        <v>45384</v>
      </c>
      <c r="C7972" s="4">
        <v>0.54166666666666663</v>
      </c>
      <c r="D7972" s="3">
        <v>45384</v>
      </c>
      <c r="E7972" s="4">
        <v>0.64583333333333337</v>
      </c>
      <c r="F7972" t="s">
        <v>383</v>
      </c>
      <c r="G7972" t="s">
        <v>350</v>
      </c>
      <c r="H7972" s="12" t="s">
        <v>38</v>
      </c>
      <c r="I7972" s="12" t="str">
        <f>_xlfn.XLOOKUP(Tableau1[[#This Row],[AGENT]],AGENT,TYPE,"",0)</f>
        <v>RO</v>
      </c>
      <c r="J7972" s="13">
        <f>Tableau1[[#This Row],[Fin3]]-Tableau1[[#This Row],[Début2]]</f>
        <v>0.10416666666666674</v>
      </c>
      <c r="K7972" s="12" t="str">
        <f>IF(MONTH(D7972)=1,"JANV",IF(MONTH(D7972)=2,"FEV",IF(MONTH(D7972)=3,"MARS",IF(MONTH(D7972)=4,"AVR",IF(MONTH(D7972)=5,"MAI",IF(MONTH(D7972)=6,"JUIN",IF(MONTH(D7972)=7,"JUILL",IF(MONTH(D7972)=8,"AOU",IF(MONTH(D7972)=9,"SEPT",IF(MONTH(D7972)=10,"OCT",IF(MONTH(D7972)=11,"NOV",IF(MONTH(D7972)=12,"DEC",""))))))))))))</f>
        <v>AVR</v>
      </c>
    </row>
    <row r="7973" spans="1:11" x14ac:dyDescent="0.3">
      <c r="A7973" t="s">
        <v>1067</v>
      </c>
      <c r="B7973" s="3">
        <v>45385</v>
      </c>
      <c r="C7973" s="4">
        <v>0.54166666666666663</v>
      </c>
      <c r="D7973" s="3">
        <v>45385</v>
      </c>
      <c r="E7973" s="4">
        <v>0.64583333333333337</v>
      </c>
      <c r="F7973" t="s">
        <v>383</v>
      </c>
      <c r="G7973" t="s">
        <v>350</v>
      </c>
      <c r="H7973" s="12" t="s">
        <v>38</v>
      </c>
      <c r="I7973" s="12" t="str">
        <f>_xlfn.XLOOKUP(Tableau1[[#This Row],[AGENT]],AGENT,TYPE,"",0)</f>
        <v>RO</v>
      </c>
      <c r="J7973" s="13">
        <f>Tableau1[[#This Row],[Fin3]]-Tableau1[[#This Row],[Début2]]</f>
        <v>0.10416666666666674</v>
      </c>
      <c r="K7973" s="12" t="str">
        <f>IF(MONTH(D7973)=1,"JANV",IF(MONTH(D7973)=2,"FEV",IF(MONTH(D7973)=3,"MARS",IF(MONTH(D7973)=4,"AVR",IF(MONTH(D7973)=5,"MAI",IF(MONTH(D7973)=6,"JUIN",IF(MONTH(D7973)=7,"JUILL",IF(MONTH(D7973)=8,"AOU",IF(MONTH(D7973)=9,"SEPT",IF(MONTH(D7973)=10,"OCT",IF(MONTH(D7973)=11,"NOV",IF(MONTH(D7973)=12,"DEC",""))))))))))))</f>
        <v>AVR</v>
      </c>
    </row>
    <row r="7974" spans="1:11" x14ac:dyDescent="0.3">
      <c r="B7974" s="3">
        <v>45398</v>
      </c>
      <c r="C7974" s="4">
        <v>0.33333333333333331</v>
      </c>
      <c r="D7974" s="3">
        <v>45398</v>
      </c>
      <c r="E7974" s="4">
        <v>0.41666666666666669</v>
      </c>
      <c r="F7974" t="s">
        <v>383</v>
      </c>
      <c r="G7974" t="s">
        <v>350</v>
      </c>
      <c r="H7974" s="12" t="s">
        <v>38</v>
      </c>
      <c r="I7974" s="12" t="str">
        <f>_xlfn.XLOOKUP(Tableau1[[#This Row],[AGENT]],AGENT,TYPE,"",0)</f>
        <v>RO</v>
      </c>
      <c r="J7974" s="13">
        <f>Tableau1[[#This Row],[Fin3]]-Tableau1[[#This Row],[Début2]]</f>
        <v>8.333333333333337E-2</v>
      </c>
      <c r="K7974" s="12" t="str">
        <f>IF(MONTH(D7974)=1,"JANV",IF(MONTH(D7974)=2,"FEV",IF(MONTH(D7974)=3,"MARS",IF(MONTH(D7974)=4,"AVR",IF(MONTH(D7974)=5,"MAI",IF(MONTH(D7974)=6,"JUIN",IF(MONTH(D7974)=7,"JUILL",IF(MONTH(D7974)=8,"AOU",IF(MONTH(D7974)=9,"SEPT",IF(MONTH(D7974)=10,"OCT",IF(MONTH(D7974)=11,"NOV",IF(MONTH(D7974)=12,"DEC",""))))))))))))</f>
        <v>AVR</v>
      </c>
    </row>
    <row r="7975" spans="1:11" x14ac:dyDescent="0.3">
      <c r="B7975" s="3">
        <v>45400</v>
      </c>
      <c r="C7975" s="4">
        <v>0.375</v>
      </c>
      <c r="D7975" s="3">
        <v>45400</v>
      </c>
      <c r="E7975" s="4">
        <v>0.45833333333333331</v>
      </c>
      <c r="F7975" t="s">
        <v>383</v>
      </c>
      <c r="G7975" t="s">
        <v>350</v>
      </c>
      <c r="H7975" s="12" t="s">
        <v>38</v>
      </c>
      <c r="I7975" s="12" t="str">
        <f>_xlfn.XLOOKUP(Tableau1[[#This Row],[AGENT]],AGENT,TYPE,"",0)</f>
        <v>RO</v>
      </c>
      <c r="J7975" s="13">
        <f>Tableau1[[#This Row],[Fin3]]-Tableau1[[#This Row],[Début2]]</f>
        <v>8.3333333333333315E-2</v>
      </c>
      <c r="K7975" s="12" t="str">
        <f>IF(MONTH(D7975)=1,"JANV",IF(MONTH(D7975)=2,"FEV",IF(MONTH(D7975)=3,"MARS",IF(MONTH(D7975)=4,"AVR",IF(MONTH(D7975)=5,"MAI",IF(MONTH(D7975)=6,"JUIN",IF(MONTH(D7975)=7,"JUILL",IF(MONTH(D7975)=8,"AOU",IF(MONTH(D7975)=9,"SEPT",IF(MONTH(D7975)=10,"OCT",IF(MONTH(D7975)=11,"NOV",IF(MONTH(D7975)=12,"DEC",""))))))))))))</f>
        <v>AVR</v>
      </c>
    </row>
    <row r="7976" spans="1:11" x14ac:dyDescent="0.3">
      <c r="B7976" s="3">
        <v>45405</v>
      </c>
      <c r="C7976" s="4">
        <v>0.625</v>
      </c>
      <c r="D7976" s="3">
        <v>45405</v>
      </c>
      <c r="E7976" s="4">
        <v>0.70833333333333337</v>
      </c>
      <c r="F7976" t="s">
        <v>383</v>
      </c>
      <c r="G7976" t="s">
        <v>350</v>
      </c>
      <c r="H7976" s="12" t="s">
        <v>38</v>
      </c>
      <c r="I7976" s="12" t="str">
        <f>_xlfn.XLOOKUP(Tableau1[[#This Row],[AGENT]],AGENT,TYPE,"",0)</f>
        <v>RO</v>
      </c>
      <c r="J7976" s="13">
        <f>Tableau1[[#This Row],[Fin3]]-Tableau1[[#This Row],[Début2]]</f>
        <v>8.333333333333337E-2</v>
      </c>
      <c r="K7976" s="12" t="str">
        <f>IF(MONTH(D7976)=1,"JANV",IF(MONTH(D7976)=2,"FEV",IF(MONTH(D7976)=3,"MARS",IF(MONTH(D7976)=4,"AVR",IF(MONTH(D7976)=5,"MAI",IF(MONTH(D7976)=6,"JUIN",IF(MONTH(D7976)=7,"JUILL",IF(MONTH(D7976)=8,"AOU",IF(MONTH(D7976)=9,"SEPT",IF(MONTH(D7976)=10,"OCT",IF(MONTH(D7976)=11,"NOV",IF(MONTH(D7976)=12,"DEC",""))))))))))))</f>
        <v>AVR</v>
      </c>
    </row>
    <row r="7977" spans="1:11" x14ac:dyDescent="0.3">
      <c r="A7977" t="s">
        <v>1075</v>
      </c>
      <c r="B7977" s="3">
        <v>45407</v>
      </c>
      <c r="C7977" s="4">
        <v>0.4375</v>
      </c>
      <c r="D7977" s="3">
        <v>45407</v>
      </c>
      <c r="E7977" s="4">
        <v>0.45833333333333331</v>
      </c>
      <c r="F7977" t="s">
        <v>383</v>
      </c>
      <c r="G7977" t="s">
        <v>350</v>
      </c>
      <c r="H7977" s="12" t="s">
        <v>38</v>
      </c>
      <c r="I7977" s="12" t="str">
        <f>_xlfn.XLOOKUP(Tableau1[[#This Row],[AGENT]],AGENT,TYPE,"",0)</f>
        <v>RO</v>
      </c>
      <c r="J7977" s="13">
        <f>Tableau1[[#This Row],[Fin3]]-Tableau1[[#This Row],[Début2]]</f>
        <v>2.0833333333333315E-2</v>
      </c>
      <c r="K7977" s="12" t="str">
        <f>IF(MONTH(D7977)=1,"JANV",IF(MONTH(D7977)=2,"FEV",IF(MONTH(D7977)=3,"MARS",IF(MONTH(D7977)=4,"AVR",IF(MONTH(D7977)=5,"MAI",IF(MONTH(D7977)=6,"JUIN",IF(MONTH(D7977)=7,"JUILL",IF(MONTH(D7977)=8,"AOU",IF(MONTH(D7977)=9,"SEPT",IF(MONTH(D7977)=10,"OCT",IF(MONTH(D7977)=11,"NOV",IF(MONTH(D7977)=12,"DEC",""))))))))))))</f>
        <v>AVR</v>
      </c>
    </row>
    <row r="7978" spans="1:11" x14ac:dyDescent="0.3">
      <c r="B7978" s="3">
        <v>45418</v>
      </c>
      <c r="C7978" s="4">
        <v>0.33333333333333331</v>
      </c>
      <c r="D7978" s="3">
        <v>45418</v>
      </c>
      <c r="E7978" s="4">
        <v>0.5</v>
      </c>
      <c r="F7978" t="s">
        <v>383</v>
      </c>
      <c r="G7978" t="s">
        <v>350</v>
      </c>
      <c r="H7978" s="12" t="s">
        <v>38</v>
      </c>
      <c r="I7978" s="12" t="str">
        <f>_xlfn.XLOOKUP(Tableau1[[#This Row],[AGENT]],AGENT,TYPE,"",0)</f>
        <v>RO</v>
      </c>
      <c r="J7978" s="13">
        <f>Tableau1[[#This Row],[Fin3]]-Tableau1[[#This Row],[Début2]]</f>
        <v>0.16666666666666669</v>
      </c>
      <c r="K7978" s="12" t="str">
        <f>IF(MONTH(D7978)=1,"JANV",IF(MONTH(D7978)=2,"FEV",IF(MONTH(D7978)=3,"MARS",IF(MONTH(D7978)=4,"AVR",IF(MONTH(D7978)=5,"MAI",IF(MONTH(D7978)=6,"JUIN",IF(MONTH(D7978)=7,"JUILL",IF(MONTH(D7978)=8,"AOU",IF(MONTH(D7978)=9,"SEPT",IF(MONTH(D7978)=10,"OCT",IF(MONTH(D7978)=11,"NOV",IF(MONTH(D7978)=12,"DEC",""))))))))))))</f>
        <v>MAI</v>
      </c>
    </row>
    <row r="7979" spans="1:11" x14ac:dyDescent="0.3">
      <c r="B7979" s="3">
        <v>45419</v>
      </c>
      <c r="C7979" s="4">
        <v>0.33333333333333331</v>
      </c>
      <c r="D7979" s="3">
        <v>45419</v>
      </c>
      <c r="E7979" s="4">
        <v>0.5</v>
      </c>
      <c r="F7979" t="s">
        <v>383</v>
      </c>
      <c r="G7979" t="s">
        <v>350</v>
      </c>
      <c r="H7979" s="12" t="s">
        <v>38</v>
      </c>
      <c r="I7979" s="12" t="str">
        <f>_xlfn.XLOOKUP(Tableau1[[#This Row],[AGENT]],AGENT,TYPE,"",0)</f>
        <v>RO</v>
      </c>
      <c r="J7979" s="13">
        <f>Tableau1[[#This Row],[Fin3]]-Tableau1[[#This Row],[Début2]]</f>
        <v>0.16666666666666669</v>
      </c>
      <c r="K7979" s="12" t="str">
        <f>IF(MONTH(D7979)=1,"JANV",IF(MONTH(D7979)=2,"FEV",IF(MONTH(D7979)=3,"MARS",IF(MONTH(D7979)=4,"AVR",IF(MONTH(D7979)=5,"MAI",IF(MONTH(D7979)=6,"JUIN",IF(MONTH(D7979)=7,"JUILL",IF(MONTH(D7979)=8,"AOU",IF(MONTH(D7979)=9,"SEPT",IF(MONTH(D7979)=10,"OCT",IF(MONTH(D7979)=11,"NOV",IF(MONTH(D7979)=12,"DEC",""))))))))))))</f>
        <v>MAI</v>
      </c>
    </row>
    <row r="7980" spans="1:11" x14ac:dyDescent="0.3">
      <c r="B7980" s="3">
        <v>45425</v>
      </c>
      <c r="C7980" s="4">
        <v>0.41666666666666669</v>
      </c>
      <c r="D7980" s="3">
        <v>45425</v>
      </c>
      <c r="E7980" s="4">
        <v>0.5</v>
      </c>
      <c r="F7980" t="s">
        <v>383</v>
      </c>
      <c r="G7980" t="s">
        <v>350</v>
      </c>
      <c r="H7980" s="12" t="s">
        <v>38</v>
      </c>
      <c r="I7980" s="12" t="str">
        <f>_xlfn.XLOOKUP(Tableau1[[#This Row],[AGENT]],AGENT,TYPE,"",0)</f>
        <v>RO</v>
      </c>
      <c r="J7980" s="13">
        <f>Tableau1[[#This Row],[Fin3]]-Tableau1[[#This Row],[Début2]]</f>
        <v>8.3333333333333315E-2</v>
      </c>
      <c r="K7980" s="12" t="str">
        <f>IF(MONTH(D7980)=1,"JANV",IF(MONTH(D7980)=2,"FEV",IF(MONTH(D7980)=3,"MARS",IF(MONTH(D7980)=4,"AVR",IF(MONTH(D7980)=5,"MAI",IF(MONTH(D7980)=6,"JUIN",IF(MONTH(D7980)=7,"JUILL",IF(MONTH(D7980)=8,"AOU",IF(MONTH(D7980)=9,"SEPT",IF(MONTH(D7980)=10,"OCT",IF(MONTH(D7980)=11,"NOV",IF(MONTH(D7980)=12,"DEC",""))))))))))))</f>
        <v>MAI</v>
      </c>
    </row>
    <row r="7981" spans="1:11" x14ac:dyDescent="0.3">
      <c r="B7981" s="3">
        <v>45425</v>
      </c>
      <c r="C7981" s="4">
        <v>0.54166666666666663</v>
      </c>
      <c r="D7981" s="3">
        <v>45425</v>
      </c>
      <c r="E7981" s="4">
        <v>0.60416666666666663</v>
      </c>
      <c r="F7981" t="s">
        <v>383</v>
      </c>
      <c r="G7981" t="s">
        <v>350</v>
      </c>
      <c r="H7981" s="12" t="s">
        <v>38</v>
      </c>
      <c r="I7981" s="12" t="str">
        <f>_xlfn.XLOOKUP(Tableau1[[#This Row],[AGENT]],AGENT,TYPE,"",0)</f>
        <v>RO</v>
      </c>
      <c r="J7981" s="13">
        <f>Tableau1[[#This Row],[Fin3]]-Tableau1[[#This Row],[Début2]]</f>
        <v>6.25E-2</v>
      </c>
      <c r="K7981" s="12" t="str">
        <f>IF(MONTH(D7981)=1,"JANV",IF(MONTH(D7981)=2,"FEV",IF(MONTH(D7981)=3,"MARS",IF(MONTH(D7981)=4,"AVR",IF(MONTH(D7981)=5,"MAI",IF(MONTH(D7981)=6,"JUIN",IF(MONTH(D7981)=7,"JUILL",IF(MONTH(D7981)=8,"AOU",IF(MONTH(D7981)=9,"SEPT",IF(MONTH(D7981)=10,"OCT",IF(MONTH(D7981)=11,"NOV",IF(MONTH(D7981)=12,"DEC",""))))))))))))</f>
        <v>MAI</v>
      </c>
    </row>
    <row r="7982" spans="1:11" x14ac:dyDescent="0.3">
      <c r="B7982" s="3">
        <v>45441</v>
      </c>
      <c r="C7982" s="4">
        <v>0.41666666666666669</v>
      </c>
      <c r="D7982" s="3">
        <v>45441</v>
      </c>
      <c r="E7982" s="4">
        <v>0.5</v>
      </c>
      <c r="F7982" t="s">
        <v>383</v>
      </c>
      <c r="G7982" t="s">
        <v>350</v>
      </c>
      <c r="H7982" s="12" t="s">
        <v>38</v>
      </c>
      <c r="I7982" s="12" t="str">
        <f>_xlfn.XLOOKUP(Tableau1[[#This Row],[AGENT]],AGENT,TYPE,"",0)</f>
        <v>RO</v>
      </c>
      <c r="J7982" s="13">
        <f>Tableau1[[#This Row],[Fin3]]-Tableau1[[#This Row],[Début2]]</f>
        <v>8.3333333333333315E-2</v>
      </c>
      <c r="K7982" s="12" t="str">
        <f>IF(MONTH(D7982)=1,"JANV",IF(MONTH(D7982)=2,"FEV",IF(MONTH(D7982)=3,"MARS",IF(MONTH(D7982)=4,"AVR",IF(MONTH(D7982)=5,"MAI",IF(MONTH(D7982)=6,"JUIN",IF(MONTH(D7982)=7,"JUILL",IF(MONTH(D7982)=8,"AOU",IF(MONTH(D7982)=9,"SEPT",IF(MONTH(D7982)=10,"OCT",IF(MONTH(D7982)=11,"NOV",IF(MONTH(D7982)=12,"DEC",""))))))))))))</f>
        <v>MAI</v>
      </c>
    </row>
    <row r="7983" spans="1:11" x14ac:dyDescent="0.3">
      <c r="B7983" s="3">
        <v>45456</v>
      </c>
      <c r="C7983" s="4">
        <v>0.33333333333333331</v>
      </c>
      <c r="D7983" s="3">
        <v>45456</v>
      </c>
      <c r="E7983" s="4">
        <v>0.375</v>
      </c>
      <c r="F7983" t="s">
        <v>383</v>
      </c>
      <c r="G7983" t="s">
        <v>350</v>
      </c>
      <c r="H7983" s="12" t="s">
        <v>38</v>
      </c>
      <c r="I7983" s="12" t="str">
        <f>_xlfn.XLOOKUP(Tableau1[[#This Row],[AGENT]],AGENT,TYPE,"",0)</f>
        <v>RO</v>
      </c>
      <c r="J7983" s="13">
        <f>Tableau1[[#This Row],[Fin3]]-Tableau1[[#This Row],[Début2]]</f>
        <v>4.1666666666666685E-2</v>
      </c>
      <c r="K7983" s="12" t="str">
        <f>IF(MONTH(D7983)=1,"JANV",IF(MONTH(D7983)=2,"FEV",IF(MONTH(D7983)=3,"MARS",IF(MONTH(D7983)=4,"AVR",IF(MONTH(D7983)=5,"MAI",IF(MONTH(D7983)=6,"JUIN",IF(MONTH(D7983)=7,"JUILL",IF(MONTH(D7983)=8,"AOU",IF(MONTH(D7983)=9,"SEPT",IF(MONTH(D7983)=10,"OCT",IF(MONTH(D7983)=11,"NOV",IF(MONTH(D7983)=12,"DEC",""))))))))))))</f>
        <v>JUIN</v>
      </c>
    </row>
    <row r="7984" spans="1:11" x14ac:dyDescent="0.3">
      <c r="B7984" s="3">
        <v>45457</v>
      </c>
      <c r="C7984" s="4">
        <v>0.33333333333333331</v>
      </c>
      <c r="D7984" s="3">
        <v>45457</v>
      </c>
      <c r="E7984" s="4">
        <v>0.45833333333333331</v>
      </c>
      <c r="F7984" t="s">
        <v>383</v>
      </c>
      <c r="G7984" t="s">
        <v>350</v>
      </c>
      <c r="H7984" s="12" t="s">
        <v>38</v>
      </c>
      <c r="I7984" s="12" t="str">
        <f>_xlfn.XLOOKUP(Tableau1[[#This Row],[AGENT]],AGENT,TYPE,"",0)</f>
        <v>RO</v>
      </c>
      <c r="J7984" s="13">
        <f>Tableau1[[#This Row],[Fin3]]-Tableau1[[#This Row],[Début2]]</f>
        <v>0.125</v>
      </c>
      <c r="K7984" s="12" t="str">
        <f>IF(MONTH(D7984)=1,"JANV",IF(MONTH(D7984)=2,"FEV",IF(MONTH(D7984)=3,"MARS",IF(MONTH(D7984)=4,"AVR",IF(MONTH(D7984)=5,"MAI",IF(MONTH(D7984)=6,"JUIN",IF(MONTH(D7984)=7,"JUILL",IF(MONTH(D7984)=8,"AOU",IF(MONTH(D7984)=9,"SEPT",IF(MONTH(D7984)=10,"OCT",IF(MONTH(D7984)=11,"NOV",IF(MONTH(D7984)=12,"DEC",""))))))))))))</f>
        <v>JUIN</v>
      </c>
    </row>
    <row r="7985" spans="1:11" x14ac:dyDescent="0.3">
      <c r="B7985" s="3">
        <v>45460</v>
      </c>
      <c r="C7985" s="4">
        <v>0.54166666666666663</v>
      </c>
      <c r="D7985" s="3">
        <v>45460</v>
      </c>
      <c r="E7985" s="4">
        <v>0.625</v>
      </c>
      <c r="F7985" t="s">
        <v>383</v>
      </c>
      <c r="G7985" t="s">
        <v>350</v>
      </c>
      <c r="H7985" s="12" t="s">
        <v>38</v>
      </c>
      <c r="I7985" s="12" t="str">
        <f>_xlfn.XLOOKUP(Tableau1[[#This Row],[AGENT]],AGENT,TYPE,"",0)</f>
        <v>RO</v>
      </c>
      <c r="J7985" s="13">
        <f>Tableau1[[#This Row],[Fin3]]-Tableau1[[#This Row],[Début2]]</f>
        <v>8.333333333333337E-2</v>
      </c>
      <c r="K7985" s="12" t="str">
        <f>IF(MONTH(D7985)=1,"JANV",IF(MONTH(D7985)=2,"FEV",IF(MONTH(D7985)=3,"MARS",IF(MONTH(D7985)=4,"AVR",IF(MONTH(D7985)=5,"MAI",IF(MONTH(D7985)=6,"JUIN",IF(MONTH(D7985)=7,"JUILL",IF(MONTH(D7985)=8,"AOU",IF(MONTH(D7985)=9,"SEPT",IF(MONTH(D7985)=10,"OCT",IF(MONTH(D7985)=11,"NOV",IF(MONTH(D7985)=12,"DEC",""))))))))))))</f>
        <v>JUIN</v>
      </c>
    </row>
    <row r="7986" spans="1:11" x14ac:dyDescent="0.3">
      <c r="B7986" s="3">
        <v>45467</v>
      </c>
      <c r="C7986" s="4">
        <v>0.33333333333333331</v>
      </c>
      <c r="D7986" s="3">
        <v>45467</v>
      </c>
      <c r="E7986" s="4">
        <v>0.375</v>
      </c>
      <c r="F7986" t="s">
        <v>383</v>
      </c>
      <c r="G7986" t="s">
        <v>350</v>
      </c>
      <c r="H7986" s="12" t="s">
        <v>38</v>
      </c>
      <c r="I7986" s="12" t="str">
        <f>_xlfn.XLOOKUP(Tableau1[[#This Row],[AGENT]],AGENT,TYPE,"",0)</f>
        <v>RO</v>
      </c>
      <c r="J7986" s="13">
        <f>Tableau1[[#This Row],[Fin3]]-Tableau1[[#This Row],[Début2]]</f>
        <v>4.1666666666666685E-2</v>
      </c>
      <c r="K7986" s="12" t="str">
        <f>IF(MONTH(D7986)=1,"JANV",IF(MONTH(D7986)=2,"FEV",IF(MONTH(D7986)=3,"MARS",IF(MONTH(D7986)=4,"AVR",IF(MONTH(D7986)=5,"MAI",IF(MONTH(D7986)=6,"JUIN",IF(MONTH(D7986)=7,"JUILL",IF(MONTH(D7986)=8,"AOU",IF(MONTH(D7986)=9,"SEPT",IF(MONTH(D7986)=10,"OCT",IF(MONTH(D7986)=11,"NOV",IF(MONTH(D7986)=12,"DEC",""))))))))))))</f>
        <v>JUIN</v>
      </c>
    </row>
    <row r="7987" spans="1:11" x14ac:dyDescent="0.3">
      <c r="B7987" s="3">
        <v>45468</v>
      </c>
      <c r="C7987" s="4">
        <v>0.54166666666666663</v>
      </c>
      <c r="D7987" s="3">
        <v>45468</v>
      </c>
      <c r="E7987" s="4">
        <v>0.625</v>
      </c>
      <c r="F7987" t="s">
        <v>383</v>
      </c>
      <c r="G7987" t="s">
        <v>350</v>
      </c>
      <c r="H7987" s="12" t="s">
        <v>38</v>
      </c>
      <c r="I7987" s="12" t="str">
        <f>_xlfn.XLOOKUP(Tableau1[[#This Row],[AGENT]],AGENT,TYPE,"",0)</f>
        <v>RO</v>
      </c>
      <c r="J7987" s="13">
        <f>Tableau1[[#This Row],[Fin3]]-Tableau1[[#This Row],[Début2]]</f>
        <v>8.333333333333337E-2</v>
      </c>
      <c r="K7987" s="12" t="str">
        <f>IF(MONTH(D7987)=1,"JANV",IF(MONTH(D7987)=2,"FEV",IF(MONTH(D7987)=3,"MARS",IF(MONTH(D7987)=4,"AVR",IF(MONTH(D7987)=5,"MAI",IF(MONTH(D7987)=6,"JUIN",IF(MONTH(D7987)=7,"JUILL",IF(MONTH(D7987)=8,"AOU",IF(MONTH(D7987)=9,"SEPT",IF(MONTH(D7987)=10,"OCT",IF(MONTH(D7987)=11,"NOV",IF(MONTH(D7987)=12,"DEC",""))))))))))))</f>
        <v>JUIN</v>
      </c>
    </row>
    <row r="7988" spans="1:11" x14ac:dyDescent="0.3">
      <c r="A7988" t="s">
        <v>383</v>
      </c>
      <c r="B7988" s="3">
        <v>45476</v>
      </c>
      <c r="C7988" s="4">
        <v>0.54166666666666663</v>
      </c>
      <c r="D7988" s="3">
        <v>45476</v>
      </c>
      <c r="E7988" s="4">
        <v>0.5625</v>
      </c>
      <c r="F7988" t="s">
        <v>383</v>
      </c>
      <c r="G7988" s="12" t="s">
        <v>12</v>
      </c>
      <c r="H7988" s="12" t="s">
        <v>35</v>
      </c>
      <c r="I7988" s="12" t="str">
        <f>_xlfn.XLOOKUP(Tableau1[[#This Row],[AGENT]],AGENT,TYPE,"",0)</f>
        <v>ASS</v>
      </c>
      <c r="J7988" s="13">
        <f>Tableau1[[#This Row],[Fin3]]-Tableau1[[#This Row],[Début2]]</f>
        <v>2.083333333333337E-2</v>
      </c>
      <c r="K7988" s="12" t="str">
        <f>IF(MONTH(D7988)=1,"JANV",IF(MONTH(D7988)=2,"FEV",IF(MONTH(D7988)=3,"MARS",IF(MONTH(D7988)=4,"AVR",IF(MONTH(D7988)=5,"MAI",IF(MONTH(D7988)=6,"JUIN",IF(MONTH(D7988)=7,"JUILL",IF(MONTH(D7988)=8,"AOU",IF(MONTH(D7988)=9,"SEPT",IF(MONTH(D7988)=10,"OCT",IF(MONTH(D7988)=11,"NOV",IF(MONTH(D7988)=12,"DEC",""))))))))))))</f>
        <v>JUILL</v>
      </c>
    </row>
    <row r="7989" spans="1:11" x14ac:dyDescent="0.3">
      <c r="A7989" t="s">
        <v>429</v>
      </c>
      <c r="B7989" s="3">
        <v>45477</v>
      </c>
      <c r="C7989" s="4">
        <v>0.35416666666666669</v>
      </c>
      <c r="D7989" s="3">
        <v>45477</v>
      </c>
      <c r="E7989" s="4">
        <v>0.375</v>
      </c>
      <c r="F7989" t="s">
        <v>383</v>
      </c>
      <c r="G7989" s="12" t="s">
        <v>12</v>
      </c>
      <c r="H7989" s="12" t="s">
        <v>35</v>
      </c>
      <c r="I7989" s="12" t="str">
        <f>_xlfn.XLOOKUP(Tableau1[[#This Row],[AGENT]],AGENT,TYPE,"",0)</f>
        <v>ASS</v>
      </c>
      <c r="J7989" s="13">
        <f>Tableau1[[#This Row],[Fin3]]-Tableau1[[#This Row],[Début2]]</f>
        <v>2.0833333333333315E-2</v>
      </c>
      <c r="K7989" s="12" t="str">
        <f>IF(MONTH(D7989)=1,"JANV",IF(MONTH(D7989)=2,"FEV",IF(MONTH(D7989)=3,"MARS",IF(MONTH(D7989)=4,"AVR",IF(MONTH(D7989)=5,"MAI",IF(MONTH(D7989)=6,"JUIN",IF(MONTH(D7989)=7,"JUILL",IF(MONTH(D7989)=8,"AOU",IF(MONTH(D7989)=9,"SEPT",IF(MONTH(D7989)=10,"OCT",IF(MONTH(D7989)=11,"NOV",IF(MONTH(D7989)=12,"DEC",""))))))))))))</f>
        <v>JUILL</v>
      </c>
    </row>
    <row r="7990" spans="1:11" x14ac:dyDescent="0.3">
      <c r="A7990" t="s">
        <v>383</v>
      </c>
      <c r="B7990" s="3">
        <v>45504</v>
      </c>
      <c r="C7990" s="4">
        <v>0.4375</v>
      </c>
      <c r="D7990" s="3">
        <v>45504</v>
      </c>
      <c r="E7990" s="4">
        <v>0.45833333333333331</v>
      </c>
      <c r="F7990" t="s">
        <v>383</v>
      </c>
      <c r="G7990" s="12" t="s">
        <v>12</v>
      </c>
      <c r="H7990" s="12" t="s">
        <v>35</v>
      </c>
      <c r="I7990" s="12" t="str">
        <f>_xlfn.XLOOKUP(Tableau1[[#This Row],[AGENT]],AGENT,TYPE,"",0)</f>
        <v>ASS</v>
      </c>
      <c r="J7990" s="13">
        <f>Tableau1[[#This Row],[Fin3]]-Tableau1[[#This Row],[Début2]]</f>
        <v>2.0833333333333315E-2</v>
      </c>
      <c r="K7990" s="12" t="str">
        <f>IF(MONTH(D7990)=1,"JANV",IF(MONTH(D7990)=2,"FEV",IF(MONTH(D7990)=3,"MARS",IF(MONTH(D7990)=4,"AVR",IF(MONTH(D7990)=5,"MAI",IF(MONTH(D7990)=6,"JUIN",IF(MONTH(D7990)=7,"JUILL",IF(MONTH(D7990)=8,"AOU",IF(MONTH(D7990)=9,"SEPT",IF(MONTH(D7990)=10,"OCT",IF(MONTH(D7990)=11,"NOV",IF(MONTH(D7990)=12,"DEC",""))))))))))))</f>
        <v>JUILL</v>
      </c>
    </row>
    <row r="7991" spans="1:11" x14ac:dyDescent="0.3">
      <c r="A7991" t="s">
        <v>383</v>
      </c>
      <c r="B7991" s="3">
        <v>45485</v>
      </c>
      <c r="C7991" s="4">
        <v>0.39583333333333331</v>
      </c>
      <c r="D7991" s="3">
        <v>45485</v>
      </c>
      <c r="E7991" s="4">
        <v>0.41666666666666669</v>
      </c>
      <c r="F7991" t="s">
        <v>383</v>
      </c>
      <c r="G7991" s="12" t="s">
        <v>12</v>
      </c>
      <c r="H7991" s="12" t="s">
        <v>35</v>
      </c>
      <c r="I7991" s="12" t="str">
        <f>_xlfn.XLOOKUP(Tableau1[[#This Row],[AGENT]],AGENT,TYPE,"",0)</f>
        <v>ASS</v>
      </c>
      <c r="J7991" s="13">
        <f>Tableau1[[#This Row],[Fin3]]-Tableau1[[#This Row],[Début2]]</f>
        <v>2.083333333333337E-2</v>
      </c>
      <c r="K7991" s="12" t="str">
        <f>IF(MONTH(D7991)=1,"JANV",IF(MONTH(D7991)=2,"FEV",IF(MONTH(D7991)=3,"MARS",IF(MONTH(D7991)=4,"AVR",IF(MONTH(D7991)=5,"MAI",IF(MONTH(D7991)=6,"JUIN",IF(MONTH(D7991)=7,"JUILL",IF(MONTH(D7991)=8,"AOU",IF(MONTH(D7991)=9,"SEPT",IF(MONTH(D7991)=10,"OCT",IF(MONTH(D7991)=11,"NOV",IF(MONTH(D7991)=12,"DEC",""))))))))))))</f>
        <v>JUILL</v>
      </c>
    </row>
    <row r="7992" spans="1:11" x14ac:dyDescent="0.3">
      <c r="A7992" t="s">
        <v>429</v>
      </c>
      <c r="B7992" s="3">
        <v>45496</v>
      </c>
      <c r="C7992" s="4">
        <v>0.45833333333333331</v>
      </c>
      <c r="D7992" s="3">
        <v>45496</v>
      </c>
      <c r="E7992" s="4">
        <v>0.47916666666666669</v>
      </c>
      <c r="F7992" t="s">
        <v>383</v>
      </c>
      <c r="G7992" s="12" t="s">
        <v>12</v>
      </c>
      <c r="H7992" s="12" t="s">
        <v>35</v>
      </c>
      <c r="I7992" s="12" t="str">
        <f>_xlfn.XLOOKUP(Tableau1[[#This Row],[AGENT]],AGENT,TYPE,"",0)</f>
        <v>ASS</v>
      </c>
      <c r="J7992" s="13">
        <f>Tableau1[[#This Row],[Fin3]]-Tableau1[[#This Row],[Début2]]</f>
        <v>2.083333333333337E-2</v>
      </c>
      <c r="K7992" s="12" t="str">
        <f>IF(MONTH(D7992)=1,"JANV",IF(MONTH(D7992)=2,"FEV",IF(MONTH(D7992)=3,"MARS",IF(MONTH(D7992)=4,"AVR",IF(MONTH(D7992)=5,"MAI",IF(MONTH(D7992)=6,"JUIN",IF(MONTH(D7992)=7,"JUILL",IF(MONTH(D7992)=8,"AOU",IF(MONTH(D7992)=9,"SEPT",IF(MONTH(D7992)=10,"OCT",IF(MONTH(D7992)=11,"NOV",IF(MONTH(D7992)=12,"DEC",""))))))))))))</f>
        <v>JUILL</v>
      </c>
    </row>
    <row r="7993" spans="1:11" x14ac:dyDescent="0.3">
      <c r="A7993" t="s">
        <v>383</v>
      </c>
      <c r="B7993" s="3">
        <v>45497</v>
      </c>
      <c r="C7993" s="4">
        <v>0.35416666666666669</v>
      </c>
      <c r="D7993" s="3">
        <v>45497</v>
      </c>
      <c r="E7993" s="4">
        <v>0.375</v>
      </c>
      <c r="F7993" t="s">
        <v>383</v>
      </c>
      <c r="G7993" s="12" t="s">
        <v>12</v>
      </c>
      <c r="H7993" s="12" t="s">
        <v>35</v>
      </c>
      <c r="I7993" s="12" t="str">
        <f>_xlfn.XLOOKUP(Tableau1[[#This Row],[AGENT]],AGENT,TYPE,"",0)</f>
        <v>ASS</v>
      </c>
      <c r="J7993" s="13">
        <f>Tableau1[[#This Row],[Fin3]]-Tableau1[[#This Row],[Début2]]</f>
        <v>2.0833333333333315E-2</v>
      </c>
      <c r="K7993" s="12" t="str">
        <f>IF(MONTH(D7993)=1,"JANV",IF(MONTH(D7993)=2,"FEV",IF(MONTH(D7993)=3,"MARS",IF(MONTH(D7993)=4,"AVR",IF(MONTH(D7993)=5,"MAI",IF(MONTH(D7993)=6,"JUIN",IF(MONTH(D7993)=7,"JUILL",IF(MONTH(D7993)=8,"AOU",IF(MONTH(D7993)=9,"SEPT",IF(MONTH(D7993)=10,"OCT",IF(MONTH(D7993)=11,"NOV",IF(MONTH(D7993)=12,"DEC",""))))))))))))</f>
        <v>JUILL</v>
      </c>
    </row>
    <row r="7994" spans="1:11" x14ac:dyDescent="0.3">
      <c r="A7994" t="s">
        <v>383</v>
      </c>
      <c r="B7994" s="3">
        <v>45498</v>
      </c>
      <c r="C7994" s="4">
        <v>0.39583333333333331</v>
      </c>
      <c r="D7994" s="3">
        <v>45498</v>
      </c>
      <c r="E7994" s="4">
        <v>0.41666666666666669</v>
      </c>
      <c r="F7994" t="s">
        <v>383</v>
      </c>
      <c r="G7994" s="12" t="s">
        <v>12</v>
      </c>
      <c r="H7994" s="12" t="s">
        <v>35</v>
      </c>
      <c r="I7994" s="12" t="str">
        <f>_xlfn.XLOOKUP(Tableau1[[#This Row],[AGENT]],AGENT,TYPE,"",0)</f>
        <v>ASS</v>
      </c>
      <c r="J7994" s="13">
        <f>Tableau1[[#This Row],[Fin3]]-Tableau1[[#This Row],[Début2]]</f>
        <v>2.083333333333337E-2</v>
      </c>
      <c r="K7994" s="12" t="str">
        <f>IF(MONTH(D7994)=1,"JANV",IF(MONTH(D7994)=2,"FEV",IF(MONTH(D7994)=3,"MARS",IF(MONTH(D7994)=4,"AVR",IF(MONTH(D7994)=5,"MAI",IF(MONTH(D7994)=6,"JUIN",IF(MONTH(D7994)=7,"JUILL",IF(MONTH(D7994)=8,"AOU",IF(MONTH(D7994)=9,"SEPT",IF(MONTH(D7994)=10,"OCT",IF(MONTH(D7994)=11,"NOV",IF(MONTH(D7994)=12,"DEC",""))))))))))))</f>
        <v>JUILL</v>
      </c>
    </row>
    <row r="7995" spans="1:11" x14ac:dyDescent="0.3">
      <c r="A7995" t="s">
        <v>383</v>
      </c>
      <c r="B7995" s="3">
        <v>45491</v>
      </c>
      <c r="C7995" s="4">
        <v>0.54166666666666663</v>
      </c>
      <c r="D7995" s="3">
        <v>45491</v>
      </c>
      <c r="E7995" s="4">
        <v>0.5625</v>
      </c>
      <c r="F7995" t="s">
        <v>383</v>
      </c>
      <c r="G7995" s="12" t="s">
        <v>12</v>
      </c>
      <c r="H7995" s="12" t="s">
        <v>35</v>
      </c>
      <c r="I7995" s="12" t="str">
        <f>_xlfn.XLOOKUP(Tableau1[[#This Row],[AGENT]],AGENT,TYPE,"",0)</f>
        <v>ASS</v>
      </c>
      <c r="J7995" s="13">
        <f>Tableau1[[#This Row],[Fin3]]-Tableau1[[#This Row],[Début2]]</f>
        <v>2.083333333333337E-2</v>
      </c>
      <c r="K7995" s="12" t="str">
        <f>IF(MONTH(D7995)=1,"JANV",IF(MONTH(D7995)=2,"FEV",IF(MONTH(D7995)=3,"MARS",IF(MONTH(D7995)=4,"AVR",IF(MONTH(D7995)=5,"MAI",IF(MONTH(D7995)=6,"JUIN",IF(MONTH(D7995)=7,"JUILL",IF(MONTH(D7995)=8,"AOU",IF(MONTH(D7995)=9,"SEPT",IF(MONTH(D7995)=10,"OCT",IF(MONTH(D7995)=11,"NOV",IF(MONTH(D7995)=12,"DEC",""))))))))))))</f>
        <v>JUILL</v>
      </c>
    </row>
    <row r="7996" spans="1:11" x14ac:dyDescent="0.3">
      <c r="A7996" t="s">
        <v>383</v>
      </c>
      <c r="B7996" s="3">
        <v>45484</v>
      </c>
      <c r="C7996" s="4">
        <v>0.6875</v>
      </c>
      <c r="D7996" s="3">
        <v>45484</v>
      </c>
      <c r="E7996" s="4">
        <v>0.70833333333333337</v>
      </c>
      <c r="F7996" t="s">
        <v>383</v>
      </c>
      <c r="G7996" s="12" t="s">
        <v>12</v>
      </c>
      <c r="H7996" s="12" t="s">
        <v>35</v>
      </c>
      <c r="I7996" s="12" t="str">
        <f>_xlfn.XLOOKUP(Tableau1[[#This Row],[AGENT]],AGENT,TYPE,"",0)</f>
        <v>ASS</v>
      </c>
      <c r="J7996" s="13">
        <f>Tableau1[[#This Row],[Fin3]]-Tableau1[[#This Row],[Début2]]</f>
        <v>2.083333333333337E-2</v>
      </c>
      <c r="K7996" s="12" t="str">
        <f>IF(MONTH(D7996)=1,"JANV",IF(MONTH(D7996)=2,"FEV",IF(MONTH(D7996)=3,"MARS",IF(MONTH(D7996)=4,"AVR",IF(MONTH(D7996)=5,"MAI",IF(MONTH(D7996)=6,"JUIN",IF(MONTH(D7996)=7,"JUILL",IF(MONTH(D7996)=8,"AOU",IF(MONTH(D7996)=9,"SEPT",IF(MONTH(D7996)=10,"OCT",IF(MONTH(D7996)=11,"NOV",IF(MONTH(D7996)=12,"DEC",""))))))))))))</f>
        <v>JUILL</v>
      </c>
    </row>
    <row r="7997" spans="1:11" x14ac:dyDescent="0.3">
      <c r="A7997" t="s">
        <v>429</v>
      </c>
      <c r="B7997" s="3">
        <v>45428</v>
      </c>
      <c r="C7997" s="4">
        <v>0.64583333333333337</v>
      </c>
      <c r="D7997" s="3">
        <v>45428</v>
      </c>
      <c r="E7997" s="4">
        <v>0.66666666666666663</v>
      </c>
      <c r="F7997" t="s">
        <v>383</v>
      </c>
      <c r="G7997" s="12" t="s">
        <v>12</v>
      </c>
      <c r="H7997" s="12" t="s">
        <v>35</v>
      </c>
      <c r="I7997" s="12" t="str">
        <f>_xlfn.XLOOKUP(Tableau1[[#This Row],[AGENT]],AGENT,TYPE,"",0)</f>
        <v>ASS</v>
      </c>
      <c r="J7997" s="13">
        <f>Tableau1[[#This Row],[Fin3]]-Tableau1[[#This Row],[Début2]]</f>
        <v>2.0833333333333259E-2</v>
      </c>
      <c r="K7997" s="12" t="str">
        <f>IF(MONTH(D7997)=1,"JANV",IF(MONTH(D7997)=2,"FEV",IF(MONTH(D7997)=3,"MARS",IF(MONTH(D7997)=4,"AVR",IF(MONTH(D7997)=5,"MAI",IF(MONTH(D7997)=6,"JUIN",IF(MONTH(D7997)=7,"JUILL",IF(MONTH(D7997)=8,"AOU",IF(MONTH(D7997)=9,"SEPT",IF(MONTH(D7997)=10,"OCT",IF(MONTH(D7997)=11,"NOV",IF(MONTH(D7997)=12,"DEC",""))))))))))))</f>
        <v>MAI</v>
      </c>
    </row>
    <row r="7998" spans="1:11" x14ac:dyDescent="0.3">
      <c r="A7998" t="s">
        <v>383</v>
      </c>
      <c r="B7998" s="3">
        <v>45427</v>
      </c>
      <c r="C7998" s="4">
        <v>0.54166666666666663</v>
      </c>
      <c r="D7998" s="3">
        <v>45427</v>
      </c>
      <c r="E7998" s="4">
        <v>0.5625</v>
      </c>
      <c r="F7998" t="s">
        <v>383</v>
      </c>
      <c r="G7998" s="12" t="s">
        <v>12</v>
      </c>
      <c r="H7998" s="12" t="s">
        <v>35</v>
      </c>
      <c r="I7998" s="12" t="str">
        <f>_xlfn.XLOOKUP(Tableau1[[#This Row],[AGENT]],AGENT,TYPE,"",0)</f>
        <v>ASS</v>
      </c>
      <c r="J7998" s="13">
        <f>Tableau1[[#This Row],[Fin3]]-Tableau1[[#This Row],[Début2]]</f>
        <v>2.083333333333337E-2</v>
      </c>
      <c r="K7998" s="12" t="str">
        <f>IF(MONTH(D7998)=1,"JANV",IF(MONTH(D7998)=2,"FEV",IF(MONTH(D7998)=3,"MARS",IF(MONTH(D7998)=4,"AVR",IF(MONTH(D7998)=5,"MAI",IF(MONTH(D7998)=6,"JUIN",IF(MONTH(D7998)=7,"JUILL",IF(MONTH(D7998)=8,"AOU",IF(MONTH(D7998)=9,"SEPT",IF(MONTH(D7998)=10,"OCT",IF(MONTH(D7998)=11,"NOV",IF(MONTH(D7998)=12,"DEC",""))))))))))))</f>
        <v>MAI</v>
      </c>
    </row>
    <row r="7999" spans="1:11" x14ac:dyDescent="0.3">
      <c r="A7999" t="s">
        <v>383</v>
      </c>
      <c r="B7999" s="3">
        <v>45425</v>
      </c>
      <c r="C7999" s="4">
        <v>0.5625</v>
      </c>
      <c r="D7999" s="3">
        <v>45425</v>
      </c>
      <c r="E7999" s="4">
        <v>0.58333333333333337</v>
      </c>
      <c r="F7999" t="s">
        <v>383</v>
      </c>
      <c r="G7999" s="12" t="s">
        <v>12</v>
      </c>
      <c r="H7999" s="12" t="s">
        <v>35</v>
      </c>
      <c r="I7999" s="12" t="str">
        <f>_xlfn.XLOOKUP(Tableau1[[#This Row],[AGENT]],AGENT,TYPE,"",0)</f>
        <v>ASS</v>
      </c>
      <c r="J7999" s="13">
        <f>Tableau1[[#This Row],[Fin3]]-Tableau1[[#This Row],[Début2]]</f>
        <v>2.083333333333337E-2</v>
      </c>
      <c r="K7999" s="12" t="str">
        <f>IF(MONTH(D7999)=1,"JANV",IF(MONTH(D7999)=2,"FEV",IF(MONTH(D7999)=3,"MARS",IF(MONTH(D7999)=4,"AVR",IF(MONTH(D7999)=5,"MAI",IF(MONTH(D7999)=6,"JUIN",IF(MONTH(D7999)=7,"JUILL",IF(MONTH(D7999)=8,"AOU",IF(MONTH(D7999)=9,"SEPT",IF(MONTH(D7999)=10,"OCT",IF(MONTH(D7999)=11,"NOV",IF(MONTH(D7999)=12,"DEC",""))))))))))))</f>
        <v>MAI</v>
      </c>
    </row>
    <row r="8000" spans="1:11" x14ac:dyDescent="0.3">
      <c r="A8000" t="s">
        <v>383</v>
      </c>
      <c r="B8000" s="3">
        <v>45425</v>
      </c>
      <c r="C8000" s="4">
        <v>0.33333333333333331</v>
      </c>
      <c r="D8000" s="3">
        <v>45425</v>
      </c>
      <c r="E8000" s="4">
        <v>0.35416666666666669</v>
      </c>
      <c r="F8000" t="s">
        <v>383</v>
      </c>
      <c r="G8000" s="12" t="s">
        <v>12</v>
      </c>
      <c r="H8000" s="12" t="s">
        <v>35</v>
      </c>
      <c r="I8000" s="12" t="str">
        <f>_xlfn.XLOOKUP(Tableau1[[#This Row],[AGENT]],AGENT,TYPE,"",0)</f>
        <v>ASS</v>
      </c>
      <c r="J8000" s="13">
        <f>Tableau1[[#This Row],[Fin3]]-Tableau1[[#This Row],[Début2]]</f>
        <v>2.083333333333337E-2</v>
      </c>
      <c r="K8000" s="12" t="str">
        <f>IF(MONTH(D8000)=1,"JANV",IF(MONTH(D8000)=2,"FEV",IF(MONTH(D8000)=3,"MARS",IF(MONTH(D8000)=4,"AVR",IF(MONTH(D8000)=5,"MAI",IF(MONTH(D8000)=6,"JUIN",IF(MONTH(D8000)=7,"JUILL",IF(MONTH(D8000)=8,"AOU",IF(MONTH(D8000)=9,"SEPT",IF(MONTH(D8000)=10,"OCT",IF(MONTH(D8000)=11,"NOV",IF(MONTH(D8000)=12,"DEC",""))))))))))))</f>
        <v>MAI</v>
      </c>
    </row>
    <row r="8001" spans="1:11" x14ac:dyDescent="0.3">
      <c r="A8001" t="s">
        <v>383</v>
      </c>
      <c r="B8001" s="3">
        <v>45415</v>
      </c>
      <c r="C8001" s="4">
        <v>0.39583333333333331</v>
      </c>
      <c r="D8001" s="3">
        <v>45415</v>
      </c>
      <c r="E8001" s="4">
        <v>0.41666666666666669</v>
      </c>
      <c r="F8001" t="s">
        <v>383</v>
      </c>
      <c r="G8001" s="12" t="s">
        <v>12</v>
      </c>
      <c r="H8001" s="12" t="s">
        <v>35</v>
      </c>
      <c r="I8001" s="12" t="str">
        <f>_xlfn.XLOOKUP(Tableau1[[#This Row],[AGENT]],AGENT,TYPE,"",0)</f>
        <v>ASS</v>
      </c>
      <c r="J8001" s="13">
        <f>Tableau1[[#This Row],[Fin3]]-Tableau1[[#This Row],[Début2]]</f>
        <v>2.083333333333337E-2</v>
      </c>
      <c r="K8001" s="12" t="str">
        <f>IF(MONTH(D8001)=1,"JANV",IF(MONTH(D8001)=2,"FEV",IF(MONTH(D8001)=3,"MARS",IF(MONTH(D8001)=4,"AVR",IF(MONTH(D8001)=5,"MAI",IF(MONTH(D8001)=6,"JUIN",IF(MONTH(D8001)=7,"JUILL",IF(MONTH(D8001)=8,"AOU",IF(MONTH(D8001)=9,"SEPT",IF(MONTH(D8001)=10,"OCT",IF(MONTH(D8001)=11,"NOV",IF(MONTH(D8001)=12,"DEC",""))))))))))))</f>
        <v>MAI</v>
      </c>
    </row>
    <row r="8002" spans="1:11" x14ac:dyDescent="0.3">
      <c r="A8002" t="s">
        <v>429</v>
      </c>
      <c r="B8002" s="3">
        <v>45419</v>
      </c>
      <c r="C8002" s="4">
        <v>0.45833333333333331</v>
      </c>
      <c r="D8002" s="3">
        <v>45419</v>
      </c>
      <c r="E8002" s="4">
        <v>0.47916666666666669</v>
      </c>
      <c r="F8002" t="s">
        <v>383</v>
      </c>
      <c r="G8002" s="12" t="s">
        <v>12</v>
      </c>
      <c r="H8002" s="12" t="s">
        <v>35</v>
      </c>
      <c r="I8002" s="12" t="str">
        <f>_xlfn.XLOOKUP(Tableau1[[#This Row],[AGENT]],AGENT,TYPE,"",0)</f>
        <v>ASS</v>
      </c>
      <c r="J8002" s="13">
        <f>Tableau1[[#This Row],[Fin3]]-Tableau1[[#This Row],[Début2]]</f>
        <v>2.083333333333337E-2</v>
      </c>
      <c r="K8002" s="12" t="str">
        <f>IF(MONTH(D8002)=1,"JANV",IF(MONTH(D8002)=2,"FEV",IF(MONTH(D8002)=3,"MARS",IF(MONTH(D8002)=4,"AVR",IF(MONTH(D8002)=5,"MAI",IF(MONTH(D8002)=6,"JUIN",IF(MONTH(D8002)=7,"JUILL",IF(MONTH(D8002)=8,"AOU",IF(MONTH(D8002)=9,"SEPT",IF(MONTH(D8002)=10,"OCT",IF(MONTH(D8002)=11,"NOV",IF(MONTH(D8002)=12,"DEC",""))))))))))))</f>
        <v>MAI</v>
      </c>
    </row>
    <row r="8003" spans="1:11" x14ac:dyDescent="0.3">
      <c r="A8003" t="s">
        <v>383</v>
      </c>
      <c r="B8003" s="3">
        <v>45434</v>
      </c>
      <c r="C8003" s="4">
        <v>0.54166666666666663</v>
      </c>
      <c r="D8003" s="3">
        <v>45434</v>
      </c>
      <c r="E8003" s="4">
        <v>0.5625</v>
      </c>
      <c r="F8003" t="s">
        <v>383</v>
      </c>
      <c r="G8003" s="12" t="s">
        <v>12</v>
      </c>
      <c r="H8003" s="12" t="s">
        <v>35</v>
      </c>
      <c r="I8003" s="12" t="str">
        <f>_xlfn.XLOOKUP(Tableau1[[#This Row],[AGENT]],AGENT,TYPE,"",0)</f>
        <v>ASS</v>
      </c>
      <c r="J8003" s="13">
        <f>Tableau1[[#This Row],[Fin3]]-Tableau1[[#This Row],[Début2]]</f>
        <v>2.083333333333337E-2</v>
      </c>
      <c r="K8003" s="12" t="str">
        <f>IF(MONTH(D8003)=1,"JANV",IF(MONTH(D8003)=2,"FEV",IF(MONTH(D8003)=3,"MARS",IF(MONTH(D8003)=4,"AVR",IF(MONTH(D8003)=5,"MAI",IF(MONTH(D8003)=6,"JUIN",IF(MONTH(D8003)=7,"JUILL",IF(MONTH(D8003)=8,"AOU",IF(MONTH(D8003)=9,"SEPT",IF(MONTH(D8003)=10,"OCT",IF(MONTH(D8003)=11,"NOV",IF(MONTH(D8003)=12,"DEC",""))))))))))))</f>
        <v>MAI</v>
      </c>
    </row>
    <row r="8004" spans="1:11" x14ac:dyDescent="0.3">
      <c r="A8004" t="s">
        <v>429</v>
      </c>
      <c r="B8004" s="3">
        <v>45442</v>
      </c>
      <c r="C8004" s="4">
        <v>0.375</v>
      </c>
      <c r="D8004" s="3">
        <v>45442</v>
      </c>
      <c r="E8004" s="4">
        <v>0.39583333333333331</v>
      </c>
      <c r="F8004" t="s">
        <v>383</v>
      </c>
      <c r="G8004" s="12" t="s">
        <v>12</v>
      </c>
      <c r="H8004" s="12" t="s">
        <v>35</v>
      </c>
      <c r="I8004" s="12" t="str">
        <f>_xlfn.XLOOKUP(Tableau1[[#This Row],[AGENT]],AGENT,TYPE,"",0)</f>
        <v>ASS</v>
      </c>
      <c r="J8004" s="13">
        <f>Tableau1[[#This Row],[Fin3]]-Tableau1[[#This Row],[Début2]]</f>
        <v>2.0833333333333315E-2</v>
      </c>
      <c r="K8004" s="12" t="str">
        <f>IF(MONTH(D8004)=1,"JANV",IF(MONTH(D8004)=2,"FEV",IF(MONTH(D8004)=3,"MARS",IF(MONTH(D8004)=4,"AVR",IF(MONTH(D8004)=5,"MAI",IF(MONTH(D8004)=6,"JUIN",IF(MONTH(D8004)=7,"JUILL",IF(MONTH(D8004)=8,"AOU",IF(MONTH(D8004)=9,"SEPT",IF(MONTH(D8004)=10,"OCT",IF(MONTH(D8004)=11,"NOV",IF(MONTH(D8004)=12,"DEC",""))))))))))))</f>
        <v>MAI</v>
      </c>
    </row>
    <row r="8005" spans="1:11" x14ac:dyDescent="0.3">
      <c r="A8005" t="s">
        <v>383</v>
      </c>
      <c r="B8005" s="3">
        <v>45436</v>
      </c>
      <c r="C8005" s="4">
        <v>0.41666666666666669</v>
      </c>
      <c r="D8005" s="3">
        <v>45436</v>
      </c>
      <c r="E8005" s="4">
        <v>0.4375</v>
      </c>
      <c r="F8005" t="s">
        <v>383</v>
      </c>
      <c r="G8005" s="12" t="s">
        <v>12</v>
      </c>
      <c r="H8005" s="12" t="s">
        <v>35</v>
      </c>
      <c r="I8005" s="12" t="str">
        <f>_xlfn.XLOOKUP(Tableau1[[#This Row],[AGENT]],AGENT,TYPE,"",0)</f>
        <v>ASS</v>
      </c>
      <c r="J8005" s="13">
        <f>Tableau1[[#This Row],[Fin3]]-Tableau1[[#This Row],[Début2]]</f>
        <v>2.0833333333333315E-2</v>
      </c>
      <c r="K8005" s="12" t="str">
        <f>IF(MONTH(D8005)=1,"JANV",IF(MONTH(D8005)=2,"FEV",IF(MONTH(D8005)=3,"MARS",IF(MONTH(D8005)=4,"AVR",IF(MONTH(D8005)=5,"MAI",IF(MONTH(D8005)=6,"JUIN",IF(MONTH(D8005)=7,"JUILL",IF(MONTH(D8005)=8,"AOU",IF(MONTH(D8005)=9,"SEPT",IF(MONTH(D8005)=10,"OCT",IF(MONTH(D8005)=11,"NOV",IF(MONTH(D8005)=12,"DEC",""))))))))))))</f>
        <v>MAI</v>
      </c>
    </row>
    <row r="8006" spans="1:11" x14ac:dyDescent="0.3">
      <c r="A8006" t="s">
        <v>429</v>
      </c>
      <c r="B8006" s="3">
        <v>45435</v>
      </c>
      <c r="C8006" s="4">
        <v>0.66666666666666663</v>
      </c>
      <c r="D8006" s="3">
        <v>45435</v>
      </c>
      <c r="E8006" s="4">
        <v>0.6875</v>
      </c>
      <c r="F8006" t="s">
        <v>383</v>
      </c>
      <c r="G8006" s="12" t="s">
        <v>12</v>
      </c>
      <c r="H8006" s="12" t="s">
        <v>35</v>
      </c>
      <c r="I8006" s="12" t="str">
        <f>_xlfn.XLOOKUP(Tableau1[[#This Row],[AGENT]],AGENT,TYPE,"",0)</f>
        <v>ASS</v>
      </c>
      <c r="J8006" s="13">
        <f>Tableau1[[#This Row],[Fin3]]-Tableau1[[#This Row],[Début2]]</f>
        <v>2.083333333333337E-2</v>
      </c>
      <c r="K8006" s="12" t="str">
        <f>IF(MONTH(D8006)=1,"JANV",IF(MONTH(D8006)=2,"FEV",IF(MONTH(D8006)=3,"MARS",IF(MONTH(D8006)=4,"AVR",IF(MONTH(D8006)=5,"MAI",IF(MONTH(D8006)=6,"JUIN",IF(MONTH(D8006)=7,"JUILL",IF(MONTH(D8006)=8,"AOU",IF(MONTH(D8006)=9,"SEPT",IF(MONTH(D8006)=10,"OCT",IF(MONTH(D8006)=11,"NOV",IF(MONTH(D8006)=12,"DEC",""))))))))))))</f>
        <v>MAI</v>
      </c>
    </row>
    <row r="8007" spans="1:11" x14ac:dyDescent="0.3">
      <c r="A8007" t="s">
        <v>429</v>
      </c>
      <c r="B8007" s="3">
        <v>45439</v>
      </c>
      <c r="C8007" s="4">
        <v>0.41666666666666669</v>
      </c>
      <c r="D8007" s="3">
        <v>45439</v>
      </c>
      <c r="E8007" s="4">
        <v>0.4375</v>
      </c>
      <c r="F8007" t="s">
        <v>383</v>
      </c>
      <c r="G8007" s="12" t="s">
        <v>12</v>
      </c>
      <c r="H8007" s="12" t="s">
        <v>35</v>
      </c>
      <c r="I8007" s="12" t="str">
        <f>_xlfn.XLOOKUP(Tableau1[[#This Row],[AGENT]],AGENT,TYPE,"",0)</f>
        <v>ASS</v>
      </c>
      <c r="J8007" s="13">
        <f>Tableau1[[#This Row],[Fin3]]-Tableau1[[#This Row],[Début2]]</f>
        <v>2.0833333333333315E-2</v>
      </c>
      <c r="K8007" s="12" t="str">
        <f>IF(MONTH(D8007)=1,"JANV",IF(MONTH(D8007)=2,"FEV",IF(MONTH(D8007)=3,"MARS",IF(MONTH(D8007)=4,"AVR",IF(MONTH(D8007)=5,"MAI",IF(MONTH(D8007)=6,"JUIN",IF(MONTH(D8007)=7,"JUILL",IF(MONTH(D8007)=8,"AOU",IF(MONTH(D8007)=9,"SEPT",IF(MONTH(D8007)=10,"OCT",IF(MONTH(D8007)=11,"NOV",IF(MONTH(D8007)=12,"DEC",""))))))))))))</f>
        <v>MAI</v>
      </c>
    </row>
    <row r="8008" spans="1:11" x14ac:dyDescent="0.3">
      <c r="A8008" t="s">
        <v>429</v>
      </c>
      <c r="B8008" s="3">
        <v>45440</v>
      </c>
      <c r="C8008" s="4">
        <v>0.33333333333333331</v>
      </c>
      <c r="D8008" s="3">
        <v>45440</v>
      </c>
      <c r="E8008" s="4">
        <v>0.35416666666666669</v>
      </c>
      <c r="F8008" t="s">
        <v>383</v>
      </c>
      <c r="G8008" s="12" t="s">
        <v>12</v>
      </c>
      <c r="H8008" s="12" t="s">
        <v>35</v>
      </c>
      <c r="I8008" s="12" t="str">
        <f>_xlfn.XLOOKUP(Tableau1[[#This Row],[AGENT]],AGENT,TYPE,"",0)</f>
        <v>ASS</v>
      </c>
      <c r="J8008" s="13">
        <f>Tableau1[[#This Row],[Fin3]]-Tableau1[[#This Row],[Début2]]</f>
        <v>2.083333333333337E-2</v>
      </c>
      <c r="K8008" s="12" t="str">
        <f>IF(MONTH(D8008)=1,"JANV",IF(MONTH(D8008)=2,"FEV",IF(MONTH(D8008)=3,"MARS",IF(MONTH(D8008)=4,"AVR",IF(MONTH(D8008)=5,"MAI",IF(MONTH(D8008)=6,"JUIN",IF(MONTH(D8008)=7,"JUILL",IF(MONTH(D8008)=8,"AOU",IF(MONTH(D8008)=9,"SEPT",IF(MONTH(D8008)=10,"OCT",IF(MONTH(D8008)=11,"NOV",IF(MONTH(D8008)=12,"DEC",""))))))))))))</f>
        <v>MAI</v>
      </c>
    </row>
    <row r="8009" spans="1:11" x14ac:dyDescent="0.3">
      <c r="A8009" t="s">
        <v>429</v>
      </c>
      <c r="B8009" s="3">
        <v>45441</v>
      </c>
      <c r="C8009" s="4">
        <v>0.41666666666666669</v>
      </c>
      <c r="D8009" s="3">
        <v>45441</v>
      </c>
      <c r="E8009" s="4">
        <v>0.4375</v>
      </c>
      <c r="F8009" t="s">
        <v>383</v>
      </c>
      <c r="G8009" s="12" t="s">
        <v>12</v>
      </c>
      <c r="H8009" s="12" t="s">
        <v>35</v>
      </c>
      <c r="I8009" s="12" t="str">
        <f>_xlfn.XLOOKUP(Tableau1[[#This Row],[AGENT]],AGENT,TYPE,"",0)</f>
        <v>ASS</v>
      </c>
      <c r="J8009" s="13">
        <f>Tableau1[[#This Row],[Fin3]]-Tableau1[[#This Row],[Début2]]</f>
        <v>2.0833333333333315E-2</v>
      </c>
      <c r="K8009" s="12" t="str">
        <f>IF(MONTH(D8009)=1,"JANV",IF(MONTH(D8009)=2,"FEV",IF(MONTH(D8009)=3,"MARS",IF(MONTH(D8009)=4,"AVR",IF(MONTH(D8009)=5,"MAI",IF(MONTH(D8009)=6,"JUIN",IF(MONTH(D8009)=7,"JUILL",IF(MONTH(D8009)=8,"AOU",IF(MONTH(D8009)=9,"SEPT",IF(MONTH(D8009)=10,"OCT",IF(MONTH(D8009)=11,"NOV",IF(MONTH(D8009)=12,"DEC",""))))))))))))</f>
        <v>MAI</v>
      </c>
    </row>
    <row r="8010" spans="1:11" x14ac:dyDescent="0.3">
      <c r="A8010" t="s">
        <v>383</v>
      </c>
      <c r="B8010" s="3">
        <v>45441</v>
      </c>
      <c r="C8010" s="4">
        <v>0.625</v>
      </c>
      <c r="D8010" s="3">
        <v>45441</v>
      </c>
      <c r="E8010" s="4">
        <v>0.64583333333333337</v>
      </c>
      <c r="F8010" t="s">
        <v>383</v>
      </c>
      <c r="G8010" s="12" t="s">
        <v>12</v>
      </c>
      <c r="H8010" s="12" t="s">
        <v>35</v>
      </c>
      <c r="I8010" s="12" t="str">
        <f>_xlfn.XLOOKUP(Tableau1[[#This Row],[AGENT]],AGENT,TYPE,"",0)</f>
        <v>ASS</v>
      </c>
      <c r="J8010" s="13">
        <f>Tableau1[[#This Row],[Fin3]]-Tableau1[[#This Row],[Début2]]</f>
        <v>2.083333333333337E-2</v>
      </c>
      <c r="K8010" s="12" t="str">
        <f>IF(MONTH(D8010)=1,"JANV",IF(MONTH(D8010)=2,"FEV",IF(MONTH(D8010)=3,"MARS",IF(MONTH(D8010)=4,"AVR",IF(MONTH(D8010)=5,"MAI",IF(MONTH(D8010)=6,"JUIN",IF(MONTH(D8010)=7,"JUILL",IF(MONTH(D8010)=8,"AOU",IF(MONTH(D8010)=9,"SEPT",IF(MONTH(D8010)=10,"OCT",IF(MONTH(D8010)=11,"NOV",IF(MONTH(D8010)=12,"DEC",""))))))))))))</f>
        <v>MAI</v>
      </c>
    </row>
    <row r="8011" spans="1:11" x14ac:dyDescent="0.3">
      <c r="A8011" t="s">
        <v>383</v>
      </c>
      <c r="B8011" s="3">
        <v>45448</v>
      </c>
      <c r="C8011" s="4">
        <v>0.625</v>
      </c>
      <c r="D8011" s="3">
        <v>45448</v>
      </c>
      <c r="E8011" s="4">
        <v>0.66666666666666663</v>
      </c>
      <c r="F8011" t="s">
        <v>383</v>
      </c>
      <c r="G8011" s="12" t="s">
        <v>12</v>
      </c>
      <c r="H8011" s="12" t="s">
        <v>35</v>
      </c>
      <c r="I8011" s="12" t="str">
        <f>_xlfn.XLOOKUP(Tableau1[[#This Row],[AGENT]],AGENT,TYPE,"",0)</f>
        <v>ASS</v>
      </c>
      <c r="J8011" s="13">
        <f>Tableau1[[#This Row],[Fin3]]-Tableau1[[#This Row],[Début2]]</f>
        <v>4.166666666666663E-2</v>
      </c>
      <c r="K8011" s="12" t="str">
        <f>IF(MONTH(D8011)=1,"JANV",IF(MONTH(D8011)=2,"FEV",IF(MONTH(D8011)=3,"MARS",IF(MONTH(D8011)=4,"AVR",IF(MONTH(D8011)=5,"MAI",IF(MONTH(D8011)=6,"JUIN",IF(MONTH(D8011)=7,"JUILL",IF(MONTH(D8011)=8,"AOU",IF(MONTH(D8011)=9,"SEPT",IF(MONTH(D8011)=10,"OCT",IF(MONTH(D8011)=11,"NOV",IF(MONTH(D8011)=12,"DEC",""))))))))))))</f>
        <v>JUIN</v>
      </c>
    </row>
    <row r="8012" spans="1:11" x14ac:dyDescent="0.3">
      <c r="A8012" t="s">
        <v>383</v>
      </c>
      <c r="B8012" s="3">
        <v>45455</v>
      </c>
      <c r="C8012" s="4">
        <v>0.54166666666666663</v>
      </c>
      <c r="D8012" s="3">
        <v>45455</v>
      </c>
      <c r="E8012" s="4">
        <v>0.5625</v>
      </c>
      <c r="F8012" t="s">
        <v>383</v>
      </c>
      <c r="G8012" s="12" t="s">
        <v>12</v>
      </c>
      <c r="H8012" s="12" t="s">
        <v>35</v>
      </c>
      <c r="I8012" s="12" t="str">
        <f>_xlfn.XLOOKUP(Tableau1[[#This Row],[AGENT]],AGENT,TYPE,"",0)</f>
        <v>ASS</v>
      </c>
      <c r="J8012" s="13">
        <f>Tableau1[[#This Row],[Fin3]]-Tableau1[[#This Row],[Début2]]</f>
        <v>2.083333333333337E-2</v>
      </c>
      <c r="K8012" s="12" t="str">
        <f>IF(MONTH(D8012)=1,"JANV",IF(MONTH(D8012)=2,"FEV",IF(MONTH(D8012)=3,"MARS",IF(MONTH(D8012)=4,"AVR",IF(MONTH(D8012)=5,"MAI",IF(MONTH(D8012)=6,"JUIN",IF(MONTH(D8012)=7,"JUILL",IF(MONTH(D8012)=8,"AOU",IF(MONTH(D8012)=9,"SEPT",IF(MONTH(D8012)=10,"OCT",IF(MONTH(D8012)=11,"NOV",IF(MONTH(D8012)=12,"DEC",""))))))))))))</f>
        <v>JUIN</v>
      </c>
    </row>
    <row r="8013" spans="1:11" x14ac:dyDescent="0.3">
      <c r="A8013" t="s">
        <v>383</v>
      </c>
      <c r="B8013" s="3">
        <v>45456</v>
      </c>
      <c r="C8013" s="4">
        <v>0.6875</v>
      </c>
      <c r="D8013" s="3">
        <v>45456</v>
      </c>
      <c r="E8013" s="4">
        <v>0.70833333333333337</v>
      </c>
      <c r="F8013" t="s">
        <v>383</v>
      </c>
      <c r="G8013" s="12" t="s">
        <v>12</v>
      </c>
      <c r="H8013" s="12" t="s">
        <v>35</v>
      </c>
      <c r="I8013" s="12" t="str">
        <f>_xlfn.XLOOKUP(Tableau1[[#This Row],[AGENT]],AGENT,TYPE,"",0)</f>
        <v>ASS</v>
      </c>
      <c r="J8013" s="13">
        <f>Tableau1[[#This Row],[Fin3]]-Tableau1[[#This Row],[Début2]]</f>
        <v>2.083333333333337E-2</v>
      </c>
      <c r="K8013" s="12" t="str">
        <f>IF(MONTH(D8013)=1,"JANV",IF(MONTH(D8013)=2,"FEV",IF(MONTH(D8013)=3,"MARS",IF(MONTH(D8013)=4,"AVR",IF(MONTH(D8013)=5,"MAI",IF(MONTH(D8013)=6,"JUIN",IF(MONTH(D8013)=7,"JUILL",IF(MONTH(D8013)=8,"AOU",IF(MONTH(D8013)=9,"SEPT",IF(MONTH(D8013)=10,"OCT",IF(MONTH(D8013)=11,"NOV",IF(MONTH(D8013)=12,"DEC",""))))))))))))</f>
        <v>JUIN</v>
      </c>
    </row>
    <row r="8014" spans="1:11" x14ac:dyDescent="0.3">
      <c r="A8014" t="s">
        <v>429</v>
      </c>
      <c r="B8014" s="3">
        <v>45462</v>
      </c>
      <c r="C8014" s="4">
        <v>0.4375</v>
      </c>
      <c r="D8014" s="3">
        <v>45462</v>
      </c>
      <c r="E8014" s="4">
        <v>0.45833333333333331</v>
      </c>
      <c r="F8014" t="s">
        <v>383</v>
      </c>
      <c r="G8014" s="12" t="s">
        <v>12</v>
      </c>
      <c r="H8014" s="12" t="s">
        <v>35</v>
      </c>
      <c r="I8014" s="12" t="str">
        <f>_xlfn.XLOOKUP(Tableau1[[#This Row],[AGENT]],AGENT,TYPE,"",0)</f>
        <v>ASS</v>
      </c>
      <c r="J8014" s="13">
        <f>Tableau1[[#This Row],[Fin3]]-Tableau1[[#This Row],[Début2]]</f>
        <v>2.0833333333333315E-2</v>
      </c>
      <c r="K8014" s="12" t="str">
        <f>IF(MONTH(D8014)=1,"JANV",IF(MONTH(D8014)=2,"FEV",IF(MONTH(D8014)=3,"MARS",IF(MONTH(D8014)=4,"AVR",IF(MONTH(D8014)=5,"MAI",IF(MONTH(D8014)=6,"JUIN",IF(MONTH(D8014)=7,"JUILL",IF(MONTH(D8014)=8,"AOU",IF(MONTH(D8014)=9,"SEPT",IF(MONTH(D8014)=10,"OCT",IF(MONTH(D8014)=11,"NOV",IF(MONTH(D8014)=12,"DEC",""))))))))))))</f>
        <v>JUIN</v>
      </c>
    </row>
    <row r="8015" spans="1:11" x14ac:dyDescent="0.3">
      <c r="A8015" t="s">
        <v>383</v>
      </c>
      <c r="B8015" s="3">
        <v>45463</v>
      </c>
      <c r="C8015" s="4">
        <v>0.375</v>
      </c>
      <c r="D8015" s="3">
        <v>45463</v>
      </c>
      <c r="E8015" s="4">
        <v>0.41666666666666669</v>
      </c>
      <c r="F8015" t="s">
        <v>383</v>
      </c>
      <c r="G8015" s="12" t="s">
        <v>12</v>
      </c>
      <c r="H8015" s="12" t="s">
        <v>35</v>
      </c>
      <c r="I8015" s="12" t="str">
        <f>_xlfn.XLOOKUP(Tableau1[[#This Row],[AGENT]],AGENT,TYPE,"",0)</f>
        <v>ASS</v>
      </c>
      <c r="J8015" s="13">
        <f>Tableau1[[#This Row],[Fin3]]-Tableau1[[#This Row],[Début2]]</f>
        <v>4.1666666666666685E-2</v>
      </c>
      <c r="K8015" s="12" t="str">
        <f>IF(MONTH(D8015)=1,"JANV",IF(MONTH(D8015)=2,"FEV",IF(MONTH(D8015)=3,"MARS",IF(MONTH(D8015)=4,"AVR",IF(MONTH(D8015)=5,"MAI",IF(MONTH(D8015)=6,"JUIN",IF(MONTH(D8015)=7,"JUILL",IF(MONTH(D8015)=8,"AOU",IF(MONTH(D8015)=9,"SEPT",IF(MONTH(D8015)=10,"OCT",IF(MONTH(D8015)=11,"NOV",IF(MONTH(D8015)=12,"DEC",""))))))))))))</f>
        <v>JUIN</v>
      </c>
    </row>
    <row r="8016" spans="1:11" x14ac:dyDescent="0.3">
      <c r="A8016" t="s">
        <v>383</v>
      </c>
      <c r="B8016" s="3">
        <v>45463</v>
      </c>
      <c r="C8016" s="4">
        <v>0.64583333333333337</v>
      </c>
      <c r="D8016" s="3">
        <v>45463</v>
      </c>
      <c r="E8016" s="4">
        <v>0.66666666666666663</v>
      </c>
      <c r="F8016" t="s">
        <v>383</v>
      </c>
      <c r="G8016" s="12" t="s">
        <v>12</v>
      </c>
      <c r="H8016" s="12" t="s">
        <v>35</v>
      </c>
      <c r="I8016" s="12" t="str">
        <f>_xlfn.XLOOKUP(Tableau1[[#This Row],[AGENT]],AGENT,TYPE,"",0)</f>
        <v>ASS</v>
      </c>
      <c r="J8016" s="13">
        <f>Tableau1[[#This Row],[Fin3]]-Tableau1[[#This Row],[Début2]]</f>
        <v>2.0833333333333259E-2</v>
      </c>
      <c r="K8016" s="12" t="str">
        <f>IF(MONTH(D8016)=1,"JANV",IF(MONTH(D8016)=2,"FEV",IF(MONTH(D8016)=3,"MARS",IF(MONTH(D8016)=4,"AVR",IF(MONTH(D8016)=5,"MAI",IF(MONTH(D8016)=6,"JUIN",IF(MONTH(D8016)=7,"JUILL",IF(MONTH(D8016)=8,"AOU",IF(MONTH(D8016)=9,"SEPT",IF(MONTH(D8016)=10,"OCT",IF(MONTH(D8016)=11,"NOV",IF(MONTH(D8016)=12,"DEC",""))))))))))))</f>
        <v>JUIN</v>
      </c>
    </row>
    <row r="8017" spans="1:11" x14ac:dyDescent="0.3">
      <c r="A8017" t="s">
        <v>383</v>
      </c>
      <c r="B8017" s="3">
        <v>45468</v>
      </c>
      <c r="C8017" s="4">
        <v>0.5625</v>
      </c>
      <c r="D8017" s="3">
        <v>45468</v>
      </c>
      <c r="E8017" s="4">
        <v>0.58333333333333337</v>
      </c>
      <c r="F8017" t="s">
        <v>383</v>
      </c>
      <c r="G8017" s="12" t="s">
        <v>12</v>
      </c>
      <c r="H8017" s="12" t="s">
        <v>35</v>
      </c>
      <c r="I8017" s="12" t="str">
        <f>_xlfn.XLOOKUP(Tableau1[[#This Row],[AGENT]],AGENT,TYPE,"",0)</f>
        <v>ASS</v>
      </c>
      <c r="J8017" s="13">
        <f>Tableau1[[#This Row],[Fin3]]-Tableau1[[#This Row],[Début2]]</f>
        <v>2.083333333333337E-2</v>
      </c>
      <c r="K8017" s="12" t="str">
        <f>IF(MONTH(D8017)=1,"JANV",IF(MONTH(D8017)=2,"FEV",IF(MONTH(D8017)=3,"MARS",IF(MONTH(D8017)=4,"AVR",IF(MONTH(D8017)=5,"MAI",IF(MONTH(D8017)=6,"JUIN",IF(MONTH(D8017)=7,"JUILL",IF(MONTH(D8017)=8,"AOU",IF(MONTH(D8017)=9,"SEPT",IF(MONTH(D8017)=10,"OCT",IF(MONTH(D8017)=11,"NOV",IF(MONTH(D8017)=12,"DEC",""))))))))))))</f>
        <v>JUIN</v>
      </c>
    </row>
    <row r="8018" spans="1:11" x14ac:dyDescent="0.3">
      <c r="A8018" t="s">
        <v>383</v>
      </c>
      <c r="B8018" s="3">
        <v>45469</v>
      </c>
      <c r="C8018" s="4">
        <v>0.375</v>
      </c>
      <c r="D8018" s="3">
        <v>45469</v>
      </c>
      <c r="E8018" s="4">
        <v>0.39583333333333331</v>
      </c>
      <c r="F8018" t="s">
        <v>383</v>
      </c>
      <c r="G8018" s="12" t="s">
        <v>12</v>
      </c>
      <c r="H8018" s="12" t="s">
        <v>35</v>
      </c>
      <c r="I8018" s="12" t="str">
        <f>_xlfn.XLOOKUP(Tableau1[[#This Row],[AGENT]],AGENT,TYPE,"",0)</f>
        <v>ASS</v>
      </c>
      <c r="J8018" s="13">
        <f>Tableau1[[#This Row],[Fin3]]-Tableau1[[#This Row],[Début2]]</f>
        <v>2.0833333333333315E-2</v>
      </c>
      <c r="K8018" s="12" t="str">
        <f>IF(MONTH(D8018)=1,"JANV",IF(MONTH(D8018)=2,"FEV",IF(MONTH(D8018)=3,"MARS",IF(MONTH(D8018)=4,"AVR",IF(MONTH(D8018)=5,"MAI",IF(MONTH(D8018)=6,"JUIN",IF(MONTH(D8018)=7,"JUILL",IF(MONTH(D8018)=8,"AOU",IF(MONTH(D8018)=9,"SEPT",IF(MONTH(D8018)=10,"OCT",IF(MONTH(D8018)=11,"NOV",IF(MONTH(D8018)=12,"DEC",""))))))))))))</f>
        <v>JUIN</v>
      </c>
    </row>
    <row r="8019" spans="1:11" x14ac:dyDescent="0.3">
      <c r="A8019" t="s">
        <v>383</v>
      </c>
      <c r="B8019" s="3">
        <v>45468</v>
      </c>
      <c r="C8019" s="4">
        <v>0.5625</v>
      </c>
      <c r="D8019" s="3">
        <v>45468</v>
      </c>
      <c r="E8019" s="4">
        <v>0.58333333333333337</v>
      </c>
      <c r="F8019" t="s">
        <v>383</v>
      </c>
      <c r="G8019" s="12" t="s">
        <v>12</v>
      </c>
      <c r="H8019" s="12" t="s">
        <v>35</v>
      </c>
      <c r="I8019" s="12" t="str">
        <f>_xlfn.XLOOKUP(Tableau1[[#This Row],[AGENT]],AGENT,TYPE,"",0)</f>
        <v>ASS</v>
      </c>
      <c r="J8019" s="13">
        <f>Tableau1[[#This Row],[Fin3]]-Tableau1[[#This Row],[Début2]]</f>
        <v>2.083333333333337E-2</v>
      </c>
      <c r="K8019" s="12" t="str">
        <f>IF(MONTH(D8019)=1,"JANV",IF(MONTH(D8019)=2,"FEV",IF(MONTH(D8019)=3,"MARS",IF(MONTH(D8019)=4,"AVR",IF(MONTH(D8019)=5,"MAI",IF(MONTH(D8019)=6,"JUIN",IF(MONTH(D8019)=7,"JUILL",IF(MONTH(D8019)=8,"AOU",IF(MONTH(D8019)=9,"SEPT",IF(MONTH(D8019)=10,"OCT",IF(MONTH(D8019)=11,"NOV",IF(MONTH(D8019)=12,"DEC",""))))))))))))</f>
        <v>JUIN</v>
      </c>
    </row>
    <row r="8020" spans="1:11" x14ac:dyDescent="0.3">
      <c r="A8020" t="s">
        <v>383</v>
      </c>
      <c r="B8020" s="3">
        <v>45509</v>
      </c>
      <c r="C8020" s="4">
        <v>0.39583333333333331</v>
      </c>
      <c r="D8020" s="3">
        <v>45509</v>
      </c>
      <c r="E8020" s="4">
        <v>0.4375</v>
      </c>
      <c r="F8020" t="s">
        <v>383</v>
      </c>
      <c r="G8020" s="12" t="s">
        <v>12</v>
      </c>
      <c r="H8020" s="12" t="s">
        <v>35</v>
      </c>
      <c r="I8020" s="12" t="str">
        <f>_xlfn.XLOOKUP(Tableau1[[#This Row],[AGENT]],AGENT,TYPE,"",0)</f>
        <v>ASS</v>
      </c>
      <c r="J8020" s="13">
        <f>Tableau1[[#This Row],[Fin3]]-Tableau1[[#This Row],[Début2]]</f>
        <v>4.1666666666666685E-2</v>
      </c>
      <c r="K8020" s="12" t="str">
        <f>IF(MONTH(D8020)=1,"JANV",IF(MONTH(D8020)=2,"FEV",IF(MONTH(D8020)=3,"MARS",IF(MONTH(D8020)=4,"AVR",IF(MONTH(D8020)=5,"MAI",IF(MONTH(D8020)=6,"JUIN",IF(MONTH(D8020)=7,"JUILL",IF(MONTH(D8020)=8,"AOU",IF(MONTH(D8020)=9,"SEPT",IF(MONTH(D8020)=10,"OCT",IF(MONTH(D8020)=11,"NOV",IF(MONTH(D8020)=12,"DEC",""))))))))))))</f>
        <v>AOU</v>
      </c>
    </row>
    <row r="8021" spans="1:11" x14ac:dyDescent="0.3">
      <c r="A8021" t="s">
        <v>429</v>
      </c>
      <c r="B8021" s="3">
        <v>45511</v>
      </c>
      <c r="C8021" s="4">
        <v>0.66666666666666663</v>
      </c>
      <c r="D8021" s="3">
        <v>45511</v>
      </c>
      <c r="E8021" s="4">
        <v>0.6875</v>
      </c>
      <c r="F8021" t="s">
        <v>383</v>
      </c>
      <c r="G8021" s="12" t="s">
        <v>12</v>
      </c>
      <c r="H8021" s="12" t="s">
        <v>35</v>
      </c>
      <c r="I8021" s="12" t="str">
        <f>_xlfn.XLOOKUP(Tableau1[[#This Row],[AGENT]],AGENT,TYPE,"",0)</f>
        <v>ASS</v>
      </c>
      <c r="J8021" s="13">
        <f>Tableau1[[#This Row],[Fin3]]-Tableau1[[#This Row],[Début2]]</f>
        <v>2.083333333333337E-2</v>
      </c>
      <c r="K8021" s="12" t="str">
        <f>IF(MONTH(D8021)=1,"JANV",IF(MONTH(D8021)=2,"FEV",IF(MONTH(D8021)=3,"MARS",IF(MONTH(D8021)=4,"AVR",IF(MONTH(D8021)=5,"MAI",IF(MONTH(D8021)=6,"JUIN",IF(MONTH(D8021)=7,"JUILL",IF(MONTH(D8021)=8,"AOU",IF(MONTH(D8021)=9,"SEPT",IF(MONTH(D8021)=10,"OCT",IF(MONTH(D8021)=11,"NOV",IF(MONTH(D8021)=12,"DEC",""))))))))))))</f>
        <v>AOU</v>
      </c>
    </row>
    <row r="8022" spans="1:11" x14ac:dyDescent="0.3">
      <c r="A8022" t="s">
        <v>429</v>
      </c>
      <c r="B8022" s="3">
        <v>45517</v>
      </c>
      <c r="C8022" s="4">
        <v>0.54166666666666663</v>
      </c>
      <c r="D8022" s="3">
        <v>45517</v>
      </c>
      <c r="E8022" s="4">
        <v>0.5625</v>
      </c>
      <c r="F8022" t="s">
        <v>383</v>
      </c>
      <c r="G8022" s="12" t="s">
        <v>12</v>
      </c>
      <c r="H8022" s="12" t="s">
        <v>35</v>
      </c>
      <c r="I8022" s="12" t="str">
        <f>_xlfn.XLOOKUP(Tableau1[[#This Row],[AGENT]],AGENT,TYPE,"",0)</f>
        <v>ASS</v>
      </c>
      <c r="J8022" s="13">
        <f>Tableau1[[#This Row],[Fin3]]-Tableau1[[#This Row],[Début2]]</f>
        <v>2.083333333333337E-2</v>
      </c>
      <c r="K8022" s="12" t="str">
        <f>IF(MONTH(D8022)=1,"JANV",IF(MONTH(D8022)=2,"FEV",IF(MONTH(D8022)=3,"MARS",IF(MONTH(D8022)=4,"AVR",IF(MONTH(D8022)=5,"MAI",IF(MONTH(D8022)=6,"JUIN",IF(MONTH(D8022)=7,"JUILL",IF(MONTH(D8022)=8,"AOU",IF(MONTH(D8022)=9,"SEPT",IF(MONTH(D8022)=10,"OCT",IF(MONTH(D8022)=11,"NOV",IF(MONTH(D8022)=12,"DEC",""))))))))))))</f>
        <v>AOU</v>
      </c>
    </row>
    <row r="8023" spans="1:11" x14ac:dyDescent="0.3">
      <c r="A8023" t="s">
        <v>383</v>
      </c>
      <c r="B8023" s="3">
        <v>45524</v>
      </c>
      <c r="C8023" s="4">
        <v>0.4375</v>
      </c>
      <c r="D8023" s="3">
        <v>45524</v>
      </c>
      <c r="E8023" s="4">
        <v>0.45833333333333331</v>
      </c>
      <c r="F8023" t="s">
        <v>383</v>
      </c>
      <c r="G8023" s="12" t="s">
        <v>12</v>
      </c>
      <c r="H8023" s="12" t="s">
        <v>35</v>
      </c>
      <c r="I8023" s="12" t="str">
        <f>_xlfn.XLOOKUP(Tableau1[[#This Row],[AGENT]],AGENT,TYPE,"",0)</f>
        <v>ASS</v>
      </c>
      <c r="J8023" s="13">
        <f>Tableau1[[#This Row],[Fin3]]-Tableau1[[#This Row],[Début2]]</f>
        <v>2.0833333333333315E-2</v>
      </c>
      <c r="K8023" s="12" t="str">
        <f>IF(MONTH(D8023)=1,"JANV",IF(MONTH(D8023)=2,"FEV",IF(MONTH(D8023)=3,"MARS",IF(MONTH(D8023)=4,"AVR",IF(MONTH(D8023)=5,"MAI",IF(MONTH(D8023)=6,"JUIN",IF(MONTH(D8023)=7,"JUILL",IF(MONTH(D8023)=8,"AOU",IF(MONTH(D8023)=9,"SEPT",IF(MONTH(D8023)=10,"OCT",IF(MONTH(D8023)=11,"NOV",IF(MONTH(D8023)=12,"DEC",""))))))))))))</f>
        <v>AOU</v>
      </c>
    </row>
    <row r="8024" spans="1:11" x14ac:dyDescent="0.3">
      <c r="A8024" t="s">
        <v>383</v>
      </c>
      <c r="B8024" s="3">
        <v>45525</v>
      </c>
      <c r="C8024" s="4">
        <v>0.4375</v>
      </c>
      <c r="D8024" s="3">
        <v>45525</v>
      </c>
      <c r="E8024" s="4">
        <v>0.45833333333333331</v>
      </c>
      <c r="F8024" t="s">
        <v>383</v>
      </c>
      <c r="G8024" s="12" t="s">
        <v>12</v>
      </c>
      <c r="H8024" s="12" t="s">
        <v>35</v>
      </c>
      <c r="I8024" s="12" t="str">
        <f>_xlfn.XLOOKUP(Tableau1[[#This Row],[AGENT]],AGENT,TYPE,"",0)</f>
        <v>ASS</v>
      </c>
      <c r="J8024" s="13">
        <f>Tableau1[[#This Row],[Fin3]]-Tableau1[[#This Row],[Début2]]</f>
        <v>2.0833333333333315E-2</v>
      </c>
      <c r="K8024" s="12" t="str">
        <f>IF(MONTH(D8024)=1,"JANV",IF(MONTH(D8024)=2,"FEV",IF(MONTH(D8024)=3,"MARS",IF(MONTH(D8024)=4,"AVR",IF(MONTH(D8024)=5,"MAI",IF(MONTH(D8024)=6,"JUIN",IF(MONTH(D8024)=7,"JUILL",IF(MONTH(D8024)=8,"AOU",IF(MONTH(D8024)=9,"SEPT",IF(MONTH(D8024)=10,"OCT",IF(MONTH(D8024)=11,"NOV",IF(MONTH(D8024)=12,"DEC",""))))))))))))</f>
        <v>AOU</v>
      </c>
    </row>
    <row r="8025" spans="1:11" x14ac:dyDescent="0.3">
      <c r="A8025" t="s">
        <v>429</v>
      </c>
      <c r="B8025" s="3">
        <v>45531</v>
      </c>
      <c r="C8025" s="4">
        <v>0.4375</v>
      </c>
      <c r="D8025" s="3">
        <v>45531</v>
      </c>
      <c r="E8025" s="4">
        <v>0.45833333333333331</v>
      </c>
      <c r="F8025" t="s">
        <v>383</v>
      </c>
      <c r="G8025" s="12" t="s">
        <v>12</v>
      </c>
      <c r="H8025" s="12" t="s">
        <v>35</v>
      </c>
      <c r="I8025" s="12" t="str">
        <f>_xlfn.XLOOKUP(Tableau1[[#This Row],[AGENT]],AGENT,TYPE,"",0)</f>
        <v>ASS</v>
      </c>
      <c r="J8025" s="13">
        <f>Tableau1[[#This Row],[Fin3]]-Tableau1[[#This Row],[Début2]]</f>
        <v>2.0833333333333315E-2</v>
      </c>
      <c r="K8025" s="12" t="str">
        <f>IF(MONTH(D8025)=1,"JANV",IF(MONTH(D8025)=2,"FEV",IF(MONTH(D8025)=3,"MARS",IF(MONTH(D8025)=4,"AVR",IF(MONTH(D8025)=5,"MAI",IF(MONTH(D8025)=6,"JUIN",IF(MONTH(D8025)=7,"JUILL",IF(MONTH(D8025)=8,"AOU",IF(MONTH(D8025)=9,"SEPT",IF(MONTH(D8025)=10,"OCT",IF(MONTH(D8025)=11,"NOV",IF(MONTH(D8025)=12,"DEC",""))))))))))))</f>
        <v>AOU</v>
      </c>
    </row>
    <row r="8026" spans="1:11" x14ac:dyDescent="0.3">
      <c r="A8026" t="s">
        <v>383</v>
      </c>
      <c r="B8026" s="3">
        <v>45534</v>
      </c>
      <c r="C8026" s="4">
        <v>0.4375</v>
      </c>
      <c r="D8026" s="3">
        <v>45534</v>
      </c>
      <c r="E8026" s="4">
        <v>0.45833333333333331</v>
      </c>
      <c r="F8026" t="s">
        <v>383</v>
      </c>
      <c r="G8026" s="12" t="s">
        <v>12</v>
      </c>
      <c r="H8026" s="12" t="s">
        <v>35</v>
      </c>
      <c r="I8026" s="12" t="str">
        <f>_xlfn.XLOOKUP(Tableau1[[#This Row],[AGENT]],AGENT,TYPE,"",0)</f>
        <v>ASS</v>
      </c>
      <c r="J8026" s="13">
        <f>Tableau1[[#This Row],[Fin3]]-Tableau1[[#This Row],[Début2]]</f>
        <v>2.0833333333333315E-2</v>
      </c>
      <c r="K8026" s="12" t="str">
        <f>IF(MONTH(D8026)=1,"JANV",IF(MONTH(D8026)=2,"FEV",IF(MONTH(D8026)=3,"MARS",IF(MONTH(D8026)=4,"AVR",IF(MONTH(D8026)=5,"MAI",IF(MONTH(D8026)=6,"JUIN",IF(MONTH(D8026)=7,"JUILL",IF(MONTH(D8026)=8,"AOU",IF(MONTH(D8026)=9,"SEPT",IF(MONTH(D8026)=10,"OCT",IF(MONTH(D8026)=11,"NOV",IF(MONTH(D8026)=12,"DEC",""))))))))))))</f>
        <v>AOU</v>
      </c>
    </row>
    <row r="8027" spans="1:11" x14ac:dyDescent="0.3">
      <c r="A8027" t="s">
        <v>429</v>
      </c>
      <c r="B8027" s="3">
        <v>45530</v>
      </c>
      <c r="C8027" s="4">
        <v>0.625</v>
      </c>
      <c r="D8027" s="3">
        <v>45530</v>
      </c>
      <c r="E8027" s="4">
        <v>0.64583333333333337</v>
      </c>
      <c r="F8027" t="s">
        <v>383</v>
      </c>
      <c r="G8027" s="12" t="s">
        <v>12</v>
      </c>
      <c r="H8027" s="12" t="s">
        <v>35</v>
      </c>
      <c r="I8027" s="12" t="str">
        <f>_xlfn.XLOOKUP(Tableau1[[#This Row],[AGENT]],AGENT,TYPE,"",0)</f>
        <v>ASS</v>
      </c>
      <c r="J8027" s="13">
        <f>Tableau1[[#This Row],[Fin3]]-Tableau1[[#This Row],[Début2]]</f>
        <v>2.083333333333337E-2</v>
      </c>
      <c r="K8027" s="12" t="str">
        <f>IF(MONTH(D8027)=1,"JANV",IF(MONTH(D8027)=2,"FEV",IF(MONTH(D8027)=3,"MARS",IF(MONTH(D8027)=4,"AVR",IF(MONTH(D8027)=5,"MAI",IF(MONTH(D8027)=6,"JUIN",IF(MONTH(D8027)=7,"JUILL",IF(MONTH(D8027)=8,"AOU",IF(MONTH(D8027)=9,"SEPT",IF(MONTH(D8027)=10,"OCT",IF(MONTH(D8027)=11,"NOV",IF(MONTH(D8027)=12,"DEC",""))))))))))))</f>
        <v>AOU</v>
      </c>
    </row>
    <row r="8028" spans="1:11" x14ac:dyDescent="0.3">
      <c r="A8028" t="s">
        <v>2637</v>
      </c>
      <c r="B8028" s="3">
        <v>45477</v>
      </c>
      <c r="C8028" s="4">
        <v>0.35416666666666669</v>
      </c>
      <c r="D8028" s="3">
        <v>45477</v>
      </c>
      <c r="E8028" s="4">
        <v>0.5</v>
      </c>
      <c r="F8028" t="s">
        <v>383</v>
      </c>
      <c r="G8028" t="s">
        <v>350</v>
      </c>
      <c r="H8028" s="12" t="s">
        <v>38</v>
      </c>
      <c r="I8028" s="12" t="str">
        <f>_xlfn.XLOOKUP(Tableau1[[#This Row],[AGENT]],AGENT,TYPE,"",0)</f>
        <v>RO</v>
      </c>
      <c r="J8028" s="13">
        <f>Tableau1[[#This Row],[Fin3]]-Tableau1[[#This Row],[Début2]]</f>
        <v>0.14583333333333331</v>
      </c>
      <c r="K8028" s="12" t="str">
        <f>IF(MONTH(D8028)=1,"JANV",IF(MONTH(D8028)=2,"FEV",IF(MONTH(D8028)=3,"MARS",IF(MONTH(D8028)=4,"AVR",IF(MONTH(D8028)=5,"MAI",IF(MONTH(D8028)=6,"JUIN",IF(MONTH(D8028)=7,"JUILL",IF(MONTH(D8028)=8,"AOU",IF(MONTH(D8028)=9,"SEPT",IF(MONTH(D8028)=10,"OCT",IF(MONTH(D8028)=11,"NOV",IF(MONTH(D8028)=12,"DEC",""))))))))))))</f>
        <v>JUILL</v>
      </c>
    </row>
    <row r="8029" spans="1:11" x14ac:dyDescent="0.3">
      <c r="B8029" s="3">
        <v>45475</v>
      </c>
      <c r="C8029" s="4">
        <v>0.64583333333333337</v>
      </c>
      <c r="D8029" s="3">
        <v>45475</v>
      </c>
      <c r="E8029" s="4">
        <v>0.70833333333333337</v>
      </c>
      <c r="F8029" t="s">
        <v>383</v>
      </c>
      <c r="G8029" t="s">
        <v>350</v>
      </c>
      <c r="H8029" s="12" t="s">
        <v>38</v>
      </c>
      <c r="I8029" s="12" t="str">
        <f>_xlfn.XLOOKUP(Tableau1[[#This Row],[AGENT]],AGENT,TYPE,"",0)</f>
        <v>RO</v>
      </c>
      <c r="J8029" s="13">
        <f>Tableau1[[#This Row],[Fin3]]-Tableau1[[#This Row],[Début2]]</f>
        <v>6.25E-2</v>
      </c>
      <c r="K8029" s="12" t="str">
        <f>IF(MONTH(D8029)=1,"JANV",IF(MONTH(D8029)=2,"FEV",IF(MONTH(D8029)=3,"MARS",IF(MONTH(D8029)=4,"AVR",IF(MONTH(D8029)=5,"MAI",IF(MONTH(D8029)=6,"JUIN",IF(MONTH(D8029)=7,"JUILL",IF(MONTH(D8029)=8,"AOU",IF(MONTH(D8029)=9,"SEPT",IF(MONTH(D8029)=10,"OCT",IF(MONTH(D8029)=11,"NOV",IF(MONTH(D8029)=12,"DEC",""))))))))))))</f>
        <v>JUILL</v>
      </c>
    </row>
    <row r="8030" spans="1:11" x14ac:dyDescent="0.3">
      <c r="B8030" s="3">
        <v>45475</v>
      </c>
      <c r="C8030" s="4">
        <v>0.54166666666666663</v>
      </c>
      <c r="D8030" s="3">
        <v>45475</v>
      </c>
      <c r="E8030" s="4">
        <v>0.58333333333333337</v>
      </c>
      <c r="F8030" t="s">
        <v>383</v>
      </c>
      <c r="G8030" t="s">
        <v>350</v>
      </c>
      <c r="H8030" s="12" t="s">
        <v>38</v>
      </c>
      <c r="I8030" s="12" t="str">
        <f>_xlfn.XLOOKUP(Tableau1[[#This Row],[AGENT]],AGENT,TYPE,"",0)</f>
        <v>RO</v>
      </c>
      <c r="J8030" s="13">
        <f>Tableau1[[#This Row],[Fin3]]-Tableau1[[#This Row],[Début2]]</f>
        <v>4.1666666666666741E-2</v>
      </c>
      <c r="K8030" s="12" t="str">
        <f>IF(MONTH(D8030)=1,"JANV",IF(MONTH(D8030)=2,"FEV",IF(MONTH(D8030)=3,"MARS",IF(MONTH(D8030)=4,"AVR",IF(MONTH(D8030)=5,"MAI",IF(MONTH(D8030)=6,"JUIN",IF(MONTH(D8030)=7,"JUILL",IF(MONTH(D8030)=8,"AOU",IF(MONTH(D8030)=9,"SEPT",IF(MONTH(D8030)=10,"OCT",IF(MONTH(D8030)=11,"NOV",IF(MONTH(D8030)=12,"DEC",""))))))))))))</f>
        <v>JUILL</v>
      </c>
    </row>
    <row r="8031" spans="1:11" x14ac:dyDescent="0.3">
      <c r="B8031" s="3">
        <v>45481</v>
      </c>
      <c r="C8031" s="4">
        <v>0.41666666666666669</v>
      </c>
      <c r="D8031" s="3">
        <v>45481</v>
      </c>
      <c r="E8031" s="4">
        <v>0.5</v>
      </c>
      <c r="F8031" t="s">
        <v>383</v>
      </c>
      <c r="G8031" t="s">
        <v>350</v>
      </c>
      <c r="H8031" s="12" t="s">
        <v>38</v>
      </c>
      <c r="I8031" s="12" t="str">
        <f>_xlfn.XLOOKUP(Tableau1[[#This Row],[AGENT]],AGENT,TYPE,"",0)</f>
        <v>RO</v>
      </c>
      <c r="J8031" s="13">
        <f>Tableau1[[#This Row],[Fin3]]-Tableau1[[#This Row],[Début2]]</f>
        <v>8.3333333333333315E-2</v>
      </c>
      <c r="K8031" s="12" t="str">
        <f>IF(MONTH(D8031)=1,"JANV",IF(MONTH(D8031)=2,"FEV",IF(MONTH(D8031)=3,"MARS",IF(MONTH(D8031)=4,"AVR",IF(MONTH(D8031)=5,"MAI",IF(MONTH(D8031)=6,"JUIN",IF(MONTH(D8031)=7,"JUILL",IF(MONTH(D8031)=8,"AOU",IF(MONTH(D8031)=9,"SEPT",IF(MONTH(D8031)=10,"OCT",IF(MONTH(D8031)=11,"NOV",IF(MONTH(D8031)=12,"DEC",""))))))))))))</f>
        <v>JUILL</v>
      </c>
    </row>
    <row r="8032" spans="1:11" x14ac:dyDescent="0.3">
      <c r="B8032" s="3">
        <v>45482</v>
      </c>
      <c r="C8032" s="4">
        <v>0.41666666666666669</v>
      </c>
      <c r="D8032" s="3">
        <v>45482</v>
      </c>
      <c r="E8032" s="4">
        <v>0.5</v>
      </c>
      <c r="F8032" t="s">
        <v>383</v>
      </c>
      <c r="G8032" t="s">
        <v>350</v>
      </c>
      <c r="H8032" s="12" t="s">
        <v>38</v>
      </c>
      <c r="I8032" s="12" t="str">
        <f>_xlfn.XLOOKUP(Tableau1[[#This Row],[AGENT]],AGENT,TYPE,"",0)</f>
        <v>RO</v>
      </c>
      <c r="J8032" s="13">
        <f>Tableau1[[#This Row],[Fin3]]-Tableau1[[#This Row],[Début2]]</f>
        <v>8.3333333333333315E-2</v>
      </c>
      <c r="K8032" s="12" t="str">
        <f>IF(MONTH(D8032)=1,"JANV",IF(MONTH(D8032)=2,"FEV",IF(MONTH(D8032)=3,"MARS",IF(MONTH(D8032)=4,"AVR",IF(MONTH(D8032)=5,"MAI",IF(MONTH(D8032)=6,"JUIN",IF(MONTH(D8032)=7,"JUILL",IF(MONTH(D8032)=8,"AOU",IF(MONTH(D8032)=9,"SEPT",IF(MONTH(D8032)=10,"OCT",IF(MONTH(D8032)=11,"NOV",IF(MONTH(D8032)=12,"DEC",""))))))))))))</f>
        <v>JUILL</v>
      </c>
    </row>
    <row r="8033" spans="1:11" x14ac:dyDescent="0.3">
      <c r="A8033" t="s">
        <v>2639</v>
      </c>
      <c r="B8033" s="3">
        <v>45484</v>
      </c>
      <c r="C8033" s="4">
        <v>0.6875</v>
      </c>
      <c r="D8033" s="3">
        <v>45484</v>
      </c>
      <c r="E8033" s="4">
        <v>0.70833333333333337</v>
      </c>
      <c r="F8033" t="s">
        <v>383</v>
      </c>
      <c r="G8033" t="s">
        <v>350</v>
      </c>
      <c r="H8033" s="12" t="s">
        <v>38</v>
      </c>
      <c r="I8033" s="12" t="str">
        <f>_xlfn.XLOOKUP(Tableau1[[#This Row],[AGENT]],AGENT,TYPE,"",0)</f>
        <v>RO</v>
      </c>
      <c r="J8033" s="13">
        <f>Tableau1[[#This Row],[Fin3]]-Tableau1[[#This Row],[Début2]]</f>
        <v>2.083333333333337E-2</v>
      </c>
      <c r="K8033" s="12" t="str">
        <f>IF(MONTH(D8033)=1,"JANV",IF(MONTH(D8033)=2,"FEV",IF(MONTH(D8033)=3,"MARS",IF(MONTH(D8033)=4,"AVR",IF(MONTH(D8033)=5,"MAI",IF(MONTH(D8033)=6,"JUIN",IF(MONTH(D8033)=7,"JUILL",IF(MONTH(D8033)=8,"AOU",IF(MONTH(D8033)=9,"SEPT",IF(MONTH(D8033)=10,"OCT",IF(MONTH(D8033)=11,"NOV",IF(MONTH(D8033)=12,"DEC",""))))))))))))</f>
        <v>JUILL</v>
      </c>
    </row>
    <row r="8034" spans="1:11" x14ac:dyDescent="0.3">
      <c r="B8034" s="3">
        <v>45484</v>
      </c>
      <c r="C8034" s="4">
        <v>0.54166666666666663</v>
      </c>
      <c r="D8034" s="3">
        <v>45484</v>
      </c>
      <c r="E8034" s="4">
        <v>0.58333333333333337</v>
      </c>
      <c r="F8034" t="s">
        <v>383</v>
      </c>
      <c r="G8034" t="s">
        <v>350</v>
      </c>
      <c r="H8034" s="12" t="s">
        <v>38</v>
      </c>
      <c r="I8034" s="12" t="str">
        <f>_xlfn.XLOOKUP(Tableau1[[#This Row],[AGENT]],AGENT,TYPE,"",0)</f>
        <v>RO</v>
      </c>
      <c r="J8034" s="13">
        <f>Tableau1[[#This Row],[Fin3]]-Tableau1[[#This Row],[Début2]]</f>
        <v>4.1666666666666741E-2</v>
      </c>
      <c r="K8034" s="12" t="str">
        <f>IF(MONTH(D8034)=1,"JANV",IF(MONTH(D8034)=2,"FEV",IF(MONTH(D8034)=3,"MARS",IF(MONTH(D8034)=4,"AVR",IF(MONTH(D8034)=5,"MAI",IF(MONTH(D8034)=6,"JUIN",IF(MONTH(D8034)=7,"JUILL",IF(MONTH(D8034)=8,"AOU",IF(MONTH(D8034)=9,"SEPT",IF(MONTH(D8034)=10,"OCT",IF(MONTH(D8034)=11,"NOV",IF(MONTH(D8034)=12,"DEC",""))))))))))))</f>
        <v>JUILL</v>
      </c>
    </row>
    <row r="8035" spans="1:11" x14ac:dyDescent="0.3">
      <c r="B8035" s="3">
        <v>45484</v>
      </c>
      <c r="C8035" s="4">
        <v>0.66666666666666663</v>
      </c>
      <c r="D8035" s="3">
        <v>45484</v>
      </c>
      <c r="E8035" s="4">
        <v>0.6875</v>
      </c>
      <c r="F8035" t="s">
        <v>383</v>
      </c>
      <c r="G8035" t="s">
        <v>350</v>
      </c>
      <c r="H8035" s="12" t="s">
        <v>38</v>
      </c>
      <c r="I8035" s="12" t="str">
        <f>_xlfn.XLOOKUP(Tableau1[[#This Row],[AGENT]],AGENT,TYPE,"",0)</f>
        <v>RO</v>
      </c>
      <c r="J8035" s="13">
        <f>Tableau1[[#This Row],[Fin3]]-Tableau1[[#This Row],[Début2]]</f>
        <v>2.083333333333337E-2</v>
      </c>
      <c r="K8035" s="12" t="str">
        <f>IF(MONTH(D8035)=1,"JANV",IF(MONTH(D8035)=2,"FEV",IF(MONTH(D8035)=3,"MARS",IF(MONTH(D8035)=4,"AVR",IF(MONTH(D8035)=5,"MAI",IF(MONTH(D8035)=6,"JUIN",IF(MONTH(D8035)=7,"JUILL",IF(MONTH(D8035)=8,"AOU",IF(MONTH(D8035)=9,"SEPT",IF(MONTH(D8035)=10,"OCT",IF(MONTH(D8035)=11,"NOV",IF(MONTH(D8035)=12,"DEC",""))))))))))))</f>
        <v>JUILL</v>
      </c>
    </row>
    <row r="8036" spans="1:11" x14ac:dyDescent="0.3">
      <c r="B8036" s="3">
        <v>45488</v>
      </c>
      <c r="C8036" s="4">
        <v>0.33333333333333331</v>
      </c>
      <c r="D8036" s="3">
        <v>45488</v>
      </c>
      <c r="E8036" s="4">
        <v>0.41666666666666669</v>
      </c>
      <c r="F8036" t="s">
        <v>383</v>
      </c>
      <c r="G8036" t="s">
        <v>350</v>
      </c>
      <c r="H8036" s="12" t="s">
        <v>38</v>
      </c>
      <c r="I8036" s="12" t="str">
        <f>_xlfn.XLOOKUP(Tableau1[[#This Row],[AGENT]],AGENT,TYPE,"",0)</f>
        <v>RO</v>
      </c>
      <c r="J8036" s="13">
        <f>Tableau1[[#This Row],[Fin3]]-Tableau1[[#This Row],[Début2]]</f>
        <v>8.333333333333337E-2</v>
      </c>
      <c r="K8036" s="12" t="str">
        <f>IF(MONTH(D8036)=1,"JANV",IF(MONTH(D8036)=2,"FEV",IF(MONTH(D8036)=3,"MARS",IF(MONTH(D8036)=4,"AVR",IF(MONTH(D8036)=5,"MAI",IF(MONTH(D8036)=6,"JUIN",IF(MONTH(D8036)=7,"JUILL",IF(MONTH(D8036)=8,"AOU",IF(MONTH(D8036)=9,"SEPT",IF(MONTH(D8036)=10,"OCT",IF(MONTH(D8036)=11,"NOV",IF(MONTH(D8036)=12,"DEC",""))))))))))))</f>
        <v>JUILL</v>
      </c>
    </row>
    <row r="8037" spans="1:11" x14ac:dyDescent="0.3">
      <c r="B8037" s="3">
        <v>45506</v>
      </c>
      <c r="C8037" s="4">
        <v>0.33333333333333331</v>
      </c>
      <c r="D8037" s="3">
        <v>45506</v>
      </c>
      <c r="E8037" s="4">
        <v>0.45833333333333331</v>
      </c>
      <c r="F8037" t="s">
        <v>383</v>
      </c>
      <c r="G8037" t="s">
        <v>350</v>
      </c>
      <c r="H8037" s="12" t="s">
        <v>38</v>
      </c>
      <c r="I8037" s="12" t="str">
        <f>_xlfn.XLOOKUP(Tableau1[[#This Row],[AGENT]],AGENT,TYPE,"",0)</f>
        <v>RO</v>
      </c>
      <c r="J8037" s="13">
        <f>Tableau1[[#This Row],[Fin3]]-Tableau1[[#This Row],[Début2]]</f>
        <v>0.125</v>
      </c>
      <c r="K8037" s="12" t="str">
        <f>IF(MONTH(D8037)=1,"JANV",IF(MONTH(D8037)=2,"FEV",IF(MONTH(D8037)=3,"MARS",IF(MONTH(D8037)=4,"AVR",IF(MONTH(D8037)=5,"MAI",IF(MONTH(D8037)=6,"JUIN",IF(MONTH(D8037)=7,"JUILL",IF(MONTH(D8037)=8,"AOU",IF(MONTH(D8037)=9,"SEPT",IF(MONTH(D8037)=10,"OCT",IF(MONTH(D8037)=11,"NOV",IF(MONTH(D8037)=12,"DEC",""))))))))))))</f>
        <v>AOU</v>
      </c>
    </row>
    <row r="8038" spans="1:11" x14ac:dyDescent="0.3">
      <c r="B8038" s="3">
        <v>45509</v>
      </c>
      <c r="C8038" s="4">
        <v>0.54166666666666663</v>
      </c>
      <c r="D8038" s="3">
        <v>45509</v>
      </c>
      <c r="E8038" s="4">
        <v>0.70833333333333337</v>
      </c>
      <c r="F8038" t="s">
        <v>383</v>
      </c>
      <c r="G8038" t="s">
        <v>350</v>
      </c>
      <c r="H8038" s="12" t="s">
        <v>38</v>
      </c>
      <c r="I8038" s="12" t="str">
        <f>_xlfn.XLOOKUP(Tableau1[[#This Row],[AGENT]],AGENT,TYPE,"",0)</f>
        <v>RO</v>
      </c>
      <c r="J8038" s="13">
        <f>Tableau1[[#This Row],[Fin3]]-Tableau1[[#This Row],[Début2]]</f>
        <v>0.16666666666666674</v>
      </c>
      <c r="K8038" s="12" t="str">
        <f>IF(MONTH(D8038)=1,"JANV",IF(MONTH(D8038)=2,"FEV",IF(MONTH(D8038)=3,"MARS",IF(MONTH(D8038)=4,"AVR",IF(MONTH(D8038)=5,"MAI",IF(MONTH(D8038)=6,"JUIN",IF(MONTH(D8038)=7,"JUILL",IF(MONTH(D8038)=8,"AOU",IF(MONTH(D8038)=9,"SEPT",IF(MONTH(D8038)=10,"OCT",IF(MONTH(D8038)=11,"NOV",IF(MONTH(D8038)=12,"DEC",""))))))))))))</f>
        <v>AOU</v>
      </c>
    </row>
    <row r="8039" spans="1:11" x14ac:dyDescent="0.3">
      <c r="A8039" t="s">
        <v>383</v>
      </c>
      <c r="B8039" s="3">
        <v>45385</v>
      </c>
      <c r="C8039" s="4">
        <v>0.45833333333333331</v>
      </c>
      <c r="D8039" s="3">
        <v>45385</v>
      </c>
      <c r="E8039" s="4">
        <v>0.47916666666666669</v>
      </c>
      <c r="F8039" t="s">
        <v>383</v>
      </c>
      <c r="G8039" t="s">
        <v>12</v>
      </c>
      <c r="H8039" s="12" t="s">
        <v>35</v>
      </c>
      <c r="I8039" s="12" t="str">
        <f>_xlfn.XLOOKUP(Tableau1[[#This Row],[AGENT]],AGENT,TYPE,"",0)</f>
        <v>ASS</v>
      </c>
      <c r="J8039" s="13">
        <f>Tableau1[[#This Row],[Fin3]]-Tableau1[[#This Row],[Début2]]</f>
        <v>2.083333333333337E-2</v>
      </c>
      <c r="K8039" s="12" t="str">
        <f>IF(MONTH(D8039)=1,"JANV",IF(MONTH(D8039)=2,"FEV",IF(MONTH(D8039)=3,"MARS",IF(MONTH(D8039)=4,"AVR",IF(MONTH(D8039)=5,"MAI",IF(MONTH(D8039)=6,"JUIN",IF(MONTH(D8039)=7,"JUILL",IF(MONTH(D8039)=8,"AOU",IF(MONTH(D8039)=9,"SEPT",IF(MONTH(D8039)=10,"OCT",IF(MONTH(D8039)=11,"NOV",IF(MONTH(D8039)=12,"DEC",""))))))))))))</f>
        <v>AVR</v>
      </c>
    </row>
    <row r="8040" spans="1:11" x14ac:dyDescent="0.3">
      <c r="A8040" t="s">
        <v>383</v>
      </c>
      <c r="B8040" s="3">
        <v>45390</v>
      </c>
      <c r="C8040" s="4">
        <v>0.39583333333333331</v>
      </c>
      <c r="D8040" s="3">
        <v>45390</v>
      </c>
      <c r="E8040" s="4">
        <v>0.47916666666666669</v>
      </c>
      <c r="F8040" t="s">
        <v>383</v>
      </c>
      <c r="G8040" t="s">
        <v>12</v>
      </c>
      <c r="H8040" s="12" t="s">
        <v>35</v>
      </c>
      <c r="I8040" s="12" t="str">
        <f>_xlfn.XLOOKUP(Tableau1[[#This Row],[AGENT]],AGENT,TYPE,"",0)</f>
        <v>ASS</v>
      </c>
      <c r="J8040" s="13">
        <f>Tableau1[[#This Row],[Fin3]]-Tableau1[[#This Row],[Début2]]</f>
        <v>8.333333333333337E-2</v>
      </c>
      <c r="K8040" s="12" t="str">
        <f>IF(MONTH(D8040)=1,"JANV",IF(MONTH(D8040)=2,"FEV",IF(MONTH(D8040)=3,"MARS",IF(MONTH(D8040)=4,"AVR",IF(MONTH(D8040)=5,"MAI",IF(MONTH(D8040)=6,"JUIN",IF(MONTH(D8040)=7,"JUILL",IF(MONTH(D8040)=8,"AOU",IF(MONTH(D8040)=9,"SEPT",IF(MONTH(D8040)=10,"OCT",IF(MONTH(D8040)=11,"NOV",IF(MONTH(D8040)=12,"DEC",""))))))))))))</f>
        <v>AVR</v>
      </c>
    </row>
    <row r="8041" spans="1:11" x14ac:dyDescent="0.3">
      <c r="A8041" t="s">
        <v>429</v>
      </c>
      <c r="B8041" s="3">
        <v>45393</v>
      </c>
      <c r="C8041" s="4">
        <v>0.33333333333333331</v>
      </c>
      <c r="D8041" s="3">
        <v>45393</v>
      </c>
      <c r="E8041" s="4">
        <v>0.39583333333333331</v>
      </c>
      <c r="F8041" t="s">
        <v>383</v>
      </c>
      <c r="G8041" t="s">
        <v>12</v>
      </c>
      <c r="H8041" s="12" t="s">
        <v>35</v>
      </c>
      <c r="I8041" s="12" t="str">
        <f>_xlfn.XLOOKUP(Tableau1[[#This Row],[AGENT]],AGENT,TYPE,"",0)</f>
        <v>ASS</v>
      </c>
      <c r="J8041" s="13">
        <f>Tableau1[[#This Row],[Fin3]]-Tableau1[[#This Row],[Début2]]</f>
        <v>6.25E-2</v>
      </c>
      <c r="K8041" s="12" t="str">
        <f>IF(MONTH(D8041)=1,"JANV",IF(MONTH(D8041)=2,"FEV",IF(MONTH(D8041)=3,"MARS",IF(MONTH(D8041)=4,"AVR",IF(MONTH(D8041)=5,"MAI",IF(MONTH(D8041)=6,"JUIN",IF(MONTH(D8041)=7,"JUILL",IF(MONTH(D8041)=8,"AOU",IF(MONTH(D8041)=9,"SEPT",IF(MONTH(D8041)=10,"OCT",IF(MONTH(D8041)=11,"NOV",IF(MONTH(D8041)=12,"DEC",""))))))))))))</f>
        <v>AVR</v>
      </c>
    </row>
    <row r="8042" spans="1:11" x14ac:dyDescent="0.3">
      <c r="A8042" t="s">
        <v>429</v>
      </c>
      <c r="B8042" s="3">
        <v>45394</v>
      </c>
      <c r="C8042" s="4">
        <v>0.33333333333333331</v>
      </c>
      <c r="D8042" s="3">
        <v>45394</v>
      </c>
      <c r="E8042" s="4">
        <v>0.375</v>
      </c>
      <c r="F8042" t="s">
        <v>383</v>
      </c>
      <c r="G8042" t="s">
        <v>12</v>
      </c>
      <c r="H8042" s="12" t="s">
        <v>35</v>
      </c>
      <c r="I8042" s="12" t="str">
        <f>_xlfn.XLOOKUP(Tableau1[[#This Row],[AGENT]],AGENT,TYPE,"",0)</f>
        <v>ASS</v>
      </c>
      <c r="J8042" s="13">
        <f>Tableau1[[#This Row],[Fin3]]-Tableau1[[#This Row],[Début2]]</f>
        <v>4.1666666666666685E-2</v>
      </c>
      <c r="K8042" s="12" t="str">
        <f>IF(MONTH(D8042)=1,"JANV",IF(MONTH(D8042)=2,"FEV",IF(MONTH(D8042)=3,"MARS",IF(MONTH(D8042)=4,"AVR",IF(MONTH(D8042)=5,"MAI",IF(MONTH(D8042)=6,"JUIN",IF(MONTH(D8042)=7,"JUILL",IF(MONTH(D8042)=8,"AOU",IF(MONTH(D8042)=9,"SEPT",IF(MONTH(D8042)=10,"OCT",IF(MONTH(D8042)=11,"NOV",IF(MONTH(D8042)=12,"DEC",""))))))))))))</f>
        <v>AVR</v>
      </c>
    </row>
    <row r="8043" spans="1:11" x14ac:dyDescent="0.3">
      <c r="A8043" t="s">
        <v>429</v>
      </c>
      <c r="B8043" s="3">
        <v>45411</v>
      </c>
      <c r="C8043" s="4">
        <v>0.4375</v>
      </c>
      <c r="D8043" s="3">
        <v>45411</v>
      </c>
      <c r="E8043" s="4">
        <v>0.45833333333333331</v>
      </c>
      <c r="F8043" t="s">
        <v>383</v>
      </c>
      <c r="G8043" t="s">
        <v>12</v>
      </c>
      <c r="H8043" s="12" t="s">
        <v>35</v>
      </c>
      <c r="I8043" s="12" t="str">
        <f>_xlfn.XLOOKUP(Tableau1[[#This Row],[AGENT]],AGENT,TYPE,"",0)</f>
        <v>ASS</v>
      </c>
      <c r="J8043" s="13">
        <f>Tableau1[[#This Row],[Fin3]]-Tableau1[[#This Row],[Début2]]</f>
        <v>2.0833333333333315E-2</v>
      </c>
      <c r="K8043" s="12" t="str">
        <f>IF(MONTH(D8043)=1,"JANV",IF(MONTH(D8043)=2,"FEV",IF(MONTH(D8043)=3,"MARS",IF(MONTH(D8043)=4,"AVR",IF(MONTH(D8043)=5,"MAI",IF(MONTH(D8043)=6,"JUIN",IF(MONTH(D8043)=7,"JUILL",IF(MONTH(D8043)=8,"AOU",IF(MONTH(D8043)=9,"SEPT",IF(MONTH(D8043)=10,"OCT",IF(MONTH(D8043)=11,"NOV",IF(MONTH(D8043)=12,"DEC",""))))))))))))</f>
        <v>AVR</v>
      </c>
    </row>
    <row r="8044" spans="1:11" x14ac:dyDescent="0.3">
      <c r="A8044" t="s">
        <v>429</v>
      </c>
      <c r="B8044" s="3">
        <v>45407</v>
      </c>
      <c r="C8044" s="4">
        <v>0.41666666666666669</v>
      </c>
      <c r="D8044" s="3">
        <v>45407</v>
      </c>
      <c r="E8044" s="4">
        <v>0.4375</v>
      </c>
      <c r="F8044" t="s">
        <v>383</v>
      </c>
      <c r="G8044" t="s">
        <v>12</v>
      </c>
      <c r="H8044" s="12" t="s">
        <v>35</v>
      </c>
      <c r="I8044" s="12" t="str">
        <f>_xlfn.XLOOKUP(Tableau1[[#This Row],[AGENT]],AGENT,TYPE,"",0)</f>
        <v>ASS</v>
      </c>
      <c r="J8044" s="13">
        <f>Tableau1[[#This Row],[Fin3]]-Tableau1[[#This Row],[Début2]]</f>
        <v>2.0833333333333315E-2</v>
      </c>
      <c r="K8044" s="12" t="str">
        <f>IF(MONTH(D8044)=1,"JANV",IF(MONTH(D8044)=2,"FEV",IF(MONTH(D8044)=3,"MARS",IF(MONTH(D8044)=4,"AVR",IF(MONTH(D8044)=5,"MAI",IF(MONTH(D8044)=6,"JUIN",IF(MONTH(D8044)=7,"JUILL",IF(MONTH(D8044)=8,"AOU",IF(MONTH(D8044)=9,"SEPT",IF(MONTH(D8044)=10,"OCT",IF(MONTH(D8044)=11,"NOV",IF(MONTH(D8044)=12,"DEC",""))))))))))))</f>
        <v>AVR</v>
      </c>
    </row>
    <row r="8045" spans="1:11" x14ac:dyDescent="0.3">
      <c r="A8045" t="s">
        <v>383</v>
      </c>
      <c r="B8045" s="3">
        <v>45405</v>
      </c>
      <c r="C8045" s="4">
        <v>0.41666666666666669</v>
      </c>
      <c r="D8045" s="3">
        <v>45405</v>
      </c>
      <c r="E8045" s="4">
        <v>0.45833333333333331</v>
      </c>
      <c r="F8045" t="s">
        <v>383</v>
      </c>
      <c r="G8045" t="s">
        <v>12</v>
      </c>
      <c r="H8045" s="12" t="s">
        <v>35</v>
      </c>
      <c r="I8045" s="12" t="str">
        <f>_xlfn.XLOOKUP(Tableau1[[#This Row],[AGENT]],AGENT,TYPE,"",0)</f>
        <v>ASS</v>
      </c>
      <c r="J8045" s="13">
        <f>Tableau1[[#This Row],[Fin3]]-Tableau1[[#This Row],[Début2]]</f>
        <v>4.166666666666663E-2</v>
      </c>
      <c r="K8045" s="12" t="str">
        <f>IF(MONTH(D8045)=1,"JANV",IF(MONTH(D8045)=2,"FEV",IF(MONTH(D8045)=3,"MARS",IF(MONTH(D8045)=4,"AVR",IF(MONTH(D8045)=5,"MAI",IF(MONTH(D8045)=6,"JUIN",IF(MONTH(D8045)=7,"JUILL",IF(MONTH(D8045)=8,"AOU",IF(MONTH(D8045)=9,"SEPT",IF(MONTH(D8045)=10,"OCT",IF(MONTH(D8045)=11,"NOV",IF(MONTH(D8045)=12,"DEC",""))))))))))))</f>
        <v>AVR</v>
      </c>
    </row>
    <row r="8046" spans="1:11" x14ac:dyDescent="0.3">
      <c r="A8046" t="s">
        <v>429</v>
      </c>
      <c r="B8046" s="3">
        <v>45404</v>
      </c>
      <c r="C8046" s="4">
        <v>0.45833333333333331</v>
      </c>
      <c r="D8046" s="3">
        <v>45404</v>
      </c>
      <c r="E8046" s="4">
        <v>0.5</v>
      </c>
      <c r="F8046" t="s">
        <v>383</v>
      </c>
      <c r="G8046" t="s">
        <v>12</v>
      </c>
      <c r="H8046" s="12" t="s">
        <v>35</v>
      </c>
      <c r="I8046" s="12" t="str">
        <f>_xlfn.XLOOKUP(Tableau1[[#This Row],[AGENT]],AGENT,TYPE,"",0)</f>
        <v>ASS</v>
      </c>
      <c r="J8046" s="13">
        <f>Tableau1[[#This Row],[Fin3]]-Tableau1[[#This Row],[Début2]]</f>
        <v>4.1666666666666685E-2</v>
      </c>
      <c r="K8046" s="12" t="str">
        <f>IF(MONTH(D8046)=1,"JANV",IF(MONTH(D8046)=2,"FEV",IF(MONTH(D8046)=3,"MARS",IF(MONTH(D8046)=4,"AVR",IF(MONTH(D8046)=5,"MAI",IF(MONTH(D8046)=6,"JUIN",IF(MONTH(D8046)=7,"JUILL",IF(MONTH(D8046)=8,"AOU",IF(MONTH(D8046)=9,"SEPT",IF(MONTH(D8046)=10,"OCT",IF(MONTH(D8046)=11,"NOV",IF(MONTH(D8046)=12,"DEC",""))))))))))))</f>
        <v>AVR</v>
      </c>
    </row>
    <row r="8047" spans="1:11" x14ac:dyDescent="0.3">
      <c r="A8047" t="s">
        <v>429</v>
      </c>
      <c r="B8047" s="3">
        <v>45401</v>
      </c>
      <c r="C8047" s="4">
        <v>0.33333333333333331</v>
      </c>
      <c r="D8047" s="3">
        <v>45401</v>
      </c>
      <c r="E8047" s="4">
        <v>0.375</v>
      </c>
      <c r="F8047" t="s">
        <v>383</v>
      </c>
      <c r="G8047" t="s">
        <v>12</v>
      </c>
      <c r="H8047" s="12" t="s">
        <v>35</v>
      </c>
      <c r="I8047" s="12" t="str">
        <f>_xlfn.XLOOKUP(Tableau1[[#This Row],[AGENT]],AGENT,TYPE,"",0)</f>
        <v>ASS</v>
      </c>
      <c r="J8047" s="13">
        <f>Tableau1[[#This Row],[Fin3]]-Tableau1[[#This Row],[Début2]]</f>
        <v>4.1666666666666685E-2</v>
      </c>
      <c r="K8047" s="12" t="str">
        <f>IF(MONTH(D8047)=1,"JANV",IF(MONTH(D8047)=2,"FEV",IF(MONTH(D8047)=3,"MARS",IF(MONTH(D8047)=4,"AVR",IF(MONTH(D8047)=5,"MAI",IF(MONTH(D8047)=6,"JUIN",IF(MONTH(D8047)=7,"JUILL",IF(MONTH(D8047)=8,"AOU",IF(MONTH(D8047)=9,"SEPT",IF(MONTH(D8047)=10,"OCT",IF(MONTH(D8047)=11,"NOV",IF(MONTH(D8047)=12,"DEC",""))))))))))))</f>
        <v>AVR</v>
      </c>
    </row>
    <row r="8048" spans="1:11" x14ac:dyDescent="0.3">
      <c r="A8048" t="s">
        <v>383</v>
      </c>
      <c r="B8048" s="3">
        <v>45397</v>
      </c>
      <c r="C8048" s="4">
        <v>0.47916666666666669</v>
      </c>
      <c r="D8048" s="3">
        <v>45397</v>
      </c>
      <c r="E8048" s="4">
        <v>0.5</v>
      </c>
      <c r="F8048" t="s">
        <v>383</v>
      </c>
      <c r="G8048" t="s">
        <v>12</v>
      </c>
      <c r="H8048" s="12" t="s">
        <v>35</v>
      </c>
      <c r="I8048" s="12" t="str">
        <f>_xlfn.XLOOKUP(Tableau1[[#This Row],[AGENT]],AGENT,TYPE,"",0)</f>
        <v>ASS</v>
      </c>
      <c r="J8048" s="13">
        <f>Tableau1[[#This Row],[Fin3]]-Tableau1[[#This Row],[Début2]]</f>
        <v>2.0833333333333315E-2</v>
      </c>
      <c r="K8048" s="12" t="str">
        <f>IF(MONTH(D8048)=1,"JANV",IF(MONTH(D8048)=2,"FEV",IF(MONTH(D8048)=3,"MARS",IF(MONTH(D8048)=4,"AVR",IF(MONTH(D8048)=5,"MAI",IF(MONTH(D8048)=6,"JUIN",IF(MONTH(D8048)=7,"JUILL",IF(MONTH(D8048)=8,"AOU",IF(MONTH(D8048)=9,"SEPT",IF(MONTH(D8048)=10,"OCT",IF(MONTH(D8048)=11,"NOV",IF(MONTH(D8048)=12,"DEC",""))))))))))))</f>
        <v>AVR</v>
      </c>
    </row>
    <row r="8049" spans="1:11" x14ac:dyDescent="0.3">
      <c r="A8049" t="s">
        <v>429</v>
      </c>
      <c r="B8049" s="3">
        <v>45397</v>
      </c>
      <c r="C8049" s="4">
        <v>0.60416666666666663</v>
      </c>
      <c r="D8049" s="3">
        <v>45397</v>
      </c>
      <c r="E8049" s="4">
        <v>0.625</v>
      </c>
      <c r="F8049" t="s">
        <v>383</v>
      </c>
      <c r="G8049" t="s">
        <v>12</v>
      </c>
      <c r="H8049" s="12" t="s">
        <v>35</v>
      </c>
      <c r="I8049" s="12" t="str">
        <f>_xlfn.XLOOKUP(Tableau1[[#This Row],[AGENT]],AGENT,TYPE,"",0)</f>
        <v>ASS</v>
      </c>
      <c r="J8049" s="13">
        <f>Tableau1[[#This Row],[Fin3]]-Tableau1[[#This Row],[Début2]]</f>
        <v>2.083333333333337E-2</v>
      </c>
      <c r="K8049" s="12" t="str">
        <f>IF(MONTH(D8049)=1,"JANV",IF(MONTH(D8049)=2,"FEV",IF(MONTH(D8049)=3,"MARS",IF(MONTH(D8049)=4,"AVR",IF(MONTH(D8049)=5,"MAI",IF(MONTH(D8049)=6,"JUIN",IF(MONTH(D8049)=7,"JUILL",IF(MONTH(D8049)=8,"AOU",IF(MONTH(D8049)=9,"SEPT",IF(MONTH(D8049)=10,"OCT",IF(MONTH(D8049)=11,"NOV",IF(MONTH(D8049)=12,"DEC",""))))))))))))</f>
        <v>AVR</v>
      </c>
    </row>
    <row r="8050" spans="1:11" x14ac:dyDescent="0.3">
      <c r="A8050" t="s">
        <v>383</v>
      </c>
      <c r="B8050" s="3">
        <v>45400</v>
      </c>
      <c r="C8050" s="4">
        <v>0.625</v>
      </c>
      <c r="D8050" s="3">
        <v>45400</v>
      </c>
      <c r="E8050" s="4">
        <v>0.64583333333333337</v>
      </c>
      <c r="F8050" t="s">
        <v>383</v>
      </c>
      <c r="G8050" t="s">
        <v>12</v>
      </c>
      <c r="H8050" s="12" t="s">
        <v>35</v>
      </c>
      <c r="I8050" s="12" t="str">
        <f>_xlfn.XLOOKUP(Tableau1[[#This Row],[AGENT]],AGENT,TYPE,"",0)</f>
        <v>ASS</v>
      </c>
      <c r="J8050" s="13">
        <f>Tableau1[[#This Row],[Fin3]]-Tableau1[[#This Row],[Début2]]</f>
        <v>2.083333333333337E-2</v>
      </c>
      <c r="K8050" s="12" t="str">
        <f>IF(MONTH(D8050)=1,"JANV",IF(MONTH(D8050)=2,"FEV",IF(MONTH(D8050)=3,"MARS",IF(MONTH(D8050)=4,"AVR",IF(MONTH(D8050)=5,"MAI",IF(MONTH(D8050)=6,"JUIN",IF(MONTH(D8050)=7,"JUILL",IF(MONTH(D8050)=8,"AOU",IF(MONTH(D8050)=9,"SEPT",IF(MONTH(D8050)=10,"OCT",IF(MONTH(D8050)=11,"NOV",IF(MONTH(D8050)=12,"DEC",""))))))))))))</f>
        <v>AVR</v>
      </c>
    </row>
    <row r="8051" spans="1:11" x14ac:dyDescent="0.3">
      <c r="A8051" t="s">
        <v>429</v>
      </c>
      <c r="B8051" s="3">
        <v>45398</v>
      </c>
      <c r="C8051" s="4">
        <v>0.45833333333333331</v>
      </c>
      <c r="D8051" s="3">
        <v>45398</v>
      </c>
      <c r="E8051" s="4">
        <v>0.47916666666666669</v>
      </c>
      <c r="F8051" t="s">
        <v>383</v>
      </c>
      <c r="G8051" t="s">
        <v>12</v>
      </c>
      <c r="H8051" s="12" t="s">
        <v>35</v>
      </c>
      <c r="I8051" s="12" t="str">
        <f>_xlfn.XLOOKUP(Tableau1[[#This Row],[AGENT]],AGENT,TYPE,"",0)</f>
        <v>ASS</v>
      </c>
      <c r="J8051" s="13">
        <f>Tableau1[[#This Row],[Fin3]]-Tableau1[[#This Row],[Début2]]</f>
        <v>2.083333333333337E-2</v>
      </c>
      <c r="K8051" s="12" t="str">
        <f>IF(MONTH(D8051)=1,"JANV",IF(MONTH(D8051)=2,"FEV",IF(MONTH(D8051)=3,"MARS",IF(MONTH(D8051)=4,"AVR",IF(MONTH(D8051)=5,"MAI",IF(MONTH(D8051)=6,"JUIN",IF(MONTH(D8051)=7,"JUILL",IF(MONTH(D8051)=8,"AOU",IF(MONTH(D8051)=9,"SEPT",IF(MONTH(D8051)=10,"OCT",IF(MONTH(D8051)=11,"NOV",IF(MONTH(D8051)=12,"DEC",""))))))))))))</f>
        <v>AVR</v>
      </c>
    </row>
    <row r="8052" spans="1:11" x14ac:dyDescent="0.3">
      <c r="A8052" t="s">
        <v>429</v>
      </c>
      <c r="B8052" s="3">
        <v>45399</v>
      </c>
      <c r="C8052" s="4">
        <v>0.4375</v>
      </c>
      <c r="D8052" s="3">
        <v>45399</v>
      </c>
      <c r="E8052" s="4">
        <v>0.45833333333333331</v>
      </c>
      <c r="F8052" t="s">
        <v>383</v>
      </c>
      <c r="G8052" t="s">
        <v>12</v>
      </c>
      <c r="H8052" s="12" t="s">
        <v>35</v>
      </c>
      <c r="I8052" s="12" t="str">
        <f>_xlfn.XLOOKUP(Tableau1[[#This Row],[AGENT]],AGENT,TYPE,"",0)</f>
        <v>ASS</v>
      </c>
      <c r="J8052" s="13">
        <f>Tableau1[[#This Row],[Fin3]]-Tableau1[[#This Row],[Début2]]</f>
        <v>2.0833333333333315E-2</v>
      </c>
      <c r="K8052" s="12" t="str">
        <f>IF(MONTH(D8052)=1,"JANV",IF(MONTH(D8052)=2,"FEV",IF(MONTH(D8052)=3,"MARS",IF(MONTH(D8052)=4,"AVR",IF(MONTH(D8052)=5,"MAI",IF(MONTH(D8052)=6,"JUIN",IF(MONTH(D8052)=7,"JUILL",IF(MONTH(D8052)=8,"AOU",IF(MONTH(D8052)=9,"SEPT",IF(MONTH(D8052)=10,"OCT",IF(MONTH(D8052)=11,"NOV",IF(MONTH(D8052)=12,"DEC",""))))))))))))</f>
        <v>AVR</v>
      </c>
    </row>
    <row r="8053" spans="1:11" x14ac:dyDescent="0.3">
      <c r="A8053" t="s">
        <v>1334</v>
      </c>
      <c r="B8053" s="3">
        <v>45447</v>
      </c>
      <c r="C8053" s="4">
        <v>0.58333333333333337</v>
      </c>
      <c r="D8053" s="3">
        <v>45447</v>
      </c>
      <c r="E8053" s="4">
        <v>0.66666666666666663</v>
      </c>
      <c r="F8053" t="s">
        <v>1781</v>
      </c>
      <c r="G8053" s="12" t="s">
        <v>12</v>
      </c>
      <c r="H8053" s="12" t="s">
        <v>35</v>
      </c>
      <c r="I8053" s="12" t="str">
        <f>_xlfn.XLOOKUP(Tableau1[[#This Row],[AGENT]],AGENT,TYPE,"",0)</f>
        <v>ASS</v>
      </c>
      <c r="J8053" s="13">
        <f>Tableau1[[#This Row],[Fin3]]-Tableau1[[#This Row],[Début2]]</f>
        <v>8.3333333333333259E-2</v>
      </c>
      <c r="K8053" s="12" t="str">
        <f>IF(MONTH(D8053)=1,"JANV",IF(MONTH(D8053)=2,"FEV",IF(MONTH(D8053)=3,"MARS",IF(MONTH(D8053)=4,"AVR",IF(MONTH(D8053)=5,"MAI",IF(MONTH(D8053)=6,"JUIN",IF(MONTH(D8053)=7,"JUILL",IF(MONTH(D8053)=8,"AOU",IF(MONTH(D8053)=9,"SEPT",IF(MONTH(D8053)=10,"OCT",IF(MONTH(D8053)=11,"NOV",IF(MONTH(D8053)=12,"DEC",""))))))))))))</f>
        <v>JUIN</v>
      </c>
    </row>
    <row r="8054" spans="1:11" x14ac:dyDescent="0.3">
      <c r="B8054" s="3">
        <v>45299</v>
      </c>
      <c r="C8054" s="4">
        <v>0.625</v>
      </c>
      <c r="D8054" s="3">
        <v>45299</v>
      </c>
      <c r="E8054" s="4">
        <v>0.66666666666666663</v>
      </c>
      <c r="F8054" t="s">
        <v>384</v>
      </c>
      <c r="G8054" t="s">
        <v>350</v>
      </c>
      <c r="H8054" s="12" t="s">
        <v>38</v>
      </c>
      <c r="I8054" s="12" t="str">
        <f>_xlfn.XLOOKUP(Tableau1[[#This Row],[AGENT]],AGENT,TYPE,"",0)</f>
        <v>RO</v>
      </c>
      <c r="J8054" s="13">
        <f>Tableau1[[#This Row],[Fin3]]-Tableau1[[#This Row],[Début2]]</f>
        <v>4.166666666666663E-2</v>
      </c>
      <c r="K8054" s="12" t="str">
        <f>IF(MONTH(D8054)=1,"JANV",IF(MONTH(D8054)=2,"FEV",IF(MONTH(D8054)=3,"MARS",IF(MONTH(D8054)=4,"AVR",IF(MONTH(D8054)=5,"MAI",IF(MONTH(D8054)=6,"JUIN",IF(MONTH(D8054)=7,"JUILL",IF(MONTH(D8054)=8,"AOU",IF(MONTH(D8054)=9,"SEPT",IF(MONTH(D8054)=10,"OCT",IF(MONTH(D8054)=11,"NOV",IF(MONTH(D8054)=12,"DEC",""))))))))))))</f>
        <v>JANV</v>
      </c>
    </row>
    <row r="8055" spans="1:11" x14ac:dyDescent="0.3">
      <c r="B8055" s="3">
        <v>45313</v>
      </c>
      <c r="C8055" s="4">
        <v>0.41666666666666669</v>
      </c>
      <c r="D8055" s="3">
        <v>45313</v>
      </c>
      <c r="E8055" s="4">
        <v>0.5</v>
      </c>
      <c r="F8055" t="s">
        <v>384</v>
      </c>
      <c r="G8055" t="s">
        <v>350</v>
      </c>
      <c r="H8055" s="12" t="s">
        <v>38</v>
      </c>
      <c r="I8055" s="12" t="str">
        <f>_xlfn.XLOOKUP(Tableau1[[#This Row],[AGENT]],AGENT,TYPE,"",0)</f>
        <v>RO</v>
      </c>
      <c r="J8055" s="13">
        <f>Tableau1[[#This Row],[Fin3]]-Tableau1[[#This Row],[Début2]]</f>
        <v>8.3333333333333315E-2</v>
      </c>
      <c r="K8055" s="12" t="str">
        <f>IF(MONTH(D8055)=1,"JANV",IF(MONTH(D8055)=2,"FEV",IF(MONTH(D8055)=3,"MARS",IF(MONTH(D8055)=4,"AVR",IF(MONTH(D8055)=5,"MAI",IF(MONTH(D8055)=6,"JUIN",IF(MONTH(D8055)=7,"JUILL",IF(MONTH(D8055)=8,"AOU",IF(MONTH(D8055)=9,"SEPT",IF(MONTH(D8055)=10,"OCT",IF(MONTH(D8055)=11,"NOV",IF(MONTH(D8055)=12,"DEC",""))))))))))))</f>
        <v>JANV</v>
      </c>
    </row>
    <row r="8056" spans="1:11" x14ac:dyDescent="0.3">
      <c r="A8056" t="s">
        <v>384</v>
      </c>
      <c r="B8056" s="3">
        <v>45337</v>
      </c>
      <c r="C8056" s="4">
        <v>0.33333333333333331</v>
      </c>
      <c r="D8056" s="3">
        <v>45337</v>
      </c>
      <c r="E8056" s="4">
        <v>0.39583333333333331</v>
      </c>
      <c r="F8056" t="s">
        <v>384</v>
      </c>
      <c r="G8056" t="s">
        <v>12</v>
      </c>
      <c r="H8056" s="12" t="s">
        <v>35</v>
      </c>
      <c r="I8056" s="12" t="str">
        <f>_xlfn.XLOOKUP(Tableau1[[#This Row],[AGENT]],AGENT,TYPE,"",0)</f>
        <v>ASS</v>
      </c>
      <c r="J8056" s="13">
        <f>Tableau1[[#This Row],[Fin3]]-Tableau1[[#This Row],[Début2]]</f>
        <v>6.25E-2</v>
      </c>
      <c r="K8056" s="12" t="str">
        <f>IF(MONTH(D8056)=1,"JANV",IF(MONTH(D8056)=2,"FEV",IF(MONTH(D8056)=3,"MARS",IF(MONTH(D8056)=4,"AVR",IF(MONTH(D8056)=5,"MAI",IF(MONTH(D8056)=6,"JUIN",IF(MONTH(D8056)=7,"JUILL",IF(MONTH(D8056)=8,"AOU",IF(MONTH(D8056)=9,"SEPT",IF(MONTH(D8056)=10,"OCT",IF(MONTH(D8056)=11,"NOV",IF(MONTH(D8056)=12,"DEC",""))))))))))))</f>
        <v>FEV</v>
      </c>
    </row>
    <row r="8057" spans="1:11" x14ac:dyDescent="0.3">
      <c r="A8057" t="s">
        <v>384</v>
      </c>
      <c r="B8057" s="3">
        <v>45336</v>
      </c>
      <c r="C8057" s="4">
        <v>0.66666666666666663</v>
      </c>
      <c r="D8057" s="3">
        <v>45336</v>
      </c>
      <c r="E8057" s="4">
        <v>0.70833333333333337</v>
      </c>
      <c r="F8057" t="s">
        <v>384</v>
      </c>
      <c r="G8057" t="s">
        <v>12</v>
      </c>
      <c r="H8057" s="12" t="s">
        <v>35</v>
      </c>
      <c r="I8057" s="12" t="str">
        <f>_xlfn.XLOOKUP(Tableau1[[#This Row],[AGENT]],AGENT,TYPE,"",0)</f>
        <v>ASS</v>
      </c>
      <c r="J8057" s="13">
        <f>Tableau1[[#This Row],[Fin3]]-Tableau1[[#This Row],[Début2]]</f>
        <v>4.1666666666666741E-2</v>
      </c>
      <c r="K8057" s="12" t="str">
        <f>IF(MONTH(D8057)=1,"JANV",IF(MONTH(D8057)=2,"FEV",IF(MONTH(D8057)=3,"MARS",IF(MONTH(D8057)=4,"AVR",IF(MONTH(D8057)=5,"MAI",IF(MONTH(D8057)=6,"JUIN",IF(MONTH(D8057)=7,"JUILL",IF(MONTH(D8057)=8,"AOU",IF(MONTH(D8057)=9,"SEPT",IF(MONTH(D8057)=10,"OCT",IF(MONTH(D8057)=11,"NOV",IF(MONTH(D8057)=12,"DEC",""))))))))))))</f>
        <v>FEV</v>
      </c>
    </row>
    <row r="8058" spans="1:11" x14ac:dyDescent="0.3">
      <c r="A8058" t="s">
        <v>384</v>
      </c>
      <c r="B8058" s="3">
        <v>45342</v>
      </c>
      <c r="C8058" s="4">
        <v>0.54166666666666663</v>
      </c>
      <c r="D8058" s="3">
        <v>45342</v>
      </c>
      <c r="E8058" s="4">
        <v>0.58333333333333337</v>
      </c>
      <c r="F8058" t="s">
        <v>384</v>
      </c>
      <c r="G8058" t="s">
        <v>12</v>
      </c>
      <c r="H8058" s="12" t="s">
        <v>35</v>
      </c>
      <c r="I8058" s="12" t="str">
        <f>_xlfn.XLOOKUP(Tableau1[[#This Row],[AGENT]],AGENT,TYPE,"",0)</f>
        <v>ASS</v>
      </c>
      <c r="J8058" s="13">
        <f>Tableau1[[#This Row],[Fin3]]-Tableau1[[#This Row],[Début2]]</f>
        <v>4.1666666666666741E-2</v>
      </c>
      <c r="K8058" s="12" t="str">
        <f>IF(MONTH(D8058)=1,"JANV",IF(MONTH(D8058)=2,"FEV",IF(MONTH(D8058)=3,"MARS",IF(MONTH(D8058)=4,"AVR",IF(MONTH(D8058)=5,"MAI",IF(MONTH(D8058)=6,"JUIN",IF(MONTH(D8058)=7,"JUILL",IF(MONTH(D8058)=8,"AOU",IF(MONTH(D8058)=9,"SEPT",IF(MONTH(D8058)=10,"OCT",IF(MONTH(D8058)=11,"NOV",IF(MONTH(D8058)=12,"DEC",""))))))))))))</f>
        <v>FEV</v>
      </c>
    </row>
    <row r="8059" spans="1:11" x14ac:dyDescent="0.3">
      <c r="A8059" t="s">
        <v>384</v>
      </c>
      <c r="B8059" s="3">
        <v>45343</v>
      </c>
      <c r="C8059" s="4">
        <v>0.60416666666666663</v>
      </c>
      <c r="D8059" s="3">
        <v>45343</v>
      </c>
      <c r="E8059" s="4">
        <v>0.625</v>
      </c>
      <c r="F8059" t="s">
        <v>384</v>
      </c>
      <c r="G8059" t="s">
        <v>12</v>
      </c>
      <c r="H8059" s="12" t="s">
        <v>35</v>
      </c>
      <c r="I8059" s="12" t="str">
        <f>_xlfn.XLOOKUP(Tableau1[[#This Row],[AGENT]],AGENT,TYPE,"",0)</f>
        <v>ASS</v>
      </c>
      <c r="J8059" s="13">
        <f>Tableau1[[#This Row],[Fin3]]-Tableau1[[#This Row],[Début2]]</f>
        <v>2.083333333333337E-2</v>
      </c>
      <c r="K8059" s="12" t="str">
        <f>IF(MONTH(D8059)=1,"JANV",IF(MONTH(D8059)=2,"FEV",IF(MONTH(D8059)=3,"MARS",IF(MONTH(D8059)=4,"AVR",IF(MONTH(D8059)=5,"MAI",IF(MONTH(D8059)=6,"JUIN",IF(MONTH(D8059)=7,"JUILL",IF(MONTH(D8059)=8,"AOU",IF(MONTH(D8059)=9,"SEPT",IF(MONTH(D8059)=10,"OCT",IF(MONTH(D8059)=11,"NOV",IF(MONTH(D8059)=12,"DEC",""))))))))))))</f>
        <v>FEV</v>
      </c>
    </row>
    <row r="8060" spans="1:11" x14ac:dyDescent="0.3">
      <c r="A8060" t="s">
        <v>384</v>
      </c>
      <c r="B8060" s="3">
        <v>45344</v>
      </c>
      <c r="C8060" s="4">
        <v>0.5625</v>
      </c>
      <c r="D8060" s="3">
        <v>45344</v>
      </c>
      <c r="E8060" s="4">
        <v>0.60416666666666663</v>
      </c>
      <c r="F8060" t="s">
        <v>384</v>
      </c>
      <c r="G8060" t="s">
        <v>12</v>
      </c>
      <c r="H8060" s="12" t="s">
        <v>35</v>
      </c>
      <c r="I8060" s="12" t="str">
        <f>_xlfn.XLOOKUP(Tableau1[[#This Row],[AGENT]],AGENT,TYPE,"",0)</f>
        <v>ASS</v>
      </c>
      <c r="J8060" s="13">
        <f>Tableau1[[#This Row],[Fin3]]-Tableau1[[#This Row],[Début2]]</f>
        <v>4.166666666666663E-2</v>
      </c>
      <c r="K8060" s="12" t="str">
        <f>IF(MONTH(D8060)=1,"JANV",IF(MONTH(D8060)=2,"FEV",IF(MONTH(D8060)=3,"MARS",IF(MONTH(D8060)=4,"AVR",IF(MONTH(D8060)=5,"MAI",IF(MONTH(D8060)=6,"JUIN",IF(MONTH(D8060)=7,"JUILL",IF(MONTH(D8060)=8,"AOU",IF(MONTH(D8060)=9,"SEPT",IF(MONTH(D8060)=10,"OCT",IF(MONTH(D8060)=11,"NOV",IF(MONTH(D8060)=12,"DEC",""))))))))))))</f>
        <v>FEV</v>
      </c>
    </row>
    <row r="8061" spans="1:11" x14ac:dyDescent="0.3">
      <c r="A8061" t="s">
        <v>384</v>
      </c>
      <c r="B8061" s="3">
        <v>45348</v>
      </c>
      <c r="C8061" s="4">
        <v>0.625</v>
      </c>
      <c r="D8061" s="3">
        <v>45348</v>
      </c>
      <c r="E8061" s="4">
        <v>0.66666666666666663</v>
      </c>
      <c r="F8061" t="s">
        <v>384</v>
      </c>
      <c r="G8061" t="s">
        <v>12</v>
      </c>
      <c r="H8061" s="12" t="s">
        <v>35</v>
      </c>
      <c r="I8061" s="12" t="str">
        <f>_xlfn.XLOOKUP(Tableau1[[#This Row],[AGENT]],AGENT,TYPE,"",0)</f>
        <v>ASS</v>
      </c>
      <c r="J8061" s="13">
        <f>Tableau1[[#This Row],[Fin3]]-Tableau1[[#This Row],[Début2]]</f>
        <v>4.166666666666663E-2</v>
      </c>
      <c r="K8061" s="12" t="str">
        <f>IF(MONTH(D8061)=1,"JANV",IF(MONTH(D8061)=2,"FEV",IF(MONTH(D8061)=3,"MARS",IF(MONTH(D8061)=4,"AVR",IF(MONTH(D8061)=5,"MAI",IF(MONTH(D8061)=6,"JUIN",IF(MONTH(D8061)=7,"JUILL",IF(MONTH(D8061)=8,"AOU",IF(MONTH(D8061)=9,"SEPT",IF(MONTH(D8061)=10,"OCT",IF(MONTH(D8061)=11,"NOV",IF(MONTH(D8061)=12,"DEC",""))))))))))))</f>
        <v>FEV</v>
      </c>
    </row>
    <row r="8062" spans="1:11" x14ac:dyDescent="0.3">
      <c r="A8062" t="s">
        <v>384</v>
      </c>
      <c r="B8062" s="3">
        <v>45350</v>
      </c>
      <c r="C8062" s="4">
        <v>0.41666666666666669</v>
      </c>
      <c r="D8062" s="3">
        <v>45350</v>
      </c>
      <c r="E8062" s="4">
        <v>0.45833333333333331</v>
      </c>
      <c r="F8062" t="s">
        <v>384</v>
      </c>
      <c r="G8062" t="s">
        <v>12</v>
      </c>
      <c r="H8062" s="12" t="s">
        <v>35</v>
      </c>
      <c r="I8062" s="12" t="str">
        <f>_xlfn.XLOOKUP(Tableau1[[#This Row],[AGENT]],AGENT,TYPE,"",0)</f>
        <v>ASS</v>
      </c>
      <c r="J8062" s="13">
        <f>Tableau1[[#This Row],[Fin3]]-Tableau1[[#This Row],[Début2]]</f>
        <v>4.166666666666663E-2</v>
      </c>
      <c r="K8062" s="12" t="str">
        <f>IF(MONTH(D8062)=1,"JANV",IF(MONTH(D8062)=2,"FEV",IF(MONTH(D8062)=3,"MARS",IF(MONTH(D8062)=4,"AVR",IF(MONTH(D8062)=5,"MAI",IF(MONTH(D8062)=6,"JUIN",IF(MONTH(D8062)=7,"JUILL",IF(MONTH(D8062)=8,"AOU",IF(MONTH(D8062)=9,"SEPT",IF(MONTH(D8062)=10,"OCT",IF(MONTH(D8062)=11,"NOV",IF(MONTH(D8062)=12,"DEC",""))))))))))))</f>
        <v>FEV</v>
      </c>
    </row>
    <row r="8063" spans="1:11" x14ac:dyDescent="0.3">
      <c r="A8063" t="s">
        <v>384</v>
      </c>
      <c r="B8063" s="3">
        <v>45380</v>
      </c>
      <c r="C8063" s="4">
        <v>0.4375</v>
      </c>
      <c r="D8063" s="3">
        <v>45380</v>
      </c>
      <c r="E8063" s="4">
        <v>0.45833333333333331</v>
      </c>
      <c r="F8063" t="s">
        <v>384</v>
      </c>
      <c r="G8063" t="s">
        <v>12</v>
      </c>
      <c r="H8063" s="12" t="s">
        <v>35</v>
      </c>
      <c r="I8063" s="12" t="str">
        <f>_xlfn.XLOOKUP(Tableau1[[#This Row],[AGENT]],AGENT,TYPE,"",0)</f>
        <v>ASS</v>
      </c>
      <c r="J8063" s="13">
        <f>Tableau1[[#This Row],[Fin3]]-Tableau1[[#This Row],[Début2]]</f>
        <v>2.0833333333333315E-2</v>
      </c>
      <c r="K8063" s="12" t="str">
        <f>IF(MONTH(D8063)=1,"JANV",IF(MONTH(D8063)=2,"FEV",IF(MONTH(D8063)=3,"MARS",IF(MONTH(D8063)=4,"AVR",IF(MONTH(D8063)=5,"MAI",IF(MONTH(D8063)=6,"JUIN",IF(MONTH(D8063)=7,"JUILL",IF(MONTH(D8063)=8,"AOU",IF(MONTH(D8063)=9,"SEPT",IF(MONTH(D8063)=10,"OCT",IF(MONTH(D8063)=11,"NOV",IF(MONTH(D8063)=12,"DEC",""))))))))))))</f>
        <v>MARS</v>
      </c>
    </row>
    <row r="8064" spans="1:11" x14ac:dyDescent="0.3">
      <c r="A8064" t="s">
        <v>384</v>
      </c>
      <c r="B8064" s="3">
        <v>45378</v>
      </c>
      <c r="C8064" s="4">
        <v>0.66666666666666663</v>
      </c>
      <c r="D8064" s="3">
        <v>45378</v>
      </c>
      <c r="E8064" s="4">
        <v>0.6875</v>
      </c>
      <c r="F8064" t="s">
        <v>384</v>
      </c>
      <c r="G8064" t="s">
        <v>12</v>
      </c>
      <c r="H8064" s="12" t="s">
        <v>35</v>
      </c>
      <c r="I8064" s="12" t="str">
        <f>_xlfn.XLOOKUP(Tableau1[[#This Row],[AGENT]],AGENT,TYPE,"",0)</f>
        <v>ASS</v>
      </c>
      <c r="J8064" s="13">
        <f>Tableau1[[#This Row],[Fin3]]-Tableau1[[#This Row],[Début2]]</f>
        <v>2.083333333333337E-2</v>
      </c>
      <c r="K8064" s="12" t="str">
        <f>IF(MONTH(D8064)=1,"JANV",IF(MONTH(D8064)=2,"FEV",IF(MONTH(D8064)=3,"MARS",IF(MONTH(D8064)=4,"AVR",IF(MONTH(D8064)=5,"MAI",IF(MONTH(D8064)=6,"JUIN",IF(MONTH(D8064)=7,"JUILL",IF(MONTH(D8064)=8,"AOU",IF(MONTH(D8064)=9,"SEPT",IF(MONTH(D8064)=10,"OCT",IF(MONTH(D8064)=11,"NOV",IF(MONTH(D8064)=12,"DEC",""))))))))))))</f>
        <v>MARS</v>
      </c>
    </row>
    <row r="8065" spans="1:11" x14ac:dyDescent="0.3">
      <c r="A8065" t="s">
        <v>455</v>
      </c>
      <c r="B8065" s="3">
        <v>45377</v>
      </c>
      <c r="C8065" s="4">
        <v>0.54166666666666663</v>
      </c>
      <c r="D8065" s="3">
        <v>45377</v>
      </c>
      <c r="E8065" s="4">
        <v>0.58333333333333337</v>
      </c>
      <c r="F8065" t="s">
        <v>384</v>
      </c>
      <c r="G8065" t="s">
        <v>12</v>
      </c>
      <c r="H8065" s="12" t="s">
        <v>35</v>
      </c>
      <c r="I8065" s="12" t="str">
        <f>_xlfn.XLOOKUP(Tableau1[[#This Row],[AGENT]],AGENT,TYPE,"",0)</f>
        <v>ASS</v>
      </c>
      <c r="J8065" s="13">
        <f>Tableau1[[#This Row],[Fin3]]-Tableau1[[#This Row],[Début2]]</f>
        <v>4.1666666666666741E-2</v>
      </c>
      <c r="K8065" s="12" t="str">
        <f>IF(MONTH(D8065)=1,"JANV",IF(MONTH(D8065)=2,"FEV",IF(MONTH(D8065)=3,"MARS",IF(MONTH(D8065)=4,"AVR",IF(MONTH(D8065)=5,"MAI",IF(MONTH(D8065)=6,"JUIN",IF(MONTH(D8065)=7,"JUILL",IF(MONTH(D8065)=8,"AOU",IF(MONTH(D8065)=9,"SEPT",IF(MONTH(D8065)=10,"OCT",IF(MONTH(D8065)=11,"NOV",IF(MONTH(D8065)=12,"DEC",""))))))))))))</f>
        <v>MARS</v>
      </c>
    </row>
    <row r="8066" spans="1:11" x14ac:dyDescent="0.3">
      <c r="A8066" t="s">
        <v>384</v>
      </c>
      <c r="B8066" s="3">
        <v>45355</v>
      </c>
      <c r="C8066" s="4">
        <v>0.60416666666666663</v>
      </c>
      <c r="D8066" s="3">
        <v>45355</v>
      </c>
      <c r="E8066" s="4">
        <v>0.625</v>
      </c>
      <c r="F8066" t="s">
        <v>384</v>
      </c>
      <c r="G8066" t="s">
        <v>12</v>
      </c>
      <c r="H8066" s="12" t="s">
        <v>35</v>
      </c>
      <c r="I8066" s="12" t="str">
        <f>_xlfn.XLOOKUP(Tableau1[[#This Row],[AGENT]],AGENT,TYPE,"",0)</f>
        <v>ASS</v>
      </c>
      <c r="J8066" s="13">
        <f>Tableau1[[#This Row],[Fin3]]-Tableau1[[#This Row],[Début2]]</f>
        <v>2.083333333333337E-2</v>
      </c>
      <c r="K8066" s="12" t="str">
        <f>IF(MONTH(D8066)=1,"JANV",IF(MONTH(D8066)=2,"FEV",IF(MONTH(D8066)=3,"MARS",IF(MONTH(D8066)=4,"AVR",IF(MONTH(D8066)=5,"MAI",IF(MONTH(D8066)=6,"JUIN",IF(MONTH(D8066)=7,"JUILL",IF(MONTH(D8066)=8,"AOU",IF(MONTH(D8066)=9,"SEPT",IF(MONTH(D8066)=10,"OCT",IF(MONTH(D8066)=11,"NOV",IF(MONTH(D8066)=12,"DEC",""))))))))))))</f>
        <v>MARS</v>
      </c>
    </row>
    <row r="8067" spans="1:11" x14ac:dyDescent="0.3">
      <c r="A8067" t="s">
        <v>456</v>
      </c>
      <c r="B8067" s="3">
        <v>45355</v>
      </c>
      <c r="C8067" s="4">
        <v>0.64583333333333337</v>
      </c>
      <c r="D8067" s="3">
        <v>45355</v>
      </c>
      <c r="E8067" s="4">
        <v>0.66666666666666663</v>
      </c>
      <c r="F8067" t="s">
        <v>384</v>
      </c>
      <c r="G8067" t="s">
        <v>12</v>
      </c>
      <c r="H8067" s="12" t="s">
        <v>35</v>
      </c>
      <c r="I8067" s="12" t="str">
        <f>_xlfn.XLOOKUP(Tableau1[[#This Row],[AGENT]],AGENT,TYPE,"",0)</f>
        <v>ASS</v>
      </c>
      <c r="J8067" s="13">
        <f>Tableau1[[#This Row],[Fin3]]-Tableau1[[#This Row],[Début2]]</f>
        <v>2.0833333333333259E-2</v>
      </c>
      <c r="K8067" s="12" t="str">
        <f>IF(MONTH(D8067)=1,"JANV",IF(MONTH(D8067)=2,"FEV",IF(MONTH(D8067)=3,"MARS",IF(MONTH(D8067)=4,"AVR",IF(MONTH(D8067)=5,"MAI",IF(MONTH(D8067)=6,"JUIN",IF(MONTH(D8067)=7,"JUILL",IF(MONTH(D8067)=8,"AOU",IF(MONTH(D8067)=9,"SEPT",IF(MONTH(D8067)=10,"OCT",IF(MONTH(D8067)=11,"NOV",IF(MONTH(D8067)=12,"DEC",""))))))))))))</f>
        <v>MARS</v>
      </c>
    </row>
    <row r="8068" spans="1:11" x14ac:dyDescent="0.3">
      <c r="A8068" t="s">
        <v>384</v>
      </c>
      <c r="B8068" s="3">
        <v>45365</v>
      </c>
      <c r="C8068" s="4">
        <v>0.64583333333333337</v>
      </c>
      <c r="D8068" s="3">
        <v>45365</v>
      </c>
      <c r="E8068" s="4">
        <v>0.66666666666666663</v>
      </c>
      <c r="F8068" t="s">
        <v>384</v>
      </c>
      <c r="G8068" t="s">
        <v>12</v>
      </c>
      <c r="H8068" s="12" t="s">
        <v>35</v>
      </c>
      <c r="I8068" s="12" t="str">
        <f>_xlfn.XLOOKUP(Tableau1[[#This Row],[AGENT]],AGENT,TYPE,"",0)</f>
        <v>ASS</v>
      </c>
      <c r="J8068" s="13">
        <f>Tableau1[[#This Row],[Fin3]]-Tableau1[[#This Row],[Début2]]</f>
        <v>2.0833333333333259E-2</v>
      </c>
      <c r="K8068" s="12" t="str">
        <f>IF(MONTH(D8068)=1,"JANV",IF(MONTH(D8068)=2,"FEV",IF(MONTH(D8068)=3,"MARS",IF(MONTH(D8068)=4,"AVR",IF(MONTH(D8068)=5,"MAI",IF(MONTH(D8068)=6,"JUIN",IF(MONTH(D8068)=7,"JUILL",IF(MONTH(D8068)=8,"AOU",IF(MONTH(D8068)=9,"SEPT",IF(MONTH(D8068)=10,"OCT",IF(MONTH(D8068)=11,"NOV",IF(MONTH(D8068)=12,"DEC",""))))))))))))</f>
        <v>MARS</v>
      </c>
    </row>
    <row r="8069" spans="1:11" x14ac:dyDescent="0.3">
      <c r="A8069" t="s">
        <v>384</v>
      </c>
      <c r="B8069" s="3">
        <v>45370</v>
      </c>
      <c r="C8069" s="4">
        <v>0.33333333333333331</v>
      </c>
      <c r="D8069" s="3">
        <v>45370</v>
      </c>
      <c r="E8069" s="4">
        <v>0.39583333333333331</v>
      </c>
      <c r="F8069" t="s">
        <v>384</v>
      </c>
      <c r="G8069" t="s">
        <v>12</v>
      </c>
      <c r="H8069" s="12" t="s">
        <v>35</v>
      </c>
      <c r="I8069" s="12" t="str">
        <f>_xlfn.XLOOKUP(Tableau1[[#This Row],[AGENT]],AGENT,TYPE,"",0)</f>
        <v>ASS</v>
      </c>
      <c r="J8069" s="13">
        <f>Tableau1[[#This Row],[Fin3]]-Tableau1[[#This Row],[Début2]]</f>
        <v>6.25E-2</v>
      </c>
      <c r="K8069" s="12" t="str">
        <f>IF(MONTH(D8069)=1,"JANV",IF(MONTH(D8069)=2,"FEV",IF(MONTH(D8069)=3,"MARS",IF(MONTH(D8069)=4,"AVR",IF(MONTH(D8069)=5,"MAI",IF(MONTH(D8069)=6,"JUIN",IF(MONTH(D8069)=7,"JUILL",IF(MONTH(D8069)=8,"AOU",IF(MONTH(D8069)=9,"SEPT",IF(MONTH(D8069)=10,"OCT",IF(MONTH(D8069)=11,"NOV",IF(MONTH(D8069)=12,"DEC",""))))))))))))</f>
        <v>MARS</v>
      </c>
    </row>
    <row r="8070" spans="1:11" x14ac:dyDescent="0.3">
      <c r="A8070" t="s">
        <v>455</v>
      </c>
      <c r="B8070" s="3">
        <v>45372</v>
      </c>
      <c r="C8070" s="4">
        <v>0.66666666666666663</v>
      </c>
      <c r="D8070" s="3">
        <v>45372</v>
      </c>
      <c r="E8070" s="4">
        <v>0.6875</v>
      </c>
      <c r="F8070" t="s">
        <v>384</v>
      </c>
      <c r="G8070" t="s">
        <v>12</v>
      </c>
      <c r="H8070" s="12" t="s">
        <v>35</v>
      </c>
      <c r="I8070" s="12" t="str">
        <f>_xlfn.XLOOKUP(Tableau1[[#This Row],[AGENT]],AGENT,TYPE,"",0)</f>
        <v>ASS</v>
      </c>
      <c r="J8070" s="13">
        <f>Tableau1[[#This Row],[Fin3]]-Tableau1[[#This Row],[Début2]]</f>
        <v>2.083333333333337E-2</v>
      </c>
      <c r="K8070" s="12" t="str">
        <f>IF(MONTH(D8070)=1,"JANV",IF(MONTH(D8070)=2,"FEV",IF(MONTH(D8070)=3,"MARS",IF(MONTH(D8070)=4,"AVR",IF(MONTH(D8070)=5,"MAI",IF(MONTH(D8070)=6,"JUIN",IF(MONTH(D8070)=7,"JUILL",IF(MONTH(D8070)=8,"AOU",IF(MONTH(D8070)=9,"SEPT",IF(MONTH(D8070)=10,"OCT",IF(MONTH(D8070)=11,"NOV",IF(MONTH(D8070)=12,"DEC",""))))))))))))</f>
        <v>MARS</v>
      </c>
    </row>
    <row r="8071" spans="1:11" x14ac:dyDescent="0.3">
      <c r="B8071" s="3">
        <v>45343</v>
      </c>
      <c r="C8071" s="4">
        <v>0.33333333333333331</v>
      </c>
      <c r="D8071" s="3">
        <v>45343</v>
      </c>
      <c r="E8071" s="4">
        <v>0.5</v>
      </c>
      <c r="F8071" t="s">
        <v>384</v>
      </c>
      <c r="G8071" t="s">
        <v>350</v>
      </c>
      <c r="H8071" s="12" t="s">
        <v>38</v>
      </c>
      <c r="I8071" s="12" t="str">
        <f>_xlfn.XLOOKUP(Tableau1[[#This Row],[AGENT]],AGENT,TYPE,"",0)</f>
        <v>RO</v>
      </c>
      <c r="J8071" s="13">
        <f>Tableau1[[#This Row],[Fin3]]-Tableau1[[#This Row],[Début2]]</f>
        <v>0.16666666666666669</v>
      </c>
      <c r="K8071" s="12" t="str">
        <f>IF(MONTH(D8071)=1,"JANV",IF(MONTH(D8071)=2,"FEV",IF(MONTH(D8071)=3,"MARS",IF(MONTH(D8071)=4,"AVR",IF(MONTH(D8071)=5,"MAI",IF(MONTH(D8071)=6,"JUIN",IF(MONTH(D8071)=7,"JUILL",IF(MONTH(D8071)=8,"AOU",IF(MONTH(D8071)=9,"SEPT",IF(MONTH(D8071)=10,"OCT",IF(MONTH(D8071)=11,"NOV",IF(MONTH(D8071)=12,"DEC",""))))))))))))</f>
        <v>FEV</v>
      </c>
    </row>
    <row r="8072" spans="1:11" x14ac:dyDescent="0.3">
      <c r="B8072" s="3">
        <v>45335</v>
      </c>
      <c r="C8072" s="4">
        <v>0.6875</v>
      </c>
      <c r="D8072" s="3">
        <v>45335</v>
      </c>
      <c r="E8072" s="4">
        <v>0.70833333333333337</v>
      </c>
      <c r="F8072" t="s">
        <v>384</v>
      </c>
      <c r="G8072" t="s">
        <v>350</v>
      </c>
      <c r="H8072" s="12" t="s">
        <v>38</v>
      </c>
      <c r="I8072" s="12" t="str">
        <f>_xlfn.XLOOKUP(Tableau1[[#This Row],[AGENT]],AGENT,TYPE,"",0)</f>
        <v>RO</v>
      </c>
      <c r="J8072" s="13">
        <f>Tableau1[[#This Row],[Fin3]]-Tableau1[[#This Row],[Début2]]</f>
        <v>2.083333333333337E-2</v>
      </c>
      <c r="K8072" s="12" t="str">
        <f>IF(MONTH(D8072)=1,"JANV",IF(MONTH(D8072)=2,"FEV",IF(MONTH(D8072)=3,"MARS",IF(MONTH(D8072)=4,"AVR",IF(MONTH(D8072)=5,"MAI",IF(MONTH(D8072)=6,"JUIN",IF(MONTH(D8072)=7,"JUILL",IF(MONTH(D8072)=8,"AOU",IF(MONTH(D8072)=9,"SEPT",IF(MONTH(D8072)=10,"OCT",IF(MONTH(D8072)=11,"NOV",IF(MONTH(D8072)=12,"DEC",""))))))))))))</f>
        <v>FEV</v>
      </c>
    </row>
    <row r="8073" spans="1:11" x14ac:dyDescent="0.3">
      <c r="B8073" s="3">
        <v>45349</v>
      </c>
      <c r="C8073" s="4">
        <v>0.625</v>
      </c>
      <c r="D8073" s="3">
        <v>45349</v>
      </c>
      <c r="E8073" s="4">
        <v>0.70833333333333337</v>
      </c>
      <c r="F8073" t="s">
        <v>384</v>
      </c>
      <c r="G8073" t="s">
        <v>350</v>
      </c>
      <c r="H8073" s="12" t="s">
        <v>38</v>
      </c>
      <c r="I8073" s="12" t="str">
        <f>_xlfn.XLOOKUP(Tableau1[[#This Row],[AGENT]],AGENT,TYPE,"",0)</f>
        <v>RO</v>
      </c>
      <c r="J8073" s="13">
        <f>Tableau1[[#This Row],[Fin3]]-Tableau1[[#This Row],[Début2]]</f>
        <v>8.333333333333337E-2</v>
      </c>
      <c r="K8073" s="12" t="str">
        <f>IF(MONTH(D8073)=1,"JANV",IF(MONTH(D8073)=2,"FEV",IF(MONTH(D8073)=3,"MARS",IF(MONTH(D8073)=4,"AVR",IF(MONTH(D8073)=5,"MAI",IF(MONTH(D8073)=6,"JUIN",IF(MONTH(D8073)=7,"JUILL",IF(MONTH(D8073)=8,"AOU",IF(MONTH(D8073)=9,"SEPT",IF(MONTH(D8073)=10,"OCT",IF(MONTH(D8073)=11,"NOV",IF(MONTH(D8073)=12,"DEC",""))))))))))))</f>
        <v>FEV</v>
      </c>
    </row>
    <row r="8074" spans="1:11" x14ac:dyDescent="0.3">
      <c r="B8074" s="3">
        <v>45355</v>
      </c>
      <c r="C8074" s="4">
        <v>0.45833333333333331</v>
      </c>
      <c r="D8074" s="3">
        <v>45355</v>
      </c>
      <c r="E8074" s="4">
        <v>0.5</v>
      </c>
      <c r="F8074" t="s">
        <v>384</v>
      </c>
      <c r="G8074" t="s">
        <v>350</v>
      </c>
      <c r="H8074" s="12" t="s">
        <v>38</v>
      </c>
      <c r="I8074" s="12" t="str">
        <f>_xlfn.XLOOKUP(Tableau1[[#This Row],[AGENT]],AGENT,TYPE,"",0)</f>
        <v>RO</v>
      </c>
      <c r="J8074" s="13">
        <f>Tableau1[[#This Row],[Fin3]]-Tableau1[[#This Row],[Début2]]</f>
        <v>4.1666666666666685E-2</v>
      </c>
      <c r="K8074" s="12" t="str">
        <f>IF(MONTH(D8074)=1,"JANV",IF(MONTH(D8074)=2,"FEV",IF(MONTH(D8074)=3,"MARS",IF(MONTH(D8074)=4,"AVR",IF(MONTH(D8074)=5,"MAI",IF(MONTH(D8074)=6,"JUIN",IF(MONTH(D8074)=7,"JUILL",IF(MONTH(D8074)=8,"AOU",IF(MONTH(D8074)=9,"SEPT",IF(MONTH(D8074)=10,"OCT",IF(MONTH(D8074)=11,"NOV",IF(MONTH(D8074)=12,"DEC",""))))))))))))</f>
        <v>MARS</v>
      </c>
    </row>
    <row r="8075" spans="1:11" x14ac:dyDescent="0.3">
      <c r="A8075" t="s">
        <v>1074</v>
      </c>
      <c r="B8075" s="3">
        <v>45407</v>
      </c>
      <c r="C8075" s="4">
        <v>0.45833333333333331</v>
      </c>
      <c r="D8075" s="3">
        <v>45407</v>
      </c>
      <c r="E8075" s="4">
        <v>0.47916666666666669</v>
      </c>
      <c r="F8075" t="s">
        <v>384</v>
      </c>
      <c r="G8075" t="s">
        <v>350</v>
      </c>
      <c r="H8075" s="12" t="s">
        <v>38</v>
      </c>
      <c r="I8075" s="12" t="str">
        <f>_xlfn.XLOOKUP(Tableau1[[#This Row],[AGENT]],AGENT,TYPE,"",0)</f>
        <v>RO</v>
      </c>
      <c r="J8075" s="13">
        <f>Tableau1[[#This Row],[Fin3]]-Tableau1[[#This Row],[Début2]]</f>
        <v>2.083333333333337E-2</v>
      </c>
      <c r="K8075" s="12" t="str">
        <f>IF(MONTH(D8075)=1,"JANV",IF(MONTH(D8075)=2,"FEV",IF(MONTH(D8075)=3,"MARS",IF(MONTH(D8075)=4,"AVR",IF(MONTH(D8075)=5,"MAI",IF(MONTH(D8075)=6,"JUIN",IF(MONTH(D8075)=7,"JUILL",IF(MONTH(D8075)=8,"AOU",IF(MONTH(D8075)=9,"SEPT",IF(MONTH(D8075)=10,"OCT",IF(MONTH(D8075)=11,"NOV",IF(MONTH(D8075)=12,"DEC",""))))))))))))</f>
        <v>AVR</v>
      </c>
    </row>
    <row r="8076" spans="1:11" x14ac:dyDescent="0.3">
      <c r="B8076" s="3">
        <v>45426</v>
      </c>
      <c r="C8076" s="4">
        <v>0.625</v>
      </c>
      <c r="D8076" s="3">
        <v>45426</v>
      </c>
      <c r="E8076" s="4">
        <v>0.70833333333333337</v>
      </c>
      <c r="F8076" t="s">
        <v>384</v>
      </c>
      <c r="G8076" t="s">
        <v>350</v>
      </c>
      <c r="H8076" s="12" t="s">
        <v>38</v>
      </c>
      <c r="I8076" s="12" t="str">
        <f>_xlfn.XLOOKUP(Tableau1[[#This Row],[AGENT]],AGENT,TYPE,"",0)</f>
        <v>RO</v>
      </c>
      <c r="J8076" s="13">
        <f>Tableau1[[#This Row],[Fin3]]-Tableau1[[#This Row],[Début2]]</f>
        <v>8.333333333333337E-2</v>
      </c>
      <c r="K8076" s="12" t="str">
        <f>IF(MONTH(D8076)=1,"JANV",IF(MONTH(D8076)=2,"FEV",IF(MONTH(D8076)=3,"MARS",IF(MONTH(D8076)=4,"AVR",IF(MONTH(D8076)=5,"MAI",IF(MONTH(D8076)=6,"JUIN",IF(MONTH(D8076)=7,"JUILL",IF(MONTH(D8076)=8,"AOU",IF(MONTH(D8076)=9,"SEPT",IF(MONTH(D8076)=10,"OCT",IF(MONTH(D8076)=11,"NOV",IF(MONTH(D8076)=12,"DEC",""))))))))))))</f>
        <v>MAI</v>
      </c>
    </row>
    <row r="8077" spans="1:11" x14ac:dyDescent="0.3">
      <c r="B8077" s="3">
        <v>45428</v>
      </c>
      <c r="C8077" s="4">
        <v>0.54166666666666663</v>
      </c>
      <c r="D8077" s="3">
        <v>45428</v>
      </c>
      <c r="E8077" s="4">
        <v>0.625</v>
      </c>
      <c r="F8077" t="s">
        <v>384</v>
      </c>
      <c r="G8077" t="s">
        <v>350</v>
      </c>
      <c r="H8077" s="12" t="s">
        <v>38</v>
      </c>
      <c r="I8077" s="12" t="str">
        <f>_xlfn.XLOOKUP(Tableau1[[#This Row],[AGENT]],AGENT,TYPE,"",0)</f>
        <v>RO</v>
      </c>
      <c r="J8077" s="13">
        <f>Tableau1[[#This Row],[Fin3]]-Tableau1[[#This Row],[Début2]]</f>
        <v>8.333333333333337E-2</v>
      </c>
      <c r="K8077" s="12" t="str">
        <f>IF(MONTH(D8077)=1,"JANV",IF(MONTH(D8077)=2,"FEV",IF(MONTH(D8077)=3,"MARS",IF(MONTH(D8077)=4,"AVR",IF(MONTH(D8077)=5,"MAI",IF(MONTH(D8077)=6,"JUIN",IF(MONTH(D8077)=7,"JUILL",IF(MONTH(D8077)=8,"AOU",IF(MONTH(D8077)=9,"SEPT",IF(MONTH(D8077)=10,"OCT",IF(MONTH(D8077)=11,"NOV",IF(MONTH(D8077)=12,"DEC",""))))))))))))</f>
        <v>MAI</v>
      </c>
    </row>
    <row r="8078" spans="1:11" x14ac:dyDescent="0.3">
      <c r="B8078" s="3">
        <v>45435</v>
      </c>
      <c r="C8078" s="4">
        <v>0.625</v>
      </c>
      <c r="D8078" s="3">
        <v>45435</v>
      </c>
      <c r="E8078" s="4">
        <v>0.70833333333333337</v>
      </c>
      <c r="F8078" t="s">
        <v>384</v>
      </c>
      <c r="G8078" t="s">
        <v>350</v>
      </c>
      <c r="H8078" s="12" t="s">
        <v>38</v>
      </c>
      <c r="I8078" s="12" t="str">
        <f>_xlfn.XLOOKUP(Tableau1[[#This Row],[AGENT]],AGENT,TYPE,"",0)</f>
        <v>RO</v>
      </c>
      <c r="J8078" s="13">
        <f>Tableau1[[#This Row],[Fin3]]-Tableau1[[#This Row],[Début2]]</f>
        <v>8.333333333333337E-2</v>
      </c>
      <c r="K8078" s="12" t="str">
        <f>IF(MONTH(D8078)=1,"JANV",IF(MONTH(D8078)=2,"FEV",IF(MONTH(D8078)=3,"MARS",IF(MONTH(D8078)=4,"AVR",IF(MONTH(D8078)=5,"MAI",IF(MONTH(D8078)=6,"JUIN",IF(MONTH(D8078)=7,"JUILL",IF(MONTH(D8078)=8,"AOU",IF(MONTH(D8078)=9,"SEPT",IF(MONTH(D8078)=10,"OCT",IF(MONTH(D8078)=11,"NOV",IF(MONTH(D8078)=12,"DEC",""))))))))))))</f>
        <v>MAI</v>
      </c>
    </row>
    <row r="8079" spans="1:11" x14ac:dyDescent="0.3">
      <c r="B8079" s="3">
        <v>45439</v>
      </c>
      <c r="C8079" s="4">
        <v>0.33333333333333331</v>
      </c>
      <c r="D8079" s="3">
        <v>45439</v>
      </c>
      <c r="E8079" s="4">
        <v>0.375</v>
      </c>
      <c r="F8079" t="s">
        <v>384</v>
      </c>
      <c r="G8079" t="s">
        <v>350</v>
      </c>
      <c r="H8079" s="12" t="s">
        <v>38</v>
      </c>
      <c r="I8079" s="12" t="str">
        <f>_xlfn.XLOOKUP(Tableau1[[#This Row],[AGENT]],AGENT,TYPE,"",0)</f>
        <v>RO</v>
      </c>
      <c r="J8079" s="13">
        <f>Tableau1[[#This Row],[Fin3]]-Tableau1[[#This Row],[Début2]]</f>
        <v>4.1666666666666685E-2</v>
      </c>
      <c r="K8079" s="12" t="str">
        <f>IF(MONTH(D8079)=1,"JANV",IF(MONTH(D8079)=2,"FEV",IF(MONTH(D8079)=3,"MARS",IF(MONTH(D8079)=4,"AVR",IF(MONTH(D8079)=5,"MAI",IF(MONTH(D8079)=6,"JUIN",IF(MONTH(D8079)=7,"JUILL",IF(MONTH(D8079)=8,"AOU",IF(MONTH(D8079)=9,"SEPT",IF(MONTH(D8079)=10,"OCT",IF(MONTH(D8079)=11,"NOV",IF(MONTH(D8079)=12,"DEC",""))))))))))))</f>
        <v>MAI</v>
      </c>
    </row>
    <row r="8080" spans="1:11" x14ac:dyDescent="0.3">
      <c r="B8080" s="3">
        <v>45439</v>
      </c>
      <c r="C8080" s="4">
        <v>0.54166666666666663</v>
      </c>
      <c r="D8080" s="3">
        <v>45439</v>
      </c>
      <c r="E8080" s="4">
        <v>0.70833333333333337</v>
      </c>
      <c r="F8080" t="s">
        <v>384</v>
      </c>
      <c r="G8080" t="s">
        <v>350</v>
      </c>
      <c r="H8080" s="12" t="s">
        <v>38</v>
      </c>
      <c r="I8080" s="12" t="str">
        <f>_xlfn.XLOOKUP(Tableau1[[#This Row],[AGENT]],AGENT,TYPE,"",0)</f>
        <v>RO</v>
      </c>
      <c r="J8080" s="13">
        <f>Tableau1[[#This Row],[Fin3]]-Tableau1[[#This Row],[Début2]]</f>
        <v>0.16666666666666674</v>
      </c>
      <c r="K8080" s="12" t="str">
        <f>IF(MONTH(D8080)=1,"JANV",IF(MONTH(D8080)=2,"FEV",IF(MONTH(D8080)=3,"MARS",IF(MONTH(D8080)=4,"AVR",IF(MONTH(D8080)=5,"MAI",IF(MONTH(D8080)=6,"JUIN",IF(MONTH(D8080)=7,"JUILL",IF(MONTH(D8080)=8,"AOU",IF(MONTH(D8080)=9,"SEPT",IF(MONTH(D8080)=10,"OCT",IF(MONTH(D8080)=11,"NOV",IF(MONTH(D8080)=12,"DEC",""))))))))))))</f>
        <v>MAI</v>
      </c>
    </row>
    <row r="8081" spans="1:11" x14ac:dyDescent="0.3">
      <c r="B8081" s="3">
        <v>45440</v>
      </c>
      <c r="C8081" s="4">
        <v>0.54166666666666663</v>
      </c>
      <c r="D8081" s="3">
        <v>45440</v>
      </c>
      <c r="E8081" s="4">
        <v>0.58333333333333337</v>
      </c>
      <c r="F8081" t="s">
        <v>384</v>
      </c>
      <c r="G8081" t="s">
        <v>350</v>
      </c>
      <c r="H8081" s="12" t="s">
        <v>38</v>
      </c>
      <c r="I8081" s="12" t="str">
        <f>_xlfn.XLOOKUP(Tableau1[[#This Row],[AGENT]],AGENT,TYPE,"",0)</f>
        <v>RO</v>
      </c>
      <c r="J8081" s="13">
        <f>Tableau1[[#This Row],[Fin3]]-Tableau1[[#This Row],[Début2]]</f>
        <v>4.1666666666666741E-2</v>
      </c>
      <c r="K8081" s="12" t="str">
        <f>IF(MONTH(D8081)=1,"JANV",IF(MONTH(D8081)=2,"FEV",IF(MONTH(D8081)=3,"MARS",IF(MONTH(D8081)=4,"AVR",IF(MONTH(D8081)=5,"MAI",IF(MONTH(D8081)=6,"JUIN",IF(MONTH(D8081)=7,"JUILL",IF(MONTH(D8081)=8,"AOU",IF(MONTH(D8081)=9,"SEPT",IF(MONTH(D8081)=10,"OCT",IF(MONTH(D8081)=11,"NOV",IF(MONTH(D8081)=12,"DEC",""))))))))))))</f>
        <v>MAI</v>
      </c>
    </row>
    <row r="8082" spans="1:11" x14ac:dyDescent="0.3">
      <c r="A8082" t="s">
        <v>384</v>
      </c>
      <c r="B8082" s="3">
        <v>45476</v>
      </c>
      <c r="C8082" s="4">
        <v>0.60416666666666663</v>
      </c>
      <c r="D8082" s="3">
        <v>45476</v>
      </c>
      <c r="E8082" s="4">
        <v>0.625</v>
      </c>
      <c r="F8082" t="s">
        <v>384</v>
      </c>
      <c r="G8082" s="12" t="s">
        <v>12</v>
      </c>
      <c r="H8082" s="12" t="s">
        <v>35</v>
      </c>
      <c r="I8082" s="12" t="str">
        <f>_xlfn.XLOOKUP(Tableau1[[#This Row],[AGENT]],AGENT,TYPE,"",0)</f>
        <v>ASS</v>
      </c>
      <c r="J8082" s="13">
        <f>Tableau1[[#This Row],[Fin3]]-Tableau1[[#This Row],[Début2]]</f>
        <v>2.083333333333337E-2</v>
      </c>
      <c r="K8082" s="12" t="str">
        <f>IF(MONTH(D8082)=1,"JANV",IF(MONTH(D8082)=2,"FEV",IF(MONTH(D8082)=3,"MARS",IF(MONTH(D8082)=4,"AVR",IF(MONTH(D8082)=5,"MAI",IF(MONTH(D8082)=6,"JUIN",IF(MONTH(D8082)=7,"JUILL",IF(MONTH(D8082)=8,"AOU",IF(MONTH(D8082)=9,"SEPT",IF(MONTH(D8082)=10,"OCT",IF(MONTH(D8082)=11,"NOV",IF(MONTH(D8082)=12,"DEC",""))))))))))))</f>
        <v>JUILL</v>
      </c>
    </row>
    <row r="8083" spans="1:11" x14ac:dyDescent="0.3">
      <c r="A8083" t="s">
        <v>455</v>
      </c>
      <c r="B8083" s="3">
        <v>45477</v>
      </c>
      <c r="C8083" s="4">
        <v>0.375</v>
      </c>
      <c r="D8083" s="3">
        <v>45477</v>
      </c>
      <c r="E8083" s="4">
        <v>0.39583333333333331</v>
      </c>
      <c r="F8083" t="s">
        <v>384</v>
      </c>
      <c r="G8083" s="12" t="s">
        <v>12</v>
      </c>
      <c r="H8083" s="12" t="s">
        <v>35</v>
      </c>
      <c r="I8083" s="12" t="str">
        <f>_xlfn.XLOOKUP(Tableau1[[#This Row],[AGENT]],AGENT,TYPE,"",0)</f>
        <v>ASS</v>
      </c>
      <c r="J8083" s="13">
        <f>Tableau1[[#This Row],[Fin3]]-Tableau1[[#This Row],[Début2]]</f>
        <v>2.0833333333333315E-2</v>
      </c>
      <c r="K8083" s="12" t="str">
        <f>IF(MONTH(D8083)=1,"JANV",IF(MONTH(D8083)=2,"FEV",IF(MONTH(D8083)=3,"MARS",IF(MONTH(D8083)=4,"AVR",IF(MONTH(D8083)=5,"MAI",IF(MONTH(D8083)=6,"JUIN",IF(MONTH(D8083)=7,"JUILL",IF(MONTH(D8083)=8,"AOU",IF(MONTH(D8083)=9,"SEPT",IF(MONTH(D8083)=10,"OCT",IF(MONTH(D8083)=11,"NOV",IF(MONTH(D8083)=12,"DEC",""))))))))))))</f>
        <v>JUILL</v>
      </c>
    </row>
    <row r="8084" spans="1:11" x14ac:dyDescent="0.3">
      <c r="A8084" t="s">
        <v>384</v>
      </c>
      <c r="B8084" s="3">
        <v>45503</v>
      </c>
      <c r="C8084" s="4">
        <v>0.33333333333333331</v>
      </c>
      <c r="D8084" s="3">
        <v>45503</v>
      </c>
      <c r="E8084" s="4">
        <v>0.35416666666666669</v>
      </c>
      <c r="F8084" t="s">
        <v>384</v>
      </c>
      <c r="G8084" s="12" t="s">
        <v>12</v>
      </c>
      <c r="H8084" s="12" t="s">
        <v>35</v>
      </c>
      <c r="I8084" s="12" t="str">
        <f>_xlfn.XLOOKUP(Tableau1[[#This Row],[AGENT]],AGENT,TYPE,"",0)</f>
        <v>ASS</v>
      </c>
      <c r="J8084" s="13">
        <f>Tableau1[[#This Row],[Fin3]]-Tableau1[[#This Row],[Début2]]</f>
        <v>2.083333333333337E-2</v>
      </c>
      <c r="K8084" s="12" t="str">
        <f>IF(MONTH(D8084)=1,"JANV",IF(MONTH(D8084)=2,"FEV",IF(MONTH(D8084)=3,"MARS",IF(MONTH(D8084)=4,"AVR",IF(MONTH(D8084)=5,"MAI",IF(MONTH(D8084)=6,"JUIN",IF(MONTH(D8084)=7,"JUILL",IF(MONTH(D8084)=8,"AOU",IF(MONTH(D8084)=9,"SEPT",IF(MONTH(D8084)=10,"OCT",IF(MONTH(D8084)=11,"NOV",IF(MONTH(D8084)=12,"DEC",""))))))))))))</f>
        <v>JUILL</v>
      </c>
    </row>
    <row r="8085" spans="1:11" x14ac:dyDescent="0.3">
      <c r="A8085" t="s">
        <v>384</v>
      </c>
      <c r="B8085" s="3">
        <v>45503</v>
      </c>
      <c r="C8085" s="4">
        <v>0.375</v>
      </c>
      <c r="D8085" s="3">
        <v>45503</v>
      </c>
      <c r="E8085" s="4">
        <v>0.39583333333333331</v>
      </c>
      <c r="F8085" t="s">
        <v>384</v>
      </c>
      <c r="G8085" s="12" t="s">
        <v>12</v>
      </c>
      <c r="H8085" s="12" t="s">
        <v>35</v>
      </c>
      <c r="I8085" s="12" t="str">
        <f>_xlfn.XLOOKUP(Tableau1[[#This Row],[AGENT]],AGENT,TYPE,"",0)</f>
        <v>ASS</v>
      </c>
      <c r="J8085" s="13">
        <f>Tableau1[[#This Row],[Fin3]]-Tableau1[[#This Row],[Début2]]</f>
        <v>2.0833333333333315E-2</v>
      </c>
      <c r="K8085" s="12" t="str">
        <f>IF(MONTH(D8085)=1,"JANV",IF(MONTH(D8085)=2,"FEV",IF(MONTH(D8085)=3,"MARS",IF(MONTH(D8085)=4,"AVR",IF(MONTH(D8085)=5,"MAI",IF(MONTH(D8085)=6,"JUIN",IF(MONTH(D8085)=7,"JUILL",IF(MONTH(D8085)=8,"AOU",IF(MONTH(D8085)=9,"SEPT",IF(MONTH(D8085)=10,"OCT",IF(MONTH(D8085)=11,"NOV",IF(MONTH(D8085)=12,"DEC",""))))))))))))</f>
        <v>JUILL</v>
      </c>
    </row>
    <row r="8086" spans="1:11" x14ac:dyDescent="0.3">
      <c r="A8086" t="s">
        <v>384</v>
      </c>
      <c r="B8086" s="3">
        <v>45502</v>
      </c>
      <c r="C8086" s="4">
        <v>0.64583333333333337</v>
      </c>
      <c r="D8086" s="3">
        <v>45502</v>
      </c>
      <c r="E8086" s="4">
        <v>0.66666666666666663</v>
      </c>
      <c r="F8086" t="s">
        <v>384</v>
      </c>
      <c r="G8086" s="12" t="s">
        <v>12</v>
      </c>
      <c r="H8086" s="12" t="s">
        <v>35</v>
      </c>
      <c r="I8086" s="12" t="str">
        <f>_xlfn.XLOOKUP(Tableau1[[#This Row],[AGENT]],AGENT,TYPE,"",0)</f>
        <v>ASS</v>
      </c>
      <c r="J8086" s="13">
        <f>Tableau1[[#This Row],[Fin3]]-Tableau1[[#This Row],[Début2]]</f>
        <v>2.0833333333333259E-2</v>
      </c>
      <c r="K8086" s="12" t="str">
        <f>IF(MONTH(D8086)=1,"JANV",IF(MONTH(D8086)=2,"FEV",IF(MONTH(D8086)=3,"MARS",IF(MONTH(D8086)=4,"AVR",IF(MONTH(D8086)=5,"MAI",IF(MONTH(D8086)=6,"JUIN",IF(MONTH(D8086)=7,"JUILL",IF(MONTH(D8086)=8,"AOU",IF(MONTH(D8086)=9,"SEPT",IF(MONTH(D8086)=10,"OCT",IF(MONTH(D8086)=11,"NOV",IF(MONTH(D8086)=12,"DEC",""))))))))))))</f>
        <v>JUILL</v>
      </c>
    </row>
    <row r="8087" spans="1:11" x14ac:dyDescent="0.3">
      <c r="A8087" t="s">
        <v>455</v>
      </c>
      <c r="B8087" s="3">
        <v>45489</v>
      </c>
      <c r="C8087" s="4">
        <v>0.35416666666666669</v>
      </c>
      <c r="D8087" s="3">
        <v>45489</v>
      </c>
      <c r="E8087" s="4">
        <v>0.375</v>
      </c>
      <c r="F8087" t="s">
        <v>384</v>
      </c>
      <c r="G8087" s="12" t="s">
        <v>12</v>
      </c>
      <c r="H8087" s="12" t="s">
        <v>35</v>
      </c>
      <c r="I8087" s="12" t="str">
        <f>_xlfn.XLOOKUP(Tableau1[[#This Row],[AGENT]],AGENT,TYPE,"",0)</f>
        <v>ASS</v>
      </c>
      <c r="J8087" s="13">
        <f>Tableau1[[#This Row],[Fin3]]-Tableau1[[#This Row],[Début2]]</f>
        <v>2.0833333333333315E-2</v>
      </c>
      <c r="K8087" s="12" t="str">
        <f>IF(MONTH(D8087)=1,"JANV",IF(MONTH(D8087)=2,"FEV",IF(MONTH(D8087)=3,"MARS",IF(MONTH(D8087)=4,"AVR",IF(MONTH(D8087)=5,"MAI",IF(MONTH(D8087)=6,"JUIN",IF(MONTH(D8087)=7,"JUILL",IF(MONTH(D8087)=8,"AOU",IF(MONTH(D8087)=9,"SEPT",IF(MONTH(D8087)=10,"OCT",IF(MONTH(D8087)=11,"NOV",IF(MONTH(D8087)=12,"DEC",""))))))))))))</f>
        <v>JUILL</v>
      </c>
    </row>
    <row r="8088" spans="1:11" x14ac:dyDescent="0.3">
      <c r="A8088" t="s">
        <v>384</v>
      </c>
      <c r="B8088" s="3">
        <v>45485</v>
      </c>
      <c r="C8088" s="4">
        <v>0.375</v>
      </c>
      <c r="D8088" s="3">
        <v>45485</v>
      </c>
      <c r="E8088" s="4">
        <v>0.39583333333333331</v>
      </c>
      <c r="F8088" t="s">
        <v>384</v>
      </c>
      <c r="G8088" s="12" t="s">
        <v>12</v>
      </c>
      <c r="H8088" s="12" t="s">
        <v>35</v>
      </c>
      <c r="I8088" s="12" t="str">
        <f>_xlfn.XLOOKUP(Tableau1[[#This Row],[AGENT]],AGENT,TYPE,"",0)</f>
        <v>ASS</v>
      </c>
      <c r="J8088" s="13">
        <f>Tableau1[[#This Row],[Fin3]]-Tableau1[[#This Row],[Début2]]</f>
        <v>2.0833333333333315E-2</v>
      </c>
      <c r="K8088" s="12" t="str">
        <f>IF(MONTH(D8088)=1,"JANV",IF(MONTH(D8088)=2,"FEV",IF(MONTH(D8088)=3,"MARS",IF(MONTH(D8088)=4,"AVR",IF(MONTH(D8088)=5,"MAI",IF(MONTH(D8088)=6,"JUIN",IF(MONTH(D8088)=7,"JUILL",IF(MONTH(D8088)=8,"AOU",IF(MONTH(D8088)=9,"SEPT",IF(MONTH(D8088)=10,"OCT",IF(MONTH(D8088)=11,"NOV",IF(MONTH(D8088)=12,"DEC",""))))))))))))</f>
        <v>JUILL</v>
      </c>
    </row>
    <row r="8089" spans="1:11" x14ac:dyDescent="0.3">
      <c r="A8089" t="s">
        <v>384</v>
      </c>
      <c r="B8089" s="3">
        <v>45497</v>
      </c>
      <c r="C8089" s="4">
        <v>0.375</v>
      </c>
      <c r="D8089" s="3">
        <v>45497</v>
      </c>
      <c r="E8089" s="4">
        <v>0.39583333333333331</v>
      </c>
      <c r="F8089" t="s">
        <v>384</v>
      </c>
      <c r="G8089" s="12" t="s">
        <v>12</v>
      </c>
      <c r="H8089" s="12" t="s">
        <v>35</v>
      </c>
      <c r="I8089" s="12" t="str">
        <f>_xlfn.XLOOKUP(Tableau1[[#This Row],[AGENT]],AGENT,TYPE,"",0)</f>
        <v>ASS</v>
      </c>
      <c r="J8089" s="13">
        <f>Tableau1[[#This Row],[Fin3]]-Tableau1[[#This Row],[Début2]]</f>
        <v>2.0833333333333315E-2</v>
      </c>
      <c r="K8089" s="12" t="str">
        <f>IF(MONTH(D8089)=1,"JANV",IF(MONTH(D8089)=2,"FEV",IF(MONTH(D8089)=3,"MARS",IF(MONTH(D8089)=4,"AVR",IF(MONTH(D8089)=5,"MAI",IF(MONTH(D8089)=6,"JUIN",IF(MONTH(D8089)=7,"JUILL",IF(MONTH(D8089)=8,"AOU",IF(MONTH(D8089)=9,"SEPT",IF(MONTH(D8089)=10,"OCT",IF(MONTH(D8089)=11,"NOV",IF(MONTH(D8089)=12,"DEC",""))))))))))))</f>
        <v>JUILL</v>
      </c>
    </row>
    <row r="8090" spans="1:11" x14ac:dyDescent="0.3">
      <c r="A8090" t="s">
        <v>384</v>
      </c>
      <c r="B8090" s="3">
        <v>45497</v>
      </c>
      <c r="C8090" s="4">
        <v>0.58333333333333337</v>
      </c>
      <c r="D8090" s="3">
        <v>45497</v>
      </c>
      <c r="E8090" s="4">
        <v>0.60416666666666663</v>
      </c>
      <c r="F8090" t="s">
        <v>384</v>
      </c>
      <c r="G8090" s="12" t="s">
        <v>12</v>
      </c>
      <c r="H8090" s="12" t="s">
        <v>35</v>
      </c>
      <c r="I8090" s="12" t="str">
        <f>_xlfn.XLOOKUP(Tableau1[[#This Row],[AGENT]],AGENT,TYPE,"",0)</f>
        <v>ASS</v>
      </c>
      <c r="J8090" s="13">
        <f>Tableau1[[#This Row],[Fin3]]-Tableau1[[#This Row],[Début2]]</f>
        <v>2.0833333333333259E-2</v>
      </c>
      <c r="K8090" s="12" t="str">
        <f>IF(MONTH(D8090)=1,"JANV",IF(MONTH(D8090)=2,"FEV",IF(MONTH(D8090)=3,"MARS",IF(MONTH(D8090)=4,"AVR",IF(MONTH(D8090)=5,"MAI",IF(MONTH(D8090)=6,"JUIN",IF(MONTH(D8090)=7,"JUILL",IF(MONTH(D8090)=8,"AOU",IF(MONTH(D8090)=9,"SEPT",IF(MONTH(D8090)=10,"OCT",IF(MONTH(D8090)=11,"NOV",IF(MONTH(D8090)=12,"DEC",""))))))))))))</f>
        <v>JUILL</v>
      </c>
    </row>
    <row r="8091" spans="1:11" x14ac:dyDescent="0.3">
      <c r="A8091" t="s">
        <v>384</v>
      </c>
      <c r="B8091" s="3">
        <v>45491</v>
      </c>
      <c r="C8091" s="4">
        <v>0.5625</v>
      </c>
      <c r="D8091" s="3">
        <v>45491</v>
      </c>
      <c r="E8091" s="4">
        <v>0.60416666666666663</v>
      </c>
      <c r="F8091" t="s">
        <v>384</v>
      </c>
      <c r="G8091" s="12" t="s">
        <v>12</v>
      </c>
      <c r="H8091" s="12" t="s">
        <v>35</v>
      </c>
      <c r="I8091" s="12" t="str">
        <f>_xlfn.XLOOKUP(Tableau1[[#This Row],[AGENT]],AGENT,TYPE,"",0)</f>
        <v>ASS</v>
      </c>
      <c r="J8091" s="13">
        <f>Tableau1[[#This Row],[Fin3]]-Tableau1[[#This Row],[Début2]]</f>
        <v>4.166666666666663E-2</v>
      </c>
      <c r="K8091" s="12" t="str">
        <f>IF(MONTH(D8091)=1,"JANV",IF(MONTH(D8091)=2,"FEV",IF(MONTH(D8091)=3,"MARS",IF(MONTH(D8091)=4,"AVR",IF(MONTH(D8091)=5,"MAI",IF(MONTH(D8091)=6,"JUIN",IF(MONTH(D8091)=7,"JUILL",IF(MONTH(D8091)=8,"AOU",IF(MONTH(D8091)=9,"SEPT",IF(MONTH(D8091)=10,"OCT",IF(MONTH(D8091)=11,"NOV",IF(MONTH(D8091)=12,"DEC",""))))))))))))</f>
        <v>JUILL</v>
      </c>
    </row>
    <row r="8092" spans="1:11" x14ac:dyDescent="0.3">
      <c r="A8092" t="s">
        <v>384</v>
      </c>
      <c r="B8092" s="3">
        <v>45484</v>
      </c>
      <c r="C8092" s="4">
        <v>0.64583333333333337</v>
      </c>
      <c r="D8092" s="3">
        <v>45484</v>
      </c>
      <c r="E8092" s="4">
        <v>0.66666666666666663</v>
      </c>
      <c r="F8092" t="s">
        <v>384</v>
      </c>
      <c r="G8092" s="12" t="s">
        <v>12</v>
      </c>
      <c r="H8092" s="12" t="s">
        <v>35</v>
      </c>
      <c r="I8092" s="12" t="str">
        <f>_xlfn.XLOOKUP(Tableau1[[#This Row],[AGENT]],AGENT,TYPE,"",0)</f>
        <v>ASS</v>
      </c>
      <c r="J8092" s="13">
        <f>Tableau1[[#This Row],[Fin3]]-Tableau1[[#This Row],[Début2]]</f>
        <v>2.0833333333333259E-2</v>
      </c>
      <c r="K8092" s="12" t="str">
        <f>IF(MONTH(D8092)=1,"JANV",IF(MONTH(D8092)=2,"FEV",IF(MONTH(D8092)=3,"MARS",IF(MONTH(D8092)=4,"AVR",IF(MONTH(D8092)=5,"MAI",IF(MONTH(D8092)=6,"JUIN",IF(MONTH(D8092)=7,"JUILL",IF(MONTH(D8092)=8,"AOU",IF(MONTH(D8092)=9,"SEPT",IF(MONTH(D8092)=10,"OCT",IF(MONTH(D8092)=11,"NOV",IF(MONTH(D8092)=12,"DEC",""))))))))))))</f>
        <v>JUILL</v>
      </c>
    </row>
    <row r="8093" spans="1:11" x14ac:dyDescent="0.3">
      <c r="A8093" t="s">
        <v>384</v>
      </c>
      <c r="B8093" s="3">
        <v>45428</v>
      </c>
      <c r="C8093" s="4">
        <v>0.375</v>
      </c>
      <c r="D8093" s="3">
        <v>45428</v>
      </c>
      <c r="E8093" s="4">
        <v>0.4375</v>
      </c>
      <c r="F8093" t="s">
        <v>384</v>
      </c>
      <c r="G8093" s="12" t="s">
        <v>12</v>
      </c>
      <c r="H8093" s="12" t="s">
        <v>35</v>
      </c>
      <c r="I8093" s="12" t="str">
        <f>_xlfn.XLOOKUP(Tableau1[[#This Row],[AGENT]],AGENT,TYPE,"",0)</f>
        <v>ASS</v>
      </c>
      <c r="J8093" s="13">
        <f>Tableau1[[#This Row],[Fin3]]-Tableau1[[#This Row],[Début2]]</f>
        <v>6.25E-2</v>
      </c>
      <c r="K8093" s="12" t="str">
        <f>IF(MONTH(D8093)=1,"JANV",IF(MONTH(D8093)=2,"FEV",IF(MONTH(D8093)=3,"MARS",IF(MONTH(D8093)=4,"AVR",IF(MONTH(D8093)=5,"MAI",IF(MONTH(D8093)=6,"JUIN",IF(MONTH(D8093)=7,"JUILL",IF(MONTH(D8093)=8,"AOU",IF(MONTH(D8093)=9,"SEPT",IF(MONTH(D8093)=10,"OCT",IF(MONTH(D8093)=11,"NOV",IF(MONTH(D8093)=12,"DEC",""))))))))))))</f>
        <v>MAI</v>
      </c>
    </row>
    <row r="8094" spans="1:11" x14ac:dyDescent="0.3">
      <c r="A8094" t="s">
        <v>384</v>
      </c>
      <c r="B8094" s="3">
        <v>45425</v>
      </c>
      <c r="C8094" s="4">
        <v>0.58333333333333337</v>
      </c>
      <c r="D8094" s="3">
        <v>45425</v>
      </c>
      <c r="E8094" s="4">
        <v>0.60416666666666663</v>
      </c>
      <c r="F8094" t="s">
        <v>384</v>
      </c>
      <c r="G8094" s="12" t="s">
        <v>12</v>
      </c>
      <c r="H8094" s="12" t="s">
        <v>35</v>
      </c>
      <c r="I8094" s="12" t="str">
        <f>_xlfn.XLOOKUP(Tableau1[[#This Row],[AGENT]],AGENT,TYPE,"",0)</f>
        <v>ASS</v>
      </c>
      <c r="J8094" s="13">
        <f>Tableau1[[#This Row],[Fin3]]-Tableau1[[#This Row],[Début2]]</f>
        <v>2.0833333333333259E-2</v>
      </c>
      <c r="K8094" s="12" t="str">
        <f>IF(MONTH(D8094)=1,"JANV",IF(MONTH(D8094)=2,"FEV",IF(MONTH(D8094)=3,"MARS",IF(MONTH(D8094)=4,"AVR",IF(MONTH(D8094)=5,"MAI",IF(MONTH(D8094)=6,"JUIN",IF(MONTH(D8094)=7,"JUILL",IF(MONTH(D8094)=8,"AOU",IF(MONTH(D8094)=9,"SEPT",IF(MONTH(D8094)=10,"OCT",IF(MONTH(D8094)=11,"NOV",IF(MONTH(D8094)=12,"DEC",""))))))))))))</f>
        <v>MAI</v>
      </c>
    </row>
    <row r="8095" spans="1:11" x14ac:dyDescent="0.3">
      <c r="A8095" t="s">
        <v>384</v>
      </c>
      <c r="B8095" s="3">
        <v>45415</v>
      </c>
      <c r="C8095" s="4">
        <v>0.375</v>
      </c>
      <c r="D8095" s="3">
        <v>45415</v>
      </c>
      <c r="E8095" s="4">
        <v>0.39583333333333331</v>
      </c>
      <c r="F8095" t="s">
        <v>384</v>
      </c>
      <c r="G8095" s="12" t="s">
        <v>12</v>
      </c>
      <c r="H8095" s="12" t="s">
        <v>35</v>
      </c>
      <c r="I8095" s="12" t="str">
        <f>_xlfn.XLOOKUP(Tableau1[[#This Row],[AGENT]],AGENT,TYPE,"",0)</f>
        <v>ASS</v>
      </c>
      <c r="J8095" s="13">
        <f>Tableau1[[#This Row],[Fin3]]-Tableau1[[#This Row],[Début2]]</f>
        <v>2.0833333333333315E-2</v>
      </c>
      <c r="K8095" s="12" t="str">
        <f>IF(MONTH(D8095)=1,"JANV",IF(MONTH(D8095)=2,"FEV",IF(MONTH(D8095)=3,"MARS",IF(MONTH(D8095)=4,"AVR",IF(MONTH(D8095)=5,"MAI",IF(MONTH(D8095)=6,"JUIN",IF(MONTH(D8095)=7,"JUILL",IF(MONTH(D8095)=8,"AOU",IF(MONTH(D8095)=9,"SEPT",IF(MONTH(D8095)=10,"OCT",IF(MONTH(D8095)=11,"NOV",IF(MONTH(D8095)=12,"DEC",""))))))))))))</f>
        <v>MAI</v>
      </c>
    </row>
    <row r="8096" spans="1:11" x14ac:dyDescent="0.3">
      <c r="A8096" t="s">
        <v>384</v>
      </c>
      <c r="B8096" s="3">
        <v>45418</v>
      </c>
      <c r="C8096" s="4">
        <v>0.64583333333333337</v>
      </c>
      <c r="D8096" s="3">
        <v>45418</v>
      </c>
      <c r="E8096" s="4">
        <v>0.66666666666666663</v>
      </c>
      <c r="F8096" t="s">
        <v>384</v>
      </c>
      <c r="G8096" s="12" t="s">
        <v>12</v>
      </c>
      <c r="H8096" s="12" t="s">
        <v>35</v>
      </c>
      <c r="I8096" s="12" t="str">
        <f>_xlfn.XLOOKUP(Tableau1[[#This Row],[AGENT]],AGENT,TYPE,"",0)</f>
        <v>ASS</v>
      </c>
      <c r="J8096" s="13">
        <f>Tableau1[[#This Row],[Fin3]]-Tableau1[[#This Row],[Début2]]</f>
        <v>2.0833333333333259E-2</v>
      </c>
      <c r="K8096" s="12" t="str">
        <f>IF(MONTH(D8096)=1,"JANV",IF(MONTH(D8096)=2,"FEV",IF(MONTH(D8096)=3,"MARS",IF(MONTH(D8096)=4,"AVR",IF(MONTH(D8096)=5,"MAI",IF(MONTH(D8096)=6,"JUIN",IF(MONTH(D8096)=7,"JUILL",IF(MONTH(D8096)=8,"AOU",IF(MONTH(D8096)=9,"SEPT",IF(MONTH(D8096)=10,"OCT",IF(MONTH(D8096)=11,"NOV",IF(MONTH(D8096)=12,"DEC",""))))))))))))</f>
        <v>MAI</v>
      </c>
    </row>
    <row r="8097" spans="1:11" x14ac:dyDescent="0.3">
      <c r="A8097" t="s">
        <v>384</v>
      </c>
      <c r="B8097" s="3">
        <v>45434</v>
      </c>
      <c r="C8097" s="4">
        <v>0.64583333333333337</v>
      </c>
      <c r="D8097" s="3">
        <v>45434</v>
      </c>
      <c r="E8097" s="4">
        <v>0.66666666666666663</v>
      </c>
      <c r="F8097" t="s">
        <v>384</v>
      </c>
      <c r="G8097" s="12" t="s">
        <v>12</v>
      </c>
      <c r="H8097" s="12" t="s">
        <v>35</v>
      </c>
      <c r="I8097" s="12" t="str">
        <f>_xlfn.XLOOKUP(Tableau1[[#This Row],[AGENT]],AGENT,TYPE,"",0)</f>
        <v>ASS</v>
      </c>
      <c r="J8097" s="13">
        <f>Tableau1[[#This Row],[Fin3]]-Tableau1[[#This Row],[Début2]]</f>
        <v>2.0833333333333259E-2</v>
      </c>
      <c r="K8097" s="12" t="str">
        <f>IF(MONTH(D8097)=1,"JANV",IF(MONTH(D8097)=2,"FEV",IF(MONTH(D8097)=3,"MARS",IF(MONTH(D8097)=4,"AVR",IF(MONTH(D8097)=5,"MAI",IF(MONTH(D8097)=6,"JUIN",IF(MONTH(D8097)=7,"JUILL",IF(MONTH(D8097)=8,"AOU",IF(MONTH(D8097)=9,"SEPT",IF(MONTH(D8097)=10,"OCT",IF(MONTH(D8097)=11,"NOV",IF(MONTH(D8097)=12,"DEC",""))))))))))))</f>
        <v>MAI</v>
      </c>
    </row>
    <row r="8098" spans="1:11" x14ac:dyDescent="0.3">
      <c r="A8098" t="s">
        <v>384</v>
      </c>
      <c r="B8098" s="3">
        <v>45442</v>
      </c>
      <c r="C8098" s="4">
        <v>0.54166666666666663</v>
      </c>
      <c r="D8098" s="3">
        <v>45442</v>
      </c>
      <c r="E8098" s="4">
        <v>0.5625</v>
      </c>
      <c r="F8098" t="s">
        <v>384</v>
      </c>
      <c r="G8098" s="12" t="s">
        <v>12</v>
      </c>
      <c r="H8098" s="12" t="s">
        <v>35</v>
      </c>
      <c r="I8098" s="12" t="str">
        <f>_xlfn.XLOOKUP(Tableau1[[#This Row],[AGENT]],AGENT,TYPE,"",0)</f>
        <v>ASS</v>
      </c>
      <c r="J8098" s="13">
        <f>Tableau1[[#This Row],[Fin3]]-Tableau1[[#This Row],[Début2]]</f>
        <v>2.083333333333337E-2</v>
      </c>
      <c r="K8098" s="12" t="str">
        <f>IF(MONTH(D8098)=1,"JANV",IF(MONTH(D8098)=2,"FEV",IF(MONTH(D8098)=3,"MARS",IF(MONTH(D8098)=4,"AVR",IF(MONTH(D8098)=5,"MAI",IF(MONTH(D8098)=6,"JUIN",IF(MONTH(D8098)=7,"JUILL",IF(MONTH(D8098)=8,"AOU",IF(MONTH(D8098)=9,"SEPT",IF(MONTH(D8098)=10,"OCT",IF(MONTH(D8098)=11,"NOV",IF(MONTH(D8098)=12,"DEC",""))))))))))))</f>
        <v>MAI</v>
      </c>
    </row>
    <row r="8099" spans="1:11" x14ac:dyDescent="0.3">
      <c r="A8099" t="s">
        <v>384</v>
      </c>
      <c r="B8099" s="3">
        <v>45435</v>
      </c>
      <c r="C8099" s="4">
        <v>0.4375</v>
      </c>
      <c r="D8099" s="3">
        <v>45435</v>
      </c>
      <c r="E8099" s="4">
        <v>0.45833333333333331</v>
      </c>
      <c r="F8099" t="s">
        <v>384</v>
      </c>
      <c r="G8099" s="12" t="s">
        <v>12</v>
      </c>
      <c r="H8099" s="12" t="s">
        <v>35</v>
      </c>
      <c r="I8099" s="12" t="str">
        <f>_xlfn.XLOOKUP(Tableau1[[#This Row],[AGENT]],AGENT,TYPE,"",0)</f>
        <v>ASS</v>
      </c>
      <c r="J8099" s="13">
        <f>Tableau1[[#This Row],[Fin3]]-Tableau1[[#This Row],[Début2]]</f>
        <v>2.0833333333333315E-2</v>
      </c>
      <c r="K8099" s="12" t="str">
        <f>IF(MONTH(D8099)=1,"JANV",IF(MONTH(D8099)=2,"FEV",IF(MONTH(D8099)=3,"MARS",IF(MONTH(D8099)=4,"AVR",IF(MONTH(D8099)=5,"MAI",IF(MONTH(D8099)=6,"JUIN",IF(MONTH(D8099)=7,"JUILL",IF(MONTH(D8099)=8,"AOU",IF(MONTH(D8099)=9,"SEPT",IF(MONTH(D8099)=10,"OCT",IF(MONTH(D8099)=11,"NOV",IF(MONTH(D8099)=12,"DEC",""))))))))))))</f>
        <v>MAI</v>
      </c>
    </row>
    <row r="8100" spans="1:11" x14ac:dyDescent="0.3">
      <c r="A8100" t="s">
        <v>384</v>
      </c>
      <c r="B8100" s="3">
        <v>45435</v>
      </c>
      <c r="C8100" s="4">
        <v>0.64583333333333337</v>
      </c>
      <c r="D8100" s="3">
        <v>45435</v>
      </c>
      <c r="E8100" s="4">
        <v>0.66666666666666663</v>
      </c>
      <c r="F8100" t="s">
        <v>384</v>
      </c>
      <c r="G8100" s="12" t="s">
        <v>12</v>
      </c>
      <c r="H8100" s="12" t="s">
        <v>35</v>
      </c>
      <c r="I8100" s="12" t="str">
        <f>_xlfn.XLOOKUP(Tableau1[[#This Row],[AGENT]],AGENT,TYPE,"",0)</f>
        <v>ASS</v>
      </c>
      <c r="J8100" s="13">
        <f>Tableau1[[#This Row],[Fin3]]-Tableau1[[#This Row],[Début2]]</f>
        <v>2.0833333333333259E-2</v>
      </c>
      <c r="K8100" s="12" t="str">
        <f>IF(MONTH(D8100)=1,"JANV",IF(MONTH(D8100)=2,"FEV",IF(MONTH(D8100)=3,"MARS",IF(MONTH(D8100)=4,"AVR",IF(MONTH(D8100)=5,"MAI",IF(MONTH(D8100)=6,"JUIN",IF(MONTH(D8100)=7,"JUILL",IF(MONTH(D8100)=8,"AOU",IF(MONTH(D8100)=9,"SEPT",IF(MONTH(D8100)=10,"OCT",IF(MONTH(D8100)=11,"NOV",IF(MONTH(D8100)=12,"DEC",""))))))))))))</f>
        <v>MAI</v>
      </c>
    </row>
    <row r="8101" spans="1:11" x14ac:dyDescent="0.3">
      <c r="A8101" t="s">
        <v>384</v>
      </c>
      <c r="B8101" s="3">
        <v>45440</v>
      </c>
      <c r="C8101" s="4">
        <v>0.375</v>
      </c>
      <c r="D8101" s="3">
        <v>45440</v>
      </c>
      <c r="E8101" s="4">
        <v>0.39583333333333331</v>
      </c>
      <c r="F8101" t="s">
        <v>384</v>
      </c>
      <c r="G8101" s="12" t="s">
        <v>12</v>
      </c>
      <c r="H8101" s="12" t="s">
        <v>35</v>
      </c>
      <c r="I8101" s="12" t="str">
        <f>_xlfn.XLOOKUP(Tableau1[[#This Row],[AGENT]],AGENT,TYPE,"",0)</f>
        <v>ASS</v>
      </c>
      <c r="J8101" s="13">
        <f>Tableau1[[#This Row],[Fin3]]-Tableau1[[#This Row],[Début2]]</f>
        <v>2.0833333333333315E-2</v>
      </c>
      <c r="K8101" s="12" t="str">
        <f>IF(MONTH(D8101)=1,"JANV",IF(MONTH(D8101)=2,"FEV",IF(MONTH(D8101)=3,"MARS",IF(MONTH(D8101)=4,"AVR",IF(MONTH(D8101)=5,"MAI",IF(MONTH(D8101)=6,"JUIN",IF(MONTH(D8101)=7,"JUILL",IF(MONTH(D8101)=8,"AOU",IF(MONTH(D8101)=9,"SEPT",IF(MONTH(D8101)=10,"OCT",IF(MONTH(D8101)=11,"NOV",IF(MONTH(D8101)=12,"DEC",""))))))))))))</f>
        <v>MAI</v>
      </c>
    </row>
    <row r="8102" spans="1:11" x14ac:dyDescent="0.3">
      <c r="A8102" t="s">
        <v>384</v>
      </c>
      <c r="B8102" s="3">
        <v>45440</v>
      </c>
      <c r="C8102" s="4">
        <v>0.58333333333333337</v>
      </c>
      <c r="D8102" s="3">
        <v>45440</v>
      </c>
      <c r="E8102" s="4">
        <v>0.625</v>
      </c>
      <c r="F8102" t="s">
        <v>384</v>
      </c>
      <c r="G8102" s="12" t="s">
        <v>12</v>
      </c>
      <c r="H8102" s="12" t="s">
        <v>35</v>
      </c>
      <c r="I8102" s="12" t="str">
        <f>_xlfn.XLOOKUP(Tableau1[[#This Row],[AGENT]],AGENT,TYPE,"",0)</f>
        <v>ASS</v>
      </c>
      <c r="J8102" s="13">
        <f>Tableau1[[#This Row],[Fin3]]-Tableau1[[#This Row],[Début2]]</f>
        <v>4.166666666666663E-2</v>
      </c>
      <c r="K8102" s="12" t="str">
        <f>IF(MONTH(D8102)=1,"JANV",IF(MONTH(D8102)=2,"FEV",IF(MONTH(D8102)=3,"MARS",IF(MONTH(D8102)=4,"AVR",IF(MONTH(D8102)=5,"MAI",IF(MONTH(D8102)=6,"JUIN",IF(MONTH(D8102)=7,"JUILL",IF(MONTH(D8102)=8,"AOU",IF(MONTH(D8102)=9,"SEPT",IF(MONTH(D8102)=10,"OCT",IF(MONTH(D8102)=11,"NOV",IF(MONTH(D8102)=12,"DEC",""))))))))))))</f>
        <v>MAI</v>
      </c>
    </row>
    <row r="8103" spans="1:11" x14ac:dyDescent="0.3">
      <c r="A8103" t="s">
        <v>384</v>
      </c>
      <c r="B8103" s="3">
        <v>45441</v>
      </c>
      <c r="C8103" s="4">
        <v>0.375</v>
      </c>
      <c r="D8103" s="3">
        <v>45441</v>
      </c>
      <c r="E8103" s="4">
        <v>0.41666666666666669</v>
      </c>
      <c r="F8103" t="s">
        <v>384</v>
      </c>
      <c r="G8103" s="12" t="s">
        <v>12</v>
      </c>
      <c r="H8103" s="12" t="s">
        <v>35</v>
      </c>
      <c r="I8103" s="12" t="str">
        <f>_xlfn.XLOOKUP(Tableau1[[#This Row],[AGENT]],AGENT,TYPE,"",0)</f>
        <v>ASS</v>
      </c>
      <c r="J8103" s="13">
        <f>Tableau1[[#This Row],[Fin3]]-Tableau1[[#This Row],[Début2]]</f>
        <v>4.1666666666666685E-2</v>
      </c>
      <c r="K8103" s="12" t="str">
        <f>IF(MONTH(D8103)=1,"JANV",IF(MONTH(D8103)=2,"FEV",IF(MONTH(D8103)=3,"MARS",IF(MONTH(D8103)=4,"AVR",IF(MONTH(D8103)=5,"MAI",IF(MONTH(D8103)=6,"JUIN",IF(MONTH(D8103)=7,"JUILL",IF(MONTH(D8103)=8,"AOU",IF(MONTH(D8103)=9,"SEPT",IF(MONTH(D8103)=10,"OCT",IF(MONTH(D8103)=11,"NOV",IF(MONTH(D8103)=12,"DEC",""))))))))))))</f>
        <v>MAI</v>
      </c>
    </row>
    <row r="8104" spans="1:11" x14ac:dyDescent="0.3">
      <c r="A8104" t="s">
        <v>455</v>
      </c>
      <c r="B8104" s="3">
        <v>45447</v>
      </c>
      <c r="C8104" s="4">
        <v>0.6875</v>
      </c>
      <c r="D8104" s="3">
        <v>45447</v>
      </c>
      <c r="E8104" s="4">
        <v>0.70833333333333337</v>
      </c>
      <c r="F8104" t="s">
        <v>384</v>
      </c>
      <c r="G8104" s="12" t="s">
        <v>12</v>
      </c>
      <c r="H8104" s="12" t="s">
        <v>35</v>
      </c>
      <c r="I8104" s="12" t="str">
        <f>_xlfn.XLOOKUP(Tableau1[[#This Row],[AGENT]],AGENT,TYPE,"",0)</f>
        <v>ASS</v>
      </c>
      <c r="J8104" s="13">
        <f>Tableau1[[#This Row],[Fin3]]-Tableau1[[#This Row],[Début2]]</f>
        <v>2.083333333333337E-2</v>
      </c>
      <c r="K8104" s="12" t="str">
        <f>IF(MONTH(D8104)=1,"JANV",IF(MONTH(D8104)=2,"FEV",IF(MONTH(D8104)=3,"MARS",IF(MONTH(D8104)=4,"AVR",IF(MONTH(D8104)=5,"MAI",IF(MONTH(D8104)=6,"JUIN",IF(MONTH(D8104)=7,"JUILL",IF(MONTH(D8104)=8,"AOU",IF(MONTH(D8104)=9,"SEPT",IF(MONTH(D8104)=10,"OCT",IF(MONTH(D8104)=11,"NOV",IF(MONTH(D8104)=12,"DEC",""))))))))))))</f>
        <v>JUIN</v>
      </c>
    </row>
    <row r="8105" spans="1:11" x14ac:dyDescent="0.3">
      <c r="A8105" t="s">
        <v>384</v>
      </c>
      <c r="B8105" s="3">
        <v>45453</v>
      </c>
      <c r="C8105" s="4">
        <v>0.58333333333333337</v>
      </c>
      <c r="D8105" s="3">
        <v>45453</v>
      </c>
      <c r="E8105" s="4">
        <v>0.625</v>
      </c>
      <c r="F8105" t="s">
        <v>384</v>
      </c>
      <c r="G8105" s="12" t="s">
        <v>12</v>
      </c>
      <c r="H8105" s="12" t="s">
        <v>35</v>
      </c>
      <c r="I8105" s="12" t="str">
        <f>_xlfn.XLOOKUP(Tableau1[[#This Row],[AGENT]],AGENT,TYPE,"",0)</f>
        <v>ASS</v>
      </c>
      <c r="J8105" s="13">
        <f>Tableau1[[#This Row],[Fin3]]-Tableau1[[#This Row],[Début2]]</f>
        <v>4.166666666666663E-2</v>
      </c>
      <c r="K8105" s="12" t="str">
        <f>IF(MONTH(D8105)=1,"JANV",IF(MONTH(D8105)=2,"FEV",IF(MONTH(D8105)=3,"MARS",IF(MONTH(D8105)=4,"AVR",IF(MONTH(D8105)=5,"MAI",IF(MONTH(D8105)=6,"JUIN",IF(MONTH(D8105)=7,"JUILL",IF(MONTH(D8105)=8,"AOU",IF(MONTH(D8105)=9,"SEPT",IF(MONTH(D8105)=10,"OCT",IF(MONTH(D8105)=11,"NOV",IF(MONTH(D8105)=12,"DEC",""))))))))))))</f>
        <v>JUIN</v>
      </c>
    </row>
    <row r="8106" spans="1:11" x14ac:dyDescent="0.3">
      <c r="A8106" t="s">
        <v>384</v>
      </c>
      <c r="B8106" s="3">
        <v>45460</v>
      </c>
      <c r="C8106" s="4">
        <v>0.625</v>
      </c>
      <c r="D8106" s="3">
        <v>45460</v>
      </c>
      <c r="E8106" s="4">
        <v>0.64583333333333337</v>
      </c>
      <c r="F8106" t="s">
        <v>384</v>
      </c>
      <c r="G8106" s="12" t="s">
        <v>12</v>
      </c>
      <c r="H8106" s="12" t="s">
        <v>35</v>
      </c>
      <c r="I8106" s="12" t="str">
        <f>_xlfn.XLOOKUP(Tableau1[[#This Row],[AGENT]],AGENT,TYPE,"",0)</f>
        <v>ASS</v>
      </c>
      <c r="J8106" s="13">
        <f>Tableau1[[#This Row],[Fin3]]-Tableau1[[#This Row],[Début2]]</f>
        <v>2.083333333333337E-2</v>
      </c>
      <c r="K8106" s="12" t="str">
        <f>IF(MONTH(D8106)=1,"JANV",IF(MONTH(D8106)=2,"FEV",IF(MONTH(D8106)=3,"MARS",IF(MONTH(D8106)=4,"AVR",IF(MONTH(D8106)=5,"MAI",IF(MONTH(D8106)=6,"JUIN",IF(MONTH(D8106)=7,"JUILL",IF(MONTH(D8106)=8,"AOU",IF(MONTH(D8106)=9,"SEPT",IF(MONTH(D8106)=10,"OCT",IF(MONTH(D8106)=11,"NOV",IF(MONTH(D8106)=12,"DEC",""))))))))))))</f>
        <v>JUIN</v>
      </c>
    </row>
    <row r="8107" spans="1:11" x14ac:dyDescent="0.3">
      <c r="A8107" t="s">
        <v>455</v>
      </c>
      <c r="B8107" s="3">
        <v>45462</v>
      </c>
      <c r="C8107" s="4">
        <v>0.45833333333333331</v>
      </c>
      <c r="D8107" s="3">
        <v>45462</v>
      </c>
      <c r="E8107" s="4">
        <v>0.47916666666666669</v>
      </c>
      <c r="F8107" t="s">
        <v>384</v>
      </c>
      <c r="G8107" s="12" t="s">
        <v>12</v>
      </c>
      <c r="H8107" s="12" t="s">
        <v>35</v>
      </c>
      <c r="I8107" s="12" t="str">
        <f>_xlfn.XLOOKUP(Tableau1[[#This Row],[AGENT]],AGENT,TYPE,"",0)</f>
        <v>ASS</v>
      </c>
      <c r="J8107" s="13">
        <f>Tableau1[[#This Row],[Fin3]]-Tableau1[[#This Row],[Début2]]</f>
        <v>2.083333333333337E-2</v>
      </c>
      <c r="K8107" s="12" t="str">
        <f>IF(MONTH(D8107)=1,"JANV",IF(MONTH(D8107)=2,"FEV",IF(MONTH(D8107)=3,"MARS",IF(MONTH(D8107)=4,"AVR",IF(MONTH(D8107)=5,"MAI",IF(MONTH(D8107)=6,"JUIN",IF(MONTH(D8107)=7,"JUILL",IF(MONTH(D8107)=8,"AOU",IF(MONTH(D8107)=9,"SEPT",IF(MONTH(D8107)=10,"OCT",IF(MONTH(D8107)=11,"NOV",IF(MONTH(D8107)=12,"DEC",""))))))))))))</f>
        <v>JUIN</v>
      </c>
    </row>
    <row r="8108" spans="1:11" x14ac:dyDescent="0.3">
      <c r="A8108" t="s">
        <v>384</v>
      </c>
      <c r="B8108" s="3">
        <v>45463</v>
      </c>
      <c r="C8108" s="4">
        <v>0.66666666666666663</v>
      </c>
      <c r="D8108" s="3">
        <v>45463</v>
      </c>
      <c r="E8108" s="4">
        <v>0.6875</v>
      </c>
      <c r="F8108" t="s">
        <v>384</v>
      </c>
      <c r="G8108" s="12" t="s">
        <v>12</v>
      </c>
      <c r="H8108" s="12" t="s">
        <v>35</v>
      </c>
      <c r="I8108" s="12" t="str">
        <f>_xlfn.XLOOKUP(Tableau1[[#This Row],[AGENT]],AGENT,TYPE,"",0)</f>
        <v>ASS</v>
      </c>
      <c r="J8108" s="13">
        <f>Tableau1[[#This Row],[Fin3]]-Tableau1[[#This Row],[Début2]]</f>
        <v>2.083333333333337E-2</v>
      </c>
      <c r="K8108" s="12" t="str">
        <f>IF(MONTH(D8108)=1,"JANV",IF(MONTH(D8108)=2,"FEV",IF(MONTH(D8108)=3,"MARS",IF(MONTH(D8108)=4,"AVR",IF(MONTH(D8108)=5,"MAI",IF(MONTH(D8108)=6,"JUIN",IF(MONTH(D8108)=7,"JUILL",IF(MONTH(D8108)=8,"AOU",IF(MONTH(D8108)=9,"SEPT",IF(MONTH(D8108)=10,"OCT",IF(MONTH(D8108)=11,"NOV",IF(MONTH(D8108)=12,"DEC",""))))))))))))</f>
        <v>JUIN</v>
      </c>
    </row>
    <row r="8109" spans="1:11" x14ac:dyDescent="0.3">
      <c r="A8109" t="s">
        <v>384</v>
      </c>
      <c r="B8109" s="3">
        <v>45467</v>
      </c>
      <c r="C8109" s="4">
        <v>0.64583333333333337</v>
      </c>
      <c r="D8109" s="3">
        <v>45467</v>
      </c>
      <c r="E8109" s="4">
        <v>0.66666666666666663</v>
      </c>
      <c r="F8109" t="s">
        <v>384</v>
      </c>
      <c r="G8109" s="12" t="s">
        <v>12</v>
      </c>
      <c r="H8109" s="12" t="s">
        <v>35</v>
      </c>
      <c r="I8109" s="12" t="str">
        <f>_xlfn.XLOOKUP(Tableau1[[#This Row],[AGENT]],AGENT,TYPE,"",0)</f>
        <v>ASS</v>
      </c>
      <c r="J8109" s="13">
        <f>Tableau1[[#This Row],[Fin3]]-Tableau1[[#This Row],[Début2]]</f>
        <v>2.0833333333333259E-2</v>
      </c>
      <c r="K8109" s="12" t="str">
        <f>IF(MONTH(D8109)=1,"JANV",IF(MONTH(D8109)=2,"FEV",IF(MONTH(D8109)=3,"MARS",IF(MONTH(D8109)=4,"AVR",IF(MONTH(D8109)=5,"MAI",IF(MONTH(D8109)=6,"JUIN",IF(MONTH(D8109)=7,"JUILL",IF(MONTH(D8109)=8,"AOU",IF(MONTH(D8109)=9,"SEPT",IF(MONTH(D8109)=10,"OCT",IF(MONTH(D8109)=11,"NOV",IF(MONTH(D8109)=12,"DEC",""))))))))))))</f>
        <v>JUIN</v>
      </c>
    </row>
    <row r="8110" spans="1:11" x14ac:dyDescent="0.3">
      <c r="A8110" t="s">
        <v>384</v>
      </c>
      <c r="B8110" s="3">
        <v>45511</v>
      </c>
      <c r="C8110" s="4">
        <v>0.625</v>
      </c>
      <c r="D8110" s="3">
        <v>45511</v>
      </c>
      <c r="E8110" s="4">
        <v>0.64583333333333337</v>
      </c>
      <c r="F8110" t="s">
        <v>384</v>
      </c>
      <c r="G8110" s="12" t="s">
        <v>12</v>
      </c>
      <c r="H8110" s="12" t="s">
        <v>35</v>
      </c>
      <c r="I8110" s="12" t="str">
        <f>_xlfn.XLOOKUP(Tableau1[[#This Row],[AGENT]],AGENT,TYPE,"",0)</f>
        <v>ASS</v>
      </c>
      <c r="J8110" s="13">
        <f>Tableau1[[#This Row],[Fin3]]-Tableau1[[#This Row],[Début2]]</f>
        <v>2.083333333333337E-2</v>
      </c>
      <c r="K8110" s="12" t="str">
        <f>IF(MONTH(D8110)=1,"JANV",IF(MONTH(D8110)=2,"FEV",IF(MONTH(D8110)=3,"MARS",IF(MONTH(D8110)=4,"AVR",IF(MONTH(D8110)=5,"MAI",IF(MONTH(D8110)=6,"JUIN",IF(MONTH(D8110)=7,"JUILL",IF(MONTH(D8110)=8,"AOU",IF(MONTH(D8110)=9,"SEPT",IF(MONTH(D8110)=10,"OCT",IF(MONTH(D8110)=11,"NOV",IF(MONTH(D8110)=12,"DEC",""))))))))))))</f>
        <v>AOU</v>
      </c>
    </row>
    <row r="8111" spans="1:11" x14ac:dyDescent="0.3">
      <c r="A8111" t="s">
        <v>455</v>
      </c>
      <c r="B8111" s="3">
        <v>45512</v>
      </c>
      <c r="C8111" s="4">
        <v>0.64583333333333337</v>
      </c>
      <c r="D8111" s="3">
        <v>45512</v>
      </c>
      <c r="E8111" s="4">
        <v>0.66666666666666663</v>
      </c>
      <c r="F8111" t="s">
        <v>384</v>
      </c>
      <c r="G8111" s="12" t="s">
        <v>12</v>
      </c>
      <c r="H8111" s="12" t="s">
        <v>35</v>
      </c>
      <c r="I8111" s="12" t="str">
        <f>_xlfn.XLOOKUP(Tableau1[[#This Row],[AGENT]],AGENT,TYPE,"",0)</f>
        <v>ASS</v>
      </c>
      <c r="J8111" s="13">
        <f>Tableau1[[#This Row],[Fin3]]-Tableau1[[#This Row],[Début2]]</f>
        <v>2.0833333333333259E-2</v>
      </c>
      <c r="K8111" s="12" t="str">
        <f>IF(MONTH(D8111)=1,"JANV",IF(MONTH(D8111)=2,"FEV",IF(MONTH(D8111)=3,"MARS",IF(MONTH(D8111)=4,"AVR",IF(MONTH(D8111)=5,"MAI",IF(MONTH(D8111)=6,"JUIN",IF(MONTH(D8111)=7,"JUILL",IF(MONTH(D8111)=8,"AOU",IF(MONTH(D8111)=9,"SEPT",IF(MONTH(D8111)=10,"OCT",IF(MONTH(D8111)=11,"NOV",IF(MONTH(D8111)=12,"DEC",""))))))))))))</f>
        <v>AOU</v>
      </c>
    </row>
    <row r="8112" spans="1:11" x14ac:dyDescent="0.3">
      <c r="A8112" t="s">
        <v>384</v>
      </c>
      <c r="B8112" s="3">
        <v>45523</v>
      </c>
      <c r="C8112" s="4">
        <v>0.60416666666666663</v>
      </c>
      <c r="D8112" s="3">
        <v>45523</v>
      </c>
      <c r="E8112" s="4">
        <v>0.625</v>
      </c>
      <c r="F8112" t="s">
        <v>384</v>
      </c>
      <c r="G8112" s="12" t="s">
        <v>12</v>
      </c>
      <c r="H8112" s="12" t="s">
        <v>35</v>
      </c>
      <c r="I8112" s="12" t="str">
        <f>_xlfn.XLOOKUP(Tableau1[[#This Row],[AGENT]],AGENT,TYPE,"",0)</f>
        <v>ASS</v>
      </c>
      <c r="J8112" s="13">
        <f>Tableau1[[#This Row],[Fin3]]-Tableau1[[#This Row],[Début2]]</f>
        <v>2.083333333333337E-2</v>
      </c>
      <c r="K8112" s="12" t="str">
        <f>IF(MONTH(D8112)=1,"JANV",IF(MONTH(D8112)=2,"FEV",IF(MONTH(D8112)=3,"MARS",IF(MONTH(D8112)=4,"AVR",IF(MONTH(D8112)=5,"MAI",IF(MONTH(D8112)=6,"JUIN",IF(MONTH(D8112)=7,"JUILL",IF(MONTH(D8112)=8,"AOU",IF(MONTH(D8112)=9,"SEPT",IF(MONTH(D8112)=10,"OCT",IF(MONTH(D8112)=11,"NOV",IF(MONTH(D8112)=12,"DEC",""))))))))))))</f>
        <v>AOU</v>
      </c>
    </row>
    <row r="8113" spans="1:11" x14ac:dyDescent="0.3">
      <c r="A8113" t="s">
        <v>384</v>
      </c>
      <c r="B8113" s="3">
        <v>45524</v>
      </c>
      <c r="C8113" s="4">
        <v>0.45833333333333331</v>
      </c>
      <c r="D8113" s="3">
        <v>45524</v>
      </c>
      <c r="E8113" s="4">
        <v>0.47916666666666669</v>
      </c>
      <c r="F8113" t="s">
        <v>384</v>
      </c>
      <c r="G8113" s="12" t="s">
        <v>12</v>
      </c>
      <c r="H8113" s="12" t="s">
        <v>35</v>
      </c>
      <c r="I8113" s="12" t="str">
        <f>_xlfn.XLOOKUP(Tableau1[[#This Row],[AGENT]],AGENT,TYPE,"",0)</f>
        <v>ASS</v>
      </c>
      <c r="J8113" s="13">
        <f>Tableau1[[#This Row],[Fin3]]-Tableau1[[#This Row],[Début2]]</f>
        <v>2.083333333333337E-2</v>
      </c>
      <c r="K8113" s="12" t="str">
        <f>IF(MONTH(D8113)=1,"JANV",IF(MONTH(D8113)=2,"FEV",IF(MONTH(D8113)=3,"MARS",IF(MONTH(D8113)=4,"AVR",IF(MONTH(D8113)=5,"MAI",IF(MONTH(D8113)=6,"JUIN",IF(MONTH(D8113)=7,"JUILL",IF(MONTH(D8113)=8,"AOU",IF(MONTH(D8113)=9,"SEPT",IF(MONTH(D8113)=10,"OCT",IF(MONTH(D8113)=11,"NOV",IF(MONTH(D8113)=12,"DEC",""))))))))))))</f>
        <v>AOU</v>
      </c>
    </row>
    <row r="8114" spans="1:11" x14ac:dyDescent="0.3">
      <c r="A8114" t="s">
        <v>384</v>
      </c>
      <c r="B8114" s="3">
        <v>45531</v>
      </c>
      <c r="C8114" s="4">
        <v>0.5625</v>
      </c>
      <c r="D8114" s="3">
        <v>45531</v>
      </c>
      <c r="E8114" s="4">
        <v>0.58333333333333337</v>
      </c>
      <c r="F8114" t="s">
        <v>384</v>
      </c>
      <c r="G8114" s="12" t="s">
        <v>12</v>
      </c>
      <c r="H8114" s="12" t="s">
        <v>35</v>
      </c>
      <c r="I8114" s="12" t="str">
        <f>_xlfn.XLOOKUP(Tableau1[[#This Row],[AGENT]],AGENT,TYPE,"",0)</f>
        <v>ASS</v>
      </c>
      <c r="J8114" s="13">
        <f>Tableau1[[#This Row],[Fin3]]-Tableau1[[#This Row],[Début2]]</f>
        <v>2.083333333333337E-2</v>
      </c>
      <c r="K8114" s="12" t="str">
        <f>IF(MONTH(D8114)=1,"JANV",IF(MONTH(D8114)=2,"FEV",IF(MONTH(D8114)=3,"MARS",IF(MONTH(D8114)=4,"AVR",IF(MONTH(D8114)=5,"MAI",IF(MONTH(D8114)=6,"JUIN",IF(MONTH(D8114)=7,"JUILL",IF(MONTH(D8114)=8,"AOU",IF(MONTH(D8114)=9,"SEPT",IF(MONTH(D8114)=10,"OCT",IF(MONTH(D8114)=11,"NOV",IF(MONTH(D8114)=12,"DEC",""))))))))))))</f>
        <v>AOU</v>
      </c>
    </row>
    <row r="8115" spans="1:11" x14ac:dyDescent="0.3">
      <c r="A8115" t="s">
        <v>2233</v>
      </c>
      <c r="B8115" s="3">
        <v>45530</v>
      </c>
      <c r="C8115" s="4">
        <v>0.64583333333333337</v>
      </c>
      <c r="D8115" s="3">
        <v>45530</v>
      </c>
      <c r="E8115" s="4">
        <v>0.66666666666666663</v>
      </c>
      <c r="F8115" t="s">
        <v>384</v>
      </c>
      <c r="G8115" s="12" t="s">
        <v>12</v>
      </c>
      <c r="H8115" s="12" t="s">
        <v>35</v>
      </c>
      <c r="I8115" s="12" t="str">
        <f>_xlfn.XLOOKUP(Tableau1[[#This Row],[AGENT]],AGENT,TYPE,"",0)</f>
        <v>ASS</v>
      </c>
      <c r="J8115" s="13">
        <f>Tableau1[[#This Row],[Fin3]]-Tableau1[[#This Row],[Début2]]</f>
        <v>2.0833333333333259E-2</v>
      </c>
      <c r="K8115" s="12" t="str">
        <f>IF(MONTH(D8115)=1,"JANV",IF(MONTH(D8115)=2,"FEV",IF(MONTH(D8115)=3,"MARS",IF(MONTH(D8115)=4,"AVR",IF(MONTH(D8115)=5,"MAI",IF(MONTH(D8115)=6,"JUIN",IF(MONTH(D8115)=7,"JUILL",IF(MONTH(D8115)=8,"AOU",IF(MONTH(D8115)=9,"SEPT",IF(MONTH(D8115)=10,"OCT",IF(MONTH(D8115)=11,"NOV",IF(MONTH(D8115)=12,"DEC",""))))))))))))</f>
        <v>AOU</v>
      </c>
    </row>
    <row r="8116" spans="1:11" x14ac:dyDescent="0.3">
      <c r="A8116" t="s">
        <v>384</v>
      </c>
      <c r="B8116" s="3">
        <v>45384</v>
      </c>
      <c r="C8116" s="4">
        <v>0.58333333333333337</v>
      </c>
      <c r="D8116" s="3">
        <v>45384</v>
      </c>
      <c r="E8116" s="4">
        <v>0.60416666666666663</v>
      </c>
      <c r="F8116" t="s">
        <v>384</v>
      </c>
      <c r="G8116" t="s">
        <v>12</v>
      </c>
      <c r="H8116" s="12" t="s">
        <v>35</v>
      </c>
      <c r="I8116" s="12" t="str">
        <f>_xlfn.XLOOKUP(Tableau1[[#This Row],[AGENT]],AGENT,TYPE,"",0)</f>
        <v>ASS</v>
      </c>
      <c r="J8116" s="13">
        <f>Tableau1[[#This Row],[Fin3]]-Tableau1[[#This Row],[Début2]]</f>
        <v>2.0833333333333259E-2</v>
      </c>
      <c r="K8116" s="12" t="str">
        <f>IF(MONTH(D8116)=1,"JANV",IF(MONTH(D8116)=2,"FEV",IF(MONTH(D8116)=3,"MARS",IF(MONTH(D8116)=4,"AVR",IF(MONTH(D8116)=5,"MAI",IF(MONTH(D8116)=6,"JUIN",IF(MONTH(D8116)=7,"JUILL",IF(MONTH(D8116)=8,"AOU",IF(MONTH(D8116)=9,"SEPT",IF(MONTH(D8116)=10,"OCT",IF(MONTH(D8116)=11,"NOV",IF(MONTH(D8116)=12,"DEC",""))))))))))))</f>
        <v>AVR</v>
      </c>
    </row>
    <row r="8117" spans="1:11" x14ac:dyDescent="0.3">
      <c r="A8117" t="s">
        <v>455</v>
      </c>
      <c r="B8117" s="3">
        <v>45391</v>
      </c>
      <c r="C8117" s="4">
        <v>0.54166666666666663</v>
      </c>
      <c r="D8117" s="3">
        <v>45391</v>
      </c>
      <c r="E8117" s="4">
        <v>0.5625</v>
      </c>
      <c r="F8117" t="s">
        <v>384</v>
      </c>
      <c r="G8117" t="s">
        <v>12</v>
      </c>
      <c r="H8117" s="12" t="s">
        <v>35</v>
      </c>
      <c r="I8117" s="12" t="str">
        <f>_xlfn.XLOOKUP(Tableau1[[#This Row],[AGENT]],AGENT,TYPE,"",0)</f>
        <v>ASS</v>
      </c>
      <c r="J8117" s="13">
        <f>Tableau1[[#This Row],[Fin3]]-Tableau1[[#This Row],[Début2]]</f>
        <v>2.083333333333337E-2</v>
      </c>
      <c r="K8117" s="12" t="str">
        <f>IF(MONTH(D8117)=1,"JANV",IF(MONTH(D8117)=2,"FEV",IF(MONTH(D8117)=3,"MARS",IF(MONTH(D8117)=4,"AVR",IF(MONTH(D8117)=5,"MAI",IF(MONTH(D8117)=6,"JUIN",IF(MONTH(D8117)=7,"JUILL",IF(MONTH(D8117)=8,"AOU",IF(MONTH(D8117)=9,"SEPT",IF(MONTH(D8117)=10,"OCT",IF(MONTH(D8117)=11,"NOV",IF(MONTH(D8117)=12,"DEC",""))))))))))))</f>
        <v>AVR</v>
      </c>
    </row>
    <row r="8118" spans="1:11" x14ac:dyDescent="0.3">
      <c r="A8118" t="s">
        <v>384</v>
      </c>
      <c r="B8118" s="3">
        <v>45393</v>
      </c>
      <c r="C8118" s="4">
        <v>0.54166666666666663</v>
      </c>
      <c r="D8118" s="3">
        <v>45393</v>
      </c>
      <c r="E8118" s="4">
        <v>0.5625</v>
      </c>
      <c r="F8118" t="s">
        <v>384</v>
      </c>
      <c r="G8118" t="s">
        <v>12</v>
      </c>
      <c r="H8118" s="12" t="s">
        <v>35</v>
      </c>
      <c r="I8118" s="12" t="str">
        <f>_xlfn.XLOOKUP(Tableau1[[#This Row],[AGENT]],AGENT,TYPE,"",0)</f>
        <v>ASS</v>
      </c>
      <c r="J8118" s="13">
        <f>Tableau1[[#This Row],[Fin3]]-Tableau1[[#This Row],[Début2]]</f>
        <v>2.083333333333337E-2</v>
      </c>
      <c r="K8118" s="12" t="str">
        <f>IF(MONTH(D8118)=1,"JANV",IF(MONTH(D8118)=2,"FEV",IF(MONTH(D8118)=3,"MARS",IF(MONTH(D8118)=4,"AVR",IF(MONTH(D8118)=5,"MAI",IF(MONTH(D8118)=6,"JUIN",IF(MONTH(D8118)=7,"JUILL",IF(MONTH(D8118)=8,"AOU",IF(MONTH(D8118)=9,"SEPT",IF(MONTH(D8118)=10,"OCT",IF(MONTH(D8118)=11,"NOV",IF(MONTH(D8118)=12,"DEC",""))))))))))))</f>
        <v>AVR</v>
      </c>
    </row>
    <row r="8119" spans="1:11" x14ac:dyDescent="0.3">
      <c r="A8119" t="s">
        <v>384</v>
      </c>
      <c r="B8119" s="3">
        <v>45407</v>
      </c>
      <c r="C8119" s="4">
        <v>0.39583333333333331</v>
      </c>
      <c r="D8119" s="3">
        <v>45407</v>
      </c>
      <c r="E8119" s="4">
        <v>0.41666666666666669</v>
      </c>
      <c r="F8119" t="s">
        <v>384</v>
      </c>
      <c r="G8119" t="s">
        <v>12</v>
      </c>
      <c r="H8119" s="12" t="s">
        <v>35</v>
      </c>
      <c r="I8119" s="12" t="str">
        <f>_xlfn.XLOOKUP(Tableau1[[#This Row],[AGENT]],AGENT,TYPE,"",0)</f>
        <v>ASS</v>
      </c>
      <c r="J8119" s="13">
        <f>Tableau1[[#This Row],[Fin3]]-Tableau1[[#This Row],[Début2]]</f>
        <v>2.083333333333337E-2</v>
      </c>
      <c r="K8119" s="12" t="str">
        <f>IF(MONTH(D8119)=1,"JANV",IF(MONTH(D8119)=2,"FEV",IF(MONTH(D8119)=3,"MARS",IF(MONTH(D8119)=4,"AVR",IF(MONTH(D8119)=5,"MAI",IF(MONTH(D8119)=6,"JUIN",IF(MONTH(D8119)=7,"JUILL",IF(MONTH(D8119)=8,"AOU",IF(MONTH(D8119)=9,"SEPT",IF(MONTH(D8119)=10,"OCT",IF(MONTH(D8119)=11,"NOV",IF(MONTH(D8119)=12,"DEC",""))))))))))))</f>
        <v>AVR</v>
      </c>
    </row>
    <row r="8120" spans="1:11" x14ac:dyDescent="0.3">
      <c r="A8120" t="s">
        <v>455</v>
      </c>
      <c r="B8120" s="3">
        <v>45405</v>
      </c>
      <c r="C8120" s="4">
        <v>0.60416666666666663</v>
      </c>
      <c r="D8120" s="3">
        <v>45405</v>
      </c>
      <c r="E8120" s="4">
        <v>0.625</v>
      </c>
      <c r="F8120" t="s">
        <v>384</v>
      </c>
      <c r="G8120" t="s">
        <v>12</v>
      </c>
      <c r="H8120" s="12" t="s">
        <v>35</v>
      </c>
      <c r="I8120" s="12" t="str">
        <f>_xlfn.XLOOKUP(Tableau1[[#This Row],[AGENT]],AGENT,TYPE,"",0)</f>
        <v>ASS</v>
      </c>
      <c r="J8120" s="13">
        <f>Tableau1[[#This Row],[Fin3]]-Tableau1[[#This Row],[Début2]]</f>
        <v>2.083333333333337E-2</v>
      </c>
      <c r="K8120" s="12" t="str">
        <f>IF(MONTH(D8120)=1,"JANV",IF(MONTH(D8120)=2,"FEV",IF(MONTH(D8120)=3,"MARS",IF(MONTH(D8120)=4,"AVR",IF(MONTH(D8120)=5,"MAI",IF(MONTH(D8120)=6,"JUIN",IF(MONTH(D8120)=7,"JUILL",IF(MONTH(D8120)=8,"AOU",IF(MONTH(D8120)=9,"SEPT",IF(MONTH(D8120)=10,"OCT",IF(MONTH(D8120)=11,"NOV",IF(MONTH(D8120)=12,"DEC",""))))))))))))</f>
        <v>AVR</v>
      </c>
    </row>
    <row r="8121" spans="1:11" x14ac:dyDescent="0.3">
      <c r="A8121" t="s">
        <v>384</v>
      </c>
      <c r="B8121" s="3">
        <v>45404</v>
      </c>
      <c r="C8121" s="4">
        <v>0.625</v>
      </c>
      <c r="D8121" s="3">
        <v>45404</v>
      </c>
      <c r="E8121" s="4">
        <v>0.64583333333333337</v>
      </c>
      <c r="F8121" t="s">
        <v>384</v>
      </c>
      <c r="G8121" t="s">
        <v>12</v>
      </c>
      <c r="H8121" s="12" t="s">
        <v>35</v>
      </c>
      <c r="I8121" s="12" t="str">
        <f>_xlfn.XLOOKUP(Tableau1[[#This Row],[AGENT]],AGENT,TYPE,"",0)</f>
        <v>ASS</v>
      </c>
      <c r="J8121" s="13">
        <f>Tableau1[[#This Row],[Fin3]]-Tableau1[[#This Row],[Début2]]</f>
        <v>2.083333333333337E-2</v>
      </c>
      <c r="K8121" s="12" t="str">
        <f>IF(MONTH(D8121)=1,"JANV",IF(MONTH(D8121)=2,"FEV",IF(MONTH(D8121)=3,"MARS",IF(MONTH(D8121)=4,"AVR",IF(MONTH(D8121)=5,"MAI",IF(MONTH(D8121)=6,"JUIN",IF(MONTH(D8121)=7,"JUILL",IF(MONTH(D8121)=8,"AOU",IF(MONTH(D8121)=9,"SEPT",IF(MONTH(D8121)=10,"OCT",IF(MONTH(D8121)=11,"NOV",IF(MONTH(D8121)=12,"DEC",""))))))))))))</f>
        <v>AVR</v>
      </c>
    </row>
    <row r="8122" spans="1:11" x14ac:dyDescent="0.3">
      <c r="A8122" t="s">
        <v>384</v>
      </c>
      <c r="B8122" s="3">
        <v>45397</v>
      </c>
      <c r="C8122" s="4">
        <v>0.58333333333333337</v>
      </c>
      <c r="D8122" s="3">
        <v>45397</v>
      </c>
      <c r="E8122" s="4">
        <v>0.60416666666666663</v>
      </c>
      <c r="F8122" t="s">
        <v>384</v>
      </c>
      <c r="G8122" t="s">
        <v>12</v>
      </c>
      <c r="H8122" s="12" t="s">
        <v>35</v>
      </c>
      <c r="I8122" s="12" t="str">
        <f>_xlfn.XLOOKUP(Tableau1[[#This Row],[AGENT]],AGENT,TYPE,"",0)</f>
        <v>ASS</v>
      </c>
      <c r="J8122" s="13">
        <f>Tableau1[[#This Row],[Fin3]]-Tableau1[[#This Row],[Début2]]</f>
        <v>2.0833333333333259E-2</v>
      </c>
      <c r="K8122" s="12" t="str">
        <f>IF(MONTH(D8122)=1,"JANV",IF(MONTH(D8122)=2,"FEV",IF(MONTH(D8122)=3,"MARS",IF(MONTH(D8122)=4,"AVR",IF(MONTH(D8122)=5,"MAI",IF(MONTH(D8122)=6,"JUIN",IF(MONTH(D8122)=7,"JUILL",IF(MONTH(D8122)=8,"AOU",IF(MONTH(D8122)=9,"SEPT",IF(MONTH(D8122)=10,"OCT",IF(MONTH(D8122)=11,"NOV",IF(MONTH(D8122)=12,"DEC",""))))))))))))</f>
        <v>AVR</v>
      </c>
    </row>
    <row r="8123" spans="1:11" x14ac:dyDescent="0.3">
      <c r="A8123" t="s">
        <v>384</v>
      </c>
      <c r="B8123" s="3">
        <v>45400</v>
      </c>
      <c r="C8123" s="4">
        <v>0.60416666666666663</v>
      </c>
      <c r="D8123" s="3">
        <v>45400</v>
      </c>
      <c r="E8123" s="4">
        <v>0.625</v>
      </c>
      <c r="F8123" t="s">
        <v>384</v>
      </c>
      <c r="G8123" t="s">
        <v>12</v>
      </c>
      <c r="H8123" s="12" t="s">
        <v>35</v>
      </c>
      <c r="I8123" s="12" t="str">
        <f>_xlfn.XLOOKUP(Tableau1[[#This Row],[AGENT]],AGENT,TYPE,"",0)</f>
        <v>ASS</v>
      </c>
      <c r="J8123" s="13">
        <f>Tableau1[[#This Row],[Fin3]]-Tableau1[[#This Row],[Début2]]</f>
        <v>2.083333333333337E-2</v>
      </c>
      <c r="K8123" s="12" t="str">
        <f>IF(MONTH(D8123)=1,"JANV",IF(MONTH(D8123)=2,"FEV",IF(MONTH(D8123)=3,"MARS",IF(MONTH(D8123)=4,"AVR",IF(MONTH(D8123)=5,"MAI",IF(MONTH(D8123)=6,"JUIN",IF(MONTH(D8123)=7,"JUILL",IF(MONTH(D8123)=8,"AOU",IF(MONTH(D8123)=9,"SEPT",IF(MONTH(D8123)=10,"OCT",IF(MONTH(D8123)=11,"NOV",IF(MONTH(D8123)=12,"DEC",""))))))))))))</f>
        <v>AVR</v>
      </c>
    </row>
    <row r="8124" spans="1:11" x14ac:dyDescent="0.3">
      <c r="A8124" t="s">
        <v>608</v>
      </c>
      <c r="B8124" s="3">
        <v>45328</v>
      </c>
      <c r="C8124" s="4">
        <v>0.4375</v>
      </c>
      <c r="D8124" s="3">
        <v>45328</v>
      </c>
      <c r="E8124" s="4">
        <v>0.5</v>
      </c>
      <c r="F8124" t="s">
        <v>632</v>
      </c>
      <c r="G8124" s="12" t="s">
        <v>12</v>
      </c>
      <c r="H8124" s="12" t="s">
        <v>32</v>
      </c>
      <c r="I8124" s="12" t="str">
        <f>_xlfn.XLOOKUP(Tableau1[[#This Row],[AGENT]],AGENT,TYPE,"",0)</f>
        <v>ASS</v>
      </c>
      <c r="J8124" s="13">
        <f>Tableau1[[#This Row],[Fin3]]-Tableau1[[#This Row],[Début2]]</f>
        <v>6.25E-2</v>
      </c>
      <c r="K8124" s="12" t="str">
        <f>IF(MONTH(D8124)=1,"JANV",IF(MONTH(D8124)=2,"FEV",IF(MONTH(D8124)=3,"MARS",IF(MONTH(D8124)=4,"AVR",IF(MONTH(D8124)=5,"MAI",IF(MONTH(D8124)=6,"JUIN",IF(MONTH(D8124)=7,"JUILL",IF(MONTH(D8124)=8,"AOU",IF(MONTH(D8124)=9,"SEPT",IF(MONTH(D8124)=10,"OCT",IF(MONTH(D8124)=11,"NOV",IF(MONTH(D8124)=12,"DEC",""))))))))))))</f>
        <v>FEV</v>
      </c>
    </row>
    <row r="8125" spans="1:11" x14ac:dyDescent="0.3">
      <c r="B8125" s="3">
        <v>45299</v>
      </c>
      <c r="C8125" s="4">
        <v>0.66666666666666663</v>
      </c>
      <c r="D8125" s="3">
        <v>45299</v>
      </c>
      <c r="E8125" s="4">
        <v>0.70833333333333337</v>
      </c>
      <c r="F8125" t="s">
        <v>385</v>
      </c>
      <c r="G8125" t="s">
        <v>350</v>
      </c>
      <c r="H8125" s="12" t="s">
        <v>38</v>
      </c>
      <c r="I8125" s="12" t="str">
        <f>_xlfn.XLOOKUP(Tableau1[[#This Row],[AGENT]],AGENT,TYPE,"",0)</f>
        <v>RO</v>
      </c>
      <c r="J8125" s="13">
        <f>Tableau1[[#This Row],[Fin3]]-Tableau1[[#This Row],[Début2]]</f>
        <v>4.1666666666666741E-2</v>
      </c>
      <c r="K8125" s="12" t="str">
        <f>IF(MONTH(D8125)=1,"JANV",IF(MONTH(D8125)=2,"FEV",IF(MONTH(D8125)=3,"MARS",IF(MONTH(D8125)=4,"AVR",IF(MONTH(D8125)=5,"MAI",IF(MONTH(D8125)=6,"JUIN",IF(MONTH(D8125)=7,"JUILL",IF(MONTH(D8125)=8,"AOU",IF(MONTH(D8125)=9,"SEPT",IF(MONTH(D8125)=10,"OCT",IF(MONTH(D8125)=11,"NOV",IF(MONTH(D8125)=12,"DEC",""))))))))))))</f>
        <v>JANV</v>
      </c>
    </row>
    <row r="8126" spans="1:11" x14ac:dyDescent="0.3">
      <c r="B8126" s="3">
        <v>45309</v>
      </c>
      <c r="C8126" s="4">
        <v>0.33333333333333331</v>
      </c>
      <c r="D8126" s="3">
        <v>45309</v>
      </c>
      <c r="E8126" s="4">
        <v>0.375</v>
      </c>
      <c r="F8126" t="s">
        <v>385</v>
      </c>
      <c r="G8126" t="s">
        <v>350</v>
      </c>
      <c r="H8126" s="12" t="s">
        <v>38</v>
      </c>
      <c r="I8126" s="12" t="str">
        <f>_xlfn.XLOOKUP(Tableau1[[#This Row],[AGENT]],AGENT,TYPE,"",0)</f>
        <v>RO</v>
      </c>
      <c r="J8126" s="13">
        <f>Tableau1[[#This Row],[Fin3]]-Tableau1[[#This Row],[Début2]]</f>
        <v>4.1666666666666685E-2</v>
      </c>
      <c r="K8126" s="12" t="str">
        <f>IF(MONTH(D8126)=1,"JANV",IF(MONTH(D8126)=2,"FEV",IF(MONTH(D8126)=3,"MARS",IF(MONTH(D8126)=4,"AVR",IF(MONTH(D8126)=5,"MAI",IF(MONTH(D8126)=6,"JUIN",IF(MONTH(D8126)=7,"JUILL",IF(MONTH(D8126)=8,"AOU",IF(MONTH(D8126)=9,"SEPT",IF(MONTH(D8126)=10,"OCT",IF(MONTH(D8126)=11,"NOV",IF(MONTH(D8126)=12,"DEC",""))))))))))))</f>
        <v>JANV</v>
      </c>
    </row>
    <row r="8127" spans="1:11" x14ac:dyDescent="0.3">
      <c r="B8127" s="3">
        <v>45301</v>
      </c>
      <c r="C8127" s="4">
        <v>0.58333333333333337</v>
      </c>
      <c r="D8127" s="3">
        <v>45301</v>
      </c>
      <c r="E8127" s="4">
        <v>0.625</v>
      </c>
      <c r="F8127" t="s">
        <v>385</v>
      </c>
      <c r="G8127" t="s">
        <v>350</v>
      </c>
      <c r="H8127" s="12" t="s">
        <v>38</v>
      </c>
      <c r="I8127" s="12" t="str">
        <f>_xlfn.XLOOKUP(Tableau1[[#This Row],[AGENT]],AGENT,TYPE,"",0)</f>
        <v>RO</v>
      </c>
      <c r="J8127" s="13">
        <f>Tableau1[[#This Row],[Fin3]]-Tableau1[[#This Row],[Début2]]</f>
        <v>4.166666666666663E-2</v>
      </c>
      <c r="K8127" s="12" t="str">
        <f>IF(MONTH(D8127)=1,"JANV",IF(MONTH(D8127)=2,"FEV",IF(MONTH(D8127)=3,"MARS",IF(MONTH(D8127)=4,"AVR",IF(MONTH(D8127)=5,"MAI",IF(MONTH(D8127)=6,"JUIN",IF(MONTH(D8127)=7,"JUILL",IF(MONTH(D8127)=8,"AOU",IF(MONTH(D8127)=9,"SEPT",IF(MONTH(D8127)=10,"OCT",IF(MONTH(D8127)=11,"NOV",IF(MONTH(D8127)=12,"DEC",""))))))))))))</f>
        <v>JANV</v>
      </c>
    </row>
    <row r="8128" spans="1:11" x14ac:dyDescent="0.3">
      <c r="A8128" t="s">
        <v>418</v>
      </c>
      <c r="B8128" s="3">
        <v>45344</v>
      </c>
      <c r="C8128" s="4">
        <v>0.35416666666666669</v>
      </c>
      <c r="D8128" s="3">
        <v>45344</v>
      </c>
      <c r="E8128" s="4">
        <v>0.375</v>
      </c>
      <c r="F8128" t="s">
        <v>385</v>
      </c>
      <c r="G8128" t="s">
        <v>12</v>
      </c>
      <c r="H8128" s="12" t="s">
        <v>35</v>
      </c>
      <c r="I8128" s="12" t="str">
        <f>_xlfn.XLOOKUP(Tableau1[[#This Row],[AGENT]],AGENT,TYPE,"",0)</f>
        <v>ASS</v>
      </c>
      <c r="J8128" s="13">
        <f>Tableau1[[#This Row],[Fin3]]-Tableau1[[#This Row],[Début2]]</f>
        <v>2.0833333333333315E-2</v>
      </c>
      <c r="K8128" s="12" t="str">
        <f>IF(MONTH(D8128)=1,"JANV",IF(MONTH(D8128)=2,"FEV",IF(MONTH(D8128)=3,"MARS",IF(MONTH(D8128)=4,"AVR",IF(MONTH(D8128)=5,"MAI",IF(MONTH(D8128)=6,"JUIN",IF(MONTH(D8128)=7,"JUILL",IF(MONTH(D8128)=8,"AOU",IF(MONTH(D8128)=9,"SEPT",IF(MONTH(D8128)=10,"OCT",IF(MONTH(D8128)=11,"NOV",IF(MONTH(D8128)=12,"DEC",""))))))))))))</f>
        <v>FEV</v>
      </c>
    </row>
    <row r="8129" spans="1:11" x14ac:dyDescent="0.3">
      <c r="A8129" t="s">
        <v>428</v>
      </c>
      <c r="B8129" s="3">
        <v>45327</v>
      </c>
      <c r="C8129" s="4">
        <v>0.54166666666666663</v>
      </c>
      <c r="D8129" s="3">
        <v>45327</v>
      </c>
      <c r="E8129" s="4">
        <v>0.60416666666666663</v>
      </c>
      <c r="F8129" t="s">
        <v>385</v>
      </c>
      <c r="G8129" t="s">
        <v>12</v>
      </c>
      <c r="H8129" s="12" t="s">
        <v>35</v>
      </c>
      <c r="I8129" s="12" t="str">
        <f>_xlfn.XLOOKUP(Tableau1[[#This Row],[AGENT]],AGENT,TYPE,"",0)</f>
        <v>ASS</v>
      </c>
      <c r="J8129" s="13">
        <f>Tableau1[[#This Row],[Fin3]]-Tableau1[[#This Row],[Début2]]</f>
        <v>6.25E-2</v>
      </c>
      <c r="K8129" s="12" t="str">
        <f>IF(MONTH(D8129)=1,"JANV",IF(MONTH(D8129)=2,"FEV",IF(MONTH(D8129)=3,"MARS",IF(MONTH(D8129)=4,"AVR",IF(MONTH(D8129)=5,"MAI",IF(MONTH(D8129)=6,"JUIN",IF(MONTH(D8129)=7,"JUILL",IF(MONTH(D8129)=8,"AOU",IF(MONTH(D8129)=9,"SEPT",IF(MONTH(D8129)=10,"OCT",IF(MONTH(D8129)=11,"NOV",IF(MONTH(D8129)=12,"DEC",""))))))))))))</f>
        <v>FEV</v>
      </c>
    </row>
    <row r="8130" spans="1:11" x14ac:dyDescent="0.3">
      <c r="A8130" t="s">
        <v>385</v>
      </c>
      <c r="B8130" s="3">
        <v>45334</v>
      </c>
      <c r="C8130" s="4">
        <v>0.58333333333333337</v>
      </c>
      <c r="D8130" s="3">
        <v>45334</v>
      </c>
      <c r="E8130" s="4">
        <v>0.6875</v>
      </c>
      <c r="F8130" t="s">
        <v>385</v>
      </c>
      <c r="G8130" t="s">
        <v>12</v>
      </c>
      <c r="H8130" s="12" t="s">
        <v>35</v>
      </c>
      <c r="I8130" s="12" t="str">
        <f>_xlfn.XLOOKUP(Tableau1[[#This Row],[AGENT]],AGENT,TYPE,"",0)</f>
        <v>ASS</v>
      </c>
      <c r="J8130" s="13">
        <f>Tableau1[[#This Row],[Fin3]]-Tableau1[[#This Row],[Début2]]</f>
        <v>0.10416666666666663</v>
      </c>
      <c r="K8130" s="12" t="str">
        <f>IF(MONTH(D8130)=1,"JANV",IF(MONTH(D8130)=2,"FEV",IF(MONTH(D8130)=3,"MARS",IF(MONTH(D8130)=4,"AVR",IF(MONTH(D8130)=5,"MAI",IF(MONTH(D8130)=6,"JUIN",IF(MONTH(D8130)=7,"JUILL",IF(MONTH(D8130)=8,"AOU",IF(MONTH(D8130)=9,"SEPT",IF(MONTH(D8130)=10,"OCT",IF(MONTH(D8130)=11,"NOV",IF(MONTH(D8130)=12,"DEC",""))))))))))))</f>
        <v>FEV</v>
      </c>
    </row>
    <row r="8131" spans="1:11" x14ac:dyDescent="0.3">
      <c r="A8131" t="s">
        <v>385</v>
      </c>
      <c r="B8131" s="3">
        <v>45335</v>
      </c>
      <c r="C8131" s="4">
        <v>0.33333333333333331</v>
      </c>
      <c r="D8131" s="3">
        <v>45335</v>
      </c>
      <c r="E8131" s="4">
        <v>0.41666666666666669</v>
      </c>
      <c r="F8131" t="s">
        <v>385</v>
      </c>
      <c r="G8131" t="s">
        <v>12</v>
      </c>
      <c r="H8131" s="12" t="s">
        <v>35</v>
      </c>
      <c r="I8131" s="12" t="str">
        <f>_xlfn.XLOOKUP(Tableau1[[#This Row],[AGENT]],AGENT,TYPE,"",0)</f>
        <v>ASS</v>
      </c>
      <c r="J8131" s="13">
        <f>Tableau1[[#This Row],[Fin3]]-Tableau1[[#This Row],[Début2]]</f>
        <v>8.333333333333337E-2</v>
      </c>
      <c r="K8131" s="12" t="str">
        <f>IF(MONTH(D8131)=1,"JANV",IF(MONTH(D8131)=2,"FEV",IF(MONTH(D8131)=3,"MARS",IF(MONTH(D8131)=4,"AVR",IF(MONTH(D8131)=5,"MAI",IF(MONTH(D8131)=6,"JUIN",IF(MONTH(D8131)=7,"JUILL",IF(MONTH(D8131)=8,"AOU",IF(MONTH(D8131)=9,"SEPT",IF(MONTH(D8131)=10,"OCT",IF(MONTH(D8131)=11,"NOV",IF(MONTH(D8131)=12,"DEC",""))))))))))))</f>
        <v>FEV</v>
      </c>
    </row>
    <row r="8132" spans="1:11" x14ac:dyDescent="0.3">
      <c r="A8132" t="s">
        <v>385</v>
      </c>
      <c r="B8132" s="3">
        <v>45336</v>
      </c>
      <c r="C8132" s="4">
        <v>0.625</v>
      </c>
      <c r="D8132" s="3">
        <v>45336</v>
      </c>
      <c r="E8132" s="4">
        <v>0.66666666666666663</v>
      </c>
      <c r="F8132" t="s">
        <v>385</v>
      </c>
      <c r="G8132" t="s">
        <v>12</v>
      </c>
      <c r="H8132" s="12" t="s">
        <v>35</v>
      </c>
      <c r="I8132" s="12" t="str">
        <f>_xlfn.XLOOKUP(Tableau1[[#This Row],[AGENT]],AGENT,TYPE,"",0)</f>
        <v>ASS</v>
      </c>
      <c r="J8132" s="13">
        <f>Tableau1[[#This Row],[Fin3]]-Tableau1[[#This Row],[Début2]]</f>
        <v>4.166666666666663E-2</v>
      </c>
      <c r="K8132" s="12" t="str">
        <f>IF(MONTH(D8132)=1,"JANV",IF(MONTH(D8132)=2,"FEV",IF(MONTH(D8132)=3,"MARS",IF(MONTH(D8132)=4,"AVR",IF(MONTH(D8132)=5,"MAI",IF(MONTH(D8132)=6,"JUIN",IF(MONTH(D8132)=7,"JUILL",IF(MONTH(D8132)=8,"AOU",IF(MONTH(D8132)=9,"SEPT",IF(MONTH(D8132)=10,"OCT",IF(MONTH(D8132)=11,"NOV",IF(MONTH(D8132)=12,"DEC",""))))))))))))</f>
        <v>FEV</v>
      </c>
    </row>
    <row r="8133" spans="1:11" x14ac:dyDescent="0.3">
      <c r="A8133" t="s">
        <v>385</v>
      </c>
      <c r="B8133" s="3">
        <v>45337</v>
      </c>
      <c r="C8133" s="4">
        <v>0.64583333333333337</v>
      </c>
      <c r="D8133" s="3">
        <v>45337</v>
      </c>
      <c r="E8133" s="4">
        <v>0.70833333333333337</v>
      </c>
      <c r="F8133" t="s">
        <v>385</v>
      </c>
      <c r="G8133" t="s">
        <v>12</v>
      </c>
      <c r="H8133" s="12" t="s">
        <v>35</v>
      </c>
      <c r="I8133" s="12" t="str">
        <f>_xlfn.XLOOKUP(Tableau1[[#This Row],[AGENT]],AGENT,TYPE,"",0)</f>
        <v>ASS</v>
      </c>
      <c r="J8133" s="13">
        <f>Tableau1[[#This Row],[Fin3]]-Tableau1[[#This Row],[Début2]]</f>
        <v>6.25E-2</v>
      </c>
      <c r="K8133" s="12" t="str">
        <f>IF(MONTH(D8133)=1,"JANV",IF(MONTH(D8133)=2,"FEV",IF(MONTH(D8133)=3,"MARS",IF(MONTH(D8133)=4,"AVR",IF(MONTH(D8133)=5,"MAI",IF(MONTH(D8133)=6,"JUIN",IF(MONTH(D8133)=7,"JUILL",IF(MONTH(D8133)=8,"AOU",IF(MONTH(D8133)=9,"SEPT",IF(MONTH(D8133)=10,"OCT",IF(MONTH(D8133)=11,"NOV",IF(MONTH(D8133)=12,"DEC",""))))))))))))</f>
        <v>FEV</v>
      </c>
    </row>
    <row r="8134" spans="1:11" x14ac:dyDescent="0.3">
      <c r="A8134" t="s">
        <v>385</v>
      </c>
      <c r="B8134" s="3">
        <v>45342</v>
      </c>
      <c r="C8134" s="4">
        <v>0.58333333333333337</v>
      </c>
      <c r="D8134" s="3">
        <v>45342</v>
      </c>
      <c r="E8134" s="4">
        <v>0.625</v>
      </c>
      <c r="F8134" t="s">
        <v>385</v>
      </c>
      <c r="G8134" t="s">
        <v>12</v>
      </c>
      <c r="H8134" s="12" t="s">
        <v>35</v>
      </c>
      <c r="I8134" s="12" t="str">
        <f>_xlfn.XLOOKUP(Tableau1[[#This Row],[AGENT]],AGENT,TYPE,"",0)</f>
        <v>ASS</v>
      </c>
      <c r="J8134" s="13">
        <f>Tableau1[[#This Row],[Fin3]]-Tableau1[[#This Row],[Début2]]</f>
        <v>4.166666666666663E-2</v>
      </c>
      <c r="K8134" s="12" t="str">
        <f>IF(MONTH(D8134)=1,"JANV",IF(MONTH(D8134)=2,"FEV",IF(MONTH(D8134)=3,"MARS",IF(MONTH(D8134)=4,"AVR",IF(MONTH(D8134)=5,"MAI",IF(MONTH(D8134)=6,"JUIN",IF(MONTH(D8134)=7,"JUILL",IF(MONTH(D8134)=8,"AOU",IF(MONTH(D8134)=9,"SEPT",IF(MONTH(D8134)=10,"OCT",IF(MONTH(D8134)=11,"NOV",IF(MONTH(D8134)=12,"DEC",""))))))))))))</f>
        <v>FEV</v>
      </c>
    </row>
    <row r="8135" spans="1:11" x14ac:dyDescent="0.3">
      <c r="A8135" t="s">
        <v>385</v>
      </c>
      <c r="B8135" s="3">
        <v>45343</v>
      </c>
      <c r="C8135" s="4">
        <v>0.54166666666666663</v>
      </c>
      <c r="D8135" s="3">
        <v>45343</v>
      </c>
      <c r="E8135" s="4">
        <v>0.60416666666666663</v>
      </c>
      <c r="F8135" t="s">
        <v>385</v>
      </c>
      <c r="G8135" t="s">
        <v>12</v>
      </c>
      <c r="H8135" s="12" t="s">
        <v>35</v>
      </c>
      <c r="I8135" s="12" t="str">
        <f>_xlfn.XLOOKUP(Tableau1[[#This Row],[AGENT]],AGENT,TYPE,"",0)</f>
        <v>ASS</v>
      </c>
      <c r="J8135" s="13">
        <f>Tableau1[[#This Row],[Fin3]]-Tableau1[[#This Row],[Début2]]</f>
        <v>6.25E-2</v>
      </c>
      <c r="K8135" s="12" t="str">
        <f>IF(MONTH(D8135)=1,"JANV",IF(MONTH(D8135)=2,"FEV",IF(MONTH(D8135)=3,"MARS",IF(MONTH(D8135)=4,"AVR",IF(MONTH(D8135)=5,"MAI",IF(MONTH(D8135)=6,"JUIN",IF(MONTH(D8135)=7,"JUILL",IF(MONTH(D8135)=8,"AOU",IF(MONTH(D8135)=9,"SEPT",IF(MONTH(D8135)=10,"OCT",IF(MONTH(D8135)=11,"NOV",IF(MONTH(D8135)=12,"DEC",""))))))))))))</f>
        <v>FEV</v>
      </c>
    </row>
    <row r="8136" spans="1:11" x14ac:dyDescent="0.3">
      <c r="A8136" t="s">
        <v>385</v>
      </c>
      <c r="B8136" s="3">
        <v>45344</v>
      </c>
      <c r="C8136" s="4">
        <v>0.41666666666666669</v>
      </c>
      <c r="D8136" s="3">
        <v>45344</v>
      </c>
      <c r="E8136" s="4">
        <v>0.47916666666666669</v>
      </c>
      <c r="F8136" t="s">
        <v>385</v>
      </c>
      <c r="G8136" t="s">
        <v>12</v>
      </c>
      <c r="H8136" s="12" t="s">
        <v>35</v>
      </c>
      <c r="I8136" s="12" t="str">
        <f>_xlfn.XLOOKUP(Tableau1[[#This Row],[AGENT]],AGENT,TYPE,"",0)</f>
        <v>ASS</v>
      </c>
      <c r="J8136" s="13">
        <f>Tableau1[[#This Row],[Fin3]]-Tableau1[[#This Row],[Début2]]</f>
        <v>6.25E-2</v>
      </c>
      <c r="K8136" s="12" t="str">
        <f>IF(MONTH(D8136)=1,"JANV",IF(MONTH(D8136)=2,"FEV",IF(MONTH(D8136)=3,"MARS",IF(MONTH(D8136)=4,"AVR",IF(MONTH(D8136)=5,"MAI",IF(MONTH(D8136)=6,"JUIN",IF(MONTH(D8136)=7,"JUILL",IF(MONTH(D8136)=8,"AOU",IF(MONTH(D8136)=9,"SEPT",IF(MONTH(D8136)=10,"OCT",IF(MONTH(D8136)=11,"NOV",IF(MONTH(D8136)=12,"DEC",""))))))))))))</f>
        <v>FEV</v>
      </c>
    </row>
    <row r="8137" spans="1:11" x14ac:dyDescent="0.3">
      <c r="A8137" t="s">
        <v>385</v>
      </c>
      <c r="B8137" s="3">
        <v>45345</v>
      </c>
      <c r="C8137" s="4">
        <v>0.35416666666666669</v>
      </c>
      <c r="D8137" s="3">
        <v>45345</v>
      </c>
      <c r="E8137" s="4">
        <v>0.39583333333333331</v>
      </c>
      <c r="F8137" t="s">
        <v>385</v>
      </c>
      <c r="G8137" t="s">
        <v>12</v>
      </c>
      <c r="H8137" s="12" t="s">
        <v>35</v>
      </c>
      <c r="I8137" s="12" t="str">
        <f>_xlfn.XLOOKUP(Tableau1[[#This Row],[AGENT]],AGENT,TYPE,"",0)</f>
        <v>ASS</v>
      </c>
      <c r="J8137" s="13">
        <f>Tableau1[[#This Row],[Fin3]]-Tableau1[[#This Row],[Début2]]</f>
        <v>4.166666666666663E-2</v>
      </c>
      <c r="K8137" s="12" t="str">
        <f>IF(MONTH(D8137)=1,"JANV",IF(MONTH(D8137)=2,"FEV",IF(MONTH(D8137)=3,"MARS",IF(MONTH(D8137)=4,"AVR",IF(MONTH(D8137)=5,"MAI",IF(MONTH(D8137)=6,"JUIN",IF(MONTH(D8137)=7,"JUILL",IF(MONTH(D8137)=8,"AOU",IF(MONTH(D8137)=9,"SEPT",IF(MONTH(D8137)=10,"OCT",IF(MONTH(D8137)=11,"NOV",IF(MONTH(D8137)=12,"DEC",""))))))))))))</f>
        <v>FEV</v>
      </c>
    </row>
    <row r="8138" spans="1:11" x14ac:dyDescent="0.3">
      <c r="A8138" t="s">
        <v>385</v>
      </c>
      <c r="B8138" s="3">
        <v>45349</v>
      </c>
      <c r="C8138" s="4">
        <v>0.33333333333333331</v>
      </c>
      <c r="D8138" s="3">
        <v>45349</v>
      </c>
      <c r="E8138" s="4">
        <v>0.39583333333333331</v>
      </c>
      <c r="F8138" t="s">
        <v>385</v>
      </c>
      <c r="G8138" t="s">
        <v>12</v>
      </c>
      <c r="H8138" s="12" t="s">
        <v>35</v>
      </c>
      <c r="I8138" s="12" t="str">
        <f>_xlfn.XLOOKUP(Tableau1[[#This Row],[AGENT]],AGENT,TYPE,"",0)</f>
        <v>ASS</v>
      </c>
      <c r="J8138" s="13">
        <f>Tableau1[[#This Row],[Fin3]]-Tableau1[[#This Row],[Début2]]</f>
        <v>6.25E-2</v>
      </c>
      <c r="K8138" s="12" t="str">
        <f>IF(MONTH(D8138)=1,"JANV",IF(MONTH(D8138)=2,"FEV",IF(MONTH(D8138)=3,"MARS",IF(MONTH(D8138)=4,"AVR",IF(MONTH(D8138)=5,"MAI",IF(MONTH(D8138)=6,"JUIN",IF(MONTH(D8138)=7,"JUILL",IF(MONTH(D8138)=8,"AOU",IF(MONTH(D8138)=9,"SEPT",IF(MONTH(D8138)=10,"OCT",IF(MONTH(D8138)=11,"NOV",IF(MONTH(D8138)=12,"DEC",""))))))))))))</f>
        <v>FEV</v>
      </c>
    </row>
    <row r="8139" spans="1:11" x14ac:dyDescent="0.3">
      <c r="A8139" t="s">
        <v>385</v>
      </c>
      <c r="B8139" s="3">
        <v>45350</v>
      </c>
      <c r="C8139" s="4">
        <v>0.58333333333333337</v>
      </c>
      <c r="D8139" s="3">
        <v>45350</v>
      </c>
      <c r="E8139" s="4">
        <v>0.625</v>
      </c>
      <c r="F8139" t="s">
        <v>385</v>
      </c>
      <c r="G8139" t="s">
        <v>12</v>
      </c>
      <c r="H8139" s="12" t="s">
        <v>35</v>
      </c>
      <c r="I8139" s="12" t="str">
        <f>_xlfn.XLOOKUP(Tableau1[[#This Row],[AGENT]],AGENT,TYPE,"",0)</f>
        <v>ASS</v>
      </c>
      <c r="J8139" s="13">
        <f>Tableau1[[#This Row],[Fin3]]-Tableau1[[#This Row],[Début2]]</f>
        <v>4.166666666666663E-2</v>
      </c>
      <c r="K8139" s="12" t="str">
        <f>IF(MONTH(D8139)=1,"JANV",IF(MONTH(D8139)=2,"FEV",IF(MONTH(D8139)=3,"MARS",IF(MONTH(D8139)=4,"AVR",IF(MONTH(D8139)=5,"MAI",IF(MONTH(D8139)=6,"JUIN",IF(MONTH(D8139)=7,"JUILL",IF(MONTH(D8139)=8,"AOU",IF(MONTH(D8139)=9,"SEPT",IF(MONTH(D8139)=10,"OCT",IF(MONTH(D8139)=11,"NOV",IF(MONTH(D8139)=12,"DEC",""))))))))))))</f>
        <v>FEV</v>
      </c>
    </row>
    <row r="8140" spans="1:11" x14ac:dyDescent="0.3">
      <c r="A8140" t="s">
        <v>385</v>
      </c>
      <c r="B8140" s="3">
        <v>45351</v>
      </c>
      <c r="C8140" s="4">
        <v>0.33333333333333331</v>
      </c>
      <c r="D8140" s="3">
        <v>45351</v>
      </c>
      <c r="E8140" s="4">
        <v>0.35416666666666669</v>
      </c>
      <c r="F8140" t="s">
        <v>385</v>
      </c>
      <c r="G8140" t="s">
        <v>12</v>
      </c>
      <c r="H8140" s="12" t="s">
        <v>35</v>
      </c>
      <c r="I8140" s="12" t="str">
        <f>_xlfn.XLOOKUP(Tableau1[[#This Row],[AGENT]],AGENT,TYPE,"",0)</f>
        <v>ASS</v>
      </c>
      <c r="J8140" s="13">
        <f>Tableau1[[#This Row],[Fin3]]-Tableau1[[#This Row],[Début2]]</f>
        <v>2.083333333333337E-2</v>
      </c>
      <c r="K8140" s="12" t="str">
        <f>IF(MONTH(D8140)=1,"JANV",IF(MONTH(D8140)=2,"FEV",IF(MONTH(D8140)=3,"MARS",IF(MONTH(D8140)=4,"AVR",IF(MONTH(D8140)=5,"MAI",IF(MONTH(D8140)=6,"JUIN",IF(MONTH(D8140)=7,"JUILL",IF(MONTH(D8140)=8,"AOU",IF(MONTH(D8140)=9,"SEPT",IF(MONTH(D8140)=10,"OCT",IF(MONTH(D8140)=11,"NOV",IF(MONTH(D8140)=12,"DEC",""))))))))))))</f>
        <v>FEV</v>
      </c>
    </row>
    <row r="8141" spans="1:11" x14ac:dyDescent="0.3">
      <c r="A8141" t="s">
        <v>385</v>
      </c>
      <c r="B8141" s="3">
        <v>45376</v>
      </c>
      <c r="C8141" s="4">
        <v>0.5625</v>
      </c>
      <c r="D8141" s="3">
        <v>45376</v>
      </c>
      <c r="E8141" s="4">
        <v>0.58333333333333337</v>
      </c>
      <c r="F8141" t="s">
        <v>385</v>
      </c>
      <c r="G8141" t="s">
        <v>12</v>
      </c>
      <c r="H8141" s="12" t="s">
        <v>35</v>
      </c>
      <c r="I8141" s="12" t="str">
        <f>_xlfn.XLOOKUP(Tableau1[[#This Row],[AGENT]],AGENT,TYPE,"",0)</f>
        <v>ASS</v>
      </c>
      <c r="J8141" s="13">
        <f>Tableau1[[#This Row],[Fin3]]-Tableau1[[#This Row],[Début2]]</f>
        <v>2.083333333333337E-2</v>
      </c>
      <c r="K8141" s="12" t="str">
        <f>IF(MONTH(D8141)=1,"JANV",IF(MONTH(D8141)=2,"FEV",IF(MONTH(D8141)=3,"MARS",IF(MONTH(D8141)=4,"AVR",IF(MONTH(D8141)=5,"MAI",IF(MONTH(D8141)=6,"JUIN",IF(MONTH(D8141)=7,"JUILL",IF(MONTH(D8141)=8,"AOU",IF(MONTH(D8141)=9,"SEPT",IF(MONTH(D8141)=10,"OCT",IF(MONTH(D8141)=11,"NOV",IF(MONTH(D8141)=12,"DEC",""))))))))))))</f>
        <v>MARS</v>
      </c>
    </row>
    <row r="8142" spans="1:11" x14ac:dyDescent="0.3">
      <c r="A8142" t="s">
        <v>428</v>
      </c>
      <c r="B8142" s="3">
        <v>45355</v>
      </c>
      <c r="C8142" s="4">
        <v>0.58333333333333337</v>
      </c>
      <c r="D8142" s="3">
        <v>45355</v>
      </c>
      <c r="E8142" s="4">
        <v>0.60416666666666663</v>
      </c>
      <c r="F8142" t="s">
        <v>385</v>
      </c>
      <c r="G8142" t="s">
        <v>12</v>
      </c>
      <c r="H8142" s="12" t="s">
        <v>35</v>
      </c>
      <c r="I8142" s="12" t="str">
        <f>_xlfn.XLOOKUP(Tableau1[[#This Row],[AGENT]],AGENT,TYPE,"",0)</f>
        <v>ASS</v>
      </c>
      <c r="J8142" s="13">
        <f>Tableau1[[#This Row],[Fin3]]-Tableau1[[#This Row],[Début2]]</f>
        <v>2.0833333333333259E-2</v>
      </c>
      <c r="K8142" s="12" t="str">
        <f>IF(MONTH(D8142)=1,"JANV",IF(MONTH(D8142)=2,"FEV",IF(MONTH(D8142)=3,"MARS",IF(MONTH(D8142)=4,"AVR",IF(MONTH(D8142)=5,"MAI",IF(MONTH(D8142)=6,"JUIN",IF(MONTH(D8142)=7,"JUILL",IF(MONTH(D8142)=8,"AOU",IF(MONTH(D8142)=9,"SEPT",IF(MONTH(D8142)=10,"OCT",IF(MONTH(D8142)=11,"NOV",IF(MONTH(D8142)=12,"DEC",""))))))))))))</f>
        <v>MARS</v>
      </c>
    </row>
    <row r="8143" spans="1:11" x14ac:dyDescent="0.3">
      <c r="A8143" t="s">
        <v>428</v>
      </c>
      <c r="B8143" s="3">
        <v>45363</v>
      </c>
      <c r="C8143" s="4">
        <v>0.58333333333333337</v>
      </c>
      <c r="D8143" s="3">
        <v>45363</v>
      </c>
      <c r="E8143" s="4">
        <v>0.60416666666666663</v>
      </c>
      <c r="F8143" t="s">
        <v>385</v>
      </c>
      <c r="G8143" t="s">
        <v>12</v>
      </c>
      <c r="H8143" s="12" t="s">
        <v>35</v>
      </c>
      <c r="I8143" s="12" t="str">
        <f>_xlfn.XLOOKUP(Tableau1[[#This Row],[AGENT]],AGENT,TYPE,"",0)</f>
        <v>ASS</v>
      </c>
      <c r="J8143" s="13">
        <f>Tableau1[[#This Row],[Fin3]]-Tableau1[[#This Row],[Début2]]</f>
        <v>2.0833333333333259E-2</v>
      </c>
      <c r="K8143" s="12" t="str">
        <f>IF(MONTH(D8143)=1,"JANV",IF(MONTH(D8143)=2,"FEV",IF(MONTH(D8143)=3,"MARS",IF(MONTH(D8143)=4,"AVR",IF(MONTH(D8143)=5,"MAI",IF(MONTH(D8143)=6,"JUIN",IF(MONTH(D8143)=7,"JUILL",IF(MONTH(D8143)=8,"AOU",IF(MONTH(D8143)=9,"SEPT",IF(MONTH(D8143)=10,"OCT",IF(MONTH(D8143)=11,"NOV",IF(MONTH(D8143)=12,"DEC",""))))))))))))</f>
        <v>MARS</v>
      </c>
    </row>
    <row r="8144" spans="1:11" x14ac:dyDescent="0.3">
      <c r="A8144" t="s">
        <v>428</v>
      </c>
      <c r="B8144" s="3">
        <v>45371</v>
      </c>
      <c r="C8144" s="4">
        <v>0.35416666666666669</v>
      </c>
      <c r="D8144" s="3">
        <v>45371</v>
      </c>
      <c r="E8144" s="4">
        <v>0.375</v>
      </c>
      <c r="F8144" t="s">
        <v>385</v>
      </c>
      <c r="G8144" t="s">
        <v>12</v>
      </c>
      <c r="H8144" s="12" t="s">
        <v>35</v>
      </c>
      <c r="I8144" s="12" t="str">
        <f>_xlfn.XLOOKUP(Tableau1[[#This Row],[AGENT]],AGENT,TYPE,"",0)</f>
        <v>ASS</v>
      </c>
      <c r="J8144" s="13">
        <f>Tableau1[[#This Row],[Fin3]]-Tableau1[[#This Row],[Début2]]</f>
        <v>2.0833333333333315E-2</v>
      </c>
      <c r="K8144" s="12" t="str">
        <f>IF(MONTH(D8144)=1,"JANV",IF(MONTH(D8144)=2,"FEV",IF(MONTH(D8144)=3,"MARS",IF(MONTH(D8144)=4,"AVR",IF(MONTH(D8144)=5,"MAI",IF(MONTH(D8144)=6,"JUIN",IF(MONTH(D8144)=7,"JUILL",IF(MONTH(D8144)=8,"AOU",IF(MONTH(D8144)=9,"SEPT",IF(MONTH(D8144)=10,"OCT",IF(MONTH(D8144)=11,"NOV",IF(MONTH(D8144)=12,"DEC",""))))))))))))</f>
        <v>MARS</v>
      </c>
    </row>
    <row r="8145" spans="1:11" x14ac:dyDescent="0.3">
      <c r="A8145" t="s">
        <v>428</v>
      </c>
      <c r="B8145" s="3">
        <v>45372</v>
      </c>
      <c r="C8145" s="4">
        <v>0.41666666666666669</v>
      </c>
      <c r="D8145" s="3">
        <v>45372</v>
      </c>
      <c r="E8145" s="4">
        <v>0.4375</v>
      </c>
      <c r="F8145" t="s">
        <v>385</v>
      </c>
      <c r="G8145" t="s">
        <v>12</v>
      </c>
      <c r="H8145" s="12" t="s">
        <v>35</v>
      </c>
      <c r="I8145" s="12" t="str">
        <f>_xlfn.XLOOKUP(Tableau1[[#This Row],[AGENT]],AGENT,TYPE,"",0)</f>
        <v>ASS</v>
      </c>
      <c r="J8145" s="13">
        <f>Tableau1[[#This Row],[Fin3]]-Tableau1[[#This Row],[Début2]]</f>
        <v>2.0833333333333315E-2</v>
      </c>
      <c r="K8145" s="12" t="str">
        <f>IF(MONTH(D8145)=1,"JANV",IF(MONTH(D8145)=2,"FEV",IF(MONTH(D8145)=3,"MARS",IF(MONTH(D8145)=4,"AVR",IF(MONTH(D8145)=5,"MAI",IF(MONTH(D8145)=6,"JUIN",IF(MONTH(D8145)=7,"JUILL",IF(MONTH(D8145)=8,"AOU",IF(MONTH(D8145)=9,"SEPT",IF(MONTH(D8145)=10,"OCT",IF(MONTH(D8145)=11,"NOV",IF(MONTH(D8145)=12,"DEC",""))))))))))))</f>
        <v>MARS</v>
      </c>
    </row>
    <row r="8146" spans="1:11" x14ac:dyDescent="0.3">
      <c r="A8146" t="s">
        <v>659</v>
      </c>
      <c r="B8146" s="3">
        <v>45328</v>
      </c>
      <c r="C8146" s="4">
        <v>0.45833333333333331</v>
      </c>
      <c r="D8146" s="3">
        <v>45328</v>
      </c>
      <c r="E8146" s="4">
        <v>0.5</v>
      </c>
      <c r="F8146" t="s">
        <v>385</v>
      </c>
      <c r="G8146" t="s">
        <v>350</v>
      </c>
      <c r="H8146" s="12" t="s">
        <v>38</v>
      </c>
      <c r="I8146" s="12" t="str">
        <f>_xlfn.XLOOKUP(Tableau1[[#This Row],[AGENT]],AGENT,TYPE,"",0)</f>
        <v>RO</v>
      </c>
      <c r="J8146" s="13">
        <f>Tableau1[[#This Row],[Fin3]]-Tableau1[[#This Row],[Début2]]</f>
        <v>4.1666666666666685E-2</v>
      </c>
      <c r="K8146" s="12" t="str">
        <f>IF(MONTH(D8146)=1,"JANV",IF(MONTH(D8146)=2,"FEV",IF(MONTH(D8146)=3,"MARS",IF(MONTH(D8146)=4,"AVR",IF(MONTH(D8146)=5,"MAI",IF(MONTH(D8146)=6,"JUIN",IF(MONTH(D8146)=7,"JUILL",IF(MONTH(D8146)=8,"AOU",IF(MONTH(D8146)=9,"SEPT",IF(MONTH(D8146)=10,"OCT",IF(MONTH(D8146)=11,"NOV",IF(MONTH(D8146)=12,"DEC",""))))))))))))</f>
        <v>FEV</v>
      </c>
    </row>
    <row r="8147" spans="1:11" x14ac:dyDescent="0.3">
      <c r="A8147" t="s">
        <v>406</v>
      </c>
      <c r="B8147" s="3">
        <v>45334</v>
      </c>
      <c r="C8147" s="4">
        <v>0.58333333333333337</v>
      </c>
      <c r="D8147" s="3">
        <v>45334</v>
      </c>
      <c r="E8147" s="4">
        <v>0.70833333333333337</v>
      </c>
      <c r="F8147" t="s">
        <v>385</v>
      </c>
      <c r="G8147" t="s">
        <v>350</v>
      </c>
      <c r="H8147" s="12" t="s">
        <v>38</v>
      </c>
      <c r="I8147" s="12" t="str">
        <f>_xlfn.XLOOKUP(Tableau1[[#This Row],[AGENT]],AGENT,TYPE,"",0)</f>
        <v>RO</v>
      </c>
      <c r="J8147" s="13">
        <f>Tableau1[[#This Row],[Fin3]]-Tableau1[[#This Row],[Début2]]</f>
        <v>0.125</v>
      </c>
      <c r="K8147" s="12" t="str">
        <f>IF(MONTH(D8147)=1,"JANV",IF(MONTH(D8147)=2,"FEV",IF(MONTH(D8147)=3,"MARS",IF(MONTH(D8147)=4,"AVR",IF(MONTH(D8147)=5,"MAI",IF(MONTH(D8147)=6,"JUIN",IF(MONTH(D8147)=7,"JUILL",IF(MONTH(D8147)=8,"AOU",IF(MONTH(D8147)=9,"SEPT",IF(MONTH(D8147)=10,"OCT",IF(MONTH(D8147)=11,"NOV",IF(MONTH(D8147)=12,"DEC",""))))))))))))</f>
        <v>FEV</v>
      </c>
    </row>
    <row r="8148" spans="1:11" x14ac:dyDescent="0.3">
      <c r="B8148" s="3">
        <v>45334</v>
      </c>
      <c r="C8148" s="4">
        <v>0.54166666666666663</v>
      </c>
      <c r="D8148" s="3">
        <v>45334</v>
      </c>
      <c r="E8148" s="4">
        <v>0.58333333333333337</v>
      </c>
      <c r="F8148" t="s">
        <v>385</v>
      </c>
      <c r="G8148" t="s">
        <v>350</v>
      </c>
      <c r="H8148" s="12" t="s">
        <v>38</v>
      </c>
      <c r="I8148" s="12" t="str">
        <f>_xlfn.XLOOKUP(Tableau1[[#This Row],[AGENT]],AGENT,TYPE,"",0)</f>
        <v>RO</v>
      </c>
      <c r="J8148" s="13">
        <f>Tableau1[[#This Row],[Fin3]]-Tableau1[[#This Row],[Début2]]</f>
        <v>4.1666666666666741E-2</v>
      </c>
      <c r="K8148" s="12" t="str">
        <f>IF(MONTH(D8148)=1,"JANV",IF(MONTH(D8148)=2,"FEV",IF(MONTH(D8148)=3,"MARS",IF(MONTH(D8148)=4,"AVR",IF(MONTH(D8148)=5,"MAI",IF(MONTH(D8148)=6,"JUIN",IF(MONTH(D8148)=7,"JUILL",IF(MONTH(D8148)=8,"AOU",IF(MONTH(D8148)=9,"SEPT",IF(MONTH(D8148)=10,"OCT",IF(MONTH(D8148)=11,"NOV",IF(MONTH(D8148)=12,"DEC",""))))))))))))</f>
        <v>FEV</v>
      </c>
    </row>
    <row r="8149" spans="1:11" x14ac:dyDescent="0.3">
      <c r="B8149" s="3">
        <v>45341</v>
      </c>
      <c r="C8149" s="4">
        <v>0.54166666666666663</v>
      </c>
      <c r="D8149" s="3">
        <v>45341</v>
      </c>
      <c r="E8149" s="4">
        <v>0.70833333333333337</v>
      </c>
      <c r="F8149" t="s">
        <v>385</v>
      </c>
      <c r="G8149" t="s">
        <v>350</v>
      </c>
      <c r="H8149" s="12" t="s">
        <v>38</v>
      </c>
      <c r="I8149" s="12" t="str">
        <f>_xlfn.XLOOKUP(Tableau1[[#This Row],[AGENT]],AGENT,TYPE,"",0)</f>
        <v>RO</v>
      </c>
      <c r="J8149" s="13">
        <f>Tableau1[[#This Row],[Fin3]]-Tableau1[[#This Row],[Début2]]</f>
        <v>0.16666666666666674</v>
      </c>
      <c r="K8149" s="12" t="str">
        <f>IF(MONTH(D8149)=1,"JANV",IF(MONTH(D8149)=2,"FEV",IF(MONTH(D8149)=3,"MARS",IF(MONTH(D8149)=4,"AVR",IF(MONTH(D8149)=5,"MAI",IF(MONTH(D8149)=6,"JUIN",IF(MONTH(D8149)=7,"JUILL",IF(MONTH(D8149)=8,"AOU",IF(MONTH(D8149)=9,"SEPT",IF(MONTH(D8149)=10,"OCT",IF(MONTH(D8149)=11,"NOV",IF(MONTH(D8149)=12,"DEC",""))))))))))))</f>
        <v>FEV</v>
      </c>
    </row>
    <row r="8150" spans="1:11" x14ac:dyDescent="0.3">
      <c r="B8150" s="3">
        <v>45348</v>
      </c>
      <c r="C8150" s="4">
        <v>0.33333333333333331</v>
      </c>
      <c r="D8150" s="3">
        <v>45348</v>
      </c>
      <c r="E8150" s="4">
        <v>0.5</v>
      </c>
      <c r="F8150" t="s">
        <v>385</v>
      </c>
      <c r="G8150" t="s">
        <v>350</v>
      </c>
      <c r="H8150" s="12" t="s">
        <v>38</v>
      </c>
      <c r="I8150" s="12" t="str">
        <f>_xlfn.XLOOKUP(Tableau1[[#This Row],[AGENT]],AGENT,TYPE,"",0)</f>
        <v>RO</v>
      </c>
      <c r="J8150" s="13">
        <f>Tableau1[[#This Row],[Fin3]]-Tableau1[[#This Row],[Début2]]</f>
        <v>0.16666666666666669</v>
      </c>
      <c r="K8150" s="12" t="str">
        <f>IF(MONTH(D8150)=1,"JANV",IF(MONTH(D8150)=2,"FEV",IF(MONTH(D8150)=3,"MARS",IF(MONTH(D8150)=4,"AVR",IF(MONTH(D8150)=5,"MAI",IF(MONTH(D8150)=6,"JUIN",IF(MONTH(D8150)=7,"JUILL",IF(MONTH(D8150)=8,"AOU",IF(MONTH(D8150)=9,"SEPT",IF(MONTH(D8150)=10,"OCT",IF(MONTH(D8150)=11,"NOV",IF(MONTH(D8150)=12,"DEC",""))))))))))))</f>
        <v>FEV</v>
      </c>
    </row>
    <row r="8151" spans="1:11" x14ac:dyDescent="0.3">
      <c r="B8151" s="3">
        <v>45349</v>
      </c>
      <c r="C8151" s="4">
        <v>0.54166666666666663</v>
      </c>
      <c r="D8151" s="3">
        <v>45349</v>
      </c>
      <c r="E8151" s="4">
        <v>0.625</v>
      </c>
      <c r="F8151" t="s">
        <v>385</v>
      </c>
      <c r="G8151" t="s">
        <v>350</v>
      </c>
      <c r="H8151" s="12" t="s">
        <v>38</v>
      </c>
      <c r="I8151" s="12" t="str">
        <f>_xlfn.XLOOKUP(Tableau1[[#This Row],[AGENT]],AGENT,TYPE,"",0)</f>
        <v>RO</v>
      </c>
      <c r="J8151" s="13">
        <f>Tableau1[[#This Row],[Fin3]]-Tableau1[[#This Row],[Début2]]</f>
        <v>8.333333333333337E-2</v>
      </c>
      <c r="K8151" s="12" t="str">
        <f>IF(MONTH(D8151)=1,"JANV",IF(MONTH(D8151)=2,"FEV",IF(MONTH(D8151)=3,"MARS",IF(MONTH(D8151)=4,"AVR",IF(MONTH(D8151)=5,"MAI",IF(MONTH(D8151)=6,"JUIN",IF(MONTH(D8151)=7,"JUILL",IF(MONTH(D8151)=8,"AOU",IF(MONTH(D8151)=9,"SEPT",IF(MONTH(D8151)=10,"OCT",IF(MONTH(D8151)=11,"NOV",IF(MONTH(D8151)=12,"DEC",""))))))))))))</f>
        <v>FEV</v>
      </c>
    </row>
    <row r="8152" spans="1:11" x14ac:dyDescent="0.3">
      <c r="B8152" s="3">
        <v>45351</v>
      </c>
      <c r="C8152" s="4">
        <v>0.54166666666666663</v>
      </c>
      <c r="D8152" s="3">
        <v>45351</v>
      </c>
      <c r="E8152" s="4">
        <v>0.625</v>
      </c>
      <c r="F8152" t="s">
        <v>385</v>
      </c>
      <c r="G8152" t="s">
        <v>350</v>
      </c>
      <c r="H8152" s="12" t="s">
        <v>38</v>
      </c>
      <c r="I8152" s="12" t="str">
        <f>_xlfn.XLOOKUP(Tableau1[[#This Row],[AGENT]],AGENT,TYPE,"",0)</f>
        <v>RO</v>
      </c>
      <c r="J8152" s="13">
        <f>Tableau1[[#This Row],[Fin3]]-Tableau1[[#This Row],[Début2]]</f>
        <v>8.333333333333337E-2</v>
      </c>
      <c r="K8152" s="12" t="str">
        <f>IF(MONTH(D8152)=1,"JANV",IF(MONTH(D8152)=2,"FEV",IF(MONTH(D8152)=3,"MARS",IF(MONTH(D8152)=4,"AVR",IF(MONTH(D8152)=5,"MAI",IF(MONTH(D8152)=6,"JUIN",IF(MONTH(D8152)=7,"JUILL",IF(MONTH(D8152)=8,"AOU",IF(MONTH(D8152)=9,"SEPT",IF(MONTH(D8152)=10,"OCT",IF(MONTH(D8152)=11,"NOV",IF(MONTH(D8152)=12,"DEC",""))))))))))))</f>
        <v>FEV</v>
      </c>
    </row>
    <row r="8153" spans="1:11" x14ac:dyDescent="0.3">
      <c r="B8153" s="3">
        <v>45352</v>
      </c>
      <c r="C8153" s="4">
        <v>0.33333333333333331</v>
      </c>
      <c r="D8153" s="3">
        <v>45352</v>
      </c>
      <c r="E8153" s="4">
        <v>0.41666666666666669</v>
      </c>
      <c r="F8153" t="s">
        <v>385</v>
      </c>
      <c r="G8153" t="s">
        <v>350</v>
      </c>
      <c r="H8153" s="12" t="s">
        <v>38</v>
      </c>
      <c r="I8153" s="12" t="str">
        <f>_xlfn.XLOOKUP(Tableau1[[#This Row],[AGENT]],AGENT,TYPE,"",0)</f>
        <v>RO</v>
      </c>
      <c r="J8153" s="13">
        <f>Tableau1[[#This Row],[Fin3]]-Tableau1[[#This Row],[Début2]]</f>
        <v>8.333333333333337E-2</v>
      </c>
      <c r="K8153" s="12" t="str">
        <f>IF(MONTH(D8153)=1,"JANV",IF(MONTH(D8153)=2,"FEV",IF(MONTH(D8153)=3,"MARS",IF(MONTH(D8153)=4,"AVR",IF(MONTH(D8153)=5,"MAI",IF(MONTH(D8153)=6,"JUIN",IF(MONTH(D8153)=7,"JUILL",IF(MONTH(D8153)=8,"AOU",IF(MONTH(D8153)=9,"SEPT",IF(MONTH(D8153)=10,"OCT",IF(MONTH(D8153)=11,"NOV",IF(MONTH(D8153)=12,"DEC",""))))))))))))</f>
        <v>MARS</v>
      </c>
    </row>
    <row r="8154" spans="1:11" x14ac:dyDescent="0.3">
      <c r="B8154" s="3">
        <v>45371</v>
      </c>
      <c r="C8154" s="4">
        <v>0.4375</v>
      </c>
      <c r="D8154" s="3">
        <v>45371</v>
      </c>
      <c r="E8154" s="4">
        <v>0.5</v>
      </c>
      <c r="F8154" t="s">
        <v>385</v>
      </c>
      <c r="G8154" t="s">
        <v>350</v>
      </c>
      <c r="H8154" s="12" t="s">
        <v>38</v>
      </c>
      <c r="I8154" s="12" t="str">
        <f>_xlfn.XLOOKUP(Tableau1[[#This Row],[AGENT]],AGENT,TYPE,"",0)</f>
        <v>RO</v>
      </c>
      <c r="J8154" s="13">
        <f>Tableau1[[#This Row],[Fin3]]-Tableau1[[#This Row],[Début2]]</f>
        <v>6.25E-2</v>
      </c>
      <c r="K8154" s="12" t="str">
        <f>IF(MONTH(D8154)=1,"JANV",IF(MONTH(D8154)=2,"FEV",IF(MONTH(D8154)=3,"MARS",IF(MONTH(D8154)=4,"AVR",IF(MONTH(D8154)=5,"MAI",IF(MONTH(D8154)=6,"JUIN",IF(MONTH(D8154)=7,"JUILL",IF(MONTH(D8154)=8,"AOU",IF(MONTH(D8154)=9,"SEPT",IF(MONTH(D8154)=10,"OCT",IF(MONTH(D8154)=11,"NOV",IF(MONTH(D8154)=12,"DEC",""))))))))))))</f>
        <v>MARS</v>
      </c>
    </row>
    <row r="8155" spans="1:11" x14ac:dyDescent="0.3">
      <c r="B8155" s="3">
        <v>45371</v>
      </c>
      <c r="C8155" s="4">
        <v>0.54166666666666663</v>
      </c>
      <c r="D8155" s="3">
        <v>45371</v>
      </c>
      <c r="E8155" s="4">
        <v>0.58333333333333337</v>
      </c>
      <c r="F8155" t="s">
        <v>385</v>
      </c>
      <c r="G8155" t="s">
        <v>350</v>
      </c>
      <c r="H8155" s="12" t="s">
        <v>38</v>
      </c>
      <c r="I8155" s="12" t="str">
        <f>_xlfn.XLOOKUP(Tableau1[[#This Row],[AGENT]],AGENT,TYPE,"",0)</f>
        <v>RO</v>
      </c>
      <c r="J8155" s="13">
        <f>Tableau1[[#This Row],[Fin3]]-Tableau1[[#This Row],[Début2]]</f>
        <v>4.1666666666666741E-2</v>
      </c>
      <c r="K8155" s="12" t="str">
        <f>IF(MONTH(D8155)=1,"JANV",IF(MONTH(D8155)=2,"FEV",IF(MONTH(D8155)=3,"MARS",IF(MONTH(D8155)=4,"AVR",IF(MONTH(D8155)=5,"MAI",IF(MONTH(D8155)=6,"JUIN",IF(MONTH(D8155)=7,"JUILL",IF(MONTH(D8155)=8,"AOU",IF(MONTH(D8155)=9,"SEPT",IF(MONTH(D8155)=10,"OCT",IF(MONTH(D8155)=11,"NOV",IF(MONTH(D8155)=12,"DEC",""))))))))))))</f>
        <v>MARS</v>
      </c>
    </row>
    <row r="8156" spans="1:11" x14ac:dyDescent="0.3">
      <c r="A8156" t="s">
        <v>1068</v>
      </c>
      <c r="B8156" s="3">
        <v>45397</v>
      </c>
      <c r="C8156" s="4">
        <v>0.625</v>
      </c>
      <c r="D8156" s="3">
        <v>45397</v>
      </c>
      <c r="E8156" s="4">
        <v>0.70833333333333337</v>
      </c>
      <c r="F8156" t="s">
        <v>385</v>
      </c>
      <c r="G8156" t="s">
        <v>350</v>
      </c>
      <c r="H8156" s="12" t="s">
        <v>38</v>
      </c>
      <c r="I8156" s="12" t="str">
        <f>_xlfn.XLOOKUP(Tableau1[[#This Row],[AGENT]],AGENT,TYPE,"",0)</f>
        <v>RO</v>
      </c>
      <c r="J8156" s="13">
        <f>Tableau1[[#This Row],[Fin3]]-Tableau1[[#This Row],[Début2]]</f>
        <v>8.333333333333337E-2</v>
      </c>
      <c r="K8156" s="12" t="str">
        <f>IF(MONTH(D8156)=1,"JANV",IF(MONTH(D8156)=2,"FEV",IF(MONTH(D8156)=3,"MARS",IF(MONTH(D8156)=4,"AVR",IF(MONTH(D8156)=5,"MAI",IF(MONTH(D8156)=6,"JUIN",IF(MONTH(D8156)=7,"JUILL",IF(MONTH(D8156)=8,"AOU",IF(MONTH(D8156)=9,"SEPT",IF(MONTH(D8156)=10,"OCT",IF(MONTH(D8156)=11,"NOV",IF(MONTH(D8156)=12,"DEC",""))))))))))))</f>
        <v>AVR</v>
      </c>
    </row>
    <row r="8157" spans="1:11" x14ac:dyDescent="0.3">
      <c r="B8157" s="3">
        <v>45404</v>
      </c>
      <c r="C8157" s="4">
        <v>0.33333333333333331</v>
      </c>
      <c r="D8157" s="3">
        <v>45404</v>
      </c>
      <c r="E8157" s="4">
        <v>0.41666666666666669</v>
      </c>
      <c r="F8157" t="s">
        <v>385</v>
      </c>
      <c r="G8157" t="s">
        <v>350</v>
      </c>
      <c r="H8157" s="12" t="s">
        <v>38</v>
      </c>
      <c r="I8157" s="12" t="str">
        <f>_xlfn.XLOOKUP(Tableau1[[#This Row],[AGENT]],AGENT,TYPE,"",0)</f>
        <v>RO</v>
      </c>
      <c r="J8157" s="13">
        <f>Tableau1[[#This Row],[Fin3]]-Tableau1[[#This Row],[Début2]]</f>
        <v>8.333333333333337E-2</v>
      </c>
      <c r="K8157" s="12" t="str">
        <f>IF(MONTH(D8157)=1,"JANV",IF(MONTH(D8157)=2,"FEV",IF(MONTH(D8157)=3,"MARS",IF(MONTH(D8157)=4,"AVR",IF(MONTH(D8157)=5,"MAI",IF(MONTH(D8157)=6,"JUIN",IF(MONTH(D8157)=7,"JUILL",IF(MONTH(D8157)=8,"AOU",IF(MONTH(D8157)=9,"SEPT",IF(MONTH(D8157)=10,"OCT",IF(MONTH(D8157)=11,"NOV",IF(MONTH(D8157)=12,"DEC",""))))))))))))</f>
        <v>AVR</v>
      </c>
    </row>
    <row r="8158" spans="1:11" x14ac:dyDescent="0.3">
      <c r="B8158" s="3">
        <v>45404</v>
      </c>
      <c r="C8158" s="4">
        <v>0.54166666666666663</v>
      </c>
      <c r="D8158" s="3">
        <v>45404</v>
      </c>
      <c r="E8158" s="4">
        <v>0.625</v>
      </c>
      <c r="F8158" t="s">
        <v>385</v>
      </c>
      <c r="G8158" t="s">
        <v>350</v>
      </c>
      <c r="H8158" s="12" t="s">
        <v>38</v>
      </c>
      <c r="I8158" s="12" t="str">
        <f>_xlfn.XLOOKUP(Tableau1[[#This Row],[AGENT]],AGENT,TYPE,"",0)</f>
        <v>RO</v>
      </c>
      <c r="J8158" s="13">
        <f>Tableau1[[#This Row],[Fin3]]-Tableau1[[#This Row],[Début2]]</f>
        <v>8.333333333333337E-2</v>
      </c>
      <c r="K8158" s="12" t="str">
        <f>IF(MONTH(D8158)=1,"JANV",IF(MONTH(D8158)=2,"FEV",IF(MONTH(D8158)=3,"MARS",IF(MONTH(D8158)=4,"AVR",IF(MONTH(D8158)=5,"MAI",IF(MONTH(D8158)=6,"JUIN",IF(MONTH(D8158)=7,"JUILL",IF(MONTH(D8158)=8,"AOU",IF(MONTH(D8158)=9,"SEPT",IF(MONTH(D8158)=10,"OCT",IF(MONTH(D8158)=11,"NOV",IF(MONTH(D8158)=12,"DEC",""))))))))))))</f>
        <v>AVR</v>
      </c>
    </row>
    <row r="8159" spans="1:11" x14ac:dyDescent="0.3">
      <c r="A8159" t="s">
        <v>1076</v>
      </c>
      <c r="B8159" s="3">
        <v>45407</v>
      </c>
      <c r="C8159" s="4">
        <v>0.47916666666666669</v>
      </c>
      <c r="D8159" s="3">
        <v>45407</v>
      </c>
      <c r="E8159" s="4">
        <v>0.5</v>
      </c>
      <c r="F8159" t="s">
        <v>385</v>
      </c>
      <c r="G8159" t="s">
        <v>350</v>
      </c>
      <c r="H8159" s="12" t="s">
        <v>38</v>
      </c>
      <c r="I8159" s="12" t="str">
        <f>_xlfn.XLOOKUP(Tableau1[[#This Row],[AGENT]],AGENT,TYPE,"",0)</f>
        <v>RO</v>
      </c>
      <c r="J8159" s="13">
        <f>Tableau1[[#This Row],[Fin3]]-Tableau1[[#This Row],[Début2]]</f>
        <v>2.0833333333333315E-2</v>
      </c>
      <c r="K8159" s="12" t="str">
        <f>IF(MONTH(D8159)=1,"JANV",IF(MONTH(D8159)=2,"FEV",IF(MONTH(D8159)=3,"MARS",IF(MONTH(D8159)=4,"AVR",IF(MONTH(D8159)=5,"MAI",IF(MONTH(D8159)=6,"JUIN",IF(MONTH(D8159)=7,"JUILL",IF(MONTH(D8159)=8,"AOU",IF(MONTH(D8159)=9,"SEPT",IF(MONTH(D8159)=10,"OCT",IF(MONTH(D8159)=11,"NOV",IF(MONTH(D8159)=12,"DEC",""))))))))))))</f>
        <v>AVR</v>
      </c>
    </row>
    <row r="8160" spans="1:11" x14ac:dyDescent="0.3">
      <c r="B8160" s="3">
        <v>45418</v>
      </c>
      <c r="C8160" s="4">
        <v>0.54166666666666663</v>
      </c>
      <c r="D8160" s="3">
        <v>45418</v>
      </c>
      <c r="E8160" s="4">
        <v>0.70833333333333337</v>
      </c>
      <c r="F8160" t="s">
        <v>385</v>
      </c>
      <c r="G8160" t="s">
        <v>350</v>
      </c>
      <c r="H8160" s="12" t="s">
        <v>38</v>
      </c>
      <c r="I8160" s="12" t="str">
        <f>_xlfn.XLOOKUP(Tableau1[[#This Row],[AGENT]],AGENT,TYPE,"",0)</f>
        <v>RO</v>
      </c>
      <c r="J8160" s="13">
        <f>Tableau1[[#This Row],[Fin3]]-Tableau1[[#This Row],[Début2]]</f>
        <v>0.16666666666666674</v>
      </c>
      <c r="K8160" s="12" t="str">
        <f>IF(MONTH(D8160)=1,"JANV",IF(MONTH(D8160)=2,"FEV",IF(MONTH(D8160)=3,"MARS",IF(MONTH(D8160)=4,"AVR",IF(MONTH(D8160)=5,"MAI",IF(MONTH(D8160)=6,"JUIN",IF(MONTH(D8160)=7,"JUILL",IF(MONTH(D8160)=8,"AOU",IF(MONTH(D8160)=9,"SEPT",IF(MONTH(D8160)=10,"OCT",IF(MONTH(D8160)=11,"NOV",IF(MONTH(D8160)=12,"DEC",""))))))))))))</f>
        <v>MAI</v>
      </c>
    </row>
    <row r="8161" spans="1:11" x14ac:dyDescent="0.3">
      <c r="B8161" s="3">
        <v>45426</v>
      </c>
      <c r="C8161" s="4">
        <v>0.33333333333333331</v>
      </c>
      <c r="D8161" s="3">
        <v>45426</v>
      </c>
      <c r="E8161" s="4">
        <v>0.41666666666666669</v>
      </c>
      <c r="F8161" t="s">
        <v>385</v>
      </c>
      <c r="G8161" t="s">
        <v>350</v>
      </c>
      <c r="H8161" s="12" t="s">
        <v>38</v>
      </c>
      <c r="I8161" s="12" t="str">
        <f>_xlfn.XLOOKUP(Tableau1[[#This Row],[AGENT]],AGENT,TYPE,"",0)</f>
        <v>RO</v>
      </c>
      <c r="J8161" s="13">
        <f>Tableau1[[#This Row],[Fin3]]-Tableau1[[#This Row],[Début2]]</f>
        <v>8.333333333333337E-2</v>
      </c>
      <c r="K8161" s="12" t="str">
        <f>IF(MONTH(D8161)=1,"JANV",IF(MONTH(D8161)=2,"FEV",IF(MONTH(D8161)=3,"MARS",IF(MONTH(D8161)=4,"AVR",IF(MONTH(D8161)=5,"MAI",IF(MONTH(D8161)=6,"JUIN",IF(MONTH(D8161)=7,"JUILL",IF(MONTH(D8161)=8,"AOU",IF(MONTH(D8161)=9,"SEPT",IF(MONTH(D8161)=10,"OCT",IF(MONTH(D8161)=11,"NOV",IF(MONTH(D8161)=12,"DEC",""))))))))))))</f>
        <v>MAI</v>
      </c>
    </row>
    <row r="8162" spans="1:11" x14ac:dyDescent="0.3">
      <c r="B8162" s="3">
        <v>45427</v>
      </c>
      <c r="C8162" s="4">
        <v>0.54166666666666663</v>
      </c>
      <c r="D8162" s="3">
        <v>45427</v>
      </c>
      <c r="E8162" s="4">
        <v>0.70833333333333337</v>
      </c>
      <c r="F8162" t="s">
        <v>385</v>
      </c>
      <c r="G8162" t="s">
        <v>350</v>
      </c>
      <c r="H8162" s="12" t="s">
        <v>38</v>
      </c>
      <c r="I8162" s="12" t="str">
        <f>_xlfn.XLOOKUP(Tableau1[[#This Row],[AGENT]],AGENT,TYPE,"",0)</f>
        <v>RO</v>
      </c>
      <c r="J8162" s="13">
        <f>Tableau1[[#This Row],[Fin3]]-Tableau1[[#This Row],[Début2]]</f>
        <v>0.16666666666666674</v>
      </c>
      <c r="K8162" s="12" t="str">
        <f>IF(MONTH(D8162)=1,"JANV",IF(MONTH(D8162)=2,"FEV",IF(MONTH(D8162)=3,"MARS",IF(MONTH(D8162)=4,"AVR",IF(MONTH(D8162)=5,"MAI",IF(MONTH(D8162)=6,"JUIN",IF(MONTH(D8162)=7,"JUILL",IF(MONTH(D8162)=8,"AOU",IF(MONTH(D8162)=9,"SEPT",IF(MONTH(D8162)=10,"OCT",IF(MONTH(D8162)=11,"NOV",IF(MONTH(D8162)=12,"DEC",""))))))))))))</f>
        <v>MAI</v>
      </c>
    </row>
    <row r="8163" spans="1:11" x14ac:dyDescent="0.3">
      <c r="A8163" t="s">
        <v>1083</v>
      </c>
      <c r="B8163" s="3">
        <v>45440</v>
      </c>
      <c r="C8163" s="4">
        <v>0.58333333333333337</v>
      </c>
      <c r="D8163" s="3">
        <v>45440</v>
      </c>
      <c r="E8163" s="4">
        <v>0.66666666666666663</v>
      </c>
      <c r="F8163" t="s">
        <v>385</v>
      </c>
      <c r="G8163" t="s">
        <v>350</v>
      </c>
      <c r="H8163" s="12" t="s">
        <v>38</v>
      </c>
      <c r="I8163" s="12" t="str">
        <f>_xlfn.XLOOKUP(Tableau1[[#This Row],[AGENT]],AGENT,TYPE,"",0)</f>
        <v>RO</v>
      </c>
      <c r="J8163" s="13">
        <f>Tableau1[[#This Row],[Fin3]]-Tableau1[[#This Row],[Début2]]</f>
        <v>8.3333333333333259E-2</v>
      </c>
      <c r="K8163" s="12" t="str">
        <f>IF(MONTH(D8163)=1,"JANV",IF(MONTH(D8163)=2,"FEV",IF(MONTH(D8163)=3,"MARS",IF(MONTH(D8163)=4,"AVR",IF(MONTH(D8163)=5,"MAI",IF(MONTH(D8163)=6,"JUIN",IF(MONTH(D8163)=7,"JUILL",IF(MONTH(D8163)=8,"AOU",IF(MONTH(D8163)=9,"SEPT",IF(MONTH(D8163)=10,"OCT",IF(MONTH(D8163)=11,"NOV",IF(MONTH(D8163)=12,"DEC",""))))))))))))</f>
        <v>MAI</v>
      </c>
    </row>
    <row r="8164" spans="1:11" x14ac:dyDescent="0.3">
      <c r="B8164" s="3">
        <v>45428</v>
      </c>
      <c r="C8164" s="4">
        <v>0.41666666666666669</v>
      </c>
      <c r="D8164" s="3">
        <v>45428</v>
      </c>
      <c r="E8164" s="4">
        <v>0.5</v>
      </c>
      <c r="F8164" t="s">
        <v>385</v>
      </c>
      <c r="G8164" t="s">
        <v>350</v>
      </c>
      <c r="H8164" s="12" t="s">
        <v>38</v>
      </c>
      <c r="I8164" s="12" t="str">
        <f>_xlfn.XLOOKUP(Tableau1[[#This Row],[AGENT]],AGENT,TYPE,"",0)</f>
        <v>RO</v>
      </c>
      <c r="J8164" s="13">
        <f>Tableau1[[#This Row],[Fin3]]-Tableau1[[#This Row],[Début2]]</f>
        <v>8.3333333333333315E-2</v>
      </c>
      <c r="K8164" s="12" t="str">
        <f>IF(MONTH(D8164)=1,"JANV",IF(MONTH(D8164)=2,"FEV",IF(MONTH(D8164)=3,"MARS",IF(MONTH(D8164)=4,"AVR",IF(MONTH(D8164)=5,"MAI",IF(MONTH(D8164)=6,"JUIN",IF(MONTH(D8164)=7,"JUILL",IF(MONTH(D8164)=8,"AOU",IF(MONTH(D8164)=9,"SEPT",IF(MONTH(D8164)=10,"OCT",IF(MONTH(D8164)=11,"NOV",IF(MONTH(D8164)=12,"DEC",""))))))))))))</f>
        <v>MAI</v>
      </c>
    </row>
    <row r="8165" spans="1:11" x14ac:dyDescent="0.3">
      <c r="B8165" s="3">
        <v>45432</v>
      </c>
      <c r="C8165" s="4">
        <v>0.41666666666666669</v>
      </c>
      <c r="D8165" s="3">
        <v>45432</v>
      </c>
      <c r="E8165" s="4">
        <v>0.5</v>
      </c>
      <c r="F8165" t="s">
        <v>385</v>
      </c>
      <c r="G8165" t="s">
        <v>350</v>
      </c>
      <c r="H8165" s="12" t="s">
        <v>38</v>
      </c>
      <c r="I8165" s="12" t="str">
        <f>_xlfn.XLOOKUP(Tableau1[[#This Row],[AGENT]],AGENT,TYPE,"",0)</f>
        <v>RO</v>
      </c>
      <c r="J8165" s="13">
        <f>Tableau1[[#This Row],[Fin3]]-Tableau1[[#This Row],[Début2]]</f>
        <v>8.3333333333333315E-2</v>
      </c>
      <c r="K8165" s="12" t="str">
        <f>IF(MONTH(D8165)=1,"JANV",IF(MONTH(D8165)=2,"FEV",IF(MONTH(D8165)=3,"MARS",IF(MONTH(D8165)=4,"AVR",IF(MONTH(D8165)=5,"MAI",IF(MONTH(D8165)=6,"JUIN",IF(MONTH(D8165)=7,"JUILL",IF(MONTH(D8165)=8,"AOU",IF(MONTH(D8165)=9,"SEPT",IF(MONTH(D8165)=10,"OCT",IF(MONTH(D8165)=11,"NOV",IF(MONTH(D8165)=12,"DEC",""))))))))))))</f>
        <v>MAI</v>
      </c>
    </row>
    <row r="8166" spans="1:11" x14ac:dyDescent="0.3">
      <c r="B8166" s="3">
        <v>45435</v>
      </c>
      <c r="C8166" s="4">
        <v>0.54166666666666663</v>
      </c>
      <c r="D8166" s="3">
        <v>45435</v>
      </c>
      <c r="E8166" s="4">
        <v>0.625</v>
      </c>
      <c r="F8166" t="s">
        <v>385</v>
      </c>
      <c r="G8166" t="s">
        <v>350</v>
      </c>
      <c r="H8166" s="12" t="s">
        <v>38</v>
      </c>
      <c r="I8166" s="12" t="str">
        <f>_xlfn.XLOOKUP(Tableau1[[#This Row],[AGENT]],AGENT,TYPE,"",0)</f>
        <v>RO</v>
      </c>
      <c r="J8166" s="13">
        <f>Tableau1[[#This Row],[Fin3]]-Tableau1[[#This Row],[Début2]]</f>
        <v>8.333333333333337E-2</v>
      </c>
      <c r="K8166" s="12" t="str">
        <f>IF(MONTH(D8166)=1,"JANV",IF(MONTH(D8166)=2,"FEV",IF(MONTH(D8166)=3,"MARS",IF(MONTH(D8166)=4,"AVR",IF(MONTH(D8166)=5,"MAI",IF(MONTH(D8166)=6,"JUIN",IF(MONTH(D8166)=7,"JUILL",IF(MONTH(D8166)=8,"AOU",IF(MONTH(D8166)=9,"SEPT",IF(MONTH(D8166)=10,"OCT",IF(MONTH(D8166)=11,"NOV",IF(MONTH(D8166)=12,"DEC",""))))))))))))</f>
        <v>MAI</v>
      </c>
    </row>
    <row r="8167" spans="1:11" x14ac:dyDescent="0.3">
      <c r="B8167" s="3">
        <v>45439</v>
      </c>
      <c r="C8167" s="4">
        <v>0.41666666666666669</v>
      </c>
      <c r="D8167" s="3">
        <v>45439</v>
      </c>
      <c r="E8167" s="4">
        <v>0.5</v>
      </c>
      <c r="F8167" t="s">
        <v>385</v>
      </c>
      <c r="G8167" t="s">
        <v>350</v>
      </c>
      <c r="H8167" s="12" t="s">
        <v>38</v>
      </c>
      <c r="I8167" s="12" t="str">
        <f>_xlfn.XLOOKUP(Tableau1[[#This Row],[AGENT]],AGENT,TYPE,"",0)</f>
        <v>RO</v>
      </c>
      <c r="J8167" s="13">
        <f>Tableau1[[#This Row],[Fin3]]-Tableau1[[#This Row],[Début2]]</f>
        <v>8.3333333333333315E-2</v>
      </c>
      <c r="K8167" s="12" t="str">
        <f>IF(MONTH(D8167)=1,"JANV",IF(MONTH(D8167)=2,"FEV",IF(MONTH(D8167)=3,"MARS",IF(MONTH(D8167)=4,"AVR",IF(MONTH(D8167)=5,"MAI",IF(MONTH(D8167)=6,"JUIN",IF(MONTH(D8167)=7,"JUILL",IF(MONTH(D8167)=8,"AOU",IF(MONTH(D8167)=9,"SEPT",IF(MONTH(D8167)=10,"OCT",IF(MONTH(D8167)=11,"NOV",IF(MONTH(D8167)=12,"DEC",""))))))))))))</f>
        <v>MAI</v>
      </c>
    </row>
    <row r="8168" spans="1:11" x14ac:dyDescent="0.3">
      <c r="A8168" t="s">
        <v>385</v>
      </c>
      <c r="B8168" s="3">
        <v>45476</v>
      </c>
      <c r="C8168" s="4">
        <v>0.625</v>
      </c>
      <c r="D8168" s="3">
        <v>45476</v>
      </c>
      <c r="E8168" s="4">
        <v>0.64583333333333337</v>
      </c>
      <c r="F8168" t="s">
        <v>385</v>
      </c>
      <c r="G8168" s="12" t="s">
        <v>12</v>
      </c>
      <c r="H8168" s="12" t="s">
        <v>35</v>
      </c>
      <c r="I8168" s="12" t="str">
        <f>_xlfn.XLOOKUP(Tableau1[[#This Row],[AGENT]],AGENT,TYPE,"",0)</f>
        <v>ASS</v>
      </c>
      <c r="J8168" s="13">
        <f>Tableau1[[#This Row],[Fin3]]-Tableau1[[#This Row],[Début2]]</f>
        <v>2.083333333333337E-2</v>
      </c>
      <c r="K8168" s="12" t="str">
        <f>IF(MONTH(D8168)=1,"JANV",IF(MONTH(D8168)=2,"FEV",IF(MONTH(D8168)=3,"MARS",IF(MONTH(D8168)=4,"AVR",IF(MONTH(D8168)=5,"MAI",IF(MONTH(D8168)=6,"JUIN",IF(MONTH(D8168)=7,"JUILL",IF(MONTH(D8168)=8,"AOU",IF(MONTH(D8168)=9,"SEPT",IF(MONTH(D8168)=10,"OCT",IF(MONTH(D8168)=11,"NOV",IF(MONTH(D8168)=12,"DEC",""))))))))))))</f>
        <v>JUILL</v>
      </c>
    </row>
    <row r="8169" spans="1:11" x14ac:dyDescent="0.3">
      <c r="A8169" t="s">
        <v>428</v>
      </c>
      <c r="B8169" s="3">
        <v>45503</v>
      </c>
      <c r="C8169" s="4">
        <v>0.39583333333333331</v>
      </c>
      <c r="D8169" s="3">
        <v>45503</v>
      </c>
      <c r="E8169" s="4">
        <v>0.41666666666666669</v>
      </c>
      <c r="F8169" t="s">
        <v>385</v>
      </c>
      <c r="G8169" s="12" t="s">
        <v>12</v>
      </c>
      <c r="H8169" s="12" t="s">
        <v>35</v>
      </c>
      <c r="I8169" s="12" t="str">
        <f>_xlfn.XLOOKUP(Tableau1[[#This Row],[AGENT]],AGENT,TYPE,"",0)</f>
        <v>ASS</v>
      </c>
      <c r="J8169" s="13">
        <f>Tableau1[[#This Row],[Fin3]]-Tableau1[[#This Row],[Début2]]</f>
        <v>2.083333333333337E-2</v>
      </c>
      <c r="K8169" s="12" t="str">
        <f>IF(MONTH(D8169)=1,"JANV",IF(MONTH(D8169)=2,"FEV",IF(MONTH(D8169)=3,"MARS",IF(MONTH(D8169)=4,"AVR",IF(MONTH(D8169)=5,"MAI",IF(MONTH(D8169)=6,"JUIN",IF(MONTH(D8169)=7,"JUILL",IF(MONTH(D8169)=8,"AOU",IF(MONTH(D8169)=9,"SEPT",IF(MONTH(D8169)=10,"OCT",IF(MONTH(D8169)=11,"NOV",IF(MONTH(D8169)=12,"DEC",""))))))))))))</f>
        <v>JUILL</v>
      </c>
    </row>
    <row r="8170" spans="1:11" x14ac:dyDescent="0.3">
      <c r="A8170" t="s">
        <v>385</v>
      </c>
      <c r="B8170" s="3">
        <v>45502</v>
      </c>
      <c r="C8170" s="4">
        <v>0.66666666666666663</v>
      </c>
      <c r="D8170" s="3">
        <v>45502</v>
      </c>
      <c r="E8170" s="4">
        <v>0.6875</v>
      </c>
      <c r="F8170" t="s">
        <v>385</v>
      </c>
      <c r="G8170" s="12" t="s">
        <v>12</v>
      </c>
      <c r="H8170" s="12" t="s">
        <v>35</v>
      </c>
      <c r="I8170" s="12" t="str">
        <f>_xlfn.XLOOKUP(Tableau1[[#This Row],[AGENT]],AGENT,TYPE,"",0)</f>
        <v>ASS</v>
      </c>
      <c r="J8170" s="13">
        <f>Tableau1[[#This Row],[Fin3]]-Tableau1[[#This Row],[Début2]]</f>
        <v>2.083333333333337E-2</v>
      </c>
      <c r="K8170" s="12" t="str">
        <f>IF(MONTH(D8170)=1,"JANV",IF(MONTH(D8170)=2,"FEV",IF(MONTH(D8170)=3,"MARS",IF(MONTH(D8170)=4,"AVR",IF(MONTH(D8170)=5,"MAI",IF(MONTH(D8170)=6,"JUIN",IF(MONTH(D8170)=7,"JUILL",IF(MONTH(D8170)=8,"AOU",IF(MONTH(D8170)=9,"SEPT",IF(MONTH(D8170)=10,"OCT",IF(MONTH(D8170)=11,"NOV",IF(MONTH(D8170)=12,"DEC",""))))))))))))</f>
        <v>JUILL</v>
      </c>
    </row>
    <row r="8171" spans="1:11" x14ac:dyDescent="0.3">
      <c r="A8171" t="s">
        <v>385</v>
      </c>
      <c r="B8171" s="3">
        <v>45502</v>
      </c>
      <c r="C8171" s="4">
        <v>0.4375</v>
      </c>
      <c r="D8171" s="3">
        <v>45502</v>
      </c>
      <c r="E8171" s="4">
        <v>0.45833333333333331</v>
      </c>
      <c r="F8171" t="s">
        <v>385</v>
      </c>
      <c r="G8171" s="12" t="s">
        <v>12</v>
      </c>
      <c r="H8171" s="12" t="s">
        <v>35</v>
      </c>
      <c r="I8171" s="12" t="str">
        <f>_xlfn.XLOOKUP(Tableau1[[#This Row],[AGENT]],AGENT,TYPE,"",0)</f>
        <v>ASS</v>
      </c>
      <c r="J8171" s="13">
        <f>Tableau1[[#This Row],[Fin3]]-Tableau1[[#This Row],[Début2]]</f>
        <v>2.0833333333333315E-2</v>
      </c>
      <c r="K8171" s="12" t="str">
        <f>IF(MONTH(D8171)=1,"JANV",IF(MONTH(D8171)=2,"FEV",IF(MONTH(D8171)=3,"MARS",IF(MONTH(D8171)=4,"AVR",IF(MONTH(D8171)=5,"MAI",IF(MONTH(D8171)=6,"JUIN",IF(MONTH(D8171)=7,"JUILL",IF(MONTH(D8171)=8,"AOU",IF(MONTH(D8171)=9,"SEPT",IF(MONTH(D8171)=10,"OCT",IF(MONTH(D8171)=11,"NOV",IF(MONTH(D8171)=12,"DEC",""))))))))))))</f>
        <v>JUILL</v>
      </c>
    </row>
    <row r="8172" spans="1:11" x14ac:dyDescent="0.3">
      <c r="A8172" t="s">
        <v>385</v>
      </c>
      <c r="B8172" s="3">
        <v>45485</v>
      </c>
      <c r="C8172" s="4">
        <v>0.35416666666666669</v>
      </c>
      <c r="D8172" s="3">
        <v>45485</v>
      </c>
      <c r="E8172" s="4">
        <v>0.375</v>
      </c>
      <c r="F8172" t="s">
        <v>385</v>
      </c>
      <c r="G8172" s="12" t="s">
        <v>12</v>
      </c>
      <c r="H8172" s="12" t="s">
        <v>35</v>
      </c>
      <c r="I8172" s="12" t="str">
        <f>_xlfn.XLOOKUP(Tableau1[[#This Row],[AGENT]],AGENT,TYPE,"",0)</f>
        <v>ASS</v>
      </c>
      <c r="J8172" s="13">
        <f>Tableau1[[#This Row],[Fin3]]-Tableau1[[#This Row],[Début2]]</f>
        <v>2.0833333333333315E-2</v>
      </c>
      <c r="K8172" s="12" t="str">
        <f>IF(MONTH(D8172)=1,"JANV",IF(MONTH(D8172)=2,"FEV",IF(MONTH(D8172)=3,"MARS",IF(MONTH(D8172)=4,"AVR",IF(MONTH(D8172)=5,"MAI",IF(MONTH(D8172)=6,"JUIN",IF(MONTH(D8172)=7,"JUILL",IF(MONTH(D8172)=8,"AOU",IF(MONTH(D8172)=9,"SEPT",IF(MONTH(D8172)=10,"OCT",IF(MONTH(D8172)=11,"NOV",IF(MONTH(D8172)=12,"DEC",""))))))))))))</f>
        <v>JUILL</v>
      </c>
    </row>
    <row r="8173" spans="1:11" x14ac:dyDescent="0.3">
      <c r="A8173" t="s">
        <v>385</v>
      </c>
      <c r="B8173" s="3">
        <v>45497</v>
      </c>
      <c r="C8173" s="4">
        <v>0.39583333333333331</v>
      </c>
      <c r="D8173" s="3">
        <v>45497</v>
      </c>
      <c r="E8173" s="4">
        <v>0.41666666666666669</v>
      </c>
      <c r="F8173" t="s">
        <v>385</v>
      </c>
      <c r="G8173" s="12" t="s">
        <v>12</v>
      </c>
      <c r="H8173" s="12" t="s">
        <v>35</v>
      </c>
      <c r="I8173" s="12" t="str">
        <f>_xlfn.XLOOKUP(Tableau1[[#This Row],[AGENT]],AGENT,TYPE,"",0)</f>
        <v>ASS</v>
      </c>
      <c r="J8173" s="13">
        <f>Tableau1[[#This Row],[Fin3]]-Tableau1[[#This Row],[Début2]]</f>
        <v>2.083333333333337E-2</v>
      </c>
      <c r="K8173" s="12" t="str">
        <f>IF(MONTH(D8173)=1,"JANV",IF(MONTH(D8173)=2,"FEV",IF(MONTH(D8173)=3,"MARS",IF(MONTH(D8173)=4,"AVR",IF(MONTH(D8173)=5,"MAI",IF(MONTH(D8173)=6,"JUIN",IF(MONTH(D8173)=7,"JUILL",IF(MONTH(D8173)=8,"AOU",IF(MONTH(D8173)=9,"SEPT",IF(MONTH(D8173)=10,"OCT",IF(MONTH(D8173)=11,"NOV",IF(MONTH(D8173)=12,"DEC",""))))))))))))</f>
        <v>JUILL</v>
      </c>
    </row>
    <row r="8174" spans="1:11" x14ac:dyDescent="0.3">
      <c r="A8174" t="s">
        <v>428</v>
      </c>
      <c r="B8174" s="3">
        <v>45481</v>
      </c>
      <c r="C8174" s="4">
        <v>0.5625</v>
      </c>
      <c r="D8174" s="3">
        <v>45481</v>
      </c>
      <c r="E8174" s="4">
        <v>0.58333333333333337</v>
      </c>
      <c r="F8174" t="s">
        <v>385</v>
      </c>
      <c r="G8174" s="12" t="s">
        <v>12</v>
      </c>
      <c r="H8174" s="12" t="s">
        <v>35</v>
      </c>
      <c r="I8174" s="12" t="str">
        <f>_xlfn.XLOOKUP(Tableau1[[#This Row],[AGENT]],AGENT,TYPE,"",0)</f>
        <v>ASS</v>
      </c>
      <c r="J8174" s="13">
        <f>Tableau1[[#This Row],[Fin3]]-Tableau1[[#This Row],[Début2]]</f>
        <v>2.083333333333337E-2</v>
      </c>
      <c r="K8174" s="12" t="str">
        <f>IF(MONTH(D8174)=1,"JANV",IF(MONTH(D8174)=2,"FEV",IF(MONTH(D8174)=3,"MARS",IF(MONTH(D8174)=4,"AVR",IF(MONTH(D8174)=5,"MAI",IF(MONTH(D8174)=6,"JUIN",IF(MONTH(D8174)=7,"JUILL",IF(MONTH(D8174)=8,"AOU",IF(MONTH(D8174)=9,"SEPT",IF(MONTH(D8174)=10,"OCT",IF(MONTH(D8174)=11,"NOV",IF(MONTH(D8174)=12,"DEC",""))))))))))))</f>
        <v>JUILL</v>
      </c>
    </row>
    <row r="8175" spans="1:11" x14ac:dyDescent="0.3">
      <c r="A8175" t="s">
        <v>385</v>
      </c>
      <c r="B8175" s="3">
        <v>45484</v>
      </c>
      <c r="C8175" s="4">
        <v>0.625</v>
      </c>
      <c r="D8175" s="3">
        <v>45484</v>
      </c>
      <c r="E8175" s="4">
        <v>0.64583333333333337</v>
      </c>
      <c r="F8175" t="s">
        <v>385</v>
      </c>
      <c r="G8175" s="12" t="s">
        <v>12</v>
      </c>
      <c r="H8175" s="12" t="s">
        <v>35</v>
      </c>
      <c r="I8175" s="12" t="str">
        <f>_xlfn.XLOOKUP(Tableau1[[#This Row],[AGENT]],AGENT,TYPE,"",0)</f>
        <v>ASS</v>
      </c>
      <c r="J8175" s="13">
        <f>Tableau1[[#This Row],[Fin3]]-Tableau1[[#This Row],[Début2]]</f>
        <v>2.083333333333337E-2</v>
      </c>
      <c r="K8175" s="12" t="str">
        <f>IF(MONTH(D8175)=1,"JANV",IF(MONTH(D8175)=2,"FEV",IF(MONTH(D8175)=3,"MARS",IF(MONTH(D8175)=4,"AVR",IF(MONTH(D8175)=5,"MAI",IF(MONTH(D8175)=6,"JUIN",IF(MONTH(D8175)=7,"JUILL",IF(MONTH(D8175)=8,"AOU",IF(MONTH(D8175)=9,"SEPT",IF(MONTH(D8175)=10,"OCT",IF(MONTH(D8175)=11,"NOV",IF(MONTH(D8175)=12,"DEC",""))))))))))))</f>
        <v>JUILL</v>
      </c>
    </row>
    <row r="8176" spans="1:11" x14ac:dyDescent="0.3">
      <c r="A8176" t="s">
        <v>385</v>
      </c>
      <c r="B8176" s="3">
        <v>45427</v>
      </c>
      <c r="C8176" s="4">
        <v>0.64583333333333337</v>
      </c>
      <c r="D8176" s="3">
        <v>45427</v>
      </c>
      <c r="E8176" s="4">
        <v>0.66666666666666663</v>
      </c>
      <c r="F8176" t="s">
        <v>385</v>
      </c>
      <c r="G8176" s="12" t="s">
        <v>12</v>
      </c>
      <c r="H8176" s="12" t="s">
        <v>35</v>
      </c>
      <c r="I8176" s="12" t="str">
        <f>_xlfn.XLOOKUP(Tableau1[[#This Row],[AGENT]],AGENT,TYPE,"",0)</f>
        <v>ASS</v>
      </c>
      <c r="J8176" s="13">
        <f>Tableau1[[#This Row],[Fin3]]-Tableau1[[#This Row],[Début2]]</f>
        <v>2.0833333333333259E-2</v>
      </c>
      <c r="K8176" s="12" t="str">
        <f>IF(MONTH(D8176)=1,"JANV",IF(MONTH(D8176)=2,"FEV",IF(MONTH(D8176)=3,"MARS",IF(MONTH(D8176)=4,"AVR",IF(MONTH(D8176)=5,"MAI",IF(MONTH(D8176)=6,"JUIN",IF(MONTH(D8176)=7,"JUILL",IF(MONTH(D8176)=8,"AOU",IF(MONTH(D8176)=9,"SEPT",IF(MONTH(D8176)=10,"OCT",IF(MONTH(D8176)=11,"NOV",IF(MONTH(D8176)=12,"DEC",""))))))))))))</f>
        <v>MAI</v>
      </c>
    </row>
    <row r="8177" spans="1:11" x14ac:dyDescent="0.3">
      <c r="A8177" t="s">
        <v>385</v>
      </c>
      <c r="B8177" s="3">
        <v>45426</v>
      </c>
      <c r="C8177" s="4">
        <v>0.41666666666666669</v>
      </c>
      <c r="D8177" s="3">
        <v>45426</v>
      </c>
      <c r="E8177" s="4">
        <v>0.4375</v>
      </c>
      <c r="F8177" t="s">
        <v>385</v>
      </c>
      <c r="G8177" s="12" t="s">
        <v>12</v>
      </c>
      <c r="H8177" s="12" t="s">
        <v>35</v>
      </c>
      <c r="I8177" s="12" t="str">
        <f>_xlfn.XLOOKUP(Tableau1[[#This Row],[AGENT]],AGENT,TYPE,"",0)</f>
        <v>ASS</v>
      </c>
      <c r="J8177" s="13">
        <f>Tableau1[[#This Row],[Fin3]]-Tableau1[[#This Row],[Début2]]</f>
        <v>2.0833333333333315E-2</v>
      </c>
      <c r="K8177" s="12" t="str">
        <f>IF(MONTH(D8177)=1,"JANV",IF(MONTH(D8177)=2,"FEV",IF(MONTH(D8177)=3,"MARS",IF(MONTH(D8177)=4,"AVR",IF(MONTH(D8177)=5,"MAI",IF(MONTH(D8177)=6,"JUIN",IF(MONTH(D8177)=7,"JUILL",IF(MONTH(D8177)=8,"AOU",IF(MONTH(D8177)=9,"SEPT",IF(MONTH(D8177)=10,"OCT",IF(MONTH(D8177)=11,"NOV",IF(MONTH(D8177)=12,"DEC",""))))))))))))</f>
        <v>MAI</v>
      </c>
    </row>
    <row r="8178" spans="1:11" x14ac:dyDescent="0.3">
      <c r="A8178" t="s">
        <v>428</v>
      </c>
      <c r="B8178" s="3">
        <v>45418</v>
      </c>
      <c r="C8178" s="4">
        <v>0.41666666666666669</v>
      </c>
      <c r="D8178" s="3">
        <v>45418</v>
      </c>
      <c r="E8178" s="4">
        <v>0.4375</v>
      </c>
      <c r="F8178" t="s">
        <v>385</v>
      </c>
      <c r="G8178" s="12" t="s">
        <v>12</v>
      </c>
      <c r="H8178" s="12" t="s">
        <v>35</v>
      </c>
      <c r="I8178" s="12" t="str">
        <f>_xlfn.XLOOKUP(Tableau1[[#This Row],[AGENT]],AGENT,TYPE,"",0)</f>
        <v>ASS</v>
      </c>
      <c r="J8178" s="13">
        <f>Tableau1[[#This Row],[Fin3]]-Tableau1[[#This Row],[Début2]]</f>
        <v>2.0833333333333315E-2</v>
      </c>
      <c r="K8178" s="12" t="str">
        <f>IF(MONTH(D8178)=1,"JANV",IF(MONTH(D8178)=2,"FEV",IF(MONTH(D8178)=3,"MARS",IF(MONTH(D8178)=4,"AVR",IF(MONTH(D8178)=5,"MAI",IF(MONTH(D8178)=6,"JUIN",IF(MONTH(D8178)=7,"JUILL",IF(MONTH(D8178)=8,"AOU",IF(MONTH(D8178)=9,"SEPT",IF(MONTH(D8178)=10,"OCT",IF(MONTH(D8178)=11,"NOV",IF(MONTH(D8178)=12,"DEC",""))))))))))))</f>
        <v>MAI</v>
      </c>
    </row>
    <row r="8179" spans="1:11" x14ac:dyDescent="0.3">
      <c r="A8179" t="s">
        <v>385</v>
      </c>
      <c r="B8179" s="3">
        <v>45419</v>
      </c>
      <c r="C8179" s="4">
        <v>0.47916666666666669</v>
      </c>
      <c r="D8179" s="3">
        <v>45419</v>
      </c>
      <c r="E8179" s="4">
        <v>0.5</v>
      </c>
      <c r="F8179" t="s">
        <v>385</v>
      </c>
      <c r="G8179" s="12" t="s">
        <v>12</v>
      </c>
      <c r="H8179" s="12" t="s">
        <v>35</v>
      </c>
      <c r="I8179" s="12" t="str">
        <f>_xlfn.XLOOKUP(Tableau1[[#This Row],[AGENT]],AGENT,TYPE,"",0)</f>
        <v>ASS</v>
      </c>
      <c r="J8179" s="13">
        <f>Tableau1[[#This Row],[Fin3]]-Tableau1[[#This Row],[Début2]]</f>
        <v>2.0833333333333315E-2</v>
      </c>
      <c r="K8179" s="12" t="str">
        <f>IF(MONTH(D8179)=1,"JANV",IF(MONTH(D8179)=2,"FEV",IF(MONTH(D8179)=3,"MARS",IF(MONTH(D8179)=4,"AVR",IF(MONTH(D8179)=5,"MAI",IF(MONTH(D8179)=6,"JUIN",IF(MONTH(D8179)=7,"JUILL",IF(MONTH(D8179)=8,"AOU",IF(MONTH(D8179)=9,"SEPT",IF(MONTH(D8179)=10,"OCT",IF(MONTH(D8179)=11,"NOV",IF(MONTH(D8179)=12,"DEC",""))))))))))))</f>
        <v>MAI</v>
      </c>
    </row>
    <row r="8180" spans="1:11" x14ac:dyDescent="0.3">
      <c r="A8180" t="s">
        <v>385</v>
      </c>
      <c r="B8180" s="3">
        <v>45442</v>
      </c>
      <c r="C8180" s="4">
        <v>0.5625</v>
      </c>
      <c r="D8180" s="3">
        <v>45442</v>
      </c>
      <c r="E8180" s="4">
        <v>0.58333333333333337</v>
      </c>
      <c r="F8180" t="s">
        <v>385</v>
      </c>
      <c r="G8180" s="12" t="s">
        <v>12</v>
      </c>
      <c r="H8180" s="12" t="s">
        <v>35</v>
      </c>
      <c r="I8180" s="12" t="str">
        <f>_xlfn.XLOOKUP(Tableau1[[#This Row],[AGENT]],AGENT,TYPE,"",0)</f>
        <v>ASS</v>
      </c>
      <c r="J8180" s="13">
        <f>Tableau1[[#This Row],[Fin3]]-Tableau1[[#This Row],[Début2]]</f>
        <v>2.083333333333337E-2</v>
      </c>
      <c r="K8180" s="12" t="str">
        <f>IF(MONTH(D8180)=1,"JANV",IF(MONTH(D8180)=2,"FEV",IF(MONTH(D8180)=3,"MARS",IF(MONTH(D8180)=4,"AVR",IF(MONTH(D8180)=5,"MAI",IF(MONTH(D8180)=6,"JUIN",IF(MONTH(D8180)=7,"JUILL",IF(MONTH(D8180)=8,"AOU",IF(MONTH(D8180)=9,"SEPT",IF(MONTH(D8180)=10,"OCT",IF(MONTH(D8180)=11,"NOV",IF(MONTH(D8180)=12,"DEC",""))))))))))))</f>
        <v>MAI</v>
      </c>
    </row>
    <row r="8181" spans="1:11" x14ac:dyDescent="0.3">
      <c r="A8181" t="s">
        <v>385</v>
      </c>
      <c r="B8181" s="3">
        <v>45439</v>
      </c>
      <c r="C8181" s="4">
        <v>0.35416666666666669</v>
      </c>
      <c r="D8181" s="3">
        <v>45439</v>
      </c>
      <c r="E8181" s="4">
        <v>0.375</v>
      </c>
      <c r="F8181" t="s">
        <v>385</v>
      </c>
      <c r="G8181" s="12" t="s">
        <v>12</v>
      </c>
      <c r="H8181" s="12" t="s">
        <v>35</v>
      </c>
      <c r="I8181" s="12" t="str">
        <f>_xlfn.XLOOKUP(Tableau1[[#This Row],[AGENT]],AGENT,TYPE,"",0)</f>
        <v>ASS</v>
      </c>
      <c r="J8181" s="13">
        <f>Tableau1[[#This Row],[Fin3]]-Tableau1[[#This Row],[Début2]]</f>
        <v>2.0833333333333315E-2</v>
      </c>
      <c r="K8181" s="12" t="str">
        <f>IF(MONTH(D8181)=1,"JANV",IF(MONTH(D8181)=2,"FEV",IF(MONTH(D8181)=3,"MARS",IF(MONTH(D8181)=4,"AVR",IF(MONTH(D8181)=5,"MAI",IF(MONTH(D8181)=6,"JUIN",IF(MONTH(D8181)=7,"JUILL",IF(MONTH(D8181)=8,"AOU",IF(MONTH(D8181)=9,"SEPT",IF(MONTH(D8181)=10,"OCT",IF(MONTH(D8181)=11,"NOV",IF(MONTH(D8181)=12,"DEC",""))))))))))))</f>
        <v>MAI</v>
      </c>
    </row>
    <row r="8182" spans="1:11" x14ac:dyDescent="0.3">
      <c r="A8182" t="s">
        <v>385</v>
      </c>
      <c r="B8182" s="3">
        <v>45440</v>
      </c>
      <c r="C8182" s="4">
        <v>0.60416666666666663</v>
      </c>
      <c r="D8182" s="3">
        <v>45440</v>
      </c>
      <c r="E8182" s="4">
        <v>0.64583333333333337</v>
      </c>
      <c r="F8182" t="s">
        <v>385</v>
      </c>
      <c r="G8182" s="12" t="s">
        <v>12</v>
      </c>
      <c r="H8182" s="12" t="s">
        <v>35</v>
      </c>
      <c r="I8182" s="12" t="str">
        <f>_xlfn.XLOOKUP(Tableau1[[#This Row],[AGENT]],AGENT,TYPE,"",0)</f>
        <v>ASS</v>
      </c>
      <c r="J8182" s="13">
        <f>Tableau1[[#This Row],[Fin3]]-Tableau1[[#This Row],[Début2]]</f>
        <v>4.1666666666666741E-2</v>
      </c>
      <c r="K8182" s="12" t="str">
        <f>IF(MONTH(D8182)=1,"JANV",IF(MONTH(D8182)=2,"FEV",IF(MONTH(D8182)=3,"MARS",IF(MONTH(D8182)=4,"AVR",IF(MONTH(D8182)=5,"MAI",IF(MONTH(D8182)=6,"JUIN",IF(MONTH(D8182)=7,"JUILL",IF(MONTH(D8182)=8,"AOU",IF(MONTH(D8182)=9,"SEPT",IF(MONTH(D8182)=10,"OCT",IF(MONTH(D8182)=11,"NOV",IF(MONTH(D8182)=12,"DEC",""))))))))))))</f>
        <v>MAI</v>
      </c>
    </row>
    <row r="8183" spans="1:11" x14ac:dyDescent="0.3">
      <c r="A8183" t="s">
        <v>385</v>
      </c>
      <c r="B8183" s="3">
        <v>45447</v>
      </c>
      <c r="C8183" s="4">
        <v>0.66666666666666663</v>
      </c>
      <c r="D8183" s="3">
        <v>45447</v>
      </c>
      <c r="E8183" s="4">
        <v>0.6875</v>
      </c>
      <c r="F8183" t="s">
        <v>385</v>
      </c>
      <c r="G8183" s="12" t="s">
        <v>12</v>
      </c>
      <c r="H8183" s="12" t="s">
        <v>35</v>
      </c>
      <c r="I8183" s="12" t="str">
        <f>_xlfn.XLOOKUP(Tableau1[[#This Row],[AGENT]],AGENT,TYPE,"",0)</f>
        <v>ASS</v>
      </c>
      <c r="J8183" s="13">
        <f>Tableau1[[#This Row],[Fin3]]-Tableau1[[#This Row],[Début2]]</f>
        <v>2.083333333333337E-2</v>
      </c>
      <c r="K8183" s="12" t="str">
        <f>IF(MONTH(D8183)=1,"JANV",IF(MONTH(D8183)=2,"FEV",IF(MONTH(D8183)=3,"MARS",IF(MONTH(D8183)=4,"AVR",IF(MONTH(D8183)=5,"MAI",IF(MONTH(D8183)=6,"JUIN",IF(MONTH(D8183)=7,"JUILL",IF(MONTH(D8183)=8,"AOU",IF(MONTH(D8183)=9,"SEPT",IF(MONTH(D8183)=10,"OCT",IF(MONTH(D8183)=11,"NOV",IF(MONTH(D8183)=12,"DEC",""))))))))))))</f>
        <v>JUIN</v>
      </c>
    </row>
    <row r="8184" spans="1:11" x14ac:dyDescent="0.3">
      <c r="A8184" t="s">
        <v>428</v>
      </c>
      <c r="B8184" s="3">
        <v>45453</v>
      </c>
      <c r="C8184" s="4">
        <v>0.66666666666666663</v>
      </c>
      <c r="D8184" s="3">
        <v>45453</v>
      </c>
      <c r="E8184" s="4">
        <v>0.6875</v>
      </c>
      <c r="F8184" t="s">
        <v>385</v>
      </c>
      <c r="G8184" s="12" t="s">
        <v>12</v>
      </c>
      <c r="H8184" s="12" t="s">
        <v>35</v>
      </c>
      <c r="I8184" s="12" t="str">
        <f>_xlfn.XLOOKUP(Tableau1[[#This Row],[AGENT]],AGENT,TYPE,"",0)</f>
        <v>ASS</v>
      </c>
      <c r="J8184" s="13">
        <f>Tableau1[[#This Row],[Fin3]]-Tableau1[[#This Row],[Début2]]</f>
        <v>2.083333333333337E-2</v>
      </c>
      <c r="K8184" s="12" t="str">
        <f>IF(MONTH(D8184)=1,"JANV",IF(MONTH(D8184)=2,"FEV",IF(MONTH(D8184)=3,"MARS",IF(MONTH(D8184)=4,"AVR",IF(MONTH(D8184)=5,"MAI",IF(MONTH(D8184)=6,"JUIN",IF(MONTH(D8184)=7,"JUILL",IF(MONTH(D8184)=8,"AOU",IF(MONTH(D8184)=9,"SEPT",IF(MONTH(D8184)=10,"OCT",IF(MONTH(D8184)=11,"NOV",IF(MONTH(D8184)=12,"DEC",""))))))))))))</f>
        <v>JUIN</v>
      </c>
    </row>
    <row r="8185" spans="1:11" x14ac:dyDescent="0.3">
      <c r="A8185" t="s">
        <v>428</v>
      </c>
      <c r="B8185" s="3">
        <v>45454</v>
      </c>
      <c r="C8185" s="4">
        <v>0.33333333333333331</v>
      </c>
      <c r="D8185" s="3">
        <v>45454</v>
      </c>
      <c r="E8185" s="4">
        <v>0.375</v>
      </c>
      <c r="F8185" t="s">
        <v>385</v>
      </c>
      <c r="G8185" s="12" t="s">
        <v>12</v>
      </c>
      <c r="H8185" s="12" t="s">
        <v>35</v>
      </c>
      <c r="I8185" s="12" t="str">
        <f>_xlfn.XLOOKUP(Tableau1[[#This Row],[AGENT]],AGENT,TYPE,"",0)</f>
        <v>ASS</v>
      </c>
      <c r="J8185" s="13">
        <f>Tableau1[[#This Row],[Fin3]]-Tableau1[[#This Row],[Début2]]</f>
        <v>4.1666666666666685E-2</v>
      </c>
      <c r="K8185" s="12" t="str">
        <f>IF(MONTH(D8185)=1,"JANV",IF(MONTH(D8185)=2,"FEV",IF(MONTH(D8185)=3,"MARS",IF(MONTH(D8185)=4,"AVR",IF(MONTH(D8185)=5,"MAI",IF(MONTH(D8185)=6,"JUIN",IF(MONTH(D8185)=7,"JUILL",IF(MONTH(D8185)=8,"AOU",IF(MONTH(D8185)=9,"SEPT",IF(MONTH(D8185)=10,"OCT",IF(MONTH(D8185)=11,"NOV",IF(MONTH(D8185)=12,"DEC",""))))))))))))</f>
        <v>JUIN</v>
      </c>
    </row>
    <row r="8186" spans="1:11" x14ac:dyDescent="0.3">
      <c r="A8186" t="s">
        <v>385</v>
      </c>
      <c r="B8186" s="3">
        <v>45460</v>
      </c>
      <c r="C8186" s="4">
        <v>0.60416666666666663</v>
      </c>
      <c r="D8186" s="3">
        <v>45460</v>
      </c>
      <c r="E8186" s="4">
        <v>0.625</v>
      </c>
      <c r="F8186" t="s">
        <v>385</v>
      </c>
      <c r="G8186" s="12" t="s">
        <v>12</v>
      </c>
      <c r="H8186" s="12" t="s">
        <v>35</v>
      </c>
      <c r="I8186" s="12" t="str">
        <f>_xlfn.XLOOKUP(Tableau1[[#This Row],[AGENT]],AGENT,TYPE,"",0)</f>
        <v>ASS</v>
      </c>
      <c r="J8186" s="13">
        <f>Tableau1[[#This Row],[Fin3]]-Tableau1[[#This Row],[Début2]]</f>
        <v>2.083333333333337E-2</v>
      </c>
      <c r="K8186" s="12" t="str">
        <f>IF(MONTH(D8186)=1,"JANV",IF(MONTH(D8186)=2,"FEV",IF(MONTH(D8186)=3,"MARS",IF(MONTH(D8186)=4,"AVR",IF(MONTH(D8186)=5,"MAI",IF(MONTH(D8186)=6,"JUIN",IF(MONTH(D8186)=7,"JUILL",IF(MONTH(D8186)=8,"AOU",IF(MONTH(D8186)=9,"SEPT",IF(MONTH(D8186)=10,"OCT",IF(MONTH(D8186)=11,"NOV",IF(MONTH(D8186)=12,"DEC",""))))))))))))</f>
        <v>JUIN</v>
      </c>
    </row>
    <row r="8187" spans="1:11" x14ac:dyDescent="0.3">
      <c r="A8187" t="s">
        <v>385</v>
      </c>
      <c r="B8187" s="3">
        <v>45462</v>
      </c>
      <c r="C8187" s="4">
        <v>0.54166666666666663</v>
      </c>
      <c r="D8187" s="3">
        <v>45462</v>
      </c>
      <c r="E8187" s="4">
        <v>0.5625</v>
      </c>
      <c r="F8187" t="s">
        <v>385</v>
      </c>
      <c r="G8187" s="12" t="s">
        <v>12</v>
      </c>
      <c r="H8187" s="12" t="s">
        <v>35</v>
      </c>
      <c r="I8187" s="12" t="str">
        <f>_xlfn.XLOOKUP(Tableau1[[#This Row],[AGENT]],AGENT,TYPE,"",0)</f>
        <v>ASS</v>
      </c>
      <c r="J8187" s="13">
        <f>Tableau1[[#This Row],[Fin3]]-Tableau1[[#This Row],[Début2]]</f>
        <v>2.083333333333337E-2</v>
      </c>
      <c r="K8187" s="12" t="str">
        <f>IF(MONTH(D8187)=1,"JANV",IF(MONTH(D8187)=2,"FEV",IF(MONTH(D8187)=3,"MARS",IF(MONTH(D8187)=4,"AVR",IF(MONTH(D8187)=5,"MAI",IF(MONTH(D8187)=6,"JUIN",IF(MONTH(D8187)=7,"JUILL",IF(MONTH(D8187)=8,"AOU",IF(MONTH(D8187)=9,"SEPT",IF(MONTH(D8187)=10,"OCT",IF(MONTH(D8187)=11,"NOV",IF(MONTH(D8187)=12,"DEC",""))))))))))))</f>
        <v>JUIN</v>
      </c>
    </row>
    <row r="8188" spans="1:11" x14ac:dyDescent="0.3">
      <c r="A8188" t="s">
        <v>385</v>
      </c>
      <c r="B8188" s="3">
        <v>45463</v>
      </c>
      <c r="C8188" s="4">
        <v>0.6875</v>
      </c>
      <c r="D8188" s="3">
        <v>45463</v>
      </c>
      <c r="E8188" s="4">
        <v>0.70833333333333337</v>
      </c>
      <c r="F8188" t="s">
        <v>385</v>
      </c>
      <c r="G8188" s="12" t="s">
        <v>12</v>
      </c>
      <c r="H8188" s="12" t="s">
        <v>35</v>
      </c>
      <c r="I8188" s="12" t="str">
        <f>_xlfn.XLOOKUP(Tableau1[[#This Row],[AGENT]],AGENT,TYPE,"",0)</f>
        <v>ASS</v>
      </c>
      <c r="J8188" s="13">
        <f>Tableau1[[#This Row],[Fin3]]-Tableau1[[#This Row],[Début2]]</f>
        <v>2.083333333333337E-2</v>
      </c>
      <c r="K8188" s="12" t="str">
        <f>IF(MONTH(D8188)=1,"JANV",IF(MONTH(D8188)=2,"FEV",IF(MONTH(D8188)=3,"MARS",IF(MONTH(D8188)=4,"AVR",IF(MONTH(D8188)=5,"MAI",IF(MONTH(D8188)=6,"JUIN",IF(MONTH(D8188)=7,"JUILL",IF(MONTH(D8188)=8,"AOU",IF(MONTH(D8188)=9,"SEPT",IF(MONTH(D8188)=10,"OCT",IF(MONTH(D8188)=11,"NOV",IF(MONTH(D8188)=12,"DEC",""))))))))))))</f>
        <v>JUIN</v>
      </c>
    </row>
    <row r="8189" spans="1:11" x14ac:dyDescent="0.3">
      <c r="A8189" t="s">
        <v>385</v>
      </c>
      <c r="B8189" s="3">
        <v>45467</v>
      </c>
      <c r="C8189" s="4">
        <v>0.66666666666666663</v>
      </c>
      <c r="D8189" s="3">
        <v>45467</v>
      </c>
      <c r="E8189" s="4">
        <v>0.6875</v>
      </c>
      <c r="F8189" t="s">
        <v>385</v>
      </c>
      <c r="G8189" s="12" t="s">
        <v>12</v>
      </c>
      <c r="H8189" s="12" t="s">
        <v>35</v>
      </c>
      <c r="I8189" s="12" t="str">
        <f>_xlfn.XLOOKUP(Tableau1[[#This Row],[AGENT]],AGENT,TYPE,"",0)</f>
        <v>ASS</v>
      </c>
      <c r="J8189" s="13">
        <f>Tableau1[[#This Row],[Fin3]]-Tableau1[[#This Row],[Début2]]</f>
        <v>2.083333333333337E-2</v>
      </c>
      <c r="K8189" s="12" t="str">
        <f>IF(MONTH(D8189)=1,"JANV",IF(MONTH(D8189)=2,"FEV",IF(MONTH(D8189)=3,"MARS",IF(MONTH(D8189)=4,"AVR",IF(MONTH(D8189)=5,"MAI",IF(MONTH(D8189)=6,"JUIN",IF(MONTH(D8189)=7,"JUILL",IF(MONTH(D8189)=8,"AOU",IF(MONTH(D8189)=9,"SEPT",IF(MONTH(D8189)=10,"OCT",IF(MONTH(D8189)=11,"NOV",IF(MONTH(D8189)=12,"DEC",""))))))))))))</f>
        <v>JUIN</v>
      </c>
    </row>
    <row r="8190" spans="1:11" x14ac:dyDescent="0.3">
      <c r="A8190" t="s">
        <v>385</v>
      </c>
      <c r="B8190" s="3">
        <v>45469</v>
      </c>
      <c r="C8190" s="4">
        <v>0.35416666666666669</v>
      </c>
      <c r="D8190" s="3">
        <v>45469</v>
      </c>
      <c r="E8190" s="4">
        <v>0.375</v>
      </c>
      <c r="F8190" t="s">
        <v>385</v>
      </c>
      <c r="G8190" s="12" t="s">
        <v>12</v>
      </c>
      <c r="H8190" s="12" t="s">
        <v>35</v>
      </c>
      <c r="I8190" s="12" t="str">
        <f>_xlfn.XLOOKUP(Tableau1[[#This Row],[AGENT]],AGENT,TYPE,"",0)</f>
        <v>ASS</v>
      </c>
      <c r="J8190" s="13">
        <f>Tableau1[[#This Row],[Fin3]]-Tableau1[[#This Row],[Début2]]</f>
        <v>2.0833333333333315E-2</v>
      </c>
      <c r="K8190" s="12" t="str">
        <f>IF(MONTH(D8190)=1,"JANV",IF(MONTH(D8190)=2,"FEV",IF(MONTH(D8190)=3,"MARS",IF(MONTH(D8190)=4,"AVR",IF(MONTH(D8190)=5,"MAI",IF(MONTH(D8190)=6,"JUIN",IF(MONTH(D8190)=7,"JUILL",IF(MONTH(D8190)=8,"AOU",IF(MONTH(D8190)=9,"SEPT",IF(MONTH(D8190)=10,"OCT",IF(MONTH(D8190)=11,"NOV",IF(MONTH(D8190)=12,"DEC",""))))))))))))</f>
        <v>JUIN</v>
      </c>
    </row>
    <row r="8191" spans="1:11" x14ac:dyDescent="0.3">
      <c r="A8191" t="s">
        <v>385</v>
      </c>
      <c r="B8191" s="3">
        <v>45510</v>
      </c>
      <c r="C8191" s="4">
        <v>0.5625</v>
      </c>
      <c r="D8191" s="3">
        <v>45510</v>
      </c>
      <c r="E8191" s="4">
        <v>0.58333333333333337</v>
      </c>
      <c r="F8191" t="s">
        <v>385</v>
      </c>
      <c r="G8191" s="12" t="s">
        <v>12</v>
      </c>
      <c r="H8191" s="12" t="s">
        <v>35</v>
      </c>
      <c r="I8191" s="12" t="str">
        <f>_xlfn.XLOOKUP(Tableau1[[#This Row],[AGENT]],AGENT,TYPE,"",0)</f>
        <v>ASS</v>
      </c>
      <c r="J8191" s="13">
        <f>Tableau1[[#This Row],[Fin3]]-Tableau1[[#This Row],[Début2]]</f>
        <v>2.083333333333337E-2</v>
      </c>
      <c r="K8191" s="12" t="str">
        <f>IF(MONTH(D8191)=1,"JANV",IF(MONTH(D8191)=2,"FEV",IF(MONTH(D8191)=3,"MARS",IF(MONTH(D8191)=4,"AVR",IF(MONTH(D8191)=5,"MAI",IF(MONTH(D8191)=6,"JUIN",IF(MONTH(D8191)=7,"JUILL",IF(MONTH(D8191)=8,"AOU",IF(MONTH(D8191)=9,"SEPT",IF(MONTH(D8191)=10,"OCT",IF(MONTH(D8191)=11,"NOV",IF(MONTH(D8191)=12,"DEC",""))))))))))))</f>
        <v>AOU</v>
      </c>
    </row>
    <row r="8192" spans="1:11" x14ac:dyDescent="0.3">
      <c r="A8192" t="s">
        <v>428</v>
      </c>
      <c r="B8192" s="3">
        <v>45511</v>
      </c>
      <c r="C8192" s="4">
        <v>0.64583333333333337</v>
      </c>
      <c r="D8192" s="3">
        <v>45511</v>
      </c>
      <c r="E8192" s="4">
        <v>0.66666666666666663</v>
      </c>
      <c r="F8192" t="s">
        <v>385</v>
      </c>
      <c r="G8192" s="12" t="s">
        <v>12</v>
      </c>
      <c r="H8192" s="12" t="s">
        <v>35</v>
      </c>
      <c r="I8192" s="12" t="str">
        <f>_xlfn.XLOOKUP(Tableau1[[#This Row],[AGENT]],AGENT,TYPE,"",0)</f>
        <v>ASS</v>
      </c>
      <c r="J8192" s="13">
        <f>Tableau1[[#This Row],[Fin3]]-Tableau1[[#This Row],[Début2]]</f>
        <v>2.0833333333333259E-2</v>
      </c>
      <c r="K8192" s="12" t="str">
        <f>IF(MONTH(D8192)=1,"JANV",IF(MONTH(D8192)=2,"FEV",IF(MONTH(D8192)=3,"MARS",IF(MONTH(D8192)=4,"AVR",IF(MONTH(D8192)=5,"MAI",IF(MONTH(D8192)=6,"JUIN",IF(MONTH(D8192)=7,"JUILL",IF(MONTH(D8192)=8,"AOU",IF(MONTH(D8192)=9,"SEPT",IF(MONTH(D8192)=10,"OCT",IF(MONTH(D8192)=11,"NOV",IF(MONTH(D8192)=12,"DEC",""))))))))))))</f>
        <v>AOU</v>
      </c>
    </row>
    <row r="8193" spans="1:11" x14ac:dyDescent="0.3">
      <c r="A8193" t="s">
        <v>385</v>
      </c>
      <c r="B8193" s="3">
        <v>45517</v>
      </c>
      <c r="C8193" s="4">
        <v>0.45833333333333331</v>
      </c>
      <c r="D8193" s="3">
        <v>45517</v>
      </c>
      <c r="E8193" s="4">
        <v>0.47916666666666669</v>
      </c>
      <c r="F8193" t="s">
        <v>385</v>
      </c>
      <c r="G8193" s="12" t="s">
        <v>12</v>
      </c>
      <c r="H8193" s="12" t="s">
        <v>35</v>
      </c>
      <c r="I8193" s="12" t="str">
        <f>_xlfn.XLOOKUP(Tableau1[[#This Row],[AGENT]],AGENT,TYPE,"",0)</f>
        <v>ASS</v>
      </c>
      <c r="J8193" s="13">
        <f>Tableau1[[#This Row],[Fin3]]-Tableau1[[#This Row],[Début2]]</f>
        <v>2.083333333333337E-2</v>
      </c>
      <c r="K8193" s="12" t="str">
        <f>IF(MONTH(D8193)=1,"JANV",IF(MONTH(D8193)=2,"FEV",IF(MONTH(D8193)=3,"MARS",IF(MONTH(D8193)=4,"AVR",IF(MONTH(D8193)=5,"MAI",IF(MONTH(D8193)=6,"JUIN",IF(MONTH(D8193)=7,"JUILL",IF(MONTH(D8193)=8,"AOU",IF(MONTH(D8193)=9,"SEPT",IF(MONTH(D8193)=10,"OCT",IF(MONTH(D8193)=11,"NOV",IF(MONTH(D8193)=12,"DEC",""))))))))))))</f>
        <v>AOU</v>
      </c>
    </row>
    <row r="8194" spans="1:11" x14ac:dyDescent="0.3">
      <c r="A8194" t="s">
        <v>385</v>
      </c>
      <c r="B8194" s="3">
        <v>45523</v>
      </c>
      <c r="C8194" s="4">
        <v>0.625</v>
      </c>
      <c r="D8194" s="3">
        <v>45523</v>
      </c>
      <c r="E8194" s="4">
        <v>0.64583333333333337</v>
      </c>
      <c r="F8194" t="s">
        <v>385</v>
      </c>
      <c r="G8194" s="12" t="s">
        <v>12</v>
      </c>
      <c r="H8194" s="12" t="s">
        <v>35</v>
      </c>
      <c r="I8194" s="12" t="str">
        <f>_xlfn.XLOOKUP(Tableau1[[#This Row],[AGENT]],AGENT,TYPE,"",0)</f>
        <v>ASS</v>
      </c>
      <c r="J8194" s="13">
        <f>Tableau1[[#This Row],[Fin3]]-Tableau1[[#This Row],[Début2]]</f>
        <v>2.083333333333337E-2</v>
      </c>
      <c r="K8194" s="12" t="str">
        <f>IF(MONTH(D8194)=1,"JANV",IF(MONTH(D8194)=2,"FEV",IF(MONTH(D8194)=3,"MARS",IF(MONTH(D8194)=4,"AVR",IF(MONTH(D8194)=5,"MAI",IF(MONTH(D8194)=6,"JUIN",IF(MONTH(D8194)=7,"JUILL",IF(MONTH(D8194)=8,"AOU",IF(MONTH(D8194)=9,"SEPT",IF(MONTH(D8194)=10,"OCT",IF(MONTH(D8194)=11,"NOV",IF(MONTH(D8194)=12,"DEC",""))))))))))))</f>
        <v>AOU</v>
      </c>
    </row>
    <row r="8195" spans="1:11" x14ac:dyDescent="0.3">
      <c r="A8195" t="s">
        <v>385</v>
      </c>
      <c r="B8195" s="3">
        <v>45524</v>
      </c>
      <c r="C8195" s="4">
        <v>0.625</v>
      </c>
      <c r="D8195" s="3">
        <v>45524</v>
      </c>
      <c r="E8195" s="4">
        <v>0.64583333333333337</v>
      </c>
      <c r="F8195" t="s">
        <v>385</v>
      </c>
      <c r="G8195" s="12" t="s">
        <v>12</v>
      </c>
      <c r="H8195" s="12" t="s">
        <v>35</v>
      </c>
      <c r="I8195" s="12" t="str">
        <f>_xlfn.XLOOKUP(Tableau1[[#This Row],[AGENT]],AGENT,TYPE,"",0)</f>
        <v>ASS</v>
      </c>
      <c r="J8195" s="13">
        <f>Tableau1[[#This Row],[Fin3]]-Tableau1[[#This Row],[Début2]]</f>
        <v>2.083333333333337E-2</v>
      </c>
      <c r="K8195" s="12" t="str">
        <f>IF(MONTH(D8195)=1,"JANV",IF(MONTH(D8195)=2,"FEV",IF(MONTH(D8195)=3,"MARS",IF(MONTH(D8195)=4,"AVR",IF(MONTH(D8195)=5,"MAI",IF(MONTH(D8195)=6,"JUIN",IF(MONTH(D8195)=7,"JUILL",IF(MONTH(D8195)=8,"AOU",IF(MONTH(D8195)=9,"SEPT",IF(MONTH(D8195)=10,"OCT",IF(MONTH(D8195)=11,"NOV",IF(MONTH(D8195)=12,"DEC",""))))))))))))</f>
        <v>AOU</v>
      </c>
    </row>
    <row r="8196" spans="1:11" x14ac:dyDescent="0.3">
      <c r="A8196" t="s">
        <v>385</v>
      </c>
      <c r="B8196" s="3">
        <v>45534</v>
      </c>
      <c r="C8196" s="4">
        <v>0.41666666666666669</v>
      </c>
      <c r="D8196" s="3">
        <v>45534</v>
      </c>
      <c r="E8196" s="4">
        <v>0.4375</v>
      </c>
      <c r="F8196" t="s">
        <v>385</v>
      </c>
      <c r="G8196" s="12" t="s">
        <v>12</v>
      </c>
      <c r="H8196" s="12" t="s">
        <v>35</v>
      </c>
      <c r="I8196" s="12" t="str">
        <f>_xlfn.XLOOKUP(Tableau1[[#This Row],[AGENT]],AGENT,TYPE,"",0)</f>
        <v>ASS</v>
      </c>
      <c r="J8196" s="13">
        <f>Tableau1[[#This Row],[Fin3]]-Tableau1[[#This Row],[Début2]]</f>
        <v>2.0833333333333315E-2</v>
      </c>
      <c r="K8196" s="12" t="str">
        <f>IF(MONTH(D8196)=1,"JANV",IF(MONTH(D8196)=2,"FEV",IF(MONTH(D8196)=3,"MARS",IF(MONTH(D8196)=4,"AVR",IF(MONTH(D8196)=5,"MAI",IF(MONTH(D8196)=6,"JUIN",IF(MONTH(D8196)=7,"JUILL",IF(MONTH(D8196)=8,"AOU",IF(MONTH(D8196)=9,"SEPT",IF(MONTH(D8196)=10,"OCT",IF(MONTH(D8196)=11,"NOV",IF(MONTH(D8196)=12,"DEC",""))))))))))))</f>
        <v>AOU</v>
      </c>
    </row>
    <row r="8197" spans="1:11" x14ac:dyDescent="0.3">
      <c r="A8197" t="s">
        <v>385</v>
      </c>
      <c r="B8197" s="3">
        <v>45530</v>
      </c>
      <c r="C8197" s="4">
        <v>0.58333333333333337</v>
      </c>
      <c r="D8197" s="3">
        <v>45530</v>
      </c>
      <c r="E8197" s="4">
        <v>0.60416666666666663</v>
      </c>
      <c r="F8197" t="s">
        <v>385</v>
      </c>
      <c r="G8197" s="12" t="s">
        <v>12</v>
      </c>
      <c r="H8197" s="12" t="s">
        <v>35</v>
      </c>
      <c r="I8197" s="12" t="str">
        <f>_xlfn.XLOOKUP(Tableau1[[#This Row],[AGENT]],AGENT,TYPE,"",0)</f>
        <v>ASS</v>
      </c>
      <c r="J8197" s="13">
        <f>Tableau1[[#This Row],[Fin3]]-Tableau1[[#This Row],[Début2]]</f>
        <v>2.0833333333333259E-2</v>
      </c>
      <c r="K8197" s="12" t="str">
        <f>IF(MONTH(D8197)=1,"JANV",IF(MONTH(D8197)=2,"FEV",IF(MONTH(D8197)=3,"MARS",IF(MONTH(D8197)=4,"AVR",IF(MONTH(D8197)=5,"MAI",IF(MONTH(D8197)=6,"JUIN",IF(MONTH(D8197)=7,"JUILL",IF(MONTH(D8197)=8,"AOU",IF(MONTH(D8197)=9,"SEPT",IF(MONTH(D8197)=10,"OCT",IF(MONTH(D8197)=11,"NOV",IF(MONTH(D8197)=12,"DEC",""))))))))))))</f>
        <v>AOU</v>
      </c>
    </row>
    <row r="8198" spans="1:11" x14ac:dyDescent="0.3">
      <c r="A8198" t="s">
        <v>1068</v>
      </c>
      <c r="B8198" s="3">
        <v>45397</v>
      </c>
      <c r="C8198" s="4">
        <v>0.625</v>
      </c>
      <c r="D8198" s="3">
        <v>45397</v>
      </c>
      <c r="E8198" s="4">
        <v>0.70833333333333337</v>
      </c>
      <c r="F8198" t="s">
        <v>385</v>
      </c>
      <c r="G8198" t="s">
        <v>12</v>
      </c>
      <c r="H8198" s="12" t="s">
        <v>35</v>
      </c>
      <c r="I8198" s="12" t="str">
        <f>_xlfn.XLOOKUP(Tableau1[[#This Row],[AGENT]],AGENT,TYPE,"",0)</f>
        <v>ASS</v>
      </c>
      <c r="J8198" s="13">
        <f>Tableau1[[#This Row],[Fin3]]-Tableau1[[#This Row],[Début2]]</f>
        <v>8.333333333333337E-2</v>
      </c>
      <c r="K8198" s="12" t="str">
        <f>IF(MONTH(D8198)=1,"JANV",IF(MONTH(D8198)=2,"FEV",IF(MONTH(D8198)=3,"MARS",IF(MONTH(D8198)=4,"AVR",IF(MONTH(D8198)=5,"MAI",IF(MONTH(D8198)=6,"JUIN",IF(MONTH(D8198)=7,"JUILL",IF(MONTH(D8198)=8,"AOU",IF(MONTH(D8198)=9,"SEPT",IF(MONTH(D8198)=10,"OCT",IF(MONTH(D8198)=11,"NOV",IF(MONTH(D8198)=12,"DEC",""))))))))))))</f>
        <v>AVR</v>
      </c>
    </row>
    <row r="8199" spans="1:11" x14ac:dyDescent="0.3">
      <c r="A8199" t="s">
        <v>385</v>
      </c>
      <c r="B8199" s="3">
        <v>45384</v>
      </c>
      <c r="C8199" s="4">
        <v>0.60416666666666663</v>
      </c>
      <c r="D8199" s="3">
        <v>45384</v>
      </c>
      <c r="E8199" s="4">
        <v>0.625</v>
      </c>
      <c r="F8199" t="s">
        <v>385</v>
      </c>
      <c r="G8199" t="s">
        <v>12</v>
      </c>
      <c r="H8199" s="12" t="s">
        <v>35</v>
      </c>
      <c r="I8199" s="12" t="str">
        <f>_xlfn.XLOOKUP(Tableau1[[#This Row],[AGENT]],AGENT,TYPE,"",0)</f>
        <v>ASS</v>
      </c>
      <c r="J8199" s="13">
        <f>Tableau1[[#This Row],[Fin3]]-Tableau1[[#This Row],[Début2]]</f>
        <v>2.083333333333337E-2</v>
      </c>
      <c r="K8199" s="12" t="str">
        <f>IF(MONTH(D8199)=1,"JANV",IF(MONTH(D8199)=2,"FEV",IF(MONTH(D8199)=3,"MARS",IF(MONTH(D8199)=4,"AVR",IF(MONTH(D8199)=5,"MAI",IF(MONTH(D8199)=6,"JUIN",IF(MONTH(D8199)=7,"JUILL",IF(MONTH(D8199)=8,"AOU",IF(MONTH(D8199)=9,"SEPT",IF(MONTH(D8199)=10,"OCT",IF(MONTH(D8199)=11,"NOV",IF(MONTH(D8199)=12,"DEC",""))))))))))))</f>
        <v>AVR</v>
      </c>
    </row>
    <row r="8200" spans="1:11" x14ac:dyDescent="0.3">
      <c r="A8200" t="s">
        <v>428</v>
      </c>
      <c r="B8200" s="3">
        <v>45390</v>
      </c>
      <c r="C8200" s="4">
        <v>0.33333333333333331</v>
      </c>
      <c r="D8200" s="3">
        <v>45390</v>
      </c>
      <c r="E8200" s="4">
        <v>0.35416666666666669</v>
      </c>
      <c r="F8200" t="s">
        <v>385</v>
      </c>
      <c r="G8200" t="s">
        <v>12</v>
      </c>
      <c r="H8200" s="12" t="s">
        <v>35</v>
      </c>
      <c r="I8200" s="12" t="str">
        <f>_xlfn.XLOOKUP(Tableau1[[#This Row],[AGENT]],AGENT,TYPE,"",0)</f>
        <v>ASS</v>
      </c>
      <c r="J8200" s="13">
        <f>Tableau1[[#This Row],[Fin3]]-Tableau1[[#This Row],[Début2]]</f>
        <v>2.083333333333337E-2</v>
      </c>
      <c r="K8200" s="12" t="str">
        <f>IF(MONTH(D8200)=1,"JANV",IF(MONTH(D8200)=2,"FEV",IF(MONTH(D8200)=3,"MARS",IF(MONTH(D8200)=4,"AVR",IF(MONTH(D8200)=5,"MAI",IF(MONTH(D8200)=6,"JUIN",IF(MONTH(D8200)=7,"JUILL",IF(MONTH(D8200)=8,"AOU",IF(MONTH(D8200)=9,"SEPT",IF(MONTH(D8200)=10,"OCT",IF(MONTH(D8200)=11,"NOV",IF(MONTH(D8200)=12,"DEC",""))))))))))))</f>
        <v>AVR</v>
      </c>
    </row>
    <row r="8201" spans="1:11" x14ac:dyDescent="0.3">
      <c r="A8201" t="s">
        <v>385</v>
      </c>
      <c r="B8201" s="3">
        <v>45392</v>
      </c>
      <c r="C8201" s="4">
        <v>0.4375</v>
      </c>
      <c r="D8201" s="3">
        <v>45392</v>
      </c>
      <c r="E8201" s="4">
        <v>0.5</v>
      </c>
      <c r="F8201" t="s">
        <v>385</v>
      </c>
      <c r="G8201" t="s">
        <v>12</v>
      </c>
      <c r="H8201" s="12" t="s">
        <v>35</v>
      </c>
      <c r="I8201" s="12" t="str">
        <f>_xlfn.XLOOKUP(Tableau1[[#This Row],[AGENT]],AGENT,TYPE,"",0)</f>
        <v>ASS</v>
      </c>
      <c r="J8201" s="13">
        <f>Tableau1[[#This Row],[Fin3]]-Tableau1[[#This Row],[Début2]]</f>
        <v>6.25E-2</v>
      </c>
      <c r="K8201" s="12" t="str">
        <f>IF(MONTH(D8201)=1,"JANV",IF(MONTH(D8201)=2,"FEV",IF(MONTH(D8201)=3,"MARS",IF(MONTH(D8201)=4,"AVR",IF(MONTH(D8201)=5,"MAI",IF(MONTH(D8201)=6,"JUIN",IF(MONTH(D8201)=7,"JUILL",IF(MONTH(D8201)=8,"AOU",IF(MONTH(D8201)=9,"SEPT",IF(MONTH(D8201)=10,"OCT",IF(MONTH(D8201)=11,"NOV",IF(MONTH(D8201)=12,"DEC",""))))))))))))</f>
        <v>AVR</v>
      </c>
    </row>
    <row r="8202" spans="1:11" x14ac:dyDescent="0.3">
      <c r="A8202" t="s">
        <v>428</v>
      </c>
      <c r="B8202" s="3">
        <v>45393</v>
      </c>
      <c r="C8202" s="4">
        <v>0.625</v>
      </c>
      <c r="D8202" s="3">
        <v>45393</v>
      </c>
      <c r="E8202" s="4">
        <v>0.66666666666666663</v>
      </c>
      <c r="F8202" t="s">
        <v>385</v>
      </c>
      <c r="G8202" t="s">
        <v>12</v>
      </c>
      <c r="H8202" s="12" t="s">
        <v>35</v>
      </c>
      <c r="I8202" s="12" t="str">
        <f>_xlfn.XLOOKUP(Tableau1[[#This Row],[AGENT]],AGENT,TYPE,"",0)</f>
        <v>ASS</v>
      </c>
      <c r="J8202" s="13">
        <f>Tableau1[[#This Row],[Fin3]]-Tableau1[[#This Row],[Début2]]</f>
        <v>4.166666666666663E-2</v>
      </c>
      <c r="K8202" s="12" t="str">
        <f>IF(MONTH(D8202)=1,"JANV",IF(MONTH(D8202)=2,"FEV",IF(MONTH(D8202)=3,"MARS",IF(MONTH(D8202)=4,"AVR",IF(MONTH(D8202)=5,"MAI",IF(MONTH(D8202)=6,"JUIN",IF(MONTH(D8202)=7,"JUILL",IF(MONTH(D8202)=8,"AOU",IF(MONTH(D8202)=9,"SEPT",IF(MONTH(D8202)=10,"OCT",IF(MONTH(D8202)=11,"NOV",IF(MONTH(D8202)=12,"DEC",""))))))))))))</f>
        <v>AVR</v>
      </c>
    </row>
    <row r="8203" spans="1:11" x14ac:dyDescent="0.3">
      <c r="A8203" t="s">
        <v>428</v>
      </c>
      <c r="B8203" s="3">
        <v>45407</v>
      </c>
      <c r="C8203" s="4">
        <v>0.4375</v>
      </c>
      <c r="D8203" s="3">
        <v>45407</v>
      </c>
      <c r="E8203" s="4">
        <v>0.47916666666666669</v>
      </c>
      <c r="F8203" t="s">
        <v>385</v>
      </c>
      <c r="G8203" t="s">
        <v>12</v>
      </c>
      <c r="H8203" s="12" t="s">
        <v>35</v>
      </c>
      <c r="I8203" s="12" t="str">
        <f>_xlfn.XLOOKUP(Tableau1[[#This Row],[AGENT]],AGENT,TYPE,"",0)</f>
        <v>ASS</v>
      </c>
      <c r="J8203" s="13">
        <f>Tableau1[[#This Row],[Fin3]]-Tableau1[[#This Row],[Début2]]</f>
        <v>4.1666666666666685E-2</v>
      </c>
      <c r="K8203" s="12" t="str">
        <f>IF(MONTH(D8203)=1,"JANV",IF(MONTH(D8203)=2,"FEV",IF(MONTH(D8203)=3,"MARS",IF(MONTH(D8203)=4,"AVR",IF(MONTH(D8203)=5,"MAI",IF(MONTH(D8203)=6,"JUIN",IF(MONTH(D8203)=7,"JUILL",IF(MONTH(D8203)=8,"AOU",IF(MONTH(D8203)=9,"SEPT",IF(MONTH(D8203)=10,"OCT",IF(MONTH(D8203)=11,"NOV",IF(MONTH(D8203)=12,"DEC",""))))))))))))</f>
        <v>AVR</v>
      </c>
    </row>
    <row r="8204" spans="1:11" x14ac:dyDescent="0.3">
      <c r="A8204" t="s">
        <v>428</v>
      </c>
      <c r="B8204" s="3">
        <v>45405</v>
      </c>
      <c r="C8204" s="4">
        <v>0.33333333333333331</v>
      </c>
      <c r="D8204" s="3">
        <v>45405</v>
      </c>
      <c r="E8204" s="4">
        <v>0.375</v>
      </c>
      <c r="F8204" t="s">
        <v>385</v>
      </c>
      <c r="G8204" t="s">
        <v>12</v>
      </c>
      <c r="H8204" s="12" t="s">
        <v>35</v>
      </c>
      <c r="I8204" s="12" t="str">
        <f>_xlfn.XLOOKUP(Tableau1[[#This Row],[AGENT]],AGENT,TYPE,"",0)</f>
        <v>ASS</v>
      </c>
      <c r="J8204" s="13">
        <f>Tableau1[[#This Row],[Fin3]]-Tableau1[[#This Row],[Début2]]</f>
        <v>4.1666666666666685E-2</v>
      </c>
      <c r="K8204" s="12" t="str">
        <f>IF(MONTH(D8204)=1,"JANV",IF(MONTH(D8204)=2,"FEV",IF(MONTH(D8204)=3,"MARS",IF(MONTH(D8204)=4,"AVR",IF(MONTH(D8204)=5,"MAI",IF(MONTH(D8204)=6,"JUIN",IF(MONTH(D8204)=7,"JUILL",IF(MONTH(D8204)=8,"AOU",IF(MONTH(D8204)=9,"SEPT",IF(MONTH(D8204)=10,"OCT",IF(MONTH(D8204)=11,"NOV",IF(MONTH(D8204)=12,"DEC",""))))))))))))</f>
        <v>AVR</v>
      </c>
    </row>
    <row r="8205" spans="1:11" x14ac:dyDescent="0.3">
      <c r="A8205" t="s">
        <v>385</v>
      </c>
      <c r="B8205" s="3">
        <v>45404</v>
      </c>
      <c r="C8205" s="4">
        <v>0.54166666666666663</v>
      </c>
      <c r="D8205" s="3">
        <v>45404</v>
      </c>
      <c r="E8205" s="4">
        <v>0.58333333333333337</v>
      </c>
      <c r="F8205" t="s">
        <v>385</v>
      </c>
      <c r="G8205" t="s">
        <v>12</v>
      </c>
      <c r="H8205" s="12" t="s">
        <v>35</v>
      </c>
      <c r="I8205" s="12" t="str">
        <f>_xlfn.XLOOKUP(Tableau1[[#This Row],[AGENT]],AGENT,TYPE,"",0)</f>
        <v>ASS</v>
      </c>
      <c r="J8205" s="13">
        <f>Tableau1[[#This Row],[Fin3]]-Tableau1[[#This Row],[Début2]]</f>
        <v>4.1666666666666741E-2</v>
      </c>
      <c r="K8205" s="12" t="str">
        <f>IF(MONTH(D8205)=1,"JANV",IF(MONTH(D8205)=2,"FEV",IF(MONTH(D8205)=3,"MARS",IF(MONTH(D8205)=4,"AVR",IF(MONTH(D8205)=5,"MAI",IF(MONTH(D8205)=6,"JUIN",IF(MONTH(D8205)=7,"JUILL",IF(MONTH(D8205)=8,"AOU",IF(MONTH(D8205)=9,"SEPT",IF(MONTH(D8205)=10,"OCT",IF(MONTH(D8205)=11,"NOV",IF(MONTH(D8205)=12,"DEC",""))))))))))))</f>
        <v>AVR</v>
      </c>
    </row>
    <row r="8206" spans="1:11" x14ac:dyDescent="0.3">
      <c r="A8206" t="s">
        <v>428</v>
      </c>
      <c r="B8206" s="3">
        <v>45397</v>
      </c>
      <c r="C8206" s="4">
        <v>0.625</v>
      </c>
      <c r="D8206" s="3">
        <v>45397</v>
      </c>
      <c r="E8206" s="4">
        <v>0.70833333333333337</v>
      </c>
      <c r="F8206" t="s">
        <v>385</v>
      </c>
      <c r="G8206" t="s">
        <v>12</v>
      </c>
      <c r="H8206" s="12" t="s">
        <v>35</v>
      </c>
      <c r="I8206" s="12" t="str">
        <f>_xlfn.XLOOKUP(Tableau1[[#This Row],[AGENT]],AGENT,TYPE,"",0)</f>
        <v>ASS</v>
      </c>
      <c r="J8206" s="13">
        <f>Tableau1[[#This Row],[Fin3]]-Tableau1[[#This Row],[Début2]]</f>
        <v>8.333333333333337E-2</v>
      </c>
      <c r="K8206" s="12" t="str">
        <f>IF(MONTH(D8206)=1,"JANV",IF(MONTH(D8206)=2,"FEV",IF(MONTH(D8206)=3,"MARS",IF(MONTH(D8206)=4,"AVR",IF(MONTH(D8206)=5,"MAI",IF(MONTH(D8206)=6,"JUIN",IF(MONTH(D8206)=7,"JUILL",IF(MONTH(D8206)=8,"AOU",IF(MONTH(D8206)=9,"SEPT",IF(MONTH(D8206)=10,"OCT",IF(MONTH(D8206)=11,"NOV",IF(MONTH(D8206)=12,"DEC",""))))))))))))</f>
        <v>AVR</v>
      </c>
    </row>
    <row r="8207" spans="1:11" x14ac:dyDescent="0.3">
      <c r="A8207" t="s">
        <v>428</v>
      </c>
      <c r="B8207" s="3">
        <v>45398</v>
      </c>
      <c r="C8207" s="4">
        <v>0.33333333333333331</v>
      </c>
      <c r="D8207" s="3">
        <v>45398</v>
      </c>
      <c r="E8207" s="4">
        <v>0.39583333333333331</v>
      </c>
      <c r="F8207" t="s">
        <v>385</v>
      </c>
      <c r="G8207" t="s">
        <v>12</v>
      </c>
      <c r="H8207" s="12" t="s">
        <v>35</v>
      </c>
      <c r="I8207" s="12" t="str">
        <f>_xlfn.XLOOKUP(Tableau1[[#This Row],[AGENT]],AGENT,TYPE,"",0)</f>
        <v>ASS</v>
      </c>
      <c r="J8207" s="13">
        <f>Tableau1[[#This Row],[Fin3]]-Tableau1[[#This Row],[Début2]]</f>
        <v>6.25E-2</v>
      </c>
      <c r="K8207" s="12" t="str">
        <f>IF(MONTH(D8207)=1,"JANV",IF(MONTH(D8207)=2,"FEV",IF(MONTH(D8207)=3,"MARS",IF(MONTH(D8207)=4,"AVR",IF(MONTH(D8207)=5,"MAI",IF(MONTH(D8207)=6,"JUIN",IF(MONTH(D8207)=7,"JUILL",IF(MONTH(D8207)=8,"AOU",IF(MONTH(D8207)=9,"SEPT",IF(MONTH(D8207)=10,"OCT",IF(MONTH(D8207)=11,"NOV",IF(MONTH(D8207)=12,"DEC",""))))))))))))</f>
        <v>AVR</v>
      </c>
    </row>
    <row r="8208" spans="1:11" x14ac:dyDescent="0.3">
      <c r="A8208" s="16" t="s">
        <v>85</v>
      </c>
      <c r="B8208" s="17">
        <v>45295</v>
      </c>
      <c r="C8208" s="18">
        <v>0.33333333333333331</v>
      </c>
      <c r="D8208" s="17">
        <v>45295</v>
      </c>
      <c r="E8208" s="18">
        <v>0.35416666666666669</v>
      </c>
      <c r="F8208" s="16" t="s">
        <v>15</v>
      </c>
      <c r="G8208" s="16" t="s">
        <v>350</v>
      </c>
      <c r="H8208" s="12" t="s">
        <v>13</v>
      </c>
      <c r="I8208" s="12" t="str">
        <f>_xlfn.XLOOKUP(Tableau1[[#This Row],[AGENT]],AGENT,TYPE,"",0)</f>
        <v>RO</v>
      </c>
      <c r="J8208" s="13">
        <f>Tableau1[[#This Row],[Fin3]]-Tableau1[[#This Row],[Début2]]</f>
        <v>2.083333333333337E-2</v>
      </c>
      <c r="K8208" s="12" t="str">
        <f>IF(MONTH(D8208)=1,"JANV",IF(MONTH(D8208)=2,"FEV",IF(MONTH(D8208)=3,"MARS",IF(MONTH(D8208)=4,"AVR",IF(MONTH(D8208)=5,"MAI",IF(MONTH(D8208)=6,"JUIN",IF(MONTH(D8208)=7,"JUILL",IF(MONTH(D8208)=8,"AOU",IF(MONTH(D8208)=9,"SEPT",IF(MONTH(D8208)=10,"OCT",IF(MONTH(D8208)=11,"NOV",IF(MONTH(D8208)=12,"DEC",""))))))))))))</f>
        <v>JANV</v>
      </c>
    </row>
    <row r="8209" spans="1:11" x14ac:dyDescent="0.3">
      <c r="A8209" s="16" t="s">
        <v>131</v>
      </c>
      <c r="B8209" s="17">
        <v>45296</v>
      </c>
      <c r="C8209" s="18">
        <v>0.33333333333333331</v>
      </c>
      <c r="D8209" s="17">
        <v>45296</v>
      </c>
      <c r="E8209" s="18">
        <v>0.35416666666666669</v>
      </c>
      <c r="F8209" s="16" t="s">
        <v>15</v>
      </c>
      <c r="G8209" s="16" t="s">
        <v>12</v>
      </c>
      <c r="H8209" s="12" t="s">
        <v>13</v>
      </c>
      <c r="I8209" s="12" t="str">
        <f>_xlfn.XLOOKUP(Tableau1[[#This Row],[AGENT]],AGENT,TYPE,"",0)</f>
        <v>RO</v>
      </c>
      <c r="J8209" s="13">
        <f>Tableau1[[#This Row],[Fin3]]-Tableau1[[#This Row],[Début2]]</f>
        <v>2.083333333333337E-2</v>
      </c>
      <c r="K8209" s="12" t="str">
        <f>IF(MONTH(D8209)=1,"JANV",IF(MONTH(D8209)=2,"FEV",IF(MONTH(D8209)=3,"MARS",IF(MONTH(D8209)=4,"AVR",IF(MONTH(D8209)=5,"MAI",IF(MONTH(D8209)=6,"JUIN",IF(MONTH(D8209)=7,"JUILL",IF(MONTH(D8209)=8,"AOU",IF(MONTH(D8209)=9,"SEPT",IF(MONTH(D8209)=10,"OCT",IF(MONTH(D8209)=11,"NOV",IF(MONTH(D8209)=12,"DEC",""))))))))))))</f>
        <v>JANV</v>
      </c>
    </row>
    <row r="8210" spans="1:11" x14ac:dyDescent="0.3">
      <c r="A8210" s="16" t="s">
        <v>132</v>
      </c>
      <c r="B8210" s="17">
        <v>45314</v>
      </c>
      <c r="C8210" s="18">
        <v>0.66666666666666663</v>
      </c>
      <c r="D8210" s="17">
        <v>45314</v>
      </c>
      <c r="E8210" s="18">
        <v>0.6875</v>
      </c>
      <c r="F8210" s="16" t="s">
        <v>15</v>
      </c>
      <c r="G8210" s="16" t="s">
        <v>12</v>
      </c>
      <c r="H8210" s="12" t="s">
        <v>13</v>
      </c>
      <c r="I8210" s="12" t="str">
        <f>_xlfn.XLOOKUP(Tableau1[[#This Row],[AGENT]],AGENT,TYPE,"",0)</f>
        <v>RO</v>
      </c>
      <c r="J8210" s="13">
        <f>Tableau1[[#This Row],[Fin3]]-Tableau1[[#This Row],[Début2]]</f>
        <v>2.083333333333337E-2</v>
      </c>
      <c r="K8210" s="12" t="str">
        <f>IF(MONTH(D8210)=1,"JANV",IF(MONTH(D8210)=2,"FEV",IF(MONTH(D8210)=3,"MARS",IF(MONTH(D8210)=4,"AVR",IF(MONTH(D8210)=5,"MAI",IF(MONTH(D8210)=6,"JUIN",IF(MONTH(D8210)=7,"JUILL",IF(MONTH(D8210)=8,"AOU",IF(MONTH(D8210)=9,"SEPT",IF(MONTH(D8210)=10,"OCT",IF(MONTH(D8210)=11,"NOV",IF(MONTH(D8210)=12,"DEC",""))))))))))))</f>
        <v>JANV</v>
      </c>
    </row>
    <row r="8211" spans="1:11" x14ac:dyDescent="0.3">
      <c r="A8211" s="16" t="s">
        <v>135</v>
      </c>
      <c r="B8211" s="17">
        <v>45299</v>
      </c>
      <c r="C8211" s="18">
        <v>0.58333333333333337</v>
      </c>
      <c r="D8211" s="17">
        <v>45299</v>
      </c>
      <c r="E8211" s="18">
        <v>0.625</v>
      </c>
      <c r="F8211" s="16" t="s">
        <v>15</v>
      </c>
      <c r="G8211" s="16" t="s">
        <v>12</v>
      </c>
      <c r="H8211" s="12" t="s">
        <v>13</v>
      </c>
      <c r="I8211" s="12" t="str">
        <f>_xlfn.XLOOKUP(Tableau1[[#This Row],[AGENT]],AGENT,TYPE,"",0)</f>
        <v>RO</v>
      </c>
      <c r="J8211" s="13">
        <f>Tableau1[[#This Row],[Fin3]]-Tableau1[[#This Row],[Début2]]</f>
        <v>4.166666666666663E-2</v>
      </c>
      <c r="K8211" s="12" t="str">
        <f>IF(MONTH(D8211)=1,"JANV",IF(MONTH(D8211)=2,"FEV",IF(MONTH(D8211)=3,"MARS",IF(MONTH(D8211)=4,"AVR",IF(MONTH(D8211)=5,"MAI",IF(MONTH(D8211)=6,"JUIN",IF(MONTH(D8211)=7,"JUILL",IF(MONTH(D8211)=8,"AOU",IF(MONTH(D8211)=9,"SEPT",IF(MONTH(D8211)=10,"OCT",IF(MONTH(D8211)=11,"NOV",IF(MONTH(D8211)=12,"DEC",""))))))))))))</f>
        <v>JANV</v>
      </c>
    </row>
    <row r="8212" spans="1:11" x14ac:dyDescent="0.3">
      <c r="A8212" s="16" t="s">
        <v>135</v>
      </c>
      <c r="B8212" s="17">
        <v>45301</v>
      </c>
      <c r="C8212" s="18">
        <v>0.54166666666666663</v>
      </c>
      <c r="D8212" s="17">
        <v>45301</v>
      </c>
      <c r="E8212" s="18">
        <v>0.70833333333333337</v>
      </c>
      <c r="F8212" s="16" t="s">
        <v>15</v>
      </c>
      <c r="G8212" s="16" t="s">
        <v>12</v>
      </c>
      <c r="H8212" s="12" t="s">
        <v>13</v>
      </c>
      <c r="I8212" s="12" t="str">
        <f>_xlfn.XLOOKUP(Tableau1[[#This Row],[AGENT]],AGENT,TYPE,"",0)</f>
        <v>RO</v>
      </c>
      <c r="J8212" s="13">
        <f>Tableau1[[#This Row],[Fin3]]-Tableau1[[#This Row],[Début2]]</f>
        <v>0.16666666666666674</v>
      </c>
      <c r="K8212" s="12" t="str">
        <f>IF(MONTH(D8212)=1,"JANV",IF(MONTH(D8212)=2,"FEV",IF(MONTH(D8212)=3,"MARS",IF(MONTH(D8212)=4,"AVR",IF(MONTH(D8212)=5,"MAI",IF(MONTH(D8212)=6,"JUIN",IF(MONTH(D8212)=7,"JUILL",IF(MONTH(D8212)=8,"AOU",IF(MONTH(D8212)=9,"SEPT",IF(MONTH(D8212)=10,"OCT",IF(MONTH(D8212)=11,"NOV",IF(MONTH(D8212)=12,"DEC",""))))))))))))</f>
        <v>JANV</v>
      </c>
    </row>
    <row r="8213" spans="1:11" x14ac:dyDescent="0.3">
      <c r="A8213" s="16" t="s">
        <v>140</v>
      </c>
      <c r="B8213" s="17">
        <v>45310</v>
      </c>
      <c r="C8213" s="18">
        <v>0.35416666666666669</v>
      </c>
      <c r="D8213" s="17">
        <v>45310</v>
      </c>
      <c r="E8213" s="18">
        <v>0.375</v>
      </c>
      <c r="F8213" s="16" t="s">
        <v>15</v>
      </c>
      <c r="G8213" s="16" t="s">
        <v>12</v>
      </c>
      <c r="H8213" s="12" t="s">
        <v>13</v>
      </c>
      <c r="I8213" s="12" t="str">
        <f>_xlfn.XLOOKUP(Tableau1[[#This Row],[AGENT]],AGENT,TYPE,"",0)</f>
        <v>RO</v>
      </c>
      <c r="J8213" s="13">
        <f>Tableau1[[#This Row],[Fin3]]-Tableau1[[#This Row],[Début2]]</f>
        <v>2.0833333333333315E-2</v>
      </c>
      <c r="K8213" s="12" t="str">
        <f>IF(MONTH(D8213)=1,"JANV",IF(MONTH(D8213)=2,"FEV",IF(MONTH(D8213)=3,"MARS",IF(MONTH(D8213)=4,"AVR",IF(MONTH(D8213)=5,"MAI",IF(MONTH(D8213)=6,"JUIN",IF(MONTH(D8213)=7,"JUILL",IF(MONTH(D8213)=8,"AOU",IF(MONTH(D8213)=9,"SEPT",IF(MONTH(D8213)=10,"OCT",IF(MONTH(D8213)=11,"NOV",IF(MONTH(D8213)=12,"DEC",""))))))))))))</f>
        <v>JANV</v>
      </c>
    </row>
    <row r="8214" spans="1:11" x14ac:dyDescent="0.3">
      <c r="A8214" s="16" t="s">
        <v>135</v>
      </c>
      <c r="B8214" s="17">
        <v>45302</v>
      </c>
      <c r="C8214" s="18">
        <v>0.54166666666666663</v>
      </c>
      <c r="D8214" s="17">
        <v>45302</v>
      </c>
      <c r="E8214" s="18">
        <v>0.70833333333333337</v>
      </c>
      <c r="F8214" s="16" t="s">
        <v>15</v>
      </c>
      <c r="G8214" s="16" t="s">
        <v>12</v>
      </c>
      <c r="H8214" s="12" t="s">
        <v>13</v>
      </c>
      <c r="I8214" s="12" t="str">
        <f>_xlfn.XLOOKUP(Tableau1[[#This Row],[AGENT]],AGENT,TYPE,"",0)</f>
        <v>RO</v>
      </c>
      <c r="J8214" s="13">
        <f>Tableau1[[#This Row],[Fin3]]-Tableau1[[#This Row],[Début2]]</f>
        <v>0.16666666666666674</v>
      </c>
      <c r="K8214" s="12" t="str">
        <f>IF(MONTH(D8214)=1,"JANV",IF(MONTH(D8214)=2,"FEV",IF(MONTH(D8214)=3,"MARS",IF(MONTH(D8214)=4,"AVR",IF(MONTH(D8214)=5,"MAI",IF(MONTH(D8214)=6,"JUIN",IF(MONTH(D8214)=7,"JUILL",IF(MONTH(D8214)=8,"AOU",IF(MONTH(D8214)=9,"SEPT",IF(MONTH(D8214)=10,"OCT",IF(MONTH(D8214)=11,"NOV",IF(MONTH(D8214)=12,"DEC",""))))))))))))</f>
        <v>JANV</v>
      </c>
    </row>
    <row r="8215" spans="1:11" x14ac:dyDescent="0.3">
      <c r="A8215" s="16" t="s">
        <v>156</v>
      </c>
      <c r="B8215" s="17">
        <v>45308</v>
      </c>
      <c r="C8215" s="18">
        <v>0.5625</v>
      </c>
      <c r="D8215" s="17">
        <v>45308</v>
      </c>
      <c r="E8215" s="18">
        <v>0.58333333333333337</v>
      </c>
      <c r="F8215" s="16" t="s">
        <v>15</v>
      </c>
      <c r="G8215" s="16" t="s">
        <v>12</v>
      </c>
      <c r="H8215" s="12" t="s">
        <v>13</v>
      </c>
      <c r="I8215" s="12" t="str">
        <f>_xlfn.XLOOKUP(Tableau1[[#This Row],[AGENT]],AGENT,TYPE,"",0)</f>
        <v>RO</v>
      </c>
      <c r="J8215" s="13">
        <f>Tableau1[[#This Row],[Fin3]]-Tableau1[[#This Row],[Début2]]</f>
        <v>2.083333333333337E-2</v>
      </c>
      <c r="K8215" s="12" t="str">
        <f>IF(MONTH(D8215)=1,"JANV",IF(MONTH(D8215)=2,"FEV",IF(MONTH(D8215)=3,"MARS",IF(MONTH(D8215)=4,"AVR",IF(MONTH(D8215)=5,"MAI",IF(MONTH(D8215)=6,"JUIN",IF(MONTH(D8215)=7,"JUILL",IF(MONTH(D8215)=8,"AOU",IF(MONTH(D8215)=9,"SEPT",IF(MONTH(D8215)=10,"OCT",IF(MONTH(D8215)=11,"NOV",IF(MONTH(D8215)=12,"DEC",""))))))))))))</f>
        <v>JANV</v>
      </c>
    </row>
    <row r="8216" spans="1:11" x14ac:dyDescent="0.3">
      <c r="A8216" s="16" t="s">
        <v>172</v>
      </c>
      <c r="B8216" s="17">
        <v>45315</v>
      </c>
      <c r="C8216" s="18">
        <v>0.60416666666666663</v>
      </c>
      <c r="D8216" s="17">
        <v>45315</v>
      </c>
      <c r="E8216" s="18">
        <v>0.625</v>
      </c>
      <c r="F8216" s="16" t="s">
        <v>15</v>
      </c>
      <c r="G8216" s="16" t="s">
        <v>12</v>
      </c>
      <c r="H8216" s="12" t="s">
        <v>13</v>
      </c>
      <c r="I8216" s="12" t="str">
        <f>_xlfn.XLOOKUP(Tableau1[[#This Row],[AGENT]],AGENT,TYPE,"",0)</f>
        <v>RO</v>
      </c>
      <c r="J8216" s="13">
        <f>Tableau1[[#This Row],[Fin3]]-Tableau1[[#This Row],[Début2]]</f>
        <v>2.083333333333337E-2</v>
      </c>
      <c r="K8216" s="12" t="str">
        <f>IF(MONTH(D8216)=1,"JANV",IF(MONTH(D8216)=2,"FEV",IF(MONTH(D8216)=3,"MARS",IF(MONTH(D8216)=4,"AVR",IF(MONTH(D8216)=5,"MAI",IF(MONTH(D8216)=6,"JUIN",IF(MONTH(D8216)=7,"JUILL",IF(MONTH(D8216)=8,"AOU",IF(MONTH(D8216)=9,"SEPT",IF(MONTH(D8216)=10,"OCT",IF(MONTH(D8216)=11,"NOV",IF(MONTH(D8216)=12,"DEC",""))))))))))))</f>
        <v>JANV</v>
      </c>
    </row>
    <row r="8217" spans="1:11" x14ac:dyDescent="0.3">
      <c r="A8217" s="16" t="s">
        <v>173</v>
      </c>
      <c r="B8217" s="17">
        <v>45313</v>
      </c>
      <c r="C8217" s="18">
        <v>0.5625</v>
      </c>
      <c r="D8217" s="17">
        <v>45313</v>
      </c>
      <c r="E8217" s="18">
        <v>0.58333333333333337</v>
      </c>
      <c r="F8217" s="16" t="s">
        <v>15</v>
      </c>
      <c r="G8217" s="16" t="s">
        <v>12</v>
      </c>
      <c r="H8217" s="12" t="s">
        <v>13</v>
      </c>
      <c r="I8217" s="12" t="str">
        <f>_xlfn.XLOOKUP(Tableau1[[#This Row],[AGENT]],AGENT,TYPE,"",0)</f>
        <v>RO</v>
      </c>
      <c r="J8217" s="13">
        <f>Tableau1[[#This Row],[Fin3]]-Tableau1[[#This Row],[Début2]]</f>
        <v>2.083333333333337E-2</v>
      </c>
      <c r="K8217" s="12" t="str">
        <f>IF(MONTH(D8217)=1,"JANV",IF(MONTH(D8217)=2,"FEV",IF(MONTH(D8217)=3,"MARS",IF(MONTH(D8217)=4,"AVR",IF(MONTH(D8217)=5,"MAI",IF(MONTH(D8217)=6,"JUIN",IF(MONTH(D8217)=7,"JUILL",IF(MONTH(D8217)=8,"AOU",IF(MONTH(D8217)=9,"SEPT",IF(MONTH(D8217)=10,"OCT",IF(MONTH(D8217)=11,"NOV",IF(MONTH(D8217)=12,"DEC",""))))))))))))</f>
        <v>JANV</v>
      </c>
    </row>
    <row r="8218" spans="1:11" x14ac:dyDescent="0.3">
      <c r="A8218" s="16" t="s">
        <v>176</v>
      </c>
      <c r="B8218" s="17">
        <v>45313</v>
      </c>
      <c r="C8218" s="18">
        <v>0.64583333333333337</v>
      </c>
      <c r="D8218" s="17">
        <v>45313</v>
      </c>
      <c r="E8218" s="18">
        <v>0.66666666666666663</v>
      </c>
      <c r="F8218" s="16" t="s">
        <v>15</v>
      </c>
      <c r="G8218" s="16" t="s">
        <v>12</v>
      </c>
      <c r="H8218" s="12" t="s">
        <v>13</v>
      </c>
      <c r="I8218" s="12" t="str">
        <f>_xlfn.XLOOKUP(Tableau1[[#This Row],[AGENT]],AGENT,TYPE,"",0)</f>
        <v>RO</v>
      </c>
      <c r="J8218" s="13">
        <f>Tableau1[[#This Row],[Fin3]]-Tableau1[[#This Row],[Début2]]</f>
        <v>2.0833333333333259E-2</v>
      </c>
      <c r="K8218" s="12" t="str">
        <f>IF(MONTH(D8218)=1,"JANV",IF(MONTH(D8218)=2,"FEV",IF(MONTH(D8218)=3,"MARS",IF(MONTH(D8218)=4,"AVR",IF(MONTH(D8218)=5,"MAI",IF(MONTH(D8218)=6,"JUIN",IF(MONTH(D8218)=7,"JUILL",IF(MONTH(D8218)=8,"AOU",IF(MONTH(D8218)=9,"SEPT",IF(MONTH(D8218)=10,"OCT",IF(MONTH(D8218)=11,"NOV",IF(MONTH(D8218)=12,"DEC",""))))))))))))</f>
        <v>JANV</v>
      </c>
    </row>
    <row r="8219" spans="1:11" x14ac:dyDescent="0.3">
      <c r="A8219" s="16" t="s">
        <v>172</v>
      </c>
      <c r="B8219" s="17">
        <v>45320</v>
      </c>
      <c r="C8219" s="18">
        <v>0.36805555555555558</v>
      </c>
      <c r="D8219" s="17">
        <v>45320</v>
      </c>
      <c r="E8219" s="18">
        <v>0.375</v>
      </c>
      <c r="F8219" s="16" t="s">
        <v>15</v>
      </c>
      <c r="G8219" s="16" t="s">
        <v>12</v>
      </c>
      <c r="H8219" s="12" t="s">
        <v>13</v>
      </c>
      <c r="I8219" s="12" t="str">
        <f>_xlfn.XLOOKUP(Tableau1[[#This Row],[AGENT]],AGENT,TYPE,"",0)</f>
        <v>RO</v>
      </c>
      <c r="J8219" s="13">
        <f>Tableau1[[#This Row],[Fin3]]-Tableau1[[#This Row],[Début2]]</f>
        <v>6.9444444444444198E-3</v>
      </c>
      <c r="K8219" s="12" t="str">
        <f>IF(MONTH(D8219)=1,"JANV",IF(MONTH(D8219)=2,"FEV",IF(MONTH(D8219)=3,"MARS",IF(MONTH(D8219)=4,"AVR",IF(MONTH(D8219)=5,"MAI",IF(MONTH(D8219)=6,"JUIN",IF(MONTH(D8219)=7,"JUILL",IF(MONTH(D8219)=8,"AOU",IF(MONTH(D8219)=9,"SEPT",IF(MONTH(D8219)=10,"OCT",IF(MONTH(D8219)=11,"NOV",IF(MONTH(D8219)=12,"DEC",""))))))))))))</f>
        <v>JANV</v>
      </c>
    </row>
    <row r="8220" spans="1:11" x14ac:dyDescent="0.3">
      <c r="A8220" s="19" t="s">
        <v>684</v>
      </c>
      <c r="B8220" s="20">
        <v>45323</v>
      </c>
      <c r="C8220" s="21">
        <v>0.33333333333333331</v>
      </c>
      <c r="D8220" s="20">
        <v>45323</v>
      </c>
      <c r="E8220" s="21">
        <v>0.375</v>
      </c>
      <c r="F8220" s="19" t="s">
        <v>15</v>
      </c>
      <c r="G8220" s="19" t="s">
        <v>12</v>
      </c>
      <c r="H8220" s="12" t="s">
        <v>13</v>
      </c>
      <c r="I8220" s="12" t="str">
        <f>_xlfn.XLOOKUP(Tableau1[[#This Row],[AGENT]],AGENT,TYPE,"",0)</f>
        <v>RO</v>
      </c>
      <c r="J8220" s="13">
        <f>Tableau1[[#This Row],[Fin3]]-Tableau1[[#This Row],[Début2]]</f>
        <v>4.1666666666666685E-2</v>
      </c>
      <c r="K8220" s="12" t="str">
        <f>IF(MONTH(D8220)=1,"JANV",IF(MONTH(D8220)=2,"FEV",IF(MONTH(D8220)=3,"MARS",IF(MONTH(D8220)=4,"AVR",IF(MONTH(D8220)=5,"MAI",IF(MONTH(D8220)=6,"JUIN",IF(MONTH(D8220)=7,"JUILL",IF(MONTH(D8220)=8,"AOU",IF(MONTH(D8220)=9,"SEPT",IF(MONTH(D8220)=10,"OCT",IF(MONTH(D8220)=11,"NOV",IF(MONTH(D8220)=12,"DEC",""))))))))))))</f>
        <v>FEV</v>
      </c>
    </row>
    <row r="8221" spans="1:11" x14ac:dyDescent="0.3">
      <c r="A8221" s="19" t="s">
        <v>172</v>
      </c>
      <c r="B8221" s="20">
        <v>45328</v>
      </c>
      <c r="C8221" s="21">
        <v>0.33333333333333331</v>
      </c>
      <c r="D8221" s="20">
        <v>45328</v>
      </c>
      <c r="E8221" s="21">
        <v>0.34375</v>
      </c>
      <c r="F8221" s="19" t="s">
        <v>15</v>
      </c>
      <c r="G8221" s="19" t="s">
        <v>12</v>
      </c>
      <c r="H8221" s="12" t="s">
        <v>13</v>
      </c>
      <c r="I8221" s="12" t="str">
        <f>_xlfn.XLOOKUP(Tableau1[[#This Row],[AGENT]],AGENT,TYPE,"",0)</f>
        <v>RO</v>
      </c>
      <c r="J8221" s="13">
        <f>Tableau1[[#This Row],[Fin3]]-Tableau1[[#This Row],[Début2]]</f>
        <v>1.0416666666666685E-2</v>
      </c>
      <c r="K8221" s="12" t="str">
        <f>IF(MONTH(D8221)=1,"JANV",IF(MONTH(D8221)=2,"FEV",IF(MONTH(D8221)=3,"MARS",IF(MONTH(D8221)=4,"AVR",IF(MONTH(D8221)=5,"MAI",IF(MONTH(D8221)=6,"JUIN",IF(MONTH(D8221)=7,"JUILL",IF(MONTH(D8221)=8,"AOU",IF(MONTH(D8221)=9,"SEPT",IF(MONTH(D8221)=10,"OCT",IF(MONTH(D8221)=11,"NOV",IF(MONTH(D8221)=12,"DEC",""))))))))))))</f>
        <v>FEV</v>
      </c>
    </row>
    <row r="8222" spans="1:11" x14ac:dyDescent="0.3">
      <c r="A8222" s="19" t="s">
        <v>710</v>
      </c>
      <c r="B8222" s="20">
        <v>45330</v>
      </c>
      <c r="C8222" s="21">
        <v>0.6875</v>
      </c>
      <c r="D8222" s="20">
        <v>45330</v>
      </c>
      <c r="E8222" s="21">
        <v>0.70833333333333337</v>
      </c>
      <c r="F8222" s="19" t="s">
        <v>15</v>
      </c>
      <c r="G8222" s="19" t="s">
        <v>12</v>
      </c>
      <c r="H8222" s="12" t="s">
        <v>13</v>
      </c>
      <c r="I8222" s="12" t="str">
        <f>_xlfn.XLOOKUP(Tableau1[[#This Row],[AGENT]],AGENT,TYPE,"",0)</f>
        <v>RO</v>
      </c>
      <c r="J8222" s="13">
        <f>Tableau1[[#This Row],[Fin3]]-Tableau1[[#This Row],[Début2]]</f>
        <v>2.083333333333337E-2</v>
      </c>
      <c r="K8222" s="12" t="str">
        <f>IF(MONTH(D8222)=1,"JANV",IF(MONTH(D8222)=2,"FEV",IF(MONTH(D8222)=3,"MARS",IF(MONTH(D8222)=4,"AVR",IF(MONTH(D8222)=5,"MAI",IF(MONTH(D8222)=6,"JUIN",IF(MONTH(D8222)=7,"JUILL",IF(MONTH(D8222)=8,"AOU",IF(MONTH(D8222)=9,"SEPT",IF(MONTH(D8222)=10,"OCT",IF(MONTH(D8222)=11,"NOV",IF(MONTH(D8222)=12,"DEC",""))))))))))))</f>
        <v>FEV</v>
      </c>
    </row>
    <row r="8223" spans="1:11" x14ac:dyDescent="0.3">
      <c r="A8223" s="19" t="s">
        <v>710</v>
      </c>
      <c r="B8223" s="20">
        <v>45336</v>
      </c>
      <c r="C8223" s="21">
        <v>0.60416666666666663</v>
      </c>
      <c r="D8223" s="20">
        <v>45336</v>
      </c>
      <c r="E8223" s="21">
        <v>0.625</v>
      </c>
      <c r="F8223" s="19" t="s">
        <v>15</v>
      </c>
      <c r="G8223" s="19" t="s">
        <v>12</v>
      </c>
      <c r="H8223" s="12" t="s">
        <v>13</v>
      </c>
      <c r="I8223" s="12" t="str">
        <f>_xlfn.XLOOKUP(Tableau1[[#This Row],[AGENT]],AGENT,TYPE,"",0)</f>
        <v>RO</v>
      </c>
      <c r="J8223" s="13">
        <f>Tableau1[[#This Row],[Fin3]]-Tableau1[[#This Row],[Début2]]</f>
        <v>2.083333333333337E-2</v>
      </c>
      <c r="K8223" s="12" t="str">
        <f>IF(MONTH(D8223)=1,"JANV",IF(MONTH(D8223)=2,"FEV",IF(MONTH(D8223)=3,"MARS",IF(MONTH(D8223)=4,"AVR",IF(MONTH(D8223)=5,"MAI",IF(MONTH(D8223)=6,"JUIN",IF(MONTH(D8223)=7,"JUILL",IF(MONTH(D8223)=8,"AOU",IF(MONTH(D8223)=9,"SEPT",IF(MONTH(D8223)=10,"OCT",IF(MONTH(D8223)=11,"NOV",IF(MONTH(D8223)=12,"DEC",""))))))))))))</f>
        <v>FEV</v>
      </c>
    </row>
    <row r="8224" spans="1:11" x14ac:dyDescent="0.3">
      <c r="A8224" s="19" t="s">
        <v>172</v>
      </c>
      <c r="B8224" s="20">
        <v>45336</v>
      </c>
      <c r="C8224" s="21">
        <v>0.625</v>
      </c>
      <c r="D8224" s="20">
        <v>45336</v>
      </c>
      <c r="E8224" s="21">
        <v>0.64583333333333337</v>
      </c>
      <c r="F8224" s="19" t="s">
        <v>15</v>
      </c>
      <c r="G8224" s="19" t="s">
        <v>12</v>
      </c>
      <c r="H8224" s="12" t="s">
        <v>13</v>
      </c>
      <c r="I8224" s="12" t="str">
        <f>_xlfn.XLOOKUP(Tableau1[[#This Row],[AGENT]],AGENT,TYPE,"",0)</f>
        <v>RO</v>
      </c>
      <c r="J8224" s="13">
        <f>Tableau1[[#This Row],[Fin3]]-Tableau1[[#This Row],[Début2]]</f>
        <v>2.083333333333337E-2</v>
      </c>
      <c r="K8224" s="12" t="str">
        <f>IF(MONTH(D8224)=1,"JANV",IF(MONTH(D8224)=2,"FEV",IF(MONTH(D8224)=3,"MARS",IF(MONTH(D8224)=4,"AVR",IF(MONTH(D8224)=5,"MAI",IF(MONTH(D8224)=6,"JUIN",IF(MONTH(D8224)=7,"JUILL",IF(MONTH(D8224)=8,"AOU",IF(MONTH(D8224)=9,"SEPT",IF(MONTH(D8224)=10,"OCT",IF(MONTH(D8224)=11,"NOV",IF(MONTH(D8224)=12,"DEC",""))))))))))))</f>
        <v>FEV</v>
      </c>
    </row>
    <row r="8225" spans="1:11" x14ac:dyDescent="0.3">
      <c r="A8225" s="19" t="s">
        <v>763</v>
      </c>
      <c r="B8225" s="20">
        <v>45351</v>
      </c>
      <c r="C8225" s="21">
        <v>0.45833333333333331</v>
      </c>
      <c r="D8225" s="20">
        <v>45351</v>
      </c>
      <c r="E8225" s="21">
        <v>0.47916666666666669</v>
      </c>
      <c r="F8225" s="19" t="s">
        <v>15</v>
      </c>
      <c r="G8225" s="19" t="s">
        <v>12</v>
      </c>
      <c r="H8225" s="12" t="s">
        <v>13</v>
      </c>
      <c r="I8225" s="12" t="str">
        <f>_xlfn.XLOOKUP(Tableau1[[#This Row],[AGENT]],AGENT,TYPE,"",0)</f>
        <v>RO</v>
      </c>
      <c r="J8225" s="13">
        <f>Tableau1[[#This Row],[Fin3]]-Tableau1[[#This Row],[Début2]]</f>
        <v>2.083333333333337E-2</v>
      </c>
      <c r="K8225" s="12" t="str">
        <f>IF(MONTH(D8225)=1,"JANV",IF(MONTH(D8225)=2,"FEV",IF(MONTH(D8225)=3,"MARS",IF(MONTH(D8225)=4,"AVR",IF(MONTH(D8225)=5,"MAI",IF(MONTH(D8225)=6,"JUIN",IF(MONTH(D8225)=7,"JUILL",IF(MONTH(D8225)=8,"AOU",IF(MONTH(D8225)=9,"SEPT",IF(MONTH(D8225)=10,"OCT",IF(MONTH(D8225)=11,"NOV",IF(MONTH(D8225)=12,"DEC",""))))))))))))</f>
        <v>FEV</v>
      </c>
    </row>
    <row r="8226" spans="1:11" x14ac:dyDescent="0.3">
      <c r="A8226" s="22" t="s">
        <v>763</v>
      </c>
      <c r="B8226" s="23">
        <v>45357</v>
      </c>
      <c r="C8226" s="24">
        <v>0.33333333333333331</v>
      </c>
      <c r="D8226" s="23">
        <v>45357</v>
      </c>
      <c r="E8226" s="24">
        <v>0.35416666666666669</v>
      </c>
      <c r="F8226" s="22" t="s">
        <v>15</v>
      </c>
      <c r="G8226" s="22" t="s">
        <v>12</v>
      </c>
      <c r="H8226" s="12" t="s">
        <v>13</v>
      </c>
      <c r="I8226" s="12" t="str">
        <f>_xlfn.XLOOKUP(Tableau1[[#This Row],[AGENT]],AGENT,TYPE,"",0)</f>
        <v>RO</v>
      </c>
      <c r="J8226" s="13">
        <f>Tableau1[[#This Row],[Fin3]]-Tableau1[[#This Row],[Début2]]</f>
        <v>2.083333333333337E-2</v>
      </c>
      <c r="K8226" s="12" t="str">
        <f>IF(MONTH(D8226)=1,"JANV",IF(MONTH(D8226)=2,"FEV",IF(MONTH(D8226)=3,"MARS",IF(MONTH(D8226)=4,"AVR",IF(MONTH(D8226)=5,"MAI",IF(MONTH(D8226)=6,"JUIN",IF(MONTH(D8226)=7,"JUILL",IF(MONTH(D8226)=8,"AOU",IF(MONTH(D8226)=9,"SEPT",IF(MONTH(D8226)=10,"OCT",IF(MONTH(D8226)=11,"NOV",IF(MONTH(D8226)=12,"DEC",""))))))))))))</f>
        <v>MARS</v>
      </c>
    </row>
    <row r="8227" spans="1:11" x14ac:dyDescent="0.3">
      <c r="A8227" s="22" t="s">
        <v>836</v>
      </c>
      <c r="B8227" s="23">
        <v>45365</v>
      </c>
      <c r="C8227" s="24">
        <v>0.45833333333333331</v>
      </c>
      <c r="D8227" s="23">
        <v>45365</v>
      </c>
      <c r="E8227" s="24">
        <v>0.47916666666666669</v>
      </c>
      <c r="F8227" s="22" t="s">
        <v>15</v>
      </c>
      <c r="G8227" s="22" t="s">
        <v>12</v>
      </c>
      <c r="H8227" s="12" t="s">
        <v>13</v>
      </c>
      <c r="I8227" s="12" t="str">
        <f>_xlfn.XLOOKUP(Tableau1[[#This Row],[AGENT]],AGENT,TYPE,"",0)</f>
        <v>RO</v>
      </c>
      <c r="J8227" s="13">
        <f>Tableau1[[#This Row],[Fin3]]-Tableau1[[#This Row],[Début2]]</f>
        <v>2.083333333333337E-2</v>
      </c>
      <c r="K8227" s="12" t="str">
        <f>IF(MONTH(D8227)=1,"JANV",IF(MONTH(D8227)=2,"FEV",IF(MONTH(D8227)=3,"MARS",IF(MONTH(D8227)=4,"AVR",IF(MONTH(D8227)=5,"MAI",IF(MONTH(D8227)=6,"JUIN",IF(MONTH(D8227)=7,"JUILL",IF(MONTH(D8227)=8,"AOU",IF(MONTH(D8227)=9,"SEPT",IF(MONTH(D8227)=10,"OCT",IF(MONTH(D8227)=11,"NOV",IF(MONTH(D8227)=12,"DEC",""))))))))))))</f>
        <v>MARS</v>
      </c>
    </row>
    <row r="8228" spans="1:11" x14ac:dyDescent="0.3">
      <c r="A8228" s="22" t="s">
        <v>862</v>
      </c>
      <c r="B8228" s="23">
        <v>45380</v>
      </c>
      <c r="C8228" s="24">
        <v>0.4513888888888889</v>
      </c>
      <c r="D8228" s="23">
        <v>45380</v>
      </c>
      <c r="E8228" s="24">
        <v>0.45833333333333331</v>
      </c>
      <c r="F8228" s="22" t="s">
        <v>15</v>
      </c>
      <c r="G8228" s="22" t="s">
        <v>12</v>
      </c>
      <c r="H8228" s="12" t="s">
        <v>13</v>
      </c>
      <c r="I8228" s="12" t="str">
        <f>_xlfn.XLOOKUP(Tableau1[[#This Row],[AGENT]],AGENT,TYPE,"",0)</f>
        <v>RO</v>
      </c>
      <c r="J8228" s="13">
        <f>Tableau1[[#This Row],[Fin3]]-Tableau1[[#This Row],[Début2]]</f>
        <v>6.9444444444444198E-3</v>
      </c>
      <c r="K8228" s="12" t="str">
        <f>IF(MONTH(D8228)=1,"JANV",IF(MONTH(D8228)=2,"FEV",IF(MONTH(D8228)=3,"MARS",IF(MONTH(D8228)=4,"AVR",IF(MONTH(D8228)=5,"MAI",IF(MONTH(D8228)=6,"JUIN",IF(MONTH(D8228)=7,"JUILL",IF(MONTH(D8228)=8,"AOU",IF(MONTH(D8228)=9,"SEPT",IF(MONTH(D8228)=10,"OCT",IF(MONTH(D8228)=11,"NOV",IF(MONTH(D8228)=12,"DEC",""))))))))))))</f>
        <v>MARS</v>
      </c>
    </row>
    <row r="8229" spans="1:11" x14ac:dyDescent="0.3">
      <c r="A8229" s="19" t="s">
        <v>862</v>
      </c>
      <c r="B8229" s="20">
        <v>45384</v>
      </c>
      <c r="C8229" s="21">
        <v>0.375</v>
      </c>
      <c r="D8229" s="20">
        <v>45384</v>
      </c>
      <c r="E8229" s="21">
        <v>0.39583333333333331</v>
      </c>
      <c r="F8229" s="19" t="s">
        <v>15</v>
      </c>
      <c r="G8229" s="19" t="s">
        <v>12</v>
      </c>
      <c r="H8229" s="12" t="s">
        <v>13</v>
      </c>
      <c r="I8229" s="12" t="str">
        <f>_xlfn.XLOOKUP(Tableau1[[#This Row],[AGENT]],AGENT,TYPE,"",0)</f>
        <v>RO</v>
      </c>
      <c r="J8229" s="13">
        <f>Tableau1[[#This Row],[Fin3]]-Tableau1[[#This Row],[Début2]]</f>
        <v>2.0833333333333315E-2</v>
      </c>
      <c r="K8229" s="12" t="str">
        <f>IF(MONTH(D8229)=1,"JANV",IF(MONTH(D8229)=2,"FEV",IF(MONTH(D8229)=3,"MARS",IF(MONTH(D8229)=4,"AVR",IF(MONTH(D8229)=5,"MAI",IF(MONTH(D8229)=6,"JUIN",IF(MONTH(D8229)=7,"JUILL",IF(MONTH(D8229)=8,"AOU",IF(MONTH(D8229)=9,"SEPT",IF(MONTH(D8229)=10,"OCT",IF(MONTH(D8229)=11,"NOV",IF(MONTH(D8229)=12,"DEC",""))))))))))))</f>
        <v>AVR</v>
      </c>
    </row>
    <row r="8230" spans="1:11" x14ac:dyDescent="0.3">
      <c r="A8230" s="29" t="s">
        <v>1748</v>
      </c>
      <c r="B8230" s="30">
        <v>45504</v>
      </c>
      <c r="C8230" s="31">
        <v>0.45833333333333331</v>
      </c>
      <c r="D8230" s="30">
        <v>45504</v>
      </c>
      <c r="E8230" s="31">
        <v>0.47916666666666669</v>
      </c>
      <c r="F8230" s="29" t="s">
        <v>15</v>
      </c>
      <c r="G8230" s="29" t="s">
        <v>12</v>
      </c>
      <c r="H8230" s="12" t="s">
        <v>13</v>
      </c>
      <c r="I8230" s="12" t="str">
        <f>_xlfn.XLOOKUP(Tableau1[[#This Row],[AGENT]],AGENT,TYPE,"",0)</f>
        <v>RO</v>
      </c>
      <c r="J8230" s="13">
        <f>Tableau1[[#This Row],[Fin3]]-Tableau1[[#This Row],[Début2]]</f>
        <v>2.083333333333337E-2</v>
      </c>
      <c r="K8230" s="12" t="str">
        <f>IF(MONTH(D8230)=1,"JANV",IF(MONTH(D8230)=2,"FEV",IF(MONTH(D8230)=3,"MARS",IF(MONTH(D8230)=4,"AVR",IF(MONTH(D8230)=5,"MAI",IF(MONTH(D8230)=6,"JUIN",IF(MONTH(D8230)=7,"JUILL",IF(MONTH(D8230)=8,"AOU",IF(MONTH(D8230)=9,"SEPT",IF(MONTH(D8230)=10,"OCT",IF(MONTH(D8230)=11,"NOV",IF(MONTH(D8230)=12,"DEC",""))))))))))))</f>
        <v>JUILL</v>
      </c>
    </row>
    <row r="8231" spans="1:11" x14ac:dyDescent="0.3">
      <c r="A8231" s="29" t="s">
        <v>1748</v>
      </c>
      <c r="B8231" s="30">
        <v>45502</v>
      </c>
      <c r="C8231" s="31">
        <v>0.6875</v>
      </c>
      <c r="D8231" s="30">
        <v>45502</v>
      </c>
      <c r="E8231" s="31">
        <v>0.70833333333333337</v>
      </c>
      <c r="F8231" s="29" t="s">
        <v>15</v>
      </c>
      <c r="G8231" s="29" t="s">
        <v>12</v>
      </c>
      <c r="H8231" s="12" t="s">
        <v>13</v>
      </c>
      <c r="I8231" s="12" t="str">
        <f>_xlfn.XLOOKUP(Tableau1[[#This Row],[AGENT]],AGENT,TYPE,"",0)</f>
        <v>RO</v>
      </c>
      <c r="J8231" s="13">
        <f>Tableau1[[#This Row],[Fin3]]-Tableau1[[#This Row],[Début2]]</f>
        <v>2.083333333333337E-2</v>
      </c>
      <c r="K8231" s="12" t="str">
        <f>IF(MONTH(D8231)=1,"JANV",IF(MONTH(D8231)=2,"FEV",IF(MONTH(D8231)=3,"MARS",IF(MONTH(D8231)=4,"AVR",IF(MONTH(D8231)=5,"MAI",IF(MONTH(D8231)=6,"JUIN",IF(MONTH(D8231)=7,"JUILL",IF(MONTH(D8231)=8,"AOU",IF(MONTH(D8231)=9,"SEPT",IF(MONTH(D8231)=10,"OCT",IF(MONTH(D8231)=11,"NOV",IF(MONTH(D8231)=12,"DEC",""))))))))))))</f>
        <v>JUILL</v>
      </c>
    </row>
    <row r="8232" spans="1:11" x14ac:dyDescent="0.3">
      <c r="A8232" s="29" t="s">
        <v>1748</v>
      </c>
      <c r="B8232" s="30">
        <v>45498</v>
      </c>
      <c r="C8232" s="31">
        <v>0.34375</v>
      </c>
      <c r="D8232" s="30">
        <v>45498</v>
      </c>
      <c r="E8232" s="31">
        <v>0.35416666666666669</v>
      </c>
      <c r="F8232" s="29" t="s">
        <v>15</v>
      </c>
      <c r="G8232" s="29" t="s">
        <v>12</v>
      </c>
      <c r="H8232" s="12" t="s">
        <v>13</v>
      </c>
      <c r="I8232" s="12" t="str">
        <f>_xlfn.XLOOKUP(Tableau1[[#This Row],[AGENT]],AGENT,TYPE,"",0)</f>
        <v>RO</v>
      </c>
      <c r="J8232" s="13">
        <f>Tableau1[[#This Row],[Fin3]]-Tableau1[[#This Row],[Début2]]</f>
        <v>1.0416666666666685E-2</v>
      </c>
      <c r="K8232" s="12" t="str">
        <f>IF(MONTH(D8232)=1,"JANV",IF(MONTH(D8232)=2,"FEV",IF(MONTH(D8232)=3,"MARS",IF(MONTH(D8232)=4,"AVR",IF(MONTH(D8232)=5,"MAI",IF(MONTH(D8232)=6,"JUIN",IF(MONTH(D8232)=7,"JUILL",IF(MONTH(D8232)=8,"AOU",IF(MONTH(D8232)=9,"SEPT",IF(MONTH(D8232)=10,"OCT",IF(MONTH(D8232)=11,"NOV",IF(MONTH(D8232)=12,"DEC",""))))))))))))</f>
        <v>JUILL</v>
      </c>
    </row>
    <row r="8233" spans="1:11" x14ac:dyDescent="0.3">
      <c r="A8233" t="s">
        <v>350</v>
      </c>
      <c r="B8233" s="3">
        <v>45295</v>
      </c>
      <c r="C8233" s="4">
        <v>0.54166666666666663</v>
      </c>
      <c r="D8233" s="3">
        <v>45295</v>
      </c>
      <c r="E8233" s="4">
        <v>0.625</v>
      </c>
      <c r="F8233" t="s">
        <v>15</v>
      </c>
      <c r="G8233" s="12" t="s">
        <v>12</v>
      </c>
      <c r="H8233" s="12" t="s">
        <v>34</v>
      </c>
      <c r="I8233" s="12" t="str">
        <f>_xlfn.XLOOKUP(Tableau1[[#This Row],[AGENT]],AGENT,TYPE,"",0)</f>
        <v>ASS</v>
      </c>
      <c r="J8233" s="13">
        <f>Tableau1[[#This Row],[Fin3]]-Tableau1[[#This Row],[Début2]]</f>
        <v>8.333333333333337E-2</v>
      </c>
      <c r="K8233" s="12" t="str">
        <f>IF(MONTH(D8233)=1,"JANV",IF(MONTH(D8233)=2,"FEV",IF(MONTH(D8233)=3,"MARS",IF(MONTH(D8233)=4,"AVR",IF(MONTH(D8233)=5,"MAI",IF(MONTH(D8233)=6,"JUIN",IF(MONTH(D8233)=7,"JUILL",IF(MONTH(D8233)=8,"AOU",IF(MONTH(D8233)=9,"SEPT",IF(MONTH(D8233)=10,"OCT",IF(MONTH(D8233)=11,"NOV",IF(MONTH(D8233)=12,"DEC",""))))))))))))</f>
        <v>JANV</v>
      </c>
    </row>
    <row r="8234" spans="1:11" x14ac:dyDescent="0.3">
      <c r="A8234" t="s">
        <v>350</v>
      </c>
      <c r="B8234" s="3">
        <v>45310</v>
      </c>
      <c r="C8234" s="4">
        <v>0.375</v>
      </c>
      <c r="D8234" s="3">
        <v>45310</v>
      </c>
      <c r="E8234" s="4">
        <v>0.41666666666666669</v>
      </c>
      <c r="F8234" t="s">
        <v>15</v>
      </c>
      <c r="G8234" s="12" t="s">
        <v>12</v>
      </c>
      <c r="H8234" s="12" t="s">
        <v>34</v>
      </c>
      <c r="I8234" s="12" t="str">
        <f>_xlfn.XLOOKUP(Tableau1[[#This Row],[AGENT]],AGENT,TYPE,"",0)</f>
        <v>ASS</v>
      </c>
      <c r="J8234" s="13">
        <f>Tableau1[[#This Row],[Fin3]]-Tableau1[[#This Row],[Début2]]</f>
        <v>4.1666666666666685E-2</v>
      </c>
      <c r="K8234" s="12" t="str">
        <f>IF(MONTH(D8234)=1,"JANV",IF(MONTH(D8234)=2,"FEV",IF(MONTH(D8234)=3,"MARS",IF(MONTH(D8234)=4,"AVR",IF(MONTH(D8234)=5,"MAI",IF(MONTH(D8234)=6,"JUIN",IF(MONTH(D8234)=7,"JUILL",IF(MONTH(D8234)=8,"AOU",IF(MONTH(D8234)=9,"SEPT",IF(MONTH(D8234)=10,"OCT",IF(MONTH(D8234)=11,"NOV",IF(MONTH(D8234)=12,"DEC",""))))))))))))</f>
        <v>JANV</v>
      </c>
    </row>
    <row r="8235" spans="1:11" x14ac:dyDescent="0.3">
      <c r="A8235" t="s">
        <v>350</v>
      </c>
      <c r="B8235" s="3">
        <v>45314</v>
      </c>
      <c r="C8235" s="4">
        <v>0.625</v>
      </c>
      <c r="D8235" s="3">
        <v>45314</v>
      </c>
      <c r="E8235" s="4">
        <v>0.70833333333333337</v>
      </c>
      <c r="F8235" t="s">
        <v>15</v>
      </c>
      <c r="G8235" s="12" t="s">
        <v>12</v>
      </c>
      <c r="H8235" s="12" t="s">
        <v>34</v>
      </c>
      <c r="I8235" s="12" t="str">
        <f>_xlfn.XLOOKUP(Tableau1[[#This Row],[AGENT]],AGENT,TYPE,"",0)</f>
        <v>ASS</v>
      </c>
      <c r="J8235" s="13">
        <f>Tableau1[[#This Row],[Fin3]]-Tableau1[[#This Row],[Début2]]</f>
        <v>8.333333333333337E-2</v>
      </c>
      <c r="K8235" s="12" t="str">
        <f>IF(MONTH(D8235)=1,"JANV",IF(MONTH(D8235)=2,"FEV",IF(MONTH(D8235)=3,"MARS",IF(MONTH(D8235)=4,"AVR",IF(MONTH(D8235)=5,"MAI",IF(MONTH(D8235)=6,"JUIN",IF(MONTH(D8235)=7,"JUILL",IF(MONTH(D8235)=8,"AOU",IF(MONTH(D8235)=9,"SEPT",IF(MONTH(D8235)=10,"OCT",IF(MONTH(D8235)=11,"NOV",IF(MONTH(D8235)=12,"DEC",""))))))))))))</f>
        <v>JANV</v>
      </c>
    </row>
    <row r="8236" spans="1:11" x14ac:dyDescent="0.3">
      <c r="A8236" t="s">
        <v>350</v>
      </c>
      <c r="B8236" s="3">
        <v>45355</v>
      </c>
      <c r="C8236" s="4">
        <v>0.54166666666666663</v>
      </c>
      <c r="D8236" s="3">
        <v>45355</v>
      </c>
      <c r="E8236" s="4">
        <v>0.625</v>
      </c>
      <c r="F8236" t="s">
        <v>15</v>
      </c>
      <c r="G8236" s="12" t="s">
        <v>12</v>
      </c>
      <c r="H8236" s="12" t="s">
        <v>34</v>
      </c>
      <c r="I8236" s="12" t="str">
        <f>_xlfn.XLOOKUP(Tableau1[[#This Row],[AGENT]],AGENT,TYPE,"",0)</f>
        <v>ASS</v>
      </c>
      <c r="J8236" s="13">
        <f>Tableau1[[#This Row],[Fin3]]-Tableau1[[#This Row],[Début2]]</f>
        <v>8.333333333333337E-2</v>
      </c>
      <c r="K8236" s="12" t="str">
        <f>IF(MONTH(D8236)=1,"JANV",IF(MONTH(D8236)=2,"FEV",IF(MONTH(D8236)=3,"MARS",IF(MONTH(D8236)=4,"AVR",IF(MONTH(D8236)=5,"MAI",IF(MONTH(D8236)=6,"JUIN",IF(MONTH(D8236)=7,"JUILL",IF(MONTH(D8236)=8,"AOU",IF(MONTH(D8236)=9,"SEPT",IF(MONTH(D8236)=10,"OCT",IF(MONTH(D8236)=11,"NOV",IF(MONTH(D8236)=12,"DEC",""))))))))))))</f>
        <v>MARS</v>
      </c>
    </row>
    <row r="8237" spans="1:11" x14ac:dyDescent="0.3">
      <c r="A8237" t="s">
        <v>350</v>
      </c>
      <c r="B8237" s="3">
        <v>45338</v>
      </c>
      <c r="C8237" s="4">
        <v>0.375</v>
      </c>
      <c r="D8237" s="3">
        <v>45338</v>
      </c>
      <c r="E8237" s="4">
        <v>0.41666666666666669</v>
      </c>
      <c r="F8237" t="s">
        <v>15</v>
      </c>
      <c r="G8237" s="12" t="s">
        <v>12</v>
      </c>
      <c r="H8237" s="12" t="s">
        <v>34</v>
      </c>
      <c r="I8237" s="12" t="str">
        <f>_xlfn.XLOOKUP(Tableau1[[#This Row],[AGENT]],AGENT,TYPE,"",0)</f>
        <v>ASS</v>
      </c>
      <c r="J8237" s="13">
        <f>Tableau1[[#This Row],[Fin3]]-Tableau1[[#This Row],[Début2]]</f>
        <v>4.1666666666666685E-2</v>
      </c>
      <c r="K8237" s="12" t="str">
        <f>IF(MONTH(D8237)=1,"JANV",IF(MONTH(D8237)=2,"FEV",IF(MONTH(D8237)=3,"MARS",IF(MONTH(D8237)=4,"AVR",IF(MONTH(D8237)=5,"MAI",IF(MONTH(D8237)=6,"JUIN",IF(MONTH(D8237)=7,"JUILL",IF(MONTH(D8237)=8,"AOU",IF(MONTH(D8237)=9,"SEPT",IF(MONTH(D8237)=10,"OCT",IF(MONTH(D8237)=11,"NOV",IF(MONTH(D8237)=12,"DEC",""))))))))))))</f>
        <v>FEV</v>
      </c>
    </row>
    <row r="8238" spans="1:11" x14ac:dyDescent="0.3">
      <c r="A8238" t="s">
        <v>350</v>
      </c>
      <c r="B8238" s="3">
        <v>45442</v>
      </c>
      <c r="C8238" s="4">
        <v>0.41666666666666669</v>
      </c>
      <c r="D8238" s="3">
        <v>45442</v>
      </c>
      <c r="E8238" s="4">
        <v>0.5</v>
      </c>
      <c r="F8238" t="s">
        <v>15</v>
      </c>
      <c r="G8238" s="12" t="s">
        <v>12</v>
      </c>
      <c r="H8238" s="12" t="s">
        <v>34</v>
      </c>
      <c r="I8238" s="12" t="str">
        <f>_xlfn.XLOOKUP(Tableau1[[#This Row],[AGENT]],AGENT,TYPE,"",0)</f>
        <v>ASS</v>
      </c>
      <c r="J8238" s="13">
        <f>Tableau1[[#This Row],[Fin3]]-Tableau1[[#This Row],[Début2]]</f>
        <v>8.3333333333333315E-2</v>
      </c>
      <c r="K8238" s="12" t="str">
        <f>IF(MONTH(D8238)=1,"JANV",IF(MONTH(D8238)=2,"FEV",IF(MONTH(D8238)=3,"MARS",IF(MONTH(D8238)=4,"AVR",IF(MONTH(D8238)=5,"MAI",IF(MONTH(D8238)=6,"JUIN",IF(MONTH(D8238)=7,"JUILL",IF(MONTH(D8238)=8,"AOU",IF(MONTH(D8238)=9,"SEPT",IF(MONTH(D8238)=10,"OCT",IF(MONTH(D8238)=11,"NOV",IF(MONTH(D8238)=12,"DEC",""))))))))))))</f>
        <v>MAI</v>
      </c>
    </row>
    <row r="8239" spans="1:11" x14ac:dyDescent="0.3">
      <c r="A8239" t="s">
        <v>350</v>
      </c>
      <c r="B8239" s="3">
        <v>45457</v>
      </c>
      <c r="C8239" s="4">
        <v>0.41666666666666669</v>
      </c>
      <c r="D8239" s="3">
        <v>45457</v>
      </c>
      <c r="E8239" s="4">
        <v>0.45833333333333331</v>
      </c>
      <c r="F8239" t="s">
        <v>15</v>
      </c>
      <c r="G8239" s="12" t="s">
        <v>12</v>
      </c>
      <c r="H8239" s="12" t="s">
        <v>34</v>
      </c>
      <c r="I8239" s="12" t="str">
        <f>_xlfn.XLOOKUP(Tableau1[[#This Row],[AGENT]],AGENT,TYPE,"",0)</f>
        <v>ASS</v>
      </c>
      <c r="J8239" s="13">
        <f>Tableau1[[#This Row],[Fin3]]-Tableau1[[#This Row],[Début2]]</f>
        <v>4.166666666666663E-2</v>
      </c>
      <c r="K8239" s="12" t="str">
        <f>IF(MONTH(D8239)=1,"JANV",IF(MONTH(D8239)=2,"FEV",IF(MONTH(D8239)=3,"MARS",IF(MONTH(D8239)=4,"AVR",IF(MONTH(D8239)=5,"MAI",IF(MONTH(D8239)=6,"JUIN",IF(MONTH(D8239)=7,"JUILL",IF(MONTH(D8239)=8,"AOU",IF(MONTH(D8239)=9,"SEPT",IF(MONTH(D8239)=10,"OCT",IF(MONTH(D8239)=11,"NOV",IF(MONTH(D8239)=12,"DEC",""))))))))))))</f>
        <v>JUIN</v>
      </c>
    </row>
    <row r="8240" spans="1:11" x14ac:dyDescent="0.3">
      <c r="A8240" t="s">
        <v>350</v>
      </c>
      <c r="B8240" s="3">
        <v>45481</v>
      </c>
      <c r="C8240" s="4">
        <v>0.54166666666666663</v>
      </c>
      <c r="D8240" s="3">
        <v>45481</v>
      </c>
      <c r="E8240" s="4">
        <v>0.625</v>
      </c>
      <c r="F8240" t="s">
        <v>15</v>
      </c>
      <c r="G8240" s="12" t="s">
        <v>12</v>
      </c>
      <c r="H8240" s="12" t="s">
        <v>34</v>
      </c>
      <c r="I8240" s="12" t="str">
        <f>_xlfn.XLOOKUP(Tableau1[[#This Row],[AGENT]],AGENT,TYPE,"",0)</f>
        <v>ASS</v>
      </c>
      <c r="J8240" s="13">
        <f>Tableau1[[#This Row],[Fin3]]-Tableau1[[#This Row],[Début2]]</f>
        <v>8.333333333333337E-2</v>
      </c>
      <c r="K8240" s="12" t="str">
        <f>IF(MONTH(D8240)=1,"JANV",IF(MONTH(D8240)=2,"FEV",IF(MONTH(D8240)=3,"MARS",IF(MONTH(D8240)=4,"AVR",IF(MONTH(D8240)=5,"MAI",IF(MONTH(D8240)=6,"JUIN",IF(MONTH(D8240)=7,"JUILL",IF(MONTH(D8240)=8,"AOU",IF(MONTH(D8240)=9,"SEPT",IF(MONTH(D8240)=10,"OCT",IF(MONTH(D8240)=11,"NOV",IF(MONTH(D8240)=12,"DEC",""))))))))))))</f>
        <v>JUILL</v>
      </c>
    </row>
    <row r="8241" spans="1:11" x14ac:dyDescent="0.3">
      <c r="A8241" t="s">
        <v>350</v>
      </c>
      <c r="B8241" s="3">
        <v>45532</v>
      </c>
      <c r="C8241" s="4">
        <v>0.41666666666666669</v>
      </c>
      <c r="D8241" s="3">
        <v>45532</v>
      </c>
      <c r="E8241" s="4">
        <v>0.5</v>
      </c>
      <c r="F8241" t="s">
        <v>15</v>
      </c>
      <c r="G8241" s="12" t="s">
        <v>12</v>
      </c>
      <c r="H8241" s="12" t="s">
        <v>34</v>
      </c>
      <c r="I8241" s="12" t="str">
        <f>_xlfn.XLOOKUP(Tableau1[[#This Row],[AGENT]],AGENT,TYPE,"",0)</f>
        <v>ASS</v>
      </c>
      <c r="J8241" s="13">
        <f>Tableau1[[#This Row],[Fin3]]-Tableau1[[#This Row],[Début2]]</f>
        <v>8.3333333333333315E-2</v>
      </c>
      <c r="K8241" s="12" t="str">
        <f>IF(MONTH(D8241)=1,"JANV",IF(MONTH(D8241)=2,"FEV",IF(MONTH(D8241)=3,"MARS",IF(MONTH(D8241)=4,"AVR",IF(MONTH(D8241)=5,"MAI",IF(MONTH(D8241)=6,"JUIN",IF(MONTH(D8241)=7,"JUILL",IF(MONTH(D8241)=8,"AOU",IF(MONTH(D8241)=9,"SEPT",IF(MONTH(D8241)=10,"OCT",IF(MONTH(D8241)=11,"NOV",IF(MONTH(D8241)=12,"DEC",""))))))))))))</f>
        <v>AOU</v>
      </c>
    </row>
    <row r="8242" spans="1:11" x14ac:dyDescent="0.3">
      <c r="A8242" s="16" t="s">
        <v>2438</v>
      </c>
      <c r="B8242" s="17">
        <v>45509</v>
      </c>
      <c r="C8242" s="18">
        <v>0.6875</v>
      </c>
      <c r="D8242" s="17">
        <v>45509</v>
      </c>
      <c r="E8242" s="18">
        <v>0.70833333333333337</v>
      </c>
      <c r="F8242" s="16" t="s">
        <v>15</v>
      </c>
      <c r="G8242" s="16" t="s">
        <v>12</v>
      </c>
      <c r="H8242" s="12" t="s">
        <v>13</v>
      </c>
      <c r="I8242" s="12" t="str">
        <f>_xlfn.XLOOKUP(Tableau1[[#This Row],[AGENT]],AGENT,TYPE,"",0)</f>
        <v>RO</v>
      </c>
      <c r="J8242" s="13">
        <f>Tableau1[[#This Row],[Fin3]]-Tableau1[[#This Row],[Début2]]</f>
        <v>2.083333333333337E-2</v>
      </c>
      <c r="K8242" s="12" t="str">
        <f>IF(MONTH(D8242)=1,"JANV",IF(MONTH(D8242)=2,"FEV",IF(MONTH(D8242)=3,"MARS",IF(MONTH(D8242)=4,"AVR",IF(MONTH(D8242)=5,"MAI",IF(MONTH(D8242)=6,"JUIN",IF(MONTH(D8242)=7,"JUILL",IF(MONTH(D8242)=8,"AOU",IF(MONTH(D8242)=9,"SEPT",IF(MONTH(D8242)=10,"OCT",IF(MONTH(D8242)=11,"NOV",IF(MONTH(D8242)=12,"DEC",""))))))))))))</f>
        <v>AOU</v>
      </c>
    </row>
    <row r="8243" spans="1:11" x14ac:dyDescent="0.3">
      <c r="A8243" s="16" t="s">
        <v>2491</v>
      </c>
      <c r="B8243" s="17">
        <v>45526</v>
      </c>
      <c r="C8243" s="18">
        <v>0.54166666666666663</v>
      </c>
      <c r="D8243" s="17">
        <v>45526</v>
      </c>
      <c r="E8243" s="18">
        <v>0.5625</v>
      </c>
      <c r="F8243" s="16" t="s">
        <v>15</v>
      </c>
      <c r="G8243" s="16" t="s">
        <v>12</v>
      </c>
      <c r="H8243" s="12" t="s">
        <v>13</v>
      </c>
      <c r="I8243" s="12" t="str">
        <f>_xlfn.XLOOKUP(Tableau1[[#This Row],[AGENT]],AGENT,TYPE,"",0)</f>
        <v>RO</v>
      </c>
      <c r="J8243" s="13">
        <f>Tableau1[[#This Row],[Fin3]]-Tableau1[[#This Row],[Début2]]</f>
        <v>2.083333333333337E-2</v>
      </c>
      <c r="K8243" s="12" t="str">
        <f>IF(MONTH(D8243)=1,"JANV",IF(MONTH(D8243)=2,"FEV",IF(MONTH(D8243)=3,"MARS",IF(MONTH(D8243)=4,"AVR",IF(MONTH(D8243)=5,"MAI",IF(MONTH(D8243)=6,"JUIN",IF(MONTH(D8243)=7,"JUILL",IF(MONTH(D8243)=8,"AOU",IF(MONTH(D8243)=9,"SEPT",IF(MONTH(D8243)=10,"OCT",IF(MONTH(D8243)=11,"NOV",IF(MONTH(D8243)=12,"DEC",""))))))))))))</f>
        <v>AOU</v>
      </c>
    </row>
    <row r="8244" spans="1:11" x14ac:dyDescent="0.3">
      <c r="A8244" s="16" t="s">
        <v>2497</v>
      </c>
      <c r="B8244" s="17">
        <v>45530</v>
      </c>
      <c r="C8244" s="18">
        <v>0.41666666666666669</v>
      </c>
      <c r="D8244" s="17">
        <v>45530</v>
      </c>
      <c r="E8244" s="18">
        <v>0.4375</v>
      </c>
      <c r="F8244" s="16" t="s">
        <v>15</v>
      </c>
      <c r="G8244" s="16" t="s">
        <v>12</v>
      </c>
      <c r="H8244" s="12" t="s">
        <v>13</v>
      </c>
      <c r="I8244" s="12" t="str">
        <f>_xlfn.XLOOKUP(Tableau1[[#This Row],[AGENT]],AGENT,TYPE,"",0)</f>
        <v>RO</v>
      </c>
      <c r="J8244" s="13">
        <f>Tableau1[[#This Row],[Fin3]]-Tableau1[[#This Row],[Début2]]</f>
        <v>2.0833333333333315E-2</v>
      </c>
      <c r="K8244" s="12" t="str">
        <f>IF(MONTH(D8244)=1,"JANV",IF(MONTH(D8244)=2,"FEV",IF(MONTH(D8244)=3,"MARS",IF(MONTH(D8244)=4,"AVR",IF(MONTH(D8244)=5,"MAI",IF(MONTH(D8244)=6,"JUIN",IF(MONTH(D8244)=7,"JUILL",IF(MONTH(D8244)=8,"AOU",IF(MONTH(D8244)=9,"SEPT",IF(MONTH(D8244)=10,"OCT",IF(MONTH(D8244)=11,"NOV",IF(MONTH(D8244)=12,"DEC",""))))))))))))</f>
        <v>AOU</v>
      </c>
    </row>
    <row r="8245" spans="1:11" x14ac:dyDescent="0.3">
      <c r="A8245" s="16" t="s">
        <v>2499</v>
      </c>
      <c r="B8245" s="17">
        <v>45531</v>
      </c>
      <c r="C8245" s="18">
        <v>0.33333333333333331</v>
      </c>
      <c r="D8245" s="17">
        <v>45531</v>
      </c>
      <c r="E8245" s="18">
        <v>0.35416666666666669</v>
      </c>
      <c r="F8245" s="16" t="s">
        <v>15</v>
      </c>
      <c r="G8245" s="16" t="s">
        <v>12</v>
      </c>
      <c r="H8245" s="12" t="s">
        <v>13</v>
      </c>
      <c r="I8245" s="12" t="str">
        <f>_xlfn.XLOOKUP(Tableau1[[#This Row],[AGENT]],AGENT,TYPE,"",0)</f>
        <v>RO</v>
      </c>
      <c r="J8245" s="13">
        <f>Tableau1[[#This Row],[Fin3]]-Tableau1[[#This Row],[Début2]]</f>
        <v>2.083333333333337E-2</v>
      </c>
      <c r="K8245" s="12" t="str">
        <f>IF(MONTH(D8245)=1,"JANV",IF(MONTH(D8245)=2,"FEV",IF(MONTH(D8245)=3,"MARS",IF(MONTH(D8245)=4,"AVR",IF(MONTH(D8245)=5,"MAI",IF(MONTH(D8245)=6,"JUIN",IF(MONTH(D8245)=7,"JUILL",IF(MONTH(D8245)=8,"AOU",IF(MONTH(D8245)=9,"SEPT",IF(MONTH(D8245)=10,"OCT",IF(MONTH(D8245)=11,"NOV",IF(MONTH(D8245)=12,"DEC",""))))))))))))</f>
        <v>AOU</v>
      </c>
    </row>
    <row r="8246" spans="1:11" x14ac:dyDescent="0.3">
      <c r="A8246" s="16" t="s">
        <v>2501</v>
      </c>
      <c r="B8246" s="17">
        <v>45532</v>
      </c>
      <c r="C8246" s="18">
        <v>0.33333333333333331</v>
      </c>
      <c r="D8246" s="17">
        <v>45532</v>
      </c>
      <c r="E8246" s="18">
        <v>0.35416666666666669</v>
      </c>
      <c r="F8246" s="16" t="s">
        <v>15</v>
      </c>
      <c r="G8246" s="16" t="s">
        <v>12</v>
      </c>
      <c r="H8246" s="12" t="s">
        <v>13</v>
      </c>
      <c r="I8246" s="12" t="str">
        <f>_xlfn.XLOOKUP(Tableau1[[#This Row],[AGENT]],AGENT,TYPE,"",0)</f>
        <v>RO</v>
      </c>
      <c r="J8246" s="13">
        <f>Tableau1[[#This Row],[Fin3]]-Tableau1[[#This Row],[Début2]]</f>
        <v>2.083333333333337E-2</v>
      </c>
      <c r="K8246" s="12" t="str">
        <f>IF(MONTH(D8246)=1,"JANV",IF(MONTH(D8246)=2,"FEV",IF(MONTH(D8246)=3,"MARS",IF(MONTH(D8246)=4,"AVR",IF(MONTH(D8246)=5,"MAI",IF(MONTH(D8246)=6,"JUIN",IF(MONTH(D8246)=7,"JUILL",IF(MONTH(D8246)=8,"AOU",IF(MONTH(D8246)=9,"SEPT",IF(MONTH(D8246)=10,"OCT",IF(MONTH(D8246)=11,"NOV",IF(MONTH(D8246)=12,"DEC",""))))))))))))</f>
        <v>AOU</v>
      </c>
    </row>
    <row r="8247" spans="1:11" x14ac:dyDescent="0.3">
      <c r="A8247" s="16" t="s">
        <v>102</v>
      </c>
      <c r="B8247" s="17">
        <v>45293</v>
      </c>
      <c r="C8247" s="18">
        <v>0.47916666666666669</v>
      </c>
      <c r="D8247" s="17">
        <v>45293</v>
      </c>
      <c r="E8247" s="18">
        <v>0.4861111111111111</v>
      </c>
      <c r="F8247" s="16" t="s">
        <v>21</v>
      </c>
      <c r="G8247" s="16" t="s">
        <v>12</v>
      </c>
      <c r="H8247" s="12" t="s">
        <v>13</v>
      </c>
      <c r="I8247" s="12" t="str">
        <f>_xlfn.XLOOKUP(Tableau1[[#This Row],[AGENT]],AGENT,TYPE,"",0)</f>
        <v>RO</v>
      </c>
      <c r="J8247" s="13">
        <f>Tableau1[[#This Row],[Fin3]]-Tableau1[[#This Row],[Début2]]</f>
        <v>6.9444444444444198E-3</v>
      </c>
      <c r="K8247" s="12" t="str">
        <f>IF(MONTH(D8247)=1,"JANV",IF(MONTH(D8247)=2,"FEV",IF(MONTH(D8247)=3,"MARS",IF(MONTH(D8247)=4,"AVR",IF(MONTH(D8247)=5,"MAI",IF(MONTH(D8247)=6,"JUIN",IF(MONTH(D8247)=7,"JUILL",IF(MONTH(D8247)=8,"AOU",IF(MONTH(D8247)=9,"SEPT",IF(MONTH(D8247)=10,"OCT",IF(MONTH(D8247)=11,"NOV",IF(MONTH(D8247)=12,"DEC",""))))))))))))</f>
        <v>JANV</v>
      </c>
    </row>
    <row r="8248" spans="1:11" x14ac:dyDescent="0.3">
      <c r="A8248" s="16" t="s">
        <v>108</v>
      </c>
      <c r="B8248" s="17">
        <v>45293</v>
      </c>
      <c r="C8248" s="18">
        <v>0.59375</v>
      </c>
      <c r="D8248" s="17">
        <v>45293</v>
      </c>
      <c r="E8248" s="18">
        <v>0.60416666666666663</v>
      </c>
      <c r="F8248" s="16" t="s">
        <v>21</v>
      </c>
      <c r="G8248" s="16" t="s">
        <v>12</v>
      </c>
      <c r="H8248" s="12" t="s">
        <v>13</v>
      </c>
      <c r="I8248" s="12" t="str">
        <f>_xlfn.XLOOKUP(Tableau1[[#This Row],[AGENT]],AGENT,TYPE,"",0)</f>
        <v>RO</v>
      </c>
      <c r="J8248" s="13">
        <f>Tableau1[[#This Row],[Fin3]]-Tableau1[[#This Row],[Début2]]</f>
        <v>1.041666666666663E-2</v>
      </c>
      <c r="K8248" s="12" t="str">
        <f>IF(MONTH(D8248)=1,"JANV",IF(MONTH(D8248)=2,"FEV",IF(MONTH(D8248)=3,"MARS",IF(MONTH(D8248)=4,"AVR",IF(MONTH(D8248)=5,"MAI",IF(MONTH(D8248)=6,"JUIN",IF(MONTH(D8248)=7,"JUILL",IF(MONTH(D8248)=8,"AOU",IF(MONTH(D8248)=9,"SEPT",IF(MONTH(D8248)=10,"OCT",IF(MONTH(D8248)=11,"NOV",IF(MONTH(D8248)=12,"DEC",""))))))))))))</f>
        <v>JANV</v>
      </c>
    </row>
    <row r="8249" spans="1:11" x14ac:dyDescent="0.3">
      <c r="A8249" s="16" t="s">
        <v>139</v>
      </c>
      <c r="B8249" s="17">
        <v>45308</v>
      </c>
      <c r="C8249" s="18">
        <v>0.47916666666666669</v>
      </c>
      <c r="D8249" s="17">
        <v>45308</v>
      </c>
      <c r="E8249" s="18">
        <v>0.5</v>
      </c>
      <c r="F8249" s="16" t="s">
        <v>21</v>
      </c>
      <c r="G8249" s="16" t="s">
        <v>12</v>
      </c>
      <c r="H8249" s="12" t="s">
        <v>13</v>
      </c>
      <c r="I8249" s="12" t="str">
        <f>_xlfn.XLOOKUP(Tableau1[[#This Row],[AGENT]],AGENT,TYPE,"",0)</f>
        <v>RO</v>
      </c>
      <c r="J8249" s="13">
        <f>Tableau1[[#This Row],[Fin3]]-Tableau1[[#This Row],[Début2]]</f>
        <v>2.0833333333333315E-2</v>
      </c>
      <c r="K8249" s="12" t="str">
        <f>IF(MONTH(D8249)=1,"JANV",IF(MONTH(D8249)=2,"FEV",IF(MONTH(D8249)=3,"MARS",IF(MONTH(D8249)=4,"AVR",IF(MONTH(D8249)=5,"MAI",IF(MONTH(D8249)=6,"JUIN",IF(MONTH(D8249)=7,"JUILL",IF(MONTH(D8249)=8,"AOU",IF(MONTH(D8249)=9,"SEPT",IF(MONTH(D8249)=10,"OCT",IF(MONTH(D8249)=11,"NOV",IF(MONTH(D8249)=12,"DEC",""))))))))))))</f>
        <v>JANV</v>
      </c>
    </row>
    <row r="8250" spans="1:11" x14ac:dyDescent="0.3">
      <c r="A8250" s="16" t="s">
        <v>159</v>
      </c>
      <c r="B8250" s="17">
        <v>45316</v>
      </c>
      <c r="C8250" s="18">
        <v>0.39583333333333331</v>
      </c>
      <c r="D8250" s="17">
        <v>45316</v>
      </c>
      <c r="E8250" s="18">
        <v>0.39930555555555558</v>
      </c>
      <c r="F8250" s="16" t="s">
        <v>21</v>
      </c>
      <c r="G8250" s="16" t="s">
        <v>12</v>
      </c>
      <c r="H8250" s="12" t="s">
        <v>13</v>
      </c>
      <c r="I8250" s="12" t="str">
        <f>_xlfn.XLOOKUP(Tableau1[[#This Row],[AGENT]],AGENT,TYPE,"",0)</f>
        <v>RO</v>
      </c>
      <c r="J8250" s="13">
        <f>Tableau1[[#This Row],[Fin3]]-Tableau1[[#This Row],[Début2]]</f>
        <v>3.4722222222222654E-3</v>
      </c>
      <c r="K8250" s="12" t="str">
        <f>IF(MONTH(D8250)=1,"JANV",IF(MONTH(D8250)=2,"FEV",IF(MONTH(D8250)=3,"MARS",IF(MONTH(D8250)=4,"AVR",IF(MONTH(D8250)=5,"MAI",IF(MONTH(D8250)=6,"JUIN",IF(MONTH(D8250)=7,"JUILL",IF(MONTH(D8250)=8,"AOU",IF(MONTH(D8250)=9,"SEPT",IF(MONTH(D8250)=10,"OCT",IF(MONTH(D8250)=11,"NOV",IF(MONTH(D8250)=12,"DEC",""))))))))))))</f>
        <v>JANV</v>
      </c>
    </row>
    <row r="8251" spans="1:11" x14ac:dyDescent="0.3">
      <c r="A8251" s="16" t="s">
        <v>163</v>
      </c>
      <c r="B8251" s="17">
        <v>45316</v>
      </c>
      <c r="C8251" s="18">
        <v>0.39930555555555558</v>
      </c>
      <c r="D8251" s="17">
        <v>45316</v>
      </c>
      <c r="E8251" s="18">
        <v>0.40277777777777773</v>
      </c>
      <c r="F8251" s="16" t="s">
        <v>21</v>
      </c>
      <c r="G8251" s="16" t="s">
        <v>12</v>
      </c>
      <c r="H8251" s="12" t="s">
        <v>13</v>
      </c>
      <c r="I8251" s="12" t="str">
        <f>_xlfn.XLOOKUP(Tableau1[[#This Row],[AGENT]],AGENT,TYPE,"",0)</f>
        <v>RO</v>
      </c>
      <c r="J8251" s="13">
        <f>Tableau1[[#This Row],[Fin3]]-Tableau1[[#This Row],[Début2]]</f>
        <v>3.4722222222221544E-3</v>
      </c>
      <c r="K8251" s="12" t="str">
        <f>IF(MONTH(D8251)=1,"JANV",IF(MONTH(D8251)=2,"FEV",IF(MONTH(D8251)=3,"MARS",IF(MONTH(D8251)=4,"AVR",IF(MONTH(D8251)=5,"MAI",IF(MONTH(D8251)=6,"JUIN",IF(MONTH(D8251)=7,"JUILL",IF(MONTH(D8251)=8,"AOU",IF(MONTH(D8251)=9,"SEPT",IF(MONTH(D8251)=10,"OCT",IF(MONTH(D8251)=11,"NOV",IF(MONTH(D8251)=12,"DEC",""))))))))))))</f>
        <v>JANV</v>
      </c>
    </row>
    <row r="8252" spans="1:11" x14ac:dyDescent="0.3">
      <c r="A8252" s="19" t="s">
        <v>685</v>
      </c>
      <c r="B8252" s="20">
        <v>45342</v>
      </c>
      <c r="C8252" s="21">
        <v>0.375</v>
      </c>
      <c r="D8252" s="20">
        <v>45342</v>
      </c>
      <c r="E8252" s="21">
        <v>0.5</v>
      </c>
      <c r="F8252" s="19" t="s">
        <v>21</v>
      </c>
      <c r="G8252" s="19" t="s">
        <v>12</v>
      </c>
      <c r="H8252" s="12" t="s">
        <v>13</v>
      </c>
      <c r="I8252" s="12" t="str">
        <f>_xlfn.XLOOKUP(Tableau1[[#This Row],[AGENT]],AGENT,TYPE,"",0)</f>
        <v>RO</v>
      </c>
      <c r="J8252" s="13">
        <f>Tableau1[[#This Row],[Fin3]]-Tableau1[[#This Row],[Début2]]</f>
        <v>0.125</v>
      </c>
      <c r="K8252" s="12" t="str">
        <f>IF(MONTH(D8252)=1,"JANV",IF(MONTH(D8252)=2,"FEV",IF(MONTH(D8252)=3,"MARS",IF(MONTH(D8252)=4,"AVR",IF(MONTH(D8252)=5,"MAI",IF(MONTH(D8252)=6,"JUIN",IF(MONTH(D8252)=7,"JUILL",IF(MONTH(D8252)=8,"AOU",IF(MONTH(D8252)=9,"SEPT",IF(MONTH(D8252)=10,"OCT",IF(MONTH(D8252)=11,"NOV",IF(MONTH(D8252)=12,"DEC",""))))))))))))</f>
        <v>FEV</v>
      </c>
    </row>
    <row r="8253" spans="1:11" x14ac:dyDescent="0.3">
      <c r="A8253" s="19" t="s">
        <v>725</v>
      </c>
      <c r="B8253" s="20">
        <v>45334</v>
      </c>
      <c r="C8253" s="21">
        <v>0.41666666666666669</v>
      </c>
      <c r="D8253" s="20">
        <v>45334</v>
      </c>
      <c r="E8253" s="21">
        <v>0.5</v>
      </c>
      <c r="F8253" s="19" t="s">
        <v>21</v>
      </c>
      <c r="G8253" s="19" t="s">
        <v>12</v>
      </c>
      <c r="H8253" s="12" t="s">
        <v>13</v>
      </c>
      <c r="I8253" s="12" t="str">
        <f>_xlfn.XLOOKUP(Tableau1[[#This Row],[AGENT]],AGENT,TYPE,"",0)</f>
        <v>RO</v>
      </c>
      <c r="J8253" s="13">
        <f>Tableau1[[#This Row],[Fin3]]-Tableau1[[#This Row],[Début2]]</f>
        <v>8.3333333333333315E-2</v>
      </c>
      <c r="K8253" s="12" t="str">
        <f>IF(MONTH(D8253)=1,"JANV",IF(MONTH(D8253)=2,"FEV",IF(MONTH(D8253)=3,"MARS",IF(MONTH(D8253)=4,"AVR",IF(MONTH(D8253)=5,"MAI",IF(MONTH(D8253)=6,"JUIN",IF(MONTH(D8253)=7,"JUILL",IF(MONTH(D8253)=8,"AOU",IF(MONTH(D8253)=9,"SEPT",IF(MONTH(D8253)=10,"OCT",IF(MONTH(D8253)=11,"NOV",IF(MONTH(D8253)=12,"DEC",""))))))))))))</f>
        <v>FEV</v>
      </c>
    </row>
    <row r="8254" spans="1:11" x14ac:dyDescent="0.3">
      <c r="A8254" s="19" t="s">
        <v>726</v>
      </c>
      <c r="B8254" s="20">
        <v>45334</v>
      </c>
      <c r="C8254" s="21">
        <v>0.54166666666666663</v>
      </c>
      <c r="D8254" s="20">
        <v>45334</v>
      </c>
      <c r="E8254" s="21">
        <v>0.625</v>
      </c>
      <c r="F8254" s="19" t="s">
        <v>21</v>
      </c>
      <c r="G8254" s="19" t="s">
        <v>12</v>
      </c>
      <c r="H8254" s="12" t="s">
        <v>13</v>
      </c>
      <c r="I8254" s="12" t="str">
        <f>_xlfn.XLOOKUP(Tableau1[[#This Row],[AGENT]],AGENT,TYPE,"",0)</f>
        <v>RO</v>
      </c>
      <c r="J8254" s="13">
        <f>Tableau1[[#This Row],[Fin3]]-Tableau1[[#This Row],[Début2]]</f>
        <v>8.333333333333337E-2</v>
      </c>
      <c r="K8254" s="12" t="str">
        <f>IF(MONTH(D8254)=1,"JANV",IF(MONTH(D8254)=2,"FEV",IF(MONTH(D8254)=3,"MARS",IF(MONTH(D8254)=4,"AVR",IF(MONTH(D8254)=5,"MAI",IF(MONTH(D8254)=6,"JUIN",IF(MONTH(D8254)=7,"JUILL",IF(MONTH(D8254)=8,"AOU",IF(MONTH(D8254)=9,"SEPT",IF(MONTH(D8254)=10,"OCT",IF(MONTH(D8254)=11,"NOV",IF(MONTH(D8254)=12,"DEC",""))))))))))))</f>
        <v>FEV</v>
      </c>
    </row>
    <row r="8255" spans="1:11" x14ac:dyDescent="0.3">
      <c r="A8255" s="19" t="s">
        <v>726</v>
      </c>
      <c r="B8255" s="20">
        <v>45335</v>
      </c>
      <c r="C8255" s="21">
        <v>0.5625</v>
      </c>
      <c r="D8255" s="20">
        <v>45335</v>
      </c>
      <c r="E8255" s="21">
        <v>0.70833333333333337</v>
      </c>
      <c r="F8255" s="19" t="s">
        <v>21</v>
      </c>
      <c r="G8255" s="19" t="s">
        <v>12</v>
      </c>
      <c r="H8255" s="12" t="s">
        <v>13</v>
      </c>
      <c r="I8255" s="12" t="str">
        <f>_xlfn.XLOOKUP(Tableau1[[#This Row],[AGENT]],AGENT,TYPE,"",0)</f>
        <v>RO</v>
      </c>
      <c r="J8255" s="13">
        <f>Tableau1[[#This Row],[Fin3]]-Tableau1[[#This Row],[Début2]]</f>
        <v>0.14583333333333337</v>
      </c>
      <c r="K8255" s="12" t="str">
        <f>IF(MONTH(D8255)=1,"JANV",IF(MONTH(D8255)=2,"FEV",IF(MONTH(D8255)=3,"MARS",IF(MONTH(D8255)=4,"AVR",IF(MONTH(D8255)=5,"MAI",IF(MONTH(D8255)=6,"JUIN",IF(MONTH(D8255)=7,"JUILL",IF(MONTH(D8255)=8,"AOU",IF(MONTH(D8255)=9,"SEPT",IF(MONTH(D8255)=10,"OCT",IF(MONTH(D8255)=11,"NOV",IF(MONTH(D8255)=12,"DEC",""))))))))))))</f>
        <v>FEV</v>
      </c>
    </row>
    <row r="8256" spans="1:11" x14ac:dyDescent="0.3">
      <c r="A8256" s="19" t="s">
        <v>725</v>
      </c>
      <c r="B8256" s="20">
        <v>45337</v>
      </c>
      <c r="C8256" s="21">
        <v>0.45833333333333331</v>
      </c>
      <c r="D8256" s="20">
        <v>45337</v>
      </c>
      <c r="E8256" s="21">
        <v>0.5</v>
      </c>
      <c r="F8256" s="19" t="s">
        <v>21</v>
      </c>
      <c r="G8256" s="19" t="s">
        <v>12</v>
      </c>
      <c r="H8256" s="12" t="s">
        <v>13</v>
      </c>
      <c r="I8256" s="12" t="str">
        <f>_xlfn.XLOOKUP(Tableau1[[#This Row],[AGENT]],AGENT,TYPE,"",0)</f>
        <v>RO</v>
      </c>
      <c r="J8256" s="13">
        <f>Tableau1[[#This Row],[Fin3]]-Tableau1[[#This Row],[Début2]]</f>
        <v>4.1666666666666685E-2</v>
      </c>
      <c r="K8256" s="12" t="str">
        <f>IF(MONTH(D8256)=1,"JANV",IF(MONTH(D8256)=2,"FEV",IF(MONTH(D8256)=3,"MARS",IF(MONTH(D8256)=4,"AVR",IF(MONTH(D8256)=5,"MAI",IF(MONTH(D8256)=6,"JUIN",IF(MONTH(D8256)=7,"JUILL",IF(MONTH(D8256)=8,"AOU",IF(MONTH(D8256)=9,"SEPT",IF(MONTH(D8256)=10,"OCT",IF(MONTH(D8256)=11,"NOV",IF(MONTH(D8256)=12,"DEC",""))))))))))))</f>
        <v>FEV</v>
      </c>
    </row>
    <row r="8257" spans="1:11" x14ac:dyDescent="0.3">
      <c r="A8257" s="19" t="s">
        <v>725</v>
      </c>
      <c r="B8257" s="20">
        <v>45336</v>
      </c>
      <c r="C8257" s="21">
        <v>0.66666666666666663</v>
      </c>
      <c r="D8257" s="20">
        <v>45336</v>
      </c>
      <c r="E8257" s="21">
        <v>0.70833333333333337</v>
      </c>
      <c r="F8257" s="19" t="s">
        <v>21</v>
      </c>
      <c r="G8257" s="19" t="s">
        <v>12</v>
      </c>
      <c r="H8257" s="12" t="s">
        <v>13</v>
      </c>
      <c r="I8257" s="12" t="str">
        <f>_xlfn.XLOOKUP(Tableau1[[#This Row],[AGENT]],AGENT,TYPE,"",0)</f>
        <v>RO</v>
      </c>
      <c r="J8257" s="13">
        <f>Tableau1[[#This Row],[Fin3]]-Tableau1[[#This Row],[Début2]]</f>
        <v>4.1666666666666741E-2</v>
      </c>
      <c r="K8257" s="12" t="str">
        <f>IF(MONTH(D8257)=1,"JANV",IF(MONTH(D8257)=2,"FEV",IF(MONTH(D8257)=3,"MARS",IF(MONTH(D8257)=4,"AVR",IF(MONTH(D8257)=5,"MAI",IF(MONTH(D8257)=6,"JUIN",IF(MONTH(D8257)=7,"JUILL",IF(MONTH(D8257)=8,"AOU",IF(MONTH(D8257)=9,"SEPT",IF(MONTH(D8257)=10,"OCT",IF(MONTH(D8257)=11,"NOV",IF(MONTH(D8257)=12,"DEC",""))))))))))))</f>
        <v>FEV</v>
      </c>
    </row>
    <row r="8258" spans="1:11" x14ac:dyDescent="0.3">
      <c r="A8258" s="19" t="s">
        <v>741</v>
      </c>
      <c r="B8258" s="20">
        <v>45342</v>
      </c>
      <c r="C8258" s="21">
        <v>0.33333333333333331</v>
      </c>
      <c r="D8258" s="20">
        <v>45342</v>
      </c>
      <c r="E8258" s="21">
        <v>0.375</v>
      </c>
      <c r="F8258" s="19" t="s">
        <v>21</v>
      </c>
      <c r="G8258" s="19" t="s">
        <v>12</v>
      </c>
      <c r="H8258" s="12" t="s">
        <v>13</v>
      </c>
      <c r="I8258" s="12" t="str">
        <f>_xlfn.XLOOKUP(Tableau1[[#This Row],[AGENT]],AGENT,TYPE,"",0)</f>
        <v>RO</v>
      </c>
      <c r="J8258" s="13">
        <f>Tableau1[[#This Row],[Fin3]]-Tableau1[[#This Row],[Début2]]</f>
        <v>4.1666666666666685E-2</v>
      </c>
      <c r="K8258" s="12" t="str">
        <f>IF(MONTH(D8258)=1,"JANV",IF(MONTH(D8258)=2,"FEV",IF(MONTH(D8258)=3,"MARS",IF(MONTH(D8258)=4,"AVR",IF(MONTH(D8258)=5,"MAI",IF(MONTH(D8258)=6,"JUIN",IF(MONTH(D8258)=7,"JUILL",IF(MONTH(D8258)=8,"AOU",IF(MONTH(D8258)=9,"SEPT",IF(MONTH(D8258)=10,"OCT",IF(MONTH(D8258)=11,"NOV",IF(MONTH(D8258)=12,"DEC",""))))))))))))</f>
        <v>FEV</v>
      </c>
    </row>
    <row r="8259" spans="1:11" x14ac:dyDescent="0.3">
      <c r="A8259" s="19" t="s">
        <v>743</v>
      </c>
      <c r="B8259" s="20">
        <v>45342</v>
      </c>
      <c r="C8259" s="21">
        <v>0.58333333333333337</v>
      </c>
      <c r="D8259" s="20">
        <v>45342</v>
      </c>
      <c r="E8259" s="21">
        <v>0.70833333333333337</v>
      </c>
      <c r="F8259" s="19" t="s">
        <v>21</v>
      </c>
      <c r="G8259" s="19" t="s">
        <v>12</v>
      </c>
      <c r="H8259" s="12" t="s">
        <v>13</v>
      </c>
      <c r="I8259" s="12" t="str">
        <f>_xlfn.XLOOKUP(Tableau1[[#This Row],[AGENT]],AGENT,TYPE,"",0)</f>
        <v>RO</v>
      </c>
      <c r="J8259" s="13">
        <f>Tableau1[[#This Row],[Fin3]]-Tableau1[[#This Row],[Début2]]</f>
        <v>0.125</v>
      </c>
      <c r="K8259" s="12" t="str">
        <f>IF(MONTH(D8259)=1,"JANV",IF(MONTH(D8259)=2,"FEV",IF(MONTH(D8259)=3,"MARS",IF(MONTH(D8259)=4,"AVR",IF(MONTH(D8259)=5,"MAI",IF(MONTH(D8259)=6,"JUIN",IF(MONTH(D8259)=7,"JUILL",IF(MONTH(D8259)=8,"AOU",IF(MONTH(D8259)=9,"SEPT",IF(MONTH(D8259)=10,"OCT",IF(MONTH(D8259)=11,"NOV",IF(MONTH(D8259)=12,"DEC",""))))))))))))</f>
        <v>FEV</v>
      </c>
    </row>
    <row r="8260" spans="1:11" x14ac:dyDescent="0.3">
      <c r="A8260" s="19" t="s">
        <v>744</v>
      </c>
      <c r="B8260" s="20">
        <v>45349</v>
      </c>
      <c r="C8260" s="21">
        <v>0.33333333333333331</v>
      </c>
      <c r="D8260" s="20">
        <v>45349</v>
      </c>
      <c r="E8260" s="21">
        <v>0.375</v>
      </c>
      <c r="F8260" s="19" t="s">
        <v>21</v>
      </c>
      <c r="G8260" s="19" t="s">
        <v>12</v>
      </c>
      <c r="H8260" s="12" t="s">
        <v>13</v>
      </c>
      <c r="I8260" s="12" t="str">
        <f>_xlfn.XLOOKUP(Tableau1[[#This Row],[AGENT]],AGENT,TYPE,"",0)</f>
        <v>RO</v>
      </c>
      <c r="J8260" s="13">
        <f>Tableau1[[#This Row],[Fin3]]-Tableau1[[#This Row],[Début2]]</f>
        <v>4.1666666666666685E-2</v>
      </c>
      <c r="K8260" s="12" t="str">
        <f>IF(MONTH(D8260)=1,"JANV",IF(MONTH(D8260)=2,"FEV",IF(MONTH(D8260)=3,"MARS",IF(MONTH(D8260)=4,"AVR",IF(MONTH(D8260)=5,"MAI",IF(MONTH(D8260)=6,"JUIN",IF(MONTH(D8260)=7,"JUILL",IF(MONTH(D8260)=8,"AOU",IF(MONTH(D8260)=9,"SEPT",IF(MONTH(D8260)=10,"OCT",IF(MONTH(D8260)=11,"NOV",IF(MONTH(D8260)=12,"DEC",""))))))))))))</f>
        <v>FEV</v>
      </c>
    </row>
    <row r="8261" spans="1:11" x14ac:dyDescent="0.3">
      <c r="A8261" s="19" t="s">
        <v>745</v>
      </c>
      <c r="B8261" s="20">
        <v>45343</v>
      </c>
      <c r="C8261" s="21">
        <v>0.35416666666666669</v>
      </c>
      <c r="D8261" s="20">
        <v>45343</v>
      </c>
      <c r="E8261" s="21">
        <v>0.40972222222222227</v>
      </c>
      <c r="F8261" s="19" t="s">
        <v>21</v>
      </c>
      <c r="G8261" s="19" t="s">
        <v>12</v>
      </c>
      <c r="H8261" s="12" t="s">
        <v>13</v>
      </c>
      <c r="I8261" s="12" t="str">
        <f>_xlfn.XLOOKUP(Tableau1[[#This Row],[AGENT]],AGENT,TYPE,"",0)</f>
        <v>RO</v>
      </c>
      <c r="J8261" s="13">
        <f>Tableau1[[#This Row],[Fin3]]-Tableau1[[#This Row],[Début2]]</f>
        <v>5.555555555555558E-2</v>
      </c>
      <c r="K8261" s="12" t="str">
        <f>IF(MONTH(D8261)=1,"JANV",IF(MONTH(D8261)=2,"FEV",IF(MONTH(D8261)=3,"MARS",IF(MONTH(D8261)=4,"AVR",IF(MONTH(D8261)=5,"MAI",IF(MONTH(D8261)=6,"JUIN",IF(MONTH(D8261)=7,"JUILL",IF(MONTH(D8261)=8,"AOU",IF(MONTH(D8261)=9,"SEPT",IF(MONTH(D8261)=10,"OCT",IF(MONTH(D8261)=11,"NOV",IF(MONTH(D8261)=12,"DEC",""))))))))))))</f>
        <v>FEV</v>
      </c>
    </row>
    <row r="8262" spans="1:11" x14ac:dyDescent="0.3">
      <c r="A8262" s="19" t="s">
        <v>745</v>
      </c>
      <c r="B8262" s="20">
        <v>45343</v>
      </c>
      <c r="C8262" s="21">
        <v>0.45833333333333331</v>
      </c>
      <c r="D8262" s="20">
        <v>45343</v>
      </c>
      <c r="E8262" s="21">
        <v>0.5</v>
      </c>
      <c r="F8262" s="19" t="s">
        <v>21</v>
      </c>
      <c r="G8262" s="19" t="s">
        <v>12</v>
      </c>
      <c r="H8262" s="12" t="s">
        <v>13</v>
      </c>
      <c r="I8262" s="12" t="str">
        <f>_xlfn.XLOOKUP(Tableau1[[#This Row],[AGENT]],AGENT,TYPE,"",0)</f>
        <v>RO</v>
      </c>
      <c r="J8262" s="13">
        <f>Tableau1[[#This Row],[Fin3]]-Tableau1[[#This Row],[Début2]]</f>
        <v>4.1666666666666685E-2</v>
      </c>
      <c r="K8262" s="12" t="str">
        <f>IF(MONTH(D8262)=1,"JANV",IF(MONTH(D8262)=2,"FEV",IF(MONTH(D8262)=3,"MARS",IF(MONTH(D8262)=4,"AVR",IF(MONTH(D8262)=5,"MAI",IF(MONTH(D8262)=6,"JUIN",IF(MONTH(D8262)=7,"JUILL",IF(MONTH(D8262)=8,"AOU",IF(MONTH(D8262)=9,"SEPT",IF(MONTH(D8262)=10,"OCT",IF(MONTH(D8262)=11,"NOV",IF(MONTH(D8262)=12,"DEC",""))))))))))))</f>
        <v>FEV</v>
      </c>
    </row>
    <row r="8263" spans="1:11" x14ac:dyDescent="0.3">
      <c r="A8263" s="19" t="s">
        <v>746</v>
      </c>
      <c r="B8263" s="20">
        <v>45343</v>
      </c>
      <c r="C8263" s="21">
        <v>0.54166666666666663</v>
      </c>
      <c r="D8263" s="20">
        <v>45343</v>
      </c>
      <c r="E8263" s="21">
        <v>0.60416666666666663</v>
      </c>
      <c r="F8263" s="19" t="s">
        <v>21</v>
      </c>
      <c r="G8263" s="19" t="s">
        <v>12</v>
      </c>
      <c r="H8263" s="12" t="s">
        <v>13</v>
      </c>
      <c r="I8263" s="12" t="str">
        <f>_xlfn.XLOOKUP(Tableau1[[#This Row],[AGENT]],AGENT,TYPE,"",0)</f>
        <v>RO</v>
      </c>
      <c r="J8263" s="13">
        <f>Tableau1[[#This Row],[Fin3]]-Tableau1[[#This Row],[Début2]]</f>
        <v>6.25E-2</v>
      </c>
      <c r="K8263" s="12" t="str">
        <f>IF(MONTH(D8263)=1,"JANV",IF(MONTH(D8263)=2,"FEV",IF(MONTH(D8263)=3,"MARS",IF(MONTH(D8263)=4,"AVR",IF(MONTH(D8263)=5,"MAI",IF(MONTH(D8263)=6,"JUIN",IF(MONTH(D8263)=7,"JUILL",IF(MONTH(D8263)=8,"AOU",IF(MONTH(D8263)=9,"SEPT",IF(MONTH(D8263)=10,"OCT",IF(MONTH(D8263)=11,"NOV",IF(MONTH(D8263)=12,"DEC",""))))))))))))</f>
        <v>FEV</v>
      </c>
    </row>
    <row r="8264" spans="1:11" x14ac:dyDescent="0.3">
      <c r="A8264" s="19" t="s">
        <v>139</v>
      </c>
      <c r="B8264" s="20">
        <v>45344</v>
      </c>
      <c r="C8264" s="21">
        <v>0.33333333333333331</v>
      </c>
      <c r="D8264" s="20">
        <v>45344</v>
      </c>
      <c r="E8264" s="21">
        <v>0.35416666666666669</v>
      </c>
      <c r="F8264" s="19" t="s">
        <v>21</v>
      </c>
      <c r="G8264" s="19" t="s">
        <v>12</v>
      </c>
      <c r="H8264" s="12" t="s">
        <v>13</v>
      </c>
      <c r="I8264" s="12" t="str">
        <f>_xlfn.XLOOKUP(Tableau1[[#This Row],[AGENT]],AGENT,TYPE,"",0)</f>
        <v>RO</v>
      </c>
      <c r="J8264" s="13">
        <f>Tableau1[[#This Row],[Fin3]]-Tableau1[[#This Row],[Début2]]</f>
        <v>2.083333333333337E-2</v>
      </c>
      <c r="K8264" s="12" t="str">
        <f>IF(MONTH(D8264)=1,"JANV",IF(MONTH(D8264)=2,"FEV",IF(MONTH(D8264)=3,"MARS",IF(MONTH(D8264)=4,"AVR",IF(MONTH(D8264)=5,"MAI",IF(MONTH(D8264)=6,"JUIN",IF(MONTH(D8264)=7,"JUILL",IF(MONTH(D8264)=8,"AOU",IF(MONTH(D8264)=9,"SEPT",IF(MONTH(D8264)=10,"OCT",IF(MONTH(D8264)=11,"NOV",IF(MONTH(D8264)=12,"DEC",""))))))))))))</f>
        <v>FEV</v>
      </c>
    </row>
    <row r="8265" spans="1:11" x14ac:dyDescent="0.3">
      <c r="A8265" s="19" t="s">
        <v>745</v>
      </c>
      <c r="B8265" s="20">
        <v>45344</v>
      </c>
      <c r="C8265" s="21">
        <v>0.54166666666666663</v>
      </c>
      <c r="D8265" s="20">
        <v>45344</v>
      </c>
      <c r="E8265" s="21">
        <v>0.5625</v>
      </c>
      <c r="F8265" s="19" t="s">
        <v>21</v>
      </c>
      <c r="G8265" s="19" t="s">
        <v>12</v>
      </c>
      <c r="H8265" s="12" t="s">
        <v>13</v>
      </c>
      <c r="I8265" s="12" t="str">
        <f>_xlfn.XLOOKUP(Tableau1[[#This Row],[AGENT]],AGENT,TYPE,"",0)</f>
        <v>RO</v>
      </c>
      <c r="J8265" s="13">
        <f>Tableau1[[#This Row],[Fin3]]-Tableau1[[#This Row],[Début2]]</f>
        <v>2.083333333333337E-2</v>
      </c>
      <c r="K8265" s="12" t="str">
        <f>IF(MONTH(D8265)=1,"JANV",IF(MONTH(D8265)=2,"FEV",IF(MONTH(D8265)=3,"MARS",IF(MONTH(D8265)=4,"AVR",IF(MONTH(D8265)=5,"MAI",IF(MONTH(D8265)=6,"JUIN",IF(MONTH(D8265)=7,"JUILL",IF(MONTH(D8265)=8,"AOU",IF(MONTH(D8265)=9,"SEPT",IF(MONTH(D8265)=10,"OCT",IF(MONTH(D8265)=11,"NOV",IF(MONTH(D8265)=12,"DEC",""))))))))))))</f>
        <v>FEV</v>
      </c>
    </row>
    <row r="8266" spans="1:11" x14ac:dyDescent="0.3">
      <c r="A8266" s="19" t="s">
        <v>754</v>
      </c>
      <c r="B8266" s="20">
        <v>45348</v>
      </c>
      <c r="C8266" s="21">
        <v>0.625</v>
      </c>
      <c r="D8266" s="20">
        <v>45348</v>
      </c>
      <c r="E8266" s="21">
        <v>0.66666666666666663</v>
      </c>
      <c r="F8266" s="19" t="s">
        <v>21</v>
      </c>
      <c r="G8266" s="19" t="s">
        <v>12</v>
      </c>
      <c r="H8266" s="12" t="s">
        <v>13</v>
      </c>
      <c r="I8266" s="12" t="str">
        <f>_xlfn.XLOOKUP(Tableau1[[#This Row],[AGENT]],AGENT,TYPE,"",0)</f>
        <v>RO</v>
      </c>
      <c r="J8266" s="13">
        <f>Tableau1[[#This Row],[Fin3]]-Tableau1[[#This Row],[Début2]]</f>
        <v>4.166666666666663E-2</v>
      </c>
      <c r="K8266" s="12" t="str">
        <f>IF(MONTH(D8266)=1,"JANV",IF(MONTH(D8266)=2,"FEV",IF(MONTH(D8266)=3,"MARS",IF(MONTH(D8266)=4,"AVR",IF(MONTH(D8266)=5,"MAI",IF(MONTH(D8266)=6,"JUIN",IF(MONTH(D8266)=7,"JUILL",IF(MONTH(D8266)=8,"AOU",IF(MONTH(D8266)=9,"SEPT",IF(MONTH(D8266)=10,"OCT",IF(MONTH(D8266)=11,"NOV",IF(MONTH(D8266)=12,"DEC",""))))))))))))</f>
        <v>FEV</v>
      </c>
    </row>
    <row r="8267" spans="1:11" x14ac:dyDescent="0.3">
      <c r="A8267" s="19" t="s">
        <v>762</v>
      </c>
      <c r="B8267" s="20">
        <v>45348</v>
      </c>
      <c r="C8267" s="21">
        <v>0.59027777777777779</v>
      </c>
      <c r="D8267" s="20">
        <v>45348</v>
      </c>
      <c r="E8267" s="21">
        <v>0.625</v>
      </c>
      <c r="F8267" s="19" t="s">
        <v>21</v>
      </c>
      <c r="G8267" s="19" t="s">
        <v>12</v>
      </c>
      <c r="H8267" s="12" t="s">
        <v>13</v>
      </c>
      <c r="I8267" s="12" t="str">
        <f>_xlfn.XLOOKUP(Tableau1[[#This Row],[AGENT]],AGENT,TYPE,"",0)</f>
        <v>RO</v>
      </c>
      <c r="J8267" s="13">
        <f>Tableau1[[#This Row],[Fin3]]-Tableau1[[#This Row],[Début2]]</f>
        <v>3.472222222222221E-2</v>
      </c>
      <c r="K8267" s="12" t="str">
        <f>IF(MONTH(D8267)=1,"JANV",IF(MONTH(D8267)=2,"FEV",IF(MONTH(D8267)=3,"MARS",IF(MONTH(D8267)=4,"AVR",IF(MONTH(D8267)=5,"MAI",IF(MONTH(D8267)=6,"JUIN",IF(MONTH(D8267)=7,"JUILL",IF(MONTH(D8267)=8,"AOU",IF(MONTH(D8267)=9,"SEPT",IF(MONTH(D8267)=10,"OCT",IF(MONTH(D8267)=11,"NOV",IF(MONTH(D8267)=12,"DEC",""))))))))))))</f>
        <v>FEV</v>
      </c>
    </row>
    <row r="8268" spans="1:11" x14ac:dyDescent="0.3">
      <c r="A8268" s="19" t="s">
        <v>767</v>
      </c>
      <c r="B8268" s="20">
        <v>45348</v>
      </c>
      <c r="C8268" s="21">
        <v>0.47916666666666669</v>
      </c>
      <c r="D8268" s="20">
        <v>45348</v>
      </c>
      <c r="E8268" s="21">
        <v>0.5</v>
      </c>
      <c r="F8268" s="19" t="s">
        <v>21</v>
      </c>
      <c r="G8268" s="19" t="s">
        <v>12</v>
      </c>
      <c r="H8268" s="12" t="s">
        <v>13</v>
      </c>
      <c r="I8268" s="12" t="str">
        <f>_xlfn.XLOOKUP(Tableau1[[#This Row],[AGENT]],AGENT,TYPE,"",0)</f>
        <v>RO</v>
      </c>
      <c r="J8268" s="13">
        <f>Tableau1[[#This Row],[Fin3]]-Tableau1[[#This Row],[Début2]]</f>
        <v>2.0833333333333315E-2</v>
      </c>
      <c r="K8268" s="12" t="str">
        <f>IF(MONTH(D8268)=1,"JANV",IF(MONTH(D8268)=2,"FEV",IF(MONTH(D8268)=3,"MARS",IF(MONTH(D8268)=4,"AVR",IF(MONTH(D8268)=5,"MAI",IF(MONTH(D8268)=6,"JUIN",IF(MONTH(D8268)=7,"JUILL",IF(MONTH(D8268)=8,"AOU",IF(MONTH(D8268)=9,"SEPT",IF(MONTH(D8268)=10,"OCT",IF(MONTH(D8268)=11,"NOV",IF(MONTH(D8268)=12,"DEC",""))))))))))))</f>
        <v>FEV</v>
      </c>
    </row>
    <row r="8269" spans="1:11" x14ac:dyDescent="0.3">
      <c r="A8269" s="19" t="s">
        <v>762</v>
      </c>
      <c r="B8269" s="20">
        <v>45351</v>
      </c>
      <c r="C8269" s="21">
        <v>0.58333333333333337</v>
      </c>
      <c r="D8269" s="20">
        <v>45351</v>
      </c>
      <c r="E8269" s="21">
        <v>0.625</v>
      </c>
      <c r="F8269" s="19" t="s">
        <v>21</v>
      </c>
      <c r="G8269" s="19" t="s">
        <v>12</v>
      </c>
      <c r="H8269" s="12" t="s">
        <v>13</v>
      </c>
      <c r="I8269" s="12" t="str">
        <f>_xlfn.XLOOKUP(Tableau1[[#This Row],[AGENT]],AGENT,TYPE,"",0)</f>
        <v>RO</v>
      </c>
      <c r="J8269" s="13">
        <f>Tableau1[[#This Row],[Fin3]]-Tableau1[[#This Row],[Début2]]</f>
        <v>4.166666666666663E-2</v>
      </c>
      <c r="K8269" s="12" t="str">
        <f>IF(MONTH(D8269)=1,"JANV",IF(MONTH(D8269)=2,"FEV",IF(MONTH(D8269)=3,"MARS",IF(MONTH(D8269)=4,"AVR",IF(MONTH(D8269)=5,"MAI",IF(MONTH(D8269)=6,"JUIN",IF(MONTH(D8269)=7,"JUILL",IF(MONTH(D8269)=8,"AOU",IF(MONTH(D8269)=9,"SEPT",IF(MONTH(D8269)=10,"OCT",IF(MONTH(D8269)=11,"NOV",IF(MONTH(D8269)=12,"DEC",""))))))))))))</f>
        <v>FEV</v>
      </c>
    </row>
    <row r="8270" spans="1:11" x14ac:dyDescent="0.3">
      <c r="A8270" s="22" t="s">
        <v>804</v>
      </c>
      <c r="B8270" s="23">
        <v>45355</v>
      </c>
      <c r="C8270" s="24">
        <v>0.3611111111111111</v>
      </c>
      <c r="D8270" s="23">
        <v>45355</v>
      </c>
      <c r="E8270" s="24">
        <v>0.36458333333333331</v>
      </c>
      <c r="F8270" s="22" t="s">
        <v>21</v>
      </c>
      <c r="G8270" s="22" t="s">
        <v>12</v>
      </c>
      <c r="H8270" s="12" t="s">
        <v>13</v>
      </c>
      <c r="I8270" s="12" t="str">
        <f>_xlfn.XLOOKUP(Tableau1[[#This Row],[AGENT]],AGENT,TYPE,"",0)</f>
        <v>RO</v>
      </c>
      <c r="J8270" s="13">
        <f>Tableau1[[#This Row],[Fin3]]-Tableau1[[#This Row],[Début2]]</f>
        <v>3.4722222222222099E-3</v>
      </c>
      <c r="K8270" s="12" t="str">
        <f>IF(MONTH(D8270)=1,"JANV",IF(MONTH(D8270)=2,"FEV",IF(MONTH(D8270)=3,"MARS",IF(MONTH(D8270)=4,"AVR",IF(MONTH(D8270)=5,"MAI",IF(MONTH(D8270)=6,"JUIN",IF(MONTH(D8270)=7,"JUILL",IF(MONTH(D8270)=8,"AOU",IF(MONTH(D8270)=9,"SEPT",IF(MONTH(D8270)=10,"OCT",IF(MONTH(D8270)=11,"NOV",IF(MONTH(D8270)=12,"DEC",""))))))))))))</f>
        <v>MARS</v>
      </c>
    </row>
    <row r="8271" spans="1:11" x14ac:dyDescent="0.3">
      <c r="A8271" s="22" t="s">
        <v>139</v>
      </c>
      <c r="B8271" s="23">
        <v>45355</v>
      </c>
      <c r="C8271" s="24">
        <v>0.38541666666666669</v>
      </c>
      <c r="D8271" s="23">
        <v>45355</v>
      </c>
      <c r="E8271" s="24">
        <v>0.3923611111111111</v>
      </c>
      <c r="F8271" s="22" t="s">
        <v>21</v>
      </c>
      <c r="G8271" s="22" t="s">
        <v>12</v>
      </c>
      <c r="H8271" s="12" t="s">
        <v>13</v>
      </c>
      <c r="I8271" s="12" t="str">
        <f>_xlfn.XLOOKUP(Tableau1[[#This Row],[AGENT]],AGENT,TYPE,"",0)</f>
        <v>RO</v>
      </c>
      <c r="J8271" s="13">
        <f>Tableau1[[#This Row],[Fin3]]-Tableau1[[#This Row],[Début2]]</f>
        <v>6.9444444444444198E-3</v>
      </c>
      <c r="K8271" s="12" t="str">
        <f>IF(MONTH(D8271)=1,"JANV",IF(MONTH(D8271)=2,"FEV",IF(MONTH(D8271)=3,"MARS",IF(MONTH(D8271)=4,"AVR",IF(MONTH(D8271)=5,"MAI",IF(MONTH(D8271)=6,"JUIN",IF(MONTH(D8271)=7,"JUILL",IF(MONTH(D8271)=8,"AOU",IF(MONTH(D8271)=9,"SEPT",IF(MONTH(D8271)=10,"OCT",IF(MONTH(D8271)=11,"NOV",IF(MONTH(D8271)=12,"DEC",""))))))))))))</f>
        <v>MARS</v>
      </c>
    </row>
    <row r="8272" spans="1:11" x14ac:dyDescent="0.3">
      <c r="A8272" s="22" t="s">
        <v>821</v>
      </c>
      <c r="B8272" s="23">
        <v>45357</v>
      </c>
      <c r="C8272" s="24">
        <v>0.46875</v>
      </c>
      <c r="D8272" s="23">
        <v>45357</v>
      </c>
      <c r="E8272" s="24">
        <v>0.47916666666666669</v>
      </c>
      <c r="F8272" s="22" t="s">
        <v>21</v>
      </c>
      <c r="G8272" s="22" t="s">
        <v>12</v>
      </c>
      <c r="H8272" s="12" t="s">
        <v>13</v>
      </c>
      <c r="I8272" s="12" t="str">
        <f>_xlfn.XLOOKUP(Tableau1[[#This Row],[AGENT]],AGENT,TYPE,"",0)</f>
        <v>RO</v>
      </c>
      <c r="J8272" s="13">
        <f>Tableau1[[#This Row],[Fin3]]-Tableau1[[#This Row],[Début2]]</f>
        <v>1.0416666666666685E-2</v>
      </c>
      <c r="K8272" s="12" t="str">
        <f>IF(MONTH(D8272)=1,"JANV",IF(MONTH(D8272)=2,"FEV",IF(MONTH(D8272)=3,"MARS",IF(MONTH(D8272)=4,"AVR",IF(MONTH(D8272)=5,"MAI",IF(MONTH(D8272)=6,"JUIN",IF(MONTH(D8272)=7,"JUILL",IF(MONTH(D8272)=8,"AOU",IF(MONTH(D8272)=9,"SEPT",IF(MONTH(D8272)=10,"OCT",IF(MONTH(D8272)=11,"NOV",IF(MONTH(D8272)=12,"DEC",""))))))))))))</f>
        <v>MARS</v>
      </c>
    </row>
    <row r="8273" spans="1:11" x14ac:dyDescent="0.3">
      <c r="A8273" s="22" t="s">
        <v>830</v>
      </c>
      <c r="B8273" s="23">
        <v>45358</v>
      </c>
      <c r="C8273" s="24">
        <v>0.58680555555555558</v>
      </c>
      <c r="D8273" s="23">
        <v>45358</v>
      </c>
      <c r="E8273" s="24">
        <v>0.59027777777777779</v>
      </c>
      <c r="F8273" s="22" t="s">
        <v>21</v>
      </c>
      <c r="G8273" s="22" t="s">
        <v>12</v>
      </c>
      <c r="H8273" s="12" t="s">
        <v>13</v>
      </c>
      <c r="I8273" s="12" t="str">
        <f>_xlfn.XLOOKUP(Tableau1[[#This Row],[AGENT]],AGENT,TYPE,"",0)</f>
        <v>RO</v>
      </c>
      <c r="J8273" s="13">
        <f>Tableau1[[#This Row],[Fin3]]-Tableau1[[#This Row],[Début2]]</f>
        <v>3.4722222222222099E-3</v>
      </c>
      <c r="K8273" s="12" t="str">
        <f>IF(MONTH(D8273)=1,"JANV",IF(MONTH(D8273)=2,"FEV",IF(MONTH(D8273)=3,"MARS",IF(MONTH(D8273)=4,"AVR",IF(MONTH(D8273)=5,"MAI",IF(MONTH(D8273)=6,"JUIN",IF(MONTH(D8273)=7,"JUILL",IF(MONTH(D8273)=8,"AOU",IF(MONTH(D8273)=9,"SEPT",IF(MONTH(D8273)=10,"OCT",IF(MONTH(D8273)=11,"NOV",IF(MONTH(D8273)=12,"DEC",""))))))))))))</f>
        <v>MARS</v>
      </c>
    </row>
    <row r="8274" spans="1:11" x14ac:dyDescent="0.3">
      <c r="A8274" s="22" t="s">
        <v>856</v>
      </c>
      <c r="B8274" s="23">
        <v>45372</v>
      </c>
      <c r="C8274" s="24">
        <v>0.64583333333333337</v>
      </c>
      <c r="D8274" s="23">
        <v>45372</v>
      </c>
      <c r="E8274" s="24">
        <v>0.72916666666666663</v>
      </c>
      <c r="F8274" s="22" t="s">
        <v>21</v>
      </c>
      <c r="G8274" s="22" t="s">
        <v>12</v>
      </c>
      <c r="H8274" s="12" t="s">
        <v>13</v>
      </c>
      <c r="I8274" s="12" t="str">
        <f>_xlfn.XLOOKUP(Tableau1[[#This Row],[AGENT]],AGENT,TYPE,"",0)</f>
        <v>RO</v>
      </c>
      <c r="J8274" s="13">
        <f>Tableau1[[#This Row],[Fin3]]-Tableau1[[#This Row],[Début2]]</f>
        <v>8.3333333333333259E-2</v>
      </c>
      <c r="K8274" s="12" t="str">
        <f>IF(MONTH(D8274)=1,"JANV",IF(MONTH(D8274)=2,"FEV",IF(MONTH(D8274)=3,"MARS",IF(MONTH(D8274)=4,"AVR",IF(MONTH(D8274)=5,"MAI",IF(MONTH(D8274)=6,"JUIN",IF(MONTH(D8274)=7,"JUILL",IF(MONTH(D8274)=8,"AOU",IF(MONTH(D8274)=9,"SEPT",IF(MONTH(D8274)=10,"OCT",IF(MONTH(D8274)=11,"NOV",IF(MONTH(D8274)=12,"DEC",""))))))))))))</f>
        <v>MARS</v>
      </c>
    </row>
    <row r="8275" spans="1:11" x14ac:dyDescent="0.3">
      <c r="A8275" s="22" t="s">
        <v>856</v>
      </c>
      <c r="B8275" s="23">
        <v>45373</v>
      </c>
      <c r="C8275" s="24">
        <v>0.4375</v>
      </c>
      <c r="D8275" s="23">
        <v>45373</v>
      </c>
      <c r="E8275" s="24">
        <v>0.45833333333333331</v>
      </c>
      <c r="F8275" s="22" t="s">
        <v>21</v>
      </c>
      <c r="G8275" s="22" t="s">
        <v>12</v>
      </c>
      <c r="H8275" s="12" t="s">
        <v>13</v>
      </c>
      <c r="I8275" s="12" t="str">
        <f>_xlfn.XLOOKUP(Tableau1[[#This Row],[AGENT]],AGENT,TYPE,"",0)</f>
        <v>RO</v>
      </c>
      <c r="J8275" s="13">
        <f>Tableau1[[#This Row],[Fin3]]-Tableau1[[#This Row],[Début2]]</f>
        <v>2.0833333333333315E-2</v>
      </c>
      <c r="K8275" s="12" t="str">
        <f>IF(MONTH(D8275)=1,"JANV",IF(MONTH(D8275)=2,"FEV",IF(MONTH(D8275)=3,"MARS",IF(MONTH(D8275)=4,"AVR",IF(MONTH(D8275)=5,"MAI",IF(MONTH(D8275)=6,"JUIN",IF(MONTH(D8275)=7,"JUILL",IF(MONTH(D8275)=8,"AOU",IF(MONTH(D8275)=9,"SEPT",IF(MONTH(D8275)=10,"OCT",IF(MONTH(D8275)=11,"NOV",IF(MONTH(D8275)=12,"DEC",""))))))))))))</f>
        <v>MARS</v>
      </c>
    </row>
    <row r="8276" spans="1:11" x14ac:dyDescent="0.3">
      <c r="A8276" s="22" t="s">
        <v>860</v>
      </c>
      <c r="B8276" s="23">
        <v>45379</v>
      </c>
      <c r="C8276" s="24">
        <v>0.33333333333333331</v>
      </c>
      <c r="D8276" s="23">
        <v>45379</v>
      </c>
      <c r="E8276" s="24">
        <v>0.375</v>
      </c>
      <c r="F8276" s="22" t="s">
        <v>21</v>
      </c>
      <c r="G8276" s="22" t="s">
        <v>12</v>
      </c>
      <c r="H8276" s="12" t="s">
        <v>13</v>
      </c>
      <c r="I8276" s="12" t="str">
        <f>_xlfn.XLOOKUP(Tableau1[[#This Row],[AGENT]],AGENT,TYPE,"",0)</f>
        <v>RO</v>
      </c>
      <c r="J8276" s="13">
        <f>Tableau1[[#This Row],[Fin3]]-Tableau1[[#This Row],[Début2]]</f>
        <v>4.1666666666666685E-2</v>
      </c>
      <c r="K8276" s="12" t="str">
        <f>IF(MONTH(D8276)=1,"JANV",IF(MONTH(D8276)=2,"FEV",IF(MONTH(D8276)=3,"MARS",IF(MONTH(D8276)=4,"AVR",IF(MONTH(D8276)=5,"MAI",IF(MONTH(D8276)=6,"JUIN",IF(MONTH(D8276)=7,"JUILL",IF(MONTH(D8276)=8,"AOU",IF(MONTH(D8276)=9,"SEPT",IF(MONTH(D8276)=10,"OCT",IF(MONTH(D8276)=11,"NOV",IF(MONTH(D8276)=12,"DEC",""))))))))))))</f>
        <v>MARS</v>
      </c>
    </row>
    <row r="8277" spans="1:11" x14ac:dyDescent="0.3">
      <c r="A8277" s="19" t="s">
        <v>966</v>
      </c>
      <c r="B8277" s="20">
        <v>45390</v>
      </c>
      <c r="C8277" s="21">
        <v>0.625</v>
      </c>
      <c r="D8277" s="20">
        <v>45390</v>
      </c>
      <c r="E8277" s="21">
        <v>0.70833333333333337</v>
      </c>
      <c r="F8277" s="19" t="s">
        <v>21</v>
      </c>
      <c r="G8277" s="19" t="s">
        <v>12</v>
      </c>
      <c r="H8277" s="12" t="s">
        <v>13</v>
      </c>
      <c r="I8277" s="12" t="str">
        <f>_xlfn.XLOOKUP(Tableau1[[#This Row],[AGENT]],AGENT,TYPE,"",0)</f>
        <v>RO</v>
      </c>
      <c r="J8277" s="13">
        <f>Tableau1[[#This Row],[Fin3]]-Tableau1[[#This Row],[Début2]]</f>
        <v>8.333333333333337E-2</v>
      </c>
      <c r="K8277" s="12" t="str">
        <f>IF(MONTH(D8277)=1,"JANV",IF(MONTH(D8277)=2,"FEV",IF(MONTH(D8277)=3,"MARS",IF(MONTH(D8277)=4,"AVR",IF(MONTH(D8277)=5,"MAI",IF(MONTH(D8277)=6,"JUIN",IF(MONTH(D8277)=7,"JUILL",IF(MONTH(D8277)=8,"AOU",IF(MONTH(D8277)=9,"SEPT",IF(MONTH(D8277)=10,"OCT",IF(MONTH(D8277)=11,"NOV",IF(MONTH(D8277)=12,"DEC",""))))))))))))</f>
        <v>AVR</v>
      </c>
    </row>
    <row r="8278" spans="1:11" x14ac:dyDescent="0.3">
      <c r="A8278" s="19" t="s">
        <v>967</v>
      </c>
      <c r="B8278" s="20">
        <v>45384</v>
      </c>
      <c r="C8278" s="21">
        <v>0.58333333333333337</v>
      </c>
      <c r="D8278" s="20">
        <v>45384</v>
      </c>
      <c r="E8278" s="21">
        <v>0.66666666666666663</v>
      </c>
      <c r="F8278" s="19" t="s">
        <v>21</v>
      </c>
      <c r="G8278" s="19" t="s">
        <v>12</v>
      </c>
      <c r="H8278" s="12" t="s">
        <v>13</v>
      </c>
      <c r="I8278" s="12" t="str">
        <f>_xlfn.XLOOKUP(Tableau1[[#This Row],[AGENT]],AGENT,TYPE,"",0)</f>
        <v>RO</v>
      </c>
      <c r="J8278" s="13">
        <f>Tableau1[[#This Row],[Fin3]]-Tableau1[[#This Row],[Début2]]</f>
        <v>8.3333333333333259E-2</v>
      </c>
      <c r="K8278" s="12" t="str">
        <f>IF(MONTH(D8278)=1,"JANV",IF(MONTH(D8278)=2,"FEV",IF(MONTH(D8278)=3,"MARS",IF(MONTH(D8278)=4,"AVR",IF(MONTH(D8278)=5,"MAI",IF(MONTH(D8278)=6,"JUIN",IF(MONTH(D8278)=7,"JUILL",IF(MONTH(D8278)=8,"AOU",IF(MONTH(D8278)=9,"SEPT",IF(MONTH(D8278)=10,"OCT",IF(MONTH(D8278)=11,"NOV",IF(MONTH(D8278)=12,"DEC",""))))))))))))</f>
        <v>AVR</v>
      </c>
    </row>
    <row r="8279" spans="1:11" x14ac:dyDescent="0.3">
      <c r="A8279" s="19" t="s">
        <v>968</v>
      </c>
      <c r="B8279" s="20">
        <v>45385</v>
      </c>
      <c r="C8279" s="21">
        <v>0.58333333333333337</v>
      </c>
      <c r="D8279" s="20">
        <v>45385</v>
      </c>
      <c r="E8279" s="21">
        <v>0.66666666666666663</v>
      </c>
      <c r="F8279" s="19" t="s">
        <v>21</v>
      </c>
      <c r="G8279" s="19" t="s">
        <v>12</v>
      </c>
      <c r="H8279" s="12" t="s">
        <v>13</v>
      </c>
      <c r="I8279" s="12" t="str">
        <f>_xlfn.XLOOKUP(Tableau1[[#This Row],[AGENT]],AGENT,TYPE,"",0)</f>
        <v>RO</v>
      </c>
      <c r="J8279" s="13">
        <f>Tableau1[[#This Row],[Fin3]]-Tableau1[[#This Row],[Début2]]</f>
        <v>8.3333333333333259E-2</v>
      </c>
      <c r="K8279" s="12" t="str">
        <f>IF(MONTH(D8279)=1,"JANV",IF(MONTH(D8279)=2,"FEV",IF(MONTH(D8279)=3,"MARS",IF(MONTH(D8279)=4,"AVR",IF(MONTH(D8279)=5,"MAI",IF(MONTH(D8279)=6,"JUIN",IF(MONTH(D8279)=7,"JUILL",IF(MONTH(D8279)=8,"AOU",IF(MONTH(D8279)=9,"SEPT",IF(MONTH(D8279)=10,"OCT",IF(MONTH(D8279)=11,"NOV",IF(MONTH(D8279)=12,"DEC",""))))))))))))</f>
        <v>AVR</v>
      </c>
    </row>
    <row r="8280" spans="1:11" x14ac:dyDescent="0.3">
      <c r="A8280" s="19" t="s">
        <v>967</v>
      </c>
      <c r="B8280" s="20">
        <v>45386</v>
      </c>
      <c r="C8280" s="21">
        <v>0.54166666666666663</v>
      </c>
      <c r="D8280" s="20">
        <v>45386</v>
      </c>
      <c r="E8280" s="21">
        <v>0.58333333333333337</v>
      </c>
      <c r="F8280" s="19" t="s">
        <v>21</v>
      </c>
      <c r="G8280" s="19" t="s">
        <v>12</v>
      </c>
      <c r="H8280" s="12" t="s">
        <v>13</v>
      </c>
      <c r="I8280" s="12" t="str">
        <f>_xlfn.XLOOKUP(Tableau1[[#This Row],[AGENT]],AGENT,TYPE,"",0)</f>
        <v>RO</v>
      </c>
      <c r="J8280" s="13">
        <f>Tableau1[[#This Row],[Fin3]]-Tableau1[[#This Row],[Début2]]</f>
        <v>4.1666666666666741E-2</v>
      </c>
      <c r="K8280" s="12" t="str">
        <f>IF(MONTH(D8280)=1,"JANV",IF(MONTH(D8280)=2,"FEV",IF(MONTH(D8280)=3,"MARS",IF(MONTH(D8280)=4,"AVR",IF(MONTH(D8280)=5,"MAI",IF(MONTH(D8280)=6,"JUIN",IF(MONTH(D8280)=7,"JUILL",IF(MONTH(D8280)=8,"AOU",IF(MONTH(D8280)=9,"SEPT",IF(MONTH(D8280)=10,"OCT",IF(MONTH(D8280)=11,"NOV",IF(MONTH(D8280)=12,"DEC",""))))))))))))</f>
        <v>AVR</v>
      </c>
    </row>
    <row r="8281" spans="1:11" x14ac:dyDescent="0.3">
      <c r="A8281" s="19" t="s">
        <v>968</v>
      </c>
      <c r="B8281" s="20">
        <v>45386</v>
      </c>
      <c r="C8281" s="21">
        <v>0.625</v>
      </c>
      <c r="D8281" s="20">
        <v>45386</v>
      </c>
      <c r="E8281" s="21">
        <v>0.6875</v>
      </c>
      <c r="F8281" s="19" t="s">
        <v>21</v>
      </c>
      <c r="G8281" s="19" t="s">
        <v>12</v>
      </c>
      <c r="H8281" s="12" t="s">
        <v>13</v>
      </c>
      <c r="I8281" s="12" t="str">
        <f>_xlfn.XLOOKUP(Tableau1[[#This Row],[AGENT]],AGENT,TYPE,"",0)</f>
        <v>RO</v>
      </c>
      <c r="J8281" s="13">
        <f>Tableau1[[#This Row],[Fin3]]-Tableau1[[#This Row],[Début2]]</f>
        <v>6.25E-2</v>
      </c>
      <c r="K8281" s="12" t="str">
        <f>IF(MONTH(D8281)=1,"JANV",IF(MONTH(D8281)=2,"FEV",IF(MONTH(D8281)=3,"MARS",IF(MONTH(D8281)=4,"AVR",IF(MONTH(D8281)=5,"MAI",IF(MONTH(D8281)=6,"JUIN",IF(MONTH(D8281)=7,"JUILL",IF(MONTH(D8281)=8,"AOU",IF(MONTH(D8281)=9,"SEPT",IF(MONTH(D8281)=10,"OCT",IF(MONTH(D8281)=11,"NOV",IF(MONTH(D8281)=12,"DEC",""))))))))))))</f>
        <v>AVR</v>
      </c>
    </row>
    <row r="8282" spans="1:11" x14ac:dyDescent="0.3">
      <c r="A8282" s="19" t="s">
        <v>981</v>
      </c>
      <c r="B8282" s="20">
        <v>45386</v>
      </c>
      <c r="C8282" s="21">
        <v>0.58333333333333337</v>
      </c>
      <c r="D8282" s="20">
        <v>45386</v>
      </c>
      <c r="E8282" s="21">
        <v>0.625</v>
      </c>
      <c r="F8282" s="19" t="s">
        <v>21</v>
      </c>
      <c r="G8282" s="19" t="s">
        <v>12</v>
      </c>
      <c r="H8282" s="12" t="s">
        <v>13</v>
      </c>
      <c r="I8282" s="12" t="str">
        <f>_xlfn.XLOOKUP(Tableau1[[#This Row],[AGENT]],AGENT,TYPE,"",0)</f>
        <v>RO</v>
      </c>
      <c r="J8282" s="13">
        <f>Tableau1[[#This Row],[Fin3]]-Tableau1[[#This Row],[Début2]]</f>
        <v>4.166666666666663E-2</v>
      </c>
      <c r="K8282" s="12" t="str">
        <f>IF(MONTH(D8282)=1,"JANV",IF(MONTH(D8282)=2,"FEV",IF(MONTH(D8282)=3,"MARS",IF(MONTH(D8282)=4,"AVR",IF(MONTH(D8282)=5,"MAI",IF(MONTH(D8282)=6,"JUIN",IF(MONTH(D8282)=7,"JUILL",IF(MONTH(D8282)=8,"AOU",IF(MONTH(D8282)=9,"SEPT",IF(MONTH(D8282)=10,"OCT",IF(MONTH(D8282)=11,"NOV",IF(MONTH(D8282)=12,"DEC",""))))))))))))</f>
        <v>AVR</v>
      </c>
    </row>
    <row r="8283" spans="1:11" x14ac:dyDescent="0.3">
      <c r="A8283" s="19" t="s">
        <v>985</v>
      </c>
      <c r="B8283" s="20">
        <v>45386</v>
      </c>
      <c r="C8283" s="21">
        <v>0.70833333333333337</v>
      </c>
      <c r="D8283" s="20">
        <v>45386</v>
      </c>
      <c r="E8283" s="21">
        <v>0.72916666666666663</v>
      </c>
      <c r="F8283" s="19" t="s">
        <v>21</v>
      </c>
      <c r="G8283" s="19" t="s">
        <v>12</v>
      </c>
      <c r="H8283" s="12" t="s">
        <v>13</v>
      </c>
      <c r="I8283" s="12" t="str">
        <f>_xlfn.XLOOKUP(Tableau1[[#This Row],[AGENT]],AGENT,TYPE,"",0)</f>
        <v>RO</v>
      </c>
      <c r="J8283" s="13">
        <f>Tableau1[[#This Row],[Fin3]]-Tableau1[[#This Row],[Début2]]</f>
        <v>2.0833333333333259E-2</v>
      </c>
      <c r="K8283" s="12" t="str">
        <f>IF(MONTH(D8283)=1,"JANV",IF(MONTH(D8283)=2,"FEV",IF(MONTH(D8283)=3,"MARS",IF(MONTH(D8283)=4,"AVR",IF(MONTH(D8283)=5,"MAI",IF(MONTH(D8283)=6,"JUIN",IF(MONTH(D8283)=7,"JUILL",IF(MONTH(D8283)=8,"AOU",IF(MONTH(D8283)=9,"SEPT",IF(MONTH(D8283)=10,"OCT",IF(MONTH(D8283)=11,"NOV",IF(MONTH(D8283)=12,"DEC",""))))))))))))</f>
        <v>AVR</v>
      </c>
    </row>
    <row r="8284" spans="1:11" x14ac:dyDescent="0.3">
      <c r="A8284" s="19" t="s">
        <v>968</v>
      </c>
      <c r="B8284" s="20">
        <v>45390</v>
      </c>
      <c r="C8284" s="21">
        <v>0.33333333333333331</v>
      </c>
      <c r="D8284" s="20">
        <v>45390</v>
      </c>
      <c r="E8284" s="21">
        <v>0.35416666666666669</v>
      </c>
      <c r="F8284" s="19" t="s">
        <v>21</v>
      </c>
      <c r="G8284" s="19" t="s">
        <v>12</v>
      </c>
      <c r="H8284" s="12" t="s">
        <v>13</v>
      </c>
      <c r="I8284" s="12" t="str">
        <f>_xlfn.XLOOKUP(Tableau1[[#This Row],[AGENT]],AGENT,TYPE,"",0)</f>
        <v>RO</v>
      </c>
      <c r="J8284" s="13">
        <f>Tableau1[[#This Row],[Fin3]]-Tableau1[[#This Row],[Début2]]</f>
        <v>2.083333333333337E-2</v>
      </c>
      <c r="K8284" s="12" t="str">
        <f>IF(MONTH(D8284)=1,"JANV",IF(MONTH(D8284)=2,"FEV",IF(MONTH(D8284)=3,"MARS",IF(MONTH(D8284)=4,"AVR",IF(MONTH(D8284)=5,"MAI",IF(MONTH(D8284)=6,"JUIN",IF(MONTH(D8284)=7,"JUILL",IF(MONTH(D8284)=8,"AOU",IF(MONTH(D8284)=9,"SEPT",IF(MONTH(D8284)=10,"OCT",IF(MONTH(D8284)=11,"NOV",IF(MONTH(D8284)=12,"DEC",""))))))))))))</f>
        <v>AVR</v>
      </c>
    </row>
    <row r="8285" spans="1:11" x14ac:dyDescent="0.3">
      <c r="A8285" s="19" t="s">
        <v>1039</v>
      </c>
      <c r="B8285" s="20">
        <v>45404</v>
      </c>
      <c r="C8285" s="21">
        <v>0.64583333333333337</v>
      </c>
      <c r="D8285" s="20">
        <v>45404</v>
      </c>
      <c r="E8285" s="21">
        <v>0.6875</v>
      </c>
      <c r="F8285" s="19" t="s">
        <v>21</v>
      </c>
      <c r="G8285" s="19" t="s">
        <v>12</v>
      </c>
      <c r="H8285" s="12" t="s">
        <v>13</v>
      </c>
      <c r="I8285" s="12" t="str">
        <f>_xlfn.XLOOKUP(Tableau1[[#This Row],[AGENT]],AGENT,TYPE,"",0)</f>
        <v>RO</v>
      </c>
      <c r="J8285" s="13">
        <f>Tableau1[[#This Row],[Fin3]]-Tableau1[[#This Row],[Début2]]</f>
        <v>4.166666666666663E-2</v>
      </c>
      <c r="K8285" s="12" t="str">
        <f>IF(MONTH(D8285)=1,"JANV",IF(MONTH(D8285)=2,"FEV",IF(MONTH(D8285)=3,"MARS",IF(MONTH(D8285)=4,"AVR",IF(MONTH(D8285)=5,"MAI",IF(MONTH(D8285)=6,"JUIN",IF(MONTH(D8285)=7,"JUILL",IF(MONTH(D8285)=8,"AOU",IF(MONTH(D8285)=9,"SEPT",IF(MONTH(D8285)=10,"OCT",IF(MONTH(D8285)=11,"NOV",IF(MONTH(D8285)=12,"DEC",""))))))))))))</f>
        <v>AVR</v>
      </c>
    </row>
    <row r="8286" spans="1:11" x14ac:dyDescent="0.3">
      <c r="A8286" s="19" t="s">
        <v>1050</v>
      </c>
      <c r="B8286" s="20">
        <v>45411</v>
      </c>
      <c r="C8286" s="21">
        <v>0.3888888888888889</v>
      </c>
      <c r="D8286" s="20">
        <v>45411</v>
      </c>
      <c r="E8286" s="21">
        <v>0.39583333333333331</v>
      </c>
      <c r="F8286" s="19" t="s">
        <v>21</v>
      </c>
      <c r="G8286" s="19" t="s">
        <v>12</v>
      </c>
      <c r="H8286" s="12" t="s">
        <v>13</v>
      </c>
      <c r="I8286" s="12" t="str">
        <f>_xlfn.XLOOKUP(Tableau1[[#This Row],[AGENT]],AGENT,TYPE,"",0)</f>
        <v>RO</v>
      </c>
      <c r="J8286" s="13">
        <f>Tableau1[[#This Row],[Fin3]]-Tableau1[[#This Row],[Début2]]</f>
        <v>6.9444444444444198E-3</v>
      </c>
      <c r="K8286" s="12" t="str">
        <f>IF(MONTH(D8286)=1,"JANV",IF(MONTH(D8286)=2,"FEV",IF(MONTH(D8286)=3,"MARS",IF(MONTH(D8286)=4,"AVR",IF(MONTH(D8286)=5,"MAI",IF(MONTH(D8286)=6,"JUIN",IF(MONTH(D8286)=7,"JUILL",IF(MONTH(D8286)=8,"AOU",IF(MONTH(D8286)=9,"SEPT",IF(MONTH(D8286)=10,"OCT",IF(MONTH(D8286)=11,"NOV",IF(MONTH(D8286)=12,"DEC",""))))))))))))</f>
        <v>AVR</v>
      </c>
    </row>
    <row r="8287" spans="1:11" x14ac:dyDescent="0.3">
      <c r="A8287" s="19" t="s">
        <v>139</v>
      </c>
      <c r="B8287" s="20">
        <v>45411</v>
      </c>
      <c r="C8287" s="21">
        <v>0.64583333333333337</v>
      </c>
      <c r="D8287" s="20">
        <v>45411</v>
      </c>
      <c r="E8287" s="21">
        <v>0.66666666666666663</v>
      </c>
      <c r="F8287" s="19" t="s">
        <v>21</v>
      </c>
      <c r="G8287" s="19" t="s">
        <v>12</v>
      </c>
      <c r="H8287" s="12" t="s">
        <v>13</v>
      </c>
      <c r="I8287" s="12" t="str">
        <f>_xlfn.XLOOKUP(Tableau1[[#This Row],[AGENT]],AGENT,TYPE,"",0)</f>
        <v>RO</v>
      </c>
      <c r="J8287" s="13">
        <f>Tableau1[[#This Row],[Fin3]]-Tableau1[[#This Row],[Début2]]</f>
        <v>2.0833333333333259E-2</v>
      </c>
      <c r="K8287" s="12" t="str">
        <f>IF(MONTH(D8287)=1,"JANV",IF(MONTH(D8287)=2,"FEV",IF(MONTH(D8287)=3,"MARS",IF(MONTH(D8287)=4,"AVR",IF(MONTH(D8287)=5,"MAI",IF(MONTH(D8287)=6,"JUIN",IF(MONTH(D8287)=7,"JUILL",IF(MONTH(D8287)=8,"AOU",IF(MONTH(D8287)=9,"SEPT",IF(MONTH(D8287)=10,"OCT",IF(MONTH(D8287)=11,"NOV",IF(MONTH(D8287)=12,"DEC",""))))))))))))</f>
        <v>AVR</v>
      </c>
    </row>
    <row r="8288" spans="1:11" x14ac:dyDescent="0.3">
      <c r="A8288" s="25" t="s">
        <v>1188</v>
      </c>
      <c r="B8288" s="26">
        <v>45454</v>
      </c>
      <c r="C8288" s="27">
        <v>0.45833333333333331</v>
      </c>
      <c r="D8288" s="26">
        <v>45454</v>
      </c>
      <c r="E8288" s="27">
        <v>0.52083333333333337</v>
      </c>
      <c r="F8288" s="25" t="s">
        <v>21</v>
      </c>
      <c r="G8288" s="25" t="s">
        <v>12</v>
      </c>
      <c r="H8288" s="12" t="s">
        <v>13</v>
      </c>
      <c r="I8288" s="12" t="str">
        <f>_xlfn.XLOOKUP(Tableau1[[#This Row],[AGENT]],AGENT,TYPE,"",0)</f>
        <v>RO</v>
      </c>
      <c r="J8288" s="13">
        <f>Tableau1[[#This Row],[Fin3]]-Tableau1[[#This Row],[Début2]]</f>
        <v>6.2500000000000056E-2</v>
      </c>
      <c r="K8288" s="12" t="str">
        <f>IF(MONTH(D8288)=1,"JANV",IF(MONTH(D8288)=2,"FEV",IF(MONTH(D8288)=3,"MARS",IF(MONTH(D8288)=4,"AVR",IF(MONTH(D8288)=5,"MAI",IF(MONTH(D8288)=6,"JUIN",IF(MONTH(D8288)=7,"JUILL",IF(MONTH(D8288)=8,"AOU",IF(MONTH(D8288)=9,"SEPT",IF(MONTH(D8288)=10,"OCT",IF(MONTH(D8288)=11,"NOV",IF(MONTH(D8288)=12,"DEC",""))))))))))))</f>
        <v>JUIN</v>
      </c>
    </row>
    <row r="8289" spans="1:11" x14ac:dyDescent="0.3">
      <c r="A8289" s="25" t="s">
        <v>1189</v>
      </c>
      <c r="B8289" s="26">
        <v>45467</v>
      </c>
      <c r="C8289" s="27">
        <v>0.5625</v>
      </c>
      <c r="D8289" s="26">
        <v>45467</v>
      </c>
      <c r="E8289" s="27">
        <v>0.59375</v>
      </c>
      <c r="F8289" s="25" t="s">
        <v>21</v>
      </c>
      <c r="G8289" s="25" t="s">
        <v>12</v>
      </c>
      <c r="H8289" s="12" t="s">
        <v>13</v>
      </c>
      <c r="I8289" s="12" t="str">
        <f>_xlfn.XLOOKUP(Tableau1[[#This Row],[AGENT]],AGENT,TYPE,"",0)</f>
        <v>RO</v>
      </c>
      <c r="J8289" s="13">
        <f>Tableau1[[#This Row],[Fin3]]-Tableau1[[#This Row],[Début2]]</f>
        <v>3.125E-2</v>
      </c>
      <c r="K8289" s="12" t="str">
        <f>IF(MONTH(D8289)=1,"JANV",IF(MONTH(D8289)=2,"FEV",IF(MONTH(D8289)=3,"MARS",IF(MONTH(D8289)=4,"AVR",IF(MONTH(D8289)=5,"MAI",IF(MONTH(D8289)=6,"JUIN",IF(MONTH(D8289)=7,"JUILL",IF(MONTH(D8289)=8,"AOU",IF(MONTH(D8289)=9,"SEPT",IF(MONTH(D8289)=10,"OCT",IF(MONTH(D8289)=11,"NOV",IF(MONTH(D8289)=12,"DEC",""))))))))))))</f>
        <v>JUIN</v>
      </c>
    </row>
    <row r="8290" spans="1:11" x14ac:dyDescent="0.3">
      <c r="A8290" s="25" t="s">
        <v>1188</v>
      </c>
      <c r="B8290" s="26">
        <v>45454</v>
      </c>
      <c r="C8290" s="27">
        <v>0.54166666666666663</v>
      </c>
      <c r="D8290" s="26">
        <v>45454</v>
      </c>
      <c r="E8290" s="27">
        <v>0.70833333333333337</v>
      </c>
      <c r="F8290" s="25" t="s">
        <v>21</v>
      </c>
      <c r="G8290" s="25" t="s">
        <v>12</v>
      </c>
      <c r="H8290" s="12" t="s">
        <v>13</v>
      </c>
      <c r="I8290" s="12" t="str">
        <f>_xlfn.XLOOKUP(Tableau1[[#This Row],[AGENT]],AGENT,TYPE,"",0)</f>
        <v>RO</v>
      </c>
      <c r="J8290" s="13">
        <f>Tableau1[[#This Row],[Fin3]]-Tableau1[[#This Row],[Début2]]</f>
        <v>0.16666666666666674</v>
      </c>
      <c r="K8290" s="12" t="str">
        <f>IF(MONTH(D8290)=1,"JANV",IF(MONTH(D8290)=2,"FEV",IF(MONTH(D8290)=3,"MARS",IF(MONTH(D8290)=4,"AVR",IF(MONTH(D8290)=5,"MAI",IF(MONTH(D8290)=6,"JUIN",IF(MONTH(D8290)=7,"JUILL",IF(MONTH(D8290)=8,"AOU",IF(MONTH(D8290)=9,"SEPT",IF(MONTH(D8290)=10,"OCT",IF(MONTH(D8290)=11,"NOV",IF(MONTH(D8290)=12,"DEC",""))))))))))))</f>
        <v>JUIN</v>
      </c>
    </row>
    <row r="8291" spans="1:11" x14ac:dyDescent="0.3">
      <c r="A8291" s="25" t="s">
        <v>1225</v>
      </c>
      <c r="B8291" s="26">
        <v>45456</v>
      </c>
      <c r="C8291" s="27">
        <v>0.375</v>
      </c>
      <c r="D8291" s="26">
        <v>45456</v>
      </c>
      <c r="E8291" s="27">
        <v>0.5</v>
      </c>
      <c r="F8291" s="25" t="s">
        <v>21</v>
      </c>
      <c r="G8291" s="25" t="s">
        <v>12</v>
      </c>
      <c r="H8291" s="12" t="s">
        <v>13</v>
      </c>
      <c r="I8291" s="12" t="str">
        <f>_xlfn.XLOOKUP(Tableau1[[#This Row],[AGENT]],AGENT,TYPE,"",0)</f>
        <v>RO</v>
      </c>
      <c r="J8291" s="13">
        <f>Tableau1[[#This Row],[Fin3]]-Tableau1[[#This Row],[Début2]]</f>
        <v>0.125</v>
      </c>
      <c r="K8291" s="12" t="str">
        <f>IF(MONTH(D8291)=1,"JANV",IF(MONTH(D8291)=2,"FEV",IF(MONTH(D8291)=3,"MARS",IF(MONTH(D8291)=4,"AVR",IF(MONTH(D8291)=5,"MAI",IF(MONTH(D8291)=6,"JUIN",IF(MONTH(D8291)=7,"JUILL",IF(MONTH(D8291)=8,"AOU",IF(MONTH(D8291)=9,"SEPT",IF(MONTH(D8291)=10,"OCT",IF(MONTH(D8291)=11,"NOV",IF(MONTH(D8291)=12,"DEC",""))))))))))))</f>
        <v>JUIN</v>
      </c>
    </row>
    <row r="8292" spans="1:11" x14ac:dyDescent="0.3">
      <c r="A8292" s="25" t="s">
        <v>1225</v>
      </c>
      <c r="B8292" s="26">
        <v>45456</v>
      </c>
      <c r="C8292" s="27">
        <v>0.54166666666666663</v>
      </c>
      <c r="D8292" s="26">
        <v>45456</v>
      </c>
      <c r="E8292" s="27">
        <v>0.70833333333333337</v>
      </c>
      <c r="F8292" s="25" t="s">
        <v>21</v>
      </c>
      <c r="G8292" s="25" t="s">
        <v>12</v>
      </c>
      <c r="H8292" s="12" t="s">
        <v>13</v>
      </c>
      <c r="I8292" s="12" t="str">
        <f>_xlfn.XLOOKUP(Tableau1[[#This Row],[AGENT]],AGENT,TYPE,"",0)</f>
        <v>RO</v>
      </c>
      <c r="J8292" s="13">
        <f>Tableau1[[#This Row],[Fin3]]-Tableau1[[#This Row],[Début2]]</f>
        <v>0.16666666666666674</v>
      </c>
      <c r="K8292" s="12" t="str">
        <f>IF(MONTH(D8292)=1,"JANV",IF(MONTH(D8292)=2,"FEV",IF(MONTH(D8292)=3,"MARS",IF(MONTH(D8292)=4,"AVR",IF(MONTH(D8292)=5,"MAI",IF(MONTH(D8292)=6,"JUIN",IF(MONTH(D8292)=7,"JUILL",IF(MONTH(D8292)=8,"AOU",IF(MONTH(D8292)=9,"SEPT",IF(MONTH(D8292)=10,"OCT",IF(MONTH(D8292)=11,"NOV",IF(MONTH(D8292)=12,"DEC",""))))))))))))</f>
        <v>JUIN</v>
      </c>
    </row>
    <row r="8293" spans="1:11" x14ac:dyDescent="0.3">
      <c r="A8293" s="25" t="s">
        <v>1225</v>
      </c>
      <c r="B8293" s="26">
        <v>45457</v>
      </c>
      <c r="C8293" s="27">
        <v>0.41666666666666669</v>
      </c>
      <c r="D8293" s="26">
        <v>45457</v>
      </c>
      <c r="E8293" s="27">
        <v>0.5</v>
      </c>
      <c r="F8293" s="25" t="s">
        <v>21</v>
      </c>
      <c r="G8293" s="25" t="s">
        <v>12</v>
      </c>
      <c r="H8293" s="12" t="s">
        <v>13</v>
      </c>
      <c r="I8293" s="12" t="str">
        <f>_xlfn.XLOOKUP(Tableau1[[#This Row],[AGENT]],AGENT,TYPE,"",0)</f>
        <v>RO</v>
      </c>
      <c r="J8293" s="13">
        <f>Tableau1[[#This Row],[Fin3]]-Tableau1[[#This Row],[Début2]]</f>
        <v>8.3333333333333315E-2</v>
      </c>
      <c r="K8293" s="12" t="str">
        <f>IF(MONTH(D8293)=1,"JANV",IF(MONTH(D8293)=2,"FEV",IF(MONTH(D8293)=3,"MARS",IF(MONTH(D8293)=4,"AVR",IF(MONTH(D8293)=5,"MAI",IF(MONTH(D8293)=6,"JUIN",IF(MONTH(D8293)=7,"JUILL",IF(MONTH(D8293)=8,"AOU",IF(MONTH(D8293)=9,"SEPT",IF(MONTH(D8293)=10,"OCT",IF(MONTH(D8293)=11,"NOV",IF(MONTH(D8293)=12,"DEC",""))))))))))))</f>
        <v>JUIN</v>
      </c>
    </row>
    <row r="8294" spans="1:11" x14ac:dyDescent="0.3">
      <c r="A8294" s="25" t="s">
        <v>1225</v>
      </c>
      <c r="B8294" s="26">
        <v>45460</v>
      </c>
      <c r="C8294" s="27">
        <v>0.39583333333333331</v>
      </c>
      <c r="D8294" s="26">
        <v>45460</v>
      </c>
      <c r="E8294" s="27">
        <v>0.5</v>
      </c>
      <c r="F8294" s="25" t="s">
        <v>21</v>
      </c>
      <c r="G8294" s="25" t="s">
        <v>12</v>
      </c>
      <c r="H8294" s="12" t="s">
        <v>13</v>
      </c>
      <c r="I8294" s="12" t="str">
        <f>_xlfn.XLOOKUP(Tableau1[[#This Row],[AGENT]],AGENT,TYPE,"",0)</f>
        <v>RO</v>
      </c>
      <c r="J8294" s="13">
        <f>Tableau1[[#This Row],[Fin3]]-Tableau1[[#This Row],[Début2]]</f>
        <v>0.10416666666666669</v>
      </c>
      <c r="K8294" s="12" t="str">
        <f>IF(MONTH(D8294)=1,"JANV",IF(MONTH(D8294)=2,"FEV",IF(MONTH(D8294)=3,"MARS",IF(MONTH(D8294)=4,"AVR",IF(MONTH(D8294)=5,"MAI",IF(MONTH(D8294)=6,"JUIN",IF(MONTH(D8294)=7,"JUILL",IF(MONTH(D8294)=8,"AOU",IF(MONTH(D8294)=9,"SEPT",IF(MONTH(D8294)=10,"OCT",IF(MONTH(D8294)=11,"NOV",IF(MONTH(D8294)=12,"DEC",""))))))))))))</f>
        <v>JUIN</v>
      </c>
    </row>
    <row r="8295" spans="1:11" x14ac:dyDescent="0.3">
      <c r="A8295" s="25" t="s">
        <v>1228</v>
      </c>
      <c r="B8295" s="26">
        <v>45464</v>
      </c>
      <c r="C8295" s="27">
        <v>0.45833333333333331</v>
      </c>
      <c r="D8295" s="26">
        <v>45464</v>
      </c>
      <c r="E8295" s="27">
        <v>0.47916666666666669</v>
      </c>
      <c r="F8295" s="25" t="s">
        <v>21</v>
      </c>
      <c r="G8295" s="25" t="s">
        <v>12</v>
      </c>
      <c r="H8295" s="12" t="s">
        <v>13</v>
      </c>
      <c r="I8295" s="12" t="str">
        <f>_xlfn.XLOOKUP(Tableau1[[#This Row],[AGENT]],AGENT,TYPE,"",0)</f>
        <v>RO</v>
      </c>
      <c r="J8295" s="13">
        <f>Tableau1[[#This Row],[Fin3]]-Tableau1[[#This Row],[Début2]]</f>
        <v>2.083333333333337E-2</v>
      </c>
      <c r="K8295" s="12" t="str">
        <f>IF(MONTH(D8295)=1,"JANV",IF(MONTH(D8295)=2,"FEV",IF(MONTH(D8295)=3,"MARS",IF(MONTH(D8295)=4,"AVR",IF(MONTH(D8295)=5,"MAI",IF(MONTH(D8295)=6,"JUIN",IF(MONTH(D8295)=7,"JUILL",IF(MONTH(D8295)=8,"AOU",IF(MONTH(D8295)=9,"SEPT",IF(MONTH(D8295)=10,"OCT",IF(MONTH(D8295)=11,"NOV",IF(MONTH(D8295)=12,"DEC",""))))))))))))</f>
        <v>JUIN</v>
      </c>
    </row>
    <row r="8296" spans="1:11" x14ac:dyDescent="0.3">
      <c r="A8296" s="25" t="s">
        <v>1232</v>
      </c>
      <c r="B8296" s="26">
        <v>45460</v>
      </c>
      <c r="C8296" s="27">
        <v>0.5625</v>
      </c>
      <c r="D8296" s="26">
        <v>45460</v>
      </c>
      <c r="E8296" s="27">
        <v>0.64583333333333337</v>
      </c>
      <c r="F8296" s="25" t="s">
        <v>21</v>
      </c>
      <c r="G8296" s="25" t="s">
        <v>12</v>
      </c>
      <c r="H8296" s="12" t="s">
        <v>13</v>
      </c>
      <c r="I8296" s="12" t="str">
        <f>_xlfn.XLOOKUP(Tableau1[[#This Row],[AGENT]],AGENT,TYPE,"",0)</f>
        <v>RO</v>
      </c>
      <c r="J8296" s="13">
        <f>Tableau1[[#This Row],[Fin3]]-Tableau1[[#This Row],[Début2]]</f>
        <v>8.333333333333337E-2</v>
      </c>
      <c r="K8296" s="12" t="str">
        <f>IF(MONTH(D8296)=1,"JANV",IF(MONTH(D8296)=2,"FEV",IF(MONTH(D8296)=3,"MARS",IF(MONTH(D8296)=4,"AVR",IF(MONTH(D8296)=5,"MAI",IF(MONTH(D8296)=6,"JUIN",IF(MONTH(D8296)=7,"JUILL",IF(MONTH(D8296)=8,"AOU",IF(MONTH(D8296)=9,"SEPT",IF(MONTH(D8296)=10,"OCT",IF(MONTH(D8296)=11,"NOV",IF(MONTH(D8296)=12,"DEC",""))))))))))))</f>
        <v>JUIN</v>
      </c>
    </row>
    <row r="8297" spans="1:11" x14ac:dyDescent="0.3">
      <c r="A8297" s="25" t="s">
        <v>1232</v>
      </c>
      <c r="B8297" s="26">
        <v>45461</v>
      </c>
      <c r="C8297" s="27">
        <v>0.58333333333333337</v>
      </c>
      <c r="D8297" s="26">
        <v>45461</v>
      </c>
      <c r="E8297" s="27">
        <v>0.70833333333333337</v>
      </c>
      <c r="F8297" s="25" t="s">
        <v>21</v>
      </c>
      <c r="G8297" s="25" t="s">
        <v>12</v>
      </c>
      <c r="H8297" s="12" t="s">
        <v>13</v>
      </c>
      <c r="I8297" s="12" t="str">
        <f>_xlfn.XLOOKUP(Tableau1[[#This Row],[AGENT]],AGENT,TYPE,"",0)</f>
        <v>RO</v>
      </c>
      <c r="J8297" s="13">
        <f>Tableau1[[#This Row],[Fin3]]-Tableau1[[#This Row],[Début2]]</f>
        <v>0.125</v>
      </c>
      <c r="K8297" s="12" t="str">
        <f>IF(MONTH(D8297)=1,"JANV",IF(MONTH(D8297)=2,"FEV",IF(MONTH(D8297)=3,"MARS",IF(MONTH(D8297)=4,"AVR",IF(MONTH(D8297)=5,"MAI",IF(MONTH(D8297)=6,"JUIN",IF(MONTH(D8297)=7,"JUILL",IF(MONTH(D8297)=8,"AOU",IF(MONTH(D8297)=9,"SEPT",IF(MONTH(D8297)=10,"OCT",IF(MONTH(D8297)=11,"NOV",IF(MONTH(D8297)=12,"DEC",""))))))))))))</f>
        <v>JUIN</v>
      </c>
    </row>
    <row r="8298" spans="1:11" x14ac:dyDescent="0.3">
      <c r="A8298" s="25" t="s">
        <v>1232</v>
      </c>
      <c r="B8298" s="26">
        <v>45462</v>
      </c>
      <c r="C8298" s="27">
        <v>0.33333333333333331</v>
      </c>
      <c r="D8298" s="26">
        <v>45462</v>
      </c>
      <c r="E8298" s="27">
        <v>0.47916666666666669</v>
      </c>
      <c r="F8298" s="25" t="s">
        <v>21</v>
      </c>
      <c r="G8298" s="25" t="s">
        <v>12</v>
      </c>
      <c r="H8298" s="12" t="s">
        <v>13</v>
      </c>
      <c r="I8298" s="12" t="str">
        <f>_xlfn.XLOOKUP(Tableau1[[#This Row],[AGENT]],AGENT,TYPE,"",0)</f>
        <v>RO</v>
      </c>
      <c r="J8298" s="13">
        <f>Tableau1[[#This Row],[Fin3]]-Tableau1[[#This Row],[Début2]]</f>
        <v>0.14583333333333337</v>
      </c>
      <c r="K8298" s="12" t="str">
        <f>IF(MONTH(D8298)=1,"JANV",IF(MONTH(D8298)=2,"FEV",IF(MONTH(D8298)=3,"MARS",IF(MONTH(D8298)=4,"AVR",IF(MONTH(D8298)=5,"MAI",IF(MONTH(D8298)=6,"JUIN",IF(MONTH(D8298)=7,"JUILL",IF(MONTH(D8298)=8,"AOU",IF(MONTH(D8298)=9,"SEPT",IF(MONTH(D8298)=10,"OCT",IF(MONTH(D8298)=11,"NOV",IF(MONTH(D8298)=12,"DEC",""))))))))))))</f>
        <v>JUIN</v>
      </c>
    </row>
    <row r="8299" spans="1:11" x14ac:dyDescent="0.3">
      <c r="A8299" s="25" t="s">
        <v>1232</v>
      </c>
      <c r="B8299" s="26">
        <v>45462</v>
      </c>
      <c r="C8299" s="27">
        <v>0.70833333333333337</v>
      </c>
      <c r="D8299" s="26">
        <v>45462</v>
      </c>
      <c r="E8299" s="27">
        <v>0.75</v>
      </c>
      <c r="F8299" s="25" t="s">
        <v>21</v>
      </c>
      <c r="G8299" s="25" t="s">
        <v>12</v>
      </c>
      <c r="H8299" s="12" t="s">
        <v>13</v>
      </c>
      <c r="I8299" s="12" t="str">
        <f>_xlfn.XLOOKUP(Tableau1[[#This Row],[AGENT]],AGENT,TYPE,"",0)</f>
        <v>RO</v>
      </c>
      <c r="J8299" s="13">
        <f>Tableau1[[#This Row],[Fin3]]-Tableau1[[#This Row],[Début2]]</f>
        <v>4.166666666666663E-2</v>
      </c>
      <c r="K8299" s="12" t="str">
        <f>IF(MONTH(D8299)=1,"JANV",IF(MONTH(D8299)=2,"FEV",IF(MONTH(D8299)=3,"MARS",IF(MONTH(D8299)=4,"AVR",IF(MONTH(D8299)=5,"MAI",IF(MONTH(D8299)=6,"JUIN",IF(MONTH(D8299)=7,"JUILL",IF(MONTH(D8299)=8,"AOU",IF(MONTH(D8299)=9,"SEPT",IF(MONTH(D8299)=10,"OCT",IF(MONTH(D8299)=11,"NOV",IF(MONTH(D8299)=12,"DEC",""))))))))))))</f>
        <v>JUIN</v>
      </c>
    </row>
    <row r="8300" spans="1:11" x14ac:dyDescent="0.3">
      <c r="A8300" s="25" t="s">
        <v>1238</v>
      </c>
      <c r="B8300" s="26">
        <v>45464</v>
      </c>
      <c r="C8300" s="27">
        <v>0.54166666666666663</v>
      </c>
      <c r="D8300" s="26">
        <v>45464</v>
      </c>
      <c r="E8300" s="27">
        <v>0.70833333333333337</v>
      </c>
      <c r="F8300" s="25" t="s">
        <v>21</v>
      </c>
      <c r="G8300" s="25" t="s">
        <v>12</v>
      </c>
      <c r="H8300" s="12" t="s">
        <v>13</v>
      </c>
      <c r="I8300" s="12" t="str">
        <f>_xlfn.XLOOKUP(Tableau1[[#This Row],[AGENT]],AGENT,TYPE,"",0)</f>
        <v>RO</v>
      </c>
      <c r="J8300" s="13">
        <f>Tableau1[[#This Row],[Fin3]]-Tableau1[[#This Row],[Début2]]</f>
        <v>0.16666666666666674</v>
      </c>
      <c r="K8300" s="12" t="str">
        <f>IF(MONTH(D8300)=1,"JANV",IF(MONTH(D8300)=2,"FEV",IF(MONTH(D8300)=3,"MARS",IF(MONTH(D8300)=4,"AVR",IF(MONTH(D8300)=5,"MAI",IF(MONTH(D8300)=6,"JUIN",IF(MONTH(D8300)=7,"JUILL",IF(MONTH(D8300)=8,"AOU",IF(MONTH(D8300)=9,"SEPT",IF(MONTH(D8300)=10,"OCT",IF(MONTH(D8300)=11,"NOV",IF(MONTH(D8300)=12,"DEC",""))))))))))))</f>
        <v>JUIN</v>
      </c>
    </row>
    <row r="8301" spans="1:11" x14ac:dyDescent="0.3">
      <c r="A8301" s="25" t="s">
        <v>1239</v>
      </c>
      <c r="B8301" s="26">
        <v>45467</v>
      </c>
      <c r="C8301" s="27">
        <v>0.35416666666666669</v>
      </c>
      <c r="D8301" s="26">
        <v>45467</v>
      </c>
      <c r="E8301" s="27">
        <v>0.375</v>
      </c>
      <c r="F8301" s="25" t="s">
        <v>21</v>
      </c>
      <c r="G8301" s="25" t="s">
        <v>12</v>
      </c>
      <c r="H8301" s="12" t="s">
        <v>13</v>
      </c>
      <c r="I8301" s="12" t="str">
        <f>_xlfn.XLOOKUP(Tableau1[[#This Row],[AGENT]],AGENT,TYPE,"",0)</f>
        <v>RO</v>
      </c>
      <c r="J8301" s="13">
        <f>Tableau1[[#This Row],[Fin3]]-Tableau1[[#This Row],[Début2]]</f>
        <v>2.0833333333333315E-2</v>
      </c>
      <c r="K8301" s="12" t="str">
        <f>IF(MONTH(D8301)=1,"JANV",IF(MONTH(D8301)=2,"FEV",IF(MONTH(D8301)=3,"MARS",IF(MONTH(D8301)=4,"AVR",IF(MONTH(D8301)=5,"MAI",IF(MONTH(D8301)=6,"JUIN",IF(MONTH(D8301)=7,"JUILL",IF(MONTH(D8301)=8,"AOU",IF(MONTH(D8301)=9,"SEPT",IF(MONTH(D8301)=10,"OCT",IF(MONTH(D8301)=11,"NOV",IF(MONTH(D8301)=12,"DEC",""))))))))))))</f>
        <v>JUIN</v>
      </c>
    </row>
    <row r="8302" spans="1:11" x14ac:dyDescent="0.3">
      <c r="A8302" s="25" t="s">
        <v>139</v>
      </c>
      <c r="B8302" s="26">
        <v>45467</v>
      </c>
      <c r="C8302" s="27">
        <v>0.59375</v>
      </c>
      <c r="D8302" s="26">
        <v>45467</v>
      </c>
      <c r="E8302" s="27">
        <v>0.66666666666666663</v>
      </c>
      <c r="F8302" s="25" t="s">
        <v>21</v>
      </c>
      <c r="G8302" s="25" t="s">
        <v>12</v>
      </c>
      <c r="H8302" s="12" t="s">
        <v>13</v>
      </c>
      <c r="I8302" s="12" t="str">
        <f>_xlfn.XLOOKUP(Tableau1[[#This Row],[AGENT]],AGENT,TYPE,"",0)</f>
        <v>RO</v>
      </c>
      <c r="J8302" s="13">
        <f>Tableau1[[#This Row],[Fin3]]-Tableau1[[#This Row],[Début2]]</f>
        <v>7.291666666666663E-2</v>
      </c>
      <c r="K8302" s="12" t="str">
        <f>IF(MONTH(D8302)=1,"JANV",IF(MONTH(D8302)=2,"FEV",IF(MONTH(D8302)=3,"MARS",IF(MONTH(D8302)=4,"AVR",IF(MONTH(D8302)=5,"MAI",IF(MONTH(D8302)=6,"JUIN",IF(MONTH(D8302)=7,"JUILL",IF(MONTH(D8302)=8,"AOU",IF(MONTH(D8302)=9,"SEPT",IF(MONTH(D8302)=10,"OCT",IF(MONTH(D8302)=11,"NOV",IF(MONTH(D8302)=12,"DEC",""))))))))))))</f>
        <v>JUIN</v>
      </c>
    </row>
    <row r="8303" spans="1:11" x14ac:dyDescent="0.3">
      <c r="A8303" s="25" t="s">
        <v>1242</v>
      </c>
      <c r="B8303" s="26">
        <v>45467</v>
      </c>
      <c r="C8303" s="27">
        <v>0.47916666666666669</v>
      </c>
      <c r="D8303" s="26">
        <v>45467</v>
      </c>
      <c r="E8303" s="27">
        <v>0.5</v>
      </c>
      <c r="F8303" s="25" t="s">
        <v>21</v>
      </c>
      <c r="G8303" s="25" t="s">
        <v>12</v>
      </c>
      <c r="H8303" s="12" t="s">
        <v>13</v>
      </c>
      <c r="I8303" s="12" t="str">
        <f>_xlfn.XLOOKUP(Tableau1[[#This Row],[AGENT]],AGENT,TYPE,"",0)</f>
        <v>RO</v>
      </c>
      <c r="J8303" s="13">
        <f>Tableau1[[#This Row],[Fin3]]-Tableau1[[#This Row],[Début2]]</f>
        <v>2.0833333333333315E-2</v>
      </c>
      <c r="K8303" s="12" t="str">
        <f>IF(MONTH(D8303)=1,"JANV",IF(MONTH(D8303)=2,"FEV",IF(MONTH(D8303)=3,"MARS",IF(MONTH(D8303)=4,"AVR",IF(MONTH(D8303)=5,"MAI",IF(MONTH(D8303)=6,"JUIN",IF(MONTH(D8303)=7,"JUILL",IF(MONTH(D8303)=8,"AOU",IF(MONTH(D8303)=9,"SEPT",IF(MONTH(D8303)=10,"OCT",IF(MONTH(D8303)=11,"NOV",IF(MONTH(D8303)=12,"DEC",""))))))))))))</f>
        <v>JUIN</v>
      </c>
    </row>
    <row r="8304" spans="1:11" x14ac:dyDescent="0.3">
      <c r="A8304" s="25" t="s">
        <v>1246</v>
      </c>
      <c r="B8304" s="26">
        <v>45471</v>
      </c>
      <c r="C8304" s="27">
        <v>0.47916666666666669</v>
      </c>
      <c r="D8304" s="26">
        <v>45471</v>
      </c>
      <c r="E8304" s="27">
        <v>0.58333333333333337</v>
      </c>
      <c r="F8304" s="25" t="s">
        <v>21</v>
      </c>
      <c r="G8304" s="25" t="s">
        <v>12</v>
      </c>
      <c r="H8304" s="12" t="s">
        <v>13</v>
      </c>
      <c r="I8304" s="12" t="str">
        <f>_xlfn.XLOOKUP(Tableau1[[#This Row],[AGENT]],AGENT,TYPE,"",0)</f>
        <v>RO</v>
      </c>
      <c r="J8304" s="13">
        <f>Tableau1[[#This Row],[Fin3]]-Tableau1[[#This Row],[Début2]]</f>
        <v>0.10416666666666669</v>
      </c>
      <c r="K8304" s="12" t="str">
        <f>IF(MONTH(D8304)=1,"JANV",IF(MONTH(D8304)=2,"FEV",IF(MONTH(D8304)=3,"MARS",IF(MONTH(D8304)=4,"AVR",IF(MONTH(D8304)=5,"MAI",IF(MONTH(D8304)=6,"JUIN",IF(MONTH(D8304)=7,"JUILL",IF(MONTH(D8304)=8,"AOU",IF(MONTH(D8304)=9,"SEPT",IF(MONTH(D8304)=10,"OCT",IF(MONTH(D8304)=11,"NOV",IF(MONTH(D8304)=12,"DEC",""))))))))))))</f>
        <v>JUIN</v>
      </c>
    </row>
    <row r="8305" spans="1:11" x14ac:dyDescent="0.3">
      <c r="A8305" s="29" t="s">
        <v>1743</v>
      </c>
      <c r="B8305" s="30">
        <v>45498</v>
      </c>
      <c r="C8305" s="31">
        <v>0.33333333333333331</v>
      </c>
      <c r="D8305" s="30">
        <v>45498</v>
      </c>
      <c r="E8305" s="31">
        <v>0.34375</v>
      </c>
      <c r="F8305" s="29" t="s">
        <v>21</v>
      </c>
      <c r="G8305" s="29" t="s">
        <v>12</v>
      </c>
      <c r="H8305" s="12" t="s">
        <v>13</v>
      </c>
      <c r="I8305" s="12" t="str">
        <f>_xlfn.XLOOKUP(Tableau1[[#This Row],[AGENT]],AGENT,TYPE,"",0)</f>
        <v>RO</v>
      </c>
      <c r="J8305" s="13">
        <f>Tableau1[[#This Row],[Fin3]]-Tableau1[[#This Row],[Début2]]</f>
        <v>1.0416666666666685E-2</v>
      </c>
      <c r="K8305" s="12" t="str">
        <f>IF(MONTH(D8305)=1,"JANV",IF(MONTH(D8305)=2,"FEV",IF(MONTH(D8305)=3,"MARS",IF(MONTH(D8305)=4,"AVR",IF(MONTH(D8305)=5,"MAI",IF(MONTH(D8305)=6,"JUIN",IF(MONTH(D8305)=7,"JUILL",IF(MONTH(D8305)=8,"AOU",IF(MONTH(D8305)=9,"SEPT",IF(MONTH(D8305)=10,"OCT",IF(MONTH(D8305)=11,"NOV",IF(MONTH(D8305)=12,"DEC",""))))))))))))</f>
        <v>JUILL</v>
      </c>
    </row>
    <row r="8306" spans="1:11" x14ac:dyDescent="0.3">
      <c r="A8306" s="29" t="s">
        <v>139</v>
      </c>
      <c r="B8306" s="30">
        <v>45498</v>
      </c>
      <c r="C8306" s="31">
        <v>0.375</v>
      </c>
      <c r="D8306" s="30">
        <v>45498</v>
      </c>
      <c r="E8306" s="31">
        <v>0.41666666666666669</v>
      </c>
      <c r="F8306" s="29" t="s">
        <v>21</v>
      </c>
      <c r="G8306" s="29" t="s">
        <v>12</v>
      </c>
      <c r="H8306" s="12" t="s">
        <v>13</v>
      </c>
      <c r="I8306" s="12" t="str">
        <f>_xlfn.XLOOKUP(Tableau1[[#This Row],[AGENT]],AGENT,TYPE,"",0)</f>
        <v>RO</v>
      </c>
      <c r="J8306" s="13">
        <f>Tableau1[[#This Row],[Fin3]]-Tableau1[[#This Row],[Début2]]</f>
        <v>4.1666666666666685E-2</v>
      </c>
      <c r="K8306" s="12" t="str">
        <f>IF(MONTH(D8306)=1,"JANV",IF(MONTH(D8306)=2,"FEV",IF(MONTH(D8306)=3,"MARS",IF(MONTH(D8306)=4,"AVR",IF(MONTH(D8306)=5,"MAI",IF(MONTH(D8306)=6,"JUIN",IF(MONTH(D8306)=7,"JUILL",IF(MONTH(D8306)=8,"AOU",IF(MONTH(D8306)=9,"SEPT",IF(MONTH(D8306)=10,"OCT",IF(MONTH(D8306)=11,"NOV",IF(MONTH(D8306)=12,"DEC",""))))))))))))</f>
        <v>JUILL</v>
      </c>
    </row>
    <row r="8307" spans="1:11" x14ac:dyDescent="0.3">
      <c r="A8307" s="29" t="s">
        <v>139</v>
      </c>
      <c r="B8307" s="30">
        <v>45497</v>
      </c>
      <c r="C8307" s="31">
        <v>0.45833333333333331</v>
      </c>
      <c r="D8307" s="30">
        <v>45497</v>
      </c>
      <c r="E8307" s="31">
        <v>0.5</v>
      </c>
      <c r="F8307" s="29" t="s">
        <v>21</v>
      </c>
      <c r="G8307" s="29" t="s">
        <v>12</v>
      </c>
      <c r="H8307" s="12" t="s">
        <v>13</v>
      </c>
      <c r="I8307" s="12" t="str">
        <f>_xlfn.XLOOKUP(Tableau1[[#This Row],[AGENT]],AGENT,TYPE,"",0)</f>
        <v>RO</v>
      </c>
      <c r="J8307" s="13">
        <f>Tableau1[[#This Row],[Fin3]]-Tableau1[[#This Row],[Début2]]</f>
        <v>4.1666666666666685E-2</v>
      </c>
      <c r="K8307" s="12" t="str">
        <f>IF(MONTH(D8307)=1,"JANV",IF(MONTH(D8307)=2,"FEV",IF(MONTH(D8307)=3,"MARS",IF(MONTH(D8307)=4,"AVR",IF(MONTH(D8307)=5,"MAI",IF(MONTH(D8307)=6,"JUIN",IF(MONTH(D8307)=7,"JUILL",IF(MONTH(D8307)=8,"AOU",IF(MONTH(D8307)=9,"SEPT",IF(MONTH(D8307)=10,"OCT",IF(MONTH(D8307)=11,"NOV",IF(MONTH(D8307)=12,"DEC",""))))))))))))</f>
        <v>JUILL</v>
      </c>
    </row>
    <row r="8308" spans="1:11" x14ac:dyDescent="0.3">
      <c r="A8308" s="29" t="s">
        <v>1680</v>
      </c>
      <c r="B8308" s="30">
        <v>45488</v>
      </c>
      <c r="C8308" s="31">
        <v>0.54166666666666663</v>
      </c>
      <c r="D8308" s="30">
        <v>45488</v>
      </c>
      <c r="E8308" s="31">
        <v>0.5625</v>
      </c>
      <c r="F8308" s="29" t="s">
        <v>21</v>
      </c>
      <c r="G8308" s="29" t="s">
        <v>12</v>
      </c>
      <c r="H8308" s="12" t="s">
        <v>13</v>
      </c>
      <c r="I8308" s="12" t="str">
        <f>_xlfn.XLOOKUP(Tableau1[[#This Row],[AGENT]],AGENT,TYPE,"",0)</f>
        <v>RO</v>
      </c>
      <c r="J8308" s="13">
        <f>Tableau1[[#This Row],[Fin3]]-Tableau1[[#This Row],[Début2]]</f>
        <v>2.083333333333337E-2</v>
      </c>
      <c r="K8308" s="12" t="str">
        <f>IF(MONTH(D8308)=1,"JANV",IF(MONTH(D8308)=2,"FEV",IF(MONTH(D8308)=3,"MARS",IF(MONTH(D8308)=4,"AVR",IF(MONTH(D8308)=5,"MAI",IF(MONTH(D8308)=6,"JUIN",IF(MONTH(D8308)=7,"JUILL",IF(MONTH(D8308)=8,"AOU",IF(MONTH(D8308)=9,"SEPT",IF(MONTH(D8308)=10,"OCT",IF(MONTH(D8308)=11,"NOV",IF(MONTH(D8308)=12,"DEC",""))))))))))))</f>
        <v>JUILL</v>
      </c>
    </row>
    <row r="8309" spans="1:11" x14ac:dyDescent="0.3">
      <c r="A8309" s="29" t="s">
        <v>139</v>
      </c>
      <c r="B8309" s="30">
        <v>45488</v>
      </c>
      <c r="C8309" s="31">
        <v>0.5625</v>
      </c>
      <c r="D8309" s="30">
        <v>45488</v>
      </c>
      <c r="E8309" s="31">
        <v>0.64583333333333337</v>
      </c>
      <c r="F8309" s="29" t="s">
        <v>21</v>
      </c>
      <c r="G8309" s="29" t="s">
        <v>12</v>
      </c>
      <c r="H8309" s="12" t="s">
        <v>13</v>
      </c>
      <c r="I8309" s="12" t="str">
        <f>_xlfn.XLOOKUP(Tableau1[[#This Row],[AGENT]],AGENT,TYPE,"",0)</f>
        <v>RO</v>
      </c>
      <c r="J8309" s="13">
        <f>Tableau1[[#This Row],[Fin3]]-Tableau1[[#This Row],[Début2]]</f>
        <v>8.333333333333337E-2</v>
      </c>
      <c r="K8309" s="12" t="str">
        <f>IF(MONTH(D8309)=1,"JANV",IF(MONTH(D8309)=2,"FEV",IF(MONTH(D8309)=3,"MARS",IF(MONTH(D8309)=4,"AVR",IF(MONTH(D8309)=5,"MAI",IF(MONTH(D8309)=6,"JUIN",IF(MONTH(D8309)=7,"JUILL",IF(MONTH(D8309)=8,"AOU",IF(MONTH(D8309)=9,"SEPT",IF(MONTH(D8309)=10,"OCT",IF(MONTH(D8309)=11,"NOV",IF(MONTH(D8309)=12,"DEC",""))))))))))))</f>
        <v>JUILL</v>
      </c>
    </row>
    <row r="8310" spans="1:11" x14ac:dyDescent="0.3">
      <c r="A8310" s="29" t="s">
        <v>139</v>
      </c>
      <c r="B8310" s="30">
        <v>45483</v>
      </c>
      <c r="C8310" s="31">
        <v>0.54166666666666663</v>
      </c>
      <c r="D8310" s="30">
        <v>45483</v>
      </c>
      <c r="E8310" s="31">
        <v>0.58333333333333337</v>
      </c>
      <c r="F8310" s="29" t="s">
        <v>21</v>
      </c>
      <c r="G8310" s="29" t="s">
        <v>12</v>
      </c>
      <c r="H8310" s="12" t="s">
        <v>13</v>
      </c>
      <c r="I8310" s="12" t="str">
        <f>_xlfn.XLOOKUP(Tableau1[[#This Row],[AGENT]],AGENT,TYPE,"",0)</f>
        <v>RO</v>
      </c>
      <c r="J8310" s="13">
        <f>Tableau1[[#This Row],[Fin3]]-Tableau1[[#This Row],[Début2]]</f>
        <v>4.1666666666666741E-2</v>
      </c>
      <c r="K8310" s="12" t="str">
        <f>IF(MONTH(D8310)=1,"JANV",IF(MONTH(D8310)=2,"FEV",IF(MONTH(D8310)=3,"MARS",IF(MONTH(D8310)=4,"AVR",IF(MONTH(D8310)=5,"MAI",IF(MONTH(D8310)=6,"JUIN",IF(MONTH(D8310)=7,"JUILL",IF(MONTH(D8310)=8,"AOU",IF(MONTH(D8310)=9,"SEPT",IF(MONTH(D8310)=10,"OCT",IF(MONTH(D8310)=11,"NOV",IF(MONTH(D8310)=12,"DEC",""))))))))))))</f>
        <v>JUILL</v>
      </c>
    </row>
    <row r="8311" spans="1:11" x14ac:dyDescent="0.3">
      <c r="A8311" s="29" t="s">
        <v>139</v>
      </c>
      <c r="B8311" s="30">
        <v>45482</v>
      </c>
      <c r="C8311" s="31">
        <v>0.33333333333333331</v>
      </c>
      <c r="D8311" s="30">
        <v>45482</v>
      </c>
      <c r="E8311" s="31">
        <v>0.5</v>
      </c>
      <c r="F8311" s="29" t="s">
        <v>21</v>
      </c>
      <c r="G8311" s="29" t="s">
        <v>12</v>
      </c>
      <c r="H8311" s="12" t="s">
        <v>13</v>
      </c>
      <c r="I8311" s="12" t="str">
        <f>_xlfn.XLOOKUP(Tableau1[[#This Row],[AGENT]],AGENT,TYPE,"",0)</f>
        <v>RO</v>
      </c>
      <c r="J8311" s="13">
        <f>Tableau1[[#This Row],[Fin3]]-Tableau1[[#This Row],[Début2]]</f>
        <v>0.16666666666666669</v>
      </c>
      <c r="K8311" s="12" t="str">
        <f>IF(MONTH(D8311)=1,"JANV",IF(MONTH(D8311)=2,"FEV",IF(MONTH(D8311)=3,"MARS",IF(MONTH(D8311)=4,"AVR",IF(MONTH(D8311)=5,"MAI",IF(MONTH(D8311)=6,"JUIN",IF(MONTH(D8311)=7,"JUILL",IF(MONTH(D8311)=8,"AOU",IF(MONTH(D8311)=9,"SEPT",IF(MONTH(D8311)=10,"OCT",IF(MONTH(D8311)=11,"NOV",IF(MONTH(D8311)=12,"DEC",""))))))))))))</f>
        <v>JUILL</v>
      </c>
    </row>
    <row r="8312" spans="1:11" x14ac:dyDescent="0.3">
      <c r="A8312" s="29" t="s">
        <v>139</v>
      </c>
      <c r="B8312" s="30">
        <v>45482</v>
      </c>
      <c r="C8312" s="31">
        <v>0.54166666666666663</v>
      </c>
      <c r="D8312" s="30">
        <v>45482</v>
      </c>
      <c r="E8312" s="31">
        <v>0.64583333333333337</v>
      </c>
      <c r="F8312" s="29" t="s">
        <v>21</v>
      </c>
      <c r="G8312" s="29" t="s">
        <v>12</v>
      </c>
      <c r="H8312" s="12" t="s">
        <v>13</v>
      </c>
      <c r="I8312" s="12" t="str">
        <f>_xlfn.XLOOKUP(Tableau1[[#This Row],[AGENT]],AGENT,TYPE,"",0)</f>
        <v>RO</v>
      </c>
      <c r="J8312" s="13">
        <f>Tableau1[[#This Row],[Fin3]]-Tableau1[[#This Row],[Début2]]</f>
        <v>0.10416666666666674</v>
      </c>
      <c r="K8312" s="12" t="str">
        <f>IF(MONTH(D8312)=1,"JANV",IF(MONTH(D8312)=2,"FEV",IF(MONTH(D8312)=3,"MARS",IF(MONTH(D8312)=4,"AVR",IF(MONTH(D8312)=5,"MAI",IF(MONTH(D8312)=6,"JUIN",IF(MONTH(D8312)=7,"JUILL",IF(MONTH(D8312)=8,"AOU",IF(MONTH(D8312)=9,"SEPT",IF(MONTH(D8312)=10,"OCT",IF(MONTH(D8312)=11,"NOV",IF(MONTH(D8312)=12,"DEC",""))))))))))))</f>
        <v>JUILL</v>
      </c>
    </row>
    <row r="8313" spans="1:11" x14ac:dyDescent="0.3">
      <c r="A8313" s="32" t="s">
        <v>2336</v>
      </c>
      <c r="B8313" s="33">
        <v>45419</v>
      </c>
      <c r="C8313" s="34">
        <v>0.66666666666666663</v>
      </c>
      <c r="D8313" s="33">
        <v>45419</v>
      </c>
      <c r="E8313" s="34">
        <v>0.6875</v>
      </c>
      <c r="F8313" s="32" t="s">
        <v>21</v>
      </c>
      <c r="G8313" s="32" t="s">
        <v>12</v>
      </c>
      <c r="H8313" s="12" t="s">
        <v>13</v>
      </c>
      <c r="I8313" s="12" t="str">
        <f>_xlfn.XLOOKUP(Tableau1[[#This Row],[AGENT]],AGENT,TYPE,"",0)</f>
        <v>RO</v>
      </c>
      <c r="J8313" s="13">
        <f>Tableau1[[#This Row],[Fin3]]-Tableau1[[#This Row],[Début2]]</f>
        <v>2.083333333333337E-2</v>
      </c>
      <c r="K8313" s="12" t="str">
        <f>IF(MONTH(D8313)=1,"JANV",IF(MONTH(D8313)=2,"FEV",IF(MONTH(D8313)=3,"MARS",IF(MONTH(D8313)=4,"AVR",IF(MONTH(D8313)=5,"MAI",IF(MONTH(D8313)=6,"JUIN",IF(MONTH(D8313)=7,"JUILL",IF(MONTH(D8313)=8,"AOU",IF(MONTH(D8313)=9,"SEPT",IF(MONTH(D8313)=10,"OCT",IF(MONTH(D8313)=11,"NOV",IF(MONTH(D8313)=12,"DEC",""))))))))))))</f>
        <v>MAI</v>
      </c>
    </row>
    <row r="8314" spans="1:11" x14ac:dyDescent="0.3">
      <c r="A8314" s="16" t="s">
        <v>2378</v>
      </c>
      <c r="B8314" s="17">
        <v>45524</v>
      </c>
      <c r="C8314" s="18">
        <v>0.70833333333333337</v>
      </c>
      <c r="D8314" s="17">
        <v>45524</v>
      </c>
      <c r="E8314" s="18">
        <v>0.72916666666666663</v>
      </c>
      <c r="F8314" s="16" t="s">
        <v>21</v>
      </c>
      <c r="G8314" s="16" t="s">
        <v>12</v>
      </c>
      <c r="H8314" s="12" t="s">
        <v>13</v>
      </c>
      <c r="I8314" s="12" t="str">
        <f>_xlfn.XLOOKUP(Tableau1[[#This Row],[AGENT]],AGENT,TYPE,"",0)</f>
        <v>RO</v>
      </c>
      <c r="J8314" s="13">
        <f>Tableau1[[#This Row],[Fin3]]-Tableau1[[#This Row],[Début2]]</f>
        <v>2.0833333333333259E-2</v>
      </c>
      <c r="K8314" s="12" t="str">
        <f>IF(MONTH(D8314)=1,"JANV",IF(MONTH(D8314)=2,"FEV",IF(MONTH(D8314)=3,"MARS",IF(MONTH(D8314)=4,"AVR",IF(MONTH(D8314)=5,"MAI",IF(MONTH(D8314)=6,"JUIN",IF(MONTH(D8314)=7,"JUILL",IF(MONTH(D8314)=8,"AOU",IF(MONTH(D8314)=9,"SEPT",IF(MONTH(D8314)=10,"OCT",IF(MONTH(D8314)=11,"NOV",IF(MONTH(D8314)=12,"DEC",""))))))))))))</f>
        <v>AOU</v>
      </c>
    </row>
    <row r="8315" spans="1:11" x14ac:dyDescent="0.3">
      <c r="A8315" s="16" t="s">
        <v>2385</v>
      </c>
      <c r="B8315" s="17">
        <v>45518</v>
      </c>
      <c r="C8315" s="18">
        <v>0.64583333333333337</v>
      </c>
      <c r="D8315" s="17">
        <v>45518</v>
      </c>
      <c r="E8315" s="18">
        <v>0.6875</v>
      </c>
      <c r="F8315" s="16" t="s">
        <v>21</v>
      </c>
      <c r="G8315" s="16" t="s">
        <v>12</v>
      </c>
      <c r="H8315" s="12" t="s">
        <v>13</v>
      </c>
      <c r="I8315" s="12" t="str">
        <f>_xlfn.XLOOKUP(Tableau1[[#This Row],[AGENT]],AGENT,TYPE,"",0)</f>
        <v>RO</v>
      </c>
      <c r="J8315" s="13">
        <f>Tableau1[[#This Row],[Fin3]]-Tableau1[[#This Row],[Début2]]</f>
        <v>4.166666666666663E-2</v>
      </c>
      <c r="K8315" s="12" t="str">
        <f>IF(MONTH(D8315)=1,"JANV",IF(MONTH(D8315)=2,"FEV",IF(MONTH(D8315)=3,"MARS",IF(MONTH(D8315)=4,"AVR",IF(MONTH(D8315)=5,"MAI",IF(MONTH(D8315)=6,"JUIN",IF(MONTH(D8315)=7,"JUILL",IF(MONTH(D8315)=8,"AOU",IF(MONTH(D8315)=9,"SEPT",IF(MONTH(D8315)=10,"OCT",IF(MONTH(D8315)=11,"NOV",IF(MONTH(D8315)=12,"DEC",""))))))))))))</f>
        <v>AOU</v>
      </c>
    </row>
    <row r="8316" spans="1:11" x14ac:dyDescent="0.3">
      <c r="A8316" s="16" t="s">
        <v>2392</v>
      </c>
      <c r="B8316" s="17">
        <v>45524</v>
      </c>
      <c r="C8316" s="18">
        <v>0.375</v>
      </c>
      <c r="D8316" s="17">
        <v>45524</v>
      </c>
      <c r="E8316" s="18">
        <v>0.41666666666666669</v>
      </c>
      <c r="F8316" s="16" t="s">
        <v>21</v>
      </c>
      <c r="G8316" s="16" t="s">
        <v>12</v>
      </c>
      <c r="H8316" s="12" t="s">
        <v>13</v>
      </c>
      <c r="I8316" s="12" t="str">
        <f>_xlfn.XLOOKUP(Tableau1[[#This Row],[AGENT]],AGENT,TYPE,"",0)</f>
        <v>RO</v>
      </c>
      <c r="J8316" s="13">
        <f>Tableau1[[#This Row],[Fin3]]-Tableau1[[#This Row],[Début2]]</f>
        <v>4.1666666666666685E-2</v>
      </c>
      <c r="K8316" s="12" t="str">
        <f>IF(MONTH(D8316)=1,"JANV",IF(MONTH(D8316)=2,"FEV",IF(MONTH(D8316)=3,"MARS",IF(MONTH(D8316)=4,"AVR",IF(MONTH(D8316)=5,"MAI",IF(MONTH(D8316)=6,"JUIN",IF(MONTH(D8316)=7,"JUILL",IF(MONTH(D8316)=8,"AOU",IF(MONTH(D8316)=9,"SEPT",IF(MONTH(D8316)=10,"OCT",IF(MONTH(D8316)=11,"NOV",IF(MONTH(D8316)=12,"DEC",""))))))))))))</f>
        <v>AOU</v>
      </c>
    </row>
    <row r="8317" spans="1:11" x14ac:dyDescent="0.3">
      <c r="A8317" s="16" t="s">
        <v>2421</v>
      </c>
      <c r="B8317" s="17">
        <v>45523</v>
      </c>
      <c r="C8317" s="18">
        <v>0.54166666666666663</v>
      </c>
      <c r="D8317" s="17">
        <v>45523</v>
      </c>
      <c r="E8317" s="18">
        <v>0.5625</v>
      </c>
      <c r="F8317" s="16" t="s">
        <v>21</v>
      </c>
      <c r="G8317" s="16" t="s">
        <v>12</v>
      </c>
      <c r="H8317" s="12" t="s">
        <v>13</v>
      </c>
      <c r="I8317" s="12" t="str">
        <f>_xlfn.XLOOKUP(Tableau1[[#This Row],[AGENT]],AGENT,TYPE,"",0)</f>
        <v>RO</v>
      </c>
      <c r="J8317" s="13">
        <f>Tableau1[[#This Row],[Fin3]]-Tableau1[[#This Row],[Début2]]</f>
        <v>2.083333333333337E-2</v>
      </c>
      <c r="K8317" s="12" t="str">
        <f>IF(MONTH(D8317)=1,"JANV",IF(MONTH(D8317)=2,"FEV",IF(MONTH(D8317)=3,"MARS",IF(MONTH(D8317)=4,"AVR",IF(MONTH(D8317)=5,"MAI",IF(MONTH(D8317)=6,"JUIN",IF(MONTH(D8317)=7,"JUILL",IF(MONTH(D8317)=8,"AOU",IF(MONTH(D8317)=9,"SEPT",IF(MONTH(D8317)=10,"OCT",IF(MONTH(D8317)=11,"NOV",IF(MONTH(D8317)=12,"DEC",""))))))))))))</f>
        <v>AOU</v>
      </c>
    </row>
    <row r="8318" spans="1:11" x14ac:dyDescent="0.3">
      <c r="A8318" s="16" t="s">
        <v>159</v>
      </c>
      <c r="B8318" s="17">
        <v>45505</v>
      </c>
      <c r="C8318" s="18">
        <v>0.70833333333333337</v>
      </c>
      <c r="D8318" s="17">
        <v>45505</v>
      </c>
      <c r="E8318" s="18">
        <v>0.72916666666666663</v>
      </c>
      <c r="F8318" s="16" t="s">
        <v>21</v>
      </c>
      <c r="G8318" s="16" t="s">
        <v>12</v>
      </c>
      <c r="H8318" s="12" t="s">
        <v>13</v>
      </c>
      <c r="I8318" s="12" t="str">
        <f>_xlfn.XLOOKUP(Tableau1[[#This Row],[AGENT]],AGENT,TYPE,"",0)</f>
        <v>RO</v>
      </c>
      <c r="J8318" s="13">
        <f>Tableau1[[#This Row],[Fin3]]-Tableau1[[#This Row],[Début2]]</f>
        <v>2.0833333333333259E-2</v>
      </c>
      <c r="K8318" s="12" t="str">
        <f>IF(MONTH(D8318)=1,"JANV",IF(MONTH(D8318)=2,"FEV",IF(MONTH(D8318)=3,"MARS",IF(MONTH(D8318)=4,"AVR",IF(MONTH(D8318)=5,"MAI",IF(MONTH(D8318)=6,"JUIN",IF(MONTH(D8318)=7,"JUILL",IF(MONTH(D8318)=8,"AOU",IF(MONTH(D8318)=9,"SEPT",IF(MONTH(D8318)=10,"OCT",IF(MONTH(D8318)=11,"NOV",IF(MONTH(D8318)=12,"DEC",""))))))))))))</f>
        <v>AOU</v>
      </c>
    </row>
    <row r="8319" spans="1:11" x14ac:dyDescent="0.3">
      <c r="A8319" s="16" t="s">
        <v>2432</v>
      </c>
      <c r="B8319" s="17">
        <v>45506</v>
      </c>
      <c r="C8319" s="18">
        <v>0.41666666666666669</v>
      </c>
      <c r="D8319" s="17">
        <v>45506</v>
      </c>
      <c r="E8319" s="18">
        <v>0.45833333333333331</v>
      </c>
      <c r="F8319" s="16" t="s">
        <v>21</v>
      </c>
      <c r="G8319" s="16" t="s">
        <v>12</v>
      </c>
      <c r="H8319" s="12" t="s">
        <v>13</v>
      </c>
      <c r="I8319" s="12" t="str">
        <f>_xlfn.XLOOKUP(Tableau1[[#This Row],[AGENT]],AGENT,TYPE,"",0)</f>
        <v>RO</v>
      </c>
      <c r="J8319" s="13">
        <f>Tableau1[[#This Row],[Fin3]]-Tableau1[[#This Row],[Début2]]</f>
        <v>4.166666666666663E-2</v>
      </c>
      <c r="K8319" s="12" t="str">
        <f>IF(MONTH(D8319)=1,"JANV",IF(MONTH(D8319)=2,"FEV",IF(MONTH(D8319)=3,"MARS",IF(MONTH(D8319)=4,"AVR",IF(MONTH(D8319)=5,"MAI",IF(MONTH(D8319)=6,"JUIN",IF(MONTH(D8319)=7,"JUILL",IF(MONTH(D8319)=8,"AOU",IF(MONTH(D8319)=9,"SEPT",IF(MONTH(D8319)=10,"OCT",IF(MONTH(D8319)=11,"NOV",IF(MONTH(D8319)=12,"DEC",""))))))))))))</f>
        <v>AOU</v>
      </c>
    </row>
    <row r="8320" spans="1:11" x14ac:dyDescent="0.3">
      <c r="A8320" s="16" t="s">
        <v>2460</v>
      </c>
      <c r="B8320" s="17">
        <v>45517</v>
      </c>
      <c r="C8320" s="18">
        <v>0.33333333333333331</v>
      </c>
      <c r="D8320" s="17">
        <v>45517</v>
      </c>
      <c r="E8320" s="18">
        <v>0.35416666666666669</v>
      </c>
      <c r="F8320" s="16" t="s">
        <v>21</v>
      </c>
      <c r="G8320" s="16" t="s">
        <v>12</v>
      </c>
      <c r="H8320" s="12" t="s">
        <v>13</v>
      </c>
      <c r="I8320" s="12" t="str">
        <f>_xlfn.XLOOKUP(Tableau1[[#This Row],[AGENT]],AGENT,TYPE,"",0)</f>
        <v>RO</v>
      </c>
      <c r="J8320" s="13">
        <f>Tableau1[[#This Row],[Fin3]]-Tableau1[[#This Row],[Début2]]</f>
        <v>2.083333333333337E-2</v>
      </c>
      <c r="K8320" s="12" t="str">
        <f>IF(MONTH(D8320)=1,"JANV",IF(MONTH(D8320)=2,"FEV",IF(MONTH(D8320)=3,"MARS",IF(MONTH(D8320)=4,"AVR",IF(MONTH(D8320)=5,"MAI",IF(MONTH(D8320)=6,"JUIN",IF(MONTH(D8320)=7,"JUILL",IF(MONTH(D8320)=8,"AOU",IF(MONTH(D8320)=9,"SEPT",IF(MONTH(D8320)=10,"OCT",IF(MONTH(D8320)=11,"NOV",IF(MONTH(D8320)=12,"DEC",""))))))))))))</f>
        <v>AOU</v>
      </c>
    </row>
    <row r="8321" spans="1:11" x14ac:dyDescent="0.3">
      <c r="A8321" s="16" t="s">
        <v>2421</v>
      </c>
      <c r="B8321" s="17">
        <v>45518</v>
      </c>
      <c r="C8321" s="18">
        <v>0.6875</v>
      </c>
      <c r="D8321" s="17">
        <v>45518</v>
      </c>
      <c r="E8321" s="18">
        <v>0.70833333333333337</v>
      </c>
      <c r="F8321" s="16" t="s">
        <v>21</v>
      </c>
      <c r="G8321" s="16" t="s">
        <v>12</v>
      </c>
      <c r="H8321" s="12" t="s">
        <v>13</v>
      </c>
      <c r="I8321" s="12" t="str">
        <f>_xlfn.XLOOKUP(Tableau1[[#This Row],[AGENT]],AGENT,TYPE,"",0)</f>
        <v>RO</v>
      </c>
      <c r="J8321" s="13">
        <f>Tableau1[[#This Row],[Fin3]]-Tableau1[[#This Row],[Début2]]</f>
        <v>2.083333333333337E-2</v>
      </c>
      <c r="K8321" s="12" t="str">
        <f>IF(MONTH(D8321)=1,"JANV",IF(MONTH(D8321)=2,"FEV",IF(MONTH(D8321)=3,"MARS",IF(MONTH(D8321)=4,"AVR",IF(MONTH(D8321)=5,"MAI",IF(MONTH(D8321)=6,"JUIN",IF(MONTH(D8321)=7,"JUILL",IF(MONTH(D8321)=8,"AOU",IF(MONTH(D8321)=9,"SEPT",IF(MONTH(D8321)=10,"OCT",IF(MONTH(D8321)=11,"NOV",IF(MONTH(D8321)=12,"DEC",""))))))))))))</f>
        <v>AOU</v>
      </c>
    </row>
    <row r="8322" spans="1:11" x14ac:dyDescent="0.3">
      <c r="A8322" s="16" t="s">
        <v>2472</v>
      </c>
      <c r="B8322" s="17">
        <v>45523</v>
      </c>
      <c r="C8322" s="18">
        <v>0.375</v>
      </c>
      <c r="D8322" s="17">
        <v>45523</v>
      </c>
      <c r="E8322" s="18">
        <v>0.41666666666666669</v>
      </c>
      <c r="F8322" s="16" t="s">
        <v>21</v>
      </c>
      <c r="G8322" s="16" t="s">
        <v>12</v>
      </c>
      <c r="H8322" s="12" t="s">
        <v>13</v>
      </c>
      <c r="I8322" s="12" t="str">
        <f>_xlfn.XLOOKUP(Tableau1[[#This Row],[AGENT]],AGENT,TYPE,"",0)</f>
        <v>RO</v>
      </c>
      <c r="J8322" s="13">
        <f>Tableau1[[#This Row],[Fin3]]-Tableau1[[#This Row],[Début2]]</f>
        <v>4.1666666666666685E-2</v>
      </c>
      <c r="K8322" s="12" t="str">
        <f>IF(MONTH(D8322)=1,"JANV",IF(MONTH(D8322)=2,"FEV",IF(MONTH(D8322)=3,"MARS",IF(MONTH(D8322)=4,"AVR",IF(MONTH(D8322)=5,"MAI",IF(MONTH(D8322)=6,"JUIN",IF(MONTH(D8322)=7,"JUILL",IF(MONTH(D8322)=8,"AOU",IF(MONTH(D8322)=9,"SEPT",IF(MONTH(D8322)=10,"OCT",IF(MONTH(D8322)=11,"NOV",IF(MONTH(D8322)=12,"DEC",""))))))))))))</f>
        <v>AOU</v>
      </c>
    </row>
    <row r="8323" spans="1:11" x14ac:dyDescent="0.3">
      <c r="A8323" s="16" t="s">
        <v>2485</v>
      </c>
      <c r="B8323" s="17">
        <v>45526</v>
      </c>
      <c r="C8323" s="18">
        <v>0.33333333333333331</v>
      </c>
      <c r="D8323" s="17">
        <v>45526</v>
      </c>
      <c r="E8323" s="18">
        <v>0.375</v>
      </c>
      <c r="F8323" s="16" t="s">
        <v>21</v>
      </c>
      <c r="G8323" s="16" t="s">
        <v>12</v>
      </c>
      <c r="H8323" s="12" t="s">
        <v>13</v>
      </c>
      <c r="I8323" s="12" t="str">
        <f>_xlfn.XLOOKUP(Tableau1[[#This Row],[AGENT]],AGENT,TYPE,"",0)</f>
        <v>RO</v>
      </c>
      <c r="J8323" s="13">
        <f>Tableau1[[#This Row],[Fin3]]-Tableau1[[#This Row],[Début2]]</f>
        <v>4.1666666666666685E-2</v>
      </c>
      <c r="K8323" s="12" t="str">
        <f>IF(MONTH(D8323)=1,"JANV",IF(MONTH(D8323)=2,"FEV",IF(MONTH(D8323)=3,"MARS",IF(MONTH(D8323)=4,"AVR",IF(MONTH(D8323)=5,"MAI",IF(MONTH(D8323)=6,"JUIN",IF(MONTH(D8323)=7,"JUILL",IF(MONTH(D8323)=8,"AOU",IF(MONTH(D8323)=9,"SEPT",IF(MONTH(D8323)=10,"OCT",IF(MONTH(D8323)=11,"NOV",IF(MONTH(D8323)=12,"DEC",""))))))))))))</f>
        <v>AOU</v>
      </c>
    </row>
    <row r="8324" spans="1:11" x14ac:dyDescent="0.3">
      <c r="A8324" s="16" t="s">
        <v>2421</v>
      </c>
      <c r="B8324" s="17">
        <v>45525</v>
      </c>
      <c r="C8324" s="18">
        <v>0.54166666666666663</v>
      </c>
      <c r="D8324" s="17">
        <v>45525</v>
      </c>
      <c r="E8324" s="18">
        <v>0.625</v>
      </c>
      <c r="F8324" s="16" t="s">
        <v>21</v>
      </c>
      <c r="G8324" s="16" t="s">
        <v>12</v>
      </c>
      <c r="H8324" s="12" t="s">
        <v>13</v>
      </c>
      <c r="I8324" s="12" t="str">
        <f>_xlfn.XLOOKUP(Tableau1[[#This Row],[AGENT]],AGENT,TYPE,"",0)</f>
        <v>RO</v>
      </c>
      <c r="J8324" s="13">
        <f>Tableau1[[#This Row],[Fin3]]-Tableau1[[#This Row],[Début2]]</f>
        <v>8.333333333333337E-2</v>
      </c>
      <c r="K8324" s="12" t="str">
        <f>IF(MONTH(D8324)=1,"JANV",IF(MONTH(D8324)=2,"FEV",IF(MONTH(D8324)=3,"MARS",IF(MONTH(D8324)=4,"AVR",IF(MONTH(D8324)=5,"MAI",IF(MONTH(D8324)=6,"JUIN",IF(MONTH(D8324)=7,"JUILL",IF(MONTH(D8324)=8,"AOU",IF(MONTH(D8324)=9,"SEPT",IF(MONTH(D8324)=10,"OCT",IF(MONTH(D8324)=11,"NOV",IF(MONTH(D8324)=12,"DEC",""))))))))))))</f>
        <v>AOU</v>
      </c>
    </row>
    <row r="8325" spans="1:11" x14ac:dyDescent="0.3">
      <c r="A8325" s="16" t="s">
        <v>2421</v>
      </c>
      <c r="B8325" s="17">
        <v>45526</v>
      </c>
      <c r="C8325" s="18">
        <v>0.375</v>
      </c>
      <c r="D8325" s="17">
        <v>45526</v>
      </c>
      <c r="E8325" s="18">
        <v>0.41666666666666669</v>
      </c>
      <c r="F8325" s="16" t="s">
        <v>21</v>
      </c>
      <c r="G8325" s="16" t="s">
        <v>12</v>
      </c>
      <c r="H8325" s="12" t="s">
        <v>13</v>
      </c>
      <c r="I8325" s="12" t="str">
        <f>_xlfn.XLOOKUP(Tableau1[[#This Row],[AGENT]],AGENT,TYPE,"",0)</f>
        <v>RO</v>
      </c>
      <c r="J8325" s="13">
        <f>Tableau1[[#This Row],[Fin3]]-Tableau1[[#This Row],[Début2]]</f>
        <v>4.1666666666666685E-2</v>
      </c>
      <c r="K8325" s="12" t="str">
        <f>IF(MONTH(D8325)=1,"JANV",IF(MONTH(D8325)=2,"FEV",IF(MONTH(D8325)=3,"MARS",IF(MONTH(D8325)=4,"AVR",IF(MONTH(D8325)=5,"MAI",IF(MONTH(D8325)=6,"JUIN",IF(MONTH(D8325)=7,"JUILL",IF(MONTH(D8325)=8,"AOU",IF(MONTH(D8325)=9,"SEPT",IF(MONTH(D8325)=10,"OCT",IF(MONTH(D8325)=11,"NOV",IF(MONTH(D8325)=12,"DEC",""))))))))))))</f>
        <v>AOU</v>
      </c>
    </row>
    <row r="8326" spans="1:11" x14ac:dyDescent="0.3">
      <c r="A8326" s="16" t="s">
        <v>2421</v>
      </c>
      <c r="B8326" s="17">
        <v>45530</v>
      </c>
      <c r="C8326" s="18">
        <v>0.72916666666666663</v>
      </c>
      <c r="D8326" s="17">
        <v>45530</v>
      </c>
      <c r="E8326" s="18">
        <v>0.77083333333333337</v>
      </c>
      <c r="F8326" s="16" t="s">
        <v>21</v>
      </c>
      <c r="G8326" s="16" t="s">
        <v>12</v>
      </c>
      <c r="H8326" s="12" t="s">
        <v>13</v>
      </c>
      <c r="I8326" s="12" t="str">
        <f>_xlfn.XLOOKUP(Tableau1[[#This Row],[AGENT]],AGENT,TYPE,"",0)</f>
        <v>RO</v>
      </c>
      <c r="J8326" s="13">
        <f>Tableau1[[#This Row],[Fin3]]-Tableau1[[#This Row],[Début2]]</f>
        <v>4.1666666666666741E-2</v>
      </c>
      <c r="K8326" s="12" t="str">
        <f>IF(MONTH(D8326)=1,"JANV",IF(MONTH(D8326)=2,"FEV",IF(MONTH(D8326)=3,"MARS",IF(MONTH(D8326)=4,"AVR",IF(MONTH(D8326)=5,"MAI",IF(MONTH(D8326)=6,"JUIN",IF(MONTH(D8326)=7,"JUILL",IF(MONTH(D8326)=8,"AOU",IF(MONTH(D8326)=9,"SEPT",IF(MONTH(D8326)=10,"OCT",IF(MONTH(D8326)=11,"NOV",IF(MONTH(D8326)=12,"DEC",""))))))))))))</f>
        <v>AOU</v>
      </c>
    </row>
    <row r="8327" spans="1:11" x14ac:dyDescent="0.3">
      <c r="A8327" s="19" t="s">
        <v>2421</v>
      </c>
      <c r="B8327" s="20">
        <v>45541</v>
      </c>
      <c r="C8327" s="21">
        <v>0.47916666666666669</v>
      </c>
      <c r="D8327" s="20">
        <v>45541</v>
      </c>
      <c r="E8327" s="21">
        <v>0.5</v>
      </c>
      <c r="F8327" s="19" t="s">
        <v>21</v>
      </c>
      <c r="G8327" s="19" t="s">
        <v>12</v>
      </c>
      <c r="H8327" s="12" t="s">
        <v>13</v>
      </c>
      <c r="I8327" s="12" t="str">
        <f>_xlfn.XLOOKUP(Tableau1[[#This Row],[AGENT]],AGENT,TYPE,"",0)</f>
        <v>RO</v>
      </c>
      <c r="J8327" s="13">
        <f>Tableau1[[#This Row],[Fin3]]-Tableau1[[#This Row],[Début2]]</f>
        <v>2.0833333333333315E-2</v>
      </c>
      <c r="K8327" s="12" t="str">
        <f>IF(MONTH(D8327)=1,"JANV",IF(MONTH(D8327)=2,"FEV",IF(MONTH(D8327)=3,"MARS",IF(MONTH(D8327)=4,"AVR",IF(MONTH(D8327)=5,"MAI",IF(MONTH(D8327)=6,"JUIN",IF(MONTH(D8327)=7,"JUILL",IF(MONTH(D8327)=8,"AOU",IF(MONTH(D8327)=9,"SEPT",IF(MONTH(D8327)=10,"OCT",IF(MONTH(D8327)=11,"NOV",IF(MONTH(D8327)=12,"DEC",""))))))))))))</f>
        <v>SEPT</v>
      </c>
    </row>
    <row r="8328" spans="1:11" x14ac:dyDescent="0.3">
      <c r="A8328" s="19" t="s">
        <v>2421</v>
      </c>
      <c r="B8328" s="20">
        <v>45560</v>
      </c>
      <c r="C8328" s="21">
        <v>0.64583333333333337</v>
      </c>
      <c r="D8328" s="20">
        <v>45560</v>
      </c>
      <c r="E8328" s="21">
        <v>0.66666666666666663</v>
      </c>
      <c r="F8328" s="19" t="s">
        <v>21</v>
      </c>
      <c r="G8328" s="19" t="s">
        <v>12</v>
      </c>
      <c r="H8328" s="12" t="s">
        <v>13</v>
      </c>
      <c r="I8328" s="12" t="str">
        <f>_xlfn.XLOOKUP(Tableau1[[#This Row],[AGENT]],AGENT,TYPE,"",0)</f>
        <v>RO</v>
      </c>
      <c r="J8328" s="13">
        <f>Tableau1[[#This Row],[Fin3]]-Tableau1[[#This Row],[Début2]]</f>
        <v>2.0833333333333259E-2</v>
      </c>
      <c r="K8328" s="12" t="str">
        <f>IF(MONTH(D8328)=1,"JANV",IF(MONTH(D8328)=2,"FEV",IF(MONTH(D8328)=3,"MARS",IF(MONTH(D8328)=4,"AVR",IF(MONTH(D8328)=5,"MAI",IF(MONTH(D8328)=6,"JUIN",IF(MONTH(D8328)=7,"JUILL",IF(MONTH(D8328)=8,"AOU",IF(MONTH(D8328)=9,"SEPT",IF(MONTH(D8328)=10,"OCT",IF(MONTH(D8328)=11,"NOV",IF(MONTH(D8328)=12,"DEC",""))))))))))))</f>
        <v>SEPT</v>
      </c>
    </row>
    <row r="8329" spans="1:11" x14ac:dyDescent="0.3">
      <c r="A8329" t="s">
        <v>289</v>
      </c>
      <c r="B8329" s="3">
        <v>45294</v>
      </c>
      <c r="C8329" s="4">
        <v>0.39583333333333331</v>
      </c>
      <c r="D8329" s="3">
        <v>45294</v>
      </c>
      <c r="E8329" s="4">
        <v>0.5</v>
      </c>
      <c r="F8329" t="s">
        <v>290</v>
      </c>
      <c r="G8329" t="s">
        <v>12</v>
      </c>
      <c r="H8329" s="12" t="s">
        <v>57</v>
      </c>
      <c r="I8329" s="12" t="str">
        <f>_xlfn.XLOOKUP(Tableau1[[#This Row],[AGENT]],AGENT,TYPE,"",0)</f>
        <v>RO</v>
      </c>
      <c r="J8329" s="13">
        <f>Tableau1[[#This Row],[Fin3]]-Tableau1[[#This Row],[Début2]]</f>
        <v>0.10416666666666669</v>
      </c>
      <c r="K8329" s="12" t="str">
        <f>IF(MONTH(D8329)=1,"JANV",IF(MONTH(D8329)=2,"FEV",IF(MONTH(D8329)=3,"MARS",IF(MONTH(D8329)=4,"AVR",IF(MONTH(D8329)=5,"MAI",IF(MONTH(D8329)=6,"JUIN",IF(MONTH(D8329)=7,"JUILL",IF(MONTH(D8329)=8,"AOU",IF(MONTH(D8329)=9,"SEPT",IF(MONTH(D8329)=10,"OCT",IF(MONTH(D8329)=11,"NOV",IF(MONTH(D8329)=12,"DEC",""))))))))))))</f>
        <v>JANV</v>
      </c>
    </row>
    <row r="8330" spans="1:11" x14ac:dyDescent="0.3">
      <c r="A8330" t="s">
        <v>289</v>
      </c>
      <c r="B8330" s="3">
        <v>45294</v>
      </c>
      <c r="C8330" s="4">
        <v>0.54166666666666663</v>
      </c>
      <c r="D8330" s="3">
        <v>45294</v>
      </c>
      <c r="E8330" s="4">
        <v>0.70833333333333337</v>
      </c>
      <c r="F8330" t="s">
        <v>290</v>
      </c>
      <c r="G8330" t="s">
        <v>12</v>
      </c>
      <c r="H8330" s="12" t="s">
        <v>57</v>
      </c>
      <c r="I8330" s="12" t="str">
        <f>_xlfn.XLOOKUP(Tableau1[[#This Row],[AGENT]],AGENT,TYPE,"",0)</f>
        <v>RO</v>
      </c>
      <c r="J8330" s="13">
        <f>Tableau1[[#This Row],[Fin3]]-Tableau1[[#This Row],[Début2]]</f>
        <v>0.16666666666666674</v>
      </c>
      <c r="K8330" s="12" t="str">
        <f>IF(MONTH(D8330)=1,"JANV",IF(MONTH(D8330)=2,"FEV",IF(MONTH(D8330)=3,"MARS",IF(MONTH(D8330)=4,"AVR",IF(MONTH(D8330)=5,"MAI",IF(MONTH(D8330)=6,"JUIN",IF(MONTH(D8330)=7,"JUILL",IF(MONTH(D8330)=8,"AOU",IF(MONTH(D8330)=9,"SEPT",IF(MONTH(D8330)=10,"OCT",IF(MONTH(D8330)=11,"NOV",IF(MONTH(D8330)=12,"DEC",""))))))))))))</f>
        <v>JANV</v>
      </c>
    </row>
    <row r="8331" spans="1:11" x14ac:dyDescent="0.3">
      <c r="A8331" t="s">
        <v>291</v>
      </c>
      <c r="B8331" s="3">
        <v>45295</v>
      </c>
      <c r="C8331" s="4">
        <v>0.41666666666666669</v>
      </c>
      <c r="D8331" s="3">
        <v>45295</v>
      </c>
      <c r="E8331" s="4">
        <v>0.5</v>
      </c>
      <c r="F8331" t="s">
        <v>290</v>
      </c>
      <c r="G8331" t="s">
        <v>12</v>
      </c>
      <c r="H8331" s="12" t="s">
        <v>57</v>
      </c>
      <c r="I8331" s="12" t="str">
        <f>_xlfn.XLOOKUP(Tableau1[[#This Row],[AGENT]],AGENT,TYPE,"",0)</f>
        <v>RO</v>
      </c>
      <c r="J8331" s="13">
        <f>Tableau1[[#This Row],[Fin3]]-Tableau1[[#This Row],[Début2]]</f>
        <v>8.3333333333333315E-2</v>
      </c>
      <c r="K8331" s="12" t="str">
        <f>IF(MONTH(D8331)=1,"JANV",IF(MONTH(D8331)=2,"FEV",IF(MONTH(D8331)=3,"MARS",IF(MONTH(D8331)=4,"AVR",IF(MONTH(D8331)=5,"MAI",IF(MONTH(D8331)=6,"JUIN",IF(MONTH(D8331)=7,"JUILL",IF(MONTH(D8331)=8,"AOU",IF(MONTH(D8331)=9,"SEPT",IF(MONTH(D8331)=10,"OCT",IF(MONTH(D8331)=11,"NOV",IF(MONTH(D8331)=12,"DEC",""))))))))))))</f>
        <v>JANV</v>
      </c>
    </row>
    <row r="8332" spans="1:11" x14ac:dyDescent="0.3">
      <c r="A8332" t="s">
        <v>331</v>
      </c>
      <c r="B8332" s="3">
        <v>45295</v>
      </c>
      <c r="C8332" s="4">
        <v>0.54166666666666663</v>
      </c>
      <c r="D8332" s="3">
        <v>45295</v>
      </c>
      <c r="E8332" s="4">
        <v>0.625</v>
      </c>
      <c r="F8332" t="s">
        <v>290</v>
      </c>
      <c r="G8332" t="s">
        <v>12</v>
      </c>
      <c r="H8332" s="12" t="s">
        <v>32</v>
      </c>
      <c r="I8332" s="12" t="str">
        <f>_xlfn.XLOOKUP(Tableau1[[#This Row],[AGENT]],AGENT,TYPE,"",0)</f>
        <v>ASS</v>
      </c>
      <c r="J8332" s="13">
        <f>Tableau1[[#This Row],[Fin3]]-Tableau1[[#This Row],[Début2]]</f>
        <v>8.333333333333337E-2</v>
      </c>
      <c r="K8332" s="12" t="str">
        <f>IF(MONTH(D8332)=1,"JANV",IF(MONTH(D8332)=2,"FEV",IF(MONTH(D8332)=3,"MARS",IF(MONTH(D8332)=4,"AVR",IF(MONTH(D8332)=5,"MAI",IF(MONTH(D8332)=6,"JUIN",IF(MONTH(D8332)=7,"JUILL",IF(MONTH(D8332)=8,"AOU",IF(MONTH(D8332)=9,"SEPT",IF(MONTH(D8332)=10,"OCT",IF(MONTH(D8332)=11,"NOV",IF(MONTH(D8332)=12,"DEC",""))))))))))))</f>
        <v>JANV</v>
      </c>
    </row>
    <row r="8333" spans="1:11" x14ac:dyDescent="0.3">
      <c r="A8333" t="s">
        <v>289</v>
      </c>
      <c r="B8333" s="3">
        <v>45295</v>
      </c>
      <c r="C8333" s="4">
        <v>0.33333333333333331</v>
      </c>
      <c r="D8333" s="3">
        <v>45295</v>
      </c>
      <c r="E8333" s="4">
        <v>0.41666666666666669</v>
      </c>
      <c r="F8333" t="s">
        <v>290</v>
      </c>
      <c r="G8333" t="s">
        <v>12</v>
      </c>
      <c r="H8333" s="12" t="s">
        <v>57</v>
      </c>
      <c r="I8333" s="12" t="str">
        <f>_xlfn.XLOOKUP(Tableau1[[#This Row],[AGENT]],AGENT,TYPE,"",0)</f>
        <v>RO</v>
      </c>
      <c r="J8333" s="13">
        <f>Tableau1[[#This Row],[Fin3]]-Tableau1[[#This Row],[Début2]]</f>
        <v>8.333333333333337E-2</v>
      </c>
      <c r="K8333" s="12" t="str">
        <f>IF(MONTH(D8333)=1,"JANV",IF(MONTH(D8333)=2,"FEV",IF(MONTH(D8333)=3,"MARS",IF(MONTH(D8333)=4,"AVR",IF(MONTH(D8333)=5,"MAI",IF(MONTH(D8333)=6,"JUIN",IF(MONTH(D8333)=7,"JUILL",IF(MONTH(D8333)=8,"AOU",IF(MONTH(D8333)=9,"SEPT",IF(MONTH(D8333)=10,"OCT",IF(MONTH(D8333)=11,"NOV",IF(MONTH(D8333)=12,"DEC",""))))))))))))</f>
        <v>JANV</v>
      </c>
    </row>
    <row r="8334" spans="1:11" x14ac:dyDescent="0.3">
      <c r="A8334" t="s">
        <v>292</v>
      </c>
      <c r="B8334" s="3">
        <v>45320</v>
      </c>
      <c r="C8334" s="4">
        <v>0.41666666666666669</v>
      </c>
      <c r="D8334" s="3">
        <v>45320</v>
      </c>
      <c r="E8334" s="4">
        <v>0.5</v>
      </c>
      <c r="F8334" t="s">
        <v>290</v>
      </c>
      <c r="G8334" t="s">
        <v>12</v>
      </c>
      <c r="H8334" s="12" t="s">
        <v>57</v>
      </c>
      <c r="I8334" s="12" t="str">
        <f>_xlfn.XLOOKUP(Tableau1[[#This Row],[AGENT]],AGENT,TYPE,"",0)</f>
        <v>RO</v>
      </c>
      <c r="J8334" s="13">
        <f>Tableau1[[#This Row],[Fin3]]-Tableau1[[#This Row],[Début2]]</f>
        <v>8.3333333333333315E-2</v>
      </c>
      <c r="K8334" s="12" t="str">
        <f>IF(MONTH(D8334)=1,"JANV",IF(MONTH(D8334)=2,"FEV",IF(MONTH(D8334)=3,"MARS",IF(MONTH(D8334)=4,"AVR",IF(MONTH(D8334)=5,"MAI",IF(MONTH(D8334)=6,"JUIN",IF(MONTH(D8334)=7,"JUILL",IF(MONTH(D8334)=8,"AOU",IF(MONTH(D8334)=9,"SEPT",IF(MONTH(D8334)=10,"OCT",IF(MONTH(D8334)=11,"NOV",IF(MONTH(D8334)=12,"DEC",""))))))))))))</f>
        <v>JANV</v>
      </c>
    </row>
    <row r="8335" spans="1:11" x14ac:dyDescent="0.3">
      <c r="A8335" t="s">
        <v>308</v>
      </c>
      <c r="B8335" s="3">
        <v>45320</v>
      </c>
      <c r="C8335" s="4">
        <v>0.33333333333333331</v>
      </c>
      <c r="D8335" s="3">
        <v>45320</v>
      </c>
      <c r="E8335" s="4">
        <v>0.41666666666666669</v>
      </c>
      <c r="F8335" t="s">
        <v>290</v>
      </c>
      <c r="G8335" t="s">
        <v>12</v>
      </c>
      <c r="H8335" s="12" t="s">
        <v>57</v>
      </c>
      <c r="I8335" s="12" t="str">
        <f>_xlfn.XLOOKUP(Tableau1[[#This Row],[AGENT]],AGENT,TYPE,"",0)</f>
        <v>RO</v>
      </c>
      <c r="J8335" s="13">
        <f>Tableau1[[#This Row],[Fin3]]-Tableau1[[#This Row],[Début2]]</f>
        <v>8.333333333333337E-2</v>
      </c>
      <c r="K8335" s="12" t="str">
        <f>IF(MONTH(D8335)=1,"JANV",IF(MONTH(D8335)=2,"FEV",IF(MONTH(D8335)=3,"MARS",IF(MONTH(D8335)=4,"AVR",IF(MONTH(D8335)=5,"MAI",IF(MONTH(D8335)=6,"JUIN",IF(MONTH(D8335)=7,"JUILL",IF(MONTH(D8335)=8,"AOU",IF(MONTH(D8335)=9,"SEPT",IF(MONTH(D8335)=10,"OCT",IF(MONTH(D8335)=11,"NOV",IF(MONTH(D8335)=12,"DEC",""))))))))))))</f>
        <v>JANV</v>
      </c>
    </row>
    <row r="8336" spans="1:11" x14ac:dyDescent="0.3">
      <c r="A8336" t="s">
        <v>308</v>
      </c>
      <c r="B8336" s="3">
        <v>45320</v>
      </c>
      <c r="C8336" s="4">
        <v>0.54166666666666663</v>
      </c>
      <c r="D8336" s="3">
        <v>45320</v>
      </c>
      <c r="E8336" s="4">
        <v>0.6875</v>
      </c>
      <c r="F8336" t="s">
        <v>290</v>
      </c>
      <c r="G8336" t="s">
        <v>12</v>
      </c>
      <c r="H8336" s="12" t="s">
        <v>57</v>
      </c>
      <c r="I8336" s="12" t="str">
        <f>_xlfn.XLOOKUP(Tableau1[[#This Row],[AGENT]],AGENT,TYPE,"",0)</f>
        <v>RO</v>
      </c>
      <c r="J8336" s="13">
        <f>Tableau1[[#This Row],[Fin3]]-Tableau1[[#This Row],[Début2]]</f>
        <v>0.14583333333333337</v>
      </c>
      <c r="K8336" s="12" t="str">
        <f>IF(MONTH(D8336)=1,"JANV",IF(MONTH(D8336)=2,"FEV",IF(MONTH(D8336)=3,"MARS",IF(MONTH(D8336)=4,"AVR",IF(MONTH(D8336)=5,"MAI",IF(MONTH(D8336)=6,"JUIN",IF(MONTH(D8336)=7,"JUILL",IF(MONTH(D8336)=8,"AOU",IF(MONTH(D8336)=9,"SEPT",IF(MONTH(D8336)=10,"OCT",IF(MONTH(D8336)=11,"NOV",IF(MONTH(D8336)=12,"DEC",""))))))))))))</f>
        <v>JANV</v>
      </c>
    </row>
    <row r="8337" spans="1:11" x14ac:dyDescent="0.3">
      <c r="A8337" t="s">
        <v>492</v>
      </c>
      <c r="B8337" s="3">
        <v>45331</v>
      </c>
      <c r="C8337" s="4">
        <v>0.35416666666666669</v>
      </c>
      <c r="D8337" s="3">
        <v>45331</v>
      </c>
      <c r="E8337" s="4">
        <v>0.4375</v>
      </c>
      <c r="F8337" t="s">
        <v>290</v>
      </c>
      <c r="G8337" t="s">
        <v>12</v>
      </c>
      <c r="H8337" s="12" t="s">
        <v>57</v>
      </c>
      <c r="I8337" s="12" t="str">
        <f>_xlfn.XLOOKUP(Tableau1[[#This Row],[AGENT]],AGENT,TYPE,"",0)</f>
        <v>RO</v>
      </c>
      <c r="J8337" s="13">
        <f>Tableau1[[#This Row],[Fin3]]-Tableau1[[#This Row],[Début2]]</f>
        <v>8.3333333333333315E-2</v>
      </c>
      <c r="K8337" s="12" t="str">
        <f>IF(MONTH(D8337)=1,"JANV",IF(MONTH(D8337)=2,"FEV",IF(MONTH(D8337)=3,"MARS",IF(MONTH(D8337)=4,"AVR",IF(MONTH(D8337)=5,"MAI",IF(MONTH(D8337)=6,"JUIN",IF(MONTH(D8337)=7,"JUILL",IF(MONTH(D8337)=8,"AOU",IF(MONTH(D8337)=9,"SEPT",IF(MONTH(D8337)=10,"OCT",IF(MONTH(D8337)=11,"NOV",IF(MONTH(D8337)=12,"DEC",""))))))))))))</f>
        <v>FEV</v>
      </c>
    </row>
    <row r="8338" spans="1:11" x14ac:dyDescent="0.3">
      <c r="A8338" t="s">
        <v>613</v>
      </c>
      <c r="B8338" s="3">
        <v>45329</v>
      </c>
      <c r="C8338" s="4">
        <v>0.41666666666666669</v>
      </c>
      <c r="D8338" s="3">
        <v>45329</v>
      </c>
      <c r="E8338" s="4">
        <v>0.5</v>
      </c>
      <c r="F8338" t="s">
        <v>290</v>
      </c>
      <c r="G8338" t="s">
        <v>12</v>
      </c>
      <c r="H8338" s="12" t="s">
        <v>57</v>
      </c>
      <c r="I8338" s="12" t="str">
        <f>_xlfn.XLOOKUP(Tableau1[[#This Row],[AGENT]],AGENT,TYPE,"",0)</f>
        <v>RO</v>
      </c>
      <c r="J8338" s="13">
        <f>Tableau1[[#This Row],[Fin3]]-Tableau1[[#This Row],[Début2]]</f>
        <v>8.3333333333333315E-2</v>
      </c>
      <c r="K8338" s="12" t="str">
        <f>IF(MONTH(D8338)=1,"JANV",IF(MONTH(D8338)=2,"FEV",IF(MONTH(D8338)=3,"MARS",IF(MONTH(D8338)=4,"AVR",IF(MONTH(D8338)=5,"MAI",IF(MONTH(D8338)=6,"JUIN",IF(MONTH(D8338)=7,"JUILL",IF(MONTH(D8338)=8,"AOU",IF(MONTH(D8338)=9,"SEPT",IF(MONTH(D8338)=10,"OCT",IF(MONTH(D8338)=11,"NOV",IF(MONTH(D8338)=12,"DEC",""))))))))))))</f>
        <v>FEV</v>
      </c>
    </row>
    <row r="8339" spans="1:11" x14ac:dyDescent="0.3">
      <c r="A8339" t="s">
        <v>613</v>
      </c>
      <c r="B8339" s="3">
        <v>45329</v>
      </c>
      <c r="C8339" s="4">
        <v>0.54166666666666663</v>
      </c>
      <c r="D8339" s="3">
        <v>45329</v>
      </c>
      <c r="E8339" s="4">
        <v>0.70833333333333337</v>
      </c>
      <c r="F8339" t="s">
        <v>290</v>
      </c>
      <c r="G8339" t="s">
        <v>12</v>
      </c>
      <c r="H8339" s="12" t="s">
        <v>57</v>
      </c>
      <c r="I8339" s="12" t="str">
        <f>_xlfn.XLOOKUP(Tableau1[[#This Row],[AGENT]],AGENT,TYPE,"",0)</f>
        <v>RO</v>
      </c>
      <c r="J8339" s="13">
        <f>Tableau1[[#This Row],[Fin3]]-Tableau1[[#This Row],[Début2]]</f>
        <v>0.16666666666666674</v>
      </c>
      <c r="K8339" s="12" t="str">
        <f>IF(MONTH(D8339)=1,"JANV",IF(MONTH(D8339)=2,"FEV",IF(MONTH(D8339)=3,"MARS",IF(MONTH(D8339)=4,"AVR",IF(MONTH(D8339)=5,"MAI",IF(MONTH(D8339)=6,"JUIN",IF(MONTH(D8339)=7,"JUILL",IF(MONTH(D8339)=8,"AOU",IF(MONTH(D8339)=9,"SEPT",IF(MONTH(D8339)=10,"OCT",IF(MONTH(D8339)=11,"NOV",IF(MONTH(D8339)=12,"DEC",""))))))))))))</f>
        <v>FEV</v>
      </c>
    </row>
    <row r="8340" spans="1:11" x14ac:dyDescent="0.3">
      <c r="A8340" t="s">
        <v>613</v>
      </c>
      <c r="B8340" s="3">
        <v>45330</v>
      </c>
      <c r="C8340" s="4">
        <v>0.33333333333333331</v>
      </c>
      <c r="D8340" s="3">
        <v>45330</v>
      </c>
      <c r="E8340" s="4">
        <v>0.5</v>
      </c>
      <c r="F8340" t="s">
        <v>290</v>
      </c>
      <c r="G8340" t="s">
        <v>12</v>
      </c>
      <c r="H8340" s="12" t="s">
        <v>57</v>
      </c>
      <c r="I8340" s="12" t="str">
        <f>_xlfn.XLOOKUP(Tableau1[[#This Row],[AGENT]],AGENT,TYPE,"",0)</f>
        <v>RO</v>
      </c>
      <c r="J8340" s="13">
        <f>Tableau1[[#This Row],[Fin3]]-Tableau1[[#This Row],[Début2]]</f>
        <v>0.16666666666666669</v>
      </c>
      <c r="K8340" s="12" t="str">
        <f>IF(MONTH(D8340)=1,"JANV",IF(MONTH(D8340)=2,"FEV",IF(MONTH(D8340)=3,"MARS",IF(MONTH(D8340)=4,"AVR",IF(MONTH(D8340)=5,"MAI",IF(MONTH(D8340)=6,"JUIN",IF(MONTH(D8340)=7,"JUILL",IF(MONTH(D8340)=8,"AOU",IF(MONTH(D8340)=9,"SEPT",IF(MONTH(D8340)=10,"OCT",IF(MONTH(D8340)=11,"NOV",IF(MONTH(D8340)=12,"DEC",""))))))))))))</f>
        <v>FEV</v>
      </c>
    </row>
    <row r="8341" spans="1:11" x14ac:dyDescent="0.3">
      <c r="A8341" t="s">
        <v>614</v>
      </c>
      <c r="B8341" s="3">
        <v>45330</v>
      </c>
      <c r="C8341" s="4">
        <v>0.54166666666666663</v>
      </c>
      <c r="D8341" s="3">
        <v>45330</v>
      </c>
      <c r="E8341" s="4">
        <v>0.5625</v>
      </c>
      <c r="F8341" t="s">
        <v>290</v>
      </c>
      <c r="G8341" t="s">
        <v>12</v>
      </c>
      <c r="H8341" s="12" t="s">
        <v>57</v>
      </c>
      <c r="I8341" s="12" t="str">
        <f>_xlfn.XLOOKUP(Tableau1[[#This Row],[AGENT]],AGENT,TYPE,"",0)</f>
        <v>RO</v>
      </c>
      <c r="J8341" s="13">
        <f>Tableau1[[#This Row],[Fin3]]-Tableau1[[#This Row],[Début2]]</f>
        <v>2.083333333333337E-2</v>
      </c>
      <c r="K8341" s="12" t="str">
        <f>IF(MONTH(D8341)=1,"JANV",IF(MONTH(D8341)=2,"FEV",IF(MONTH(D8341)=3,"MARS",IF(MONTH(D8341)=4,"AVR",IF(MONTH(D8341)=5,"MAI",IF(MONTH(D8341)=6,"JUIN",IF(MONTH(D8341)=7,"JUILL",IF(MONTH(D8341)=8,"AOU",IF(MONTH(D8341)=9,"SEPT",IF(MONTH(D8341)=10,"OCT",IF(MONTH(D8341)=11,"NOV",IF(MONTH(D8341)=12,"DEC",""))))))))))))</f>
        <v>FEV</v>
      </c>
    </row>
    <row r="8342" spans="1:11" x14ac:dyDescent="0.3">
      <c r="A8342" t="s">
        <v>613</v>
      </c>
      <c r="B8342" s="3">
        <v>45330</v>
      </c>
      <c r="C8342" s="4">
        <v>0.5625</v>
      </c>
      <c r="D8342" s="3">
        <v>45330</v>
      </c>
      <c r="E8342" s="4">
        <v>0.70833333333333337</v>
      </c>
      <c r="F8342" t="s">
        <v>290</v>
      </c>
      <c r="G8342" t="s">
        <v>12</v>
      </c>
      <c r="H8342" s="12" t="s">
        <v>57</v>
      </c>
      <c r="I8342" s="12" t="str">
        <f>_xlfn.XLOOKUP(Tableau1[[#This Row],[AGENT]],AGENT,TYPE,"",0)</f>
        <v>RO</v>
      </c>
      <c r="J8342" s="13">
        <f>Tableau1[[#This Row],[Fin3]]-Tableau1[[#This Row],[Début2]]</f>
        <v>0.14583333333333337</v>
      </c>
      <c r="K8342" s="12" t="str">
        <f>IF(MONTH(D8342)=1,"JANV",IF(MONTH(D8342)=2,"FEV",IF(MONTH(D8342)=3,"MARS",IF(MONTH(D8342)=4,"AVR",IF(MONTH(D8342)=5,"MAI",IF(MONTH(D8342)=6,"JUIN",IF(MONTH(D8342)=7,"JUILL",IF(MONTH(D8342)=8,"AOU",IF(MONTH(D8342)=9,"SEPT",IF(MONTH(D8342)=10,"OCT",IF(MONTH(D8342)=11,"NOV",IF(MONTH(D8342)=12,"DEC",""))))))))))))</f>
        <v>FEV</v>
      </c>
    </row>
    <row r="8343" spans="1:11" x14ac:dyDescent="0.3">
      <c r="A8343" t="s">
        <v>615</v>
      </c>
      <c r="B8343" s="3">
        <v>45334</v>
      </c>
      <c r="C8343" s="4">
        <v>0.70833333333333337</v>
      </c>
      <c r="D8343" s="3">
        <v>45334</v>
      </c>
      <c r="E8343" s="4">
        <v>0.72916666666666663</v>
      </c>
      <c r="F8343" t="s">
        <v>290</v>
      </c>
      <c r="G8343" t="s">
        <v>12</v>
      </c>
      <c r="H8343" s="12" t="s">
        <v>57</v>
      </c>
      <c r="I8343" s="12" t="str">
        <f>_xlfn.XLOOKUP(Tableau1[[#This Row],[AGENT]],AGENT,TYPE,"",0)</f>
        <v>RO</v>
      </c>
      <c r="J8343" s="13">
        <f>Tableau1[[#This Row],[Fin3]]-Tableau1[[#This Row],[Début2]]</f>
        <v>2.0833333333333259E-2</v>
      </c>
      <c r="K8343" s="12" t="str">
        <f>IF(MONTH(D8343)=1,"JANV",IF(MONTH(D8343)=2,"FEV",IF(MONTH(D8343)=3,"MARS",IF(MONTH(D8343)=4,"AVR",IF(MONTH(D8343)=5,"MAI",IF(MONTH(D8343)=6,"JUIN",IF(MONTH(D8343)=7,"JUILL",IF(MONTH(D8343)=8,"AOU",IF(MONTH(D8343)=9,"SEPT",IF(MONTH(D8343)=10,"OCT",IF(MONTH(D8343)=11,"NOV",IF(MONTH(D8343)=12,"DEC",""))))))))))))</f>
        <v>FEV</v>
      </c>
    </row>
    <row r="8344" spans="1:11" x14ac:dyDescent="0.3">
      <c r="A8344" t="s">
        <v>621</v>
      </c>
      <c r="B8344" s="3">
        <v>45334</v>
      </c>
      <c r="C8344" s="4">
        <v>0.60416666666666663</v>
      </c>
      <c r="D8344" s="3">
        <v>45334</v>
      </c>
      <c r="E8344" s="4">
        <v>0.625</v>
      </c>
      <c r="F8344" t="s">
        <v>290</v>
      </c>
      <c r="G8344" t="s">
        <v>12</v>
      </c>
      <c r="H8344" s="12" t="s">
        <v>57</v>
      </c>
      <c r="I8344" s="12" t="str">
        <f>_xlfn.XLOOKUP(Tableau1[[#This Row],[AGENT]],AGENT,TYPE,"",0)</f>
        <v>RO</v>
      </c>
      <c r="J8344" s="13">
        <f>Tableau1[[#This Row],[Fin3]]-Tableau1[[#This Row],[Début2]]</f>
        <v>2.083333333333337E-2</v>
      </c>
      <c r="K8344" s="12" t="str">
        <f>IF(MONTH(D8344)=1,"JANV",IF(MONTH(D8344)=2,"FEV",IF(MONTH(D8344)=3,"MARS",IF(MONTH(D8344)=4,"AVR",IF(MONTH(D8344)=5,"MAI",IF(MONTH(D8344)=6,"JUIN",IF(MONTH(D8344)=7,"JUILL",IF(MONTH(D8344)=8,"AOU",IF(MONTH(D8344)=9,"SEPT",IF(MONTH(D8344)=10,"OCT",IF(MONTH(D8344)=11,"NOV",IF(MONTH(D8344)=12,"DEC",""))))))))))))</f>
        <v>FEV</v>
      </c>
    </row>
    <row r="8345" spans="1:11" x14ac:dyDescent="0.3">
      <c r="A8345" t="s">
        <v>622</v>
      </c>
      <c r="B8345" s="3">
        <v>45343</v>
      </c>
      <c r="C8345" s="4">
        <v>0.66666666666666663</v>
      </c>
      <c r="D8345" s="3">
        <v>45343</v>
      </c>
      <c r="E8345" s="4">
        <v>0.70833333333333337</v>
      </c>
      <c r="F8345" t="s">
        <v>290</v>
      </c>
      <c r="G8345" t="s">
        <v>12</v>
      </c>
      <c r="H8345" s="12" t="s">
        <v>57</v>
      </c>
      <c r="I8345" s="12" t="str">
        <f>_xlfn.XLOOKUP(Tableau1[[#This Row],[AGENT]],AGENT,TYPE,"",0)</f>
        <v>RO</v>
      </c>
      <c r="J8345" s="13">
        <f>Tableau1[[#This Row],[Fin3]]-Tableau1[[#This Row],[Début2]]</f>
        <v>4.1666666666666741E-2</v>
      </c>
      <c r="K8345" s="12" t="str">
        <f>IF(MONTH(D8345)=1,"JANV",IF(MONTH(D8345)=2,"FEV",IF(MONTH(D8345)=3,"MARS",IF(MONTH(D8345)=4,"AVR",IF(MONTH(D8345)=5,"MAI",IF(MONTH(D8345)=6,"JUIN",IF(MONTH(D8345)=7,"JUILL",IF(MONTH(D8345)=8,"AOU",IF(MONTH(D8345)=9,"SEPT",IF(MONTH(D8345)=10,"OCT",IF(MONTH(D8345)=11,"NOV",IF(MONTH(D8345)=12,"DEC",""))))))))))))</f>
        <v>FEV</v>
      </c>
    </row>
    <row r="8346" spans="1:11" x14ac:dyDescent="0.3">
      <c r="A8346" t="s">
        <v>623</v>
      </c>
      <c r="B8346" s="3">
        <v>45335</v>
      </c>
      <c r="C8346" s="4">
        <v>0.375</v>
      </c>
      <c r="D8346" s="3">
        <v>45335</v>
      </c>
      <c r="E8346" s="4">
        <v>0.45833333333333331</v>
      </c>
      <c r="F8346" t="s">
        <v>290</v>
      </c>
      <c r="G8346" t="s">
        <v>12</v>
      </c>
      <c r="H8346" s="12" t="s">
        <v>57</v>
      </c>
      <c r="I8346" s="12" t="str">
        <f>_xlfn.XLOOKUP(Tableau1[[#This Row],[AGENT]],AGENT,TYPE,"",0)</f>
        <v>RO</v>
      </c>
      <c r="J8346" s="13">
        <f>Tableau1[[#This Row],[Fin3]]-Tableau1[[#This Row],[Début2]]</f>
        <v>8.3333333333333315E-2</v>
      </c>
      <c r="K8346" s="12" t="str">
        <f>IF(MONTH(D8346)=1,"JANV",IF(MONTH(D8346)=2,"FEV",IF(MONTH(D8346)=3,"MARS",IF(MONTH(D8346)=4,"AVR",IF(MONTH(D8346)=5,"MAI",IF(MONTH(D8346)=6,"JUIN",IF(MONTH(D8346)=7,"JUILL",IF(MONTH(D8346)=8,"AOU",IF(MONTH(D8346)=9,"SEPT",IF(MONTH(D8346)=10,"OCT",IF(MONTH(D8346)=11,"NOV",IF(MONTH(D8346)=12,"DEC",""))))))))))))</f>
        <v>FEV</v>
      </c>
    </row>
    <row r="8347" spans="1:11" x14ac:dyDescent="0.3">
      <c r="A8347" t="s">
        <v>621</v>
      </c>
      <c r="B8347" s="3">
        <v>45336</v>
      </c>
      <c r="C8347" s="4">
        <v>0.625</v>
      </c>
      <c r="D8347" s="3">
        <v>45336</v>
      </c>
      <c r="E8347" s="4">
        <v>0.66666666666666663</v>
      </c>
      <c r="F8347" t="s">
        <v>290</v>
      </c>
      <c r="G8347" t="s">
        <v>12</v>
      </c>
      <c r="H8347" s="12" t="s">
        <v>57</v>
      </c>
      <c r="I8347" s="12" t="str">
        <f>_xlfn.XLOOKUP(Tableau1[[#This Row],[AGENT]],AGENT,TYPE,"",0)</f>
        <v>RO</v>
      </c>
      <c r="J8347" s="13">
        <f>Tableau1[[#This Row],[Fin3]]-Tableau1[[#This Row],[Début2]]</f>
        <v>4.166666666666663E-2</v>
      </c>
      <c r="K8347" s="12" t="str">
        <f>IF(MONTH(D8347)=1,"JANV",IF(MONTH(D8347)=2,"FEV",IF(MONTH(D8347)=3,"MARS",IF(MONTH(D8347)=4,"AVR",IF(MONTH(D8347)=5,"MAI",IF(MONTH(D8347)=6,"JUIN",IF(MONTH(D8347)=7,"JUILL",IF(MONTH(D8347)=8,"AOU",IF(MONTH(D8347)=9,"SEPT",IF(MONTH(D8347)=10,"OCT",IF(MONTH(D8347)=11,"NOV",IF(MONTH(D8347)=12,"DEC",""))))))))))))</f>
        <v>FEV</v>
      </c>
    </row>
    <row r="8348" spans="1:11" x14ac:dyDescent="0.3">
      <c r="A8348" t="s">
        <v>621</v>
      </c>
      <c r="B8348" s="3">
        <v>45373</v>
      </c>
      <c r="C8348" s="4">
        <v>0.39583333333333331</v>
      </c>
      <c r="D8348" s="3">
        <v>45373</v>
      </c>
      <c r="E8348" s="4">
        <v>0.45833333333333331</v>
      </c>
      <c r="F8348" t="s">
        <v>290</v>
      </c>
      <c r="G8348" t="s">
        <v>12</v>
      </c>
      <c r="H8348" s="12" t="s">
        <v>57</v>
      </c>
      <c r="I8348" s="12" t="str">
        <f>_xlfn.XLOOKUP(Tableau1[[#This Row],[AGENT]],AGENT,TYPE,"",0)</f>
        <v>RO</v>
      </c>
      <c r="J8348" s="13">
        <f>Tableau1[[#This Row],[Fin3]]-Tableau1[[#This Row],[Début2]]</f>
        <v>6.25E-2</v>
      </c>
      <c r="K8348" s="12" t="str">
        <f>IF(MONTH(D8348)=1,"JANV",IF(MONTH(D8348)=2,"FEV",IF(MONTH(D8348)=3,"MARS",IF(MONTH(D8348)=4,"AVR",IF(MONTH(D8348)=5,"MAI",IF(MONTH(D8348)=6,"JUIN",IF(MONTH(D8348)=7,"JUILL",IF(MONTH(D8348)=8,"AOU",IF(MONTH(D8348)=9,"SEPT",IF(MONTH(D8348)=10,"OCT",IF(MONTH(D8348)=11,"NOV",IF(MONTH(D8348)=12,"DEC",""))))))))))))</f>
        <v>MARS</v>
      </c>
    </row>
    <row r="8349" spans="1:11" x14ac:dyDescent="0.3">
      <c r="A8349" t="s">
        <v>637</v>
      </c>
      <c r="B8349" s="3">
        <v>45373</v>
      </c>
      <c r="C8349" s="4">
        <v>0.39583333333333331</v>
      </c>
      <c r="D8349" s="3">
        <v>45373</v>
      </c>
      <c r="E8349" s="4">
        <v>0.45833333333333331</v>
      </c>
      <c r="F8349" t="s">
        <v>290</v>
      </c>
      <c r="G8349" t="s">
        <v>12</v>
      </c>
      <c r="H8349" s="12" t="s">
        <v>57</v>
      </c>
      <c r="I8349" s="12" t="str">
        <f>_xlfn.XLOOKUP(Tableau1[[#This Row],[AGENT]],AGENT,TYPE,"",0)</f>
        <v>RO</v>
      </c>
      <c r="J8349" s="13">
        <f>Tableau1[[#This Row],[Fin3]]-Tableau1[[#This Row],[Début2]]</f>
        <v>6.25E-2</v>
      </c>
      <c r="K8349" s="12" t="str">
        <f>IF(MONTH(D8349)=1,"JANV",IF(MONTH(D8349)=2,"FEV",IF(MONTH(D8349)=3,"MARS",IF(MONTH(D8349)=4,"AVR",IF(MONTH(D8349)=5,"MAI",IF(MONTH(D8349)=6,"JUIN",IF(MONTH(D8349)=7,"JUILL",IF(MONTH(D8349)=8,"AOU",IF(MONTH(D8349)=9,"SEPT",IF(MONTH(D8349)=10,"OCT",IF(MONTH(D8349)=11,"NOV",IF(MONTH(D8349)=12,"DEC",""))))))))))))</f>
        <v>MARS</v>
      </c>
    </row>
    <row r="8350" spans="1:11" x14ac:dyDescent="0.3">
      <c r="A8350" t="s">
        <v>290</v>
      </c>
      <c r="B8350" s="3">
        <v>45356</v>
      </c>
      <c r="C8350" s="4">
        <v>0.41666666666666669</v>
      </c>
      <c r="D8350" s="3">
        <v>45356</v>
      </c>
      <c r="E8350" s="4">
        <v>0.45833333333333331</v>
      </c>
      <c r="F8350" t="s">
        <v>290</v>
      </c>
      <c r="G8350" t="s">
        <v>12</v>
      </c>
      <c r="H8350" s="12" t="s">
        <v>57</v>
      </c>
      <c r="I8350" s="12" t="str">
        <f>_xlfn.XLOOKUP(Tableau1[[#This Row],[AGENT]],AGENT,TYPE,"",0)</f>
        <v>RO</v>
      </c>
      <c r="J8350" s="13">
        <f>Tableau1[[#This Row],[Fin3]]-Tableau1[[#This Row],[Début2]]</f>
        <v>4.166666666666663E-2</v>
      </c>
      <c r="K8350" s="12" t="str">
        <f>IF(MONTH(D8350)=1,"JANV",IF(MONTH(D8350)=2,"FEV",IF(MONTH(D8350)=3,"MARS",IF(MONTH(D8350)=4,"AVR",IF(MONTH(D8350)=5,"MAI",IF(MONTH(D8350)=6,"JUIN",IF(MONTH(D8350)=7,"JUILL",IF(MONTH(D8350)=8,"AOU",IF(MONTH(D8350)=9,"SEPT",IF(MONTH(D8350)=10,"OCT",IF(MONTH(D8350)=11,"NOV",IF(MONTH(D8350)=12,"DEC",""))))))))))))</f>
        <v>MARS</v>
      </c>
    </row>
    <row r="8351" spans="1:11" x14ac:dyDescent="0.3">
      <c r="A8351" t="s">
        <v>290</v>
      </c>
      <c r="B8351" s="3">
        <v>45369</v>
      </c>
      <c r="C8351" s="4">
        <v>0.41666666666666669</v>
      </c>
      <c r="D8351" s="3">
        <v>45369</v>
      </c>
      <c r="E8351" s="4">
        <v>0.4375</v>
      </c>
      <c r="F8351" t="s">
        <v>290</v>
      </c>
      <c r="G8351" t="s">
        <v>12</v>
      </c>
      <c r="H8351" s="12" t="s">
        <v>57</v>
      </c>
      <c r="I8351" s="12" t="str">
        <f>_xlfn.XLOOKUP(Tableau1[[#This Row],[AGENT]],AGENT,TYPE,"",0)</f>
        <v>RO</v>
      </c>
      <c r="J8351" s="13">
        <f>Tableau1[[#This Row],[Fin3]]-Tableau1[[#This Row],[Début2]]</f>
        <v>2.0833333333333315E-2</v>
      </c>
      <c r="K8351" s="12" t="str">
        <f>IF(MONTH(D8351)=1,"JANV",IF(MONTH(D8351)=2,"FEV",IF(MONTH(D8351)=3,"MARS",IF(MONTH(D8351)=4,"AVR",IF(MONTH(D8351)=5,"MAI",IF(MONTH(D8351)=6,"JUIN",IF(MONTH(D8351)=7,"JUILL",IF(MONTH(D8351)=8,"AOU",IF(MONTH(D8351)=9,"SEPT",IF(MONTH(D8351)=10,"OCT",IF(MONTH(D8351)=11,"NOV",IF(MONTH(D8351)=12,"DEC",""))))))))))))</f>
        <v>MARS</v>
      </c>
    </row>
    <row r="8352" spans="1:11" x14ac:dyDescent="0.3">
      <c r="A8352" t="s">
        <v>645</v>
      </c>
      <c r="B8352" s="3">
        <v>45370</v>
      </c>
      <c r="C8352" s="4">
        <v>0.54166666666666663</v>
      </c>
      <c r="D8352" s="3">
        <v>45370</v>
      </c>
      <c r="E8352" s="4">
        <v>0.625</v>
      </c>
      <c r="F8352" t="s">
        <v>290</v>
      </c>
      <c r="G8352" t="s">
        <v>12</v>
      </c>
      <c r="H8352" s="12" t="s">
        <v>57</v>
      </c>
      <c r="I8352" s="12" t="str">
        <f>_xlfn.XLOOKUP(Tableau1[[#This Row],[AGENT]],AGENT,TYPE,"",0)</f>
        <v>RO</v>
      </c>
      <c r="J8352" s="13">
        <f>Tableau1[[#This Row],[Fin3]]-Tableau1[[#This Row],[Début2]]</f>
        <v>8.333333333333337E-2</v>
      </c>
      <c r="K8352" s="12" t="str">
        <f>IF(MONTH(D8352)=1,"JANV",IF(MONTH(D8352)=2,"FEV",IF(MONTH(D8352)=3,"MARS",IF(MONTH(D8352)=4,"AVR",IF(MONTH(D8352)=5,"MAI",IF(MONTH(D8352)=6,"JUIN",IF(MONTH(D8352)=7,"JUILL",IF(MONTH(D8352)=8,"AOU",IF(MONTH(D8352)=9,"SEPT",IF(MONTH(D8352)=10,"OCT",IF(MONTH(D8352)=11,"NOV",IF(MONTH(D8352)=12,"DEC",""))))))))))))</f>
        <v>MARS</v>
      </c>
    </row>
    <row r="8353" spans="1:11" x14ac:dyDescent="0.3">
      <c r="A8353" t="s">
        <v>646</v>
      </c>
      <c r="B8353" s="3">
        <v>45370</v>
      </c>
      <c r="C8353" s="4">
        <v>0.6875</v>
      </c>
      <c r="D8353" s="3">
        <v>45370</v>
      </c>
      <c r="E8353" s="4">
        <v>0.70833333333333337</v>
      </c>
      <c r="F8353" t="s">
        <v>290</v>
      </c>
      <c r="G8353" t="s">
        <v>12</v>
      </c>
      <c r="H8353" s="12" t="s">
        <v>57</v>
      </c>
      <c r="I8353" s="12" t="str">
        <f>_xlfn.XLOOKUP(Tableau1[[#This Row],[AGENT]],AGENT,TYPE,"",0)</f>
        <v>RO</v>
      </c>
      <c r="J8353" s="13">
        <f>Tableau1[[#This Row],[Fin3]]-Tableau1[[#This Row],[Début2]]</f>
        <v>2.083333333333337E-2</v>
      </c>
      <c r="K8353" s="12" t="str">
        <f>IF(MONTH(D8353)=1,"JANV",IF(MONTH(D8353)=2,"FEV",IF(MONTH(D8353)=3,"MARS",IF(MONTH(D8353)=4,"AVR",IF(MONTH(D8353)=5,"MAI",IF(MONTH(D8353)=6,"JUIN",IF(MONTH(D8353)=7,"JUILL",IF(MONTH(D8353)=8,"AOU",IF(MONTH(D8353)=9,"SEPT",IF(MONTH(D8353)=10,"OCT",IF(MONTH(D8353)=11,"NOV",IF(MONTH(D8353)=12,"DEC",""))))))))))))</f>
        <v>MARS</v>
      </c>
    </row>
    <row r="8354" spans="1:11" x14ac:dyDescent="0.3">
      <c r="A8354" t="s">
        <v>290</v>
      </c>
      <c r="B8354" s="3">
        <v>45371</v>
      </c>
      <c r="C8354" s="4">
        <v>0.54166666666666663</v>
      </c>
      <c r="D8354" s="3">
        <v>45371</v>
      </c>
      <c r="E8354" s="4">
        <v>0.5625</v>
      </c>
      <c r="F8354" t="s">
        <v>290</v>
      </c>
      <c r="G8354" t="s">
        <v>12</v>
      </c>
      <c r="H8354" s="12" t="s">
        <v>57</v>
      </c>
      <c r="I8354" s="12" t="str">
        <f>_xlfn.XLOOKUP(Tableau1[[#This Row],[AGENT]],AGENT,TYPE,"",0)</f>
        <v>RO</v>
      </c>
      <c r="J8354" s="13">
        <f>Tableau1[[#This Row],[Fin3]]-Tableau1[[#This Row],[Début2]]</f>
        <v>2.083333333333337E-2</v>
      </c>
      <c r="K8354" s="12" t="str">
        <f>IF(MONTH(D8354)=1,"JANV",IF(MONTH(D8354)=2,"FEV",IF(MONTH(D8354)=3,"MARS",IF(MONTH(D8354)=4,"AVR",IF(MONTH(D8354)=5,"MAI",IF(MONTH(D8354)=6,"JUIN",IF(MONTH(D8354)=7,"JUILL",IF(MONTH(D8354)=8,"AOU",IF(MONTH(D8354)=9,"SEPT",IF(MONTH(D8354)=10,"OCT",IF(MONTH(D8354)=11,"NOV",IF(MONTH(D8354)=12,"DEC",""))))))))))))</f>
        <v>MARS</v>
      </c>
    </row>
    <row r="8355" spans="1:11" x14ac:dyDescent="0.3">
      <c r="A8355" t="s">
        <v>650</v>
      </c>
      <c r="B8355" s="3">
        <v>45376</v>
      </c>
      <c r="C8355" s="4">
        <v>0.47916666666666669</v>
      </c>
      <c r="D8355" s="3">
        <v>45376</v>
      </c>
      <c r="E8355" s="4">
        <v>0.5</v>
      </c>
      <c r="F8355" t="s">
        <v>290</v>
      </c>
      <c r="G8355" t="s">
        <v>12</v>
      </c>
      <c r="H8355" s="12" t="s">
        <v>57</v>
      </c>
      <c r="I8355" s="12" t="str">
        <f>_xlfn.XLOOKUP(Tableau1[[#This Row],[AGENT]],AGENT,TYPE,"",0)</f>
        <v>RO</v>
      </c>
      <c r="J8355" s="13">
        <f>Tableau1[[#This Row],[Fin3]]-Tableau1[[#This Row],[Début2]]</f>
        <v>2.0833333333333315E-2</v>
      </c>
      <c r="K8355" s="12" t="str">
        <f>IF(MONTH(D8355)=1,"JANV",IF(MONTH(D8355)=2,"FEV",IF(MONTH(D8355)=3,"MARS",IF(MONTH(D8355)=4,"AVR",IF(MONTH(D8355)=5,"MAI",IF(MONTH(D8355)=6,"JUIN",IF(MONTH(D8355)=7,"JUILL",IF(MONTH(D8355)=8,"AOU",IF(MONTH(D8355)=9,"SEPT",IF(MONTH(D8355)=10,"OCT",IF(MONTH(D8355)=11,"NOV",IF(MONTH(D8355)=12,"DEC",""))))))))))))</f>
        <v>MARS</v>
      </c>
    </row>
    <row r="8356" spans="1:11" x14ac:dyDescent="0.3">
      <c r="A8356" t="s">
        <v>654</v>
      </c>
      <c r="B8356" s="3">
        <v>45376</v>
      </c>
      <c r="C8356" s="4">
        <v>0.58333333333333337</v>
      </c>
      <c r="D8356" s="3">
        <v>45376</v>
      </c>
      <c r="E8356" s="4">
        <v>0.625</v>
      </c>
      <c r="F8356" t="s">
        <v>290</v>
      </c>
      <c r="G8356" t="s">
        <v>12</v>
      </c>
      <c r="H8356" s="12" t="s">
        <v>57</v>
      </c>
      <c r="I8356" s="12" t="str">
        <f>_xlfn.XLOOKUP(Tableau1[[#This Row],[AGENT]],AGENT,TYPE,"",0)</f>
        <v>RO</v>
      </c>
      <c r="J8356" s="13">
        <f>Tableau1[[#This Row],[Fin3]]-Tableau1[[#This Row],[Début2]]</f>
        <v>4.166666666666663E-2</v>
      </c>
      <c r="K8356" s="12" t="str">
        <f>IF(MONTH(D8356)=1,"JANV",IF(MONTH(D8356)=2,"FEV",IF(MONTH(D8356)=3,"MARS",IF(MONTH(D8356)=4,"AVR",IF(MONTH(D8356)=5,"MAI",IF(MONTH(D8356)=6,"JUIN",IF(MONTH(D8356)=7,"JUILL",IF(MONTH(D8356)=8,"AOU",IF(MONTH(D8356)=9,"SEPT",IF(MONTH(D8356)=10,"OCT",IF(MONTH(D8356)=11,"NOV",IF(MONTH(D8356)=12,"DEC",""))))))))))))</f>
        <v>MARS</v>
      </c>
    </row>
    <row r="8357" spans="1:11" x14ac:dyDescent="0.3">
      <c r="A8357" t="s">
        <v>655</v>
      </c>
      <c r="B8357" s="3">
        <v>45376</v>
      </c>
      <c r="C8357" s="4">
        <v>0.35416666666666669</v>
      </c>
      <c r="D8357" s="3">
        <v>45376</v>
      </c>
      <c r="E8357" s="4">
        <v>0.4375</v>
      </c>
      <c r="F8357" t="s">
        <v>290</v>
      </c>
      <c r="G8357" t="s">
        <v>12</v>
      </c>
      <c r="H8357" s="12" t="s">
        <v>57</v>
      </c>
      <c r="I8357" s="12" t="str">
        <f>_xlfn.XLOOKUP(Tableau1[[#This Row],[AGENT]],AGENT,TYPE,"",0)</f>
        <v>RO</v>
      </c>
      <c r="J8357" s="13">
        <f>Tableau1[[#This Row],[Fin3]]-Tableau1[[#This Row],[Début2]]</f>
        <v>8.3333333333333315E-2</v>
      </c>
      <c r="K8357" s="12" t="str">
        <f>IF(MONTH(D8357)=1,"JANV",IF(MONTH(D8357)=2,"FEV",IF(MONTH(D8357)=3,"MARS",IF(MONTH(D8357)=4,"AVR",IF(MONTH(D8357)=5,"MAI",IF(MONTH(D8357)=6,"JUIN",IF(MONTH(D8357)=7,"JUILL",IF(MONTH(D8357)=8,"AOU",IF(MONTH(D8357)=9,"SEPT",IF(MONTH(D8357)=10,"OCT",IF(MONTH(D8357)=11,"NOV",IF(MONTH(D8357)=12,"DEC",""))))))))))))</f>
        <v>MARS</v>
      </c>
    </row>
    <row r="8358" spans="1:11" x14ac:dyDescent="0.3">
      <c r="A8358" t="s">
        <v>654</v>
      </c>
      <c r="B8358" s="3">
        <v>45376</v>
      </c>
      <c r="C8358" s="4">
        <v>0.4375</v>
      </c>
      <c r="D8358" s="3">
        <v>45376</v>
      </c>
      <c r="E8358" s="4">
        <v>0.47916666666666669</v>
      </c>
      <c r="F8358" t="s">
        <v>290</v>
      </c>
      <c r="G8358" t="s">
        <v>12</v>
      </c>
      <c r="H8358" s="12" t="s">
        <v>57</v>
      </c>
      <c r="I8358" s="12" t="str">
        <f>_xlfn.XLOOKUP(Tableau1[[#This Row],[AGENT]],AGENT,TYPE,"",0)</f>
        <v>RO</v>
      </c>
      <c r="J8358" s="13">
        <f>Tableau1[[#This Row],[Fin3]]-Tableau1[[#This Row],[Début2]]</f>
        <v>4.1666666666666685E-2</v>
      </c>
      <c r="K8358" s="12" t="str">
        <f>IF(MONTH(D8358)=1,"JANV",IF(MONTH(D8358)=2,"FEV",IF(MONTH(D8358)=3,"MARS",IF(MONTH(D8358)=4,"AVR",IF(MONTH(D8358)=5,"MAI",IF(MONTH(D8358)=6,"JUIN",IF(MONTH(D8358)=7,"JUILL",IF(MONTH(D8358)=8,"AOU",IF(MONTH(D8358)=9,"SEPT",IF(MONTH(D8358)=10,"OCT",IF(MONTH(D8358)=11,"NOV",IF(MONTH(D8358)=12,"DEC",""))))))))))))</f>
        <v>MARS</v>
      </c>
    </row>
    <row r="8359" spans="1:11" x14ac:dyDescent="0.3">
      <c r="A8359" t="s">
        <v>654</v>
      </c>
      <c r="B8359" s="3">
        <v>45379</v>
      </c>
      <c r="C8359" s="4">
        <v>0.41666666666666669</v>
      </c>
      <c r="D8359" s="3">
        <v>45379</v>
      </c>
      <c r="E8359" s="4">
        <v>0.5</v>
      </c>
      <c r="F8359" t="s">
        <v>290</v>
      </c>
      <c r="G8359" t="s">
        <v>12</v>
      </c>
      <c r="H8359" s="12" t="s">
        <v>57</v>
      </c>
      <c r="I8359" s="12" t="str">
        <f>_xlfn.XLOOKUP(Tableau1[[#This Row],[AGENT]],AGENT,TYPE,"",0)</f>
        <v>RO</v>
      </c>
      <c r="J8359" s="13">
        <f>Tableau1[[#This Row],[Fin3]]-Tableau1[[#This Row],[Début2]]</f>
        <v>8.3333333333333315E-2</v>
      </c>
      <c r="K8359" s="12" t="str">
        <f>IF(MONTH(D8359)=1,"JANV",IF(MONTH(D8359)=2,"FEV",IF(MONTH(D8359)=3,"MARS",IF(MONTH(D8359)=4,"AVR",IF(MONTH(D8359)=5,"MAI",IF(MONTH(D8359)=6,"JUIN",IF(MONTH(D8359)=7,"JUILL",IF(MONTH(D8359)=8,"AOU",IF(MONTH(D8359)=9,"SEPT",IF(MONTH(D8359)=10,"OCT",IF(MONTH(D8359)=11,"NOV",IF(MONTH(D8359)=12,"DEC",""))))))))))))</f>
        <v>MARS</v>
      </c>
    </row>
    <row r="8360" spans="1:11" x14ac:dyDescent="0.3">
      <c r="A8360" t="s">
        <v>654</v>
      </c>
      <c r="B8360" s="3">
        <v>45379</v>
      </c>
      <c r="C8360" s="4">
        <v>0.54166666666666663</v>
      </c>
      <c r="D8360" s="3">
        <v>45379</v>
      </c>
      <c r="E8360" s="4">
        <v>0.64583333333333337</v>
      </c>
      <c r="F8360" t="s">
        <v>290</v>
      </c>
      <c r="G8360" t="s">
        <v>12</v>
      </c>
      <c r="H8360" s="12" t="s">
        <v>57</v>
      </c>
      <c r="I8360" s="12" t="str">
        <f>_xlfn.XLOOKUP(Tableau1[[#This Row],[AGENT]],AGENT,TYPE,"",0)</f>
        <v>RO</v>
      </c>
      <c r="J8360" s="13">
        <f>Tableau1[[#This Row],[Fin3]]-Tableau1[[#This Row],[Début2]]</f>
        <v>0.10416666666666674</v>
      </c>
      <c r="K8360" s="12" t="str">
        <f>IF(MONTH(D8360)=1,"JANV",IF(MONTH(D8360)=2,"FEV",IF(MONTH(D8360)=3,"MARS",IF(MONTH(D8360)=4,"AVR",IF(MONTH(D8360)=5,"MAI",IF(MONTH(D8360)=6,"JUIN",IF(MONTH(D8360)=7,"JUILL",IF(MONTH(D8360)=8,"AOU",IF(MONTH(D8360)=9,"SEPT",IF(MONTH(D8360)=10,"OCT",IF(MONTH(D8360)=11,"NOV",IF(MONTH(D8360)=12,"DEC",""))))))))))))</f>
        <v>MARS</v>
      </c>
    </row>
    <row r="8361" spans="1:11" x14ac:dyDescent="0.3">
      <c r="B8361" s="3">
        <v>45377</v>
      </c>
      <c r="C8361" s="4">
        <v>0.60416666666666663</v>
      </c>
      <c r="D8361" s="3">
        <v>45377</v>
      </c>
      <c r="E8361" s="4">
        <v>0.70833333333333337</v>
      </c>
      <c r="F8361" t="s">
        <v>290</v>
      </c>
      <c r="G8361" s="12" t="s">
        <v>12</v>
      </c>
      <c r="H8361" s="12" t="s">
        <v>32</v>
      </c>
      <c r="I8361" s="12" t="str">
        <f>_xlfn.XLOOKUP(Tableau1[[#This Row],[AGENT]],AGENT,TYPE,"",0)</f>
        <v>ASS</v>
      </c>
      <c r="J8361" s="13">
        <f>Tableau1[[#This Row],[Fin3]]-Tableau1[[#This Row],[Début2]]</f>
        <v>0.10416666666666674</v>
      </c>
      <c r="K8361" s="12" t="str">
        <f>IF(MONTH(D8361)=1,"JANV",IF(MONTH(D8361)=2,"FEV",IF(MONTH(D8361)=3,"MARS",IF(MONTH(D8361)=4,"AVR",IF(MONTH(D8361)=5,"MAI",IF(MONTH(D8361)=6,"JUIN",IF(MONTH(D8361)=7,"JUILL",IF(MONTH(D8361)=8,"AOU",IF(MONTH(D8361)=9,"SEPT",IF(MONTH(D8361)=10,"OCT",IF(MONTH(D8361)=11,"NOV",IF(MONTH(D8361)=12,"DEC",""))))))))))))</f>
        <v>MARS</v>
      </c>
    </row>
    <row r="8362" spans="1:11" x14ac:dyDescent="0.3">
      <c r="A8362" t="s">
        <v>290</v>
      </c>
      <c r="B8362" s="3">
        <v>45491</v>
      </c>
      <c r="C8362" s="4">
        <v>0.66666666666666663</v>
      </c>
      <c r="D8362" s="3">
        <v>45491</v>
      </c>
      <c r="E8362" s="4">
        <v>0.70833333333333337</v>
      </c>
      <c r="F8362" t="s">
        <v>290</v>
      </c>
      <c r="G8362" t="s">
        <v>12</v>
      </c>
      <c r="H8362" s="12" t="s">
        <v>57</v>
      </c>
      <c r="I8362" s="12" t="str">
        <f>_xlfn.XLOOKUP(Tableau1[[#This Row],[AGENT]],AGENT,TYPE,"",0)</f>
        <v>RO</v>
      </c>
      <c r="J8362" s="13">
        <f>Tableau1[[#This Row],[Fin3]]-Tableau1[[#This Row],[Début2]]</f>
        <v>4.1666666666666741E-2</v>
      </c>
      <c r="K8362" s="12" t="str">
        <f>IF(MONTH(D8362)=1,"JANV",IF(MONTH(D8362)=2,"FEV",IF(MONTH(D8362)=3,"MARS",IF(MONTH(D8362)=4,"AVR",IF(MONTH(D8362)=5,"MAI",IF(MONTH(D8362)=6,"JUIN",IF(MONTH(D8362)=7,"JUILL",IF(MONTH(D8362)=8,"AOU",IF(MONTH(D8362)=9,"SEPT",IF(MONTH(D8362)=10,"OCT",IF(MONTH(D8362)=11,"NOV",IF(MONTH(D8362)=12,"DEC",""))))))))))))</f>
        <v>JUILL</v>
      </c>
    </row>
    <row r="8363" spans="1:11" x14ac:dyDescent="0.3">
      <c r="A8363" t="s">
        <v>404</v>
      </c>
      <c r="B8363" s="3">
        <v>45341</v>
      </c>
      <c r="C8363" s="4">
        <v>0.58333333333333337</v>
      </c>
      <c r="D8363" s="3">
        <v>45348</v>
      </c>
      <c r="E8363" s="4">
        <v>0.60416666666666663</v>
      </c>
      <c r="F8363" t="s">
        <v>405</v>
      </c>
      <c r="G8363" t="s">
        <v>12</v>
      </c>
      <c r="H8363" s="12" t="s">
        <v>35</v>
      </c>
      <c r="I8363" s="12" t="str">
        <f>_xlfn.XLOOKUP(Tableau1[[#This Row],[AGENT]],AGENT,TYPE,"",0)</f>
        <v>ASS</v>
      </c>
      <c r="J8363" s="13">
        <f>Tableau1[[#This Row],[Fin3]]-Tableau1[[#This Row],[Début2]]</f>
        <v>2.0833333333333259E-2</v>
      </c>
      <c r="K8363" s="12" t="str">
        <f>IF(MONTH(D8363)=1,"JANV",IF(MONTH(D8363)=2,"FEV",IF(MONTH(D8363)=3,"MARS",IF(MONTH(D8363)=4,"AVR",IF(MONTH(D8363)=5,"MAI",IF(MONTH(D8363)=6,"JUIN",IF(MONTH(D8363)=7,"JUILL",IF(MONTH(D8363)=8,"AOU",IF(MONTH(D8363)=9,"SEPT",IF(MONTH(D8363)=10,"OCT",IF(MONTH(D8363)=11,"NOV",IF(MONTH(D8363)=12,"DEC",""))))))))))))</f>
        <v>FEV</v>
      </c>
    </row>
    <row r="8364" spans="1:11" x14ac:dyDescent="0.3">
      <c r="A8364" t="s">
        <v>2731</v>
      </c>
      <c r="B8364" s="3">
        <v>45394</v>
      </c>
      <c r="C8364" s="4">
        <v>0.39583333333333331</v>
      </c>
      <c r="D8364" s="3">
        <v>45394</v>
      </c>
      <c r="E8364" s="4">
        <v>0.41666666666666669</v>
      </c>
      <c r="F8364" t="s">
        <v>2741</v>
      </c>
      <c r="G8364" t="s">
        <v>12</v>
      </c>
      <c r="H8364" s="12" t="s">
        <v>35</v>
      </c>
      <c r="I8364" s="12" t="str">
        <f>_xlfn.XLOOKUP(Tableau1[[#This Row],[AGENT]],AGENT,TYPE,"",0)</f>
        <v>ASS</v>
      </c>
      <c r="J8364" s="13">
        <f>Tableau1[[#This Row],[Fin3]]-Tableau1[[#This Row],[Début2]]</f>
        <v>2.083333333333337E-2</v>
      </c>
      <c r="K8364" s="12" t="str">
        <f>IF(MONTH(D8364)=1,"JANV",IF(MONTH(D8364)=2,"FEV",IF(MONTH(D8364)=3,"MARS",IF(MONTH(D8364)=4,"AVR",IF(MONTH(D8364)=5,"MAI",IF(MONTH(D8364)=6,"JUIN",IF(MONTH(D8364)=7,"JUILL",IF(MONTH(D8364)=8,"AOU",IF(MONTH(D8364)=9,"SEPT",IF(MONTH(D8364)=10,"OCT",IF(MONTH(D8364)=11,"NOV",IF(MONTH(D8364)=12,"DEC",""))))))))))))</f>
        <v>AVR</v>
      </c>
    </row>
    <row r="8365" spans="1:11" x14ac:dyDescent="0.3">
      <c r="A8365" s="16" t="s">
        <v>161</v>
      </c>
      <c r="B8365" s="17">
        <v>45315</v>
      </c>
      <c r="C8365" s="18">
        <v>0.58333333333333337</v>
      </c>
      <c r="D8365" s="17">
        <v>45315</v>
      </c>
      <c r="E8365" s="18">
        <v>0.60416666666666663</v>
      </c>
      <c r="F8365" s="16" t="s">
        <v>11</v>
      </c>
      <c r="G8365" s="16" t="s">
        <v>12</v>
      </c>
      <c r="H8365" s="12" t="s">
        <v>13</v>
      </c>
      <c r="I8365" s="12" t="str">
        <f>_xlfn.XLOOKUP(Tableau1[[#This Row],[AGENT]],AGENT,TYPE,"",0)</f>
        <v>RO</v>
      </c>
      <c r="J8365" s="13">
        <f>Tableau1[[#This Row],[Fin3]]-Tableau1[[#This Row],[Début2]]</f>
        <v>2.0833333333333259E-2</v>
      </c>
      <c r="K8365" s="12" t="str">
        <f>IF(MONTH(D8365)=1,"JANV",IF(MONTH(D8365)=2,"FEV",IF(MONTH(D8365)=3,"MARS",IF(MONTH(D8365)=4,"AVR",IF(MONTH(D8365)=5,"MAI",IF(MONTH(D8365)=6,"JUIN",IF(MONTH(D8365)=7,"JUILL",IF(MONTH(D8365)=8,"AOU",IF(MONTH(D8365)=9,"SEPT",IF(MONTH(D8365)=10,"OCT",IF(MONTH(D8365)=11,"NOV",IF(MONTH(D8365)=12,"DEC",""))))))))))))</f>
        <v>JANV</v>
      </c>
    </row>
    <row r="8366" spans="1:11" x14ac:dyDescent="0.3">
      <c r="A8366" s="16" t="s">
        <v>161</v>
      </c>
      <c r="B8366" s="17">
        <v>45314</v>
      </c>
      <c r="C8366" s="18">
        <v>0.6875</v>
      </c>
      <c r="D8366" s="17">
        <v>45314</v>
      </c>
      <c r="E8366" s="18">
        <v>0.70833333333333337</v>
      </c>
      <c r="F8366" s="16" t="s">
        <v>11</v>
      </c>
      <c r="G8366" s="16" t="s">
        <v>12</v>
      </c>
      <c r="H8366" s="12" t="s">
        <v>13</v>
      </c>
      <c r="I8366" s="12" t="str">
        <f>_xlfn.XLOOKUP(Tableau1[[#This Row],[AGENT]],AGENT,TYPE,"",0)</f>
        <v>RO</v>
      </c>
      <c r="J8366" s="13">
        <f>Tableau1[[#This Row],[Fin3]]-Tableau1[[#This Row],[Début2]]</f>
        <v>2.083333333333337E-2</v>
      </c>
      <c r="K8366" s="12" t="str">
        <f>IF(MONTH(D8366)=1,"JANV",IF(MONTH(D8366)=2,"FEV",IF(MONTH(D8366)=3,"MARS",IF(MONTH(D8366)=4,"AVR",IF(MONTH(D8366)=5,"MAI",IF(MONTH(D8366)=6,"JUIN",IF(MONTH(D8366)=7,"JUILL",IF(MONTH(D8366)=8,"AOU",IF(MONTH(D8366)=9,"SEPT",IF(MONTH(D8366)=10,"OCT",IF(MONTH(D8366)=11,"NOV",IF(MONTH(D8366)=12,"DEC",""))))))))))))</f>
        <v>JANV</v>
      </c>
    </row>
    <row r="8367" spans="1:11" x14ac:dyDescent="0.3">
      <c r="A8367" s="16" t="s">
        <v>161</v>
      </c>
      <c r="B8367" s="17">
        <v>45322</v>
      </c>
      <c r="C8367" s="18">
        <v>0.33333333333333331</v>
      </c>
      <c r="D8367" s="17">
        <v>45322</v>
      </c>
      <c r="E8367" s="18">
        <v>0.35416666666666669</v>
      </c>
      <c r="F8367" s="16" t="s">
        <v>11</v>
      </c>
      <c r="G8367" s="16" t="s">
        <v>12</v>
      </c>
      <c r="H8367" s="12" t="s">
        <v>13</v>
      </c>
      <c r="I8367" s="12" t="str">
        <f>_xlfn.XLOOKUP(Tableau1[[#This Row],[AGENT]],AGENT,TYPE,"",0)</f>
        <v>RO</v>
      </c>
      <c r="J8367" s="13">
        <f>Tableau1[[#This Row],[Fin3]]-Tableau1[[#This Row],[Début2]]</f>
        <v>2.083333333333337E-2</v>
      </c>
      <c r="K8367" s="12" t="str">
        <f>IF(MONTH(D8367)=1,"JANV",IF(MONTH(D8367)=2,"FEV",IF(MONTH(D8367)=3,"MARS",IF(MONTH(D8367)=4,"AVR",IF(MONTH(D8367)=5,"MAI",IF(MONTH(D8367)=6,"JUIN",IF(MONTH(D8367)=7,"JUILL",IF(MONTH(D8367)=8,"AOU",IF(MONTH(D8367)=9,"SEPT",IF(MONTH(D8367)=10,"OCT",IF(MONTH(D8367)=11,"NOV",IF(MONTH(D8367)=12,"DEC",""))))))))))))</f>
        <v>JANV</v>
      </c>
    </row>
    <row r="8368" spans="1:11" x14ac:dyDescent="0.3">
      <c r="A8368" s="16" t="s">
        <v>161</v>
      </c>
      <c r="B8368" s="17">
        <v>45316</v>
      </c>
      <c r="C8368" s="18">
        <v>0.33333333333333331</v>
      </c>
      <c r="D8368" s="17">
        <v>45316</v>
      </c>
      <c r="E8368" s="18">
        <v>0.35416666666666669</v>
      </c>
      <c r="F8368" s="16" t="s">
        <v>11</v>
      </c>
      <c r="G8368" s="16" t="s">
        <v>12</v>
      </c>
      <c r="H8368" s="12" t="s">
        <v>13</v>
      </c>
      <c r="I8368" s="12" t="str">
        <f>_xlfn.XLOOKUP(Tableau1[[#This Row],[AGENT]],AGENT,TYPE,"",0)</f>
        <v>RO</v>
      </c>
      <c r="J8368" s="13">
        <f>Tableau1[[#This Row],[Fin3]]-Tableau1[[#This Row],[Début2]]</f>
        <v>2.083333333333337E-2</v>
      </c>
      <c r="K8368" s="12" t="str">
        <f>IF(MONTH(D8368)=1,"JANV",IF(MONTH(D8368)=2,"FEV",IF(MONTH(D8368)=3,"MARS",IF(MONTH(D8368)=4,"AVR",IF(MONTH(D8368)=5,"MAI",IF(MONTH(D8368)=6,"JUIN",IF(MONTH(D8368)=7,"JUILL",IF(MONTH(D8368)=8,"AOU",IF(MONTH(D8368)=9,"SEPT",IF(MONTH(D8368)=10,"OCT",IF(MONTH(D8368)=11,"NOV",IF(MONTH(D8368)=12,"DEC",""))))))))))))</f>
        <v>JANV</v>
      </c>
    </row>
    <row r="8369" spans="1:11" x14ac:dyDescent="0.3">
      <c r="A8369" s="19" t="s">
        <v>673</v>
      </c>
      <c r="B8369" s="20">
        <v>45327</v>
      </c>
      <c r="C8369" s="21">
        <v>0.39583333333333331</v>
      </c>
      <c r="D8369" s="20">
        <v>45327</v>
      </c>
      <c r="E8369" s="21">
        <v>0.41666666666666669</v>
      </c>
      <c r="F8369" s="19" t="s">
        <v>11</v>
      </c>
      <c r="G8369" s="19" t="s">
        <v>12</v>
      </c>
      <c r="H8369" s="12" t="s">
        <v>13</v>
      </c>
      <c r="I8369" s="12" t="str">
        <f>_xlfn.XLOOKUP(Tableau1[[#This Row],[AGENT]],AGENT,TYPE,"",0)</f>
        <v>RO</v>
      </c>
      <c r="J8369" s="13">
        <f>Tableau1[[#This Row],[Fin3]]-Tableau1[[#This Row],[Début2]]</f>
        <v>2.083333333333337E-2</v>
      </c>
      <c r="K8369" s="12" t="str">
        <f>IF(MONTH(D8369)=1,"JANV",IF(MONTH(D8369)=2,"FEV",IF(MONTH(D8369)=3,"MARS",IF(MONTH(D8369)=4,"AVR",IF(MONTH(D8369)=5,"MAI",IF(MONTH(D8369)=6,"JUIN",IF(MONTH(D8369)=7,"JUILL",IF(MONTH(D8369)=8,"AOU",IF(MONTH(D8369)=9,"SEPT",IF(MONTH(D8369)=10,"OCT",IF(MONTH(D8369)=11,"NOV",IF(MONTH(D8369)=12,"DEC",""))))))))))))</f>
        <v>FEV</v>
      </c>
    </row>
    <row r="8370" spans="1:11" x14ac:dyDescent="0.3">
      <c r="A8370" s="19" t="s">
        <v>686</v>
      </c>
      <c r="B8370" s="20">
        <v>45327</v>
      </c>
      <c r="C8370" s="21">
        <v>0.41666666666666669</v>
      </c>
      <c r="D8370" s="20">
        <v>45327</v>
      </c>
      <c r="E8370" s="21">
        <v>0.5</v>
      </c>
      <c r="F8370" s="19" t="s">
        <v>11</v>
      </c>
      <c r="G8370" s="19" t="s">
        <v>12</v>
      </c>
      <c r="H8370" s="12" t="s">
        <v>13</v>
      </c>
      <c r="I8370" s="12" t="str">
        <f>_xlfn.XLOOKUP(Tableau1[[#This Row],[AGENT]],AGENT,TYPE,"",0)</f>
        <v>RO</v>
      </c>
      <c r="J8370" s="13">
        <f>Tableau1[[#This Row],[Fin3]]-Tableau1[[#This Row],[Début2]]</f>
        <v>8.3333333333333315E-2</v>
      </c>
      <c r="K8370" s="12" t="str">
        <f>IF(MONTH(D8370)=1,"JANV",IF(MONTH(D8370)=2,"FEV",IF(MONTH(D8370)=3,"MARS",IF(MONTH(D8370)=4,"AVR",IF(MONTH(D8370)=5,"MAI",IF(MONTH(D8370)=6,"JUIN",IF(MONTH(D8370)=7,"JUILL",IF(MONTH(D8370)=8,"AOU",IF(MONTH(D8370)=9,"SEPT",IF(MONTH(D8370)=10,"OCT",IF(MONTH(D8370)=11,"NOV",IF(MONTH(D8370)=12,"DEC",""))))))))))))</f>
        <v>FEV</v>
      </c>
    </row>
    <row r="8371" spans="1:11" x14ac:dyDescent="0.3">
      <c r="A8371" s="19" t="s">
        <v>687</v>
      </c>
      <c r="B8371" s="20">
        <v>45327</v>
      </c>
      <c r="C8371" s="21">
        <v>0.375</v>
      </c>
      <c r="D8371" s="20">
        <v>45327</v>
      </c>
      <c r="E8371" s="21">
        <v>0.39583333333333331</v>
      </c>
      <c r="F8371" s="19" t="s">
        <v>11</v>
      </c>
      <c r="G8371" s="19" t="s">
        <v>12</v>
      </c>
      <c r="H8371" s="12" t="s">
        <v>13</v>
      </c>
      <c r="I8371" s="12" t="str">
        <f>_xlfn.XLOOKUP(Tableau1[[#This Row],[AGENT]],AGENT,TYPE,"",0)</f>
        <v>RO</v>
      </c>
      <c r="J8371" s="13">
        <f>Tableau1[[#This Row],[Fin3]]-Tableau1[[#This Row],[Début2]]</f>
        <v>2.0833333333333315E-2</v>
      </c>
      <c r="K8371" s="12" t="str">
        <f>IF(MONTH(D8371)=1,"JANV",IF(MONTH(D8371)=2,"FEV",IF(MONTH(D8371)=3,"MARS",IF(MONTH(D8371)=4,"AVR",IF(MONTH(D8371)=5,"MAI",IF(MONTH(D8371)=6,"JUIN",IF(MONTH(D8371)=7,"JUILL",IF(MONTH(D8371)=8,"AOU",IF(MONTH(D8371)=9,"SEPT",IF(MONTH(D8371)=10,"OCT",IF(MONTH(D8371)=11,"NOV",IF(MONTH(D8371)=12,"DEC",""))))))))))))</f>
        <v>FEV</v>
      </c>
    </row>
    <row r="8372" spans="1:11" x14ac:dyDescent="0.3">
      <c r="A8372" s="19" t="s">
        <v>706</v>
      </c>
      <c r="B8372" s="20">
        <v>45327</v>
      </c>
      <c r="C8372" s="21">
        <v>0.6875</v>
      </c>
      <c r="D8372" s="20">
        <v>45327</v>
      </c>
      <c r="E8372" s="21">
        <v>0.72916666666666663</v>
      </c>
      <c r="F8372" s="19" t="s">
        <v>11</v>
      </c>
      <c r="G8372" s="19" t="s">
        <v>12</v>
      </c>
      <c r="H8372" s="12" t="s">
        <v>13</v>
      </c>
      <c r="I8372" s="12" t="str">
        <f>_xlfn.XLOOKUP(Tableau1[[#This Row],[AGENT]],AGENT,TYPE,"",0)</f>
        <v>RO</v>
      </c>
      <c r="J8372" s="13">
        <f>Tableau1[[#This Row],[Fin3]]-Tableau1[[#This Row],[Début2]]</f>
        <v>4.166666666666663E-2</v>
      </c>
      <c r="K8372" s="12" t="str">
        <f>IF(MONTH(D8372)=1,"JANV",IF(MONTH(D8372)=2,"FEV",IF(MONTH(D8372)=3,"MARS",IF(MONTH(D8372)=4,"AVR",IF(MONTH(D8372)=5,"MAI",IF(MONTH(D8372)=6,"JUIN",IF(MONTH(D8372)=7,"JUILL",IF(MONTH(D8372)=8,"AOU",IF(MONTH(D8372)=9,"SEPT",IF(MONTH(D8372)=10,"OCT",IF(MONTH(D8372)=11,"NOV",IF(MONTH(D8372)=12,"DEC",""))))))))))))</f>
        <v>FEV</v>
      </c>
    </row>
    <row r="8373" spans="1:11" x14ac:dyDescent="0.3">
      <c r="A8373" s="19" t="s">
        <v>686</v>
      </c>
      <c r="B8373" s="20">
        <v>45329</v>
      </c>
      <c r="C8373" s="21">
        <v>0.64583333333333337</v>
      </c>
      <c r="D8373" s="20">
        <v>45329</v>
      </c>
      <c r="E8373" s="21">
        <v>0.70833333333333337</v>
      </c>
      <c r="F8373" s="19" t="s">
        <v>11</v>
      </c>
      <c r="G8373" s="19" t="s">
        <v>12</v>
      </c>
      <c r="H8373" s="12" t="s">
        <v>13</v>
      </c>
      <c r="I8373" s="12" t="str">
        <f>_xlfn.XLOOKUP(Tableau1[[#This Row],[AGENT]],AGENT,TYPE,"",0)</f>
        <v>RO</v>
      </c>
      <c r="J8373" s="13">
        <f>Tableau1[[#This Row],[Fin3]]-Tableau1[[#This Row],[Début2]]</f>
        <v>6.25E-2</v>
      </c>
      <c r="K8373" s="12" t="str">
        <f>IF(MONTH(D8373)=1,"JANV",IF(MONTH(D8373)=2,"FEV",IF(MONTH(D8373)=3,"MARS",IF(MONTH(D8373)=4,"AVR",IF(MONTH(D8373)=5,"MAI",IF(MONTH(D8373)=6,"JUIN",IF(MONTH(D8373)=7,"JUILL",IF(MONTH(D8373)=8,"AOU",IF(MONTH(D8373)=9,"SEPT",IF(MONTH(D8373)=10,"OCT",IF(MONTH(D8373)=11,"NOV",IF(MONTH(D8373)=12,"DEC",""))))))))))))</f>
        <v>FEV</v>
      </c>
    </row>
    <row r="8374" spans="1:11" x14ac:dyDescent="0.3">
      <c r="A8374" s="19" t="s">
        <v>686</v>
      </c>
      <c r="B8374" s="20">
        <v>45330</v>
      </c>
      <c r="C8374" s="21">
        <v>0.375</v>
      </c>
      <c r="D8374" s="20">
        <v>45330</v>
      </c>
      <c r="E8374" s="21">
        <v>0.39583333333333331</v>
      </c>
      <c r="F8374" s="19" t="s">
        <v>11</v>
      </c>
      <c r="G8374" s="19" t="s">
        <v>12</v>
      </c>
      <c r="H8374" s="12" t="s">
        <v>13</v>
      </c>
      <c r="I8374" s="12" t="str">
        <f>_xlfn.XLOOKUP(Tableau1[[#This Row],[AGENT]],AGENT,TYPE,"",0)</f>
        <v>RO</v>
      </c>
      <c r="J8374" s="13">
        <f>Tableau1[[#This Row],[Fin3]]-Tableau1[[#This Row],[Début2]]</f>
        <v>2.0833333333333315E-2</v>
      </c>
      <c r="K8374" s="12" t="str">
        <f>IF(MONTH(D8374)=1,"JANV",IF(MONTH(D8374)=2,"FEV",IF(MONTH(D8374)=3,"MARS",IF(MONTH(D8374)=4,"AVR",IF(MONTH(D8374)=5,"MAI",IF(MONTH(D8374)=6,"JUIN",IF(MONTH(D8374)=7,"JUILL",IF(MONTH(D8374)=8,"AOU",IF(MONTH(D8374)=9,"SEPT",IF(MONTH(D8374)=10,"OCT",IF(MONTH(D8374)=11,"NOV",IF(MONTH(D8374)=12,"DEC",""))))))))))))</f>
        <v>FEV</v>
      </c>
    </row>
    <row r="8375" spans="1:11" x14ac:dyDescent="0.3">
      <c r="A8375" s="19" t="s">
        <v>716</v>
      </c>
      <c r="B8375" s="20">
        <v>45330</v>
      </c>
      <c r="C8375" s="21">
        <v>0.33333333333333331</v>
      </c>
      <c r="D8375" s="20">
        <v>45330</v>
      </c>
      <c r="E8375" s="21">
        <v>0.36458333333333331</v>
      </c>
      <c r="F8375" s="19" t="s">
        <v>11</v>
      </c>
      <c r="G8375" s="19" t="s">
        <v>12</v>
      </c>
      <c r="H8375" s="12" t="s">
        <v>13</v>
      </c>
      <c r="I8375" s="12" t="str">
        <f>_xlfn.XLOOKUP(Tableau1[[#This Row],[AGENT]],AGENT,TYPE,"",0)</f>
        <v>RO</v>
      </c>
      <c r="J8375" s="13">
        <f>Tableau1[[#This Row],[Fin3]]-Tableau1[[#This Row],[Début2]]</f>
        <v>3.125E-2</v>
      </c>
      <c r="K8375" s="12" t="str">
        <f>IF(MONTH(D8375)=1,"JANV",IF(MONTH(D8375)=2,"FEV",IF(MONTH(D8375)=3,"MARS",IF(MONTH(D8375)=4,"AVR",IF(MONTH(D8375)=5,"MAI",IF(MONTH(D8375)=6,"JUIN",IF(MONTH(D8375)=7,"JUILL",IF(MONTH(D8375)=8,"AOU",IF(MONTH(D8375)=9,"SEPT",IF(MONTH(D8375)=10,"OCT",IF(MONTH(D8375)=11,"NOV",IF(MONTH(D8375)=12,"DEC",""))))))))))))</f>
        <v>FEV</v>
      </c>
    </row>
    <row r="8376" spans="1:11" x14ac:dyDescent="0.3">
      <c r="A8376" s="19" t="s">
        <v>161</v>
      </c>
      <c r="B8376" s="20">
        <v>45331</v>
      </c>
      <c r="C8376" s="21">
        <v>0.375</v>
      </c>
      <c r="D8376" s="20">
        <v>45331</v>
      </c>
      <c r="E8376" s="21">
        <v>0.39583333333333331</v>
      </c>
      <c r="F8376" s="19" t="s">
        <v>11</v>
      </c>
      <c r="G8376" s="19" t="s">
        <v>12</v>
      </c>
      <c r="H8376" s="12" t="s">
        <v>13</v>
      </c>
      <c r="I8376" s="12" t="str">
        <f>_xlfn.XLOOKUP(Tableau1[[#This Row],[AGENT]],AGENT,TYPE,"",0)</f>
        <v>RO</v>
      </c>
      <c r="J8376" s="13">
        <f>Tableau1[[#This Row],[Fin3]]-Tableau1[[#This Row],[Début2]]</f>
        <v>2.0833333333333315E-2</v>
      </c>
      <c r="K8376" s="12" t="str">
        <f>IF(MONTH(D8376)=1,"JANV",IF(MONTH(D8376)=2,"FEV",IF(MONTH(D8376)=3,"MARS",IF(MONTH(D8376)=4,"AVR",IF(MONTH(D8376)=5,"MAI",IF(MONTH(D8376)=6,"JUIN",IF(MONTH(D8376)=7,"JUILL",IF(MONTH(D8376)=8,"AOU",IF(MONTH(D8376)=9,"SEPT",IF(MONTH(D8376)=10,"OCT",IF(MONTH(D8376)=11,"NOV",IF(MONTH(D8376)=12,"DEC",""))))))))))))</f>
        <v>FEV</v>
      </c>
    </row>
    <row r="8377" spans="1:11" x14ac:dyDescent="0.3">
      <c r="A8377" s="19" t="s">
        <v>729</v>
      </c>
      <c r="B8377" s="20">
        <v>45338</v>
      </c>
      <c r="C8377" s="21">
        <v>0.41666666666666669</v>
      </c>
      <c r="D8377" s="20">
        <v>45338</v>
      </c>
      <c r="E8377" s="21">
        <v>0.4375</v>
      </c>
      <c r="F8377" s="19" t="s">
        <v>11</v>
      </c>
      <c r="G8377" s="19" t="s">
        <v>12</v>
      </c>
      <c r="H8377" s="12" t="s">
        <v>13</v>
      </c>
      <c r="I8377" s="12" t="str">
        <f>_xlfn.XLOOKUP(Tableau1[[#This Row],[AGENT]],AGENT,TYPE,"",0)</f>
        <v>RO</v>
      </c>
      <c r="J8377" s="13">
        <f>Tableau1[[#This Row],[Fin3]]-Tableau1[[#This Row],[Début2]]</f>
        <v>2.0833333333333315E-2</v>
      </c>
      <c r="K8377" s="12" t="str">
        <f>IF(MONTH(D8377)=1,"JANV",IF(MONTH(D8377)=2,"FEV",IF(MONTH(D8377)=3,"MARS",IF(MONTH(D8377)=4,"AVR",IF(MONTH(D8377)=5,"MAI",IF(MONTH(D8377)=6,"JUIN",IF(MONTH(D8377)=7,"JUILL",IF(MONTH(D8377)=8,"AOU",IF(MONTH(D8377)=9,"SEPT",IF(MONTH(D8377)=10,"OCT",IF(MONTH(D8377)=11,"NOV",IF(MONTH(D8377)=12,"DEC",""))))))))))))</f>
        <v>FEV</v>
      </c>
    </row>
    <row r="8378" spans="1:11" x14ac:dyDescent="0.3">
      <c r="A8378" s="19" t="s">
        <v>686</v>
      </c>
      <c r="B8378" s="20">
        <v>45337</v>
      </c>
      <c r="C8378" s="21">
        <v>0.54166666666666663</v>
      </c>
      <c r="D8378" s="20">
        <v>45337</v>
      </c>
      <c r="E8378" s="21">
        <v>0.70833333333333337</v>
      </c>
      <c r="F8378" s="19" t="s">
        <v>11</v>
      </c>
      <c r="G8378" s="19" t="s">
        <v>12</v>
      </c>
      <c r="H8378" s="12" t="s">
        <v>13</v>
      </c>
      <c r="I8378" s="12" t="str">
        <f>_xlfn.XLOOKUP(Tableau1[[#This Row],[AGENT]],AGENT,TYPE,"",0)</f>
        <v>RO</v>
      </c>
      <c r="J8378" s="13">
        <f>Tableau1[[#This Row],[Fin3]]-Tableau1[[#This Row],[Début2]]</f>
        <v>0.16666666666666674</v>
      </c>
      <c r="K8378" s="12" t="str">
        <f>IF(MONTH(D8378)=1,"JANV",IF(MONTH(D8378)=2,"FEV",IF(MONTH(D8378)=3,"MARS",IF(MONTH(D8378)=4,"AVR",IF(MONTH(D8378)=5,"MAI",IF(MONTH(D8378)=6,"JUIN",IF(MONTH(D8378)=7,"JUILL",IF(MONTH(D8378)=8,"AOU",IF(MONTH(D8378)=9,"SEPT",IF(MONTH(D8378)=10,"OCT",IF(MONTH(D8378)=11,"NOV",IF(MONTH(D8378)=12,"DEC",""))))))))))))</f>
        <v>FEV</v>
      </c>
    </row>
    <row r="8379" spans="1:11" x14ac:dyDescent="0.3">
      <c r="A8379" s="19" t="s">
        <v>738</v>
      </c>
      <c r="B8379" s="20">
        <v>45341</v>
      </c>
      <c r="C8379" s="21">
        <v>0.41666666666666669</v>
      </c>
      <c r="D8379" s="20">
        <v>45341</v>
      </c>
      <c r="E8379" s="21">
        <v>0.5</v>
      </c>
      <c r="F8379" s="19" t="s">
        <v>11</v>
      </c>
      <c r="G8379" s="19" t="s">
        <v>12</v>
      </c>
      <c r="H8379" s="12" t="s">
        <v>13</v>
      </c>
      <c r="I8379" s="12" t="str">
        <f>_xlfn.XLOOKUP(Tableau1[[#This Row],[AGENT]],AGENT,TYPE,"",0)</f>
        <v>RO</v>
      </c>
      <c r="J8379" s="13">
        <f>Tableau1[[#This Row],[Fin3]]-Tableau1[[#This Row],[Début2]]</f>
        <v>8.3333333333333315E-2</v>
      </c>
      <c r="K8379" s="12" t="str">
        <f>IF(MONTH(D8379)=1,"JANV",IF(MONTH(D8379)=2,"FEV",IF(MONTH(D8379)=3,"MARS",IF(MONTH(D8379)=4,"AVR",IF(MONTH(D8379)=5,"MAI",IF(MONTH(D8379)=6,"JUIN",IF(MONTH(D8379)=7,"JUILL",IF(MONTH(D8379)=8,"AOU",IF(MONTH(D8379)=9,"SEPT",IF(MONTH(D8379)=10,"OCT",IF(MONTH(D8379)=11,"NOV",IF(MONTH(D8379)=12,"DEC",""))))))))))))</f>
        <v>FEV</v>
      </c>
    </row>
    <row r="8380" spans="1:11" x14ac:dyDescent="0.3">
      <c r="A8380" s="19" t="s">
        <v>738</v>
      </c>
      <c r="B8380" s="20">
        <v>45341</v>
      </c>
      <c r="C8380" s="21">
        <v>0.54166666666666663</v>
      </c>
      <c r="D8380" s="20">
        <v>45341</v>
      </c>
      <c r="E8380" s="21">
        <v>0.66666666666666663</v>
      </c>
      <c r="F8380" s="19" t="s">
        <v>11</v>
      </c>
      <c r="G8380" s="19" t="s">
        <v>12</v>
      </c>
      <c r="H8380" s="12" t="s">
        <v>13</v>
      </c>
      <c r="I8380" s="12" t="str">
        <f>_xlfn.XLOOKUP(Tableau1[[#This Row],[AGENT]],AGENT,TYPE,"",0)</f>
        <v>RO</v>
      </c>
      <c r="J8380" s="13">
        <f>Tableau1[[#This Row],[Fin3]]-Tableau1[[#This Row],[Début2]]</f>
        <v>0.125</v>
      </c>
      <c r="K8380" s="12" t="str">
        <f>IF(MONTH(D8380)=1,"JANV",IF(MONTH(D8380)=2,"FEV",IF(MONTH(D8380)=3,"MARS",IF(MONTH(D8380)=4,"AVR",IF(MONTH(D8380)=5,"MAI",IF(MONTH(D8380)=6,"JUIN",IF(MONTH(D8380)=7,"JUILL",IF(MONTH(D8380)=8,"AOU",IF(MONTH(D8380)=9,"SEPT",IF(MONTH(D8380)=10,"OCT",IF(MONTH(D8380)=11,"NOV",IF(MONTH(D8380)=12,"DEC",""))))))))))))</f>
        <v>FEV</v>
      </c>
    </row>
    <row r="8381" spans="1:11" x14ac:dyDescent="0.3">
      <c r="A8381" s="19" t="s">
        <v>742</v>
      </c>
      <c r="B8381" s="20">
        <v>45341</v>
      </c>
      <c r="C8381" s="21">
        <v>0.6875</v>
      </c>
      <c r="D8381" s="20">
        <v>45341</v>
      </c>
      <c r="E8381" s="21">
        <v>0.70833333333333337</v>
      </c>
      <c r="F8381" s="19" t="s">
        <v>11</v>
      </c>
      <c r="G8381" s="19" t="s">
        <v>12</v>
      </c>
      <c r="H8381" s="12" t="s">
        <v>13</v>
      </c>
      <c r="I8381" s="12" t="str">
        <f>_xlfn.XLOOKUP(Tableau1[[#This Row],[AGENT]],AGENT,TYPE,"",0)</f>
        <v>RO</v>
      </c>
      <c r="J8381" s="13">
        <f>Tableau1[[#This Row],[Fin3]]-Tableau1[[#This Row],[Début2]]</f>
        <v>2.083333333333337E-2</v>
      </c>
      <c r="K8381" s="12" t="str">
        <f>IF(MONTH(D8381)=1,"JANV",IF(MONTH(D8381)=2,"FEV",IF(MONTH(D8381)=3,"MARS",IF(MONTH(D8381)=4,"AVR",IF(MONTH(D8381)=5,"MAI",IF(MONTH(D8381)=6,"JUIN",IF(MONTH(D8381)=7,"JUILL",IF(MONTH(D8381)=8,"AOU",IF(MONTH(D8381)=9,"SEPT",IF(MONTH(D8381)=10,"OCT",IF(MONTH(D8381)=11,"NOV",IF(MONTH(D8381)=12,"DEC",""))))))))))))</f>
        <v>FEV</v>
      </c>
    </row>
    <row r="8382" spans="1:11" x14ac:dyDescent="0.3">
      <c r="A8382" s="19" t="s">
        <v>757</v>
      </c>
      <c r="B8382" s="20">
        <v>45345</v>
      </c>
      <c r="C8382" s="21">
        <v>0.4513888888888889</v>
      </c>
      <c r="D8382" s="20">
        <v>45345</v>
      </c>
      <c r="E8382" s="21">
        <v>0.48958333333333331</v>
      </c>
      <c r="F8382" s="19" t="s">
        <v>11</v>
      </c>
      <c r="G8382" s="19" t="s">
        <v>12</v>
      </c>
      <c r="H8382" s="12" t="s">
        <v>13</v>
      </c>
      <c r="I8382" s="12" t="str">
        <f>_xlfn.XLOOKUP(Tableau1[[#This Row],[AGENT]],AGENT,TYPE,"",0)</f>
        <v>RO</v>
      </c>
      <c r="J8382" s="13">
        <f>Tableau1[[#This Row],[Fin3]]-Tableau1[[#This Row],[Début2]]</f>
        <v>3.819444444444442E-2</v>
      </c>
      <c r="K8382" s="12" t="str">
        <f>IF(MONTH(D8382)=1,"JANV",IF(MONTH(D8382)=2,"FEV",IF(MONTH(D8382)=3,"MARS",IF(MONTH(D8382)=4,"AVR",IF(MONTH(D8382)=5,"MAI",IF(MONTH(D8382)=6,"JUIN",IF(MONTH(D8382)=7,"JUILL",IF(MONTH(D8382)=8,"AOU",IF(MONTH(D8382)=9,"SEPT",IF(MONTH(D8382)=10,"OCT",IF(MONTH(D8382)=11,"NOV",IF(MONTH(D8382)=12,"DEC",""))))))))))))</f>
        <v>FEV</v>
      </c>
    </row>
    <row r="8383" spans="1:11" x14ac:dyDescent="0.3">
      <c r="A8383" s="22" t="s">
        <v>757</v>
      </c>
      <c r="B8383" s="23">
        <v>45355</v>
      </c>
      <c r="C8383" s="24">
        <v>0.40625</v>
      </c>
      <c r="D8383" s="23">
        <v>45355</v>
      </c>
      <c r="E8383" s="24">
        <v>0.4375</v>
      </c>
      <c r="F8383" s="22" t="s">
        <v>11</v>
      </c>
      <c r="G8383" s="22" t="s">
        <v>12</v>
      </c>
      <c r="H8383" s="12" t="s">
        <v>13</v>
      </c>
      <c r="I8383" s="12" t="str">
        <f>_xlfn.XLOOKUP(Tableau1[[#This Row],[AGENT]],AGENT,TYPE,"",0)</f>
        <v>RO</v>
      </c>
      <c r="J8383" s="13">
        <f>Tableau1[[#This Row],[Fin3]]-Tableau1[[#This Row],[Début2]]</f>
        <v>3.125E-2</v>
      </c>
      <c r="K8383" s="12" t="str">
        <f>IF(MONTH(D8383)=1,"JANV",IF(MONTH(D8383)=2,"FEV",IF(MONTH(D8383)=3,"MARS",IF(MONTH(D8383)=4,"AVR",IF(MONTH(D8383)=5,"MAI",IF(MONTH(D8383)=6,"JUIN",IF(MONTH(D8383)=7,"JUILL",IF(MONTH(D8383)=8,"AOU",IF(MONTH(D8383)=9,"SEPT",IF(MONTH(D8383)=10,"OCT",IF(MONTH(D8383)=11,"NOV",IF(MONTH(D8383)=12,"DEC",""))))))))))))</f>
        <v>MARS</v>
      </c>
    </row>
    <row r="8384" spans="1:11" x14ac:dyDescent="0.3">
      <c r="A8384" s="22" t="s">
        <v>838</v>
      </c>
      <c r="B8384" s="23">
        <v>45365</v>
      </c>
      <c r="C8384" s="24">
        <v>0.5625</v>
      </c>
      <c r="D8384" s="23">
        <v>45365</v>
      </c>
      <c r="E8384" s="24">
        <v>0.60416666666666663</v>
      </c>
      <c r="F8384" s="22" t="s">
        <v>11</v>
      </c>
      <c r="G8384" s="22" t="s">
        <v>12</v>
      </c>
      <c r="H8384" s="12" t="s">
        <v>13</v>
      </c>
      <c r="I8384" s="12" t="str">
        <f>_xlfn.XLOOKUP(Tableau1[[#This Row],[AGENT]],AGENT,TYPE,"",0)</f>
        <v>RO</v>
      </c>
      <c r="J8384" s="13">
        <f>Tableau1[[#This Row],[Fin3]]-Tableau1[[#This Row],[Début2]]</f>
        <v>4.166666666666663E-2</v>
      </c>
      <c r="K8384" s="12" t="str">
        <f>IF(MONTH(D8384)=1,"JANV",IF(MONTH(D8384)=2,"FEV",IF(MONTH(D8384)=3,"MARS",IF(MONTH(D8384)=4,"AVR",IF(MONTH(D8384)=5,"MAI",IF(MONTH(D8384)=6,"JUIN",IF(MONTH(D8384)=7,"JUILL",IF(MONTH(D8384)=8,"AOU",IF(MONTH(D8384)=9,"SEPT",IF(MONTH(D8384)=10,"OCT",IF(MONTH(D8384)=11,"NOV",IF(MONTH(D8384)=12,"DEC",""))))))))))))</f>
        <v>MARS</v>
      </c>
    </row>
    <row r="8385" spans="1:11" x14ac:dyDescent="0.3">
      <c r="A8385" s="22" t="s">
        <v>838</v>
      </c>
      <c r="B8385" s="23">
        <v>45366</v>
      </c>
      <c r="C8385" s="24">
        <v>0.33333333333333331</v>
      </c>
      <c r="D8385" s="23">
        <v>45366</v>
      </c>
      <c r="E8385" s="24">
        <v>0.375</v>
      </c>
      <c r="F8385" s="22" t="s">
        <v>11</v>
      </c>
      <c r="G8385" s="22" t="s">
        <v>12</v>
      </c>
      <c r="H8385" s="12" t="s">
        <v>13</v>
      </c>
      <c r="I8385" s="12" t="str">
        <f>_xlfn.XLOOKUP(Tableau1[[#This Row],[AGENT]],AGENT,TYPE,"",0)</f>
        <v>RO</v>
      </c>
      <c r="J8385" s="13">
        <f>Tableau1[[#This Row],[Fin3]]-Tableau1[[#This Row],[Début2]]</f>
        <v>4.1666666666666685E-2</v>
      </c>
      <c r="K8385" s="12" t="str">
        <f>IF(MONTH(D8385)=1,"JANV",IF(MONTH(D8385)=2,"FEV",IF(MONTH(D8385)=3,"MARS",IF(MONTH(D8385)=4,"AVR",IF(MONTH(D8385)=5,"MAI",IF(MONTH(D8385)=6,"JUIN",IF(MONTH(D8385)=7,"JUILL",IF(MONTH(D8385)=8,"AOU",IF(MONTH(D8385)=9,"SEPT",IF(MONTH(D8385)=10,"OCT",IF(MONTH(D8385)=11,"NOV",IF(MONTH(D8385)=12,"DEC",""))))))))))))</f>
        <v>MARS</v>
      </c>
    </row>
    <row r="8386" spans="1:11" x14ac:dyDescent="0.3">
      <c r="A8386" s="22" t="s">
        <v>842</v>
      </c>
      <c r="B8386" s="23">
        <v>45366</v>
      </c>
      <c r="C8386" s="24">
        <v>0.375</v>
      </c>
      <c r="D8386" s="23">
        <v>45366</v>
      </c>
      <c r="E8386" s="24">
        <v>0.39583333333333331</v>
      </c>
      <c r="F8386" s="22" t="s">
        <v>11</v>
      </c>
      <c r="G8386" s="22" t="s">
        <v>12</v>
      </c>
      <c r="H8386" s="12" t="s">
        <v>13</v>
      </c>
      <c r="I8386" s="12" t="str">
        <f>_xlfn.XLOOKUP(Tableau1[[#This Row],[AGENT]],AGENT,TYPE,"",0)</f>
        <v>RO</v>
      </c>
      <c r="J8386" s="13">
        <f>Tableau1[[#This Row],[Fin3]]-Tableau1[[#This Row],[Début2]]</f>
        <v>2.0833333333333315E-2</v>
      </c>
      <c r="K8386" s="12" t="str">
        <f>IF(MONTH(D8386)=1,"JANV",IF(MONTH(D8386)=2,"FEV",IF(MONTH(D8386)=3,"MARS",IF(MONTH(D8386)=4,"AVR",IF(MONTH(D8386)=5,"MAI",IF(MONTH(D8386)=6,"JUIN",IF(MONTH(D8386)=7,"JUILL",IF(MONTH(D8386)=8,"AOU",IF(MONTH(D8386)=9,"SEPT",IF(MONTH(D8386)=10,"OCT",IF(MONTH(D8386)=11,"NOV",IF(MONTH(D8386)=12,"DEC",""))))))))))))</f>
        <v>MARS</v>
      </c>
    </row>
    <row r="8387" spans="1:11" x14ac:dyDescent="0.3">
      <c r="A8387" s="22" t="s">
        <v>838</v>
      </c>
      <c r="B8387" s="23">
        <v>45369</v>
      </c>
      <c r="C8387" s="24">
        <v>0.54166666666666663</v>
      </c>
      <c r="D8387" s="23">
        <v>45369</v>
      </c>
      <c r="E8387" s="24">
        <v>0.66666666666666663</v>
      </c>
      <c r="F8387" s="22" t="s">
        <v>11</v>
      </c>
      <c r="G8387" s="22" t="s">
        <v>12</v>
      </c>
      <c r="H8387" s="12" t="s">
        <v>13</v>
      </c>
      <c r="I8387" s="12" t="str">
        <f>_xlfn.XLOOKUP(Tableau1[[#This Row],[AGENT]],AGENT,TYPE,"",0)</f>
        <v>RO</v>
      </c>
      <c r="J8387" s="13">
        <f>Tableau1[[#This Row],[Fin3]]-Tableau1[[#This Row],[Début2]]</f>
        <v>0.125</v>
      </c>
      <c r="K8387" s="12" t="str">
        <f>IF(MONTH(D8387)=1,"JANV",IF(MONTH(D8387)=2,"FEV",IF(MONTH(D8387)=3,"MARS",IF(MONTH(D8387)=4,"AVR",IF(MONTH(D8387)=5,"MAI",IF(MONTH(D8387)=6,"JUIN",IF(MONTH(D8387)=7,"JUILL",IF(MONTH(D8387)=8,"AOU",IF(MONTH(D8387)=9,"SEPT",IF(MONTH(D8387)=10,"OCT",IF(MONTH(D8387)=11,"NOV",IF(MONTH(D8387)=12,"DEC",""))))))))))))</f>
        <v>MARS</v>
      </c>
    </row>
    <row r="8388" spans="1:11" x14ac:dyDescent="0.3">
      <c r="A8388" s="22" t="s">
        <v>842</v>
      </c>
      <c r="B8388" s="23">
        <v>45371</v>
      </c>
      <c r="C8388" s="24">
        <v>0.39583333333333331</v>
      </c>
      <c r="D8388" s="23">
        <v>45371</v>
      </c>
      <c r="E8388" s="24">
        <v>0.41666666666666669</v>
      </c>
      <c r="F8388" s="22" t="s">
        <v>11</v>
      </c>
      <c r="G8388" s="22" t="s">
        <v>12</v>
      </c>
      <c r="H8388" s="12" t="s">
        <v>13</v>
      </c>
      <c r="I8388" s="12" t="str">
        <f>_xlfn.XLOOKUP(Tableau1[[#This Row],[AGENT]],AGENT,TYPE,"",0)</f>
        <v>RO</v>
      </c>
      <c r="J8388" s="13">
        <f>Tableau1[[#This Row],[Fin3]]-Tableau1[[#This Row],[Début2]]</f>
        <v>2.083333333333337E-2</v>
      </c>
      <c r="K8388" s="12" t="str">
        <f>IF(MONTH(D8388)=1,"JANV",IF(MONTH(D8388)=2,"FEV",IF(MONTH(D8388)=3,"MARS",IF(MONTH(D8388)=4,"AVR",IF(MONTH(D8388)=5,"MAI",IF(MONTH(D8388)=6,"JUIN",IF(MONTH(D8388)=7,"JUILL",IF(MONTH(D8388)=8,"AOU",IF(MONTH(D8388)=9,"SEPT",IF(MONTH(D8388)=10,"OCT",IF(MONTH(D8388)=11,"NOV",IF(MONTH(D8388)=12,"DEC",""))))))))))))</f>
        <v>MARS</v>
      </c>
    </row>
    <row r="8389" spans="1:11" x14ac:dyDescent="0.3">
      <c r="A8389" s="22" t="s">
        <v>853</v>
      </c>
      <c r="B8389" s="23">
        <v>45371</v>
      </c>
      <c r="C8389" s="24">
        <v>0.41666666666666669</v>
      </c>
      <c r="D8389" s="23">
        <v>45371</v>
      </c>
      <c r="E8389" s="24">
        <v>0.4375</v>
      </c>
      <c r="F8389" s="22" t="s">
        <v>11</v>
      </c>
      <c r="G8389" s="22" t="s">
        <v>12</v>
      </c>
      <c r="H8389" s="12" t="s">
        <v>13</v>
      </c>
      <c r="I8389" s="12" t="str">
        <f>_xlfn.XLOOKUP(Tableau1[[#This Row],[AGENT]],AGENT,TYPE,"",0)</f>
        <v>RO</v>
      </c>
      <c r="J8389" s="13">
        <f>Tableau1[[#This Row],[Fin3]]-Tableau1[[#This Row],[Début2]]</f>
        <v>2.0833333333333315E-2</v>
      </c>
      <c r="K8389" s="12" t="str">
        <f>IF(MONTH(D8389)=1,"JANV",IF(MONTH(D8389)=2,"FEV",IF(MONTH(D8389)=3,"MARS",IF(MONTH(D8389)=4,"AVR",IF(MONTH(D8389)=5,"MAI",IF(MONTH(D8389)=6,"JUIN",IF(MONTH(D8389)=7,"JUILL",IF(MONTH(D8389)=8,"AOU",IF(MONTH(D8389)=9,"SEPT",IF(MONTH(D8389)=10,"OCT",IF(MONTH(D8389)=11,"NOV",IF(MONTH(D8389)=12,"DEC",""))))))))))))</f>
        <v>MARS</v>
      </c>
    </row>
    <row r="8390" spans="1:11" x14ac:dyDescent="0.3">
      <c r="A8390" s="19" t="s">
        <v>973</v>
      </c>
      <c r="B8390" s="20">
        <v>45397</v>
      </c>
      <c r="C8390" s="21">
        <v>0.66666666666666663</v>
      </c>
      <c r="D8390" s="20">
        <v>45397</v>
      </c>
      <c r="E8390" s="21">
        <v>0.6875</v>
      </c>
      <c r="F8390" s="19" t="s">
        <v>11</v>
      </c>
      <c r="G8390" s="19" t="s">
        <v>12</v>
      </c>
      <c r="H8390" s="12" t="s">
        <v>13</v>
      </c>
      <c r="I8390" s="12" t="str">
        <f>_xlfn.XLOOKUP(Tableau1[[#This Row],[AGENT]],AGENT,TYPE,"",0)</f>
        <v>RO</v>
      </c>
      <c r="J8390" s="13">
        <f>Tableau1[[#This Row],[Fin3]]-Tableau1[[#This Row],[Début2]]</f>
        <v>2.083333333333337E-2</v>
      </c>
      <c r="K8390" s="12" t="str">
        <f>IF(MONTH(D8390)=1,"JANV",IF(MONTH(D8390)=2,"FEV",IF(MONTH(D8390)=3,"MARS",IF(MONTH(D8390)=4,"AVR",IF(MONTH(D8390)=5,"MAI",IF(MONTH(D8390)=6,"JUIN",IF(MONTH(D8390)=7,"JUILL",IF(MONTH(D8390)=8,"AOU",IF(MONTH(D8390)=9,"SEPT",IF(MONTH(D8390)=10,"OCT",IF(MONTH(D8390)=11,"NOV",IF(MONTH(D8390)=12,"DEC",""))))))))))))</f>
        <v>AVR</v>
      </c>
    </row>
    <row r="8391" spans="1:11" x14ac:dyDescent="0.3">
      <c r="A8391" s="19" t="s">
        <v>976</v>
      </c>
      <c r="B8391" s="20">
        <v>45385</v>
      </c>
      <c r="C8391" s="21">
        <v>0.47916666666666669</v>
      </c>
      <c r="D8391" s="20">
        <v>45385</v>
      </c>
      <c r="E8391" s="21">
        <v>0.5</v>
      </c>
      <c r="F8391" s="19" t="s">
        <v>11</v>
      </c>
      <c r="G8391" s="19" t="s">
        <v>12</v>
      </c>
      <c r="H8391" s="12" t="s">
        <v>13</v>
      </c>
      <c r="I8391" s="12" t="str">
        <f>_xlfn.XLOOKUP(Tableau1[[#This Row],[AGENT]],AGENT,TYPE,"",0)</f>
        <v>RO</v>
      </c>
      <c r="J8391" s="13">
        <f>Tableau1[[#This Row],[Fin3]]-Tableau1[[#This Row],[Début2]]</f>
        <v>2.0833333333333315E-2</v>
      </c>
      <c r="K8391" s="12" t="str">
        <f>IF(MONTH(D8391)=1,"JANV",IF(MONTH(D8391)=2,"FEV",IF(MONTH(D8391)=3,"MARS",IF(MONTH(D8391)=4,"AVR",IF(MONTH(D8391)=5,"MAI",IF(MONTH(D8391)=6,"JUIN",IF(MONTH(D8391)=7,"JUILL",IF(MONTH(D8391)=8,"AOU",IF(MONTH(D8391)=9,"SEPT",IF(MONTH(D8391)=10,"OCT",IF(MONTH(D8391)=11,"NOV",IF(MONTH(D8391)=12,"DEC",""))))))))))))</f>
        <v>AVR</v>
      </c>
    </row>
    <row r="8392" spans="1:11" x14ac:dyDescent="0.3">
      <c r="A8392" s="19" t="s">
        <v>977</v>
      </c>
      <c r="B8392" s="20">
        <v>45399</v>
      </c>
      <c r="C8392" s="21">
        <v>0.5625</v>
      </c>
      <c r="D8392" s="20">
        <v>45399</v>
      </c>
      <c r="E8392" s="21">
        <v>0.70833333333333337</v>
      </c>
      <c r="F8392" s="19" t="s">
        <v>11</v>
      </c>
      <c r="G8392" s="19" t="s">
        <v>12</v>
      </c>
      <c r="H8392" s="12" t="s">
        <v>13</v>
      </c>
      <c r="I8392" s="12" t="str">
        <f>_xlfn.XLOOKUP(Tableau1[[#This Row],[AGENT]],AGENT,TYPE,"",0)</f>
        <v>RO</v>
      </c>
      <c r="J8392" s="13">
        <f>Tableau1[[#This Row],[Fin3]]-Tableau1[[#This Row],[Début2]]</f>
        <v>0.14583333333333337</v>
      </c>
      <c r="K8392" s="12" t="str">
        <f>IF(MONTH(D8392)=1,"JANV",IF(MONTH(D8392)=2,"FEV",IF(MONTH(D8392)=3,"MARS",IF(MONTH(D8392)=4,"AVR",IF(MONTH(D8392)=5,"MAI",IF(MONTH(D8392)=6,"JUIN",IF(MONTH(D8392)=7,"JUILL",IF(MONTH(D8392)=8,"AOU",IF(MONTH(D8392)=9,"SEPT",IF(MONTH(D8392)=10,"OCT",IF(MONTH(D8392)=11,"NOV",IF(MONTH(D8392)=12,"DEC",""))))))))))))</f>
        <v>AVR</v>
      </c>
    </row>
    <row r="8393" spans="1:11" x14ac:dyDescent="0.3">
      <c r="A8393" s="19" t="s">
        <v>1000</v>
      </c>
      <c r="B8393" s="20">
        <v>45392</v>
      </c>
      <c r="C8393" s="21">
        <v>0.58333333333333337</v>
      </c>
      <c r="D8393" s="20">
        <v>45392</v>
      </c>
      <c r="E8393" s="21">
        <v>0.70833333333333337</v>
      </c>
      <c r="F8393" s="19" t="s">
        <v>11</v>
      </c>
      <c r="G8393" s="19" t="s">
        <v>12</v>
      </c>
      <c r="H8393" s="12" t="s">
        <v>13</v>
      </c>
      <c r="I8393" s="12" t="str">
        <f>_xlfn.XLOOKUP(Tableau1[[#This Row],[AGENT]],AGENT,TYPE,"",0)</f>
        <v>RO</v>
      </c>
      <c r="J8393" s="13">
        <f>Tableau1[[#This Row],[Fin3]]-Tableau1[[#This Row],[Début2]]</f>
        <v>0.125</v>
      </c>
      <c r="K8393" s="12" t="str">
        <f>IF(MONTH(D8393)=1,"JANV",IF(MONTH(D8393)=2,"FEV",IF(MONTH(D8393)=3,"MARS",IF(MONTH(D8393)=4,"AVR",IF(MONTH(D8393)=5,"MAI",IF(MONTH(D8393)=6,"JUIN",IF(MONTH(D8393)=7,"JUILL",IF(MONTH(D8393)=8,"AOU",IF(MONTH(D8393)=9,"SEPT",IF(MONTH(D8393)=10,"OCT",IF(MONTH(D8393)=11,"NOV",IF(MONTH(D8393)=12,"DEC",""))))))))))))</f>
        <v>AVR</v>
      </c>
    </row>
    <row r="8394" spans="1:11" x14ac:dyDescent="0.3">
      <c r="A8394" s="19" t="s">
        <v>1000</v>
      </c>
      <c r="B8394" s="20">
        <v>45393</v>
      </c>
      <c r="C8394" s="21">
        <v>0.41666666666666669</v>
      </c>
      <c r="D8394" s="20">
        <v>45393</v>
      </c>
      <c r="E8394" s="21">
        <v>0.45833333333333331</v>
      </c>
      <c r="F8394" s="19" t="s">
        <v>11</v>
      </c>
      <c r="G8394" s="19" t="s">
        <v>12</v>
      </c>
      <c r="H8394" s="12" t="s">
        <v>13</v>
      </c>
      <c r="I8394" s="12" t="str">
        <f>_xlfn.XLOOKUP(Tableau1[[#This Row],[AGENT]],AGENT,TYPE,"",0)</f>
        <v>RO</v>
      </c>
      <c r="J8394" s="13">
        <f>Tableau1[[#This Row],[Fin3]]-Tableau1[[#This Row],[Début2]]</f>
        <v>4.166666666666663E-2</v>
      </c>
      <c r="K8394" s="12" t="str">
        <f>IF(MONTH(D8394)=1,"JANV",IF(MONTH(D8394)=2,"FEV",IF(MONTH(D8394)=3,"MARS",IF(MONTH(D8394)=4,"AVR",IF(MONTH(D8394)=5,"MAI",IF(MONTH(D8394)=6,"JUIN",IF(MONTH(D8394)=7,"JUILL",IF(MONTH(D8394)=8,"AOU",IF(MONTH(D8394)=9,"SEPT",IF(MONTH(D8394)=10,"OCT",IF(MONTH(D8394)=11,"NOV",IF(MONTH(D8394)=12,"DEC",""))))))))))))</f>
        <v>AVR</v>
      </c>
    </row>
    <row r="8395" spans="1:11" x14ac:dyDescent="0.3">
      <c r="A8395" s="19" t="s">
        <v>1000</v>
      </c>
      <c r="B8395" s="20">
        <v>45398</v>
      </c>
      <c r="C8395" s="21">
        <v>0.5625</v>
      </c>
      <c r="D8395" s="20">
        <v>45398</v>
      </c>
      <c r="E8395" s="21">
        <v>0.70833333333333337</v>
      </c>
      <c r="F8395" s="19" t="s">
        <v>11</v>
      </c>
      <c r="G8395" s="19" t="s">
        <v>12</v>
      </c>
      <c r="H8395" s="12" t="s">
        <v>13</v>
      </c>
      <c r="I8395" s="12" t="str">
        <f>_xlfn.XLOOKUP(Tableau1[[#This Row],[AGENT]],AGENT,TYPE,"",0)</f>
        <v>RO</v>
      </c>
      <c r="J8395" s="13">
        <f>Tableau1[[#This Row],[Fin3]]-Tableau1[[#This Row],[Début2]]</f>
        <v>0.14583333333333337</v>
      </c>
      <c r="K8395" s="12" t="str">
        <f>IF(MONTH(D8395)=1,"JANV",IF(MONTH(D8395)=2,"FEV",IF(MONTH(D8395)=3,"MARS",IF(MONTH(D8395)=4,"AVR",IF(MONTH(D8395)=5,"MAI",IF(MONTH(D8395)=6,"JUIN",IF(MONTH(D8395)=7,"JUILL",IF(MONTH(D8395)=8,"AOU",IF(MONTH(D8395)=9,"SEPT",IF(MONTH(D8395)=10,"OCT",IF(MONTH(D8395)=11,"NOV",IF(MONTH(D8395)=12,"DEC",""))))))))))))</f>
        <v>AVR</v>
      </c>
    </row>
    <row r="8396" spans="1:11" x14ac:dyDescent="0.3">
      <c r="A8396" s="19" t="s">
        <v>1028</v>
      </c>
      <c r="B8396" s="20">
        <v>45405</v>
      </c>
      <c r="C8396" s="21">
        <v>0.64583333333333337</v>
      </c>
      <c r="D8396" s="20">
        <v>45405</v>
      </c>
      <c r="E8396" s="21">
        <v>0.75</v>
      </c>
      <c r="F8396" s="19" t="s">
        <v>11</v>
      </c>
      <c r="G8396" s="19" t="s">
        <v>12</v>
      </c>
      <c r="H8396" s="12" t="s">
        <v>13</v>
      </c>
      <c r="I8396" s="12" t="str">
        <f>_xlfn.XLOOKUP(Tableau1[[#This Row],[AGENT]],AGENT,TYPE,"",0)</f>
        <v>RO</v>
      </c>
      <c r="J8396" s="13">
        <f>Tableau1[[#This Row],[Fin3]]-Tableau1[[#This Row],[Début2]]</f>
        <v>0.10416666666666663</v>
      </c>
      <c r="K8396" s="12" t="str">
        <f>IF(MONTH(D8396)=1,"JANV",IF(MONTH(D8396)=2,"FEV",IF(MONTH(D8396)=3,"MARS",IF(MONTH(D8396)=4,"AVR",IF(MONTH(D8396)=5,"MAI",IF(MONTH(D8396)=6,"JUIN",IF(MONTH(D8396)=7,"JUILL",IF(MONTH(D8396)=8,"AOU",IF(MONTH(D8396)=9,"SEPT",IF(MONTH(D8396)=10,"OCT",IF(MONTH(D8396)=11,"NOV",IF(MONTH(D8396)=12,"DEC",""))))))))))))</f>
        <v>AVR</v>
      </c>
    </row>
    <row r="8397" spans="1:11" x14ac:dyDescent="0.3">
      <c r="A8397" s="19" t="s">
        <v>977</v>
      </c>
      <c r="B8397" s="20">
        <v>45401</v>
      </c>
      <c r="C8397" s="21">
        <v>0.4375</v>
      </c>
      <c r="D8397" s="20">
        <v>45401</v>
      </c>
      <c r="E8397" s="21">
        <v>0.47916666666666669</v>
      </c>
      <c r="F8397" s="19" t="s">
        <v>11</v>
      </c>
      <c r="G8397" s="19" t="s">
        <v>12</v>
      </c>
      <c r="H8397" s="12" t="s">
        <v>13</v>
      </c>
      <c r="I8397" s="12" t="str">
        <f>_xlfn.XLOOKUP(Tableau1[[#This Row],[AGENT]],AGENT,TYPE,"",0)</f>
        <v>RO</v>
      </c>
      <c r="J8397" s="13">
        <f>Tableau1[[#This Row],[Fin3]]-Tableau1[[#This Row],[Début2]]</f>
        <v>4.1666666666666685E-2</v>
      </c>
      <c r="K8397" s="12" t="str">
        <f>IF(MONTH(D8397)=1,"JANV",IF(MONTH(D8397)=2,"FEV",IF(MONTH(D8397)=3,"MARS",IF(MONTH(D8397)=4,"AVR",IF(MONTH(D8397)=5,"MAI",IF(MONTH(D8397)=6,"JUIN",IF(MONTH(D8397)=7,"JUILL",IF(MONTH(D8397)=8,"AOU",IF(MONTH(D8397)=9,"SEPT",IF(MONTH(D8397)=10,"OCT",IF(MONTH(D8397)=11,"NOV",IF(MONTH(D8397)=12,"DEC",""))))))))))))</f>
        <v>AVR</v>
      </c>
    </row>
    <row r="8398" spans="1:11" x14ac:dyDescent="0.3">
      <c r="A8398" s="19" t="s">
        <v>1041</v>
      </c>
      <c r="B8398" s="20">
        <v>45404</v>
      </c>
      <c r="C8398" s="21">
        <v>0.45833333333333331</v>
      </c>
      <c r="D8398" s="20">
        <v>45404</v>
      </c>
      <c r="E8398" s="21">
        <v>0.5</v>
      </c>
      <c r="F8398" s="19" t="s">
        <v>11</v>
      </c>
      <c r="G8398" s="19" t="s">
        <v>12</v>
      </c>
      <c r="H8398" s="12" t="s">
        <v>13</v>
      </c>
      <c r="I8398" s="12" t="str">
        <f>_xlfn.XLOOKUP(Tableau1[[#This Row],[AGENT]],AGENT,TYPE,"",0)</f>
        <v>RO</v>
      </c>
      <c r="J8398" s="13">
        <f>Tableau1[[#This Row],[Fin3]]-Tableau1[[#This Row],[Début2]]</f>
        <v>4.1666666666666685E-2</v>
      </c>
      <c r="K8398" s="12" t="str">
        <f>IF(MONTH(D8398)=1,"JANV",IF(MONTH(D8398)=2,"FEV",IF(MONTH(D8398)=3,"MARS",IF(MONTH(D8398)=4,"AVR",IF(MONTH(D8398)=5,"MAI",IF(MONTH(D8398)=6,"JUIN",IF(MONTH(D8398)=7,"JUILL",IF(MONTH(D8398)=8,"AOU",IF(MONTH(D8398)=9,"SEPT",IF(MONTH(D8398)=10,"OCT",IF(MONTH(D8398)=11,"NOV",IF(MONTH(D8398)=12,"DEC",""))))))))))))</f>
        <v>AVR</v>
      </c>
    </row>
    <row r="8399" spans="1:11" x14ac:dyDescent="0.3">
      <c r="A8399" s="19" t="s">
        <v>1056</v>
      </c>
      <c r="B8399" s="20">
        <v>45411</v>
      </c>
      <c r="C8399" s="21">
        <v>0.66666666666666663</v>
      </c>
      <c r="D8399" s="20">
        <v>45411</v>
      </c>
      <c r="E8399" s="21">
        <v>0.70833333333333337</v>
      </c>
      <c r="F8399" s="19" t="s">
        <v>11</v>
      </c>
      <c r="G8399" s="19" t="s">
        <v>12</v>
      </c>
      <c r="H8399" s="12" t="s">
        <v>13</v>
      </c>
      <c r="I8399" s="12" t="str">
        <f>_xlfn.XLOOKUP(Tableau1[[#This Row],[AGENT]],AGENT,TYPE,"",0)</f>
        <v>RO</v>
      </c>
      <c r="J8399" s="13">
        <f>Tableau1[[#This Row],[Fin3]]-Tableau1[[#This Row],[Début2]]</f>
        <v>4.1666666666666741E-2</v>
      </c>
      <c r="K8399" s="12" t="str">
        <f>IF(MONTH(D8399)=1,"JANV",IF(MONTH(D8399)=2,"FEV",IF(MONTH(D8399)=3,"MARS",IF(MONTH(D8399)=4,"AVR",IF(MONTH(D8399)=5,"MAI",IF(MONTH(D8399)=6,"JUIN",IF(MONTH(D8399)=7,"JUILL",IF(MONTH(D8399)=8,"AOU",IF(MONTH(D8399)=9,"SEPT",IF(MONTH(D8399)=10,"OCT",IF(MONTH(D8399)=11,"NOV",IF(MONTH(D8399)=12,"DEC",""))))))))))))</f>
        <v>AVR</v>
      </c>
    </row>
    <row r="8400" spans="1:11" x14ac:dyDescent="0.3">
      <c r="A8400" s="19" t="s">
        <v>1056</v>
      </c>
      <c r="B8400" s="20">
        <v>45412</v>
      </c>
      <c r="C8400" s="21">
        <v>0.41666666666666669</v>
      </c>
      <c r="D8400" s="20">
        <v>45412</v>
      </c>
      <c r="E8400" s="21">
        <v>0.5</v>
      </c>
      <c r="F8400" s="19" t="s">
        <v>11</v>
      </c>
      <c r="G8400" s="19" t="s">
        <v>12</v>
      </c>
      <c r="H8400" s="12" t="s">
        <v>13</v>
      </c>
      <c r="I8400" s="12" t="str">
        <f>_xlfn.XLOOKUP(Tableau1[[#This Row],[AGENT]],AGENT,TYPE,"",0)</f>
        <v>RO</v>
      </c>
      <c r="J8400" s="13">
        <f>Tableau1[[#This Row],[Fin3]]-Tableau1[[#This Row],[Début2]]</f>
        <v>8.3333333333333315E-2</v>
      </c>
      <c r="K8400" s="12" t="str">
        <f>IF(MONTH(D8400)=1,"JANV",IF(MONTH(D8400)=2,"FEV",IF(MONTH(D8400)=3,"MARS",IF(MONTH(D8400)=4,"AVR",IF(MONTH(D8400)=5,"MAI",IF(MONTH(D8400)=6,"JUIN",IF(MONTH(D8400)=7,"JUILL",IF(MONTH(D8400)=8,"AOU",IF(MONTH(D8400)=9,"SEPT",IF(MONTH(D8400)=10,"OCT",IF(MONTH(D8400)=11,"NOV",IF(MONTH(D8400)=12,"DEC",""))))))))))))</f>
        <v>AVR</v>
      </c>
    </row>
    <row r="8401" spans="1:11" x14ac:dyDescent="0.3">
      <c r="A8401" s="19" t="s">
        <v>1059</v>
      </c>
      <c r="B8401" s="20">
        <v>45412</v>
      </c>
      <c r="C8401" s="21">
        <v>0.60416666666666663</v>
      </c>
      <c r="D8401" s="20">
        <v>45412</v>
      </c>
      <c r="E8401" s="21">
        <v>0.625</v>
      </c>
      <c r="F8401" s="19" t="s">
        <v>11</v>
      </c>
      <c r="G8401" s="19" t="s">
        <v>12</v>
      </c>
      <c r="H8401" s="12" t="s">
        <v>13</v>
      </c>
      <c r="I8401" s="12" t="str">
        <f>_xlfn.XLOOKUP(Tableau1[[#This Row],[AGENT]],AGENT,TYPE,"",0)</f>
        <v>RO</v>
      </c>
      <c r="J8401" s="13">
        <f>Tableau1[[#This Row],[Fin3]]-Tableau1[[#This Row],[Début2]]</f>
        <v>2.083333333333337E-2</v>
      </c>
      <c r="K8401" s="12" t="str">
        <f>IF(MONTH(D8401)=1,"JANV",IF(MONTH(D8401)=2,"FEV",IF(MONTH(D8401)=3,"MARS",IF(MONTH(D8401)=4,"AVR",IF(MONTH(D8401)=5,"MAI",IF(MONTH(D8401)=6,"JUIN",IF(MONTH(D8401)=7,"JUILL",IF(MONTH(D8401)=8,"AOU",IF(MONTH(D8401)=9,"SEPT",IF(MONTH(D8401)=10,"OCT",IF(MONTH(D8401)=11,"NOV",IF(MONTH(D8401)=12,"DEC",""))))))))))))</f>
        <v>AVR</v>
      </c>
    </row>
    <row r="8402" spans="1:11" x14ac:dyDescent="0.3">
      <c r="A8402" s="25" t="s">
        <v>1194</v>
      </c>
      <c r="B8402" s="26">
        <v>45446</v>
      </c>
      <c r="C8402" s="27">
        <v>0.35416666666666669</v>
      </c>
      <c r="D8402" s="26">
        <v>45446</v>
      </c>
      <c r="E8402" s="27">
        <v>0.39583333333333331</v>
      </c>
      <c r="F8402" s="25" t="s">
        <v>11</v>
      </c>
      <c r="G8402" s="25" t="s">
        <v>12</v>
      </c>
      <c r="H8402" s="12" t="s">
        <v>13</v>
      </c>
      <c r="I8402" s="12" t="str">
        <f>_xlfn.XLOOKUP(Tableau1[[#This Row],[AGENT]],AGENT,TYPE,"",0)</f>
        <v>RO</v>
      </c>
      <c r="J8402" s="13">
        <f>Tableau1[[#This Row],[Fin3]]-Tableau1[[#This Row],[Début2]]</f>
        <v>4.166666666666663E-2</v>
      </c>
      <c r="K8402" s="12" t="str">
        <f>IF(MONTH(D8402)=1,"JANV",IF(MONTH(D8402)=2,"FEV",IF(MONTH(D8402)=3,"MARS",IF(MONTH(D8402)=4,"AVR",IF(MONTH(D8402)=5,"MAI",IF(MONTH(D8402)=6,"JUIN",IF(MONTH(D8402)=7,"JUILL",IF(MONTH(D8402)=8,"AOU",IF(MONTH(D8402)=9,"SEPT",IF(MONTH(D8402)=10,"OCT",IF(MONTH(D8402)=11,"NOV",IF(MONTH(D8402)=12,"DEC",""))))))))))))</f>
        <v>JUIN</v>
      </c>
    </row>
    <row r="8403" spans="1:11" x14ac:dyDescent="0.3">
      <c r="A8403" s="25" t="s">
        <v>1204</v>
      </c>
      <c r="B8403" s="26">
        <v>45448</v>
      </c>
      <c r="C8403" s="27">
        <v>0.66666666666666663</v>
      </c>
      <c r="D8403" s="26">
        <v>45448</v>
      </c>
      <c r="E8403" s="27">
        <v>0.70833333333333337</v>
      </c>
      <c r="F8403" s="25" t="s">
        <v>11</v>
      </c>
      <c r="G8403" s="25" t="s">
        <v>12</v>
      </c>
      <c r="H8403" s="12" t="s">
        <v>13</v>
      </c>
      <c r="I8403" s="12" t="str">
        <f>_xlfn.XLOOKUP(Tableau1[[#This Row],[AGENT]],AGENT,TYPE,"",0)</f>
        <v>RO</v>
      </c>
      <c r="J8403" s="13">
        <f>Tableau1[[#This Row],[Fin3]]-Tableau1[[#This Row],[Début2]]</f>
        <v>4.1666666666666741E-2</v>
      </c>
      <c r="K8403" s="12" t="str">
        <f>IF(MONTH(D8403)=1,"JANV",IF(MONTH(D8403)=2,"FEV",IF(MONTH(D8403)=3,"MARS",IF(MONTH(D8403)=4,"AVR",IF(MONTH(D8403)=5,"MAI",IF(MONTH(D8403)=6,"JUIN",IF(MONTH(D8403)=7,"JUILL",IF(MONTH(D8403)=8,"AOU",IF(MONTH(D8403)=9,"SEPT",IF(MONTH(D8403)=10,"OCT",IF(MONTH(D8403)=11,"NOV",IF(MONTH(D8403)=12,"DEC",""))))))))))))</f>
        <v>JUIN</v>
      </c>
    </row>
    <row r="8404" spans="1:11" x14ac:dyDescent="0.3">
      <c r="A8404" s="25" t="s">
        <v>1205</v>
      </c>
      <c r="B8404" s="26">
        <v>45448</v>
      </c>
      <c r="C8404" s="27">
        <v>0.54166666666666663</v>
      </c>
      <c r="D8404" s="26">
        <v>45448</v>
      </c>
      <c r="E8404" s="27">
        <v>0.58333333333333337</v>
      </c>
      <c r="F8404" s="25" t="s">
        <v>11</v>
      </c>
      <c r="G8404" s="25" t="s">
        <v>12</v>
      </c>
      <c r="H8404" s="12" t="s">
        <v>13</v>
      </c>
      <c r="I8404" s="12" t="str">
        <f>_xlfn.XLOOKUP(Tableau1[[#This Row],[AGENT]],AGENT,TYPE,"",0)</f>
        <v>RO</v>
      </c>
      <c r="J8404" s="13">
        <f>Tableau1[[#This Row],[Fin3]]-Tableau1[[#This Row],[Début2]]</f>
        <v>4.1666666666666741E-2</v>
      </c>
      <c r="K8404" s="12" t="str">
        <f>IF(MONTH(D8404)=1,"JANV",IF(MONTH(D8404)=2,"FEV",IF(MONTH(D8404)=3,"MARS",IF(MONTH(D8404)=4,"AVR",IF(MONTH(D8404)=5,"MAI",IF(MONTH(D8404)=6,"JUIN",IF(MONTH(D8404)=7,"JUILL",IF(MONTH(D8404)=8,"AOU",IF(MONTH(D8404)=9,"SEPT",IF(MONTH(D8404)=10,"OCT",IF(MONTH(D8404)=11,"NOV",IF(MONTH(D8404)=12,"DEC",""))))))))))))</f>
        <v>JUIN</v>
      </c>
    </row>
    <row r="8405" spans="1:11" x14ac:dyDescent="0.3">
      <c r="A8405" s="25" t="s">
        <v>1206</v>
      </c>
      <c r="B8405" s="26">
        <v>45449</v>
      </c>
      <c r="C8405" s="27">
        <v>0.5625</v>
      </c>
      <c r="D8405" s="26">
        <v>45449</v>
      </c>
      <c r="E8405" s="27">
        <v>0.64583333333333337</v>
      </c>
      <c r="F8405" s="25" t="s">
        <v>11</v>
      </c>
      <c r="G8405" s="25" t="s">
        <v>12</v>
      </c>
      <c r="H8405" s="12" t="s">
        <v>13</v>
      </c>
      <c r="I8405" s="12" t="str">
        <f>_xlfn.XLOOKUP(Tableau1[[#This Row],[AGENT]],AGENT,TYPE,"",0)</f>
        <v>RO</v>
      </c>
      <c r="J8405" s="13">
        <f>Tableau1[[#This Row],[Fin3]]-Tableau1[[#This Row],[Début2]]</f>
        <v>8.333333333333337E-2</v>
      </c>
      <c r="K8405" s="12" t="str">
        <f>IF(MONTH(D8405)=1,"JANV",IF(MONTH(D8405)=2,"FEV",IF(MONTH(D8405)=3,"MARS",IF(MONTH(D8405)=4,"AVR",IF(MONTH(D8405)=5,"MAI",IF(MONTH(D8405)=6,"JUIN",IF(MONTH(D8405)=7,"JUILL",IF(MONTH(D8405)=8,"AOU",IF(MONTH(D8405)=9,"SEPT",IF(MONTH(D8405)=10,"OCT",IF(MONTH(D8405)=11,"NOV",IF(MONTH(D8405)=12,"DEC",""))))))))))))</f>
        <v>JUIN</v>
      </c>
    </row>
    <row r="8406" spans="1:11" x14ac:dyDescent="0.3">
      <c r="A8406" s="25" t="s">
        <v>1208</v>
      </c>
      <c r="B8406" s="26">
        <v>45449</v>
      </c>
      <c r="C8406" s="27">
        <v>0.47916666666666669</v>
      </c>
      <c r="D8406" s="26">
        <v>45449</v>
      </c>
      <c r="E8406" s="27">
        <v>0.52083333333333337</v>
      </c>
      <c r="F8406" s="25" t="s">
        <v>11</v>
      </c>
      <c r="G8406" s="25" t="s">
        <v>12</v>
      </c>
      <c r="H8406" s="12" t="s">
        <v>13</v>
      </c>
      <c r="I8406" s="12" t="str">
        <f>_xlfn.XLOOKUP(Tableau1[[#This Row],[AGENT]],AGENT,TYPE,"",0)</f>
        <v>RO</v>
      </c>
      <c r="J8406" s="13">
        <f>Tableau1[[#This Row],[Fin3]]-Tableau1[[#This Row],[Début2]]</f>
        <v>4.1666666666666685E-2</v>
      </c>
      <c r="K8406" s="12" t="str">
        <f>IF(MONTH(D8406)=1,"JANV",IF(MONTH(D8406)=2,"FEV",IF(MONTH(D8406)=3,"MARS",IF(MONTH(D8406)=4,"AVR",IF(MONTH(D8406)=5,"MAI",IF(MONTH(D8406)=6,"JUIN",IF(MONTH(D8406)=7,"JUILL",IF(MONTH(D8406)=8,"AOU",IF(MONTH(D8406)=9,"SEPT",IF(MONTH(D8406)=10,"OCT",IF(MONTH(D8406)=11,"NOV",IF(MONTH(D8406)=12,"DEC",""))))))))))))</f>
        <v>JUIN</v>
      </c>
    </row>
    <row r="8407" spans="1:11" x14ac:dyDescent="0.3">
      <c r="A8407" s="25" t="s">
        <v>1206</v>
      </c>
      <c r="B8407" s="26">
        <v>45450</v>
      </c>
      <c r="C8407" s="27">
        <v>0.35416666666666669</v>
      </c>
      <c r="D8407" s="26">
        <v>45450</v>
      </c>
      <c r="E8407" s="27">
        <v>0.5</v>
      </c>
      <c r="F8407" s="25" t="s">
        <v>11</v>
      </c>
      <c r="G8407" s="25" t="s">
        <v>12</v>
      </c>
      <c r="H8407" s="12" t="s">
        <v>13</v>
      </c>
      <c r="I8407" s="12" t="str">
        <f>_xlfn.XLOOKUP(Tableau1[[#This Row],[AGENT]],AGENT,TYPE,"",0)</f>
        <v>RO</v>
      </c>
      <c r="J8407" s="13">
        <f>Tableau1[[#This Row],[Fin3]]-Tableau1[[#This Row],[Début2]]</f>
        <v>0.14583333333333331</v>
      </c>
      <c r="K8407" s="12" t="str">
        <f>IF(MONTH(D8407)=1,"JANV",IF(MONTH(D8407)=2,"FEV",IF(MONTH(D8407)=3,"MARS",IF(MONTH(D8407)=4,"AVR",IF(MONTH(D8407)=5,"MAI",IF(MONTH(D8407)=6,"JUIN",IF(MONTH(D8407)=7,"JUILL",IF(MONTH(D8407)=8,"AOU",IF(MONTH(D8407)=9,"SEPT",IF(MONTH(D8407)=10,"OCT",IF(MONTH(D8407)=11,"NOV",IF(MONTH(D8407)=12,"DEC",""))))))))))))</f>
        <v>JUIN</v>
      </c>
    </row>
    <row r="8408" spans="1:11" x14ac:dyDescent="0.3">
      <c r="A8408" s="25" t="s">
        <v>1217</v>
      </c>
      <c r="B8408" s="26">
        <v>45453</v>
      </c>
      <c r="C8408" s="27">
        <v>0.58333333333333337</v>
      </c>
      <c r="D8408" s="26">
        <v>45453</v>
      </c>
      <c r="E8408" s="27">
        <v>0.70833333333333337</v>
      </c>
      <c r="F8408" s="25" t="s">
        <v>11</v>
      </c>
      <c r="G8408" s="25" t="s">
        <v>12</v>
      </c>
      <c r="H8408" s="12" t="s">
        <v>13</v>
      </c>
      <c r="I8408" s="12" t="str">
        <f>_xlfn.XLOOKUP(Tableau1[[#This Row],[AGENT]],AGENT,TYPE,"",0)</f>
        <v>RO</v>
      </c>
      <c r="J8408" s="13">
        <f>Tableau1[[#This Row],[Fin3]]-Tableau1[[#This Row],[Début2]]</f>
        <v>0.125</v>
      </c>
      <c r="K8408" s="12" t="str">
        <f>IF(MONTH(D8408)=1,"JANV",IF(MONTH(D8408)=2,"FEV",IF(MONTH(D8408)=3,"MARS",IF(MONTH(D8408)=4,"AVR",IF(MONTH(D8408)=5,"MAI",IF(MONTH(D8408)=6,"JUIN",IF(MONTH(D8408)=7,"JUILL",IF(MONTH(D8408)=8,"AOU",IF(MONTH(D8408)=9,"SEPT",IF(MONTH(D8408)=10,"OCT",IF(MONTH(D8408)=11,"NOV",IF(MONTH(D8408)=12,"DEC",""))))))))))))</f>
        <v>JUIN</v>
      </c>
    </row>
    <row r="8409" spans="1:11" x14ac:dyDescent="0.3">
      <c r="A8409" s="25" t="s">
        <v>1217</v>
      </c>
      <c r="B8409" s="26">
        <v>45454</v>
      </c>
      <c r="C8409" s="27">
        <v>0.33333333333333331</v>
      </c>
      <c r="D8409" s="26">
        <v>45454</v>
      </c>
      <c r="E8409" s="27">
        <v>0.45833333333333331</v>
      </c>
      <c r="F8409" s="25" t="s">
        <v>11</v>
      </c>
      <c r="G8409" s="25" t="s">
        <v>12</v>
      </c>
      <c r="H8409" s="12" t="s">
        <v>13</v>
      </c>
      <c r="I8409" s="12" t="str">
        <f>_xlfn.XLOOKUP(Tableau1[[#This Row],[AGENT]],AGENT,TYPE,"",0)</f>
        <v>RO</v>
      </c>
      <c r="J8409" s="13">
        <f>Tableau1[[#This Row],[Fin3]]-Tableau1[[#This Row],[Début2]]</f>
        <v>0.125</v>
      </c>
      <c r="K8409" s="12" t="str">
        <f>IF(MONTH(D8409)=1,"JANV",IF(MONTH(D8409)=2,"FEV",IF(MONTH(D8409)=3,"MARS",IF(MONTH(D8409)=4,"AVR",IF(MONTH(D8409)=5,"MAI",IF(MONTH(D8409)=6,"JUIN",IF(MONTH(D8409)=7,"JUILL",IF(MONTH(D8409)=8,"AOU",IF(MONTH(D8409)=9,"SEPT",IF(MONTH(D8409)=10,"OCT",IF(MONTH(D8409)=11,"NOV",IF(MONTH(D8409)=12,"DEC",""))))))))))))</f>
        <v>JUIN</v>
      </c>
    </row>
    <row r="8410" spans="1:11" x14ac:dyDescent="0.3">
      <c r="A8410" t="s">
        <v>350</v>
      </c>
      <c r="B8410" s="3">
        <v>45299</v>
      </c>
      <c r="C8410" s="4">
        <v>0.625</v>
      </c>
      <c r="D8410" s="3">
        <v>45299</v>
      </c>
      <c r="E8410" s="4">
        <v>0.70833333333333337</v>
      </c>
      <c r="F8410" t="s">
        <v>11</v>
      </c>
      <c r="G8410" s="12" t="s">
        <v>12</v>
      </c>
      <c r="H8410" s="12" t="s">
        <v>34</v>
      </c>
      <c r="I8410" s="12" t="str">
        <f>_xlfn.XLOOKUP(Tableau1[[#This Row],[AGENT]],AGENT,TYPE,"",0)</f>
        <v>ASS</v>
      </c>
      <c r="J8410" s="13">
        <f>Tableau1[[#This Row],[Fin3]]-Tableau1[[#This Row],[Début2]]</f>
        <v>8.333333333333337E-2</v>
      </c>
      <c r="K8410" s="12" t="str">
        <f>IF(MONTH(D8410)=1,"JANV",IF(MONTH(D8410)=2,"FEV",IF(MONTH(D8410)=3,"MARS",IF(MONTH(D8410)=4,"AVR",IF(MONTH(D8410)=5,"MAI",IF(MONTH(D8410)=6,"JUIN",IF(MONTH(D8410)=7,"JUILL",IF(MONTH(D8410)=8,"AOU",IF(MONTH(D8410)=9,"SEPT",IF(MONTH(D8410)=10,"OCT",IF(MONTH(D8410)=11,"NOV",IF(MONTH(D8410)=12,"DEC",""))))))))))))</f>
        <v>JANV</v>
      </c>
    </row>
    <row r="8411" spans="1:11" x14ac:dyDescent="0.3">
      <c r="A8411" t="s">
        <v>350</v>
      </c>
      <c r="B8411" s="3">
        <v>45355</v>
      </c>
      <c r="C8411" s="4">
        <v>0.625</v>
      </c>
      <c r="D8411" s="3">
        <v>45355</v>
      </c>
      <c r="E8411" s="4">
        <v>0.70833333333333337</v>
      </c>
      <c r="F8411" t="s">
        <v>11</v>
      </c>
      <c r="G8411" s="12" t="s">
        <v>12</v>
      </c>
      <c r="H8411" s="12" t="s">
        <v>34</v>
      </c>
      <c r="I8411" s="12" t="str">
        <f>_xlfn.XLOOKUP(Tableau1[[#This Row],[AGENT]],AGENT,TYPE,"",0)</f>
        <v>ASS</v>
      </c>
      <c r="J8411" s="13">
        <f>Tableau1[[#This Row],[Fin3]]-Tableau1[[#This Row],[Début2]]</f>
        <v>8.333333333333337E-2</v>
      </c>
      <c r="K8411" s="12" t="str">
        <f>IF(MONTH(D8411)=1,"JANV",IF(MONTH(D8411)=2,"FEV",IF(MONTH(D8411)=3,"MARS",IF(MONTH(D8411)=4,"AVR",IF(MONTH(D8411)=5,"MAI",IF(MONTH(D8411)=6,"JUIN",IF(MONTH(D8411)=7,"JUILL",IF(MONTH(D8411)=8,"AOU",IF(MONTH(D8411)=9,"SEPT",IF(MONTH(D8411)=10,"OCT",IF(MONTH(D8411)=11,"NOV",IF(MONTH(D8411)=12,"DEC",""))))))))))))</f>
        <v>MARS</v>
      </c>
    </row>
    <row r="8412" spans="1:11" x14ac:dyDescent="0.3">
      <c r="A8412" t="s">
        <v>350</v>
      </c>
      <c r="B8412" s="3">
        <v>45357</v>
      </c>
      <c r="C8412" s="4">
        <v>0.41666666666666669</v>
      </c>
      <c r="D8412" s="3">
        <v>45357</v>
      </c>
      <c r="E8412" s="4">
        <v>0.5</v>
      </c>
      <c r="F8412" t="s">
        <v>11</v>
      </c>
      <c r="G8412" s="12" t="s">
        <v>12</v>
      </c>
      <c r="H8412" s="12" t="s">
        <v>34</v>
      </c>
      <c r="I8412" s="12" t="str">
        <f>_xlfn.XLOOKUP(Tableau1[[#This Row],[AGENT]],AGENT,TYPE,"",0)</f>
        <v>ASS</v>
      </c>
      <c r="J8412" s="13">
        <f>Tableau1[[#This Row],[Fin3]]-Tableau1[[#This Row],[Début2]]</f>
        <v>8.3333333333333315E-2</v>
      </c>
      <c r="K8412" s="12" t="str">
        <f>IF(MONTH(D8412)=1,"JANV",IF(MONTH(D8412)=2,"FEV",IF(MONTH(D8412)=3,"MARS",IF(MONTH(D8412)=4,"AVR",IF(MONTH(D8412)=5,"MAI",IF(MONTH(D8412)=6,"JUIN",IF(MONTH(D8412)=7,"JUILL",IF(MONTH(D8412)=8,"AOU",IF(MONTH(D8412)=9,"SEPT",IF(MONTH(D8412)=10,"OCT",IF(MONTH(D8412)=11,"NOV",IF(MONTH(D8412)=12,"DEC",""))))))))))))</f>
        <v>MARS</v>
      </c>
    </row>
    <row r="8413" spans="1:11" x14ac:dyDescent="0.3">
      <c r="A8413" t="s">
        <v>350</v>
      </c>
      <c r="B8413" s="3">
        <v>45358</v>
      </c>
      <c r="C8413" s="4">
        <v>0.54166666666666663</v>
      </c>
      <c r="D8413" s="3">
        <v>45358</v>
      </c>
      <c r="E8413" s="4">
        <v>0.625</v>
      </c>
      <c r="F8413" t="s">
        <v>11</v>
      </c>
      <c r="G8413" s="12" t="s">
        <v>12</v>
      </c>
      <c r="H8413" s="12" t="s">
        <v>34</v>
      </c>
      <c r="I8413" s="12" t="str">
        <f>_xlfn.XLOOKUP(Tableau1[[#This Row],[AGENT]],AGENT,TYPE,"",0)</f>
        <v>ASS</v>
      </c>
      <c r="J8413" s="13">
        <f>Tableau1[[#This Row],[Fin3]]-Tableau1[[#This Row],[Début2]]</f>
        <v>8.333333333333337E-2</v>
      </c>
      <c r="K8413" s="12" t="str">
        <f>IF(MONTH(D8413)=1,"JANV",IF(MONTH(D8413)=2,"FEV",IF(MONTH(D8413)=3,"MARS",IF(MONTH(D8413)=4,"AVR",IF(MONTH(D8413)=5,"MAI",IF(MONTH(D8413)=6,"JUIN",IF(MONTH(D8413)=7,"JUILL",IF(MONTH(D8413)=8,"AOU",IF(MONTH(D8413)=9,"SEPT",IF(MONTH(D8413)=10,"OCT",IF(MONTH(D8413)=11,"NOV",IF(MONTH(D8413)=12,"DEC",""))))))))))))</f>
        <v>MARS</v>
      </c>
    </row>
    <row r="8414" spans="1:11" x14ac:dyDescent="0.3">
      <c r="A8414" t="s">
        <v>350</v>
      </c>
      <c r="B8414" s="3">
        <v>45369</v>
      </c>
      <c r="C8414" s="4">
        <v>0.33333333333333331</v>
      </c>
      <c r="D8414" s="3">
        <v>45369</v>
      </c>
      <c r="E8414" s="4">
        <v>0.41666666666666669</v>
      </c>
      <c r="F8414" t="s">
        <v>11</v>
      </c>
      <c r="G8414" s="12" t="s">
        <v>12</v>
      </c>
      <c r="H8414" s="12" t="s">
        <v>34</v>
      </c>
      <c r="I8414" s="12" t="str">
        <f>_xlfn.XLOOKUP(Tableau1[[#This Row],[AGENT]],AGENT,TYPE,"",0)</f>
        <v>ASS</v>
      </c>
      <c r="J8414" s="13">
        <f>Tableau1[[#This Row],[Fin3]]-Tableau1[[#This Row],[Début2]]</f>
        <v>8.333333333333337E-2</v>
      </c>
      <c r="K8414" s="12" t="str">
        <f>IF(MONTH(D8414)=1,"JANV",IF(MONTH(D8414)=2,"FEV",IF(MONTH(D8414)=3,"MARS",IF(MONTH(D8414)=4,"AVR",IF(MONTH(D8414)=5,"MAI",IF(MONTH(D8414)=6,"JUIN",IF(MONTH(D8414)=7,"JUILL",IF(MONTH(D8414)=8,"AOU",IF(MONTH(D8414)=9,"SEPT",IF(MONTH(D8414)=10,"OCT",IF(MONTH(D8414)=11,"NOV",IF(MONTH(D8414)=12,"DEC",""))))))))))))</f>
        <v>MARS</v>
      </c>
    </row>
    <row r="8415" spans="1:11" x14ac:dyDescent="0.3">
      <c r="A8415" t="s">
        <v>350</v>
      </c>
      <c r="B8415" s="3">
        <v>45376</v>
      </c>
      <c r="C8415" s="4">
        <v>0.41666666666666669</v>
      </c>
      <c r="D8415" s="3">
        <v>45376</v>
      </c>
      <c r="E8415" s="4">
        <v>0.5</v>
      </c>
      <c r="F8415" t="s">
        <v>11</v>
      </c>
      <c r="G8415" s="12" t="s">
        <v>12</v>
      </c>
      <c r="H8415" s="12" t="s">
        <v>34</v>
      </c>
      <c r="I8415" s="12" t="str">
        <f>_xlfn.XLOOKUP(Tableau1[[#This Row],[AGENT]],AGENT,TYPE,"",0)</f>
        <v>ASS</v>
      </c>
      <c r="J8415" s="13">
        <f>Tableau1[[#This Row],[Fin3]]-Tableau1[[#This Row],[Début2]]</f>
        <v>8.3333333333333315E-2</v>
      </c>
      <c r="K8415" s="12" t="str">
        <f>IF(MONTH(D8415)=1,"JANV",IF(MONTH(D8415)=2,"FEV",IF(MONTH(D8415)=3,"MARS",IF(MONTH(D8415)=4,"AVR",IF(MONTH(D8415)=5,"MAI",IF(MONTH(D8415)=6,"JUIN",IF(MONTH(D8415)=7,"JUILL",IF(MONTH(D8415)=8,"AOU",IF(MONTH(D8415)=9,"SEPT",IF(MONTH(D8415)=10,"OCT",IF(MONTH(D8415)=11,"NOV",IF(MONTH(D8415)=12,"DEC",""))))))))))))</f>
        <v>MARS</v>
      </c>
    </row>
    <row r="8416" spans="1:11" x14ac:dyDescent="0.3">
      <c r="A8416" t="s">
        <v>350</v>
      </c>
      <c r="B8416" s="3">
        <v>45328</v>
      </c>
      <c r="C8416" s="4">
        <v>0.625</v>
      </c>
      <c r="D8416" s="3">
        <v>45328</v>
      </c>
      <c r="E8416" s="4">
        <v>0.70833333333333337</v>
      </c>
      <c r="F8416" t="s">
        <v>11</v>
      </c>
      <c r="G8416" s="12" t="s">
        <v>12</v>
      </c>
      <c r="H8416" s="12" t="s">
        <v>34</v>
      </c>
      <c r="I8416" s="12" t="str">
        <f>_xlfn.XLOOKUP(Tableau1[[#This Row],[AGENT]],AGENT,TYPE,"",0)</f>
        <v>ASS</v>
      </c>
      <c r="J8416" s="13">
        <f>Tableau1[[#This Row],[Fin3]]-Tableau1[[#This Row],[Début2]]</f>
        <v>8.333333333333337E-2</v>
      </c>
      <c r="K8416" s="12" t="str">
        <f>IF(MONTH(D8416)=1,"JANV",IF(MONTH(D8416)=2,"FEV",IF(MONTH(D8416)=3,"MARS",IF(MONTH(D8416)=4,"AVR",IF(MONTH(D8416)=5,"MAI",IF(MONTH(D8416)=6,"JUIN",IF(MONTH(D8416)=7,"JUILL",IF(MONTH(D8416)=8,"AOU",IF(MONTH(D8416)=9,"SEPT",IF(MONTH(D8416)=10,"OCT",IF(MONTH(D8416)=11,"NOV",IF(MONTH(D8416)=12,"DEC",""))))))))))))</f>
        <v>FEV</v>
      </c>
    </row>
    <row r="8417" spans="1:11" x14ac:dyDescent="0.3">
      <c r="A8417" t="s">
        <v>350</v>
      </c>
      <c r="B8417" s="3">
        <v>45329</v>
      </c>
      <c r="C8417" s="4">
        <v>0.625</v>
      </c>
      <c r="D8417" s="3">
        <v>45329</v>
      </c>
      <c r="E8417" s="4">
        <v>0.70833333333333337</v>
      </c>
      <c r="F8417" t="s">
        <v>11</v>
      </c>
      <c r="G8417" s="12" t="s">
        <v>12</v>
      </c>
      <c r="H8417" s="12" t="s">
        <v>34</v>
      </c>
      <c r="I8417" s="12" t="str">
        <f>_xlfn.XLOOKUP(Tableau1[[#This Row],[AGENT]],AGENT,TYPE,"",0)</f>
        <v>ASS</v>
      </c>
      <c r="J8417" s="13">
        <f>Tableau1[[#This Row],[Fin3]]-Tableau1[[#This Row],[Début2]]</f>
        <v>8.333333333333337E-2</v>
      </c>
      <c r="K8417" s="12" t="str">
        <f>IF(MONTH(D8417)=1,"JANV",IF(MONTH(D8417)=2,"FEV",IF(MONTH(D8417)=3,"MARS",IF(MONTH(D8417)=4,"AVR",IF(MONTH(D8417)=5,"MAI",IF(MONTH(D8417)=6,"JUIN",IF(MONTH(D8417)=7,"JUILL",IF(MONTH(D8417)=8,"AOU",IF(MONTH(D8417)=9,"SEPT",IF(MONTH(D8417)=10,"OCT",IF(MONTH(D8417)=11,"NOV",IF(MONTH(D8417)=12,"DEC",""))))))))))))</f>
        <v>FEV</v>
      </c>
    </row>
    <row r="8418" spans="1:11" x14ac:dyDescent="0.3">
      <c r="A8418" s="32" t="s">
        <v>1056</v>
      </c>
      <c r="B8418" s="33">
        <v>45419</v>
      </c>
      <c r="C8418" s="34">
        <v>0.41666666666666669</v>
      </c>
      <c r="D8418" s="33">
        <v>45419</v>
      </c>
      <c r="E8418" s="34">
        <v>0.52083333333333337</v>
      </c>
      <c r="F8418" s="32" t="s">
        <v>11</v>
      </c>
      <c r="G8418" s="32" t="s">
        <v>12</v>
      </c>
      <c r="H8418" s="12" t="s">
        <v>13</v>
      </c>
      <c r="I8418" s="12" t="str">
        <f>_xlfn.XLOOKUP(Tableau1[[#This Row],[AGENT]],AGENT,TYPE,"",0)</f>
        <v>RO</v>
      </c>
      <c r="J8418" s="13">
        <f>Tableau1[[#This Row],[Fin3]]-Tableau1[[#This Row],[Début2]]</f>
        <v>0.10416666666666669</v>
      </c>
      <c r="K8418" s="12" t="str">
        <f>IF(MONTH(D8418)=1,"JANV",IF(MONTH(D8418)=2,"FEV",IF(MONTH(D8418)=3,"MARS",IF(MONTH(D8418)=4,"AVR",IF(MONTH(D8418)=5,"MAI",IF(MONTH(D8418)=6,"JUIN",IF(MONTH(D8418)=7,"JUILL",IF(MONTH(D8418)=8,"AOU",IF(MONTH(D8418)=9,"SEPT",IF(MONTH(D8418)=10,"OCT",IF(MONTH(D8418)=11,"NOV",IF(MONTH(D8418)=12,"DEC",""))))))))))))</f>
        <v>MAI</v>
      </c>
    </row>
    <row r="8419" spans="1:11" x14ac:dyDescent="0.3">
      <c r="A8419" s="32" t="s">
        <v>1000</v>
      </c>
      <c r="B8419" s="33">
        <v>45414</v>
      </c>
      <c r="C8419" s="34">
        <v>0.41666666666666669</v>
      </c>
      <c r="D8419" s="33">
        <v>45414</v>
      </c>
      <c r="E8419" s="34">
        <v>0.4375</v>
      </c>
      <c r="F8419" s="32" t="s">
        <v>11</v>
      </c>
      <c r="G8419" s="32" t="s">
        <v>12</v>
      </c>
      <c r="H8419" s="12" t="s">
        <v>13</v>
      </c>
      <c r="I8419" s="12" t="str">
        <f>_xlfn.XLOOKUP(Tableau1[[#This Row],[AGENT]],AGENT,TYPE,"",0)</f>
        <v>RO</v>
      </c>
      <c r="J8419" s="13">
        <f>Tableau1[[#This Row],[Fin3]]-Tableau1[[#This Row],[Début2]]</f>
        <v>2.0833333333333315E-2</v>
      </c>
      <c r="K8419" s="12" t="str">
        <f>IF(MONTH(D8419)=1,"JANV",IF(MONTH(D8419)=2,"FEV",IF(MONTH(D8419)=3,"MARS",IF(MONTH(D8419)=4,"AVR",IF(MONTH(D8419)=5,"MAI",IF(MONTH(D8419)=6,"JUIN",IF(MONTH(D8419)=7,"JUILL",IF(MONTH(D8419)=8,"AOU",IF(MONTH(D8419)=9,"SEPT",IF(MONTH(D8419)=10,"OCT",IF(MONTH(D8419)=11,"NOV",IF(MONTH(D8419)=12,"DEC",""))))))))))))</f>
        <v>MAI</v>
      </c>
    </row>
    <row r="8420" spans="1:11" x14ac:dyDescent="0.3">
      <c r="A8420" s="32" t="s">
        <v>1056</v>
      </c>
      <c r="B8420" s="33">
        <v>45414</v>
      </c>
      <c r="C8420" s="34">
        <v>0.54166666666666663</v>
      </c>
      <c r="D8420" s="33">
        <v>45414</v>
      </c>
      <c r="E8420" s="34">
        <v>0.58333333333333337</v>
      </c>
      <c r="F8420" s="32" t="s">
        <v>11</v>
      </c>
      <c r="G8420" s="32" t="s">
        <v>12</v>
      </c>
      <c r="H8420" s="12" t="s">
        <v>13</v>
      </c>
      <c r="I8420" s="12" t="str">
        <f>_xlfn.XLOOKUP(Tableau1[[#This Row],[AGENT]],AGENT,TYPE,"",0)</f>
        <v>RO</v>
      </c>
      <c r="J8420" s="13">
        <f>Tableau1[[#This Row],[Fin3]]-Tableau1[[#This Row],[Début2]]</f>
        <v>4.1666666666666741E-2</v>
      </c>
      <c r="K8420" s="12" t="str">
        <f>IF(MONTH(D8420)=1,"JANV",IF(MONTH(D8420)=2,"FEV",IF(MONTH(D8420)=3,"MARS",IF(MONTH(D8420)=4,"AVR",IF(MONTH(D8420)=5,"MAI",IF(MONTH(D8420)=6,"JUIN",IF(MONTH(D8420)=7,"JUILL",IF(MONTH(D8420)=8,"AOU",IF(MONTH(D8420)=9,"SEPT",IF(MONTH(D8420)=10,"OCT",IF(MONTH(D8420)=11,"NOV",IF(MONTH(D8420)=12,"DEC",""))))))))))))</f>
        <v>MAI</v>
      </c>
    </row>
    <row r="8421" spans="1:11" x14ac:dyDescent="0.3">
      <c r="A8421" s="32" t="s">
        <v>2333</v>
      </c>
      <c r="B8421" s="33">
        <v>45418</v>
      </c>
      <c r="C8421" s="34">
        <v>0.41666666666666669</v>
      </c>
      <c r="D8421" s="33">
        <v>45418</v>
      </c>
      <c r="E8421" s="34">
        <v>0.45833333333333331</v>
      </c>
      <c r="F8421" s="32" t="s">
        <v>11</v>
      </c>
      <c r="G8421" s="32" t="s">
        <v>12</v>
      </c>
      <c r="H8421" s="12" t="s">
        <v>13</v>
      </c>
      <c r="I8421" s="12" t="str">
        <f>_xlfn.XLOOKUP(Tableau1[[#This Row],[AGENT]],AGENT,TYPE,"",0)</f>
        <v>RO</v>
      </c>
      <c r="J8421" s="13">
        <f>Tableau1[[#This Row],[Fin3]]-Tableau1[[#This Row],[Début2]]</f>
        <v>4.166666666666663E-2</v>
      </c>
      <c r="K8421" s="12" t="str">
        <f>IF(MONTH(D8421)=1,"JANV",IF(MONTH(D8421)=2,"FEV",IF(MONTH(D8421)=3,"MARS",IF(MONTH(D8421)=4,"AVR",IF(MONTH(D8421)=5,"MAI",IF(MONTH(D8421)=6,"JUIN",IF(MONTH(D8421)=7,"JUILL",IF(MONTH(D8421)=8,"AOU",IF(MONTH(D8421)=9,"SEPT",IF(MONTH(D8421)=10,"OCT",IF(MONTH(D8421)=11,"NOV",IF(MONTH(D8421)=12,"DEC",""))))))))))))</f>
        <v>MAI</v>
      </c>
    </row>
    <row r="8422" spans="1:11" x14ac:dyDescent="0.3">
      <c r="A8422" s="32" t="s">
        <v>2338</v>
      </c>
      <c r="B8422" s="33">
        <v>45419</v>
      </c>
      <c r="C8422" s="34">
        <v>0.54166666666666663</v>
      </c>
      <c r="D8422" s="33">
        <v>45419</v>
      </c>
      <c r="E8422" s="34">
        <v>0.66666666666666663</v>
      </c>
      <c r="F8422" s="32" t="s">
        <v>11</v>
      </c>
      <c r="G8422" s="32" t="s">
        <v>12</v>
      </c>
      <c r="H8422" s="12" t="s">
        <v>13</v>
      </c>
      <c r="I8422" s="12" t="str">
        <f>_xlfn.XLOOKUP(Tableau1[[#This Row],[AGENT]],AGENT,TYPE,"",0)</f>
        <v>RO</v>
      </c>
      <c r="J8422" s="13">
        <f>Tableau1[[#This Row],[Fin3]]-Tableau1[[#This Row],[Début2]]</f>
        <v>0.125</v>
      </c>
      <c r="K8422" s="12" t="str">
        <f>IF(MONTH(D8422)=1,"JANV",IF(MONTH(D8422)=2,"FEV",IF(MONTH(D8422)=3,"MARS",IF(MONTH(D8422)=4,"AVR",IF(MONTH(D8422)=5,"MAI",IF(MONTH(D8422)=6,"JUIN",IF(MONTH(D8422)=7,"JUILL",IF(MONTH(D8422)=8,"AOU",IF(MONTH(D8422)=9,"SEPT",IF(MONTH(D8422)=10,"OCT",IF(MONTH(D8422)=11,"NOV",IF(MONTH(D8422)=12,"DEC",""))))))))))))</f>
        <v>MAI</v>
      </c>
    </row>
    <row r="8423" spans="1:11" x14ac:dyDescent="0.3">
      <c r="A8423" s="32" t="s">
        <v>1056</v>
      </c>
      <c r="B8423" s="33">
        <v>45426</v>
      </c>
      <c r="C8423" s="34">
        <v>0.45833333333333331</v>
      </c>
      <c r="D8423" s="33">
        <v>45426</v>
      </c>
      <c r="E8423" s="34">
        <v>0.5</v>
      </c>
      <c r="F8423" s="32" t="s">
        <v>11</v>
      </c>
      <c r="G8423" s="32" t="s">
        <v>12</v>
      </c>
      <c r="H8423" s="12" t="s">
        <v>13</v>
      </c>
      <c r="I8423" s="12" t="str">
        <f>_xlfn.XLOOKUP(Tableau1[[#This Row],[AGENT]],AGENT,TYPE,"",0)</f>
        <v>RO</v>
      </c>
      <c r="J8423" s="13">
        <f>Tableau1[[#This Row],[Fin3]]-Tableau1[[#This Row],[Début2]]</f>
        <v>4.1666666666666685E-2</v>
      </c>
      <c r="K8423" s="12" t="str">
        <f>IF(MONTH(D8423)=1,"JANV",IF(MONTH(D8423)=2,"FEV",IF(MONTH(D8423)=3,"MARS",IF(MONTH(D8423)=4,"AVR",IF(MONTH(D8423)=5,"MAI",IF(MONTH(D8423)=6,"JUIN",IF(MONTH(D8423)=7,"JUILL",IF(MONTH(D8423)=8,"AOU",IF(MONTH(D8423)=9,"SEPT",IF(MONTH(D8423)=10,"OCT",IF(MONTH(D8423)=11,"NOV",IF(MONTH(D8423)=12,"DEC",""))))))))))))</f>
        <v>MAI</v>
      </c>
    </row>
    <row r="8424" spans="1:11" x14ac:dyDescent="0.3">
      <c r="A8424" s="32" t="s">
        <v>1056</v>
      </c>
      <c r="B8424" s="33">
        <v>45427</v>
      </c>
      <c r="C8424" s="34">
        <v>0.54166666666666663</v>
      </c>
      <c r="D8424" s="33">
        <v>45427</v>
      </c>
      <c r="E8424" s="34">
        <v>0.70833333333333337</v>
      </c>
      <c r="F8424" s="32" t="s">
        <v>11</v>
      </c>
      <c r="G8424" s="32" t="s">
        <v>12</v>
      </c>
      <c r="H8424" s="12" t="s">
        <v>13</v>
      </c>
      <c r="I8424" s="12" t="str">
        <f>_xlfn.XLOOKUP(Tableau1[[#This Row],[AGENT]],AGENT,TYPE,"",0)</f>
        <v>RO</v>
      </c>
      <c r="J8424" s="13">
        <f>Tableau1[[#This Row],[Fin3]]-Tableau1[[#This Row],[Début2]]</f>
        <v>0.16666666666666674</v>
      </c>
      <c r="K8424" s="12" t="str">
        <f>IF(MONTH(D8424)=1,"JANV",IF(MONTH(D8424)=2,"FEV",IF(MONTH(D8424)=3,"MARS",IF(MONTH(D8424)=4,"AVR",IF(MONTH(D8424)=5,"MAI",IF(MONTH(D8424)=6,"JUIN",IF(MONTH(D8424)=7,"JUILL",IF(MONTH(D8424)=8,"AOU",IF(MONTH(D8424)=9,"SEPT",IF(MONTH(D8424)=10,"OCT",IF(MONTH(D8424)=11,"NOV",IF(MONTH(D8424)=12,"DEC",""))))))))))))</f>
        <v>MAI</v>
      </c>
    </row>
    <row r="8425" spans="1:11" x14ac:dyDescent="0.3">
      <c r="A8425" s="32" t="s">
        <v>2340</v>
      </c>
      <c r="B8425" s="33">
        <v>45427</v>
      </c>
      <c r="C8425" s="34">
        <v>0.45833333333333331</v>
      </c>
      <c r="D8425" s="33">
        <v>45427</v>
      </c>
      <c r="E8425" s="34">
        <v>0.5</v>
      </c>
      <c r="F8425" s="32" t="s">
        <v>11</v>
      </c>
      <c r="G8425" s="32" t="s">
        <v>12</v>
      </c>
      <c r="H8425" s="12" t="s">
        <v>13</v>
      </c>
      <c r="I8425" s="12" t="str">
        <f>_xlfn.XLOOKUP(Tableau1[[#This Row],[AGENT]],AGENT,TYPE,"",0)</f>
        <v>RO</v>
      </c>
      <c r="J8425" s="13">
        <f>Tableau1[[#This Row],[Fin3]]-Tableau1[[#This Row],[Début2]]</f>
        <v>4.1666666666666685E-2</v>
      </c>
      <c r="K8425" s="12" t="str">
        <f>IF(MONTH(D8425)=1,"JANV",IF(MONTH(D8425)=2,"FEV",IF(MONTH(D8425)=3,"MARS",IF(MONTH(D8425)=4,"AVR",IF(MONTH(D8425)=5,"MAI",IF(MONTH(D8425)=6,"JUIN",IF(MONTH(D8425)=7,"JUILL",IF(MONTH(D8425)=8,"AOU",IF(MONTH(D8425)=9,"SEPT",IF(MONTH(D8425)=10,"OCT",IF(MONTH(D8425)=11,"NOV",IF(MONTH(D8425)=12,"DEC",""))))))))))))</f>
        <v>MAI</v>
      </c>
    </row>
    <row r="8426" spans="1:11" x14ac:dyDescent="0.3">
      <c r="A8426" s="32" t="s">
        <v>2345</v>
      </c>
      <c r="B8426" s="33">
        <v>45427</v>
      </c>
      <c r="C8426" s="34">
        <v>0.41666666666666669</v>
      </c>
      <c r="D8426" s="33">
        <v>45427</v>
      </c>
      <c r="E8426" s="34">
        <v>0.45833333333333331</v>
      </c>
      <c r="F8426" s="32" t="s">
        <v>11</v>
      </c>
      <c r="G8426" s="32" t="s">
        <v>12</v>
      </c>
      <c r="H8426" s="12" t="s">
        <v>13</v>
      </c>
      <c r="I8426" s="12" t="str">
        <f>_xlfn.XLOOKUP(Tableau1[[#This Row],[AGENT]],AGENT,TYPE,"",0)</f>
        <v>RO</v>
      </c>
      <c r="J8426" s="13">
        <f>Tableau1[[#This Row],[Fin3]]-Tableau1[[#This Row],[Début2]]</f>
        <v>4.166666666666663E-2</v>
      </c>
      <c r="K8426" s="12" t="str">
        <f>IF(MONTH(D8426)=1,"JANV",IF(MONTH(D8426)=2,"FEV",IF(MONTH(D8426)=3,"MARS",IF(MONTH(D8426)=4,"AVR",IF(MONTH(D8426)=5,"MAI",IF(MONTH(D8426)=6,"JUIN",IF(MONTH(D8426)=7,"JUILL",IF(MONTH(D8426)=8,"AOU",IF(MONTH(D8426)=9,"SEPT",IF(MONTH(D8426)=10,"OCT",IF(MONTH(D8426)=11,"NOV",IF(MONTH(D8426)=12,"DEC",""))))))))))))</f>
        <v>MAI</v>
      </c>
    </row>
    <row r="8427" spans="1:11" x14ac:dyDescent="0.3">
      <c r="A8427" s="32" t="s">
        <v>2350</v>
      </c>
      <c r="B8427" s="33">
        <v>45428</v>
      </c>
      <c r="C8427" s="34">
        <v>0.66666666666666663</v>
      </c>
      <c r="D8427" s="33">
        <v>45428</v>
      </c>
      <c r="E8427" s="34">
        <v>0.70833333333333337</v>
      </c>
      <c r="F8427" s="32" t="s">
        <v>11</v>
      </c>
      <c r="G8427" s="32" t="s">
        <v>12</v>
      </c>
      <c r="H8427" s="12" t="s">
        <v>13</v>
      </c>
      <c r="I8427" s="12" t="str">
        <f>_xlfn.XLOOKUP(Tableau1[[#This Row],[AGENT]],AGENT,TYPE,"",0)</f>
        <v>RO</v>
      </c>
      <c r="J8427" s="13">
        <f>Tableau1[[#This Row],[Fin3]]-Tableau1[[#This Row],[Début2]]</f>
        <v>4.1666666666666741E-2</v>
      </c>
      <c r="K8427" s="12" t="str">
        <f>IF(MONTH(D8427)=1,"JANV",IF(MONTH(D8427)=2,"FEV",IF(MONTH(D8427)=3,"MARS",IF(MONTH(D8427)=4,"AVR",IF(MONTH(D8427)=5,"MAI",IF(MONTH(D8427)=6,"JUIN",IF(MONTH(D8427)=7,"JUILL",IF(MONTH(D8427)=8,"AOU",IF(MONTH(D8427)=9,"SEPT",IF(MONTH(D8427)=10,"OCT",IF(MONTH(D8427)=11,"NOV",IF(MONTH(D8427)=12,"DEC",""))))))))))))</f>
        <v>MAI</v>
      </c>
    </row>
    <row r="8428" spans="1:11" x14ac:dyDescent="0.3">
      <c r="A8428" s="32" t="s">
        <v>1056</v>
      </c>
      <c r="B8428" s="33">
        <v>45429</v>
      </c>
      <c r="C8428" s="34">
        <v>0.35416666666666669</v>
      </c>
      <c r="D8428" s="33">
        <v>45429</v>
      </c>
      <c r="E8428" s="34">
        <v>0.47916666666666669</v>
      </c>
      <c r="F8428" s="32" t="s">
        <v>11</v>
      </c>
      <c r="G8428" s="32" t="s">
        <v>12</v>
      </c>
      <c r="H8428" s="12" t="s">
        <v>13</v>
      </c>
      <c r="I8428" s="12" t="str">
        <f>_xlfn.XLOOKUP(Tableau1[[#This Row],[AGENT]],AGENT,TYPE,"",0)</f>
        <v>RO</v>
      </c>
      <c r="J8428" s="13">
        <f>Tableau1[[#This Row],[Fin3]]-Tableau1[[#This Row],[Début2]]</f>
        <v>0.125</v>
      </c>
      <c r="K8428" s="12" t="str">
        <f>IF(MONTH(D8428)=1,"JANV",IF(MONTH(D8428)=2,"FEV",IF(MONTH(D8428)=3,"MARS",IF(MONTH(D8428)=4,"AVR",IF(MONTH(D8428)=5,"MAI",IF(MONTH(D8428)=6,"JUIN",IF(MONTH(D8428)=7,"JUILL",IF(MONTH(D8428)=8,"AOU",IF(MONTH(D8428)=9,"SEPT",IF(MONTH(D8428)=10,"OCT",IF(MONTH(D8428)=11,"NOV",IF(MONTH(D8428)=12,"DEC",""))))))))))))</f>
        <v>MAI</v>
      </c>
    </row>
    <row r="8429" spans="1:11" x14ac:dyDescent="0.3">
      <c r="A8429" s="32" t="s">
        <v>2352</v>
      </c>
      <c r="B8429" s="33">
        <v>45432</v>
      </c>
      <c r="C8429" s="34">
        <v>0.35416666666666669</v>
      </c>
      <c r="D8429" s="33">
        <v>45432</v>
      </c>
      <c r="E8429" s="34">
        <v>0.39583333333333331</v>
      </c>
      <c r="F8429" s="32" t="s">
        <v>11</v>
      </c>
      <c r="G8429" s="32" t="s">
        <v>12</v>
      </c>
      <c r="H8429" s="12" t="s">
        <v>13</v>
      </c>
      <c r="I8429" s="12" t="str">
        <f>_xlfn.XLOOKUP(Tableau1[[#This Row],[AGENT]],AGENT,TYPE,"",0)</f>
        <v>RO</v>
      </c>
      <c r="J8429" s="13">
        <f>Tableau1[[#This Row],[Fin3]]-Tableau1[[#This Row],[Début2]]</f>
        <v>4.166666666666663E-2</v>
      </c>
      <c r="K8429" s="12" t="str">
        <f>IF(MONTH(D8429)=1,"JANV",IF(MONTH(D8429)=2,"FEV",IF(MONTH(D8429)=3,"MARS",IF(MONTH(D8429)=4,"AVR",IF(MONTH(D8429)=5,"MAI",IF(MONTH(D8429)=6,"JUIN",IF(MONTH(D8429)=7,"JUILL",IF(MONTH(D8429)=8,"AOU",IF(MONTH(D8429)=9,"SEPT",IF(MONTH(D8429)=10,"OCT",IF(MONTH(D8429)=11,"NOV",IF(MONTH(D8429)=12,"DEC",""))))))))))))</f>
        <v>MAI</v>
      </c>
    </row>
    <row r="8430" spans="1:11" x14ac:dyDescent="0.3">
      <c r="A8430" s="32" t="s">
        <v>2354</v>
      </c>
      <c r="B8430" s="33">
        <v>45432</v>
      </c>
      <c r="C8430" s="34">
        <v>0.39583333333333331</v>
      </c>
      <c r="D8430" s="33">
        <v>45432</v>
      </c>
      <c r="E8430" s="34">
        <v>0.41666666666666669</v>
      </c>
      <c r="F8430" s="32" t="s">
        <v>11</v>
      </c>
      <c r="G8430" s="32" t="s">
        <v>12</v>
      </c>
      <c r="H8430" s="12" t="s">
        <v>13</v>
      </c>
      <c r="I8430" s="12" t="str">
        <f>_xlfn.XLOOKUP(Tableau1[[#This Row],[AGENT]],AGENT,TYPE,"",0)</f>
        <v>RO</v>
      </c>
      <c r="J8430" s="13">
        <f>Tableau1[[#This Row],[Fin3]]-Tableau1[[#This Row],[Début2]]</f>
        <v>2.083333333333337E-2</v>
      </c>
      <c r="K8430" s="12" t="str">
        <f>IF(MONTH(D8430)=1,"JANV",IF(MONTH(D8430)=2,"FEV",IF(MONTH(D8430)=3,"MARS",IF(MONTH(D8430)=4,"AVR",IF(MONTH(D8430)=5,"MAI",IF(MONTH(D8430)=6,"JUIN",IF(MONTH(D8430)=7,"JUILL",IF(MONTH(D8430)=8,"AOU",IF(MONTH(D8430)=9,"SEPT",IF(MONTH(D8430)=10,"OCT",IF(MONTH(D8430)=11,"NOV",IF(MONTH(D8430)=12,"DEC",""))))))))))))</f>
        <v>MAI</v>
      </c>
    </row>
    <row r="8431" spans="1:11" x14ac:dyDescent="0.3">
      <c r="A8431" s="32" t="s">
        <v>2356</v>
      </c>
      <c r="B8431" s="33">
        <v>45433</v>
      </c>
      <c r="C8431" s="34">
        <v>0.33333333333333331</v>
      </c>
      <c r="D8431" s="33">
        <v>45433</v>
      </c>
      <c r="E8431" s="34">
        <v>0.375</v>
      </c>
      <c r="F8431" s="32" t="s">
        <v>11</v>
      </c>
      <c r="G8431" s="32" t="s">
        <v>12</v>
      </c>
      <c r="H8431" s="12" t="s">
        <v>13</v>
      </c>
      <c r="I8431" s="12" t="str">
        <f>_xlfn.XLOOKUP(Tableau1[[#This Row],[AGENT]],AGENT,TYPE,"",0)</f>
        <v>RO</v>
      </c>
      <c r="J8431" s="13">
        <f>Tableau1[[#This Row],[Fin3]]-Tableau1[[#This Row],[Début2]]</f>
        <v>4.1666666666666685E-2</v>
      </c>
      <c r="K8431" s="12" t="str">
        <f>IF(MONTH(D8431)=1,"JANV",IF(MONTH(D8431)=2,"FEV",IF(MONTH(D8431)=3,"MARS",IF(MONTH(D8431)=4,"AVR",IF(MONTH(D8431)=5,"MAI",IF(MONTH(D8431)=6,"JUIN",IF(MONTH(D8431)=7,"JUILL",IF(MONTH(D8431)=8,"AOU",IF(MONTH(D8431)=9,"SEPT",IF(MONTH(D8431)=10,"OCT",IF(MONTH(D8431)=11,"NOV",IF(MONTH(D8431)=12,"DEC",""))))))))))))</f>
        <v>MAI</v>
      </c>
    </row>
    <row r="8432" spans="1:11" x14ac:dyDescent="0.3">
      <c r="A8432" s="32" t="s">
        <v>973</v>
      </c>
      <c r="B8432" s="33">
        <v>45432</v>
      </c>
      <c r="C8432" s="34">
        <v>0.54166666666666663</v>
      </c>
      <c r="D8432" s="33">
        <v>45432</v>
      </c>
      <c r="E8432" s="34">
        <v>0.5625</v>
      </c>
      <c r="F8432" s="32" t="s">
        <v>11</v>
      </c>
      <c r="G8432" s="32" t="s">
        <v>12</v>
      </c>
      <c r="H8432" s="12" t="s">
        <v>13</v>
      </c>
      <c r="I8432" s="12" t="str">
        <f>_xlfn.XLOOKUP(Tableau1[[#This Row],[AGENT]],AGENT,TYPE,"",0)</f>
        <v>RO</v>
      </c>
      <c r="J8432" s="13">
        <f>Tableau1[[#This Row],[Fin3]]-Tableau1[[#This Row],[Début2]]</f>
        <v>2.083333333333337E-2</v>
      </c>
      <c r="K8432" s="12" t="str">
        <f>IF(MONTH(D8432)=1,"JANV",IF(MONTH(D8432)=2,"FEV",IF(MONTH(D8432)=3,"MARS",IF(MONTH(D8432)=4,"AVR",IF(MONTH(D8432)=5,"MAI",IF(MONTH(D8432)=6,"JUIN",IF(MONTH(D8432)=7,"JUILL",IF(MONTH(D8432)=8,"AOU",IF(MONTH(D8432)=9,"SEPT",IF(MONTH(D8432)=10,"OCT",IF(MONTH(D8432)=11,"NOV",IF(MONTH(D8432)=12,"DEC",""))))))))))))</f>
        <v>MAI</v>
      </c>
    </row>
    <row r="8433" spans="1:11" x14ac:dyDescent="0.3">
      <c r="A8433" s="32" t="s">
        <v>2357</v>
      </c>
      <c r="B8433" s="33">
        <v>45433</v>
      </c>
      <c r="C8433" s="34">
        <v>0.375</v>
      </c>
      <c r="D8433" s="33">
        <v>45433</v>
      </c>
      <c r="E8433" s="34">
        <v>0.41666666666666669</v>
      </c>
      <c r="F8433" s="32" t="s">
        <v>11</v>
      </c>
      <c r="G8433" s="32" t="s">
        <v>12</v>
      </c>
      <c r="H8433" s="12" t="s">
        <v>13</v>
      </c>
      <c r="I8433" s="12" t="str">
        <f>_xlfn.XLOOKUP(Tableau1[[#This Row],[AGENT]],AGENT,TYPE,"",0)</f>
        <v>RO</v>
      </c>
      <c r="J8433" s="13">
        <f>Tableau1[[#This Row],[Fin3]]-Tableau1[[#This Row],[Début2]]</f>
        <v>4.1666666666666685E-2</v>
      </c>
      <c r="K8433" s="12" t="str">
        <f>IF(MONTH(D8433)=1,"JANV",IF(MONTH(D8433)=2,"FEV",IF(MONTH(D8433)=3,"MARS",IF(MONTH(D8433)=4,"AVR",IF(MONTH(D8433)=5,"MAI",IF(MONTH(D8433)=6,"JUIN",IF(MONTH(D8433)=7,"JUILL",IF(MONTH(D8433)=8,"AOU",IF(MONTH(D8433)=9,"SEPT",IF(MONTH(D8433)=10,"OCT",IF(MONTH(D8433)=11,"NOV",IF(MONTH(D8433)=12,"DEC",""))))))))))))</f>
        <v>MAI</v>
      </c>
    </row>
    <row r="8434" spans="1:11" x14ac:dyDescent="0.3">
      <c r="A8434" s="32" t="s">
        <v>2358</v>
      </c>
      <c r="B8434" s="33">
        <v>45439</v>
      </c>
      <c r="C8434" s="34">
        <v>0.58333333333333337</v>
      </c>
      <c r="D8434" s="33">
        <v>45439</v>
      </c>
      <c r="E8434" s="34">
        <v>0.66666666666666663</v>
      </c>
      <c r="F8434" s="32" t="s">
        <v>11</v>
      </c>
      <c r="G8434" s="32" t="s">
        <v>12</v>
      </c>
      <c r="H8434" s="12" t="s">
        <v>13</v>
      </c>
      <c r="I8434" s="12" t="str">
        <f>_xlfn.XLOOKUP(Tableau1[[#This Row],[AGENT]],AGENT,TYPE,"",0)</f>
        <v>RO</v>
      </c>
      <c r="J8434" s="13">
        <f>Tableau1[[#This Row],[Fin3]]-Tableau1[[#This Row],[Début2]]</f>
        <v>8.3333333333333259E-2</v>
      </c>
      <c r="K8434" s="12" t="str">
        <f>IF(MONTH(D8434)=1,"JANV",IF(MONTH(D8434)=2,"FEV",IF(MONTH(D8434)=3,"MARS",IF(MONTH(D8434)=4,"AVR",IF(MONTH(D8434)=5,"MAI",IF(MONTH(D8434)=6,"JUIN",IF(MONTH(D8434)=7,"JUILL",IF(MONTH(D8434)=8,"AOU",IF(MONTH(D8434)=9,"SEPT",IF(MONTH(D8434)=10,"OCT",IF(MONTH(D8434)=11,"NOV",IF(MONTH(D8434)=12,"DEC",""))))))))))))</f>
        <v>MAI</v>
      </c>
    </row>
    <row r="8435" spans="1:11" x14ac:dyDescent="0.3">
      <c r="A8435" s="32" t="s">
        <v>2360</v>
      </c>
      <c r="B8435" s="33">
        <v>45433</v>
      </c>
      <c r="C8435" s="34">
        <v>0.41666666666666669</v>
      </c>
      <c r="D8435" s="33">
        <v>45433</v>
      </c>
      <c r="E8435" s="34">
        <v>0.45833333333333331</v>
      </c>
      <c r="F8435" s="32" t="s">
        <v>11</v>
      </c>
      <c r="G8435" s="32" t="s">
        <v>12</v>
      </c>
      <c r="H8435" s="12" t="s">
        <v>13</v>
      </c>
      <c r="I8435" s="12" t="str">
        <f>_xlfn.XLOOKUP(Tableau1[[#This Row],[AGENT]],AGENT,TYPE,"",0)</f>
        <v>RO</v>
      </c>
      <c r="J8435" s="13">
        <f>Tableau1[[#This Row],[Fin3]]-Tableau1[[#This Row],[Début2]]</f>
        <v>4.166666666666663E-2</v>
      </c>
      <c r="K8435" s="12" t="str">
        <f>IF(MONTH(D8435)=1,"JANV",IF(MONTH(D8435)=2,"FEV",IF(MONTH(D8435)=3,"MARS",IF(MONTH(D8435)=4,"AVR",IF(MONTH(D8435)=5,"MAI",IF(MONTH(D8435)=6,"JUIN",IF(MONTH(D8435)=7,"JUILL",IF(MONTH(D8435)=8,"AOU",IF(MONTH(D8435)=9,"SEPT",IF(MONTH(D8435)=10,"OCT",IF(MONTH(D8435)=11,"NOV",IF(MONTH(D8435)=12,"DEC",""))))))))))))</f>
        <v>MAI</v>
      </c>
    </row>
    <row r="8436" spans="1:11" x14ac:dyDescent="0.3">
      <c r="A8436" s="32" t="s">
        <v>2363</v>
      </c>
      <c r="B8436" s="33">
        <v>45433</v>
      </c>
      <c r="C8436" s="34">
        <v>0.66666666666666663</v>
      </c>
      <c r="D8436" s="33">
        <v>45433</v>
      </c>
      <c r="E8436" s="34">
        <v>0.72916666666666663</v>
      </c>
      <c r="F8436" s="32" t="s">
        <v>11</v>
      </c>
      <c r="G8436" s="32" t="s">
        <v>12</v>
      </c>
      <c r="H8436" s="12" t="s">
        <v>13</v>
      </c>
      <c r="I8436" s="12" t="str">
        <f>_xlfn.XLOOKUP(Tableau1[[#This Row],[AGENT]],AGENT,TYPE,"",0)</f>
        <v>RO</v>
      </c>
      <c r="J8436" s="13">
        <f>Tableau1[[#This Row],[Fin3]]-Tableau1[[#This Row],[Début2]]</f>
        <v>6.25E-2</v>
      </c>
      <c r="K8436" s="12" t="str">
        <f>IF(MONTH(D8436)=1,"JANV",IF(MONTH(D8436)=2,"FEV",IF(MONTH(D8436)=3,"MARS",IF(MONTH(D8436)=4,"AVR",IF(MONTH(D8436)=5,"MAI",IF(MONTH(D8436)=6,"JUIN",IF(MONTH(D8436)=7,"JUILL",IF(MONTH(D8436)=8,"AOU",IF(MONTH(D8436)=9,"SEPT",IF(MONTH(D8436)=10,"OCT",IF(MONTH(D8436)=11,"NOV",IF(MONTH(D8436)=12,"DEC",""))))))))))))</f>
        <v>MAI</v>
      </c>
    </row>
    <row r="8437" spans="1:11" x14ac:dyDescent="0.3">
      <c r="A8437" s="32" t="s">
        <v>2367</v>
      </c>
      <c r="B8437" s="33">
        <v>45436</v>
      </c>
      <c r="C8437" s="34">
        <v>0.35416666666666669</v>
      </c>
      <c r="D8437" s="33">
        <v>45436</v>
      </c>
      <c r="E8437" s="34">
        <v>0.375</v>
      </c>
      <c r="F8437" s="32" t="s">
        <v>11</v>
      </c>
      <c r="G8437" s="32" t="s">
        <v>12</v>
      </c>
      <c r="H8437" s="12" t="s">
        <v>13</v>
      </c>
      <c r="I8437" s="12" t="str">
        <f>_xlfn.XLOOKUP(Tableau1[[#This Row],[AGENT]],AGENT,TYPE,"",0)</f>
        <v>RO</v>
      </c>
      <c r="J8437" s="13">
        <f>Tableau1[[#This Row],[Fin3]]-Tableau1[[#This Row],[Début2]]</f>
        <v>2.0833333333333315E-2</v>
      </c>
      <c r="K8437" s="12" t="str">
        <f>IF(MONTH(D8437)=1,"JANV",IF(MONTH(D8437)=2,"FEV",IF(MONTH(D8437)=3,"MARS",IF(MONTH(D8437)=4,"AVR",IF(MONTH(D8437)=5,"MAI",IF(MONTH(D8437)=6,"JUIN",IF(MONTH(D8437)=7,"JUILL",IF(MONTH(D8437)=8,"AOU",IF(MONTH(D8437)=9,"SEPT",IF(MONTH(D8437)=10,"OCT",IF(MONTH(D8437)=11,"NOV",IF(MONTH(D8437)=12,"DEC",""))))))))))))</f>
        <v>MAI</v>
      </c>
    </row>
    <row r="8438" spans="1:11" x14ac:dyDescent="0.3">
      <c r="A8438" s="32" t="s">
        <v>2368</v>
      </c>
      <c r="B8438" s="33">
        <v>45440</v>
      </c>
      <c r="C8438" s="34">
        <v>0.4375</v>
      </c>
      <c r="D8438" s="33">
        <v>45440</v>
      </c>
      <c r="E8438" s="34">
        <v>0.45833333333333331</v>
      </c>
      <c r="F8438" s="32" t="s">
        <v>11</v>
      </c>
      <c r="G8438" s="32" t="s">
        <v>12</v>
      </c>
      <c r="H8438" s="12" t="s">
        <v>13</v>
      </c>
      <c r="I8438" s="12" t="str">
        <f>_xlfn.XLOOKUP(Tableau1[[#This Row],[AGENT]],AGENT,TYPE,"",0)</f>
        <v>RO</v>
      </c>
      <c r="J8438" s="13">
        <f>Tableau1[[#This Row],[Fin3]]-Tableau1[[#This Row],[Début2]]</f>
        <v>2.0833333333333315E-2</v>
      </c>
      <c r="K8438" s="12" t="str">
        <f>IF(MONTH(D8438)=1,"JANV",IF(MONTH(D8438)=2,"FEV",IF(MONTH(D8438)=3,"MARS",IF(MONTH(D8438)=4,"AVR",IF(MONTH(D8438)=5,"MAI",IF(MONTH(D8438)=6,"JUIN",IF(MONTH(D8438)=7,"JUILL",IF(MONTH(D8438)=8,"AOU",IF(MONTH(D8438)=9,"SEPT",IF(MONTH(D8438)=10,"OCT",IF(MONTH(D8438)=11,"NOV",IF(MONTH(D8438)=12,"DEC",""))))))))))))</f>
        <v>MAI</v>
      </c>
    </row>
    <row r="8439" spans="1:11" x14ac:dyDescent="0.3">
      <c r="A8439" s="32" t="s">
        <v>2358</v>
      </c>
      <c r="B8439" s="33">
        <v>45440</v>
      </c>
      <c r="C8439" s="34">
        <v>0.58333333333333337</v>
      </c>
      <c r="D8439" s="33">
        <v>45440</v>
      </c>
      <c r="E8439" s="34">
        <v>0.70833333333333337</v>
      </c>
      <c r="F8439" s="32" t="s">
        <v>11</v>
      </c>
      <c r="G8439" s="32" t="s">
        <v>12</v>
      </c>
      <c r="H8439" s="12" t="s">
        <v>13</v>
      </c>
      <c r="I8439" s="12" t="str">
        <f>_xlfn.XLOOKUP(Tableau1[[#This Row],[AGENT]],AGENT,TYPE,"",0)</f>
        <v>RO</v>
      </c>
      <c r="J8439" s="13">
        <f>Tableau1[[#This Row],[Fin3]]-Tableau1[[#This Row],[Début2]]</f>
        <v>0.125</v>
      </c>
      <c r="K8439" s="12" t="str">
        <f>IF(MONTH(D8439)=1,"JANV",IF(MONTH(D8439)=2,"FEV",IF(MONTH(D8439)=3,"MARS",IF(MONTH(D8439)=4,"AVR",IF(MONTH(D8439)=5,"MAI",IF(MONTH(D8439)=6,"JUIN",IF(MONTH(D8439)=7,"JUILL",IF(MONTH(D8439)=8,"AOU",IF(MONTH(D8439)=9,"SEPT",IF(MONTH(D8439)=10,"OCT",IF(MONTH(D8439)=11,"NOV",IF(MONTH(D8439)=12,"DEC",""))))))))))))</f>
        <v>MAI</v>
      </c>
    </row>
    <row r="8440" spans="1:11" x14ac:dyDescent="0.3">
      <c r="A8440" s="32" t="s">
        <v>2358</v>
      </c>
      <c r="B8440" s="33">
        <v>45441</v>
      </c>
      <c r="C8440" s="34">
        <v>0.54166666666666663</v>
      </c>
      <c r="D8440" s="33">
        <v>45441</v>
      </c>
      <c r="E8440" s="34">
        <v>0.70833333333333337</v>
      </c>
      <c r="F8440" s="32" t="s">
        <v>11</v>
      </c>
      <c r="G8440" s="32" t="s">
        <v>12</v>
      </c>
      <c r="H8440" s="12" t="s">
        <v>13</v>
      </c>
      <c r="I8440" s="12" t="str">
        <f>_xlfn.XLOOKUP(Tableau1[[#This Row],[AGENT]],AGENT,TYPE,"",0)</f>
        <v>RO</v>
      </c>
      <c r="J8440" s="13">
        <f>Tableau1[[#This Row],[Fin3]]-Tableau1[[#This Row],[Début2]]</f>
        <v>0.16666666666666674</v>
      </c>
      <c r="K8440" s="12" t="str">
        <f>IF(MONTH(D8440)=1,"JANV",IF(MONTH(D8440)=2,"FEV",IF(MONTH(D8440)=3,"MARS",IF(MONTH(D8440)=4,"AVR",IF(MONTH(D8440)=5,"MAI",IF(MONTH(D8440)=6,"JUIN",IF(MONTH(D8440)=7,"JUILL",IF(MONTH(D8440)=8,"AOU",IF(MONTH(D8440)=9,"SEPT",IF(MONTH(D8440)=10,"OCT",IF(MONTH(D8440)=11,"NOV",IF(MONTH(D8440)=12,"DEC",""))))))))))))</f>
        <v>MAI</v>
      </c>
    </row>
    <row r="8441" spans="1:11" x14ac:dyDescent="0.3">
      <c r="A8441" s="32" t="s">
        <v>2373</v>
      </c>
      <c r="B8441" s="33">
        <v>45442</v>
      </c>
      <c r="C8441" s="34">
        <v>0.45833333333333331</v>
      </c>
      <c r="D8441" s="33">
        <v>45442</v>
      </c>
      <c r="E8441" s="34">
        <v>0.5</v>
      </c>
      <c r="F8441" s="32" t="s">
        <v>11</v>
      </c>
      <c r="G8441" s="32" t="s">
        <v>12</v>
      </c>
      <c r="H8441" s="12" t="s">
        <v>13</v>
      </c>
      <c r="I8441" s="12" t="str">
        <f>_xlfn.XLOOKUP(Tableau1[[#This Row],[AGENT]],AGENT,TYPE,"",0)</f>
        <v>RO</v>
      </c>
      <c r="J8441" s="13">
        <f>Tableau1[[#This Row],[Fin3]]-Tableau1[[#This Row],[Début2]]</f>
        <v>4.1666666666666685E-2</v>
      </c>
      <c r="K8441" s="12" t="str">
        <f>IF(MONTH(D8441)=1,"JANV",IF(MONTH(D8441)=2,"FEV",IF(MONTH(D8441)=3,"MARS",IF(MONTH(D8441)=4,"AVR",IF(MONTH(D8441)=5,"MAI",IF(MONTH(D8441)=6,"JUIN",IF(MONTH(D8441)=7,"JUILL",IF(MONTH(D8441)=8,"AOU",IF(MONTH(D8441)=9,"SEPT",IF(MONTH(D8441)=10,"OCT",IF(MONTH(D8441)=11,"NOV",IF(MONTH(D8441)=12,"DEC",""))))))))))))</f>
        <v>MAI</v>
      </c>
    </row>
    <row r="8442" spans="1:11" x14ac:dyDescent="0.3">
      <c r="A8442" s="32" t="s">
        <v>2376</v>
      </c>
      <c r="B8442" s="33">
        <v>45443</v>
      </c>
      <c r="C8442" s="34">
        <v>0.33333333333333331</v>
      </c>
      <c r="D8442" s="33">
        <v>45443</v>
      </c>
      <c r="E8442" s="34">
        <v>0.41666666666666669</v>
      </c>
      <c r="F8442" s="32" t="s">
        <v>11</v>
      </c>
      <c r="G8442" s="32" t="s">
        <v>12</v>
      </c>
      <c r="H8442" s="12" t="s">
        <v>13</v>
      </c>
      <c r="I8442" s="12" t="str">
        <f>_xlfn.XLOOKUP(Tableau1[[#This Row],[AGENT]],AGENT,TYPE,"",0)</f>
        <v>RO</v>
      </c>
      <c r="J8442" s="13">
        <f>Tableau1[[#This Row],[Fin3]]-Tableau1[[#This Row],[Début2]]</f>
        <v>8.333333333333337E-2</v>
      </c>
      <c r="K8442" s="12" t="str">
        <f>IF(MONTH(D8442)=1,"JANV",IF(MONTH(D8442)=2,"FEV",IF(MONTH(D8442)=3,"MARS",IF(MONTH(D8442)=4,"AVR",IF(MONTH(D8442)=5,"MAI",IF(MONTH(D8442)=6,"JUIN",IF(MONTH(D8442)=7,"JUILL",IF(MONTH(D8442)=8,"AOU",IF(MONTH(D8442)=9,"SEPT",IF(MONTH(D8442)=10,"OCT",IF(MONTH(D8442)=11,"NOV",IF(MONTH(D8442)=12,"DEC",""))))))))))))</f>
        <v>MAI</v>
      </c>
    </row>
    <row r="8443" spans="1:11" x14ac:dyDescent="0.3">
      <c r="A8443" s="32" t="s">
        <v>2354</v>
      </c>
      <c r="B8443" s="33">
        <v>45443</v>
      </c>
      <c r="C8443" s="34">
        <v>0.41666666666666669</v>
      </c>
      <c r="D8443" s="33">
        <v>45443</v>
      </c>
      <c r="E8443" s="34">
        <v>0.5</v>
      </c>
      <c r="F8443" s="32" t="s">
        <v>11</v>
      </c>
      <c r="G8443" s="32" t="s">
        <v>12</v>
      </c>
      <c r="H8443" s="12" t="s">
        <v>13</v>
      </c>
      <c r="I8443" s="12" t="str">
        <f>_xlfn.XLOOKUP(Tableau1[[#This Row],[AGENT]],AGENT,TYPE,"",0)</f>
        <v>RO</v>
      </c>
      <c r="J8443" s="13">
        <f>Tableau1[[#This Row],[Fin3]]-Tableau1[[#This Row],[Début2]]</f>
        <v>8.3333333333333315E-2</v>
      </c>
      <c r="K8443" s="12" t="str">
        <f>IF(MONTH(D8443)=1,"JANV",IF(MONTH(D8443)=2,"FEV",IF(MONTH(D8443)=3,"MARS",IF(MONTH(D8443)=4,"AVR",IF(MONTH(D8443)=5,"MAI",IF(MONTH(D8443)=6,"JUIN",IF(MONTH(D8443)=7,"JUILL",IF(MONTH(D8443)=8,"AOU",IF(MONTH(D8443)=9,"SEPT",IF(MONTH(D8443)=10,"OCT",IF(MONTH(D8443)=11,"NOV",IF(MONTH(D8443)=12,"DEC",""))))))))))))</f>
        <v>MAI</v>
      </c>
    </row>
    <row r="8444" spans="1:11" x14ac:dyDescent="0.3">
      <c r="A8444" s="19" t="s">
        <v>1010</v>
      </c>
      <c r="B8444" s="20">
        <v>45393</v>
      </c>
      <c r="C8444" s="21">
        <v>0.54166666666666663</v>
      </c>
      <c r="D8444" s="20">
        <v>45393</v>
      </c>
      <c r="E8444" s="21">
        <v>0.70833333333333337</v>
      </c>
      <c r="F8444" s="19" t="s">
        <v>11</v>
      </c>
      <c r="G8444" s="19" t="s">
        <v>73</v>
      </c>
      <c r="H8444" s="12" t="s">
        <v>13</v>
      </c>
      <c r="I8444" s="12" t="str">
        <f>_xlfn.XLOOKUP(Tableau1[[#This Row],[AGENT]],AGENT,TYPE,"",0)</f>
        <v>RO</v>
      </c>
      <c r="J8444" s="13">
        <f>Tableau1[[#This Row],[Fin3]]-Tableau1[[#This Row],[Début2]]</f>
        <v>0.16666666666666674</v>
      </c>
      <c r="K8444" s="12" t="str">
        <f>IF(MONTH(D8444)=1,"JANV",IF(MONTH(D8444)=2,"FEV",IF(MONTH(D8444)=3,"MARS",IF(MONTH(D8444)=4,"AVR",IF(MONTH(D8444)=5,"MAI",IF(MONTH(D8444)=6,"JUIN",IF(MONTH(D8444)=7,"JUILL",IF(MONTH(D8444)=8,"AOU",IF(MONTH(D8444)=9,"SEPT",IF(MONTH(D8444)=10,"OCT",IF(MONTH(D8444)=11,"NOV",IF(MONTH(D8444)=12,"DEC",""))))))))))))</f>
        <v>AVR</v>
      </c>
    </row>
    <row r="8445" spans="1:11" x14ac:dyDescent="0.3">
      <c r="A8445" s="19" t="s">
        <v>1010</v>
      </c>
      <c r="B8445" s="20">
        <v>45393</v>
      </c>
      <c r="C8445" s="21">
        <v>0.45833333333333331</v>
      </c>
      <c r="D8445" s="20">
        <v>45393</v>
      </c>
      <c r="E8445" s="21">
        <v>0.5</v>
      </c>
      <c r="F8445" s="19" t="s">
        <v>11</v>
      </c>
      <c r="G8445" s="19" t="s">
        <v>73</v>
      </c>
      <c r="H8445" s="12" t="s">
        <v>13</v>
      </c>
      <c r="I8445" s="12" t="str">
        <f>_xlfn.XLOOKUP(Tableau1[[#This Row],[AGENT]],AGENT,TYPE,"",0)</f>
        <v>RO</v>
      </c>
      <c r="J8445" s="13">
        <f>Tableau1[[#This Row],[Fin3]]-Tableau1[[#This Row],[Début2]]</f>
        <v>4.1666666666666685E-2</v>
      </c>
      <c r="K8445" s="12" t="str">
        <f>IF(MONTH(D8445)=1,"JANV",IF(MONTH(D8445)=2,"FEV",IF(MONTH(D8445)=3,"MARS",IF(MONTH(D8445)=4,"AVR",IF(MONTH(D8445)=5,"MAI",IF(MONTH(D8445)=6,"JUIN",IF(MONTH(D8445)=7,"JUILL",IF(MONTH(D8445)=8,"AOU",IF(MONTH(D8445)=9,"SEPT",IF(MONTH(D8445)=10,"OCT",IF(MONTH(D8445)=11,"NOV",IF(MONTH(D8445)=12,"DEC",""))))))))))))</f>
        <v>AVR</v>
      </c>
    </row>
    <row r="8446" spans="1:11" x14ac:dyDescent="0.3">
      <c r="A8446" s="19" t="s">
        <v>1010</v>
      </c>
      <c r="B8446" s="20">
        <v>45404</v>
      </c>
      <c r="C8446" s="21">
        <v>0.54166666666666663</v>
      </c>
      <c r="D8446" s="20">
        <v>45404</v>
      </c>
      <c r="E8446" s="21">
        <v>0.58333333333333337</v>
      </c>
      <c r="F8446" s="19" t="s">
        <v>11</v>
      </c>
      <c r="G8446" s="19" t="s">
        <v>73</v>
      </c>
      <c r="H8446" s="12" t="s">
        <v>13</v>
      </c>
      <c r="I8446" s="12" t="str">
        <f>_xlfn.XLOOKUP(Tableau1[[#This Row],[AGENT]],AGENT,TYPE,"",0)</f>
        <v>RO</v>
      </c>
      <c r="J8446" s="13">
        <f>Tableau1[[#This Row],[Fin3]]-Tableau1[[#This Row],[Début2]]</f>
        <v>4.1666666666666741E-2</v>
      </c>
      <c r="K8446" s="12" t="str">
        <f>IF(MONTH(D8446)=1,"JANV",IF(MONTH(D8446)=2,"FEV",IF(MONTH(D8446)=3,"MARS",IF(MONTH(D8446)=4,"AVR",IF(MONTH(D8446)=5,"MAI",IF(MONTH(D8446)=6,"JUIN",IF(MONTH(D8446)=7,"JUILL",IF(MONTH(D8446)=8,"AOU",IF(MONTH(D8446)=9,"SEPT",IF(MONTH(D8446)=10,"OCT",IF(MONTH(D8446)=11,"NOV",IF(MONTH(D8446)=12,"DEC",""))))))))))))</f>
        <v>AVR</v>
      </c>
    </row>
    <row r="8447" spans="1:11" x14ac:dyDescent="0.3">
      <c r="A8447" s="32" t="s">
        <v>1010</v>
      </c>
      <c r="B8447" s="33">
        <v>45414</v>
      </c>
      <c r="C8447" s="34">
        <v>0.4375</v>
      </c>
      <c r="D8447" s="33">
        <v>45414</v>
      </c>
      <c r="E8447" s="34">
        <v>0.5</v>
      </c>
      <c r="F8447" s="32" t="s">
        <v>11</v>
      </c>
      <c r="G8447" s="32" t="s">
        <v>73</v>
      </c>
      <c r="H8447" s="12" t="s">
        <v>13</v>
      </c>
      <c r="I8447" s="12" t="str">
        <f>_xlfn.XLOOKUP(Tableau1[[#This Row],[AGENT]],AGENT,TYPE,"",0)</f>
        <v>RO</v>
      </c>
      <c r="J8447" s="13">
        <f>Tableau1[[#This Row],[Fin3]]-Tableau1[[#This Row],[Début2]]</f>
        <v>6.25E-2</v>
      </c>
      <c r="K8447" s="12" t="str">
        <f>IF(MONTH(D8447)=1,"JANV",IF(MONTH(D8447)=2,"FEV",IF(MONTH(D8447)=3,"MARS",IF(MONTH(D8447)=4,"AVR",IF(MONTH(D8447)=5,"MAI",IF(MONTH(D8447)=6,"JUIN",IF(MONTH(D8447)=7,"JUILL",IF(MONTH(D8447)=8,"AOU",IF(MONTH(D8447)=9,"SEPT",IF(MONTH(D8447)=10,"OCT",IF(MONTH(D8447)=11,"NOV",IF(MONTH(D8447)=12,"DEC",""))))))))))))</f>
        <v>MAI</v>
      </c>
    </row>
    <row r="8448" spans="1:11" x14ac:dyDescent="0.3">
      <c r="A8448" t="s">
        <v>224</v>
      </c>
      <c r="B8448" s="3">
        <v>45293</v>
      </c>
      <c r="C8448" s="4">
        <v>0.33333333333333331</v>
      </c>
      <c r="D8448" s="3">
        <v>45293</v>
      </c>
      <c r="E8448" s="4">
        <v>0.35416666666666669</v>
      </c>
      <c r="G8448" t="s">
        <v>12</v>
      </c>
      <c r="H8448" s="12" t="s">
        <v>220</v>
      </c>
      <c r="I8448" s="12" t="str">
        <f>_xlfn.XLOOKUP(Tableau1[[#This Row],[AGENT]],AGENT,TYPE,"",0)</f>
        <v>CT</v>
      </c>
      <c r="J8448" s="13">
        <f>Tableau1[[#This Row],[Fin3]]-Tableau1[[#This Row],[Début2]]</f>
        <v>2.083333333333337E-2</v>
      </c>
      <c r="K8448" s="12" t="str">
        <f>IF(MONTH(D8448)=1,"JANV",IF(MONTH(D8448)=2,"FEV",IF(MONTH(D8448)=3,"MARS",IF(MONTH(D8448)=4,"AVR",IF(MONTH(D8448)=5,"MAI",IF(MONTH(D8448)=6,"JUIN",IF(MONTH(D8448)=7,"JUILL",IF(MONTH(D8448)=8,"AOU",IF(MONTH(D8448)=9,"SEPT",IF(MONTH(D8448)=10,"OCT",IF(MONTH(D8448)=11,"NOV",IF(MONTH(D8448)=12,"DEC",""))))))))))))</f>
        <v>JANV</v>
      </c>
    </row>
    <row r="8449" spans="1:11" x14ac:dyDescent="0.3">
      <c r="A8449" t="s">
        <v>225</v>
      </c>
      <c r="B8449" s="3">
        <v>45316</v>
      </c>
      <c r="C8449" s="4">
        <v>0.5</v>
      </c>
      <c r="D8449" s="3">
        <v>45316</v>
      </c>
      <c r="E8449" s="4">
        <v>0.70833333333333337</v>
      </c>
      <c r="G8449" t="s">
        <v>12</v>
      </c>
      <c r="H8449" s="12" t="s">
        <v>220</v>
      </c>
      <c r="I8449" s="12" t="str">
        <f>_xlfn.XLOOKUP(Tableau1[[#This Row],[AGENT]],AGENT,TYPE,"",0)</f>
        <v>CT</v>
      </c>
      <c r="J8449" s="13">
        <f>Tableau1[[#This Row],[Fin3]]-Tableau1[[#This Row],[Début2]]</f>
        <v>0.20833333333333337</v>
      </c>
      <c r="K8449" s="12" t="str">
        <f>IF(MONTH(D8449)=1,"JANV",IF(MONTH(D8449)=2,"FEV",IF(MONTH(D8449)=3,"MARS",IF(MONTH(D8449)=4,"AVR",IF(MONTH(D8449)=5,"MAI",IF(MONTH(D8449)=6,"JUIN",IF(MONTH(D8449)=7,"JUILL",IF(MONTH(D8449)=8,"AOU",IF(MONTH(D8449)=9,"SEPT",IF(MONTH(D8449)=10,"OCT",IF(MONTH(D8449)=11,"NOV",IF(MONTH(D8449)=12,"DEC",""))))))))))))</f>
        <v>JANV</v>
      </c>
    </row>
    <row r="8450" spans="1:11" x14ac:dyDescent="0.3">
      <c r="A8450" t="s">
        <v>281</v>
      </c>
      <c r="B8450" s="3">
        <v>45323</v>
      </c>
      <c r="C8450" s="4">
        <v>0.33333333333333331</v>
      </c>
      <c r="D8450" s="3">
        <v>45323</v>
      </c>
      <c r="E8450" s="4">
        <v>0.35416666666666669</v>
      </c>
      <c r="G8450" t="s">
        <v>12</v>
      </c>
      <c r="H8450" s="12" t="s">
        <v>220</v>
      </c>
      <c r="I8450" s="12" t="str">
        <f>_xlfn.XLOOKUP(Tableau1[[#This Row],[AGENT]],AGENT,TYPE,"",0)</f>
        <v>CT</v>
      </c>
      <c r="J8450" s="13">
        <f>Tableau1[[#This Row],[Fin3]]-Tableau1[[#This Row],[Début2]]</f>
        <v>2.083333333333337E-2</v>
      </c>
      <c r="K8450" s="12" t="str">
        <f>IF(MONTH(D8450)=1,"JANV",IF(MONTH(D8450)=2,"FEV",IF(MONTH(D8450)=3,"MARS",IF(MONTH(D8450)=4,"AVR",IF(MONTH(D8450)=5,"MAI",IF(MONTH(D8450)=6,"JUIN",IF(MONTH(D8450)=7,"JUILL",IF(MONTH(D8450)=8,"AOU",IF(MONTH(D8450)=9,"SEPT",IF(MONTH(D8450)=10,"OCT",IF(MONTH(D8450)=11,"NOV",IF(MONTH(D8450)=12,"DEC",""))))))))))))</f>
        <v>FEV</v>
      </c>
    </row>
    <row r="8451" spans="1:11" x14ac:dyDescent="0.3">
      <c r="A8451" t="s">
        <v>403</v>
      </c>
      <c r="B8451" s="3">
        <v>45351</v>
      </c>
      <c r="C8451" s="4">
        <v>0.375</v>
      </c>
      <c r="D8451" s="3">
        <v>45351</v>
      </c>
      <c r="E8451" s="4">
        <v>0.4375</v>
      </c>
      <c r="G8451" t="s">
        <v>12</v>
      </c>
      <c r="H8451" s="12" t="s">
        <v>35</v>
      </c>
      <c r="I8451" s="12" t="str">
        <f>_xlfn.XLOOKUP(Tableau1[[#This Row],[AGENT]],AGENT,TYPE,"",0)</f>
        <v>ASS</v>
      </c>
      <c r="J8451" s="13">
        <f>Tableau1[[#This Row],[Fin3]]-Tableau1[[#This Row],[Début2]]</f>
        <v>6.25E-2</v>
      </c>
      <c r="K8451" s="12" t="str">
        <f>IF(MONTH(D8451)=1,"JANV",IF(MONTH(D8451)=2,"FEV",IF(MONTH(D8451)=3,"MARS",IF(MONTH(D8451)=4,"AVR",IF(MONTH(D8451)=5,"MAI",IF(MONTH(D8451)=6,"JUIN",IF(MONTH(D8451)=7,"JUILL",IF(MONTH(D8451)=8,"AOU",IF(MONTH(D8451)=9,"SEPT",IF(MONTH(D8451)=10,"OCT",IF(MONTH(D8451)=11,"NOV",IF(MONTH(D8451)=12,"DEC",""))))))))))))</f>
        <v>FEV</v>
      </c>
    </row>
    <row r="8452" spans="1:11" x14ac:dyDescent="0.3">
      <c r="A8452" t="s">
        <v>389</v>
      </c>
      <c r="B8452" s="3">
        <v>45328</v>
      </c>
      <c r="C8452" s="4">
        <v>0.35416666666666669</v>
      </c>
      <c r="D8452" s="3">
        <v>45328</v>
      </c>
      <c r="E8452" s="4">
        <v>0.39583333333333331</v>
      </c>
      <c r="G8452" t="s">
        <v>12</v>
      </c>
      <c r="H8452" s="12" t="s">
        <v>35</v>
      </c>
      <c r="I8452" s="12" t="str">
        <f>_xlfn.XLOOKUP(Tableau1[[#This Row],[AGENT]],AGENT,TYPE,"",0)</f>
        <v>ASS</v>
      </c>
      <c r="J8452" s="13">
        <f>Tableau1[[#This Row],[Fin3]]-Tableau1[[#This Row],[Début2]]</f>
        <v>4.166666666666663E-2</v>
      </c>
      <c r="K8452" s="12" t="str">
        <f>IF(MONTH(D8452)=1,"JANV",IF(MONTH(D8452)=2,"FEV",IF(MONTH(D8452)=3,"MARS",IF(MONTH(D8452)=4,"AVR",IF(MONTH(D8452)=5,"MAI",IF(MONTH(D8452)=6,"JUIN",IF(MONTH(D8452)=7,"JUILL",IF(MONTH(D8452)=8,"AOU",IF(MONTH(D8452)=9,"SEPT",IF(MONTH(D8452)=10,"OCT",IF(MONTH(D8452)=11,"NOV",IF(MONTH(D8452)=12,"DEC",""))))))))))))</f>
        <v>FEV</v>
      </c>
    </row>
    <row r="8453" spans="1:11" x14ac:dyDescent="0.3">
      <c r="A8453" t="s">
        <v>406</v>
      </c>
      <c r="B8453" s="3">
        <v>45334</v>
      </c>
      <c r="C8453" s="4">
        <v>0.58333333333333337</v>
      </c>
      <c r="D8453" s="3">
        <v>45334</v>
      </c>
      <c r="E8453" s="4">
        <v>0.66666666666666663</v>
      </c>
      <c r="G8453" t="s">
        <v>12</v>
      </c>
      <c r="H8453" s="12" t="s">
        <v>35</v>
      </c>
      <c r="I8453" s="12" t="str">
        <f>_xlfn.XLOOKUP(Tableau1[[#This Row],[AGENT]],AGENT,TYPE,"",0)</f>
        <v>ASS</v>
      </c>
      <c r="J8453" s="13">
        <f>Tableau1[[#This Row],[Fin3]]-Tableau1[[#This Row],[Début2]]</f>
        <v>8.3333333333333259E-2</v>
      </c>
      <c r="K8453" s="12" t="str">
        <f>IF(MONTH(D8453)=1,"JANV",IF(MONTH(D8453)=2,"FEV",IF(MONTH(D8453)=3,"MARS",IF(MONTH(D8453)=4,"AVR",IF(MONTH(D8453)=5,"MAI",IF(MONTH(D8453)=6,"JUIN",IF(MONTH(D8453)=7,"JUILL",IF(MONTH(D8453)=8,"AOU",IF(MONTH(D8453)=9,"SEPT",IF(MONTH(D8453)=10,"OCT",IF(MONTH(D8453)=11,"NOV",IF(MONTH(D8453)=12,"DEC",""))))))))))))</f>
        <v>FEV</v>
      </c>
    </row>
    <row r="8454" spans="1:11" x14ac:dyDescent="0.3">
      <c r="A8454" t="s">
        <v>407</v>
      </c>
      <c r="B8454" s="3">
        <v>45323</v>
      </c>
      <c r="C8454" s="4">
        <v>0.34375</v>
      </c>
      <c r="D8454" s="3">
        <v>45323</v>
      </c>
      <c r="E8454" s="4">
        <v>0.36458333333333331</v>
      </c>
      <c r="G8454" t="s">
        <v>12</v>
      </c>
      <c r="H8454" s="12" t="s">
        <v>35</v>
      </c>
      <c r="I8454" s="12" t="str">
        <f>_xlfn.XLOOKUP(Tableau1[[#This Row],[AGENT]],AGENT,TYPE,"",0)</f>
        <v>ASS</v>
      </c>
      <c r="J8454" s="13">
        <f>Tableau1[[#This Row],[Fin3]]-Tableau1[[#This Row],[Début2]]</f>
        <v>2.0833333333333315E-2</v>
      </c>
      <c r="K8454" s="12" t="str">
        <f>IF(MONTH(D8454)=1,"JANV",IF(MONTH(D8454)=2,"FEV",IF(MONTH(D8454)=3,"MARS",IF(MONTH(D8454)=4,"AVR",IF(MONTH(D8454)=5,"MAI",IF(MONTH(D8454)=6,"JUIN",IF(MONTH(D8454)=7,"JUILL",IF(MONTH(D8454)=8,"AOU",IF(MONTH(D8454)=9,"SEPT",IF(MONTH(D8454)=10,"OCT",IF(MONTH(D8454)=11,"NOV",IF(MONTH(D8454)=12,"DEC",""))))))))))))</f>
        <v>FEV</v>
      </c>
    </row>
    <row r="8455" spans="1:11" x14ac:dyDescent="0.3">
      <c r="A8455" t="s">
        <v>415</v>
      </c>
      <c r="B8455" s="3">
        <v>45336</v>
      </c>
      <c r="C8455" s="4">
        <v>0.58333333333333337</v>
      </c>
      <c r="D8455" s="3">
        <v>45336</v>
      </c>
      <c r="E8455" s="4">
        <v>0.60416666666666663</v>
      </c>
      <c r="G8455" t="s">
        <v>12</v>
      </c>
      <c r="H8455" s="12" t="s">
        <v>35</v>
      </c>
      <c r="I8455" s="12" t="str">
        <f>_xlfn.XLOOKUP(Tableau1[[#This Row],[AGENT]],AGENT,TYPE,"",0)</f>
        <v>ASS</v>
      </c>
      <c r="J8455" s="13">
        <f>Tableau1[[#This Row],[Fin3]]-Tableau1[[#This Row],[Début2]]</f>
        <v>2.0833333333333259E-2</v>
      </c>
      <c r="K8455" s="12" t="str">
        <f>IF(MONTH(D8455)=1,"JANV",IF(MONTH(D8455)=2,"FEV",IF(MONTH(D8455)=3,"MARS",IF(MONTH(D8455)=4,"AVR",IF(MONTH(D8455)=5,"MAI",IF(MONTH(D8455)=6,"JUIN",IF(MONTH(D8455)=7,"JUILL",IF(MONTH(D8455)=8,"AOU",IF(MONTH(D8455)=9,"SEPT",IF(MONTH(D8455)=10,"OCT",IF(MONTH(D8455)=11,"NOV",IF(MONTH(D8455)=12,"DEC",""))))))))))))</f>
        <v>FEV</v>
      </c>
    </row>
    <row r="8456" spans="1:11" x14ac:dyDescent="0.3">
      <c r="A8456" t="s">
        <v>419</v>
      </c>
      <c r="B8456" s="3">
        <v>45351</v>
      </c>
      <c r="C8456" s="4">
        <v>0.625</v>
      </c>
      <c r="D8456" s="3">
        <v>45351</v>
      </c>
      <c r="E8456" s="4">
        <v>0.64583333333333337</v>
      </c>
      <c r="G8456" t="s">
        <v>12</v>
      </c>
      <c r="H8456" s="12" t="s">
        <v>35</v>
      </c>
      <c r="I8456" s="12" t="str">
        <f>_xlfn.XLOOKUP(Tableau1[[#This Row],[AGENT]],AGENT,TYPE,"",0)</f>
        <v>ASS</v>
      </c>
      <c r="J8456" s="13">
        <f>Tableau1[[#This Row],[Fin3]]-Tableau1[[#This Row],[Début2]]</f>
        <v>2.083333333333337E-2</v>
      </c>
      <c r="K8456" s="12" t="str">
        <f>IF(MONTH(D8456)=1,"JANV",IF(MONTH(D8456)=2,"FEV",IF(MONTH(D8456)=3,"MARS",IF(MONTH(D8456)=4,"AVR",IF(MONTH(D8456)=5,"MAI",IF(MONTH(D8456)=6,"JUIN",IF(MONTH(D8456)=7,"JUILL",IF(MONTH(D8456)=8,"AOU",IF(MONTH(D8456)=9,"SEPT",IF(MONTH(D8456)=10,"OCT",IF(MONTH(D8456)=11,"NOV",IF(MONTH(D8456)=12,"DEC",""))))))))))))</f>
        <v>FEV</v>
      </c>
    </row>
    <row r="8457" spans="1:11" x14ac:dyDescent="0.3">
      <c r="A8457" t="s">
        <v>420</v>
      </c>
      <c r="B8457" s="3">
        <v>45348</v>
      </c>
      <c r="C8457" s="4">
        <v>0.5625</v>
      </c>
      <c r="D8457" s="3">
        <v>45348</v>
      </c>
      <c r="E8457" s="4">
        <v>0.58333333333333337</v>
      </c>
      <c r="G8457" t="s">
        <v>12</v>
      </c>
      <c r="H8457" s="12" t="s">
        <v>35</v>
      </c>
      <c r="I8457" s="12" t="str">
        <f>_xlfn.XLOOKUP(Tableau1[[#This Row],[AGENT]],AGENT,TYPE,"",0)</f>
        <v>ASS</v>
      </c>
      <c r="J8457" s="13">
        <f>Tableau1[[#This Row],[Fin3]]-Tableau1[[#This Row],[Début2]]</f>
        <v>2.083333333333337E-2</v>
      </c>
      <c r="K8457" s="12" t="str">
        <f>IF(MONTH(D8457)=1,"JANV",IF(MONTH(D8457)=2,"FEV",IF(MONTH(D8457)=3,"MARS",IF(MONTH(D8457)=4,"AVR",IF(MONTH(D8457)=5,"MAI",IF(MONTH(D8457)=6,"JUIN",IF(MONTH(D8457)=7,"JUILL",IF(MONTH(D8457)=8,"AOU",IF(MONTH(D8457)=9,"SEPT",IF(MONTH(D8457)=10,"OCT",IF(MONTH(D8457)=11,"NOV",IF(MONTH(D8457)=12,"DEC",""))))))))))))</f>
        <v>FEV</v>
      </c>
    </row>
    <row r="8458" spans="1:11" x14ac:dyDescent="0.3">
      <c r="A8458" t="s">
        <v>383</v>
      </c>
      <c r="B8458" s="3">
        <v>45343</v>
      </c>
      <c r="C8458" s="4">
        <v>0.35416666666666669</v>
      </c>
      <c r="D8458" s="3">
        <v>45343</v>
      </c>
      <c r="E8458" s="4">
        <v>0.39583333333333331</v>
      </c>
      <c r="G8458" t="s">
        <v>12</v>
      </c>
      <c r="H8458" s="12" t="s">
        <v>35</v>
      </c>
      <c r="I8458" s="12" t="str">
        <f>_xlfn.XLOOKUP(Tableau1[[#This Row],[AGENT]],AGENT,TYPE,"",0)</f>
        <v>ASS</v>
      </c>
      <c r="J8458" s="13">
        <f>Tableau1[[#This Row],[Fin3]]-Tableau1[[#This Row],[Début2]]</f>
        <v>4.166666666666663E-2</v>
      </c>
      <c r="K8458" s="12" t="str">
        <f>IF(MONTH(D8458)=1,"JANV",IF(MONTH(D8458)=2,"FEV",IF(MONTH(D8458)=3,"MARS",IF(MONTH(D8458)=4,"AVR",IF(MONTH(D8458)=5,"MAI",IF(MONTH(D8458)=6,"JUIN",IF(MONTH(D8458)=7,"JUILL",IF(MONTH(D8458)=8,"AOU",IF(MONTH(D8458)=9,"SEPT",IF(MONTH(D8458)=10,"OCT",IF(MONTH(D8458)=11,"NOV",IF(MONTH(D8458)=12,"DEC",""))))))))))))</f>
        <v>FEV</v>
      </c>
    </row>
    <row r="8459" spans="1:11" x14ac:dyDescent="0.3">
      <c r="A8459" t="s">
        <v>403</v>
      </c>
      <c r="B8459" s="3">
        <v>45380</v>
      </c>
      <c r="C8459" s="4">
        <v>0.375</v>
      </c>
      <c r="D8459" s="3">
        <v>45380</v>
      </c>
      <c r="E8459" s="4">
        <v>0.4375</v>
      </c>
      <c r="G8459" t="s">
        <v>12</v>
      </c>
      <c r="H8459" s="12" t="s">
        <v>35</v>
      </c>
      <c r="I8459" s="12" t="str">
        <f>_xlfn.XLOOKUP(Tableau1[[#This Row],[AGENT]],AGENT,TYPE,"",0)</f>
        <v>ASS</v>
      </c>
      <c r="J8459" s="13">
        <f>Tableau1[[#This Row],[Fin3]]-Tableau1[[#This Row],[Début2]]</f>
        <v>6.25E-2</v>
      </c>
      <c r="K8459" s="12" t="str">
        <f>IF(MONTH(D8459)=1,"JANV",IF(MONTH(D8459)=2,"FEV",IF(MONTH(D8459)=3,"MARS",IF(MONTH(D8459)=4,"AVR",IF(MONTH(D8459)=5,"MAI",IF(MONTH(D8459)=6,"JUIN",IF(MONTH(D8459)=7,"JUILL",IF(MONTH(D8459)=8,"AOU",IF(MONTH(D8459)=9,"SEPT",IF(MONTH(D8459)=10,"OCT",IF(MONTH(D8459)=11,"NOV",IF(MONTH(D8459)=12,"DEC",""))))))))))))</f>
        <v>MARS</v>
      </c>
    </row>
    <row r="8460" spans="1:11" x14ac:dyDescent="0.3">
      <c r="A8460" t="s">
        <v>434</v>
      </c>
      <c r="B8460" s="3">
        <v>45366</v>
      </c>
      <c r="C8460" s="4">
        <v>0.35416666666666669</v>
      </c>
      <c r="D8460" s="3">
        <v>45366</v>
      </c>
      <c r="E8460" s="4">
        <v>0.375</v>
      </c>
      <c r="G8460" t="s">
        <v>12</v>
      </c>
      <c r="H8460" s="12" t="s">
        <v>35</v>
      </c>
      <c r="I8460" s="12" t="str">
        <f>_xlfn.XLOOKUP(Tableau1[[#This Row],[AGENT]],AGENT,TYPE,"",0)</f>
        <v>ASS</v>
      </c>
      <c r="J8460" s="13">
        <f>Tableau1[[#This Row],[Fin3]]-Tableau1[[#This Row],[Début2]]</f>
        <v>2.0833333333333315E-2</v>
      </c>
      <c r="K8460" s="12" t="str">
        <f>IF(MONTH(D8460)=1,"JANV",IF(MONTH(D8460)=2,"FEV",IF(MONTH(D8460)=3,"MARS",IF(MONTH(D8460)=4,"AVR",IF(MONTH(D8460)=5,"MAI",IF(MONTH(D8460)=6,"JUIN",IF(MONTH(D8460)=7,"JUILL",IF(MONTH(D8460)=8,"AOU",IF(MONTH(D8460)=9,"SEPT",IF(MONTH(D8460)=10,"OCT",IF(MONTH(D8460)=11,"NOV",IF(MONTH(D8460)=12,"DEC",""))))))))))))</f>
        <v>MARS</v>
      </c>
    </row>
    <row r="8461" spans="1:11" x14ac:dyDescent="0.3">
      <c r="A8461" t="s">
        <v>389</v>
      </c>
      <c r="B8461" s="3">
        <v>45355</v>
      </c>
      <c r="C8461" s="4">
        <v>0.375</v>
      </c>
      <c r="D8461" s="3">
        <v>45355</v>
      </c>
      <c r="E8461" s="4">
        <v>0.40625</v>
      </c>
      <c r="G8461" t="s">
        <v>12</v>
      </c>
      <c r="H8461" s="12" t="s">
        <v>35</v>
      </c>
      <c r="I8461" s="12" t="str">
        <f>_xlfn.XLOOKUP(Tableau1[[#This Row],[AGENT]],AGENT,TYPE,"",0)</f>
        <v>ASS</v>
      </c>
      <c r="J8461" s="13">
        <f>Tableau1[[#This Row],[Fin3]]-Tableau1[[#This Row],[Début2]]</f>
        <v>3.125E-2</v>
      </c>
      <c r="K8461" s="12" t="str">
        <f>IF(MONTH(D8461)=1,"JANV",IF(MONTH(D8461)=2,"FEV",IF(MONTH(D8461)=3,"MARS",IF(MONTH(D8461)=4,"AVR",IF(MONTH(D8461)=5,"MAI",IF(MONTH(D8461)=6,"JUIN",IF(MONTH(D8461)=7,"JUILL",IF(MONTH(D8461)=8,"AOU",IF(MONTH(D8461)=9,"SEPT",IF(MONTH(D8461)=10,"OCT",IF(MONTH(D8461)=11,"NOV",IF(MONTH(D8461)=12,"DEC",""))))))))))))</f>
        <v>MARS</v>
      </c>
    </row>
    <row r="8462" spans="1:11" x14ac:dyDescent="0.3">
      <c r="A8462" t="s">
        <v>389</v>
      </c>
      <c r="B8462" s="3">
        <v>45369</v>
      </c>
      <c r="C8462" s="4">
        <v>0.375</v>
      </c>
      <c r="D8462" s="3">
        <v>45369</v>
      </c>
      <c r="E8462" s="4">
        <v>0.41666666666666669</v>
      </c>
      <c r="G8462" t="s">
        <v>12</v>
      </c>
      <c r="H8462" s="12" t="s">
        <v>35</v>
      </c>
      <c r="I8462" s="12" t="str">
        <f>_xlfn.XLOOKUP(Tableau1[[#This Row],[AGENT]],AGENT,TYPE,"",0)</f>
        <v>ASS</v>
      </c>
      <c r="J8462" s="13">
        <f>Tableau1[[#This Row],[Fin3]]-Tableau1[[#This Row],[Début2]]</f>
        <v>4.1666666666666685E-2</v>
      </c>
      <c r="K8462" s="12" t="str">
        <f>IF(MONTH(D8462)=1,"JANV",IF(MONTH(D8462)=2,"FEV",IF(MONTH(D8462)=3,"MARS",IF(MONTH(D8462)=4,"AVR",IF(MONTH(D8462)=5,"MAI",IF(MONTH(D8462)=6,"JUIN",IF(MONTH(D8462)=7,"JUILL",IF(MONTH(D8462)=8,"AOU",IF(MONTH(D8462)=9,"SEPT",IF(MONTH(D8462)=10,"OCT",IF(MONTH(D8462)=11,"NOV",IF(MONTH(D8462)=12,"DEC",""))))))))))))</f>
        <v>MARS</v>
      </c>
    </row>
    <row r="8463" spans="1:11" x14ac:dyDescent="0.3">
      <c r="A8463" t="s">
        <v>438</v>
      </c>
      <c r="B8463" s="3">
        <v>45364</v>
      </c>
      <c r="C8463" s="4">
        <v>0.41666666666666669</v>
      </c>
      <c r="D8463" s="3">
        <v>45364</v>
      </c>
      <c r="E8463" s="4">
        <v>0.4375</v>
      </c>
      <c r="G8463" t="s">
        <v>12</v>
      </c>
      <c r="H8463" s="12" t="s">
        <v>35</v>
      </c>
      <c r="I8463" s="12" t="str">
        <f>_xlfn.XLOOKUP(Tableau1[[#This Row],[AGENT]],AGENT,TYPE,"",0)</f>
        <v>ASS</v>
      </c>
      <c r="J8463" s="13">
        <f>Tableau1[[#This Row],[Fin3]]-Tableau1[[#This Row],[Début2]]</f>
        <v>2.0833333333333315E-2</v>
      </c>
      <c r="K8463" s="12" t="str">
        <f>IF(MONTH(D8463)=1,"JANV",IF(MONTH(D8463)=2,"FEV",IF(MONTH(D8463)=3,"MARS",IF(MONTH(D8463)=4,"AVR",IF(MONTH(D8463)=5,"MAI",IF(MONTH(D8463)=6,"JUIN",IF(MONTH(D8463)=7,"JUILL",IF(MONTH(D8463)=8,"AOU",IF(MONTH(D8463)=9,"SEPT",IF(MONTH(D8463)=10,"OCT",IF(MONTH(D8463)=11,"NOV",IF(MONTH(D8463)=12,"DEC",""))))))))))))</f>
        <v>MARS</v>
      </c>
    </row>
    <row r="8464" spans="1:11" x14ac:dyDescent="0.3">
      <c r="A8464" t="s">
        <v>439</v>
      </c>
      <c r="B8464" s="3">
        <v>45352</v>
      </c>
      <c r="C8464" s="4">
        <v>0.34375</v>
      </c>
      <c r="D8464" s="3">
        <v>45352</v>
      </c>
      <c r="E8464" s="4">
        <v>0.36458333333333331</v>
      </c>
      <c r="G8464" t="s">
        <v>12</v>
      </c>
      <c r="H8464" s="12" t="s">
        <v>35</v>
      </c>
      <c r="I8464" s="12" t="str">
        <f>_xlfn.XLOOKUP(Tableau1[[#This Row],[AGENT]],AGENT,TYPE,"",0)</f>
        <v>ASS</v>
      </c>
      <c r="J8464" s="13">
        <f>Tableau1[[#This Row],[Fin3]]-Tableau1[[#This Row],[Début2]]</f>
        <v>2.0833333333333315E-2</v>
      </c>
      <c r="K8464" s="12" t="str">
        <f>IF(MONTH(D8464)=1,"JANV",IF(MONTH(D8464)=2,"FEV",IF(MONTH(D8464)=3,"MARS",IF(MONTH(D8464)=4,"AVR",IF(MONTH(D8464)=5,"MAI",IF(MONTH(D8464)=6,"JUIN",IF(MONTH(D8464)=7,"JUILL",IF(MONTH(D8464)=8,"AOU",IF(MONTH(D8464)=9,"SEPT",IF(MONTH(D8464)=10,"OCT",IF(MONTH(D8464)=11,"NOV",IF(MONTH(D8464)=12,"DEC",""))))))))))))</f>
        <v>MARS</v>
      </c>
    </row>
    <row r="8465" spans="1:11" x14ac:dyDescent="0.3">
      <c r="A8465" t="s">
        <v>442</v>
      </c>
      <c r="B8465" s="3">
        <v>45363</v>
      </c>
      <c r="C8465" s="4">
        <v>0.5625</v>
      </c>
      <c r="D8465" s="3">
        <v>45363</v>
      </c>
      <c r="E8465" s="4">
        <v>0.58333333333333337</v>
      </c>
      <c r="G8465" t="s">
        <v>12</v>
      </c>
      <c r="H8465" s="12" t="s">
        <v>35</v>
      </c>
      <c r="I8465" s="12" t="str">
        <f>_xlfn.XLOOKUP(Tableau1[[#This Row],[AGENT]],AGENT,TYPE,"",0)</f>
        <v>ASS</v>
      </c>
      <c r="J8465" s="13">
        <f>Tableau1[[#This Row],[Fin3]]-Tableau1[[#This Row],[Début2]]</f>
        <v>2.083333333333337E-2</v>
      </c>
      <c r="K8465" s="12" t="str">
        <f>IF(MONTH(D8465)=1,"JANV",IF(MONTH(D8465)=2,"FEV",IF(MONTH(D8465)=3,"MARS",IF(MONTH(D8465)=4,"AVR",IF(MONTH(D8465)=5,"MAI",IF(MONTH(D8465)=6,"JUIN",IF(MONTH(D8465)=7,"JUILL",IF(MONTH(D8465)=8,"AOU",IF(MONTH(D8465)=9,"SEPT",IF(MONTH(D8465)=10,"OCT",IF(MONTH(D8465)=11,"NOV",IF(MONTH(D8465)=12,"DEC",""))))))))))))</f>
        <v>MARS</v>
      </c>
    </row>
    <row r="8466" spans="1:11" x14ac:dyDescent="0.3">
      <c r="A8466" t="s">
        <v>444</v>
      </c>
      <c r="B8466" s="3">
        <v>45365</v>
      </c>
      <c r="C8466" s="4">
        <v>0.66666666666666663</v>
      </c>
      <c r="D8466" s="3">
        <v>45365</v>
      </c>
      <c r="E8466" s="4">
        <v>0.75</v>
      </c>
      <c r="G8466" t="s">
        <v>12</v>
      </c>
      <c r="H8466" s="12" t="s">
        <v>35</v>
      </c>
      <c r="I8466" s="12" t="str">
        <f>_xlfn.XLOOKUP(Tableau1[[#This Row],[AGENT]],AGENT,TYPE,"",0)</f>
        <v>ASS</v>
      </c>
      <c r="J8466" s="13">
        <f>Tableau1[[#This Row],[Fin3]]-Tableau1[[#This Row],[Début2]]</f>
        <v>8.333333333333337E-2</v>
      </c>
      <c r="K8466" s="12" t="str">
        <f>IF(MONTH(D8466)=1,"JANV",IF(MONTH(D8466)=2,"FEV",IF(MONTH(D8466)=3,"MARS",IF(MONTH(D8466)=4,"AVR",IF(MONTH(D8466)=5,"MAI",IF(MONTH(D8466)=6,"JUIN",IF(MONTH(D8466)=7,"JUILL",IF(MONTH(D8466)=8,"AOU",IF(MONTH(D8466)=9,"SEPT",IF(MONTH(D8466)=10,"OCT",IF(MONTH(D8466)=11,"NOV",IF(MONTH(D8466)=12,"DEC",""))))))))))))</f>
        <v>MARS</v>
      </c>
    </row>
    <row r="8467" spans="1:11" x14ac:dyDescent="0.3">
      <c r="A8467" t="s">
        <v>445</v>
      </c>
      <c r="B8467" s="3">
        <v>45370</v>
      </c>
      <c r="C8467" s="4">
        <v>0.33333333333333331</v>
      </c>
      <c r="D8467" s="3">
        <v>45370</v>
      </c>
      <c r="E8467" s="4">
        <v>0.35416666666666669</v>
      </c>
      <c r="G8467" t="s">
        <v>12</v>
      </c>
      <c r="H8467" s="12" t="s">
        <v>35</v>
      </c>
      <c r="I8467" s="12" t="str">
        <f>_xlfn.XLOOKUP(Tableau1[[#This Row],[AGENT]],AGENT,TYPE,"",0)</f>
        <v>ASS</v>
      </c>
      <c r="J8467" s="13">
        <f>Tableau1[[#This Row],[Fin3]]-Tableau1[[#This Row],[Début2]]</f>
        <v>2.083333333333337E-2</v>
      </c>
      <c r="K8467" s="12" t="str">
        <f>IF(MONTH(D8467)=1,"JANV",IF(MONTH(D8467)=2,"FEV",IF(MONTH(D8467)=3,"MARS",IF(MONTH(D8467)=4,"AVR",IF(MONTH(D8467)=5,"MAI",IF(MONTH(D8467)=6,"JUIN",IF(MONTH(D8467)=7,"JUILL",IF(MONTH(D8467)=8,"AOU",IF(MONTH(D8467)=9,"SEPT",IF(MONTH(D8467)=10,"OCT",IF(MONTH(D8467)=11,"NOV",IF(MONTH(D8467)=12,"DEC",""))))))))))))</f>
        <v>MARS</v>
      </c>
    </row>
    <row r="8468" spans="1:11" x14ac:dyDescent="0.3">
      <c r="A8468" t="s">
        <v>453</v>
      </c>
      <c r="B8468" s="3">
        <v>45380</v>
      </c>
      <c r="C8468" s="4">
        <v>0.375</v>
      </c>
      <c r="D8468" s="3">
        <v>45380</v>
      </c>
      <c r="E8468" s="4">
        <v>0.39583333333333331</v>
      </c>
      <c r="G8468" t="s">
        <v>12</v>
      </c>
      <c r="H8468" s="12" t="s">
        <v>35</v>
      </c>
      <c r="I8468" s="12" t="str">
        <f>_xlfn.XLOOKUP(Tableau1[[#This Row],[AGENT]],AGENT,TYPE,"",0)</f>
        <v>ASS</v>
      </c>
      <c r="J8468" s="13">
        <f>Tableau1[[#This Row],[Fin3]]-Tableau1[[#This Row],[Début2]]</f>
        <v>2.0833333333333315E-2</v>
      </c>
      <c r="K8468" s="12" t="str">
        <f>IF(MONTH(D8468)=1,"JANV",IF(MONTH(D8468)=2,"FEV",IF(MONTH(D8468)=3,"MARS",IF(MONTH(D8468)=4,"AVR",IF(MONTH(D8468)=5,"MAI",IF(MONTH(D8468)=6,"JUIN",IF(MONTH(D8468)=7,"JUILL",IF(MONTH(D8468)=8,"AOU",IF(MONTH(D8468)=9,"SEPT",IF(MONTH(D8468)=10,"OCT",IF(MONTH(D8468)=11,"NOV",IF(MONTH(D8468)=12,"DEC",""))))))))))))</f>
        <v>MARS</v>
      </c>
    </row>
    <row r="8469" spans="1:11" x14ac:dyDescent="0.3">
      <c r="A8469" t="s">
        <v>403</v>
      </c>
      <c r="B8469" s="3">
        <v>45320</v>
      </c>
      <c r="C8469" s="4">
        <v>0.375</v>
      </c>
      <c r="D8469" s="3">
        <v>45320</v>
      </c>
      <c r="E8469" s="4">
        <v>0.4375</v>
      </c>
      <c r="G8469" t="s">
        <v>12</v>
      </c>
      <c r="H8469" s="12" t="s">
        <v>35</v>
      </c>
      <c r="I8469" s="12" t="str">
        <f>_xlfn.XLOOKUP(Tableau1[[#This Row],[AGENT]],AGENT,TYPE,"",0)</f>
        <v>ASS</v>
      </c>
      <c r="J8469" s="13">
        <f>Tableau1[[#This Row],[Fin3]]-Tableau1[[#This Row],[Début2]]</f>
        <v>6.25E-2</v>
      </c>
      <c r="K8469" s="12" t="str">
        <f>IF(MONTH(D8469)=1,"JANV",IF(MONTH(D8469)=2,"FEV",IF(MONTH(D8469)=3,"MARS",IF(MONTH(D8469)=4,"AVR",IF(MONTH(D8469)=5,"MAI",IF(MONTH(D8469)=6,"JUIN",IF(MONTH(D8469)=7,"JUILL",IF(MONTH(D8469)=8,"AOU",IF(MONTH(D8469)=9,"SEPT",IF(MONTH(D8469)=10,"OCT",IF(MONTH(D8469)=11,"NOV",IF(MONTH(D8469)=12,"DEC",""))))))))))))</f>
        <v>JANV</v>
      </c>
    </row>
    <row r="8470" spans="1:11" x14ac:dyDescent="0.3">
      <c r="A8470" t="s">
        <v>315</v>
      </c>
      <c r="B8470" s="3">
        <v>45309</v>
      </c>
      <c r="C8470" s="4">
        <v>0.375</v>
      </c>
      <c r="D8470" s="3">
        <v>45309</v>
      </c>
      <c r="E8470" s="4">
        <v>0.41666666666666669</v>
      </c>
      <c r="G8470" t="s">
        <v>12</v>
      </c>
      <c r="H8470" s="12" t="s">
        <v>35</v>
      </c>
      <c r="I8470" s="12" t="str">
        <f>_xlfn.XLOOKUP(Tableau1[[#This Row],[AGENT]],AGENT,TYPE,"",0)</f>
        <v>ASS</v>
      </c>
      <c r="J8470" s="13">
        <f>Tableau1[[#This Row],[Fin3]]-Tableau1[[#This Row],[Début2]]</f>
        <v>4.1666666666666685E-2</v>
      </c>
      <c r="K8470" s="12" t="str">
        <f>IF(MONTH(D8470)=1,"JANV",IF(MONTH(D8470)=2,"FEV",IF(MONTH(D8470)=3,"MARS",IF(MONTH(D8470)=4,"AVR",IF(MONTH(D8470)=5,"MAI",IF(MONTH(D8470)=6,"JUIN",IF(MONTH(D8470)=7,"JUILL",IF(MONTH(D8470)=8,"AOU",IF(MONTH(D8470)=9,"SEPT",IF(MONTH(D8470)=10,"OCT",IF(MONTH(D8470)=11,"NOV",IF(MONTH(D8470)=12,"DEC",""))))))))))))</f>
        <v>JANV</v>
      </c>
    </row>
    <row r="8471" spans="1:11" x14ac:dyDescent="0.3">
      <c r="A8471" t="s">
        <v>461</v>
      </c>
      <c r="B8471" s="3">
        <v>45302</v>
      </c>
      <c r="C8471" s="4">
        <v>0.58333333333333337</v>
      </c>
      <c r="D8471" s="3">
        <v>45302</v>
      </c>
      <c r="E8471" s="4">
        <v>0.60416666666666663</v>
      </c>
      <c r="G8471" t="s">
        <v>12</v>
      </c>
      <c r="H8471" s="12" t="s">
        <v>35</v>
      </c>
      <c r="I8471" s="12" t="str">
        <f>_xlfn.XLOOKUP(Tableau1[[#This Row],[AGENT]],AGENT,TYPE,"",0)</f>
        <v>ASS</v>
      </c>
      <c r="J8471" s="13">
        <f>Tableau1[[#This Row],[Fin3]]-Tableau1[[#This Row],[Début2]]</f>
        <v>2.0833333333333259E-2</v>
      </c>
      <c r="K8471" s="12" t="str">
        <f>IF(MONTH(D8471)=1,"JANV",IF(MONTH(D8471)=2,"FEV",IF(MONTH(D8471)=3,"MARS",IF(MONTH(D8471)=4,"AVR",IF(MONTH(D8471)=5,"MAI",IF(MONTH(D8471)=6,"JUIN",IF(MONTH(D8471)=7,"JUILL",IF(MONTH(D8471)=8,"AOU",IF(MONTH(D8471)=9,"SEPT",IF(MONTH(D8471)=10,"OCT",IF(MONTH(D8471)=11,"NOV",IF(MONTH(D8471)=12,"DEC",""))))))))))))</f>
        <v>JANV</v>
      </c>
    </row>
    <row r="8472" spans="1:11" x14ac:dyDescent="0.3">
      <c r="A8472" t="s">
        <v>381</v>
      </c>
      <c r="B8472" s="3">
        <v>45300</v>
      </c>
      <c r="C8472" s="4">
        <v>0.4375</v>
      </c>
      <c r="D8472" s="3">
        <v>45300</v>
      </c>
      <c r="E8472" s="4">
        <v>0.47916666666666669</v>
      </c>
      <c r="G8472" t="s">
        <v>12</v>
      </c>
      <c r="H8472" s="12" t="s">
        <v>35</v>
      </c>
      <c r="I8472" s="12" t="str">
        <f>_xlfn.XLOOKUP(Tableau1[[#This Row],[AGENT]],AGENT,TYPE,"",0)</f>
        <v>ASS</v>
      </c>
      <c r="J8472" s="13">
        <f>Tableau1[[#This Row],[Fin3]]-Tableau1[[#This Row],[Début2]]</f>
        <v>4.1666666666666685E-2</v>
      </c>
      <c r="K8472" s="12" t="str">
        <f>IF(MONTH(D8472)=1,"JANV",IF(MONTH(D8472)=2,"FEV",IF(MONTH(D8472)=3,"MARS",IF(MONTH(D8472)=4,"AVR",IF(MONTH(D8472)=5,"MAI",IF(MONTH(D8472)=6,"JUIN",IF(MONTH(D8472)=7,"JUILL",IF(MONTH(D8472)=8,"AOU",IF(MONTH(D8472)=9,"SEPT",IF(MONTH(D8472)=10,"OCT",IF(MONTH(D8472)=11,"NOV",IF(MONTH(D8472)=12,"DEC",""))))))))))))</f>
        <v>JANV</v>
      </c>
    </row>
    <row r="8473" spans="1:11" x14ac:dyDescent="0.3">
      <c r="A8473" t="s">
        <v>389</v>
      </c>
      <c r="B8473" s="3">
        <v>45314</v>
      </c>
      <c r="C8473" s="4">
        <v>0.5625</v>
      </c>
      <c r="D8473" s="3">
        <v>45314</v>
      </c>
      <c r="E8473" s="4">
        <v>0.60416666666666663</v>
      </c>
      <c r="G8473" t="s">
        <v>12</v>
      </c>
      <c r="H8473" s="12" t="s">
        <v>35</v>
      </c>
      <c r="I8473" s="12" t="str">
        <f>_xlfn.XLOOKUP(Tableau1[[#This Row],[AGENT]],AGENT,TYPE,"",0)</f>
        <v>ASS</v>
      </c>
      <c r="J8473" s="13">
        <f>Tableau1[[#This Row],[Fin3]]-Tableau1[[#This Row],[Début2]]</f>
        <v>4.166666666666663E-2</v>
      </c>
      <c r="K8473" s="12" t="str">
        <f>IF(MONTH(D8473)=1,"JANV",IF(MONTH(D8473)=2,"FEV",IF(MONTH(D8473)=3,"MARS",IF(MONTH(D8473)=4,"AVR",IF(MONTH(D8473)=5,"MAI",IF(MONTH(D8473)=6,"JUIN",IF(MONTH(D8473)=7,"JUILL",IF(MONTH(D8473)=8,"AOU",IF(MONTH(D8473)=9,"SEPT",IF(MONTH(D8473)=10,"OCT",IF(MONTH(D8473)=11,"NOV",IF(MONTH(D8473)=12,"DEC",""))))))))))))</f>
        <v>JANV</v>
      </c>
    </row>
    <row r="8474" spans="1:11" x14ac:dyDescent="0.3">
      <c r="A8474" t="s">
        <v>304</v>
      </c>
      <c r="B8474" s="3">
        <v>45306</v>
      </c>
      <c r="C8474" s="4">
        <v>0.33333333333333331</v>
      </c>
      <c r="D8474" s="3">
        <v>45307</v>
      </c>
      <c r="E8474" s="4">
        <v>0.70833333333333337</v>
      </c>
      <c r="G8474" t="s">
        <v>12</v>
      </c>
      <c r="H8474" s="12" t="s">
        <v>35</v>
      </c>
      <c r="I8474" s="12" t="str">
        <f>_xlfn.XLOOKUP(Tableau1[[#This Row],[AGENT]],AGENT,TYPE,"",0)</f>
        <v>ASS</v>
      </c>
      <c r="J8474" s="13">
        <f>Tableau1[[#This Row],[Fin3]]-Tableau1[[#This Row],[Début2]]</f>
        <v>0.37500000000000006</v>
      </c>
      <c r="K8474" s="12" t="str">
        <f>IF(MONTH(D8474)=1,"JANV",IF(MONTH(D8474)=2,"FEV",IF(MONTH(D8474)=3,"MARS",IF(MONTH(D8474)=4,"AVR",IF(MONTH(D8474)=5,"MAI",IF(MONTH(D8474)=6,"JUIN",IF(MONTH(D8474)=7,"JUILL",IF(MONTH(D8474)=8,"AOU",IF(MONTH(D8474)=9,"SEPT",IF(MONTH(D8474)=10,"OCT",IF(MONTH(D8474)=11,"NOV",IF(MONTH(D8474)=12,"DEC",""))))))))))))</f>
        <v>JANV</v>
      </c>
    </row>
    <row r="8475" spans="1:11" x14ac:dyDescent="0.3">
      <c r="A8475" t="s">
        <v>468</v>
      </c>
      <c r="B8475" s="3">
        <v>45316</v>
      </c>
      <c r="C8475" s="4">
        <v>0.54166666666666663</v>
      </c>
      <c r="D8475" s="3">
        <v>45316</v>
      </c>
      <c r="E8475" s="4">
        <v>0.70833333333333337</v>
      </c>
      <c r="G8475" t="s">
        <v>12</v>
      </c>
      <c r="H8475" s="12" t="s">
        <v>35</v>
      </c>
      <c r="I8475" s="12" t="str">
        <f>_xlfn.XLOOKUP(Tableau1[[#This Row],[AGENT]],AGENT,TYPE,"",0)</f>
        <v>ASS</v>
      </c>
      <c r="J8475" s="13">
        <f>Tableau1[[#This Row],[Fin3]]-Tableau1[[#This Row],[Début2]]</f>
        <v>0.16666666666666674</v>
      </c>
      <c r="K8475" s="12" t="str">
        <f>IF(MONTH(D8475)=1,"JANV",IF(MONTH(D8475)=2,"FEV",IF(MONTH(D8475)=3,"MARS",IF(MONTH(D8475)=4,"AVR",IF(MONTH(D8475)=5,"MAI",IF(MONTH(D8475)=6,"JUIN",IF(MONTH(D8475)=7,"JUILL",IF(MONTH(D8475)=8,"AOU",IF(MONTH(D8475)=9,"SEPT",IF(MONTH(D8475)=10,"OCT",IF(MONTH(D8475)=11,"NOV",IF(MONTH(D8475)=12,"DEC",""))))))))))))</f>
        <v>JANV</v>
      </c>
    </row>
    <row r="8476" spans="1:11" x14ac:dyDescent="0.3">
      <c r="A8476" t="s">
        <v>283</v>
      </c>
      <c r="B8476" s="3">
        <v>45327</v>
      </c>
      <c r="C8476" s="4">
        <v>0.34375</v>
      </c>
      <c r="D8476" s="3">
        <v>45327</v>
      </c>
      <c r="E8476" s="4">
        <v>0.375</v>
      </c>
      <c r="G8476" s="12" t="s">
        <v>12</v>
      </c>
      <c r="H8476" s="12" t="s">
        <v>32</v>
      </c>
      <c r="I8476" s="12" t="str">
        <f>_xlfn.XLOOKUP(Tableau1[[#This Row],[AGENT]],AGENT,TYPE,"",0)</f>
        <v>ASS</v>
      </c>
      <c r="J8476" s="13">
        <f>Tableau1[[#This Row],[Fin3]]-Tableau1[[#This Row],[Début2]]</f>
        <v>3.125E-2</v>
      </c>
      <c r="K8476" s="12" t="str">
        <f>IF(MONTH(D8476)=1,"JANV",IF(MONTH(D8476)=2,"FEV",IF(MONTH(D8476)=3,"MARS",IF(MONTH(D8476)=4,"AVR",IF(MONTH(D8476)=5,"MAI",IF(MONTH(D8476)=6,"JUIN",IF(MONTH(D8476)=7,"JUILL",IF(MONTH(D8476)=8,"AOU",IF(MONTH(D8476)=9,"SEPT",IF(MONTH(D8476)=10,"OCT",IF(MONTH(D8476)=11,"NOV",IF(MONTH(D8476)=12,"DEC",""))))))))))))</f>
        <v>FEV</v>
      </c>
    </row>
    <row r="8477" spans="1:11" x14ac:dyDescent="0.3">
      <c r="A8477" t="s">
        <v>606</v>
      </c>
      <c r="B8477" s="3">
        <v>45328</v>
      </c>
      <c r="C8477" s="4">
        <v>0.375</v>
      </c>
      <c r="D8477" s="3">
        <v>45328</v>
      </c>
      <c r="E8477" s="4">
        <v>0.41666666666666669</v>
      </c>
      <c r="G8477" s="12" t="s">
        <v>12</v>
      </c>
      <c r="H8477" s="12" t="s">
        <v>32</v>
      </c>
      <c r="I8477" s="12" t="str">
        <f>_xlfn.XLOOKUP(Tableau1[[#This Row],[AGENT]],AGENT,TYPE,"",0)</f>
        <v>ASS</v>
      </c>
      <c r="J8477" s="13">
        <f>Tableau1[[#This Row],[Fin3]]-Tableau1[[#This Row],[Début2]]</f>
        <v>4.1666666666666685E-2</v>
      </c>
      <c r="K8477" s="12" t="str">
        <f>IF(MONTH(D8477)=1,"JANV",IF(MONTH(D8477)=2,"FEV",IF(MONTH(D8477)=3,"MARS",IF(MONTH(D8477)=4,"AVR",IF(MONTH(D8477)=5,"MAI",IF(MONTH(D8477)=6,"JUIN",IF(MONTH(D8477)=7,"JUILL",IF(MONTH(D8477)=8,"AOU",IF(MONTH(D8477)=9,"SEPT",IF(MONTH(D8477)=10,"OCT",IF(MONTH(D8477)=11,"NOV",IF(MONTH(D8477)=12,"DEC",""))))))))))))</f>
        <v>FEV</v>
      </c>
    </row>
    <row r="8478" spans="1:11" x14ac:dyDescent="0.3">
      <c r="A8478" t="s">
        <v>419</v>
      </c>
      <c r="B8478" s="3">
        <v>45351</v>
      </c>
      <c r="C8478" s="4">
        <v>0.625</v>
      </c>
      <c r="D8478" s="3">
        <v>45351</v>
      </c>
      <c r="E8478" s="4">
        <v>0.64583333333333337</v>
      </c>
      <c r="F8478" s="12"/>
      <c r="G8478" s="12" t="s">
        <v>12</v>
      </c>
      <c r="H8478" s="12" t="s">
        <v>32</v>
      </c>
      <c r="I8478" s="12" t="str">
        <f>_xlfn.XLOOKUP(Tableau1[[#This Row],[AGENT]],AGENT,TYPE,"",0)</f>
        <v>ASS</v>
      </c>
      <c r="J8478" s="13">
        <f>Tableau1[[#This Row],[Fin3]]-Tableau1[[#This Row],[Début2]]</f>
        <v>2.083333333333337E-2</v>
      </c>
      <c r="K8478" s="12" t="str">
        <f>IF(MONTH(D8478)=1,"JANV",IF(MONTH(D8478)=2,"FEV",IF(MONTH(D8478)=3,"MARS",IF(MONTH(D8478)=4,"AVR",IF(MONTH(D8478)=5,"MAI",IF(MONTH(D8478)=6,"JUIN",IF(MONTH(D8478)=7,"JUILL",IF(MONTH(D8478)=8,"AOU",IF(MONTH(D8478)=9,"SEPT",IF(MONTH(D8478)=10,"OCT",IF(MONTH(D8478)=11,"NOV",IF(MONTH(D8478)=12,"DEC",""))))))))))))</f>
        <v>FEV</v>
      </c>
    </row>
    <row r="8479" spans="1:11" x14ac:dyDescent="0.3">
      <c r="A8479" t="s">
        <v>898</v>
      </c>
      <c r="B8479" s="3">
        <v>45357</v>
      </c>
      <c r="C8479" s="4">
        <v>0.41666666666666669</v>
      </c>
      <c r="D8479" s="3">
        <v>45357</v>
      </c>
      <c r="E8479" s="4">
        <v>0.47916666666666669</v>
      </c>
      <c r="G8479" s="12" t="s">
        <v>12</v>
      </c>
      <c r="H8479" s="12" t="s">
        <v>32</v>
      </c>
      <c r="I8479" s="12" t="str">
        <f>_xlfn.XLOOKUP(Tableau1[[#This Row],[AGENT]],AGENT,TYPE,"",0)</f>
        <v>ASS</v>
      </c>
      <c r="J8479" s="13">
        <f>Tableau1[[#This Row],[Fin3]]-Tableau1[[#This Row],[Début2]]</f>
        <v>6.25E-2</v>
      </c>
      <c r="K8479" s="12" t="str">
        <f>IF(MONTH(D8479)=1,"JANV",IF(MONTH(D8479)=2,"FEV",IF(MONTH(D8479)=3,"MARS",IF(MONTH(D8479)=4,"AVR",IF(MONTH(D8479)=5,"MAI",IF(MONTH(D8479)=6,"JUIN",IF(MONTH(D8479)=7,"JUILL",IF(MONTH(D8479)=8,"AOU",IF(MONTH(D8479)=9,"SEPT",IF(MONTH(D8479)=10,"OCT",IF(MONTH(D8479)=11,"NOV",IF(MONTH(D8479)=12,"DEC",""))))))))))))</f>
        <v>MARS</v>
      </c>
    </row>
    <row r="8480" spans="1:11" x14ac:dyDescent="0.3">
      <c r="A8480" t="s">
        <v>198</v>
      </c>
      <c r="B8480" s="3">
        <v>45370</v>
      </c>
      <c r="C8480" s="4">
        <v>0.45833333333333331</v>
      </c>
      <c r="D8480" s="3">
        <v>45370</v>
      </c>
      <c r="E8480" s="4">
        <v>0.5</v>
      </c>
      <c r="G8480" s="12" t="s">
        <v>12</v>
      </c>
      <c r="H8480" s="12" t="s">
        <v>76</v>
      </c>
      <c r="I8480" s="12" t="str">
        <f>_xlfn.XLOOKUP(Tableau1[[#This Row],[AGENT]],AGENT,TYPE,"",0)</f>
        <v>ASS</v>
      </c>
      <c r="J8480" s="13">
        <f>Tableau1[[#This Row],[Fin3]]-Tableau1[[#This Row],[Début2]]</f>
        <v>4.1666666666666685E-2</v>
      </c>
      <c r="K8480" s="12" t="str">
        <f>IF(MONTH(D8480)=1,"JANV",IF(MONTH(D8480)=2,"FEV",IF(MONTH(D8480)=3,"MARS",IF(MONTH(D8480)=4,"AVR",IF(MONTH(D8480)=5,"MAI",IF(MONTH(D8480)=6,"JUIN",IF(MONTH(D8480)=7,"JUILL",IF(MONTH(D8480)=8,"AOU",IF(MONTH(D8480)=9,"SEPT",IF(MONTH(D8480)=10,"OCT",IF(MONTH(D8480)=11,"NOV",IF(MONTH(D8480)=12,"DEC",""))))))))))))</f>
        <v>MARS</v>
      </c>
    </row>
    <row r="8481" spans="1:11" x14ac:dyDescent="0.3">
      <c r="A8481" t="s">
        <v>198</v>
      </c>
      <c r="B8481" s="3">
        <v>45377</v>
      </c>
      <c r="C8481" s="4">
        <v>0.45833333333333331</v>
      </c>
      <c r="D8481" s="3">
        <v>45377</v>
      </c>
      <c r="E8481" s="4">
        <v>0.5</v>
      </c>
      <c r="G8481" s="12" t="s">
        <v>12</v>
      </c>
      <c r="H8481" s="12" t="s">
        <v>76</v>
      </c>
      <c r="I8481" s="12" t="str">
        <f>_xlfn.XLOOKUP(Tableau1[[#This Row],[AGENT]],AGENT,TYPE,"",0)</f>
        <v>ASS</v>
      </c>
      <c r="J8481" s="13">
        <f>Tableau1[[#This Row],[Fin3]]-Tableau1[[#This Row],[Début2]]</f>
        <v>4.1666666666666685E-2</v>
      </c>
      <c r="K8481" s="12" t="str">
        <f>IF(MONTH(D8481)=1,"JANV",IF(MONTH(D8481)=2,"FEV",IF(MONTH(D8481)=3,"MARS",IF(MONTH(D8481)=4,"AVR",IF(MONTH(D8481)=5,"MAI",IF(MONTH(D8481)=6,"JUIN",IF(MONTH(D8481)=7,"JUILL",IF(MONTH(D8481)=8,"AOU",IF(MONTH(D8481)=9,"SEPT",IF(MONTH(D8481)=10,"OCT",IF(MONTH(D8481)=11,"NOV",IF(MONTH(D8481)=12,"DEC",""))))))))))))</f>
        <v>MARS</v>
      </c>
    </row>
    <row r="8482" spans="1:11" x14ac:dyDescent="0.3">
      <c r="A8482" t="s">
        <v>381</v>
      </c>
      <c r="B8482" s="3">
        <v>45372</v>
      </c>
      <c r="C8482" s="4">
        <v>0.58333333333333337</v>
      </c>
      <c r="D8482" s="3">
        <v>45372</v>
      </c>
      <c r="E8482" s="4">
        <v>0.625</v>
      </c>
      <c r="G8482" s="12" t="s">
        <v>12</v>
      </c>
      <c r="H8482" s="12" t="s">
        <v>76</v>
      </c>
      <c r="I8482" s="12" t="str">
        <f>_xlfn.XLOOKUP(Tableau1[[#This Row],[AGENT]],AGENT,TYPE,"",0)</f>
        <v>ASS</v>
      </c>
      <c r="J8482" s="13">
        <f>Tableau1[[#This Row],[Fin3]]-Tableau1[[#This Row],[Début2]]</f>
        <v>4.166666666666663E-2</v>
      </c>
      <c r="K8482" s="12" t="str">
        <f>IF(MONTH(D8482)=1,"JANV",IF(MONTH(D8482)=2,"FEV",IF(MONTH(D8482)=3,"MARS",IF(MONTH(D8482)=4,"AVR",IF(MONTH(D8482)=5,"MAI",IF(MONTH(D8482)=6,"JUIN",IF(MONTH(D8482)=7,"JUILL",IF(MONTH(D8482)=8,"AOU",IF(MONTH(D8482)=9,"SEPT",IF(MONTH(D8482)=10,"OCT",IF(MONTH(D8482)=11,"NOV",IF(MONTH(D8482)=12,"DEC",""))))))))))))</f>
        <v>MARS</v>
      </c>
    </row>
    <row r="8483" spans="1:11" x14ac:dyDescent="0.3">
      <c r="A8483" t="s">
        <v>281</v>
      </c>
      <c r="B8483" s="3">
        <v>45369</v>
      </c>
      <c r="C8483" s="4">
        <v>0.41666666666666669</v>
      </c>
      <c r="D8483" s="3">
        <v>45369</v>
      </c>
      <c r="E8483" s="4">
        <v>0.4375</v>
      </c>
      <c r="G8483" s="12" t="s">
        <v>12</v>
      </c>
      <c r="H8483" s="12" t="s">
        <v>76</v>
      </c>
      <c r="I8483" s="12" t="str">
        <f>_xlfn.XLOOKUP(Tableau1[[#This Row],[AGENT]],AGENT,TYPE,"",0)</f>
        <v>ASS</v>
      </c>
      <c r="J8483" s="13">
        <f>Tableau1[[#This Row],[Fin3]]-Tableau1[[#This Row],[Début2]]</f>
        <v>2.0833333333333315E-2</v>
      </c>
      <c r="K8483" s="12" t="str">
        <f>IF(MONTH(D8483)=1,"JANV",IF(MONTH(D8483)=2,"FEV",IF(MONTH(D8483)=3,"MARS",IF(MONTH(D8483)=4,"AVR",IF(MONTH(D8483)=5,"MAI",IF(MONTH(D8483)=6,"JUIN",IF(MONTH(D8483)=7,"JUILL",IF(MONTH(D8483)=8,"AOU",IF(MONTH(D8483)=9,"SEPT",IF(MONTH(D8483)=10,"OCT",IF(MONTH(D8483)=11,"NOV",IF(MONTH(D8483)=12,"DEC",""))))))))))))</f>
        <v>MARS</v>
      </c>
    </row>
    <row r="8484" spans="1:11" x14ac:dyDescent="0.3">
      <c r="A8484" t="s">
        <v>906</v>
      </c>
      <c r="B8484" s="3">
        <v>45378</v>
      </c>
      <c r="C8484" s="4">
        <v>0.4375</v>
      </c>
      <c r="D8484" s="3">
        <v>45378</v>
      </c>
      <c r="E8484" s="4">
        <v>0.5</v>
      </c>
      <c r="G8484" s="12" t="s">
        <v>12</v>
      </c>
      <c r="H8484" s="12" t="s">
        <v>76</v>
      </c>
      <c r="I8484" s="12" t="str">
        <f>_xlfn.XLOOKUP(Tableau1[[#This Row],[AGENT]],AGENT,TYPE,"",0)</f>
        <v>ASS</v>
      </c>
      <c r="J8484" s="13">
        <f>Tableau1[[#This Row],[Fin3]]-Tableau1[[#This Row],[Début2]]</f>
        <v>6.25E-2</v>
      </c>
      <c r="K8484" s="12" t="str">
        <f>IF(MONTH(D8484)=1,"JANV",IF(MONTH(D8484)=2,"FEV",IF(MONTH(D8484)=3,"MARS",IF(MONTH(D8484)=4,"AVR",IF(MONTH(D8484)=5,"MAI",IF(MONTH(D8484)=6,"JUIN",IF(MONTH(D8484)=7,"JUILL",IF(MONTH(D8484)=8,"AOU",IF(MONTH(D8484)=9,"SEPT",IF(MONTH(D8484)=10,"OCT",IF(MONTH(D8484)=11,"NOV",IF(MONTH(D8484)=12,"DEC",""))))))))))))</f>
        <v>MARS</v>
      </c>
    </row>
    <row r="8485" spans="1:11" x14ac:dyDescent="0.3">
      <c r="A8485" t="s">
        <v>909</v>
      </c>
      <c r="B8485" s="3">
        <v>45376</v>
      </c>
      <c r="C8485" s="4">
        <v>0.41666666666666669</v>
      </c>
      <c r="D8485" s="3">
        <v>45376</v>
      </c>
      <c r="E8485" s="4">
        <v>0.5</v>
      </c>
      <c r="G8485" s="12" t="s">
        <v>12</v>
      </c>
      <c r="H8485" s="12" t="s">
        <v>76</v>
      </c>
      <c r="I8485" s="12" t="str">
        <f>_xlfn.XLOOKUP(Tableau1[[#This Row],[AGENT]],AGENT,TYPE,"",0)</f>
        <v>ASS</v>
      </c>
      <c r="J8485" s="13">
        <f>Tableau1[[#This Row],[Fin3]]-Tableau1[[#This Row],[Début2]]</f>
        <v>8.3333333333333315E-2</v>
      </c>
      <c r="K8485" s="12" t="str">
        <f>IF(MONTH(D8485)=1,"JANV",IF(MONTH(D8485)=2,"FEV",IF(MONTH(D8485)=3,"MARS",IF(MONTH(D8485)=4,"AVR",IF(MONTH(D8485)=5,"MAI",IF(MONTH(D8485)=6,"JUIN",IF(MONTH(D8485)=7,"JUILL",IF(MONTH(D8485)=8,"AOU",IF(MONTH(D8485)=9,"SEPT",IF(MONTH(D8485)=10,"OCT",IF(MONTH(D8485)=11,"NOV",IF(MONTH(D8485)=12,"DEC",""))))))))))))</f>
        <v>MARS</v>
      </c>
    </row>
    <row r="8486" spans="1:11" x14ac:dyDescent="0.3">
      <c r="A8486" t="s">
        <v>914</v>
      </c>
      <c r="B8486" s="3">
        <v>45379</v>
      </c>
      <c r="C8486" s="4">
        <v>0.375</v>
      </c>
      <c r="D8486" s="3">
        <v>45379</v>
      </c>
      <c r="E8486" s="4">
        <v>0.5</v>
      </c>
      <c r="G8486" s="12" t="s">
        <v>12</v>
      </c>
      <c r="H8486" s="12" t="s">
        <v>76</v>
      </c>
      <c r="I8486" s="12" t="str">
        <f>_xlfn.XLOOKUP(Tableau1[[#This Row],[AGENT]],AGENT,TYPE,"",0)</f>
        <v>ASS</v>
      </c>
      <c r="J8486" s="13">
        <f>Tableau1[[#This Row],[Fin3]]-Tableau1[[#This Row],[Début2]]</f>
        <v>0.125</v>
      </c>
      <c r="K8486" s="12" t="str">
        <f>IF(MONTH(D8486)=1,"JANV",IF(MONTH(D8486)=2,"FEV",IF(MONTH(D8486)=3,"MARS",IF(MONTH(D8486)=4,"AVR",IF(MONTH(D8486)=5,"MAI",IF(MONTH(D8486)=6,"JUIN",IF(MONTH(D8486)=7,"JUILL",IF(MONTH(D8486)=8,"AOU",IF(MONTH(D8486)=9,"SEPT",IF(MONTH(D8486)=10,"OCT",IF(MONTH(D8486)=11,"NOV",IF(MONTH(D8486)=12,"DEC",""))))))))))))</f>
        <v>MARS</v>
      </c>
    </row>
    <row r="8487" spans="1:11" x14ac:dyDescent="0.3">
      <c r="A8487" t="s">
        <v>919</v>
      </c>
      <c r="B8487" s="3">
        <v>45379</v>
      </c>
      <c r="C8487" s="4">
        <v>0.58333333333333337</v>
      </c>
      <c r="D8487" s="3">
        <v>45379</v>
      </c>
      <c r="E8487" s="4">
        <v>0.625</v>
      </c>
      <c r="G8487" s="12" t="s">
        <v>12</v>
      </c>
      <c r="H8487" s="12" t="s">
        <v>76</v>
      </c>
      <c r="I8487" s="12" t="str">
        <f>_xlfn.XLOOKUP(Tableau1[[#This Row],[AGENT]],AGENT,TYPE,"",0)</f>
        <v>ASS</v>
      </c>
      <c r="J8487" s="13">
        <f>Tableau1[[#This Row],[Fin3]]-Tableau1[[#This Row],[Début2]]</f>
        <v>4.166666666666663E-2</v>
      </c>
      <c r="K8487" s="12" t="str">
        <f>IF(MONTH(D8487)=1,"JANV",IF(MONTH(D8487)=2,"FEV",IF(MONTH(D8487)=3,"MARS",IF(MONTH(D8487)=4,"AVR",IF(MONTH(D8487)=5,"MAI",IF(MONTH(D8487)=6,"JUIN",IF(MONTH(D8487)=7,"JUILL",IF(MONTH(D8487)=8,"AOU",IF(MONTH(D8487)=9,"SEPT",IF(MONTH(D8487)=10,"OCT",IF(MONTH(D8487)=11,"NOV",IF(MONTH(D8487)=12,"DEC",""))))))))))))</f>
        <v>MARS</v>
      </c>
    </row>
    <row r="8488" spans="1:11" x14ac:dyDescent="0.3">
      <c r="A8488" t="s">
        <v>381</v>
      </c>
      <c r="B8488" s="3">
        <v>45300</v>
      </c>
      <c r="C8488" s="4">
        <v>0.375</v>
      </c>
      <c r="D8488" s="3">
        <v>45300</v>
      </c>
      <c r="E8488" s="4">
        <v>0.41666666666666669</v>
      </c>
      <c r="G8488" s="12" t="s">
        <v>12</v>
      </c>
      <c r="H8488" s="12" t="s">
        <v>76</v>
      </c>
      <c r="I8488" s="12" t="str">
        <f>_xlfn.XLOOKUP(Tableau1[[#This Row],[AGENT]],AGENT,TYPE,"",0)</f>
        <v>ASS</v>
      </c>
      <c r="J8488" s="13">
        <f>Tableau1[[#This Row],[Fin3]]-Tableau1[[#This Row],[Début2]]</f>
        <v>4.1666666666666685E-2</v>
      </c>
      <c r="K8488" s="12" t="str">
        <f>IF(MONTH(D8488)=1,"JANV",IF(MONTH(D8488)=2,"FEV",IF(MONTH(D8488)=3,"MARS",IF(MONTH(D8488)=4,"AVR",IF(MONTH(D8488)=5,"MAI",IF(MONTH(D8488)=6,"JUIN",IF(MONTH(D8488)=7,"JUILL",IF(MONTH(D8488)=8,"AOU",IF(MONTH(D8488)=9,"SEPT",IF(MONTH(D8488)=10,"OCT",IF(MONTH(D8488)=11,"NOV",IF(MONTH(D8488)=12,"DEC",""))))))))))))</f>
        <v>JANV</v>
      </c>
    </row>
    <row r="8489" spans="1:11" x14ac:dyDescent="0.3">
      <c r="A8489" t="s">
        <v>381</v>
      </c>
      <c r="B8489" s="3">
        <v>45314</v>
      </c>
      <c r="C8489" s="4">
        <v>0.63541666666666663</v>
      </c>
      <c r="D8489" s="3">
        <v>45314</v>
      </c>
      <c r="E8489" s="4">
        <v>0.65625</v>
      </c>
      <c r="G8489" s="12" t="s">
        <v>12</v>
      </c>
      <c r="H8489" s="12" t="s">
        <v>76</v>
      </c>
      <c r="I8489" s="12" t="str">
        <f>_xlfn.XLOOKUP(Tableau1[[#This Row],[AGENT]],AGENT,TYPE,"",0)</f>
        <v>ASS</v>
      </c>
      <c r="J8489" s="13">
        <f>Tableau1[[#This Row],[Fin3]]-Tableau1[[#This Row],[Début2]]</f>
        <v>2.083333333333337E-2</v>
      </c>
      <c r="K8489" s="12" t="str">
        <f>IF(MONTH(D8489)=1,"JANV",IF(MONTH(D8489)=2,"FEV",IF(MONTH(D8489)=3,"MARS",IF(MONTH(D8489)=4,"AVR",IF(MONTH(D8489)=5,"MAI",IF(MONTH(D8489)=6,"JUIN",IF(MONTH(D8489)=7,"JUILL",IF(MONTH(D8489)=8,"AOU",IF(MONTH(D8489)=9,"SEPT",IF(MONTH(D8489)=10,"OCT",IF(MONTH(D8489)=11,"NOV",IF(MONTH(D8489)=12,"DEC",""))))))))))))</f>
        <v>JANV</v>
      </c>
    </row>
    <row r="8490" spans="1:11" x14ac:dyDescent="0.3">
      <c r="A8490" t="s">
        <v>198</v>
      </c>
      <c r="B8490" s="3">
        <v>45300</v>
      </c>
      <c r="C8490" s="4">
        <v>0.45833333333333331</v>
      </c>
      <c r="D8490" s="3">
        <v>45300</v>
      </c>
      <c r="E8490" s="4">
        <v>0.5</v>
      </c>
      <c r="G8490" s="12" t="s">
        <v>12</v>
      </c>
      <c r="H8490" s="12" t="s">
        <v>76</v>
      </c>
      <c r="I8490" s="12" t="str">
        <f>_xlfn.XLOOKUP(Tableau1[[#This Row],[AGENT]],AGENT,TYPE,"",0)</f>
        <v>ASS</v>
      </c>
      <c r="J8490" s="13">
        <f>Tableau1[[#This Row],[Fin3]]-Tableau1[[#This Row],[Début2]]</f>
        <v>4.1666666666666685E-2</v>
      </c>
      <c r="K8490" s="12" t="str">
        <f>IF(MONTH(D8490)=1,"JANV",IF(MONTH(D8490)=2,"FEV",IF(MONTH(D8490)=3,"MARS",IF(MONTH(D8490)=4,"AVR",IF(MONTH(D8490)=5,"MAI",IF(MONTH(D8490)=6,"JUIN",IF(MONTH(D8490)=7,"JUILL",IF(MONTH(D8490)=8,"AOU",IF(MONTH(D8490)=9,"SEPT",IF(MONTH(D8490)=10,"OCT",IF(MONTH(D8490)=11,"NOV",IF(MONTH(D8490)=12,"DEC",""))))))))))))</f>
        <v>JANV</v>
      </c>
    </row>
    <row r="8491" spans="1:11" x14ac:dyDescent="0.3">
      <c r="A8491" t="s">
        <v>198</v>
      </c>
      <c r="B8491" s="3">
        <v>45307</v>
      </c>
      <c r="C8491" s="4">
        <v>0.45833333333333331</v>
      </c>
      <c r="D8491" s="3">
        <v>45307</v>
      </c>
      <c r="E8491" s="4">
        <v>0.5</v>
      </c>
      <c r="G8491" s="12" t="s">
        <v>12</v>
      </c>
      <c r="H8491" s="12" t="s">
        <v>76</v>
      </c>
      <c r="I8491" s="12" t="str">
        <f>_xlfn.XLOOKUP(Tableau1[[#This Row],[AGENT]],AGENT,TYPE,"",0)</f>
        <v>ASS</v>
      </c>
      <c r="J8491" s="13">
        <f>Tableau1[[#This Row],[Fin3]]-Tableau1[[#This Row],[Début2]]</f>
        <v>4.1666666666666685E-2</v>
      </c>
      <c r="K8491" s="12" t="str">
        <f>IF(MONTH(D8491)=1,"JANV",IF(MONTH(D8491)=2,"FEV",IF(MONTH(D8491)=3,"MARS",IF(MONTH(D8491)=4,"AVR",IF(MONTH(D8491)=5,"MAI",IF(MONTH(D8491)=6,"JUIN",IF(MONTH(D8491)=7,"JUILL",IF(MONTH(D8491)=8,"AOU",IF(MONTH(D8491)=9,"SEPT",IF(MONTH(D8491)=10,"OCT",IF(MONTH(D8491)=11,"NOV",IF(MONTH(D8491)=12,"DEC",""))))))))))))</f>
        <v>JANV</v>
      </c>
    </row>
    <row r="8492" spans="1:11" x14ac:dyDescent="0.3">
      <c r="A8492" t="s">
        <v>198</v>
      </c>
      <c r="B8492" s="3">
        <v>45314</v>
      </c>
      <c r="C8492" s="4">
        <v>0.45833333333333331</v>
      </c>
      <c r="D8492" s="3">
        <v>45314</v>
      </c>
      <c r="E8492" s="4">
        <v>0.5</v>
      </c>
      <c r="G8492" s="12" t="s">
        <v>12</v>
      </c>
      <c r="H8492" s="12" t="s">
        <v>76</v>
      </c>
      <c r="I8492" s="12" t="str">
        <f>_xlfn.XLOOKUP(Tableau1[[#This Row],[AGENT]],AGENT,TYPE,"",0)</f>
        <v>ASS</v>
      </c>
      <c r="J8492" s="13">
        <f>Tableau1[[#This Row],[Fin3]]-Tableau1[[#This Row],[Début2]]</f>
        <v>4.1666666666666685E-2</v>
      </c>
      <c r="K8492" s="12" t="str">
        <f>IF(MONTH(D8492)=1,"JANV",IF(MONTH(D8492)=2,"FEV",IF(MONTH(D8492)=3,"MARS",IF(MONTH(D8492)=4,"AVR",IF(MONTH(D8492)=5,"MAI",IF(MONTH(D8492)=6,"JUIN",IF(MONTH(D8492)=7,"JUILL",IF(MONTH(D8492)=8,"AOU",IF(MONTH(D8492)=9,"SEPT",IF(MONTH(D8492)=10,"OCT",IF(MONTH(D8492)=11,"NOV",IF(MONTH(D8492)=12,"DEC",""))))))))))))</f>
        <v>JANV</v>
      </c>
    </row>
    <row r="8493" spans="1:11" x14ac:dyDescent="0.3">
      <c r="A8493" t="s">
        <v>198</v>
      </c>
      <c r="B8493" s="3">
        <v>45321</v>
      </c>
      <c r="C8493" s="4">
        <v>0.45833333333333331</v>
      </c>
      <c r="D8493" s="3">
        <v>45321</v>
      </c>
      <c r="E8493" s="4">
        <v>0.5</v>
      </c>
      <c r="G8493" s="12" t="s">
        <v>12</v>
      </c>
      <c r="H8493" s="12" t="s">
        <v>76</v>
      </c>
      <c r="I8493" s="12" t="str">
        <f>_xlfn.XLOOKUP(Tableau1[[#This Row],[AGENT]],AGENT,TYPE,"",0)</f>
        <v>ASS</v>
      </c>
      <c r="J8493" s="13">
        <f>Tableau1[[#This Row],[Fin3]]-Tableau1[[#This Row],[Début2]]</f>
        <v>4.1666666666666685E-2</v>
      </c>
      <c r="K8493" s="12" t="str">
        <f>IF(MONTH(D8493)=1,"JANV",IF(MONTH(D8493)=2,"FEV",IF(MONTH(D8493)=3,"MARS",IF(MONTH(D8493)=4,"AVR",IF(MONTH(D8493)=5,"MAI",IF(MONTH(D8493)=6,"JUIN",IF(MONTH(D8493)=7,"JUILL",IF(MONTH(D8493)=8,"AOU",IF(MONTH(D8493)=9,"SEPT",IF(MONTH(D8493)=10,"OCT",IF(MONTH(D8493)=11,"NOV",IF(MONTH(D8493)=12,"DEC",""))))))))))))</f>
        <v>JANV</v>
      </c>
    </row>
    <row r="8494" spans="1:11" x14ac:dyDescent="0.3">
      <c r="A8494" t="s">
        <v>224</v>
      </c>
      <c r="B8494" s="3">
        <v>45293</v>
      </c>
      <c r="C8494" s="4">
        <v>0.33333333333333331</v>
      </c>
      <c r="D8494" s="3">
        <v>45293</v>
      </c>
      <c r="E8494" s="4">
        <v>0.35416666666666669</v>
      </c>
      <c r="G8494" s="12" t="s">
        <v>12</v>
      </c>
      <c r="H8494" s="12" t="s">
        <v>76</v>
      </c>
      <c r="I8494" s="12" t="str">
        <f>_xlfn.XLOOKUP(Tableau1[[#This Row],[AGENT]],AGENT,TYPE,"",0)</f>
        <v>ASS</v>
      </c>
      <c r="J8494" s="13">
        <f>Tableau1[[#This Row],[Fin3]]-Tableau1[[#This Row],[Début2]]</f>
        <v>2.083333333333337E-2</v>
      </c>
      <c r="K8494" s="12" t="str">
        <f>IF(MONTH(D8494)=1,"JANV",IF(MONTH(D8494)=2,"FEV",IF(MONTH(D8494)=3,"MARS",IF(MONTH(D8494)=4,"AVR",IF(MONTH(D8494)=5,"MAI",IF(MONTH(D8494)=6,"JUIN",IF(MONTH(D8494)=7,"JUILL",IF(MONTH(D8494)=8,"AOU",IF(MONTH(D8494)=9,"SEPT",IF(MONTH(D8494)=10,"OCT",IF(MONTH(D8494)=11,"NOV",IF(MONTH(D8494)=12,"DEC",""))))))))))))</f>
        <v>JANV</v>
      </c>
    </row>
    <row r="8495" spans="1:11" x14ac:dyDescent="0.3">
      <c r="A8495" t="s">
        <v>225</v>
      </c>
      <c r="B8495" s="3">
        <v>45316</v>
      </c>
      <c r="C8495" s="4">
        <v>0.5</v>
      </c>
      <c r="D8495" s="3">
        <v>45316</v>
      </c>
      <c r="E8495" s="4">
        <v>0.70833333333333337</v>
      </c>
      <c r="G8495" s="12" t="s">
        <v>12</v>
      </c>
      <c r="H8495" s="12" t="s">
        <v>76</v>
      </c>
      <c r="I8495" s="12" t="str">
        <f>_xlfn.XLOOKUP(Tableau1[[#This Row],[AGENT]],AGENT,TYPE,"",0)</f>
        <v>ASS</v>
      </c>
      <c r="J8495" s="13">
        <f>Tableau1[[#This Row],[Fin3]]-Tableau1[[#This Row],[Début2]]</f>
        <v>0.20833333333333337</v>
      </c>
      <c r="K8495" s="12" t="str">
        <f>IF(MONTH(D8495)=1,"JANV",IF(MONTH(D8495)=2,"FEV",IF(MONTH(D8495)=3,"MARS",IF(MONTH(D8495)=4,"AVR",IF(MONTH(D8495)=5,"MAI",IF(MONTH(D8495)=6,"JUIN",IF(MONTH(D8495)=7,"JUILL",IF(MONTH(D8495)=8,"AOU",IF(MONTH(D8495)=9,"SEPT",IF(MONTH(D8495)=10,"OCT",IF(MONTH(D8495)=11,"NOV",IF(MONTH(D8495)=12,"DEC",""))))))))))))</f>
        <v>JANV</v>
      </c>
    </row>
    <row r="8496" spans="1:11" x14ac:dyDescent="0.3">
      <c r="A8496" t="s">
        <v>229</v>
      </c>
      <c r="B8496" s="3">
        <v>45292</v>
      </c>
      <c r="C8496" s="4">
        <v>0.33333333333333331</v>
      </c>
      <c r="D8496" s="3">
        <v>45292</v>
      </c>
      <c r="E8496" s="4">
        <v>0.5</v>
      </c>
      <c r="G8496" s="12" t="s">
        <v>12</v>
      </c>
      <c r="H8496" s="12" t="s">
        <v>76</v>
      </c>
      <c r="I8496" s="12" t="str">
        <f>_xlfn.XLOOKUP(Tableau1[[#This Row],[AGENT]],AGENT,TYPE,"",0)</f>
        <v>ASS</v>
      </c>
      <c r="J8496" s="13">
        <f>Tableau1[[#This Row],[Fin3]]-Tableau1[[#This Row],[Début2]]</f>
        <v>0.16666666666666669</v>
      </c>
      <c r="K8496" s="12" t="str">
        <f>IF(MONTH(D8496)=1,"JANV",IF(MONTH(D8496)=2,"FEV",IF(MONTH(D8496)=3,"MARS",IF(MONTH(D8496)=4,"AVR",IF(MONTH(D8496)=5,"MAI",IF(MONTH(D8496)=6,"JUIN",IF(MONTH(D8496)=7,"JUILL",IF(MONTH(D8496)=8,"AOU",IF(MONTH(D8496)=9,"SEPT",IF(MONTH(D8496)=10,"OCT",IF(MONTH(D8496)=11,"NOV",IF(MONTH(D8496)=12,"DEC",""))))))))))))</f>
        <v>JANV</v>
      </c>
    </row>
    <row r="8497" spans="1:11" x14ac:dyDescent="0.3">
      <c r="A8497" t="s">
        <v>229</v>
      </c>
      <c r="B8497" s="3">
        <v>45292</v>
      </c>
      <c r="C8497" s="4">
        <v>0.54166666666666663</v>
      </c>
      <c r="D8497" s="3">
        <v>45292</v>
      </c>
      <c r="E8497" s="4">
        <v>0.70833333333333337</v>
      </c>
      <c r="G8497" s="12" t="s">
        <v>12</v>
      </c>
      <c r="H8497" s="12" t="s">
        <v>76</v>
      </c>
      <c r="I8497" s="12" t="str">
        <f>_xlfn.XLOOKUP(Tableau1[[#This Row],[AGENT]],AGENT,TYPE,"",0)</f>
        <v>ASS</v>
      </c>
      <c r="J8497" s="13">
        <f>Tableau1[[#This Row],[Fin3]]-Tableau1[[#This Row],[Début2]]</f>
        <v>0.16666666666666674</v>
      </c>
      <c r="K8497" s="12" t="str">
        <f>IF(MONTH(D8497)=1,"JANV",IF(MONTH(D8497)=2,"FEV",IF(MONTH(D8497)=3,"MARS",IF(MONTH(D8497)=4,"AVR",IF(MONTH(D8497)=5,"MAI",IF(MONTH(D8497)=6,"JUIN",IF(MONTH(D8497)=7,"JUILL",IF(MONTH(D8497)=8,"AOU",IF(MONTH(D8497)=9,"SEPT",IF(MONTH(D8497)=10,"OCT",IF(MONTH(D8497)=11,"NOV",IF(MONTH(D8497)=12,"DEC",""))))))))))))</f>
        <v>JANV</v>
      </c>
    </row>
    <row r="8498" spans="1:11" x14ac:dyDescent="0.3">
      <c r="A8498" t="s">
        <v>492</v>
      </c>
      <c r="B8498" s="3">
        <v>45387</v>
      </c>
      <c r="C8498" s="4">
        <v>0.35416666666666669</v>
      </c>
      <c r="D8498" s="3">
        <v>45387</v>
      </c>
      <c r="E8498" s="4">
        <v>0.45833333333333331</v>
      </c>
      <c r="G8498" t="s">
        <v>350</v>
      </c>
      <c r="H8498" s="12" t="s">
        <v>38</v>
      </c>
      <c r="I8498" s="12" t="str">
        <f>_xlfn.XLOOKUP(Tableau1[[#This Row],[AGENT]],AGENT,TYPE,"",0)</f>
        <v>RO</v>
      </c>
      <c r="J8498" s="13">
        <f>Tableau1[[#This Row],[Fin3]]-Tableau1[[#This Row],[Début2]]</f>
        <v>0.10416666666666663</v>
      </c>
      <c r="K8498" s="12" t="str">
        <f>IF(MONTH(D8498)=1,"JANV",IF(MONTH(D8498)=2,"FEV",IF(MONTH(D8498)=3,"MARS",IF(MONTH(D8498)=4,"AVR",IF(MONTH(D8498)=5,"MAI",IF(MONTH(D8498)=6,"JUIN",IF(MONTH(D8498)=7,"JUILL",IF(MONTH(D8498)=8,"AOU",IF(MONTH(D8498)=9,"SEPT",IF(MONTH(D8498)=10,"OCT",IF(MONTH(D8498)=11,"NOV",IF(MONTH(D8498)=12,"DEC",""))))))))))))</f>
        <v>AVR</v>
      </c>
    </row>
    <row r="8499" spans="1:11" x14ac:dyDescent="0.3">
      <c r="A8499" t="s">
        <v>492</v>
      </c>
      <c r="B8499" s="3">
        <v>45394</v>
      </c>
      <c r="C8499" s="4">
        <v>0.375</v>
      </c>
      <c r="D8499" s="3">
        <v>45394</v>
      </c>
      <c r="E8499" s="4">
        <v>0.45833333333333331</v>
      </c>
      <c r="G8499" t="s">
        <v>350</v>
      </c>
      <c r="H8499" s="12" t="s">
        <v>38</v>
      </c>
      <c r="I8499" s="12" t="str">
        <f>_xlfn.XLOOKUP(Tableau1[[#This Row],[AGENT]],AGENT,TYPE,"",0)</f>
        <v>RO</v>
      </c>
      <c r="J8499" s="13">
        <f>Tableau1[[#This Row],[Fin3]]-Tableau1[[#This Row],[Début2]]</f>
        <v>8.3333333333333315E-2</v>
      </c>
      <c r="K8499" s="12" t="str">
        <f>IF(MONTH(D8499)=1,"JANV",IF(MONTH(D8499)=2,"FEV",IF(MONTH(D8499)=3,"MARS",IF(MONTH(D8499)=4,"AVR",IF(MONTH(D8499)=5,"MAI",IF(MONTH(D8499)=6,"JUIN",IF(MONTH(D8499)=7,"JUILL",IF(MONTH(D8499)=8,"AOU",IF(MONTH(D8499)=9,"SEPT",IF(MONTH(D8499)=10,"OCT",IF(MONTH(D8499)=11,"NOV",IF(MONTH(D8499)=12,"DEC",""))))))))))))</f>
        <v>AVR</v>
      </c>
    </row>
    <row r="8500" spans="1:11" x14ac:dyDescent="0.3">
      <c r="A8500" t="s">
        <v>559</v>
      </c>
      <c r="B8500" s="3">
        <v>45330</v>
      </c>
      <c r="C8500" s="4">
        <v>0.5625</v>
      </c>
      <c r="D8500" s="3">
        <v>45330</v>
      </c>
      <c r="E8500" s="4">
        <v>0.60416666666666663</v>
      </c>
      <c r="G8500" s="12" t="s">
        <v>12</v>
      </c>
      <c r="H8500" s="12" t="s">
        <v>33</v>
      </c>
      <c r="I8500" s="12" t="str">
        <f>_xlfn.XLOOKUP(Tableau1[[#This Row],[AGENT]],AGENT,TYPE,"",0)</f>
        <v>ASS</v>
      </c>
      <c r="J8500" s="13">
        <f>Tableau1[[#This Row],[Fin3]]-Tableau1[[#This Row],[Début2]]</f>
        <v>4.166666666666663E-2</v>
      </c>
      <c r="K8500" s="12" t="str">
        <f>IF(MONTH(D8500)=1,"JANV",IF(MONTH(D8500)=2,"FEV",IF(MONTH(D8500)=3,"MARS",IF(MONTH(D8500)=4,"AVR",IF(MONTH(D8500)=5,"MAI",IF(MONTH(D8500)=6,"JUIN",IF(MONTH(D8500)=7,"JUILL",IF(MONTH(D8500)=8,"AOU",IF(MONTH(D8500)=9,"SEPT",IF(MONTH(D8500)=10,"OCT",IF(MONTH(D8500)=11,"NOV",IF(MONTH(D8500)=12,"DEC",""))))))))))))</f>
        <v>FEV</v>
      </c>
    </row>
    <row r="8501" spans="1:11" x14ac:dyDescent="0.3">
      <c r="A8501" t="s">
        <v>351</v>
      </c>
      <c r="B8501" s="3">
        <v>45316</v>
      </c>
      <c r="C8501" s="4">
        <v>0.5</v>
      </c>
      <c r="D8501" s="3">
        <v>45316</v>
      </c>
      <c r="E8501" s="4">
        <v>0.70833333333333337</v>
      </c>
      <c r="G8501" t="s">
        <v>12</v>
      </c>
      <c r="H8501" s="12" t="s">
        <v>33</v>
      </c>
      <c r="I8501" s="12" t="str">
        <f>_xlfn.XLOOKUP(Tableau1[[#This Row],[AGENT]],AGENT,TYPE,"",0)</f>
        <v>ASS</v>
      </c>
      <c r="J8501" s="13">
        <f>Tableau1[[#This Row],[Fin3]]-Tableau1[[#This Row],[Début2]]</f>
        <v>0.20833333333333337</v>
      </c>
      <c r="K8501" s="12" t="str">
        <f>IF(MONTH(D8501)=1,"JANV",IF(MONTH(D8501)=2,"FEV",IF(MONTH(D8501)=3,"MARS",IF(MONTH(D8501)=4,"AVR",IF(MONTH(D8501)=5,"MAI",IF(MONTH(D8501)=6,"JUIN",IF(MONTH(D8501)=7,"JUILL",IF(MONTH(D8501)=8,"AOU",IF(MONTH(D8501)=9,"SEPT",IF(MONTH(D8501)=10,"OCT",IF(MONTH(D8501)=11,"NOV",IF(MONTH(D8501)=12,"DEC",""))))))))))))</f>
        <v>JANV</v>
      </c>
    </row>
    <row r="8502" spans="1:11" x14ac:dyDescent="0.3">
      <c r="A8502" t="s">
        <v>352</v>
      </c>
      <c r="B8502" s="3">
        <v>45359</v>
      </c>
      <c r="C8502" s="4">
        <v>0.41666666666666669</v>
      </c>
      <c r="D8502" s="3">
        <v>45359</v>
      </c>
      <c r="E8502" s="4">
        <v>0.4375</v>
      </c>
      <c r="G8502" s="12" t="s">
        <v>12</v>
      </c>
      <c r="H8502" s="12" t="s">
        <v>33</v>
      </c>
      <c r="I8502" s="12" t="str">
        <f>_xlfn.XLOOKUP(Tableau1[[#This Row],[AGENT]],AGENT,TYPE,"",0)</f>
        <v>ASS</v>
      </c>
      <c r="J8502" s="13">
        <f>Tableau1[[#This Row],[Fin3]]-Tableau1[[#This Row],[Début2]]</f>
        <v>2.0833333333333315E-2</v>
      </c>
      <c r="K8502" s="12" t="str">
        <f>IF(MONTH(D8502)=1,"JANV",IF(MONTH(D8502)=2,"FEV",IF(MONTH(D8502)=3,"MARS",IF(MONTH(D8502)=4,"AVR",IF(MONTH(D8502)=5,"MAI",IF(MONTH(D8502)=6,"JUIN",IF(MONTH(D8502)=7,"JUILL",IF(MONTH(D8502)=8,"AOU",IF(MONTH(D8502)=9,"SEPT",IF(MONTH(D8502)=10,"OCT",IF(MONTH(D8502)=11,"NOV",IF(MONTH(D8502)=12,"DEC",""))))))))))))</f>
        <v>MARS</v>
      </c>
    </row>
    <row r="8503" spans="1:11" x14ac:dyDescent="0.3">
      <c r="A8503" t="s">
        <v>1372</v>
      </c>
      <c r="B8503" s="3">
        <v>45467</v>
      </c>
      <c r="C8503" s="4">
        <v>0.58333333333333337</v>
      </c>
      <c r="D8503" s="3">
        <v>45467</v>
      </c>
      <c r="E8503" s="4">
        <v>0.60416666666666663</v>
      </c>
      <c r="G8503" s="12" t="s">
        <v>12</v>
      </c>
      <c r="H8503" s="12" t="s">
        <v>33</v>
      </c>
      <c r="I8503" s="12" t="str">
        <f>_xlfn.XLOOKUP(Tableau1[[#This Row],[AGENT]],AGENT,TYPE,"",0)</f>
        <v>ASS</v>
      </c>
      <c r="J8503" s="13">
        <f>Tableau1[[#This Row],[Fin3]]-Tableau1[[#This Row],[Début2]]</f>
        <v>2.0833333333333259E-2</v>
      </c>
      <c r="K8503" s="12" t="str">
        <f>IF(MONTH(D8503)=1,"JANV",IF(MONTH(D8503)=2,"FEV",IF(MONTH(D8503)=3,"MARS",IF(MONTH(D8503)=4,"AVR",IF(MONTH(D8503)=5,"MAI",IF(MONTH(D8503)=6,"JUIN",IF(MONTH(D8503)=7,"JUILL",IF(MONTH(D8503)=8,"AOU",IF(MONTH(D8503)=9,"SEPT",IF(MONTH(D8503)=10,"OCT",IF(MONTH(D8503)=11,"NOV",IF(MONTH(D8503)=12,"DEC",""))))))))))))</f>
        <v>JUIN</v>
      </c>
    </row>
    <row r="8504" spans="1:11" x14ac:dyDescent="0.3">
      <c r="A8504" t="s">
        <v>1390</v>
      </c>
      <c r="B8504" s="3">
        <v>45474</v>
      </c>
      <c r="C8504" s="4">
        <v>0.41666666666666669</v>
      </c>
      <c r="D8504" s="3">
        <v>45474</v>
      </c>
      <c r="E8504" s="4">
        <v>0.4375</v>
      </c>
      <c r="G8504" s="12" t="s">
        <v>12</v>
      </c>
      <c r="H8504" s="12" t="s">
        <v>33</v>
      </c>
      <c r="I8504" s="12" t="str">
        <f>_xlfn.XLOOKUP(Tableau1[[#This Row],[AGENT]],AGENT,TYPE,"",0)</f>
        <v>ASS</v>
      </c>
      <c r="J8504" s="13">
        <f>Tableau1[[#This Row],[Fin3]]-Tableau1[[#This Row],[Début2]]</f>
        <v>2.0833333333333315E-2</v>
      </c>
      <c r="K8504" s="12" t="str">
        <f>IF(MONTH(D8504)=1,"JANV",IF(MONTH(D8504)=2,"FEV",IF(MONTH(D8504)=3,"MARS",IF(MONTH(D8504)=4,"AVR",IF(MONTH(D8504)=5,"MAI",IF(MONTH(D8504)=6,"JUIN",IF(MONTH(D8504)=7,"JUILL",IF(MONTH(D8504)=8,"AOU",IF(MONTH(D8504)=9,"SEPT",IF(MONTH(D8504)=10,"OCT",IF(MONTH(D8504)=11,"NOV",IF(MONTH(D8504)=12,"DEC",""))))))))))))</f>
        <v>JUILL</v>
      </c>
    </row>
    <row r="8505" spans="1:11" x14ac:dyDescent="0.3">
      <c r="A8505" t="s">
        <v>1414</v>
      </c>
      <c r="B8505" s="3">
        <v>45490</v>
      </c>
      <c r="C8505" s="4">
        <v>0.54166666666666663</v>
      </c>
      <c r="D8505" s="3">
        <v>45490</v>
      </c>
      <c r="E8505" s="4">
        <v>0.5625</v>
      </c>
      <c r="G8505" s="12" t="s">
        <v>12</v>
      </c>
      <c r="H8505" s="12" t="s">
        <v>33</v>
      </c>
      <c r="I8505" s="12" t="str">
        <f>_xlfn.XLOOKUP(Tableau1[[#This Row],[AGENT]],AGENT,TYPE,"",0)</f>
        <v>ASS</v>
      </c>
      <c r="J8505" s="13">
        <f>Tableau1[[#This Row],[Fin3]]-Tableau1[[#This Row],[Début2]]</f>
        <v>2.083333333333337E-2</v>
      </c>
      <c r="K8505" s="12" t="str">
        <f>IF(MONTH(D8505)=1,"JANV",IF(MONTH(D8505)=2,"FEV",IF(MONTH(D8505)=3,"MARS",IF(MONTH(D8505)=4,"AVR",IF(MONTH(D8505)=5,"MAI",IF(MONTH(D8505)=6,"JUIN",IF(MONTH(D8505)=7,"JUILL",IF(MONTH(D8505)=8,"AOU",IF(MONTH(D8505)=9,"SEPT",IF(MONTH(D8505)=10,"OCT",IF(MONTH(D8505)=11,"NOV",IF(MONTH(D8505)=12,"DEC",""))))))))))))</f>
        <v>JUILL</v>
      </c>
    </row>
    <row r="8506" spans="1:11" x14ac:dyDescent="0.3">
      <c r="A8506" t="s">
        <v>1461</v>
      </c>
      <c r="B8506" s="3">
        <v>45489</v>
      </c>
      <c r="C8506" s="4">
        <v>0.6875</v>
      </c>
      <c r="D8506" s="3">
        <v>45489</v>
      </c>
      <c r="E8506" s="4">
        <v>0.70833333333333337</v>
      </c>
      <c r="G8506" s="12" t="s">
        <v>12</v>
      </c>
      <c r="H8506" s="12" t="s">
        <v>76</v>
      </c>
      <c r="I8506" s="12" t="str">
        <f>_xlfn.XLOOKUP(Tableau1[[#This Row],[AGENT]],AGENT,TYPE,"",0)</f>
        <v>ASS</v>
      </c>
      <c r="J8506" s="13">
        <f>Tableau1[[#This Row],[Fin3]]-Tableau1[[#This Row],[Début2]]</f>
        <v>2.083333333333337E-2</v>
      </c>
      <c r="K8506" s="12" t="str">
        <f>IF(MONTH(D8506)=1,"JANV",IF(MONTH(D8506)=2,"FEV",IF(MONTH(D8506)=3,"MARS",IF(MONTH(D8506)=4,"AVR",IF(MONTH(D8506)=5,"MAI",IF(MONTH(D8506)=6,"JUIN",IF(MONTH(D8506)=7,"JUILL",IF(MONTH(D8506)=8,"AOU",IF(MONTH(D8506)=9,"SEPT",IF(MONTH(D8506)=10,"OCT",IF(MONTH(D8506)=11,"NOV",IF(MONTH(D8506)=12,"DEC",""))))))))))))</f>
        <v>JUILL</v>
      </c>
    </row>
    <row r="8507" spans="1:11" x14ac:dyDescent="0.3">
      <c r="A8507" t="s">
        <v>1462</v>
      </c>
      <c r="B8507" s="3">
        <v>45495</v>
      </c>
      <c r="C8507" s="4">
        <v>0.58333333333333337</v>
      </c>
      <c r="D8507" s="3">
        <v>45495</v>
      </c>
      <c r="E8507" s="4">
        <v>0.625</v>
      </c>
      <c r="G8507" s="12" t="s">
        <v>12</v>
      </c>
      <c r="H8507" s="12" t="s">
        <v>76</v>
      </c>
      <c r="I8507" s="12" t="str">
        <f>_xlfn.XLOOKUP(Tableau1[[#This Row],[AGENT]],AGENT,TYPE,"",0)</f>
        <v>ASS</v>
      </c>
      <c r="J8507" s="13">
        <f>Tableau1[[#This Row],[Fin3]]-Tableau1[[#This Row],[Début2]]</f>
        <v>4.166666666666663E-2</v>
      </c>
      <c r="K8507" s="12" t="str">
        <f>IF(MONTH(D8507)=1,"JANV",IF(MONTH(D8507)=2,"FEV",IF(MONTH(D8507)=3,"MARS",IF(MONTH(D8507)=4,"AVR",IF(MONTH(D8507)=5,"MAI",IF(MONTH(D8507)=6,"JUIN",IF(MONTH(D8507)=7,"JUILL",IF(MONTH(D8507)=8,"AOU",IF(MONTH(D8507)=9,"SEPT",IF(MONTH(D8507)=10,"OCT",IF(MONTH(D8507)=11,"NOV",IF(MONTH(D8507)=12,"DEC",""))))))))))))</f>
        <v>JUILL</v>
      </c>
    </row>
    <row r="8508" spans="1:11" x14ac:dyDescent="0.3">
      <c r="B8508" s="3">
        <v>45344</v>
      </c>
      <c r="C8508" s="4">
        <v>0.5</v>
      </c>
      <c r="D8508" s="3">
        <v>45344</v>
      </c>
      <c r="E8508" s="4">
        <v>0.52083333333333337</v>
      </c>
      <c r="G8508" s="12" t="s">
        <v>12</v>
      </c>
      <c r="H8508" s="12" t="s">
        <v>76</v>
      </c>
      <c r="I8508" s="12" t="str">
        <f>_xlfn.XLOOKUP(Tableau1[[#This Row],[AGENT]],AGENT,TYPE,"",0)</f>
        <v>ASS</v>
      </c>
      <c r="J8508" s="13">
        <f>Tableau1[[#This Row],[Fin3]]-Tableau1[[#This Row],[Début2]]</f>
        <v>2.083333333333337E-2</v>
      </c>
      <c r="K8508" s="12" t="str">
        <f>IF(MONTH(D8508)=1,"JANV",IF(MONTH(D8508)=2,"FEV",IF(MONTH(D8508)=3,"MARS",IF(MONTH(D8508)=4,"AVR",IF(MONTH(D8508)=5,"MAI",IF(MONTH(D8508)=6,"JUIN",IF(MONTH(D8508)=7,"JUILL",IF(MONTH(D8508)=8,"AOU",IF(MONTH(D8508)=9,"SEPT",IF(MONTH(D8508)=10,"OCT",IF(MONTH(D8508)=11,"NOV",IF(MONTH(D8508)=12,"DEC",""))))))))))))</f>
        <v>FEV</v>
      </c>
    </row>
    <row r="8509" spans="1:11" x14ac:dyDescent="0.3">
      <c r="A8509" t="s">
        <v>198</v>
      </c>
      <c r="B8509" s="3">
        <v>45342</v>
      </c>
      <c r="C8509" s="4">
        <v>0.45833333333333331</v>
      </c>
      <c r="D8509" s="3">
        <v>45342</v>
      </c>
      <c r="E8509" s="4">
        <v>0.5</v>
      </c>
      <c r="G8509" s="12" t="s">
        <v>12</v>
      </c>
      <c r="H8509" s="12" t="s">
        <v>76</v>
      </c>
      <c r="I8509" s="12" t="str">
        <f>_xlfn.XLOOKUP(Tableau1[[#This Row],[AGENT]],AGENT,TYPE,"",0)</f>
        <v>ASS</v>
      </c>
      <c r="J8509" s="13">
        <f>Tableau1[[#This Row],[Fin3]]-Tableau1[[#This Row],[Début2]]</f>
        <v>4.1666666666666685E-2</v>
      </c>
      <c r="K8509" s="12" t="str">
        <f>IF(MONTH(D8509)=1,"JANV",IF(MONTH(D8509)=2,"FEV",IF(MONTH(D8509)=3,"MARS",IF(MONTH(D8509)=4,"AVR",IF(MONTH(D8509)=5,"MAI",IF(MONTH(D8509)=6,"JUIN",IF(MONTH(D8509)=7,"JUILL",IF(MONTH(D8509)=8,"AOU",IF(MONTH(D8509)=9,"SEPT",IF(MONTH(D8509)=10,"OCT",IF(MONTH(D8509)=11,"NOV",IF(MONTH(D8509)=12,"DEC",""))))))))))))</f>
        <v>FEV</v>
      </c>
    </row>
    <row r="8510" spans="1:11" x14ac:dyDescent="0.3">
      <c r="A8510" t="s">
        <v>198</v>
      </c>
      <c r="B8510" s="3">
        <v>45349</v>
      </c>
      <c r="C8510" s="4">
        <v>0.45833333333333331</v>
      </c>
      <c r="D8510" s="3">
        <v>45349</v>
      </c>
      <c r="E8510" s="4">
        <v>0.5</v>
      </c>
      <c r="G8510" s="12" t="s">
        <v>12</v>
      </c>
      <c r="H8510" s="12" t="s">
        <v>76</v>
      </c>
      <c r="I8510" s="12" t="str">
        <f>_xlfn.XLOOKUP(Tableau1[[#This Row],[AGENT]],AGENT,TYPE,"",0)</f>
        <v>ASS</v>
      </c>
      <c r="J8510" s="13">
        <f>Tableau1[[#This Row],[Fin3]]-Tableau1[[#This Row],[Début2]]</f>
        <v>4.1666666666666685E-2</v>
      </c>
      <c r="K8510" s="12" t="str">
        <f>IF(MONTH(D8510)=1,"JANV",IF(MONTH(D8510)=2,"FEV",IF(MONTH(D8510)=3,"MARS",IF(MONTH(D8510)=4,"AVR",IF(MONTH(D8510)=5,"MAI",IF(MONTH(D8510)=6,"JUIN",IF(MONTH(D8510)=7,"JUILL",IF(MONTH(D8510)=8,"AOU",IF(MONTH(D8510)=9,"SEPT",IF(MONTH(D8510)=10,"OCT",IF(MONTH(D8510)=11,"NOV",IF(MONTH(D8510)=12,"DEC",""))))))))))))</f>
        <v>FEV</v>
      </c>
    </row>
    <row r="8511" spans="1:11" x14ac:dyDescent="0.3">
      <c r="A8511" t="s">
        <v>1470</v>
      </c>
      <c r="B8511" s="3">
        <v>45330</v>
      </c>
      <c r="C8511" s="4">
        <v>0.58333333333333337</v>
      </c>
      <c r="D8511" s="3">
        <v>45330</v>
      </c>
      <c r="E8511" s="4">
        <v>0.66666666666666663</v>
      </c>
      <c r="G8511" s="12" t="s">
        <v>12</v>
      </c>
      <c r="H8511" s="12" t="s">
        <v>76</v>
      </c>
      <c r="I8511" s="12" t="str">
        <f>_xlfn.XLOOKUP(Tableau1[[#This Row],[AGENT]],AGENT,TYPE,"",0)</f>
        <v>ASS</v>
      </c>
      <c r="J8511" s="13">
        <f>Tableau1[[#This Row],[Fin3]]-Tableau1[[#This Row],[Début2]]</f>
        <v>8.3333333333333259E-2</v>
      </c>
      <c r="K8511" s="12" t="str">
        <f>IF(MONTH(D8511)=1,"JANV",IF(MONTH(D8511)=2,"FEV",IF(MONTH(D8511)=3,"MARS",IF(MONTH(D8511)=4,"AVR",IF(MONTH(D8511)=5,"MAI",IF(MONTH(D8511)=6,"JUIN",IF(MONTH(D8511)=7,"JUILL",IF(MONTH(D8511)=8,"AOU",IF(MONTH(D8511)=9,"SEPT",IF(MONTH(D8511)=10,"OCT",IF(MONTH(D8511)=11,"NOV",IF(MONTH(D8511)=12,"DEC",""))))))))))))</f>
        <v>FEV</v>
      </c>
    </row>
    <row r="8512" spans="1:11" x14ac:dyDescent="0.3">
      <c r="A8512" t="s">
        <v>1472</v>
      </c>
      <c r="B8512" s="3">
        <v>45329</v>
      </c>
      <c r="C8512" s="4">
        <v>0.64583333333333337</v>
      </c>
      <c r="D8512" s="3">
        <v>45329</v>
      </c>
      <c r="E8512" s="4">
        <v>0.70833333333333337</v>
      </c>
      <c r="G8512" s="12" t="s">
        <v>12</v>
      </c>
      <c r="H8512" s="12" t="s">
        <v>76</v>
      </c>
      <c r="I8512" s="12" t="str">
        <f>_xlfn.XLOOKUP(Tableau1[[#This Row],[AGENT]],AGENT,TYPE,"",0)</f>
        <v>ASS</v>
      </c>
      <c r="J8512" s="13">
        <f>Tableau1[[#This Row],[Fin3]]-Tableau1[[#This Row],[Début2]]</f>
        <v>6.25E-2</v>
      </c>
      <c r="K8512" s="12" t="str">
        <f>IF(MONTH(D8512)=1,"JANV",IF(MONTH(D8512)=2,"FEV",IF(MONTH(D8512)=3,"MARS",IF(MONTH(D8512)=4,"AVR",IF(MONTH(D8512)=5,"MAI",IF(MONTH(D8512)=6,"JUIN",IF(MONTH(D8512)=7,"JUILL",IF(MONTH(D8512)=8,"AOU",IF(MONTH(D8512)=9,"SEPT",IF(MONTH(D8512)=10,"OCT",IF(MONTH(D8512)=11,"NOV",IF(MONTH(D8512)=12,"DEC",""))))))))))))</f>
        <v>FEV</v>
      </c>
    </row>
    <row r="8513" spans="1:11" x14ac:dyDescent="0.3">
      <c r="A8513" t="s">
        <v>1474</v>
      </c>
      <c r="B8513" s="3">
        <v>45329</v>
      </c>
      <c r="C8513" s="4">
        <v>0.33333333333333331</v>
      </c>
      <c r="D8513" s="3">
        <v>45329</v>
      </c>
      <c r="E8513" s="4">
        <v>0.35416666666666669</v>
      </c>
      <c r="G8513" s="12" t="s">
        <v>12</v>
      </c>
      <c r="H8513" s="12" t="s">
        <v>76</v>
      </c>
      <c r="I8513" s="12" t="str">
        <f>_xlfn.XLOOKUP(Tableau1[[#This Row],[AGENT]],AGENT,TYPE,"",0)</f>
        <v>ASS</v>
      </c>
      <c r="J8513" s="13">
        <f>Tableau1[[#This Row],[Fin3]]-Tableau1[[#This Row],[Début2]]</f>
        <v>2.083333333333337E-2</v>
      </c>
      <c r="K8513" s="12" t="str">
        <f>IF(MONTH(D8513)=1,"JANV",IF(MONTH(D8513)=2,"FEV",IF(MONTH(D8513)=3,"MARS",IF(MONTH(D8513)=4,"AVR",IF(MONTH(D8513)=5,"MAI",IF(MONTH(D8513)=6,"JUIN",IF(MONTH(D8513)=7,"JUILL",IF(MONTH(D8513)=8,"AOU",IF(MONTH(D8513)=9,"SEPT",IF(MONTH(D8513)=10,"OCT",IF(MONTH(D8513)=11,"NOV",IF(MONTH(D8513)=12,"DEC",""))))))))))))</f>
        <v>FEV</v>
      </c>
    </row>
    <row r="8514" spans="1:11" x14ac:dyDescent="0.3">
      <c r="A8514" t="s">
        <v>281</v>
      </c>
      <c r="B8514" s="3">
        <v>45323</v>
      </c>
      <c r="C8514" s="4">
        <v>0.33333333333333331</v>
      </c>
      <c r="D8514" s="3">
        <v>45323</v>
      </c>
      <c r="E8514" s="4">
        <v>0.35416666666666669</v>
      </c>
      <c r="G8514" s="12" t="s">
        <v>12</v>
      </c>
      <c r="H8514" s="12" t="s">
        <v>76</v>
      </c>
      <c r="I8514" s="12" t="str">
        <f>_xlfn.XLOOKUP(Tableau1[[#This Row],[AGENT]],AGENT,TYPE,"",0)</f>
        <v>ASS</v>
      </c>
      <c r="J8514" s="13">
        <f>Tableau1[[#This Row],[Fin3]]-Tableau1[[#This Row],[Début2]]</f>
        <v>2.083333333333337E-2</v>
      </c>
      <c r="K8514" s="12" t="str">
        <f>IF(MONTH(D8514)=1,"JANV",IF(MONTH(D8514)=2,"FEV",IF(MONTH(D8514)=3,"MARS",IF(MONTH(D8514)=4,"AVR",IF(MONTH(D8514)=5,"MAI",IF(MONTH(D8514)=6,"JUIN",IF(MONTH(D8514)=7,"JUILL",IF(MONTH(D8514)=8,"AOU",IF(MONTH(D8514)=9,"SEPT",IF(MONTH(D8514)=10,"OCT",IF(MONTH(D8514)=11,"NOV",IF(MONTH(D8514)=12,"DEC",""))))))))))))</f>
        <v>FEV</v>
      </c>
    </row>
    <row r="8515" spans="1:11" x14ac:dyDescent="0.3">
      <c r="A8515" t="s">
        <v>1485</v>
      </c>
      <c r="B8515" s="3">
        <v>45344</v>
      </c>
      <c r="C8515" s="4">
        <v>0.58333333333333337</v>
      </c>
      <c r="D8515" s="3">
        <v>45344</v>
      </c>
      <c r="E8515" s="4">
        <v>0.625</v>
      </c>
      <c r="G8515" s="12" t="s">
        <v>12</v>
      </c>
      <c r="H8515" s="12" t="s">
        <v>76</v>
      </c>
      <c r="I8515" s="12" t="str">
        <f>_xlfn.XLOOKUP(Tableau1[[#This Row],[AGENT]],AGENT,TYPE,"",0)</f>
        <v>ASS</v>
      </c>
      <c r="J8515" s="13">
        <f>Tableau1[[#This Row],[Fin3]]-Tableau1[[#This Row],[Début2]]</f>
        <v>4.166666666666663E-2</v>
      </c>
      <c r="K8515" s="12" t="str">
        <f>IF(MONTH(D8515)=1,"JANV",IF(MONTH(D8515)=2,"FEV",IF(MONTH(D8515)=3,"MARS",IF(MONTH(D8515)=4,"AVR",IF(MONTH(D8515)=5,"MAI",IF(MONTH(D8515)=6,"JUIN",IF(MONTH(D8515)=7,"JUILL",IF(MONTH(D8515)=8,"AOU",IF(MONTH(D8515)=9,"SEPT",IF(MONTH(D8515)=10,"OCT",IF(MONTH(D8515)=11,"NOV",IF(MONTH(D8515)=12,"DEC",""))))))))))))</f>
        <v>FEV</v>
      </c>
    </row>
    <row r="8516" spans="1:11" x14ac:dyDescent="0.3">
      <c r="A8516" t="s">
        <v>1492</v>
      </c>
      <c r="B8516" s="3">
        <v>45351</v>
      </c>
      <c r="C8516" s="4">
        <v>0.35416666666666669</v>
      </c>
      <c r="D8516" s="3">
        <v>45351</v>
      </c>
      <c r="E8516" s="4">
        <v>0.5</v>
      </c>
      <c r="G8516" s="12" t="s">
        <v>12</v>
      </c>
      <c r="H8516" s="12" t="s">
        <v>76</v>
      </c>
      <c r="I8516" s="12" t="str">
        <f>_xlfn.XLOOKUP(Tableau1[[#This Row],[AGENT]],AGENT,TYPE,"",0)</f>
        <v>ASS</v>
      </c>
      <c r="J8516" s="13">
        <f>Tableau1[[#This Row],[Fin3]]-Tableau1[[#This Row],[Début2]]</f>
        <v>0.14583333333333331</v>
      </c>
      <c r="K8516" s="12" t="str">
        <f>IF(MONTH(D8516)=1,"JANV",IF(MONTH(D8516)=2,"FEV",IF(MONTH(D8516)=3,"MARS",IF(MONTH(D8516)=4,"AVR",IF(MONTH(D8516)=5,"MAI",IF(MONTH(D8516)=6,"JUIN",IF(MONTH(D8516)=7,"JUILL",IF(MONTH(D8516)=8,"AOU",IF(MONTH(D8516)=9,"SEPT",IF(MONTH(D8516)=10,"OCT",IF(MONTH(D8516)=11,"NOV",IF(MONTH(D8516)=12,"DEC",""))))))))))))</f>
        <v>FEV</v>
      </c>
    </row>
    <row r="8517" spans="1:11" x14ac:dyDescent="0.3">
      <c r="A8517" t="s">
        <v>1494</v>
      </c>
      <c r="B8517" s="3">
        <v>45341</v>
      </c>
      <c r="C8517" s="4">
        <v>0.54166666666666663</v>
      </c>
      <c r="D8517" s="3">
        <v>45341</v>
      </c>
      <c r="E8517" s="4">
        <v>0.70833333333333337</v>
      </c>
      <c r="G8517" s="12" t="s">
        <v>12</v>
      </c>
      <c r="H8517" s="12" t="s">
        <v>76</v>
      </c>
      <c r="I8517" s="12" t="str">
        <f>_xlfn.XLOOKUP(Tableau1[[#This Row],[AGENT]],AGENT,TYPE,"",0)</f>
        <v>ASS</v>
      </c>
      <c r="J8517" s="13">
        <f>Tableau1[[#This Row],[Fin3]]-Tableau1[[#This Row],[Début2]]</f>
        <v>0.16666666666666674</v>
      </c>
      <c r="K8517" s="12" t="str">
        <f>IF(MONTH(D8517)=1,"JANV",IF(MONTH(D8517)=2,"FEV",IF(MONTH(D8517)=3,"MARS",IF(MONTH(D8517)=4,"AVR",IF(MONTH(D8517)=5,"MAI",IF(MONTH(D8517)=6,"JUIN",IF(MONTH(D8517)=7,"JUILL",IF(MONTH(D8517)=8,"AOU",IF(MONTH(D8517)=9,"SEPT",IF(MONTH(D8517)=10,"OCT",IF(MONTH(D8517)=11,"NOV",IF(MONTH(D8517)=12,"DEC",""))))))))))))</f>
        <v>FEV</v>
      </c>
    </row>
    <row r="8518" spans="1:11" x14ac:dyDescent="0.3">
      <c r="A8518" t="s">
        <v>1498</v>
      </c>
      <c r="B8518" s="3">
        <v>45343</v>
      </c>
      <c r="C8518" s="4">
        <v>0.375</v>
      </c>
      <c r="D8518" s="3">
        <v>45343</v>
      </c>
      <c r="E8518" s="4">
        <v>0.41666666666666669</v>
      </c>
      <c r="G8518" s="12" t="s">
        <v>12</v>
      </c>
      <c r="H8518" s="12" t="s">
        <v>76</v>
      </c>
      <c r="I8518" s="12" t="str">
        <f>_xlfn.XLOOKUP(Tableau1[[#This Row],[AGENT]],AGENT,TYPE,"",0)</f>
        <v>ASS</v>
      </c>
      <c r="J8518" s="13">
        <f>Tableau1[[#This Row],[Fin3]]-Tableau1[[#This Row],[Début2]]</f>
        <v>4.1666666666666685E-2</v>
      </c>
      <c r="K8518" s="12" t="str">
        <f>IF(MONTH(D8518)=1,"JANV",IF(MONTH(D8518)=2,"FEV",IF(MONTH(D8518)=3,"MARS",IF(MONTH(D8518)=4,"AVR",IF(MONTH(D8518)=5,"MAI",IF(MONTH(D8518)=6,"JUIN",IF(MONTH(D8518)=7,"JUILL",IF(MONTH(D8518)=8,"AOU",IF(MONTH(D8518)=9,"SEPT",IF(MONTH(D8518)=10,"OCT",IF(MONTH(D8518)=11,"NOV",IF(MONTH(D8518)=12,"DEC",""))))))))))))</f>
        <v>FEV</v>
      </c>
    </row>
    <row r="8519" spans="1:11" x14ac:dyDescent="0.3">
      <c r="A8519" t="s">
        <v>198</v>
      </c>
      <c r="B8519" s="3">
        <v>45384</v>
      </c>
      <c r="C8519" s="4">
        <v>0.45833333333333331</v>
      </c>
      <c r="D8519" s="3">
        <v>45384</v>
      </c>
      <c r="E8519" s="4">
        <v>0.5</v>
      </c>
      <c r="G8519" s="12" t="s">
        <v>12</v>
      </c>
      <c r="H8519" s="12" t="s">
        <v>76</v>
      </c>
      <c r="I8519" s="12" t="str">
        <f>_xlfn.XLOOKUP(Tableau1[[#This Row],[AGENT]],AGENT,TYPE,"",0)</f>
        <v>ASS</v>
      </c>
      <c r="J8519" s="13">
        <f>Tableau1[[#This Row],[Fin3]]-Tableau1[[#This Row],[Début2]]</f>
        <v>4.1666666666666685E-2</v>
      </c>
      <c r="K8519" s="12" t="str">
        <f>IF(MONTH(D8519)=1,"JANV",IF(MONTH(D8519)=2,"FEV",IF(MONTH(D8519)=3,"MARS",IF(MONTH(D8519)=4,"AVR",IF(MONTH(D8519)=5,"MAI",IF(MONTH(D8519)=6,"JUIN",IF(MONTH(D8519)=7,"JUILL",IF(MONTH(D8519)=8,"AOU",IF(MONTH(D8519)=9,"SEPT",IF(MONTH(D8519)=10,"OCT",IF(MONTH(D8519)=11,"NOV",IF(MONTH(D8519)=12,"DEC",""))))))))))))</f>
        <v>AVR</v>
      </c>
    </row>
    <row r="8520" spans="1:11" x14ac:dyDescent="0.3">
      <c r="A8520" t="s">
        <v>198</v>
      </c>
      <c r="B8520" s="3">
        <v>45391</v>
      </c>
      <c r="C8520" s="4">
        <v>0.45833333333333331</v>
      </c>
      <c r="D8520" s="3">
        <v>45391</v>
      </c>
      <c r="E8520" s="4">
        <v>0.5</v>
      </c>
      <c r="G8520" s="12" t="s">
        <v>12</v>
      </c>
      <c r="H8520" s="12" t="s">
        <v>76</v>
      </c>
      <c r="I8520" s="12" t="str">
        <f>_xlfn.XLOOKUP(Tableau1[[#This Row],[AGENT]],AGENT,TYPE,"",0)</f>
        <v>ASS</v>
      </c>
      <c r="J8520" s="13">
        <f>Tableau1[[#This Row],[Fin3]]-Tableau1[[#This Row],[Début2]]</f>
        <v>4.1666666666666685E-2</v>
      </c>
      <c r="K8520" s="12" t="str">
        <f>IF(MONTH(D8520)=1,"JANV",IF(MONTH(D8520)=2,"FEV",IF(MONTH(D8520)=3,"MARS",IF(MONTH(D8520)=4,"AVR",IF(MONTH(D8520)=5,"MAI",IF(MONTH(D8520)=6,"JUIN",IF(MONTH(D8520)=7,"JUILL",IF(MONTH(D8520)=8,"AOU",IF(MONTH(D8520)=9,"SEPT",IF(MONTH(D8520)=10,"OCT",IF(MONTH(D8520)=11,"NOV",IF(MONTH(D8520)=12,"DEC",""))))))))))))</f>
        <v>AVR</v>
      </c>
    </row>
    <row r="8521" spans="1:11" x14ac:dyDescent="0.3">
      <c r="A8521" t="s">
        <v>198</v>
      </c>
      <c r="B8521" s="3">
        <v>45398</v>
      </c>
      <c r="C8521" s="4">
        <v>0.45833333333333331</v>
      </c>
      <c r="D8521" s="3">
        <v>45398</v>
      </c>
      <c r="E8521" s="4">
        <v>0.5</v>
      </c>
      <c r="G8521" s="12" t="s">
        <v>12</v>
      </c>
      <c r="H8521" s="12" t="s">
        <v>76</v>
      </c>
      <c r="I8521" s="12" t="str">
        <f>_xlfn.XLOOKUP(Tableau1[[#This Row],[AGENT]],AGENT,TYPE,"",0)</f>
        <v>ASS</v>
      </c>
      <c r="J8521" s="13">
        <f>Tableau1[[#This Row],[Fin3]]-Tableau1[[#This Row],[Début2]]</f>
        <v>4.1666666666666685E-2</v>
      </c>
      <c r="K8521" s="12" t="str">
        <f>IF(MONTH(D8521)=1,"JANV",IF(MONTH(D8521)=2,"FEV",IF(MONTH(D8521)=3,"MARS",IF(MONTH(D8521)=4,"AVR",IF(MONTH(D8521)=5,"MAI",IF(MONTH(D8521)=6,"JUIN",IF(MONTH(D8521)=7,"JUILL",IF(MONTH(D8521)=8,"AOU",IF(MONTH(D8521)=9,"SEPT",IF(MONTH(D8521)=10,"OCT",IF(MONTH(D8521)=11,"NOV",IF(MONTH(D8521)=12,"DEC",""))))))))))))</f>
        <v>AVR</v>
      </c>
    </row>
    <row r="8522" spans="1:11" x14ac:dyDescent="0.3">
      <c r="A8522" t="s">
        <v>198</v>
      </c>
      <c r="B8522" s="3">
        <v>45405</v>
      </c>
      <c r="C8522" s="4">
        <v>0.45833333333333331</v>
      </c>
      <c r="D8522" s="3">
        <v>45405</v>
      </c>
      <c r="E8522" s="4">
        <v>0.5</v>
      </c>
      <c r="G8522" s="12" t="s">
        <v>12</v>
      </c>
      <c r="H8522" s="12" t="s">
        <v>76</v>
      </c>
      <c r="I8522" s="12" t="str">
        <f>_xlfn.XLOOKUP(Tableau1[[#This Row],[AGENT]],AGENT,TYPE,"",0)</f>
        <v>ASS</v>
      </c>
      <c r="J8522" s="13">
        <f>Tableau1[[#This Row],[Fin3]]-Tableau1[[#This Row],[Début2]]</f>
        <v>4.1666666666666685E-2</v>
      </c>
      <c r="K8522" s="12" t="str">
        <f>IF(MONTH(D8522)=1,"JANV",IF(MONTH(D8522)=2,"FEV",IF(MONTH(D8522)=3,"MARS",IF(MONTH(D8522)=4,"AVR",IF(MONTH(D8522)=5,"MAI",IF(MONTH(D8522)=6,"JUIN",IF(MONTH(D8522)=7,"JUILL",IF(MONTH(D8522)=8,"AOU",IF(MONTH(D8522)=9,"SEPT",IF(MONTH(D8522)=10,"OCT",IF(MONTH(D8522)=11,"NOV",IF(MONTH(D8522)=12,"DEC",""))))))))))))</f>
        <v>AVR</v>
      </c>
    </row>
    <row r="8523" spans="1:11" x14ac:dyDescent="0.3">
      <c r="A8523" t="s">
        <v>1502</v>
      </c>
      <c r="B8523" s="3">
        <v>45384</v>
      </c>
      <c r="C8523" s="4">
        <v>0.41666666666666669</v>
      </c>
      <c r="D8523" s="3">
        <v>45384</v>
      </c>
      <c r="E8523" s="4">
        <v>0.4375</v>
      </c>
      <c r="G8523" s="12" t="s">
        <v>12</v>
      </c>
      <c r="H8523" s="12" t="s">
        <v>76</v>
      </c>
      <c r="I8523" s="12" t="str">
        <f>_xlfn.XLOOKUP(Tableau1[[#This Row],[AGENT]],AGENT,TYPE,"",0)</f>
        <v>ASS</v>
      </c>
      <c r="J8523" s="13">
        <f>Tableau1[[#This Row],[Fin3]]-Tableau1[[#This Row],[Début2]]</f>
        <v>2.0833333333333315E-2</v>
      </c>
      <c r="K8523" s="12" t="str">
        <f>IF(MONTH(D8523)=1,"JANV",IF(MONTH(D8523)=2,"FEV",IF(MONTH(D8523)=3,"MARS",IF(MONTH(D8523)=4,"AVR",IF(MONTH(D8523)=5,"MAI",IF(MONTH(D8523)=6,"JUIN",IF(MONTH(D8523)=7,"JUILL",IF(MONTH(D8523)=8,"AOU",IF(MONTH(D8523)=9,"SEPT",IF(MONTH(D8523)=10,"OCT",IF(MONTH(D8523)=11,"NOV",IF(MONTH(D8523)=12,"DEC",""))))))))))))</f>
        <v>AVR</v>
      </c>
    </row>
    <row r="8524" spans="1:11" x14ac:dyDescent="0.3">
      <c r="A8524" t="s">
        <v>1503</v>
      </c>
      <c r="B8524" s="3">
        <v>45385</v>
      </c>
      <c r="C8524" s="4">
        <v>0.35416666666666669</v>
      </c>
      <c r="D8524" s="3">
        <v>45385</v>
      </c>
      <c r="E8524" s="4">
        <v>0.375</v>
      </c>
      <c r="G8524" s="12" t="s">
        <v>12</v>
      </c>
      <c r="H8524" s="12" t="s">
        <v>76</v>
      </c>
      <c r="I8524" s="12" t="str">
        <f>_xlfn.XLOOKUP(Tableau1[[#This Row],[AGENT]],AGENT,TYPE,"",0)</f>
        <v>ASS</v>
      </c>
      <c r="J8524" s="13">
        <f>Tableau1[[#This Row],[Fin3]]-Tableau1[[#This Row],[Début2]]</f>
        <v>2.0833333333333315E-2</v>
      </c>
      <c r="K8524" s="12" t="str">
        <f>IF(MONTH(D8524)=1,"JANV",IF(MONTH(D8524)=2,"FEV",IF(MONTH(D8524)=3,"MARS",IF(MONTH(D8524)=4,"AVR",IF(MONTH(D8524)=5,"MAI",IF(MONTH(D8524)=6,"JUIN",IF(MONTH(D8524)=7,"JUILL",IF(MONTH(D8524)=8,"AOU",IF(MONTH(D8524)=9,"SEPT",IF(MONTH(D8524)=10,"OCT",IF(MONTH(D8524)=11,"NOV",IF(MONTH(D8524)=12,"DEC",""))))))))))))</f>
        <v>AVR</v>
      </c>
    </row>
    <row r="8525" spans="1:11" x14ac:dyDescent="0.3">
      <c r="A8525" t="s">
        <v>1087</v>
      </c>
      <c r="B8525" s="3">
        <v>45384</v>
      </c>
      <c r="C8525" s="4">
        <v>0.4375</v>
      </c>
      <c r="D8525" s="3">
        <v>45384</v>
      </c>
      <c r="E8525" s="4">
        <v>0.5</v>
      </c>
      <c r="G8525" s="12" t="s">
        <v>12</v>
      </c>
      <c r="H8525" s="12" t="s">
        <v>76</v>
      </c>
      <c r="I8525" s="12" t="str">
        <f>_xlfn.XLOOKUP(Tableau1[[#This Row],[AGENT]],AGENT,TYPE,"",0)</f>
        <v>ASS</v>
      </c>
      <c r="J8525" s="13">
        <f>Tableau1[[#This Row],[Fin3]]-Tableau1[[#This Row],[Début2]]</f>
        <v>6.25E-2</v>
      </c>
      <c r="K8525" s="12" t="str">
        <f>IF(MONTH(D8525)=1,"JANV",IF(MONTH(D8525)=2,"FEV",IF(MONTH(D8525)=3,"MARS",IF(MONTH(D8525)=4,"AVR",IF(MONTH(D8525)=5,"MAI",IF(MONTH(D8525)=6,"JUIN",IF(MONTH(D8525)=7,"JUILL",IF(MONTH(D8525)=8,"AOU",IF(MONTH(D8525)=9,"SEPT",IF(MONTH(D8525)=10,"OCT",IF(MONTH(D8525)=11,"NOV",IF(MONTH(D8525)=12,"DEC",""))))))))))))</f>
        <v>AVR</v>
      </c>
    </row>
    <row r="8526" spans="1:11" x14ac:dyDescent="0.3">
      <c r="A8526" t="s">
        <v>229</v>
      </c>
      <c r="B8526" s="3">
        <v>45383</v>
      </c>
      <c r="C8526" s="4">
        <v>0.33333333333333331</v>
      </c>
      <c r="D8526" s="3">
        <v>45383</v>
      </c>
      <c r="E8526" s="4">
        <v>0.5</v>
      </c>
      <c r="G8526" s="12" t="s">
        <v>12</v>
      </c>
      <c r="H8526" s="12" t="s">
        <v>76</v>
      </c>
      <c r="I8526" s="12" t="str">
        <f>_xlfn.XLOOKUP(Tableau1[[#This Row],[AGENT]],AGENT,TYPE,"",0)</f>
        <v>ASS</v>
      </c>
      <c r="J8526" s="13">
        <f>Tableau1[[#This Row],[Fin3]]-Tableau1[[#This Row],[Début2]]</f>
        <v>0.16666666666666669</v>
      </c>
      <c r="K8526" s="12" t="str">
        <f>IF(MONTH(D8526)=1,"JANV",IF(MONTH(D8526)=2,"FEV",IF(MONTH(D8526)=3,"MARS",IF(MONTH(D8526)=4,"AVR",IF(MONTH(D8526)=5,"MAI",IF(MONTH(D8526)=6,"JUIN",IF(MONTH(D8526)=7,"JUILL",IF(MONTH(D8526)=8,"AOU",IF(MONTH(D8526)=9,"SEPT",IF(MONTH(D8526)=10,"OCT",IF(MONTH(D8526)=11,"NOV",IF(MONTH(D8526)=12,"DEC",""))))))))))))</f>
        <v>AVR</v>
      </c>
    </row>
    <row r="8527" spans="1:11" x14ac:dyDescent="0.3">
      <c r="B8527" s="3">
        <v>45383</v>
      </c>
      <c r="C8527" s="4">
        <v>0.54166666666666663</v>
      </c>
      <c r="D8527" s="3">
        <v>45383</v>
      </c>
      <c r="E8527" s="4">
        <v>0.70833333333333337</v>
      </c>
      <c r="G8527" s="12" t="s">
        <v>12</v>
      </c>
      <c r="H8527" s="12" t="s">
        <v>76</v>
      </c>
      <c r="I8527" s="12" t="str">
        <f>_xlfn.XLOOKUP(Tableau1[[#This Row],[AGENT]],AGENT,TYPE,"",0)</f>
        <v>ASS</v>
      </c>
      <c r="J8527" s="13">
        <f>Tableau1[[#This Row],[Fin3]]-Tableau1[[#This Row],[Début2]]</f>
        <v>0.16666666666666674</v>
      </c>
      <c r="K8527" s="12" t="str">
        <f>IF(MONTH(D8527)=1,"JANV",IF(MONTH(D8527)=2,"FEV",IF(MONTH(D8527)=3,"MARS",IF(MONTH(D8527)=4,"AVR",IF(MONTH(D8527)=5,"MAI",IF(MONTH(D8527)=6,"JUIN",IF(MONTH(D8527)=7,"JUILL",IF(MONTH(D8527)=8,"AOU",IF(MONTH(D8527)=9,"SEPT",IF(MONTH(D8527)=10,"OCT",IF(MONTH(D8527)=11,"NOV",IF(MONTH(D8527)=12,"DEC",""))))))))))))</f>
        <v>AVR</v>
      </c>
    </row>
    <row r="8528" spans="1:11" x14ac:dyDescent="0.3">
      <c r="A8528" t="s">
        <v>1504</v>
      </c>
      <c r="B8528" s="3">
        <v>45385</v>
      </c>
      <c r="C8528" s="4">
        <v>0.33333333333333331</v>
      </c>
      <c r="D8528" s="3">
        <v>45385</v>
      </c>
      <c r="E8528" s="4">
        <v>0.70833333333333337</v>
      </c>
      <c r="G8528" s="12" t="s">
        <v>12</v>
      </c>
      <c r="H8528" s="12" t="s">
        <v>76</v>
      </c>
      <c r="I8528" s="12" t="str">
        <f>_xlfn.XLOOKUP(Tableau1[[#This Row],[AGENT]],AGENT,TYPE,"",0)</f>
        <v>ASS</v>
      </c>
      <c r="J8528" s="13">
        <f>Tableau1[[#This Row],[Fin3]]-Tableau1[[#This Row],[Début2]]</f>
        <v>0.37500000000000006</v>
      </c>
      <c r="K8528" s="12" t="str">
        <f>IF(MONTH(D8528)=1,"JANV",IF(MONTH(D8528)=2,"FEV",IF(MONTH(D8528)=3,"MARS",IF(MONTH(D8528)=4,"AVR",IF(MONTH(D8528)=5,"MAI",IF(MONTH(D8528)=6,"JUIN",IF(MONTH(D8528)=7,"JUILL",IF(MONTH(D8528)=8,"AOU",IF(MONTH(D8528)=9,"SEPT",IF(MONTH(D8528)=10,"OCT",IF(MONTH(D8528)=11,"NOV",IF(MONTH(D8528)=12,"DEC",""))))))))))))</f>
        <v>AVR</v>
      </c>
    </row>
    <row r="8529" spans="1:11" x14ac:dyDescent="0.3">
      <c r="A8529" t="s">
        <v>1504</v>
      </c>
      <c r="B8529" s="3">
        <v>45393</v>
      </c>
      <c r="C8529" s="4">
        <v>0.33333333333333331</v>
      </c>
      <c r="D8529" s="3">
        <v>45393</v>
      </c>
      <c r="E8529" s="4">
        <v>0.70833333333333337</v>
      </c>
      <c r="G8529" s="12" t="s">
        <v>12</v>
      </c>
      <c r="H8529" s="12" t="s">
        <v>76</v>
      </c>
      <c r="I8529" s="12" t="str">
        <f>_xlfn.XLOOKUP(Tableau1[[#This Row],[AGENT]],AGENT,TYPE,"",0)</f>
        <v>ASS</v>
      </c>
      <c r="J8529" s="13">
        <f>Tableau1[[#This Row],[Fin3]]-Tableau1[[#This Row],[Début2]]</f>
        <v>0.37500000000000006</v>
      </c>
      <c r="K8529" s="12" t="str">
        <f>IF(MONTH(D8529)=1,"JANV",IF(MONTH(D8529)=2,"FEV",IF(MONTH(D8529)=3,"MARS",IF(MONTH(D8529)=4,"AVR",IF(MONTH(D8529)=5,"MAI",IF(MONTH(D8529)=6,"JUIN",IF(MONTH(D8529)=7,"JUILL",IF(MONTH(D8529)=8,"AOU",IF(MONTH(D8529)=9,"SEPT",IF(MONTH(D8529)=10,"OCT",IF(MONTH(D8529)=11,"NOV",IF(MONTH(D8529)=12,"DEC",""))))))))))))</f>
        <v>AVR</v>
      </c>
    </row>
    <row r="8530" spans="1:11" x14ac:dyDescent="0.3">
      <c r="A8530" t="s">
        <v>1089</v>
      </c>
      <c r="B8530" s="3">
        <v>45392</v>
      </c>
      <c r="C8530" s="4">
        <v>0.35416666666666669</v>
      </c>
      <c r="D8530" s="3">
        <v>45392</v>
      </c>
      <c r="E8530" s="4">
        <v>0.4375</v>
      </c>
      <c r="G8530" s="12" t="s">
        <v>12</v>
      </c>
      <c r="H8530" s="12" t="s">
        <v>76</v>
      </c>
      <c r="I8530" s="12" t="str">
        <f>_xlfn.XLOOKUP(Tableau1[[#This Row],[AGENT]],AGENT,TYPE,"",0)</f>
        <v>ASS</v>
      </c>
      <c r="J8530" s="13">
        <f>Tableau1[[#This Row],[Fin3]]-Tableau1[[#This Row],[Début2]]</f>
        <v>8.3333333333333315E-2</v>
      </c>
      <c r="K8530" s="12" t="str">
        <f>IF(MONTH(D8530)=1,"JANV",IF(MONTH(D8530)=2,"FEV",IF(MONTH(D8530)=3,"MARS",IF(MONTH(D8530)=4,"AVR",IF(MONTH(D8530)=5,"MAI",IF(MONTH(D8530)=6,"JUIN",IF(MONTH(D8530)=7,"JUILL",IF(MONTH(D8530)=8,"AOU",IF(MONTH(D8530)=9,"SEPT",IF(MONTH(D8530)=10,"OCT",IF(MONTH(D8530)=11,"NOV",IF(MONTH(D8530)=12,"DEC",""))))))))))))</f>
        <v>AVR</v>
      </c>
    </row>
    <row r="8531" spans="1:11" x14ac:dyDescent="0.3">
      <c r="A8531" t="s">
        <v>1511</v>
      </c>
      <c r="B8531" s="3">
        <v>45399</v>
      </c>
      <c r="C8531" s="4">
        <v>0.35416666666666669</v>
      </c>
      <c r="D8531" s="3">
        <v>45399</v>
      </c>
      <c r="E8531" s="4">
        <v>0.39583333333333331</v>
      </c>
      <c r="G8531" s="12" t="s">
        <v>12</v>
      </c>
      <c r="H8531" s="12" t="s">
        <v>76</v>
      </c>
      <c r="I8531" s="12" t="str">
        <f>_xlfn.XLOOKUP(Tableau1[[#This Row],[AGENT]],AGENT,TYPE,"",0)</f>
        <v>ASS</v>
      </c>
      <c r="J8531" s="13">
        <f>Tableau1[[#This Row],[Fin3]]-Tableau1[[#This Row],[Début2]]</f>
        <v>4.166666666666663E-2</v>
      </c>
      <c r="K8531" s="12" t="str">
        <f>IF(MONTH(D8531)=1,"JANV",IF(MONTH(D8531)=2,"FEV",IF(MONTH(D8531)=3,"MARS",IF(MONTH(D8531)=4,"AVR",IF(MONTH(D8531)=5,"MAI",IF(MONTH(D8531)=6,"JUIN",IF(MONTH(D8531)=7,"JUILL",IF(MONTH(D8531)=8,"AOU",IF(MONTH(D8531)=9,"SEPT",IF(MONTH(D8531)=10,"OCT",IF(MONTH(D8531)=11,"NOV",IF(MONTH(D8531)=12,"DEC",""))))))))))))</f>
        <v>AVR</v>
      </c>
    </row>
    <row r="8532" spans="1:11" x14ac:dyDescent="0.3">
      <c r="A8532" t="s">
        <v>1514</v>
      </c>
      <c r="B8532" s="3">
        <v>45393</v>
      </c>
      <c r="C8532" s="4">
        <v>0.35416666666666669</v>
      </c>
      <c r="D8532" s="3">
        <v>45393</v>
      </c>
      <c r="E8532" s="4">
        <v>0.45833333333333331</v>
      </c>
      <c r="G8532" s="12" t="s">
        <v>12</v>
      </c>
      <c r="H8532" s="12" t="s">
        <v>76</v>
      </c>
      <c r="I8532" s="12" t="str">
        <f>_xlfn.XLOOKUP(Tableau1[[#This Row],[AGENT]],AGENT,TYPE,"",0)</f>
        <v>ASS</v>
      </c>
      <c r="J8532" s="13">
        <f>Tableau1[[#This Row],[Fin3]]-Tableau1[[#This Row],[Début2]]</f>
        <v>0.10416666666666663</v>
      </c>
      <c r="K8532" s="12" t="str">
        <f>IF(MONTH(D8532)=1,"JANV",IF(MONTH(D8532)=2,"FEV",IF(MONTH(D8532)=3,"MARS",IF(MONTH(D8532)=4,"AVR",IF(MONTH(D8532)=5,"MAI",IF(MONTH(D8532)=6,"JUIN",IF(MONTH(D8532)=7,"JUILL",IF(MONTH(D8532)=8,"AOU",IF(MONTH(D8532)=9,"SEPT",IF(MONTH(D8532)=10,"OCT",IF(MONTH(D8532)=11,"NOV",IF(MONTH(D8532)=12,"DEC",""))))))))))))</f>
        <v>AVR</v>
      </c>
    </row>
    <row r="8533" spans="1:11" x14ac:dyDescent="0.3">
      <c r="A8533" t="s">
        <v>1518</v>
      </c>
      <c r="B8533" s="3">
        <v>45398</v>
      </c>
      <c r="C8533" s="4">
        <v>0.39583333333333331</v>
      </c>
      <c r="D8533" s="3">
        <v>45398</v>
      </c>
      <c r="E8533" s="4">
        <v>0.41666666666666669</v>
      </c>
      <c r="G8533" s="12" t="s">
        <v>12</v>
      </c>
      <c r="H8533" s="12" t="s">
        <v>76</v>
      </c>
      <c r="I8533" s="12" t="str">
        <f>_xlfn.XLOOKUP(Tableau1[[#This Row],[AGENT]],AGENT,TYPE,"",0)</f>
        <v>ASS</v>
      </c>
      <c r="J8533" s="13">
        <f>Tableau1[[#This Row],[Fin3]]-Tableau1[[#This Row],[Début2]]</f>
        <v>2.083333333333337E-2</v>
      </c>
      <c r="K8533" s="12" t="str">
        <f>IF(MONTH(D8533)=1,"JANV",IF(MONTH(D8533)=2,"FEV",IF(MONTH(D8533)=3,"MARS",IF(MONTH(D8533)=4,"AVR",IF(MONTH(D8533)=5,"MAI",IF(MONTH(D8533)=6,"JUIN",IF(MONTH(D8533)=7,"JUILL",IF(MONTH(D8533)=8,"AOU",IF(MONTH(D8533)=9,"SEPT",IF(MONTH(D8533)=10,"OCT",IF(MONTH(D8533)=11,"NOV",IF(MONTH(D8533)=12,"DEC",""))))))))))))</f>
        <v>AVR</v>
      </c>
    </row>
    <row r="8534" spans="1:11" x14ac:dyDescent="0.3">
      <c r="A8534" t="s">
        <v>1520</v>
      </c>
      <c r="B8534" s="3">
        <v>45400</v>
      </c>
      <c r="C8534" s="4">
        <v>0.35416666666666669</v>
      </c>
      <c r="D8534" s="3">
        <v>45400</v>
      </c>
      <c r="E8534" s="4">
        <v>0.47916666666666669</v>
      </c>
      <c r="G8534" s="12" t="s">
        <v>12</v>
      </c>
      <c r="H8534" s="12" t="s">
        <v>76</v>
      </c>
      <c r="I8534" s="12" t="str">
        <f>_xlfn.XLOOKUP(Tableau1[[#This Row],[AGENT]],AGENT,TYPE,"",0)</f>
        <v>ASS</v>
      </c>
      <c r="J8534" s="13">
        <f>Tableau1[[#This Row],[Fin3]]-Tableau1[[#This Row],[Début2]]</f>
        <v>0.125</v>
      </c>
      <c r="K8534" s="12" t="str">
        <f>IF(MONTH(D8534)=1,"JANV",IF(MONTH(D8534)=2,"FEV",IF(MONTH(D8534)=3,"MARS",IF(MONTH(D8534)=4,"AVR",IF(MONTH(D8534)=5,"MAI",IF(MONTH(D8534)=6,"JUIN",IF(MONTH(D8534)=7,"JUILL",IF(MONTH(D8534)=8,"AOU",IF(MONTH(D8534)=9,"SEPT",IF(MONTH(D8534)=10,"OCT",IF(MONTH(D8534)=11,"NOV",IF(MONTH(D8534)=12,"DEC",""))))))))))))</f>
        <v>AVR</v>
      </c>
    </row>
    <row r="8535" spans="1:11" x14ac:dyDescent="0.3">
      <c r="A8535" t="s">
        <v>1532</v>
      </c>
      <c r="B8535" s="3">
        <v>45411</v>
      </c>
      <c r="C8535" s="4">
        <v>0.35416666666666669</v>
      </c>
      <c r="D8535" s="3">
        <v>45411</v>
      </c>
      <c r="E8535" s="4">
        <v>0.375</v>
      </c>
      <c r="G8535" s="12" t="s">
        <v>12</v>
      </c>
      <c r="H8535" s="12" t="s">
        <v>76</v>
      </c>
      <c r="I8535" s="12" t="str">
        <f>_xlfn.XLOOKUP(Tableau1[[#This Row],[AGENT]],AGENT,TYPE,"",0)</f>
        <v>ASS</v>
      </c>
      <c r="J8535" s="13">
        <f>Tableau1[[#This Row],[Fin3]]-Tableau1[[#This Row],[Début2]]</f>
        <v>2.0833333333333315E-2</v>
      </c>
      <c r="K8535" s="12" t="str">
        <f>IF(MONTH(D8535)=1,"JANV",IF(MONTH(D8535)=2,"FEV",IF(MONTH(D8535)=3,"MARS",IF(MONTH(D8535)=4,"AVR",IF(MONTH(D8535)=5,"MAI",IF(MONTH(D8535)=6,"JUIN",IF(MONTH(D8535)=7,"JUILL",IF(MONTH(D8535)=8,"AOU",IF(MONTH(D8535)=9,"SEPT",IF(MONTH(D8535)=10,"OCT",IF(MONTH(D8535)=11,"NOV",IF(MONTH(D8535)=12,"DEC",""))))))))))))</f>
        <v>AVR</v>
      </c>
    </row>
    <row r="8536" spans="1:11" x14ac:dyDescent="0.3">
      <c r="A8536" t="s">
        <v>381</v>
      </c>
      <c r="B8536" s="3">
        <v>45435</v>
      </c>
      <c r="C8536" s="4">
        <v>0.5625</v>
      </c>
      <c r="D8536" s="3">
        <v>45435</v>
      </c>
      <c r="E8536" s="4">
        <v>0.60416666666666663</v>
      </c>
      <c r="G8536" s="12" t="s">
        <v>12</v>
      </c>
      <c r="H8536" s="12" t="s">
        <v>76</v>
      </c>
      <c r="I8536" s="12" t="str">
        <f>_xlfn.XLOOKUP(Tableau1[[#This Row],[AGENT]],AGENT,TYPE,"",0)</f>
        <v>ASS</v>
      </c>
      <c r="J8536" s="13">
        <f>Tableau1[[#This Row],[Fin3]]-Tableau1[[#This Row],[Début2]]</f>
        <v>4.166666666666663E-2</v>
      </c>
      <c r="K8536" s="12" t="str">
        <f>IF(MONTH(D8536)=1,"JANV",IF(MONTH(D8536)=2,"FEV",IF(MONTH(D8536)=3,"MARS",IF(MONTH(D8536)=4,"AVR",IF(MONTH(D8536)=5,"MAI",IF(MONTH(D8536)=6,"JUIN",IF(MONTH(D8536)=7,"JUILL",IF(MONTH(D8536)=8,"AOU",IF(MONTH(D8536)=9,"SEPT",IF(MONTH(D8536)=10,"OCT",IF(MONTH(D8536)=11,"NOV",IF(MONTH(D8536)=12,"DEC",""))))))))))))</f>
        <v>MAI</v>
      </c>
    </row>
    <row r="8537" spans="1:11" x14ac:dyDescent="0.3">
      <c r="A8537" t="s">
        <v>1533</v>
      </c>
      <c r="B8537" s="3">
        <v>45414</v>
      </c>
      <c r="C8537" s="4">
        <v>0.33333333333333331</v>
      </c>
      <c r="D8537" s="3">
        <v>45414</v>
      </c>
      <c r="E8537" s="4">
        <v>0.35416666666666669</v>
      </c>
      <c r="G8537" s="12" t="s">
        <v>12</v>
      </c>
      <c r="H8537" s="12" t="s">
        <v>76</v>
      </c>
      <c r="I8537" s="12" t="str">
        <f>_xlfn.XLOOKUP(Tableau1[[#This Row],[AGENT]],AGENT,TYPE,"",0)</f>
        <v>ASS</v>
      </c>
      <c r="J8537" s="13">
        <f>Tableau1[[#This Row],[Fin3]]-Tableau1[[#This Row],[Début2]]</f>
        <v>2.083333333333337E-2</v>
      </c>
      <c r="K8537" s="12" t="str">
        <f>IF(MONTH(D8537)=1,"JANV",IF(MONTH(D8537)=2,"FEV",IF(MONTH(D8537)=3,"MARS",IF(MONTH(D8537)=4,"AVR",IF(MONTH(D8537)=5,"MAI",IF(MONTH(D8537)=6,"JUIN",IF(MONTH(D8537)=7,"JUILL",IF(MONTH(D8537)=8,"AOU",IF(MONTH(D8537)=9,"SEPT",IF(MONTH(D8537)=10,"OCT",IF(MONTH(D8537)=11,"NOV",IF(MONTH(D8537)=12,"DEC",""))))))))))))</f>
        <v>MAI</v>
      </c>
    </row>
    <row r="8538" spans="1:11" x14ac:dyDescent="0.3">
      <c r="A8538" t="s">
        <v>229</v>
      </c>
      <c r="B8538" s="3">
        <v>45413</v>
      </c>
      <c r="C8538" s="4">
        <v>0.33333333333333331</v>
      </c>
      <c r="D8538" s="3">
        <v>45413</v>
      </c>
      <c r="E8538" s="4">
        <v>0.5</v>
      </c>
      <c r="G8538" s="12" t="s">
        <v>12</v>
      </c>
      <c r="H8538" s="12" t="s">
        <v>76</v>
      </c>
      <c r="I8538" s="12" t="str">
        <f>_xlfn.XLOOKUP(Tableau1[[#This Row],[AGENT]],AGENT,TYPE,"",0)</f>
        <v>ASS</v>
      </c>
      <c r="J8538" s="13">
        <f>Tableau1[[#This Row],[Fin3]]-Tableau1[[#This Row],[Début2]]</f>
        <v>0.16666666666666669</v>
      </c>
      <c r="K8538" s="12" t="str">
        <f>IF(MONTH(D8538)=1,"JANV",IF(MONTH(D8538)=2,"FEV",IF(MONTH(D8538)=3,"MARS",IF(MONTH(D8538)=4,"AVR",IF(MONTH(D8538)=5,"MAI",IF(MONTH(D8538)=6,"JUIN",IF(MONTH(D8538)=7,"JUILL",IF(MONTH(D8538)=8,"AOU",IF(MONTH(D8538)=9,"SEPT",IF(MONTH(D8538)=10,"OCT",IF(MONTH(D8538)=11,"NOV",IF(MONTH(D8538)=12,"DEC",""))))))))))))</f>
        <v>MAI</v>
      </c>
    </row>
    <row r="8539" spans="1:11" x14ac:dyDescent="0.3">
      <c r="A8539" t="s">
        <v>229</v>
      </c>
      <c r="B8539" s="3">
        <v>45413</v>
      </c>
      <c r="C8539" s="4">
        <v>0.54166666666666663</v>
      </c>
      <c r="D8539" s="3">
        <v>45413</v>
      </c>
      <c r="E8539" s="4">
        <v>0.70833333333333337</v>
      </c>
      <c r="G8539" s="12" t="s">
        <v>12</v>
      </c>
      <c r="H8539" s="12" t="s">
        <v>76</v>
      </c>
      <c r="I8539" s="12" t="str">
        <f>_xlfn.XLOOKUP(Tableau1[[#This Row],[AGENT]],AGENT,TYPE,"",0)</f>
        <v>ASS</v>
      </c>
      <c r="J8539" s="13">
        <f>Tableau1[[#This Row],[Fin3]]-Tableau1[[#This Row],[Début2]]</f>
        <v>0.16666666666666674</v>
      </c>
      <c r="K8539" s="12" t="str">
        <f>IF(MONTH(D8539)=1,"JANV",IF(MONTH(D8539)=2,"FEV",IF(MONTH(D8539)=3,"MARS",IF(MONTH(D8539)=4,"AVR",IF(MONTH(D8539)=5,"MAI",IF(MONTH(D8539)=6,"JUIN",IF(MONTH(D8539)=7,"JUILL",IF(MONTH(D8539)=8,"AOU",IF(MONTH(D8539)=9,"SEPT",IF(MONTH(D8539)=10,"OCT",IF(MONTH(D8539)=11,"NOV",IF(MONTH(D8539)=12,"DEC",""))))))))))))</f>
        <v>MAI</v>
      </c>
    </row>
    <row r="8540" spans="1:11" x14ac:dyDescent="0.3">
      <c r="A8540" t="s">
        <v>229</v>
      </c>
      <c r="B8540" s="3">
        <v>45420</v>
      </c>
      <c r="C8540" s="4">
        <v>0.33333333333333331</v>
      </c>
      <c r="D8540" s="3">
        <v>45420</v>
      </c>
      <c r="E8540" s="4">
        <v>0.5</v>
      </c>
      <c r="G8540" s="12" t="s">
        <v>12</v>
      </c>
      <c r="H8540" s="12" t="s">
        <v>76</v>
      </c>
      <c r="I8540" s="12" t="str">
        <f>_xlfn.XLOOKUP(Tableau1[[#This Row],[AGENT]],AGENT,TYPE,"",0)</f>
        <v>ASS</v>
      </c>
      <c r="J8540" s="13">
        <f>Tableau1[[#This Row],[Fin3]]-Tableau1[[#This Row],[Début2]]</f>
        <v>0.16666666666666669</v>
      </c>
      <c r="K8540" s="12" t="str">
        <f>IF(MONTH(D8540)=1,"JANV",IF(MONTH(D8540)=2,"FEV",IF(MONTH(D8540)=3,"MARS",IF(MONTH(D8540)=4,"AVR",IF(MONTH(D8540)=5,"MAI",IF(MONTH(D8540)=6,"JUIN",IF(MONTH(D8540)=7,"JUILL",IF(MONTH(D8540)=8,"AOU",IF(MONTH(D8540)=9,"SEPT",IF(MONTH(D8540)=10,"OCT",IF(MONTH(D8540)=11,"NOV",IF(MONTH(D8540)=12,"DEC",""))))))))))))</f>
        <v>MAI</v>
      </c>
    </row>
    <row r="8541" spans="1:11" x14ac:dyDescent="0.3">
      <c r="A8541" t="s">
        <v>1534</v>
      </c>
      <c r="B8541" s="3">
        <v>45420</v>
      </c>
      <c r="C8541" s="4">
        <v>0.54166666666666663</v>
      </c>
      <c r="D8541" s="3">
        <v>45420</v>
      </c>
      <c r="E8541" s="4">
        <v>0.70833333333333337</v>
      </c>
      <c r="G8541" s="12" t="s">
        <v>12</v>
      </c>
      <c r="H8541" s="12" t="s">
        <v>76</v>
      </c>
      <c r="I8541" s="12" t="str">
        <f>_xlfn.XLOOKUP(Tableau1[[#This Row],[AGENT]],AGENT,TYPE,"",0)</f>
        <v>ASS</v>
      </c>
      <c r="J8541" s="13">
        <f>Tableau1[[#This Row],[Fin3]]-Tableau1[[#This Row],[Début2]]</f>
        <v>0.16666666666666674</v>
      </c>
      <c r="K8541" s="12" t="str">
        <f>IF(MONTH(D8541)=1,"JANV",IF(MONTH(D8541)=2,"FEV",IF(MONTH(D8541)=3,"MARS",IF(MONTH(D8541)=4,"AVR",IF(MONTH(D8541)=5,"MAI",IF(MONTH(D8541)=6,"JUIN",IF(MONTH(D8541)=7,"JUILL",IF(MONTH(D8541)=8,"AOU",IF(MONTH(D8541)=9,"SEPT",IF(MONTH(D8541)=10,"OCT",IF(MONTH(D8541)=11,"NOV",IF(MONTH(D8541)=12,"DEC",""))))))))))))</f>
        <v>MAI</v>
      </c>
    </row>
    <row r="8542" spans="1:11" x14ac:dyDescent="0.3">
      <c r="A8542" t="s">
        <v>1535</v>
      </c>
      <c r="B8542" s="3">
        <v>45419</v>
      </c>
      <c r="C8542" s="4">
        <v>0.375</v>
      </c>
      <c r="D8542" s="3">
        <v>45419</v>
      </c>
      <c r="E8542" s="4">
        <v>0.47916666666666669</v>
      </c>
      <c r="G8542" s="12" t="s">
        <v>12</v>
      </c>
      <c r="H8542" s="12" t="s">
        <v>76</v>
      </c>
      <c r="I8542" s="12" t="str">
        <f>_xlfn.XLOOKUP(Tableau1[[#This Row],[AGENT]],AGENT,TYPE,"",0)</f>
        <v>ASS</v>
      </c>
      <c r="J8542" s="13">
        <f>Tableau1[[#This Row],[Fin3]]-Tableau1[[#This Row],[Début2]]</f>
        <v>0.10416666666666669</v>
      </c>
      <c r="K8542" s="12" t="str">
        <f>IF(MONTH(D8542)=1,"JANV",IF(MONTH(D8542)=2,"FEV",IF(MONTH(D8542)=3,"MARS",IF(MONTH(D8542)=4,"AVR",IF(MONTH(D8542)=5,"MAI",IF(MONTH(D8542)=6,"JUIN",IF(MONTH(D8542)=7,"JUILL",IF(MONTH(D8542)=8,"AOU",IF(MONTH(D8542)=9,"SEPT",IF(MONTH(D8542)=10,"OCT",IF(MONTH(D8542)=11,"NOV",IF(MONTH(D8542)=12,"DEC",""))))))))))))</f>
        <v>MAI</v>
      </c>
    </row>
    <row r="8543" spans="1:11" x14ac:dyDescent="0.3">
      <c r="A8543" t="s">
        <v>229</v>
      </c>
      <c r="B8543" s="3">
        <v>45421</v>
      </c>
      <c r="C8543" s="4">
        <v>0.33333333333333331</v>
      </c>
      <c r="D8543" s="3">
        <v>45421</v>
      </c>
      <c r="E8543" s="4">
        <v>0.5</v>
      </c>
      <c r="G8543" s="12" t="s">
        <v>12</v>
      </c>
      <c r="H8543" s="12" t="s">
        <v>76</v>
      </c>
      <c r="I8543" s="12" t="str">
        <f>_xlfn.XLOOKUP(Tableau1[[#This Row],[AGENT]],AGENT,TYPE,"",0)</f>
        <v>ASS</v>
      </c>
      <c r="J8543" s="13">
        <f>Tableau1[[#This Row],[Fin3]]-Tableau1[[#This Row],[Début2]]</f>
        <v>0.16666666666666669</v>
      </c>
      <c r="K8543" s="12" t="str">
        <f>IF(MONTH(D8543)=1,"JANV",IF(MONTH(D8543)=2,"FEV",IF(MONTH(D8543)=3,"MARS",IF(MONTH(D8543)=4,"AVR",IF(MONTH(D8543)=5,"MAI",IF(MONTH(D8543)=6,"JUIN",IF(MONTH(D8543)=7,"JUILL",IF(MONTH(D8543)=8,"AOU",IF(MONTH(D8543)=9,"SEPT",IF(MONTH(D8543)=10,"OCT",IF(MONTH(D8543)=11,"NOV",IF(MONTH(D8543)=12,"DEC",""))))))))))))</f>
        <v>MAI</v>
      </c>
    </row>
    <row r="8544" spans="1:11" x14ac:dyDescent="0.3">
      <c r="A8544" t="s">
        <v>229</v>
      </c>
      <c r="B8544" s="3">
        <v>45421</v>
      </c>
      <c r="C8544" s="4">
        <v>0.54166666666666663</v>
      </c>
      <c r="D8544" s="3">
        <v>45421</v>
      </c>
      <c r="E8544" s="4">
        <v>0.70833333333333337</v>
      </c>
      <c r="G8544" s="12" t="s">
        <v>12</v>
      </c>
      <c r="H8544" s="12" t="s">
        <v>76</v>
      </c>
      <c r="I8544" s="12" t="str">
        <f>_xlfn.XLOOKUP(Tableau1[[#This Row],[AGENT]],AGENT,TYPE,"",0)</f>
        <v>ASS</v>
      </c>
      <c r="J8544" s="13">
        <f>Tableau1[[#This Row],[Fin3]]-Tableau1[[#This Row],[Début2]]</f>
        <v>0.16666666666666674</v>
      </c>
      <c r="K8544" s="12" t="str">
        <f>IF(MONTH(D8544)=1,"JANV",IF(MONTH(D8544)=2,"FEV",IF(MONTH(D8544)=3,"MARS",IF(MONTH(D8544)=4,"AVR",IF(MONTH(D8544)=5,"MAI",IF(MONTH(D8544)=6,"JUIN",IF(MONTH(D8544)=7,"JUILL",IF(MONTH(D8544)=8,"AOU",IF(MONTH(D8544)=9,"SEPT",IF(MONTH(D8544)=10,"OCT",IF(MONTH(D8544)=11,"NOV",IF(MONTH(D8544)=12,"DEC",""))))))))))))</f>
        <v>MAI</v>
      </c>
    </row>
    <row r="8545" spans="1:11" x14ac:dyDescent="0.3">
      <c r="A8545" t="s">
        <v>229</v>
      </c>
      <c r="B8545" s="3">
        <v>45422</v>
      </c>
      <c r="C8545" s="4">
        <v>0.33333333333333331</v>
      </c>
      <c r="D8545" s="3">
        <v>45422</v>
      </c>
      <c r="E8545" s="4">
        <v>0.45833333333333331</v>
      </c>
      <c r="G8545" s="12" t="s">
        <v>12</v>
      </c>
      <c r="H8545" s="12" t="s">
        <v>76</v>
      </c>
      <c r="I8545" s="12" t="str">
        <f>_xlfn.XLOOKUP(Tableau1[[#This Row],[AGENT]],AGENT,TYPE,"",0)</f>
        <v>ASS</v>
      </c>
      <c r="J8545" s="13">
        <f>Tableau1[[#This Row],[Fin3]]-Tableau1[[#This Row],[Début2]]</f>
        <v>0.125</v>
      </c>
      <c r="K8545" s="12" t="str">
        <f>IF(MONTH(D8545)=1,"JANV",IF(MONTH(D8545)=2,"FEV",IF(MONTH(D8545)=3,"MARS",IF(MONTH(D8545)=4,"AVR",IF(MONTH(D8545)=5,"MAI",IF(MONTH(D8545)=6,"JUIN",IF(MONTH(D8545)=7,"JUILL",IF(MONTH(D8545)=8,"AOU",IF(MONTH(D8545)=9,"SEPT",IF(MONTH(D8545)=10,"OCT",IF(MONTH(D8545)=11,"NOV",IF(MONTH(D8545)=12,"DEC",""))))))))))))</f>
        <v>MAI</v>
      </c>
    </row>
    <row r="8546" spans="1:11" x14ac:dyDescent="0.3">
      <c r="A8546" t="s">
        <v>1540</v>
      </c>
      <c r="B8546" s="3">
        <v>45418</v>
      </c>
      <c r="C8546" s="4">
        <v>0.33333333333333331</v>
      </c>
      <c r="D8546" s="3">
        <v>45418</v>
      </c>
      <c r="E8546" s="4">
        <v>0.39583333333333331</v>
      </c>
      <c r="G8546" s="12" t="s">
        <v>12</v>
      </c>
      <c r="H8546" s="12" t="s">
        <v>76</v>
      </c>
      <c r="I8546" s="12" t="str">
        <f>_xlfn.XLOOKUP(Tableau1[[#This Row],[AGENT]],AGENT,TYPE,"",0)</f>
        <v>ASS</v>
      </c>
      <c r="J8546" s="13">
        <f>Tableau1[[#This Row],[Fin3]]-Tableau1[[#This Row],[Début2]]</f>
        <v>6.25E-2</v>
      </c>
      <c r="K8546" s="12" t="str">
        <f>IF(MONTH(D8546)=1,"JANV",IF(MONTH(D8546)=2,"FEV",IF(MONTH(D8546)=3,"MARS",IF(MONTH(D8546)=4,"AVR",IF(MONTH(D8546)=5,"MAI",IF(MONTH(D8546)=6,"JUIN",IF(MONTH(D8546)=7,"JUILL",IF(MONTH(D8546)=8,"AOU",IF(MONTH(D8546)=9,"SEPT",IF(MONTH(D8546)=10,"OCT",IF(MONTH(D8546)=11,"NOV",IF(MONTH(D8546)=12,"DEC",""))))))))))))</f>
        <v>MAI</v>
      </c>
    </row>
    <row r="8547" spans="1:11" x14ac:dyDescent="0.3">
      <c r="A8547" t="s">
        <v>1248</v>
      </c>
      <c r="B8547" s="3">
        <v>45425</v>
      </c>
      <c r="C8547" s="4">
        <v>0.45833333333333331</v>
      </c>
      <c r="D8547" s="3">
        <v>45425</v>
      </c>
      <c r="E8547" s="4">
        <v>0.5</v>
      </c>
      <c r="G8547" s="12" t="s">
        <v>12</v>
      </c>
      <c r="H8547" s="12" t="s">
        <v>76</v>
      </c>
      <c r="I8547" s="12" t="str">
        <f>_xlfn.XLOOKUP(Tableau1[[#This Row],[AGENT]],AGENT,TYPE,"",0)</f>
        <v>ASS</v>
      </c>
      <c r="J8547" s="13">
        <f>Tableau1[[#This Row],[Fin3]]-Tableau1[[#This Row],[Début2]]</f>
        <v>4.1666666666666685E-2</v>
      </c>
      <c r="K8547" s="12" t="str">
        <f>IF(MONTH(D8547)=1,"JANV",IF(MONTH(D8547)=2,"FEV",IF(MONTH(D8547)=3,"MARS",IF(MONTH(D8547)=4,"AVR",IF(MONTH(D8547)=5,"MAI",IF(MONTH(D8547)=6,"JUIN",IF(MONTH(D8547)=7,"JUILL",IF(MONTH(D8547)=8,"AOU",IF(MONTH(D8547)=9,"SEPT",IF(MONTH(D8547)=10,"OCT",IF(MONTH(D8547)=11,"NOV",IF(MONTH(D8547)=12,"DEC",""))))))))))))</f>
        <v>MAI</v>
      </c>
    </row>
    <row r="8548" spans="1:11" x14ac:dyDescent="0.3">
      <c r="A8548" t="s">
        <v>1545</v>
      </c>
      <c r="B8548" s="3">
        <v>45425</v>
      </c>
      <c r="C8548" s="4">
        <v>0.39583333333333331</v>
      </c>
      <c r="D8548" s="3">
        <v>45425</v>
      </c>
      <c r="E8548" s="4">
        <v>0.4375</v>
      </c>
      <c r="G8548" s="12" t="s">
        <v>12</v>
      </c>
      <c r="H8548" s="12" t="s">
        <v>76</v>
      </c>
      <c r="I8548" s="12" t="str">
        <f>_xlfn.XLOOKUP(Tableau1[[#This Row],[AGENT]],AGENT,TYPE,"",0)</f>
        <v>ASS</v>
      </c>
      <c r="J8548" s="13">
        <f>Tableau1[[#This Row],[Fin3]]-Tableau1[[#This Row],[Début2]]</f>
        <v>4.1666666666666685E-2</v>
      </c>
      <c r="K8548" s="12" t="str">
        <f>IF(MONTH(D8548)=1,"JANV",IF(MONTH(D8548)=2,"FEV",IF(MONTH(D8548)=3,"MARS",IF(MONTH(D8548)=4,"AVR",IF(MONTH(D8548)=5,"MAI",IF(MONTH(D8548)=6,"JUIN",IF(MONTH(D8548)=7,"JUILL",IF(MONTH(D8548)=8,"AOU",IF(MONTH(D8548)=9,"SEPT",IF(MONTH(D8548)=10,"OCT",IF(MONTH(D8548)=11,"NOV",IF(MONTH(D8548)=12,"DEC",""))))))))))))</f>
        <v>MAI</v>
      </c>
    </row>
    <row r="8549" spans="1:11" x14ac:dyDescent="0.3">
      <c r="A8549" t="s">
        <v>466</v>
      </c>
      <c r="B8549" s="3">
        <v>45429</v>
      </c>
      <c r="C8549" s="4">
        <v>0.33333333333333331</v>
      </c>
      <c r="D8549" s="3">
        <v>45429</v>
      </c>
      <c r="E8549" s="4">
        <v>0.45833333333333331</v>
      </c>
      <c r="G8549" s="12" t="s">
        <v>12</v>
      </c>
      <c r="H8549" s="12" t="s">
        <v>76</v>
      </c>
      <c r="I8549" s="12" t="str">
        <f>_xlfn.XLOOKUP(Tableau1[[#This Row],[AGENT]],AGENT,TYPE,"",0)</f>
        <v>ASS</v>
      </c>
      <c r="J8549" s="13">
        <f>Tableau1[[#This Row],[Fin3]]-Tableau1[[#This Row],[Début2]]</f>
        <v>0.125</v>
      </c>
      <c r="K8549" s="12" t="str">
        <f>IF(MONTH(D8549)=1,"JANV",IF(MONTH(D8549)=2,"FEV",IF(MONTH(D8549)=3,"MARS",IF(MONTH(D8549)=4,"AVR",IF(MONTH(D8549)=5,"MAI",IF(MONTH(D8549)=6,"JUIN",IF(MONTH(D8549)=7,"JUILL",IF(MONTH(D8549)=8,"AOU",IF(MONTH(D8549)=9,"SEPT",IF(MONTH(D8549)=10,"OCT",IF(MONTH(D8549)=11,"NOV",IF(MONTH(D8549)=12,"DEC",""))))))))))))</f>
        <v>MAI</v>
      </c>
    </row>
    <row r="8550" spans="1:11" x14ac:dyDescent="0.3">
      <c r="A8550" t="s">
        <v>1553</v>
      </c>
      <c r="B8550" s="3">
        <v>45432</v>
      </c>
      <c r="C8550" s="4">
        <v>0.5625</v>
      </c>
      <c r="D8550" s="3">
        <v>45432</v>
      </c>
      <c r="E8550" s="4">
        <v>0.58333333333333337</v>
      </c>
      <c r="G8550" s="12" t="s">
        <v>12</v>
      </c>
      <c r="H8550" s="12" t="s">
        <v>76</v>
      </c>
      <c r="I8550" s="12" t="str">
        <f>_xlfn.XLOOKUP(Tableau1[[#This Row],[AGENT]],AGENT,TYPE,"",0)</f>
        <v>ASS</v>
      </c>
      <c r="J8550" s="13">
        <f>Tableau1[[#This Row],[Fin3]]-Tableau1[[#This Row],[Début2]]</f>
        <v>2.083333333333337E-2</v>
      </c>
      <c r="K8550" s="12" t="str">
        <f>IF(MONTH(D8550)=1,"JANV",IF(MONTH(D8550)=2,"FEV",IF(MONTH(D8550)=3,"MARS",IF(MONTH(D8550)=4,"AVR",IF(MONTH(D8550)=5,"MAI",IF(MONTH(D8550)=6,"JUIN",IF(MONTH(D8550)=7,"JUILL",IF(MONTH(D8550)=8,"AOU",IF(MONTH(D8550)=9,"SEPT",IF(MONTH(D8550)=10,"OCT",IF(MONTH(D8550)=11,"NOV",IF(MONTH(D8550)=12,"DEC",""))))))))))))</f>
        <v>MAI</v>
      </c>
    </row>
    <row r="8551" spans="1:11" x14ac:dyDescent="0.3">
      <c r="A8551" t="s">
        <v>1554</v>
      </c>
      <c r="B8551" s="3">
        <v>45432</v>
      </c>
      <c r="C8551" s="4">
        <v>0.5625</v>
      </c>
      <c r="D8551" s="3">
        <v>45432</v>
      </c>
      <c r="E8551" s="4">
        <v>0.60416666666666663</v>
      </c>
      <c r="G8551" s="12" t="s">
        <v>12</v>
      </c>
      <c r="H8551" s="12" t="s">
        <v>76</v>
      </c>
      <c r="I8551" s="12" t="str">
        <f>_xlfn.XLOOKUP(Tableau1[[#This Row],[AGENT]],AGENT,TYPE,"",0)</f>
        <v>ASS</v>
      </c>
      <c r="J8551" s="13">
        <f>Tableau1[[#This Row],[Fin3]]-Tableau1[[#This Row],[Début2]]</f>
        <v>4.166666666666663E-2</v>
      </c>
      <c r="K8551" s="12" t="str">
        <f>IF(MONTH(D8551)=1,"JANV",IF(MONTH(D8551)=2,"FEV",IF(MONTH(D8551)=3,"MARS",IF(MONTH(D8551)=4,"AVR",IF(MONTH(D8551)=5,"MAI",IF(MONTH(D8551)=6,"JUIN",IF(MONTH(D8551)=7,"JUILL",IF(MONTH(D8551)=8,"AOU",IF(MONTH(D8551)=9,"SEPT",IF(MONTH(D8551)=10,"OCT",IF(MONTH(D8551)=11,"NOV",IF(MONTH(D8551)=12,"DEC",""))))))))))))</f>
        <v>MAI</v>
      </c>
    </row>
    <row r="8552" spans="1:11" x14ac:dyDescent="0.3">
      <c r="A8552" t="s">
        <v>466</v>
      </c>
      <c r="B8552" s="3">
        <v>45434</v>
      </c>
      <c r="C8552" s="4">
        <v>0.33333333333333331</v>
      </c>
      <c r="D8552" s="3">
        <v>45434</v>
      </c>
      <c r="E8552" s="4">
        <v>0.5</v>
      </c>
      <c r="G8552" s="12" t="s">
        <v>12</v>
      </c>
      <c r="H8552" s="12" t="s">
        <v>76</v>
      </c>
      <c r="I8552" s="12" t="str">
        <f>_xlfn.XLOOKUP(Tableau1[[#This Row],[AGENT]],AGENT,TYPE,"",0)</f>
        <v>ASS</v>
      </c>
      <c r="J8552" s="13">
        <f>Tableau1[[#This Row],[Fin3]]-Tableau1[[#This Row],[Début2]]</f>
        <v>0.16666666666666669</v>
      </c>
      <c r="K8552" s="12" t="str">
        <f>IF(MONTH(D8552)=1,"JANV",IF(MONTH(D8552)=2,"FEV",IF(MONTH(D8552)=3,"MARS",IF(MONTH(D8552)=4,"AVR",IF(MONTH(D8552)=5,"MAI",IF(MONTH(D8552)=6,"JUIN",IF(MONTH(D8552)=7,"JUILL",IF(MONTH(D8552)=8,"AOU",IF(MONTH(D8552)=9,"SEPT",IF(MONTH(D8552)=10,"OCT",IF(MONTH(D8552)=11,"NOV",IF(MONTH(D8552)=12,"DEC",""))))))))))))</f>
        <v>MAI</v>
      </c>
    </row>
    <row r="8553" spans="1:11" x14ac:dyDescent="0.3">
      <c r="A8553" t="s">
        <v>466</v>
      </c>
      <c r="B8553" s="3">
        <v>45434</v>
      </c>
      <c r="C8553" s="4">
        <v>0.54166666666666663</v>
      </c>
      <c r="D8553" s="3">
        <v>45434</v>
      </c>
      <c r="E8553" s="4">
        <v>0.70833333333333337</v>
      </c>
      <c r="G8553" s="12" t="s">
        <v>12</v>
      </c>
      <c r="H8553" s="12" t="s">
        <v>76</v>
      </c>
      <c r="I8553" s="12" t="str">
        <f>_xlfn.XLOOKUP(Tableau1[[#This Row],[AGENT]],AGENT,TYPE,"",0)</f>
        <v>ASS</v>
      </c>
      <c r="J8553" s="13">
        <f>Tableau1[[#This Row],[Fin3]]-Tableau1[[#This Row],[Début2]]</f>
        <v>0.16666666666666674</v>
      </c>
      <c r="K8553" s="12" t="str">
        <f>IF(MONTH(D8553)=1,"JANV",IF(MONTH(D8553)=2,"FEV",IF(MONTH(D8553)=3,"MARS",IF(MONTH(D8553)=4,"AVR",IF(MONTH(D8553)=5,"MAI",IF(MONTH(D8553)=6,"JUIN",IF(MONTH(D8553)=7,"JUILL",IF(MONTH(D8553)=8,"AOU",IF(MONTH(D8553)=9,"SEPT",IF(MONTH(D8553)=10,"OCT",IF(MONTH(D8553)=11,"NOV",IF(MONTH(D8553)=12,"DEC",""))))))))))))</f>
        <v>MAI</v>
      </c>
    </row>
    <row r="8554" spans="1:11" x14ac:dyDescent="0.3">
      <c r="A8554" t="s">
        <v>1557</v>
      </c>
      <c r="B8554" s="3">
        <v>45442</v>
      </c>
      <c r="C8554" s="4">
        <v>0.39583333333333331</v>
      </c>
      <c r="D8554" s="3">
        <v>45442</v>
      </c>
      <c r="E8554" s="4">
        <v>0.41666666666666669</v>
      </c>
      <c r="G8554" s="12" t="s">
        <v>12</v>
      </c>
      <c r="H8554" s="12" t="s">
        <v>76</v>
      </c>
      <c r="I8554" s="12" t="str">
        <f>_xlfn.XLOOKUP(Tableau1[[#This Row],[AGENT]],AGENT,TYPE,"",0)</f>
        <v>ASS</v>
      </c>
      <c r="J8554" s="13">
        <f>Tableau1[[#This Row],[Fin3]]-Tableau1[[#This Row],[Début2]]</f>
        <v>2.083333333333337E-2</v>
      </c>
      <c r="K8554" s="12" t="str">
        <f>IF(MONTH(D8554)=1,"JANV",IF(MONTH(D8554)=2,"FEV",IF(MONTH(D8554)=3,"MARS",IF(MONTH(D8554)=4,"AVR",IF(MONTH(D8554)=5,"MAI",IF(MONTH(D8554)=6,"JUIN",IF(MONTH(D8554)=7,"JUILL",IF(MONTH(D8554)=8,"AOU",IF(MONTH(D8554)=9,"SEPT",IF(MONTH(D8554)=10,"OCT",IF(MONTH(D8554)=11,"NOV",IF(MONTH(D8554)=12,"DEC",""))))))))))))</f>
        <v>MAI</v>
      </c>
    </row>
    <row r="8555" spans="1:11" x14ac:dyDescent="0.3">
      <c r="A8555" t="s">
        <v>281</v>
      </c>
      <c r="B8555" s="3">
        <v>45447</v>
      </c>
      <c r="C8555" s="4">
        <v>0.375</v>
      </c>
      <c r="D8555" s="3">
        <v>45447</v>
      </c>
      <c r="E8555" s="4">
        <v>0.39583333333333331</v>
      </c>
      <c r="G8555" s="12" t="s">
        <v>12</v>
      </c>
      <c r="H8555" s="12" t="s">
        <v>76</v>
      </c>
      <c r="I8555" s="12" t="str">
        <f>_xlfn.XLOOKUP(Tableau1[[#This Row],[AGENT]],AGENT,TYPE,"",0)</f>
        <v>ASS</v>
      </c>
      <c r="J8555" s="13">
        <f>Tableau1[[#This Row],[Fin3]]-Tableau1[[#This Row],[Début2]]</f>
        <v>2.0833333333333315E-2</v>
      </c>
      <c r="K8555" s="12" t="str">
        <f>IF(MONTH(D8555)=1,"JANV",IF(MONTH(D8555)=2,"FEV",IF(MONTH(D8555)=3,"MARS",IF(MONTH(D8555)=4,"AVR",IF(MONTH(D8555)=5,"MAI",IF(MONTH(D8555)=6,"JUIN",IF(MONTH(D8555)=7,"JUILL",IF(MONTH(D8555)=8,"AOU",IF(MONTH(D8555)=9,"SEPT",IF(MONTH(D8555)=10,"OCT",IF(MONTH(D8555)=11,"NOV",IF(MONTH(D8555)=12,"DEC",""))))))))))))</f>
        <v>JUIN</v>
      </c>
    </row>
    <row r="8556" spans="1:11" x14ac:dyDescent="0.3">
      <c r="A8556" t="s">
        <v>1582</v>
      </c>
      <c r="B8556" s="3">
        <v>45468</v>
      </c>
      <c r="C8556" s="4">
        <v>0.41666666666666669</v>
      </c>
      <c r="D8556" s="3">
        <v>45468</v>
      </c>
      <c r="E8556" s="4">
        <v>0.47916666666666669</v>
      </c>
      <c r="G8556" s="12" t="s">
        <v>12</v>
      </c>
      <c r="H8556" s="12" t="s">
        <v>76</v>
      </c>
      <c r="I8556" s="12" t="str">
        <f>_xlfn.XLOOKUP(Tableau1[[#This Row],[AGENT]],AGENT,TYPE,"",0)</f>
        <v>ASS</v>
      </c>
      <c r="J8556" s="13">
        <f>Tableau1[[#This Row],[Fin3]]-Tableau1[[#This Row],[Début2]]</f>
        <v>6.25E-2</v>
      </c>
      <c r="K8556" s="12" t="str">
        <f>IF(MONTH(D8556)=1,"JANV",IF(MONTH(D8556)=2,"FEV",IF(MONTH(D8556)=3,"MARS",IF(MONTH(D8556)=4,"AVR",IF(MONTH(D8556)=5,"MAI",IF(MONTH(D8556)=6,"JUIN",IF(MONTH(D8556)=7,"JUILL",IF(MONTH(D8556)=8,"AOU",IF(MONTH(D8556)=9,"SEPT",IF(MONTH(D8556)=10,"OCT",IF(MONTH(D8556)=11,"NOV",IF(MONTH(D8556)=12,"DEC",""))))))))))))</f>
        <v>JUIN</v>
      </c>
    </row>
    <row r="8557" spans="1:11" x14ac:dyDescent="0.3">
      <c r="A8557" t="s">
        <v>1588</v>
      </c>
      <c r="B8557" s="3">
        <v>45467</v>
      </c>
      <c r="C8557" s="4">
        <v>0.60416666666666663</v>
      </c>
      <c r="D8557" s="3">
        <v>45467</v>
      </c>
      <c r="E8557" s="4">
        <v>0.66666666666666663</v>
      </c>
      <c r="G8557" s="12" t="s">
        <v>12</v>
      </c>
      <c r="H8557" s="12" t="s">
        <v>76</v>
      </c>
      <c r="I8557" s="12" t="str">
        <f>_xlfn.XLOOKUP(Tableau1[[#This Row],[AGENT]],AGENT,TYPE,"",0)</f>
        <v>ASS</v>
      </c>
      <c r="J8557" s="13">
        <f>Tableau1[[#This Row],[Fin3]]-Tableau1[[#This Row],[Début2]]</f>
        <v>6.25E-2</v>
      </c>
      <c r="K8557" s="12" t="str">
        <f>IF(MONTH(D8557)=1,"JANV",IF(MONTH(D8557)=2,"FEV",IF(MONTH(D8557)=3,"MARS",IF(MONTH(D8557)=4,"AVR",IF(MONTH(D8557)=5,"MAI",IF(MONTH(D8557)=6,"JUIN",IF(MONTH(D8557)=7,"JUILL",IF(MONTH(D8557)=8,"AOU",IF(MONTH(D8557)=9,"SEPT",IF(MONTH(D8557)=10,"OCT",IF(MONTH(D8557)=11,"NOV",IF(MONTH(D8557)=12,"DEC",""))))))))))))</f>
        <v>JUIN</v>
      </c>
    </row>
    <row r="8558" spans="1:11" x14ac:dyDescent="0.3">
      <c r="A8558" t="s">
        <v>922</v>
      </c>
      <c r="B8558" s="3">
        <v>45469</v>
      </c>
      <c r="C8558" s="4">
        <v>0.35416666666666669</v>
      </c>
      <c r="D8558" s="3">
        <v>45469</v>
      </c>
      <c r="E8558" s="4">
        <v>0.375</v>
      </c>
      <c r="G8558" s="12" t="s">
        <v>12</v>
      </c>
      <c r="H8558" s="12" t="s">
        <v>76</v>
      </c>
      <c r="I8558" s="12" t="str">
        <f>_xlfn.XLOOKUP(Tableau1[[#This Row],[AGENT]],AGENT,TYPE,"",0)</f>
        <v>ASS</v>
      </c>
      <c r="J8558" s="13">
        <f>Tableau1[[#This Row],[Fin3]]-Tableau1[[#This Row],[Début2]]</f>
        <v>2.0833333333333315E-2</v>
      </c>
      <c r="K8558" s="12" t="str">
        <f>IF(MONTH(D8558)=1,"JANV",IF(MONTH(D8558)=2,"FEV",IF(MONTH(D8558)=3,"MARS",IF(MONTH(D8558)=4,"AVR",IF(MONTH(D8558)=5,"MAI",IF(MONTH(D8558)=6,"JUIN",IF(MONTH(D8558)=7,"JUILL",IF(MONTH(D8558)=8,"AOU",IF(MONTH(D8558)=9,"SEPT",IF(MONTH(D8558)=10,"OCT",IF(MONTH(D8558)=11,"NOV",IF(MONTH(D8558)=12,"DEC",""))))))))))))</f>
        <v>JUIN</v>
      </c>
    </row>
    <row r="8559" spans="1:11" x14ac:dyDescent="0.3">
      <c r="A8559" t="s">
        <v>1601</v>
      </c>
      <c r="B8559" s="3">
        <v>45462</v>
      </c>
      <c r="C8559" s="4">
        <v>0.34375</v>
      </c>
      <c r="D8559" s="3">
        <v>45462</v>
      </c>
      <c r="E8559" s="4">
        <v>0.40625</v>
      </c>
      <c r="G8559" s="12" t="s">
        <v>12</v>
      </c>
      <c r="H8559" s="12" t="s">
        <v>76</v>
      </c>
      <c r="I8559" s="12" t="str">
        <f>_xlfn.XLOOKUP(Tableau1[[#This Row],[AGENT]],AGENT,TYPE,"",0)</f>
        <v>ASS</v>
      </c>
      <c r="J8559" s="13">
        <f>Tableau1[[#This Row],[Fin3]]-Tableau1[[#This Row],[Début2]]</f>
        <v>6.25E-2</v>
      </c>
      <c r="K8559" s="12" t="str">
        <f>IF(MONTH(D8559)=1,"JANV",IF(MONTH(D8559)=2,"FEV",IF(MONTH(D8559)=3,"MARS",IF(MONTH(D8559)=4,"AVR",IF(MONTH(D8559)=5,"MAI",IF(MONTH(D8559)=6,"JUIN",IF(MONTH(D8559)=7,"JUILL",IF(MONTH(D8559)=8,"AOU",IF(MONTH(D8559)=9,"SEPT",IF(MONTH(D8559)=10,"OCT",IF(MONTH(D8559)=11,"NOV",IF(MONTH(D8559)=12,"DEC",""))))))))))))</f>
        <v>JUIN</v>
      </c>
    </row>
    <row r="8560" spans="1:11" x14ac:dyDescent="0.3">
      <c r="A8560" t="s">
        <v>1606</v>
      </c>
      <c r="B8560" s="3">
        <v>45469</v>
      </c>
      <c r="C8560" s="4">
        <v>0.375</v>
      </c>
      <c r="D8560" s="3">
        <v>45469</v>
      </c>
      <c r="E8560" s="4">
        <v>0.39583333333333331</v>
      </c>
      <c r="G8560" s="12" t="s">
        <v>12</v>
      </c>
      <c r="H8560" s="12" t="s">
        <v>76</v>
      </c>
      <c r="I8560" s="12" t="str">
        <f>_xlfn.XLOOKUP(Tableau1[[#This Row],[AGENT]],AGENT,TYPE,"",0)</f>
        <v>ASS</v>
      </c>
      <c r="J8560" s="13">
        <f>Tableau1[[#This Row],[Fin3]]-Tableau1[[#This Row],[Début2]]</f>
        <v>2.0833333333333315E-2</v>
      </c>
      <c r="K8560" s="12" t="str">
        <f>IF(MONTH(D8560)=1,"JANV",IF(MONTH(D8560)=2,"FEV",IF(MONTH(D8560)=3,"MARS",IF(MONTH(D8560)=4,"AVR",IF(MONTH(D8560)=5,"MAI",IF(MONTH(D8560)=6,"JUIN",IF(MONTH(D8560)=7,"JUILL",IF(MONTH(D8560)=8,"AOU",IF(MONTH(D8560)=9,"SEPT",IF(MONTH(D8560)=10,"OCT",IF(MONTH(D8560)=11,"NOV",IF(MONTH(D8560)=12,"DEC",""))))))))))))</f>
        <v>JUIN</v>
      </c>
    </row>
    <row r="8561" spans="1:11" x14ac:dyDescent="0.3">
      <c r="A8561" t="s">
        <v>403</v>
      </c>
      <c r="B8561" s="3">
        <v>45441</v>
      </c>
      <c r="C8561" s="4">
        <v>0.375</v>
      </c>
      <c r="D8561" s="3">
        <v>45441</v>
      </c>
      <c r="E8561" s="4">
        <v>0.4375</v>
      </c>
      <c r="G8561" s="12" t="s">
        <v>12</v>
      </c>
      <c r="H8561" s="12" t="s">
        <v>35</v>
      </c>
      <c r="I8561" s="12" t="str">
        <f>_xlfn.XLOOKUP(Tableau1[[#This Row],[AGENT]],AGENT,TYPE,"",0)</f>
        <v>ASS</v>
      </c>
      <c r="J8561" s="13">
        <f>Tableau1[[#This Row],[Fin3]]-Tableau1[[#This Row],[Début2]]</f>
        <v>6.25E-2</v>
      </c>
      <c r="K8561" s="12" t="str">
        <f>IF(MONTH(D8561)=1,"JANV",IF(MONTH(D8561)=2,"FEV",IF(MONTH(D8561)=3,"MARS",IF(MONTH(D8561)=4,"AVR",IF(MONTH(D8561)=5,"MAI",IF(MONTH(D8561)=6,"JUIN",IF(MONTH(D8561)=7,"JUILL",IF(MONTH(D8561)=8,"AOU",IF(MONTH(D8561)=9,"SEPT",IF(MONTH(D8561)=10,"OCT",IF(MONTH(D8561)=11,"NOV",IF(MONTH(D8561)=12,"DEC",""))))))))))))</f>
        <v>MAI</v>
      </c>
    </row>
    <row r="8562" spans="1:11" x14ac:dyDescent="0.3">
      <c r="A8562" t="s">
        <v>403</v>
      </c>
      <c r="B8562" s="3">
        <v>45472</v>
      </c>
      <c r="C8562" s="4">
        <v>0.375</v>
      </c>
      <c r="D8562" s="3">
        <v>45472</v>
      </c>
      <c r="E8562" s="4">
        <v>0.4375</v>
      </c>
      <c r="G8562" s="12" t="s">
        <v>12</v>
      </c>
      <c r="H8562" s="12" t="s">
        <v>35</v>
      </c>
      <c r="I8562" s="12" t="str">
        <f>_xlfn.XLOOKUP(Tableau1[[#This Row],[AGENT]],AGENT,TYPE,"",0)</f>
        <v>ASS</v>
      </c>
      <c r="J8562" s="13">
        <f>Tableau1[[#This Row],[Fin3]]-Tableau1[[#This Row],[Début2]]</f>
        <v>6.25E-2</v>
      </c>
      <c r="K8562" s="12" t="str">
        <f>IF(MONTH(D8562)=1,"JANV",IF(MONTH(D8562)=2,"FEV",IF(MONTH(D8562)=3,"MARS",IF(MONTH(D8562)=4,"AVR",IF(MONTH(D8562)=5,"MAI",IF(MONTH(D8562)=6,"JUIN",IF(MONTH(D8562)=7,"JUILL",IF(MONTH(D8562)=8,"AOU",IF(MONTH(D8562)=9,"SEPT",IF(MONTH(D8562)=10,"OCT",IF(MONTH(D8562)=11,"NOV",IF(MONTH(D8562)=12,"DEC",""))))))))))))</f>
        <v>JUIN</v>
      </c>
    </row>
    <row r="8563" spans="1:11" x14ac:dyDescent="0.3">
      <c r="A8563" t="s">
        <v>384</v>
      </c>
      <c r="B8563" s="3">
        <v>45455</v>
      </c>
      <c r="C8563" s="4">
        <v>0.5625</v>
      </c>
      <c r="D8563" s="3">
        <v>45455</v>
      </c>
      <c r="E8563" s="4">
        <v>0.58333333333333337</v>
      </c>
      <c r="G8563" s="12" t="s">
        <v>12</v>
      </c>
      <c r="H8563" s="12" t="s">
        <v>35</v>
      </c>
      <c r="I8563" s="12" t="str">
        <f>_xlfn.XLOOKUP(Tableau1[[#This Row],[AGENT]],AGENT,TYPE,"",0)</f>
        <v>ASS</v>
      </c>
      <c r="J8563" s="13">
        <f>Tableau1[[#This Row],[Fin3]]-Tableau1[[#This Row],[Début2]]</f>
        <v>2.083333333333337E-2</v>
      </c>
      <c r="K8563" s="12" t="str">
        <f>IF(MONTH(D8563)=1,"JANV",IF(MONTH(D8563)=2,"FEV",IF(MONTH(D8563)=3,"MARS",IF(MONTH(D8563)=4,"AVR",IF(MONTH(D8563)=5,"MAI",IF(MONTH(D8563)=6,"JUIN",IF(MONTH(D8563)=7,"JUILL",IF(MONTH(D8563)=8,"AOU",IF(MONTH(D8563)=9,"SEPT",IF(MONTH(D8563)=10,"OCT",IF(MONTH(D8563)=11,"NOV",IF(MONTH(D8563)=12,"DEC",""))))))))))))</f>
        <v>JUIN</v>
      </c>
    </row>
    <row r="8564" spans="1:11" x14ac:dyDescent="0.3">
      <c r="A8564" t="s">
        <v>2011</v>
      </c>
      <c r="B8564" s="3">
        <v>45401</v>
      </c>
      <c r="C8564" s="4">
        <v>0.35416666666666669</v>
      </c>
      <c r="D8564" s="3">
        <v>45401</v>
      </c>
      <c r="E8564" s="4">
        <v>0.4375</v>
      </c>
      <c r="G8564" t="s">
        <v>350</v>
      </c>
      <c r="H8564" s="12" t="s">
        <v>50</v>
      </c>
      <c r="I8564" s="12" t="str">
        <f>_xlfn.XLOOKUP(Tableau1[[#This Row],[AGENT]],AGENT,TYPE,"",0)</f>
        <v>RO</v>
      </c>
      <c r="J8564" s="13">
        <f>Tableau1[[#This Row],[Fin3]]-Tableau1[[#This Row],[Début2]]</f>
        <v>8.3333333333333315E-2</v>
      </c>
      <c r="K8564" s="12" t="str">
        <f>IF(MONTH(D8564)=1,"JANV",IF(MONTH(D8564)=2,"FEV",IF(MONTH(D8564)=3,"MARS",IF(MONTH(D8564)=4,"AVR",IF(MONTH(D8564)=5,"MAI",IF(MONTH(D8564)=6,"JUIN",IF(MONTH(D8564)=7,"JUILL",IF(MONTH(D8564)=8,"AOU",IF(MONTH(D8564)=9,"SEPT",IF(MONTH(D8564)=10,"OCT",IF(MONTH(D8564)=11,"NOV",IF(MONTH(D8564)=12,"DEC",""))))))))))))</f>
        <v>AVR</v>
      </c>
    </row>
    <row r="8565" spans="1:11" x14ac:dyDescent="0.3">
      <c r="A8565" t="s">
        <v>1089</v>
      </c>
      <c r="B8565" s="3">
        <v>45392</v>
      </c>
      <c r="C8565" s="4">
        <v>0.35416666666666669</v>
      </c>
      <c r="D8565" s="3">
        <v>45392</v>
      </c>
      <c r="E8565" s="4">
        <v>0.4375</v>
      </c>
      <c r="G8565" t="s">
        <v>350</v>
      </c>
      <c r="H8565" s="12" t="s">
        <v>2035</v>
      </c>
      <c r="I8565" s="12" t="str">
        <f>_xlfn.XLOOKUP(Tableau1[[#This Row],[AGENT]],AGENT,TYPE,"",0)</f>
        <v>CT</v>
      </c>
      <c r="J8565" s="13">
        <f>Tableau1[[#This Row],[Fin3]]-Tableau1[[#This Row],[Début2]]</f>
        <v>8.3333333333333315E-2</v>
      </c>
      <c r="K8565" s="12" t="str">
        <f>IF(MONTH(D8565)=1,"JANV",IF(MONTH(D8565)=2,"FEV",IF(MONTH(D8565)=3,"MARS",IF(MONTH(D8565)=4,"AVR",IF(MONTH(D8565)=5,"MAI",IF(MONTH(D8565)=6,"JUIN",IF(MONTH(D8565)=7,"JUILL",IF(MONTH(D8565)=8,"AOU",IF(MONTH(D8565)=9,"SEPT",IF(MONTH(D8565)=10,"OCT",IF(MONTH(D8565)=11,"NOV",IF(MONTH(D8565)=12,"DEC",""))))))))))))</f>
        <v>AVR</v>
      </c>
    </row>
    <row r="8566" spans="1:11" x14ac:dyDescent="0.3">
      <c r="A8566" t="s">
        <v>2229</v>
      </c>
      <c r="B8566" s="3">
        <v>45533</v>
      </c>
      <c r="C8566" s="4">
        <v>0.33333333333333331</v>
      </c>
      <c r="D8566" s="3">
        <v>45533</v>
      </c>
      <c r="E8566" s="4">
        <v>0.70833333333333337</v>
      </c>
      <c r="G8566" s="12" t="s">
        <v>12</v>
      </c>
      <c r="H8566" s="12" t="s">
        <v>33</v>
      </c>
      <c r="I8566" s="12" t="str">
        <f>_xlfn.XLOOKUP(Tableau1[[#This Row],[AGENT]],AGENT,TYPE,"",0)</f>
        <v>ASS</v>
      </c>
      <c r="J8566" s="13">
        <f>Tableau1[[#This Row],[Fin3]]-Tableau1[[#This Row],[Début2]]</f>
        <v>0.37500000000000006</v>
      </c>
      <c r="K8566" s="12" t="str">
        <f>IF(MONTH(D8566)=1,"JANV",IF(MONTH(D8566)=2,"FEV",IF(MONTH(D8566)=3,"MARS",IF(MONTH(D8566)=4,"AVR",IF(MONTH(D8566)=5,"MAI",IF(MONTH(D8566)=6,"JUIN",IF(MONTH(D8566)=7,"JUILL",IF(MONTH(D8566)=8,"AOU",IF(MONTH(D8566)=9,"SEPT",IF(MONTH(D8566)=10,"OCT",IF(MONTH(D8566)=11,"NOV",IF(MONTH(D8566)=12,"DEC",""))))))))))))</f>
        <v>AOU</v>
      </c>
    </row>
    <row r="8567" spans="1:11" x14ac:dyDescent="0.3">
      <c r="A8567" t="s">
        <v>324</v>
      </c>
      <c r="B8567" s="3">
        <v>45518</v>
      </c>
      <c r="C8567" s="4">
        <v>0.33333333333333331</v>
      </c>
      <c r="D8567" s="3">
        <v>45518</v>
      </c>
      <c r="E8567" s="4">
        <v>0.70833333333333337</v>
      </c>
      <c r="G8567" s="12" t="s">
        <v>12</v>
      </c>
      <c r="H8567" s="12" t="s">
        <v>35</v>
      </c>
      <c r="I8567" s="12" t="str">
        <f>_xlfn.XLOOKUP(Tableau1[[#This Row],[AGENT]],AGENT,TYPE,"",0)</f>
        <v>ASS</v>
      </c>
      <c r="J8567" s="13">
        <f>Tableau1[[#This Row],[Fin3]]-Tableau1[[#This Row],[Début2]]</f>
        <v>0.37500000000000006</v>
      </c>
      <c r="K8567" s="12" t="str">
        <f>IF(MONTH(D8567)=1,"JANV",IF(MONTH(D8567)=2,"FEV",IF(MONTH(D8567)=3,"MARS",IF(MONTH(D8567)=4,"AVR",IF(MONTH(D8567)=5,"MAI",IF(MONTH(D8567)=6,"JUIN",IF(MONTH(D8567)=7,"JUILL",IF(MONTH(D8567)=8,"AOU",IF(MONTH(D8567)=9,"SEPT",IF(MONTH(D8567)=10,"OCT",IF(MONTH(D8567)=11,"NOV",IF(MONTH(D8567)=12,"DEC",""))))))))))))</f>
        <v>AOU</v>
      </c>
    </row>
    <row r="8568" spans="1:11" x14ac:dyDescent="0.3">
      <c r="A8568" t="s">
        <v>2231</v>
      </c>
      <c r="B8568" s="3">
        <v>45520</v>
      </c>
      <c r="C8568" s="4">
        <v>0.33333333333333331</v>
      </c>
      <c r="D8568" s="3">
        <v>45520</v>
      </c>
      <c r="E8568" s="4">
        <v>0.45833333333333331</v>
      </c>
      <c r="G8568" s="12" t="s">
        <v>12</v>
      </c>
      <c r="H8568" s="12" t="s">
        <v>35</v>
      </c>
      <c r="I8568" s="12" t="str">
        <f>_xlfn.XLOOKUP(Tableau1[[#This Row],[AGENT]],AGENT,TYPE,"",0)</f>
        <v>ASS</v>
      </c>
      <c r="J8568" s="13">
        <f>Tableau1[[#This Row],[Fin3]]-Tableau1[[#This Row],[Début2]]</f>
        <v>0.125</v>
      </c>
      <c r="K8568" s="12" t="str">
        <f>IF(MONTH(D8568)=1,"JANV",IF(MONTH(D8568)=2,"FEV",IF(MONTH(D8568)=3,"MARS",IF(MONTH(D8568)=4,"AVR",IF(MONTH(D8568)=5,"MAI",IF(MONTH(D8568)=6,"JUIN",IF(MONTH(D8568)=7,"JUILL",IF(MONTH(D8568)=8,"AOU",IF(MONTH(D8568)=9,"SEPT",IF(MONTH(D8568)=10,"OCT",IF(MONTH(D8568)=11,"NOV",IF(MONTH(D8568)=12,"DEC",""))))))))))))</f>
        <v>AOU</v>
      </c>
    </row>
    <row r="8569" spans="1:11" x14ac:dyDescent="0.3">
      <c r="A8569" t="s">
        <v>2232</v>
      </c>
      <c r="B8569" s="3">
        <v>45533</v>
      </c>
      <c r="C8569" s="4">
        <v>0.33333333333333331</v>
      </c>
      <c r="D8569" s="3">
        <v>45533</v>
      </c>
      <c r="E8569" s="4">
        <v>0.70833333333333337</v>
      </c>
      <c r="G8569" s="12" t="s">
        <v>12</v>
      </c>
      <c r="H8569" s="12" t="s">
        <v>35</v>
      </c>
      <c r="I8569" s="12" t="str">
        <f>_xlfn.XLOOKUP(Tableau1[[#This Row],[AGENT]],AGENT,TYPE,"",0)</f>
        <v>ASS</v>
      </c>
      <c r="J8569" s="13">
        <f>Tableau1[[#This Row],[Fin3]]-Tableau1[[#This Row],[Début2]]</f>
        <v>0.37500000000000006</v>
      </c>
      <c r="K8569" s="12" t="str">
        <f>IF(MONTH(D8569)=1,"JANV",IF(MONTH(D8569)=2,"FEV",IF(MONTH(D8569)=3,"MARS",IF(MONTH(D8569)=4,"AVR",IF(MONTH(D8569)=5,"MAI",IF(MONTH(D8569)=6,"JUIN",IF(MONTH(D8569)=7,"JUILL",IF(MONTH(D8569)=8,"AOU",IF(MONTH(D8569)=9,"SEPT",IF(MONTH(D8569)=10,"OCT",IF(MONTH(D8569)=11,"NOV",IF(MONTH(D8569)=12,"DEC",""))))))))))))</f>
        <v>AOU</v>
      </c>
    </row>
    <row r="8570" spans="1:11" x14ac:dyDescent="0.3">
      <c r="A8570" t="s">
        <v>2058</v>
      </c>
      <c r="B8570" s="3">
        <v>45323</v>
      </c>
      <c r="C8570" s="4">
        <v>0.33333333333333331</v>
      </c>
      <c r="D8570" s="3">
        <v>45323</v>
      </c>
      <c r="E8570" s="4">
        <v>0.5</v>
      </c>
      <c r="G8570" s="12" t="s">
        <v>12</v>
      </c>
      <c r="H8570" s="12" t="s">
        <v>34</v>
      </c>
      <c r="I8570" s="12" t="str">
        <f>_xlfn.XLOOKUP(Tableau1[[#This Row],[AGENT]],AGENT,TYPE,"",0)</f>
        <v>ASS</v>
      </c>
      <c r="J8570" s="13">
        <f>Tableau1[[#This Row],[Fin3]]-Tableau1[[#This Row],[Début2]]</f>
        <v>0.16666666666666669</v>
      </c>
      <c r="K8570" s="12" t="str">
        <f>IF(MONTH(D8570)=1,"JANV",IF(MONTH(D8570)=2,"FEV",IF(MONTH(D8570)=3,"MARS",IF(MONTH(D8570)=4,"AVR",IF(MONTH(D8570)=5,"MAI",IF(MONTH(D8570)=6,"JUIN",IF(MONTH(D8570)=7,"JUILL",IF(MONTH(D8570)=8,"AOU",IF(MONTH(D8570)=9,"SEPT",IF(MONTH(D8570)=10,"OCT",IF(MONTH(D8570)=11,"NOV",IF(MONTH(D8570)=12,"DEC",""))))))))))))</f>
        <v>FEV</v>
      </c>
    </row>
    <row r="8571" spans="1:11" x14ac:dyDescent="0.3">
      <c r="A8571" t="s">
        <v>2058</v>
      </c>
      <c r="B8571" s="3">
        <v>45324</v>
      </c>
      <c r="C8571" s="4">
        <v>0.33333333333333331</v>
      </c>
      <c r="D8571" s="3">
        <v>45324</v>
      </c>
      <c r="E8571" s="4">
        <v>0.45833333333333331</v>
      </c>
      <c r="G8571" s="12" t="s">
        <v>12</v>
      </c>
      <c r="H8571" s="12" t="s">
        <v>34</v>
      </c>
      <c r="I8571" s="12" t="str">
        <f>_xlfn.XLOOKUP(Tableau1[[#This Row],[AGENT]],AGENT,TYPE,"",0)</f>
        <v>ASS</v>
      </c>
      <c r="J8571" s="13">
        <f>Tableau1[[#This Row],[Fin3]]-Tableau1[[#This Row],[Début2]]</f>
        <v>0.125</v>
      </c>
      <c r="K8571" s="12" t="str">
        <f>IF(MONTH(D8571)=1,"JANV",IF(MONTH(D8571)=2,"FEV",IF(MONTH(D8571)=3,"MARS",IF(MONTH(D8571)=4,"AVR",IF(MONTH(D8571)=5,"MAI",IF(MONTH(D8571)=6,"JUIN",IF(MONTH(D8571)=7,"JUILL",IF(MONTH(D8571)=8,"AOU",IF(MONTH(D8571)=9,"SEPT",IF(MONTH(D8571)=10,"OCT",IF(MONTH(D8571)=11,"NOV",IF(MONTH(D8571)=12,"DEC",""))))))))))))</f>
        <v>FEV</v>
      </c>
    </row>
    <row r="8572" spans="1:11" x14ac:dyDescent="0.3">
      <c r="A8572" t="s">
        <v>2058</v>
      </c>
      <c r="B8572" s="3">
        <v>45323</v>
      </c>
      <c r="C8572" s="4">
        <v>0.54166666666666663</v>
      </c>
      <c r="D8572" s="3">
        <v>45323</v>
      </c>
      <c r="E8572" s="4">
        <v>0.70833333333333337</v>
      </c>
      <c r="G8572" s="12" t="s">
        <v>12</v>
      </c>
      <c r="H8572" s="12" t="s">
        <v>34</v>
      </c>
      <c r="I8572" s="12" t="str">
        <f>_xlfn.XLOOKUP(Tableau1[[#This Row],[AGENT]],AGENT,TYPE,"",0)</f>
        <v>ASS</v>
      </c>
      <c r="J8572" s="13">
        <f>Tableau1[[#This Row],[Fin3]]-Tableau1[[#This Row],[Début2]]</f>
        <v>0.16666666666666674</v>
      </c>
      <c r="K8572" s="12" t="str">
        <f>IF(MONTH(D8572)=1,"JANV",IF(MONTH(D8572)=2,"FEV",IF(MONTH(D8572)=3,"MARS",IF(MONTH(D8572)=4,"AVR",IF(MONTH(D8572)=5,"MAI",IF(MONTH(D8572)=6,"JUIN",IF(MONTH(D8572)=7,"JUILL",IF(MONTH(D8572)=8,"AOU",IF(MONTH(D8572)=9,"SEPT",IF(MONTH(D8572)=10,"OCT",IF(MONTH(D8572)=11,"NOV",IF(MONTH(D8572)=12,"DEC",""))))))))))))</f>
        <v>FEV</v>
      </c>
    </row>
    <row r="8573" spans="1:11" x14ac:dyDescent="0.3">
      <c r="A8573" t="s">
        <v>1125</v>
      </c>
      <c r="B8573" s="3">
        <v>45348</v>
      </c>
      <c r="C8573" s="4">
        <v>0.33333333333333331</v>
      </c>
      <c r="D8573" s="3">
        <v>45348</v>
      </c>
      <c r="E8573" s="4">
        <v>0.5</v>
      </c>
      <c r="G8573" s="12" t="s">
        <v>12</v>
      </c>
      <c r="H8573" s="12" t="s">
        <v>34</v>
      </c>
      <c r="I8573" s="12" t="str">
        <f>_xlfn.XLOOKUP(Tableau1[[#This Row],[AGENT]],AGENT,TYPE,"",0)</f>
        <v>ASS</v>
      </c>
      <c r="J8573" s="13">
        <f>Tableau1[[#This Row],[Fin3]]-Tableau1[[#This Row],[Début2]]</f>
        <v>0.16666666666666669</v>
      </c>
      <c r="K8573" s="12" t="str">
        <f>IF(MONTH(D8573)=1,"JANV",IF(MONTH(D8573)=2,"FEV",IF(MONTH(D8573)=3,"MARS",IF(MONTH(D8573)=4,"AVR",IF(MONTH(D8573)=5,"MAI",IF(MONTH(D8573)=6,"JUIN",IF(MONTH(D8573)=7,"JUILL",IF(MONTH(D8573)=8,"AOU",IF(MONTH(D8573)=9,"SEPT",IF(MONTH(D8573)=10,"OCT",IF(MONTH(D8573)=11,"NOV",IF(MONTH(D8573)=12,"DEC",""))))))))))))</f>
        <v>FEV</v>
      </c>
    </row>
    <row r="8574" spans="1:11" x14ac:dyDescent="0.3">
      <c r="A8574" t="s">
        <v>1125</v>
      </c>
      <c r="B8574" s="3">
        <v>45348</v>
      </c>
      <c r="C8574" s="4">
        <v>0.54166666666666663</v>
      </c>
      <c r="D8574" s="3">
        <v>45348</v>
      </c>
      <c r="E8574" s="4">
        <v>0.70833333333333337</v>
      </c>
      <c r="G8574" s="12" t="s">
        <v>12</v>
      </c>
      <c r="H8574" s="12" t="s">
        <v>34</v>
      </c>
      <c r="I8574" s="12" t="str">
        <f>_xlfn.XLOOKUP(Tableau1[[#This Row],[AGENT]],AGENT,TYPE,"",0)</f>
        <v>ASS</v>
      </c>
      <c r="J8574" s="13">
        <f>Tableau1[[#This Row],[Fin3]]-Tableau1[[#This Row],[Début2]]</f>
        <v>0.16666666666666674</v>
      </c>
      <c r="K8574" s="12" t="str">
        <f>IF(MONTH(D8574)=1,"JANV",IF(MONTH(D8574)=2,"FEV",IF(MONTH(D8574)=3,"MARS",IF(MONTH(D8574)=4,"AVR",IF(MONTH(D8574)=5,"MAI",IF(MONTH(D8574)=6,"JUIN",IF(MONTH(D8574)=7,"JUILL",IF(MONTH(D8574)=8,"AOU",IF(MONTH(D8574)=9,"SEPT",IF(MONTH(D8574)=10,"OCT",IF(MONTH(D8574)=11,"NOV",IF(MONTH(D8574)=12,"DEC",""))))))))))))</f>
        <v>FEV</v>
      </c>
    </row>
    <row r="8575" spans="1:11" x14ac:dyDescent="0.3">
      <c r="A8575" t="s">
        <v>675</v>
      </c>
      <c r="B8575" s="3">
        <v>45390</v>
      </c>
      <c r="C8575" s="4">
        <v>0.35416666666666669</v>
      </c>
      <c r="D8575" s="3">
        <v>45390</v>
      </c>
      <c r="E8575" s="4">
        <v>0.39583333333333331</v>
      </c>
      <c r="G8575" s="12" t="s">
        <v>12</v>
      </c>
      <c r="H8575" s="12" t="s">
        <v>34</v>
      </c>
      <c r="I8575" s="12" t="str">
        <f>_xlfn.XLOOKUP(Tableau1[[#This Row],[AGENT]],AGENT,TYPE,"",0)</f>
        <v>ASS</v>
      </c>
      <c r="J8575" s="13">
        <f>Tableau1[[#This Row],[Fin3]]-Tableau1[[#This Row],[Début2]]</f>
        <v>4.166666666666663E-2</v>
      </c>
      <c r="K8575" s="12" t="str">
        <f>IF(MONTH(D8575)=1,"JANV",IF(MONTH(D8575)=2,"FEV",IF(MONTH(D8575)=3,"MARS",IF(MONTH(D8575)=4,"AVR",IF(MONTH(D8575)=5,"MAI",IF(MONTH(D8575)=6,"JUIN",IF(MONTH(D8575)=7,"JUILL",IF(MONTH(D8575)=8,"AOU",IF(MONTH(D8575)=9,"SEPT",IF(MONTH(D8575)=10,"OCT",IF(MONTH(D8575)=11,"NOV",IF(MONTH(D8575)=12,"DEC",""))))))))))))</f>
        <v>AVR</v>
      </c>
    </row>
    <row r="8576" spans="1:11" x14ac:dyDescent="0.3">
      <c r="A8576" t="s">
        <v>675</v>
      </c>
      <c r="B8576" s="3">
        <v>45404</v>
      </c>
      <c r="C8576" s="4">
        <v>0.35416666666666669</v>
      </c>
      <c r="D8576" s="3">
        <v>45404</v>
      </c>
      <c r="E8576" s="4">
        <v>0.39583333333333331</v>
      </c>
      <c r="G8576" s="12" t="s">
        <v>12</v>
      </c>
      <c r="H8576" s="12" t="s">
        <v>34</v>
      </c>
      <c r="I8576" s="12" t="str">
        <f>_xlfn.XLOOKUP(Tableau1[[#This Row],[AGENT]],AGENT,TYPE,"",0)</f>
        <v>ASS</v>
      </c>
      <c r="J8576" s="13">
        <f>Tableau1[[#This Row],[Fin3]]-Tableau1[[#This Row],[Début2]]</f>
        <v>4.166666666666663E-2</v>
      </c>
      <c r="K8576" s="12" t="str">
        <f>IF(MONTH(D8576)=1,"JANV",IF(MONTH(D8576)=2,"FEV",IF(MONTH(D8576)=3,"MARS",IF(MONTH(D8576)=4,"AVR",IF(MONTH(D8576)=5,"MAI",IF(MONTH(D8576)=6,"JUIN",IF(MONTH(D8576)=7,"JUILL",IF(MONTH(D8576)=8,"AOU",IF(MONTH(D8576)=9,"SEPT",IF(MONTH(D8576)=10,"OCT",IF(MONTH(D8576)=11,"NOV",IF(MONTH(D8576)=12,"DEC",""))))))))))))</f>
        <v>AVR</v>
      </c>
    </row>
    <row r="8577" spans="1:11" x14ac:dyDescent="0.3">
      <c r="A8577" t="s">
        <v>957</v>
      </c>
      <c r="B8577" s="3">
        <v>45395</v>
      </c>
      <c r="C8577" s="4">
        <v>0.33333333333333331</v>
      </c>
      <c r="D8577" s="3">
        <v>45395</v>
      </c>
      <c r="E8577" s="4">
        <v>0.70833333333333337</v>
      </c>
      <c r="G8577" s="12" t="s">
        <v>12</v>
      </c>
      <c r="H8577" s="12" t="s">
        <v>34</v>
      </c>
      <c r="I8577" s="12" t="str">
        <f>_xlfn.XLOOKUP(Tableau1[[#This Row],[AGENT]],AGENT,TYPE,"",0)</f>
        <v>ASS</v>
      </c>
      <c r="J8577" s="13">
        <f>Tableau1[[#This Row],[Fin3]]-Tableau1[[#This Row],[Début2]]</f>
        <v>0.37500000000000006</v>
      </c>
      <c r="K8577" s="12" t="str">
        <f>IF(MONTH(D8577)=1,"JANV",IF(MONTH(D8577)=2,"FEV",IF(MONTH(D8577)=3,"MARS",IF(MONTH(D8577)=4,"AVR",IF(MONTH(D8577)=5,"MAI",IF(MONTH(D8577)=6,"JUIN",IF(MONTH(D8577)=7,"JUILL",IF(MONTH(D8577)=8,"AOU",IF(MONTH(D8577)=9,"SEPT",IF(MONTH(D8577)=10,"OCT",IF(MONTH(D8577)=11,"NOV",IF(MONTH(D8577)=12,"DEC",""))))))))))))</f>
        <v>AVR</v>
      </c>
    </row>
    <row r="8578" spans="1:11" x14ac:dyDescent="0.3">
      <c r="A8578" t="s">
        <v>837</v>
      </c>
      <c r="B8578" s="3">
        <v>45385</v>
      </c>
      <c r="C8578" s="4">
        <v>0.375</v>
      </c>
      <c r="D8578" s="3">
        <v>45385</v>
      </c>
      <c r="E8578" s="4">
        <v>0.39583333333333331</v>
      </c>
      <c r="G8578" s="12" t="s">
        <v>12</v>
      </c>
      <c r="H8578" s="12" t="s">
        <v>34</v>
      </c>
      <c r="I8578" s="12" t="str">
        <f>_xlfn.XLOOKUP(Tableau1[[#This Row],[AGENT]],AGENT,TYPE,"",0)</f>
        <v>ASS</v>
      </c>
      <c r="J8578" s="13">
        <f>Tableau1[[#This Row],[Fin3]]-Tableau1[[#This Row],[Début2]]</f>
        <v>2.0833333333333315E-2</v>
      </c>
      <c r="K8578" s="12" t="str">
        <f>IF(MONTH(D8578)=1,"JANV",IF(MONTH(D8578)=2,"FEV",IF(MONTH(D8578)=3,"MARS",IF(MONTH(D8578)=4,"AVR",IF(MONTH(D8578)=5,"MAI",IF(MONTH(D8578)=6,"JUIN",IF(MONTH(D8578)=7,"JUILL",IF(MONTH(D8578)=8,"AOU",IF(MONTH(D8578)=9,"SEPT",IF(MONTH(D8578)=10,"OCT",IF(MONTH(D8578)=11,"NOV",IF(MONTH(D8578)=12,"DEC",""))))))))))))</f>
        <v>AVR</v>
      </c>
    </row>
    <row r="8579" spans="1:11" x14ac:dyDescent="0.3">
      <c r="A8579" t="s">
        <v>963</v>
      </c>
      <c r="B8579" s="3">
        <v>45391</v>
      </c>
      <c r="C8579" s="4">
        <v>0.58333333333333337</v>
      </c>
      <c r="D8579" s="3">
        <v>45391</v>
      </c>
      <c r="E8579" s="4">
        <v>0.64583333333333337</v>
      </c>
      <c r="G8579" s="12" t="s">
        <v>12</v>
      </c>
      <c r="H8579" s="12" t="s">
        <v>34</v>
      </c>
      <c r="I8579" s="12" t="str">
        <f>_xlfn.XLOOKUP(Tableau1[[#This Row],[AGENT]],AGENT,TYPE,"",0)</f>
        <v>ASS</v>
      </c>
      <c r="J8579" s="13">
        <f>Tableau1[[#This Row],[Fin3]]-Tableau1[[#This Row],[Début2]]</f>
        <v>6.25E-2</v>
      </c>
      <c r="K8579" s="12" t="str">
        <f>IF(MONTH(D8579)=1,"JANV",IF(MONTH(D8579)=2,"FEV",IF(MONTH(D8579)=3,"MARS",IF(MONTH(D8579)=4,"AVR",IF(MONTH(D8579)=5,"MAI",IF(MONTH(D8579)=6,"JUIN",IF(MONTH(D8579)=7,"JUILL",IF(MONTH(D8579)=8,"AOU",IF(MONTH(D8579)=9,"SEPT",IF(MONTH(D8579)=10,"OCT",IF(MONTH(D8579)=11,"NOV",IF(MONTH(D8579)=12,"DEC",""))))))))))))</f>
        <v>AVR</v>
      </c>
    </row>
    <row r="8580" spans="1:11" x14ac:dyDescent="0.3">
      <c r="A8580" t="s">
        <v>1028</v>
      </c>
      <c r="B8580" s="3">
        <v>45405</v>
      </c>
      <c r="C8580" s="4">
        <v>0.64583333333333337</v>
      </c>
      <c r="D8580" s="3">
        <v>45405</v>
      </c>
      <c r="E8580" s="4">
        <v>0.70833333333333337</v>
      </c>
      <c r="G8580" s="12" t="s">
        <v>12</v>
      </c>
      <c r="H8580" s="12" t="s">
        <v>34</v>
      </c>
      <c r="I8580" s="12" t="str">
        <f>_xlfn.XLOOKUP(Tableau1[[#This Row],[AGENT]],AGENT,TYPE,"",0)</f>
        <v>ASS</v>
      </c>
      <c r="J8580" s="13">
        <f>Tableau1[[#This Row],[Fin3]]-Tableau1[[#This Row],[Début2]]</f>
        <v>6.25E-2</v>
      </c>
      <c r="K8580" s="12" t="str">
        <f>IF(MONTH(D8580)=1,"JANV",IF(MONTH(D8580)=2,"FEV",IF(MONTH(D8580)=3,"MARS",IF(MONTH(D8580)=4,"AVR",IF(MONTH(D8580)=5,"MAI",IF(MONTH(D8580)=6,"JUIN",IF(MONTH(D8580)=7,"JUILL",IF(MONTH(D8580)=8,"AOU",IF(MONTH(D8580)=9,"SEPT",IF(MONTH(D8580)=10,"OCT",IF(MONTH(D8580)=11,"NOV",IF(MONTH(D8580)=12,"DEC",""))))))))))))</f>
        <v>AVR</v>
      </c>
    </row>
    <row r="8581" spans="1:11" x14ac:dyDescent="0.3">
      <c r="A8581" t="s">
        <v>350</v>
      </c>
      <c r="B8581" s="3">
        <v>45383</v>
      </c>
      <c r="C8581" s="4">
        <v>0.41666666666666669</v>
      </c>
      <c r="D8581" s="3">
        <v>45383</v>
      </c>
      <c r="E8581" s="4">
        <v>0.5</v>
      </c>
      <c r="G8581" s="12" t="s">
        <v>12</v>
      </c>
      <c r="H8581" s="12" t="s">
        <v>34</v>
      </c>
      <c r="I8581" s="12" t="str">
        <f>_xlfn.XLOOKUP(Tableau1[[#This Row],[AGENT]],AGENT,TYPE,"",0)</f>
        <v>ASS</v>
      </c>
      <c r="J8581" s="13">
        <f>Tableau1[[#This Row],[Fin3]]-Tableau1[[#This Row],[Début2]]</f>
        <v>8.3333333333333315E-2</v>
      </c>
      <c r="K8581" s="12" t="str">
        <f>IF(MONTH(D8581)=1,"JANV",IF(MONTH(D8581)=2,"FEV",IF(MONTH(D8581)=3,"MARS",IF(MONTH(D8581)=4,"AVR",IF(MONTH(D8581)=5,"MAI",IF(MONTH(D8581)=6,"JUIN",IF(MONTH(D8581)=7,"JUILL",IF(MONTH(D8581)=8,"AOU",IF(MONTH(D8581)=9,"SEPT",IF(MONTH(D8581)=10,"OCT",IF(MONTH(D8581)=11,"NOV",IF(MONTH(D8581)=12,"DEC",""))))))))))))</f>
        <v>AVR</v>
      </c>
    </row>
    <row r="8582" spans="1:11" x14ac:dyDescent="0.3">
      <c r="A8582" t="s">
        <v>350</v>
      </c>
      <c r="B8582" s="3">
        <v>45391</v>
      </c>
      <c r="C8582" s="4">
        <v>0.64583333333333337</v>
      </c>
      <c r="D8582" s="3">
        <v>45391</v>
      </c>
      <c r="E8582" s="4">
        <v>0.70833333333333337</v>
      </c>
      <c r="G8582" s="12" t="s">
        <v>12</v>
      </c>
      <c r="H8582" s="12" t="s">
        <v>34</v>
      </c>
      <c r="I8582" s="12" t="str">
        <f>_xlfn.XLOOKUP(Tableau1[[#This Row],[AGENT]],AGENT,TYPE,"",0)</f>
        <v>ASS</v>
      </c>
      <c r="J8582" s="13">
        <f>Tableau1[[#This Row],[Fin3]]-Tableau1[[#This Row],[Début2]]</f>
        <v>6.25E-2</v>
      </c>
      <c r="K8582" s="12" t="str">
        <f>IF(MONTH(D8582)=1,"JANV",IF(MONTH(D8582)=2,"FEV",IF(MONTH(D8582)=3,"MARS",IF(MONTH(D8582)=4,"AVR",IF(MONTH(D8582)=5,"MAI",IF(MONTH(D8582)=6,"JUIN",IF(MONTH(D8582)=7,"JUILL",IF(MONTH(D8582)=8,"AOU",IF(MONTH(D8582)=9,"SEPT",IF(MONTH(D8582)=10,"OCT",IF(MONTH(D8582)=11,"NOV",IF(MONTH(D8582)=12,"DEC",""))))))))))))</f>
        <v>AVR</v>
      </c>
    </row>
    <row r="8583" spans="1:11" x14ac:dyDescent="0.3">
      <c r="A8583" t="s">
        <v>1504</v>
      </c>
      <c r="B8583" s="3">
        <v>45413</v>
      </c>
      <c r="C8583" s="4">
        <v>0.33333333333333331</v>
      </c>
      <c r="D8583" s="3">
        <v>45432</v>
      </c>
      <c r="E8583" s="4">
        <v>0.70833333333333337</v>
      </c>
      <c r="G8583" s="12" t="s">
        <v>12</v>
      </c>
      <c r="H8583" s="12" t="s">
        <v>34</v>
      </c>
      <c r="I8583" s="12" t="str">
        <f>_xlfn.XLOOKUP(Tableau1[[#This Row],[AGENT]],AGENT,TYPE,"",0)</f>
        <v>ASS</v>
      </c>
      <c r="J8583" s="13">
        <f>Tableau1[[#This Row],[Fin3]]-Tableau1[[#This Row],[Début2]]</f>
        <v>0.37500000000000006</v>
      </c>
      <c r="K8583" s="12" t="str">
        <f>IF(MONTH(D8583)=1,"JANV",IF(MONTH(D8583)=2,"FEV",IF(MONTH(D8583)=3,"MARS",IF(MONTH(D8583)=4,"AVR",IF(MONTH(D8583)=5,"MAI",IF(MONTH(D8583)=6,"JUIN",IF(MONTH(D8583)=7,"JUILL",IF(MONTH(D8583)=8,"AOU",IF(MONTH(D8583)=9,"SEPT",IF(MONTH(D8583)=10,"OCT",IF(MONTH(D8583)=11,"NOV",IF(MONTH(D8583)=12,"DEC",""))))))))))))</f>
        <v>MAI</v>
      </c>
    </row>
    <row r="8584" spans="1:11" x14ac:dyDescent="0.3">
      <c r="A8584" t="s">
        <v>2234</v>
      </c>
      <c r="B8584" s="3">
        <v>45414</v>
      </c>
      <c r="C8584" s="4">
        <v>0.58333333333333337</v>
      </c>
      <c r="D8584" s="3">
        <v>45414</v>
      </c>
      <c r="E8584" s="4">
        <v>0.66666666666666663</v>
      </c>
      <c r="G8584" s="12" t="s">
        <v>12</v>
      </c>
      <c r="H8584" s="12" t="s">
        <v>34</v>
      </c>
      <c r="I8584" s="12" t="str">
        <f>_xlfn.XLOOKUP(Tableau1[[#This Row],[AGENT]],AGENT,TYPE,"",0)</f>
        <v>ASS</v>
      </c>
      <c r="J8584" s="13">
        <f>Tableau1[[#This Row],[Fin3]]-Tableau1[[#This Row],[Début2]]</f>
        <v>8.3333333333333259E-2</v>
      </c>
      <c r="K8584" s="12" t="str">
        <f>IF(MONTH(D8584)=1,"JANV",IF(MONTH(D8584)=2,"FEV",IF(MONTH(D8584)=3,"MARS",IF(MONTH(D8584)=4,"AVR",IF(MONTH(D8584)=5,"MAI",IF(MONTH(D8584)=6,"JUIN",IF(MONTH(D8584)=7,"JUILL",IF(MONTH(D8584)=8,"AOU",IF(MONTH(D8584)=9,"SEPT",IF(MONTH(D8584)=10,"OCT",IF(MONTH(D8584)=11,"NOV",IF(MONTH(D8584)=12,"DEC",""))))))))))))</f>
        <v>MAI</v>
      </c>
    </row>
    <row r="8585" spans="1:11" x14ac:dyDescent="0.3">
      <c r="A8585" t="s">
        <v>2235</v>
      </c>
      <c r="B8585" s="3">
        <v>45434</v>
      </c>
      <c r="C8585" s="4">
        <v>0.39583333333333331</v>
      </c>
      <c r="D8585" s="3">
        <v>45434</v>
      </c>
      <c r="E8585" s="4">
        <v>0.41666666666666669</v>
      </c>
      <c r="G8585" s="12" t="s">
        <v>12</v>
      </c>
      <c r="H8585" s="12" t="s">
        <v>34</v>
      </c>
      <c r="I8585" s="12" t="str">
        <f>_xlfn.XLOOKUP(Tableau1[[#This Row],[AGENT]],AGENT,TYPE,"",0)</f>
        <v>ASS</v>
      </c>
      <c r="J8585" s="13">
        <f>Tableau1[[#This Row],[Fin3]]-Tableau1[[#This Row],[Début2]]</f>
        <v>2.083333333333337E-2</v>
      </c>
      <c r="K8585" s="12" t="str">
        <f>IF(MONTH(D8585)=1,"JANV",IF(MONTH(D8585)=2,"FEV",IF(MONTH(D8585)=3,"MARS",IF(MONTH(D8585)=4,"AVR",IF(MONTH(D8585)=5,"MAI",IF(MONTH(D8585)=6,"JUIN",IF(MONTH(D8585)=7,"JUILL",IF(MONTH(D8585)=8,"AOU",IF(MONTH(D8585)=9,"SEPT",IF(MONTH(D8585)=10,"OCT",IF(MONTH(D8585)=11,"NOV",IF(MONTH(D8585)=12,"DEC",""))))))))))))</f>
        <v>MAI</v>
      </c>
    </row>
    <row r="8586" spans="1:11" x14ac:dyDescent="0.3">
      <c r="A8586" t="s">
        <v>675</v>
      </c>
      <c r="B8586" s="3">
        <v>45460</v>
      </c>
      <c r="C8586" s="4">
        <v>0.35416666666666669</v>
      </c>
      <c r="D8586" s="3">
        <v>45460</v>
      </c>
      <c r="E8586" s="4">
        <v>0.39583333333333331</v>
      </c>
      <c r="G8586" s="12" t="s">
        <v>12</v>
      </c>
      <c r="H8586" s="12" t="s">
        <v>34</v>
      </c>
      <c r="I8586" s="12" t="str">
        <f>_xlfn.XLOOKUP(Tableau1[[#This Row],[AGENT]],AGENT,TYPE,"",0)</f>
        <v>ASS</v>
      </c>
      <c r="J8586" s="13">
        <f>Tableau1[[#This Row],[Fin3]]-Tableau1[[#This Row],[Début2]]</f>
        <v>4.166666666666663E-2</v>
      </c>
      <c r="K8586" s="12" t="str">
        <f>IF(MONTH(D8586)=1,"JANV",IF(MONTH(D8586)=2,"FEV",IF(MONTH(D8586)=3,"MARS",IF(MONTH(D8586)=4,"AVR",IF(MONTH(D8586)=5,"MAI",IF(MONTH(D8586)=6,"JUIN",IF(MONTH(D8586)=7,"JUILL",IF(MONTH(D8586)=8,"AOU",IF(MONTH(D8586)=9,"SEPT",IF(MONTH(D8586)=10,"OCT",IF(MONTH(D8586)=11,"NOV",IF(MONTH(D8586)=12,"DEC",""))))))))))))</f>
        <v>JUIN</v>
      </c>
    </row>
    <row r="8587" spans="1:11" x14ac:dyDescent="0.3">
      <c r="A8587" t="s">
        <v>675</v>
      </c>
      <c r="B8587" s="3">
        <v>45474</v>
      </c>
      <c r="C8587" s="4">
        <v>0.35416666666666669</v>
      </c>
      <c r="D8587" s="3">
        <v>45474</v>
      </c>
      <c r="E8587" s="4">
        <v>0.39583333333333331</v>
      </c>
      <c r="G8587" s="12" t="s">
        <v>12</v>
      </c>
      <c r="H8587" s="12" t="s">
        <v>34</v>
      </c>
      <c r="I8587" s="12" t="str">
        <f>_xlfn.XLOOKUP(Tableau1[[#This Row],[AGENT]],AGENT,TYPE,"",0)</f>
        <v>ASS</v>
      </c>
      <c r="J8587" s="13">
        <f>Tableau1[[#This Row],[Fin3]]-Tableau1[[#This Row],[Début2]]</f>
        <v>4.166666666666663E-2</v>
      </c>
      <c r="K8587" s="12" t="str">
        <f>IF(MONTH(D8587)=1,"JANV",IF(MONTH(D8587)=2,"FEV",IF(MONTH(D8587)=3,"MARS",IF(MONTH(D8587)=4,"AVR",IF(MONTH(D8587)=5,"MAI",IF(MONTH(D8587)=6,"JUIN",IF(MONTH(D8587)=7,"JUILL",IF(MONTH(D8587)=8,"AOU",IF(MONTH(D8587)=9,"SEPT",IF(MONTH(D8587)=10,"OCT",IF(MONTH(D8587)=11,"NOV",IF(MONTH(D8587)=12,"DEC",""))))))))))))</f>
        <v>JUILL</v>
      </c>
    </row>
    <row r="8588" spans="1:11" x14ac:dyDescent="0.3">
      <c r="A8588" t="s">
        <v>675</v>
      </c>
      <c r="B8588" s="3">
        <v>45488</v>
      </c>
      <c r="C8588" s="4">
        <v>0.35416666666666669</v>
      </c>
      <c r="D8588" s="3">
        <v>45488</v>
      </c>
      <c r="E8588" s="4">
        <v>0.39583333333333331</v>
      </c>
      <c r="G8588" s="12" t="s">
        <v>12</v>
      </c>
      <c r="H8588" s="12" t="s">
        <v>34</v>
      </c>
      <c r="I8588" s="12" t="str">
        <f>_xlfn.XLOOKUP(Tableau1[[#This Row],[AGENT]],AGENT,TYPE,"",0)</f>
        <v>ASS</v>
      </c>
      <c r="J8588" s="13">
        <f>Tableau1[[#This Row],[Fin3]]-Tableau1[[#This Row],[Début2]]</f>
        <v>4.166666666666663E-2</v>
      </c>
      <c r="K8588" s="12" t="str">
        <f>IF(MONTH(D8588)=1,"JANV",IF(MONTH(D8588)=2,"FEV",IF(MONTH(D8588)=3,"MARS",IF(MONTH(D8588)=4,"AVR",IF(MONTH(D8588)=5,"MAI",IF(MONTH(D8588)=6,"JUIN",IF(MONTH(D8588)=7,"JUILL",IF(MONTH(D8588)=8,"AOU",IF(MONTH(D8588)=9,"SEPT",IF(MONTH(D8588)=10,"OCT",IF(MONTH(D8588)=11,"NOV",IF(MONTH(D8588)=12,"DEC",""))))))))))))</f>
        <v>JUILL</v>
      </c>
    </row>
    <row r="8589" spans="1:11" x14ac:dyDescent="0.3">
      <c r="A8589" t="s">
        <v>675</v>
      </c>
      <c r="B8589" s="3">
        <v>45502</v>
      </c>
      <c r="C8589" s="4">
        <v>0.35416666666666669</v>
      </c>
      <c r="D8589" s="3">
        <v>45502</v>
      </c>
      <c r="E8589" s="4">
        <v>0.39583333333333331</v>
      </c>
      <c r="G8589" s="12" t="s">
        <v>12</v>
      </c>
      <c r="H8589" s="12" t="s">
        <v>34</v>
      </c>
      <c r="I8589" s="12" t="str">
        <f>_xlfn.XLOOKUP(Tableau1[[#This Row],[AGENT]],AGENT,TYPE,"",0)</f>
        <v>ASS</v>
      </c>
      <c r="J8589" s="13">
        <f>Tableau1[[#This Row],[Fin3]]-Tableau1[[#This Row],[Début2]]</f>
        <v>4.166666666666663E-2</v>
      </c>
      <c r="K8589" s="12" t="str">
        <f>IF(MONTH(D8589)=1,"JANV",IF(MONTH(D8589)=2,"FEV",IF(MONTH(D8589)=3,"MARS",IF(MONTH(D8589)=4,"AVR",IF(MONTH(D8589)=5,"MAI",IF(MONTH(D8589)=6,"JUIN",IF(MONTH(D8589)=7,"JUILL",IF(MONTH(D8589)=8,"AOU",IF(MONTH(D8589)=9,"SEPT",IF(MONTH(D8589)=10,"OCT",IF(MONTH(D8589)=11,"NOV",IF(MONTH(D8589)=12,"DEC",""))))))))))))</f>
        <v>JUILL</v>
      </c>
    </row>
    <row r="8590" spans="1:11" x14ac:dyDescent="0.3">
      <c r="A8590" t="s">
        <v>1383</v>
      </c>
      <c r="B8590" s="3">
        <v>45484</v>
      </c>
      <c r="C8590" s="4">
        <v>0.58333333333333337</v>
      </c>
      <c r="D8590" s="3">
        <v>45484</v>
      </c>
      <c r="E8590" s="4">
        <v>0.625</v>
      </c>
      <c r="G8590" s="12" t="s">
        <v>12</v>
      </c>
      <c r="H8590" s="12" t="s">
        <v>34</v>
      </c>
      <c r="I8590" s="12" t="str">
        <f>_xlfn.XLOOKUP(Tableau1[[#This Row],[AGENT]],AGENT,TYPE,"",0)</f>
        <v>ASS</v>
      </c>
      <c r="J8590" s="13">
        <f>Tableau1[[#This Row],[Fin3]]-Tableau1[[#This Row],[Début2]]</f>
        <v>4.166666666666663E-2</v>
      </c>
      <c r="K8590" s="12" t="str">
        <f>IF(MONTH(D8590)=1,"JANV",IF(MONTH(D8590)=2,"FEV",IF(MONTH(D8590)=3,"MARS",IF(MONTH(D8590)=4,"AVR",IF(MONTH(D8590)=5,"MAI",IF(MONTH(D8590)=6,"JUIN",IF(MONTH(D8590)=7,"JUILL",IF(MONTH(D8590)=8,"AOU",IF(MONTH(D8590)=9,"SEPT",IF(MONTH(D8590)=10,"OCT",IF(MONTH(D8590)=11,"NOV",IF(MONTH(D8590)=12,"DEC",""))))))))))))</f>
        <v>JUILL</v>
      </c>
    </row>
    <row r="8591" spans="1:11" x14ac:dyDescent="0.3">
      <c r="A8591" t="s">
        <v>2242</v>
      </c>
      <c r="B8591" s="3">
        <v>45498</v>
      </c>
      <c r="C8591" s="4">
        <v>0.375</v>
      </c>
      <c r="D8591" s="3">
        <v>45498</v>
      </c>
      <c r="E8591" s="4">
        <v>0.41666666666666669</v>
      </c>
      <c r="G8591" s="12" t="s">
        <v>12</v>
      </c>
      <c r="H8591" s="12" t="s">
        <v>34</v>
      </c>
      <c r="I8591" s="12" t="str">
        <f>_xlfn.XLOOKUP(Tableau1[[#This Row],[AGENT]],AGENT,TYPE,"",0)</f>
        <v>ASS</v>
      </c>
      <c r="J8591" s="13">
        <f>Tableau1[[#This Row],[Fin3]]-Tableau1[[#This Row],[Début2]]</f>
        <v>4.1666666666666685E-2</v>
      </c>
      <c r="K8591" s="12" t="str">
        <f>IF(MONTH(D8591)=1,"JANV",IF(MONTH(D8591)=2,"FEV",IF(MONTH(D8591)=3,"MARS",IF(MONTH(D8591)=4,"AVR",IF(MONTH(D8591)=5,"MAI",IF(MONTH(D8591)=6,"JUIN",IF(MONTH(D8591)=7,"JUILL",IF(MONTH(D8591)=8,"AOU",IF(MONTH(D8591)=9,"SEPT",IF(MONTH(D8591)=10,"OCT",IF(MONTH(D8591)=11,"NOV",IF(MONTH(D8591)=12,"DEC",""))))))))))))</f>
        <v>JUILL</v>
      </c>
    </row>
    <row r="8592" spans="1:11" x14ac:dyDescent="0.3">
      <c r="A8592" t="s">
        <v>675</v>
      </c>
      <c r="B8592" s="3">
        <v>45530</v>
      </c>
      <c r="C8592" s="4">
        <v>0.35416666666666669</v>
      </c>
      <c r="D8592" s="3">
        <v>45530</v>
      </c>
      <c r="E8592" s="4">
        <v>0.39583333333333331</v>
      </c>
      <c r="G8592" s="12" t="s">
        <v>12</v>
      </c>
      <c r="H8592" s="12" t="s">
        <v>34</v>
      </c>
      <c r="I8592" s="12" t="str">
        <f>_xlfn.XLOOKUP(Tableau1[[#This Row],[AGENT]],AGENT,TYPE,"",0)</f>
        <v>ASS</v>
      </c>
      <c r="J8592" s="13">
        <f>Tableau1[[#This Row],[Fin3]]-Tableau1[[#This Row],[Début2]]</f>
        <v>4.166666666666663E-2</v>
      </c>
      <c r="K8592" s="12" t="str">
        <f>IF(MONTH(D8592)=1,"JANV",IF(MONTH(D8592)=2,"FEV",IF(MONTH(D8592)=3,"MARS",IF(MONTH(D8592)=4,"AVR",IF(MONTH(D8592)=5,"MAI",IF(MONTH(D8592)=6,"JUIN",IF(MONTH(D8592)=7,"JUILL",IF(MONTH(D8592)=8,"AOU",IF(MONTH(D8592)=9,"SEPT",IF(MONTH(D8592)=10,"OCT",IF(MONTH(D8592)=11,"NOV",IF(MONTH(D8592)=12,"DEC",""))))))))))))</f>
        <v>AOU</v>
      </c>
    </row>
    <row r="8593" spans="1:11" x14ac:dyDescent="0.3">
      <c r="A8593" t="s">
        <v>466</v>
      </c>
      <c r="B8593" s="3">
        <v>45516</v>
      </c>
      <c r="C8593" s="4">
        <v>0.33333333333333331</v>
      </c>
      <c r="D8593" s="3">
        <v>45516</v>
      </c>
      <c r="E8593" s="4">
        <v>0.70833333333333337</v>
      </c>
      <c r="G8593" s="12" t="s">
        <v>12</v>
      </c>
      <c r="H8593" s="12" t="s">
        <v>34</v>
      </c>
      <c r="I8593" s="12" t="str">
        <f>_xlfn.XLOOKUP(Tableau1[[#This Row],[AGENT]],AGENT,TYPE,"",0)</f>
        <v>ASS</v>
      </c>
      <c r="J8593" s="13">
        <f>Tableau1[[#This Row],[Fin3]]-Tableau1[[#This Row],[Début2]]</f>
        <v>0.37500000000000006</v>
      </c>
      <c r="K8593" s="12" t="str">
        <f>IF(MONTH(D8593)=1,"JANV",IF(MONTH(D8593)=2,"FEV",IF(MONTH(D8593)=3,"MARS",IF(MONTH(D8593)=4,"AVR",IF(MONTH(D8593)=5,"MAI",IF(MONTH(D8593)=6,"JUIN",IF(MONTH(D8593)=7,"JUILL",IF(MONTH(D8593)=8,"AOU",IF(MONTH(D8593)=9,"SEPT",IF(MONTH(D8593)=10,"OCT",IF(MONTH(D8593)=11,"NOV",IF(MONTH(D8593)=12,"DEC",""))))))))))))</f>
        <v>AOU</v>
      </c>
    </row>
    <row r="8594" spans="1:11" x14ac:dyDescent="0.3">
      <c r="A8594" t="s">
        <v>466</v>
      </c>
      <c r="B8594" s="3">
        <v>45517</v>
      </c>
      <c r="C8594" s="4">
        <v>0.33333333333333331</v>
      </c>
      <c r="D8594" s="3">
        <v>45517</v>
      </c>
      <c r="E8594" s="4">
        <v>0.70833333333333337</v>
      </c>
      <c r="G8594" s="12" t="s">
        <v>12</v>
      </c>
      <c r="H8594" s="12" t="s">
        <v>34</v>
      </c>
      <c r="I8594" s="12" t="str">
        <f>_xlfn.XLOOKUP(Tableau1[[#This Row],[AGENT]],AGENT,TYPE,"",0)</f>
        <v>ASS</v>
      </c>
      <c r="J8594" s="13">
        <f>Tableau1[[#This Row],[Fin3]]-Tableau1[[#This Row],[Début2]]</f>
        <v>0.37500000000000006</v>
      </c>
      <c r="K8594" s="12" t="str">
        <f>IF(MONTH(D8594)=1,"JANV",IF(MONTH(D8594)=2,"FEV",IF(MONTH(D8594)=3,"MARS",IF(MONTH(D8594)=4,"AVR",IF(MONTH(D8594)=5,"MAI",IF(MONTH(D8594)=6,"JUIN",IF(MONTH(D8594)=7,"JUILL",IF(MONTH(D8594)=8,"AOU",IF(MONTH(D8594)=9,"SEPT",IF(MONTH(D8594)=10,"OCT",IF(MONTH(D8594)=11,"NOV",IF(MONTH(D8594)=12,"DEC",""))))))))))))</f>
        <v>AOU</v>
      </c>
    </row>
    <row r="8595" spans="1:11" x14ac:dyDescent="0.3">
      <c r="A8595" t="s">
        <v>229</v>
      </c>
      <c r="B8595" s="3">
        <v>45519</v>
      </c>
      <c r="C8595" s="4">
        <v>0.33333333333333331</v>
      </c>
      <c r="D8595" s="3">
        <v>45519</v>
      </c>
      <c r="E8595" s="4">
        <v>0.70833333333333337</v>
      </c>
      <c r="G8595" s="12" t="s">
        <v>12</v>
      </c>
      <c r="H8595" s="12" t="s">
        <v>34</v>
      </c>
      <c r="I8595" s="12" t="str">
        <f>_xlfn.XLOOKUP(Tableau1[[#This Row],[AGENT]],AGENT,TYPE,"",0)</f>
        <v>ASS</v>
      </c>
      <c r="J8595" s="13">
        <f>Tableau1[[#This Row],[Fin3]]-Tableau1[[#This Row],[Début2]]</f>
        <v>0.37500000000000006</v>
      </c>
      <c r="K8595" s="12" t="str">
        <f>IF(MONTH(D8595)=1,"JANV",IF(MONTH(D8595)=2,"FEV",IF(MONTH(D8595)=3,"MARS",IF(MONTH(D8595)=4,"AVR",IF(MONTH(D8595)=5,"MAI",IF(MONTH(D8595)=6,"JUIN",IF(MONTH(D8595)=7,"JUILL",IF(MONTH(D8595)=8,"AOU",IF(MONTH(D8595)=9,"SEPT",IF(MONTH(D8595)=10,"OCT",IF(MONTH(D8595)=11,"NOV",IF(MONTH(D8595)=12,"DEC",""))))))))))))</f>
        <v>AOU</v>
      </c>
    </row>
    <row r="8596" spans="1:11" x14ac:dyDescent="0.3">
      <c r="A8596" t="s">
        <v>2243</v>
      </c>
      <c r="B8596" s="3">
        <v>45520</v>
      </c>
      <c r="C8596" s="4">
        <v>0.33333333333333331</v>
      </c>
      <c r="D8596" s="3">
        <v>45520</v>
      </c>
      <c r="E8596" s="4">
        <v>0.45833333333333331</v>
      </c>
      <c r="G8596" s="12" t="s">
        <v>12</v>
      </c>
      <c r="H8596" s="12" t="s">
        <v>34</v>
      </c>
      <c r="I8596" s="12" t="str">
        <f>_xlfn.XLOOKUP(Tableau1[[#This Row],[AGENT]],AGENT,TYPE,"",0)</f>
        <v>ASS</v>
      </c>
      <c r="J8596" s="13">
        <f>Tableau1[[#This Row],[Fin3]]-Tableau1[[#This Row],[Début2]]</f>
        <v>0.125</v>
      </c>
      <c r="K8596" s="12" t="str">
        <f>IF(MONTH(D8596)=1,"JANV",IF(MONTH(D8596)=2,"FEV",IF(MONTH(D8596)=3,"MARS",IF(MONTH(D8596)=4,"AVR",IF(MONTH(D8596)=5,"MAI",IF(MONTH(D8596)=6,"JUIN",IF(MONTH(D8596)=7,"JUILL",IF(MONTH(D8596)=8,"AOU",IF(MONTH(D8596)=9,"SEPT",IF(MONTH(D8596)=10,"OCT",IF(MONTH(D8596)=11,"NOV",IF(MONTH(D8596)=12,"DEC",""))))))))))))</f>
        <v>AOU</v>
      </c>
    </row>
    <row r="8597" spans="1:11" x14ac:dyDescent="0.3">
      <c r="A8597" t="s">
        <v>1125</v>
      </c>
      <c r="B8597" s="3">
        <v>45533</v>
      </c>
      <c r="C8597" s="4">
        <v>0.33333333333333331</v>
      </c>
      <c r="D8597" s="3">
        <v>45533</v>
      </c>
      <c r="E8597" s="4">
        <v>0.70833333333333337</v>
      </c>
      <c r="G8597" s="12" t="s">
        <v>12</v>
      </c>
      <c r="H8597" s="12" t="s">
        <v>34</v>
      </c>
      <c r="I8597" s="12" t="str">
        <f>_xlfn.XLOOKUP(Tableau1[[#This Row],[AGENT]],AGENT,TYPE,"",0)</f>
        <v>ASS</v>
      </c>
      <c r="J8597" s="13">
        <f>Tableau1[[#This Row],[Fin3]]-Tableau1[[#This Row],[Début2]]</f>
        <v>0.37500000000000006</v>
      </c>
      <c r="K8597" s="12" t="str">
        <f>IF(MONTH(D8597)=1,"JANV",IF(MONTH(D8597)=2,"FEV",IF(MONTH(D8597)=3,"MARS",IF(MONTH(D8597)=4,"AVR",IF(MONTH(D8597)=5,"MAI",IF(MONTH(D8597)=6,"JUIN",IF(MONTH(D8597)=7,"JUILL",IF(MONTH(D8597)=8,"AOU",IF(MONTH(D8597)=9,"SEPT",IF(MONTH(D8597)=10,"OCT",IF(MONTH(D8597)=11,"NOV",IF(MONTH(D8597)=12,"DEC",""))))))))))))</f>
        <v>AOU</v>
      </c>
    </row>
    <row r="8598" spans="1:11" x14ac:dyDescent="0.3">
      <c r="A8598" t="s">
        <v>350</v>
      </c>
      <c r="B8598" s="3">
        <v>45525</v>
      </c>
      <c r="C8598" s="4">
        <v>0.33333333333333331</v>
      </c>
      <c r="D8598" s="3">
        <v>45525</v>
      </c>
      <c r="E8598" s="4">
        <v>0.41666666666666669</v>
      </c>
      <c r="G8598" s="12" t="s">
        <v>12</v>
      </c>
      <c r="H8598" s="12" t="s">
        <v>34</v>
      </c>
      <c r="I8598" s="12" t="str">
        <f>_xlfn.XLOOKUP(Tableau1[[#This Row],[AGENT]],AGENT,TYPE,"",0)</f>
        <v>ASS</v>
      </c>
      <c r="J8598" s="13">
        <f>Tableau1[[#This Row],[Fin3]]-Tableau1[[#This Row],[Début2]]</f>
        <v>8.333333333333337E-2</v>
      </c>
      <c r="K8598" s="12" t="str">
        <f>IF(MONTH(D8598)=1,"JANV",IF(MONTH(D8598)=2,"FEV",IF(MONTH(D8598)=3,"MARS",IF(MONTH(D8598)=4,"AVR",IF(MONTH(D8598)=5,"MAI",IF(MONTH(D8598)=6,"JUIN",IF(MONTH(D8598)=7,"JUILL",IF(MONTH(D8598)=8,"AOU",IF(MONTH(D8598)=9,"SEPT",IF(MONTH(D8598)=10,"OCT",IF(MONTH(D8598)=11,"NOV",IF(MONTH(D8598)=12,"DEC",""))))))))))))</f>
        <v>AOU</v>
      </c>
    </row>
    <row r="8599" spans="1:11" x14ac:dyDescent="0.3">
      <c r="A8599" t="s">
        <v>2688</v>
      </c>
      <c r="B8599" s="3">
        <v>45547</v>
      </c>
      <c r="C8599" s="4">
        <v>0.64583333333333337</v>
      </c>
      <c r="D8599" s="3">
        <v>45547</v>
      </c>
      <c r="E8599" s="4">
        <v>0.66666666666666663</v>
      </c>
      <c r="G8599" t="s">
        <v>12</v>
      </c>
      <c r="H8599" s="12" t="s">
        <v>33</v>
      </c>
      <c r="I8599" s="12" t="str">
        <f>_xlfn.XLOOKUP(Tableau1[[#This Row],[AGENT]],AGENT,TYPE,"",0)</f>
        <v>ASS</v>
      </c>
      <c r="J8599" s="13">
        <f>Tableau1[[#This Row],[Fin3]]-Tableau1[[#This Row],[Début2]]</f>
        <v>2.0833333333333259E-2</v>
      </c>
      <c r="K8599" s="12" t="str">
        <f>IF(MONTH(D8599)=1,"JANV",IF(MONTH(D8599)=2,"FEV",IF(MONTH(D8599)=3,"MARS",IF(MONTH(D8599)=4,"AVR",IF(MONTH(D8599)=5,"MAI",IF(MONTH(D8599)=6,"JUIN",IF(MONTH(D8599)=7,"JUILL",IF(MONTH(D8599)=8,"AOU",IF(MONTH(D8599)=9,"SEPT",IF(MONTH(D8599)=10,"OCT",IF(MONTH(D8599)=11,"NOV",IF(MONTH(D8599)=12,"DEC",""))))))))))))</f>
        <v>SEPT</v>
      </c>
    </row>
    <row r="8600" spans="1:11" x14ac:dyDescent="0.3">
      <c r="A8600" t="s">
        <v>1506</v>
      </c>
      <c r="B8600" s="3">
        <v>45385</v>
      </c>
      <c r="C8600" s="4">
        <v>0.375</v>
      </c>
      <c r="D8600" s="3">
        <v>45385</v>
      </c>
      <c r="E8600" s="4">
        <v>0.47916666666666669</v>
      </c>
      <c r="G8600" t="s">
        <v>222</v>
      </c>
      <c r="H8600" s="12" t="s">
        <v>2035</v>
      </c>
      <c r="I8600" s="12" t="str">
        <f>_xlfn.XLOOKUP(Tableau1[[#This Row],[AGENT]],AGENT,TYPE,"",0)</f>
        <v>CT</v>
      </c>
      <c r="J8600" s="13">
        <f>Tableau1[[#This Row],[Fin3]]-Tableau1[[#This Row],[Début2]]</f>
        <v>0.10416666666666669</v>
      </c>
      <c r="K8600" s="12" t="str">
        <f>IF(MONTH(D8600)=1,"JANV",IF(MONTH(D8600)=2,"FEV",IF(MONTH(D8600)=3,"MARS",IF(MONTH(D8600)=4,"AVR",IF(MONTH(D8600)=5,"MAI",IF(MONTH(D8600)=6,"JUIN",IF(MONTH(D8600)=7,"JUILL",IF(MONTH(D8600)=8,"AOU",IF(MONTH(D8600)=9,"SEPT",IF(MONTH(D8600)=10,"OCT",IF(MONTH(D8600)=11,"NOV",IF(MONTH(D8600)=12,"DEC",""))))))))))))</f>
        <v>AVR</v>
      </c>
    </row>
    <row r="8601" spans="1:11" x14ac:dyDescent="0.3">
      <c r="A8601" t="s">
        <v>1505</v>
      </c>
      <c r="B8601" s="3">
        <v>45386</v>
      </c>
      <c r="C8601" s="4">
        <v>0.375</v>
      </c>
      <c r="D8601" s="3">
        <v>45386</v>
      </c>
      <c r="E8601" s="4">
        <v>0.47916666666666669</v>
      </c>
      <c r="G8601" t="s">
        <v>222</v>
      </c>
      <c r="H8601" s="12" t="s">
        <v>2035</v>
      </c>
      <c r="I8601" s="12" t="str">
        <f>_xlfn.XLOOKUP(Tableau1[[#This Row],[AGENT]],AGENT,TYPE,"",0)</f>
        <v>CT</v>
      </c>
      <c r="J8601" s="13">
        <f>Tableau1[[#This Row],[Fin3]]-Tableau1[[#This Row],[Début2]]</f>
        <v>0.10416666666666669</v>
      </c>
      <c r="K8601" s="12" t="str">
        <f>IF(MONTH(D8601)=1,"JANV",IF(MONTH(D8601)=2,"FEV",IF(MONTH(D8601)=3,"MARS",IF(MONTH(D8601)=4,"AVR",IF(MONTH(D8601)=5,"MAI",IF(MONTH(D8601)=6,"JUIN",IF(MONTH(D8601)=7,"JUILL",IF(MONTH(D8601)=8,"AOU",IF(MONTH(D8601)=9,"SEPT",IF(MONTH(D8601)=10,"OCT",IF(MONTH(D8601)=11,"NOV",IF(MONTH(D8601)=12,"DEC",""))))))))))))</f>
        <v>AVR</v>
      </c>
    </row>
    <row r="8602" spans="1:11" x14ac:dyDescent="0.3">
      <c r="A8602" t="s">
        <v>229</v>
      </c>
      <c r="B8602" s="3">
        <v>45292</v>
      </c>
      <c r="C8602" s="4">
        <v>0.33333333333333331</v>
      </c>
      <c r="D8602" s="3">
        <v>45292</v>
      </c>
      <c r="E8602" s="4">
        <v>0.5</v>
      </c>
      <c r="G8602" s="12"/>
      <c r="H8602" s="12" t="s">
        <v>220</v>
      </c>
      <c r="I8602" s="12" t="str">
        <f>_xlfn.XLOOKUP(Tableau1[[#This Row],[AGENT]],AGENT,TYPE,"",0)</f>
        <v>CT</v>
      </c>
      <c r="J8602" s="13">
        <f>Tableau1[[#This Row],[Fin3]]-Tableau1[[#This Row],[Début2]]</f>
        <v>0.16666666666666669</v>
      </c>
      <c r="K8602" s="12" t="str">
        <f>IF(MONTH(D8602)=1,"JANV",IF(MONTH(D8602)=2,"FEV",IF(MONTH(D8602)=3,"MARS",IF(MONTH(D8602)=4,"AVR",IF(MONTH(D8602)=5,"MAI",IF(MONTH(D8602)=6,"JUIN",IF(MONTH(D8602)=7,"JUILL",IF(MONTH(D8602)=8,"AOU",IF(MONTH(D8602)=9,"SEPT",IF(MONTH(D8602)=10,"OCT",IF(MONTH(D8602)=11,"NOV",IF(MONTH(D8602)=12,"DEC",""))))))))))))</f>
        <v>JANV</v>
      </c>
    </row>
    <row r="8603" spans="1:11" x14ac:dyDescent="0.3">
      <c r="A8603" t="s">
        <v>229</v>
      </c>
      <c r="B8603" s="3">
        <v>45292</v>
      </c>
      <c r="C8603" s="4">
        <v>0.54166666666666663</v>
      </c>
      <c r="D8603" s="3">
        <v>45292</v>
      </c>
      <c r="E8603" s="4">
        <v>0.70833333333333337</v>
      </c>
      <c r="G8603" s="12"/>
      <c r="H8603" s="12" t="s">
        <v>220</v>
      </c>
      <c r="I8603" s="12" t="str">
        <f>_xlfn.XLOOKUP(Tableau1[[#This Row],[AGENT]],AGENT,TYPE,"",0)</f>
        <v>CT</v>
      </c>
      <c r="J8603" s="13">
        <f>Tableau1[[#This Row],[Fin3]]-Tableau1[[#This Row],[Début2]]</f>
        <v>0.16666666666666674</v>
      </c>
      <c r="K8603" s="12" t="str">
        <f>IF(MONTH(D8603)=1,"JANV",IF(MONTH(D8603)=2,"FEV",IF(MONTH(D8603)=3,"MARS",IF(MONTH(D8603)=4,"AVR",IF(MONTH(D8603)=5,"MAI",IF(MONTH(D8603)=6,"JUIN",IF(MONTH(D8603)=7,"JUILL",IF(MONTH(D8603)=8,"AOU",IF(MONTH(D8603)=9,"SEPT",IF(MONTH(D8603)=10,"OCT",IF(MONTH(D8603)=11,"NOV",IF(MONTH(D8603)=12,"DEC",""))))))))))))</f>
        <v>JANV</v>
      </c>
    </row>
    <row r="8604" spans="1:11" x14ac:dyDescent="0.3">
      <c r="A8604" t="s">
        <v>1870</v>
      </c>
      <c r="B8604" s="3">
        <v>45457</v>
      </c>
      <c r="C8604" s="4">
        <v>0.33333333333333331</v>
      </c>
      <c r="D8604" s="3">
        <v>45457</v>
      </c>
      <c r="E8604" s="4">
        <v>0.70833333333333337</v>
      </c>
      <c r="H8604" s="12" t="s">
        <v>50</v>
      </c>
      <c r="I8604" s="12" t="str">
        <f>_xlfn.XLOOKUP(Tableau1[[#This Row],[AGENT]],AGENT,TYPE,"",0)</f>
        <v>RO</v>
      </c>
      <c r="J8604" s="13">
        <f>Tableau1[[#This Row],[Fin3]]-Tableau1[[#This Row],[Début2]]</f>
        <v>0.37500000000000006</v>
      </c>
      <c r="K8604" s="12" t="str">
        <f>IF(MONTH(D8604)=1,"JANV",IF(MONTH(D8604)=2,"FEV",IF(MONTH(D8604)=3,"MARS",IF(MONTH(D8604)=4,"AVR",IF(MONTH(D8604)=5,"MAI",IF(MONTH(D8604)=6,"JUIN",IF(MONTH(D8604)=7,"JUILL",IF(MONTH(D8604)=8,"AOU",IF(MONTH(D8604)=9,"SEPT",IF(MONTH(D8604)=10,"OCT",IF(MONTH(D8604)=11,"NOV",IF(MONTH(D8604)=12,"DEC",""))))))))))))</f>
        <v>JUIN</v>
      </c>
    </row>
    <row r="8605" spans="1:11" x14ac:dyDescent="0.3">
      <c r="A8605" t="s">
        <v>1888</v>
      </c>
      <c r="B8605" s="3">
        <v>45470</v>
      </c>
      <c r="C8605" s="4">
        <v>0.75</v>
      </c>
      <c r="D8605" s="3">
        <v>45470</v>
      </c>
      <c r="E8605" s="4">
        <v>0.89583333333333337</v>
      </c>
      <c r="H8605" s="12" t="s">
        <v>50</v>
      </c>
      <c r="I8605" s="12" t="str">
        <f>_xlfn.XLOOKUP(Tableau1[[#This Row],[AGENT]],AGENT,TYPE,"",0)</f>
        <v>RO</v>
      </c>
      <c r="J8605" s="13">
        <f>Tableau1[[#This Row],[Fin3]]-Tableau1[[#This Row],[Début2]]</f>
        <v>0.14583333333333337</v>
      </c>
      <c r="K8605" s="12" t="str">
        <f>IF(MONTH(D8605)=1,"JANV",IF(MONTH(D8605)=2,"FEV",IF(MONTH(D8605)=3,"MARS",IF(MONTH(D8605)=4,"AVR",IF(MONTH(D8605)=5,"MAI",IF(MONTH(D8605)=6,"JUIN",IF(MONTH(D8605)=7,"JUILL",IF(MONTH(D8605)=8,"AOU",IF(MONTH(D8605)=9,"SEPT",IF(MONTH(D8605)=10,"OCT",IF(MONTH(D8605)=11,"NOV",IF(MONTH(D8605)=12,"DEC",""))))))))))))</f>
        <v>JUIN</v>
      </c>
    </row>
    <row r="8606" spans="1:11" x14ac:dyDescent="0.3">
      <c r="A8606" t="s">
        <v>1913</v>
      </c>
      <c r="B8606" s="3">
        <v>45460</v>
      </c>
      <c r="C8606" s="4">
        <v>0.625</v>
      </c>
      <c r="D8606" s="3">
        <v>45460</v>
      </c>
      <c r="E8606" s="4">
        <v>0.64583333333333337</v>
      </c>
      <c r="H8606" s="12" t="s">
        <v>50</v>
      </c>
      <c r="I8606" s="12" t="str">
        <f>_xlfn.XLOOKUP(Tableau1[[#This Row],[AGENT]],AGENT,TYPE,"",0)</f>
        <v>RO</v>
      </c>
      <c r="J8606" s="13">
        <f>Tableau1[[#This Row],[Fin3]]-Tableau1[[#This Row],[Début2]]</f>
        <v>2.083333333333337E-2</v>
      </c>
      <c r="K8606" s="12" t="str">
        <f>IF(MONTH(D8606)=1,"JANV",IF(MONTH(D8606)=2,"FEV",IF(MONTH(D8606)=3,"MARS",IF(MONTH(D8606)=4,"AVR",IF(MONTH(D8606)=5,"MAI",IF(MONTH(D8606)=6,"JUIN",IF(MONTH(D8606)=7,"JUILL",IF(MONTH(D8606)=8,"AOU",IF(MONTH(D8606)=9,"SEPT",IF(MONTH(D8606)=10,"OCT",IF(MONTH(D8606)=11,"NOV",IF(MONTH(D8606)=12,"DEC",""))))))))))))</f>
        <v>JUIN</v>
      </c>
    </row>
    <row r="8607" spans="1:11" x14ac:dyDescent="0.3">
      <c r="A8607" t="s">
        <v>368</v>
      </c>
      <c r="B8607" s="3">
        <v>45464</v>
      </c>
      <c r="C8607" s="4">
        <v>0.33333333333333331</v>
      </c>
      <c r="D8607" s="3">
        <v>45464</v>
      </c>
      <c r="E8607" s="4">
        <v>0.35416666666666669</v>
      </c>
      <c r="H8607" s="12" t="s">
        <v>50</v>
      </c>
      <c r="I8607" s="12" t="str">
        <f>_xlfn.XLOOKUP(Tableau1[[#This Row],[AGENT]],AGENT,TYPE,"",0)</f>
        <v>RO</v>
      </c>
      <c r="J8607" s="13">
        <f>Tableau1[[#This Row],[Fin3]]-Tableau1[[#This Row],[Début2]]</f>
        <v>2.083333333333337E-2</v>
      </c>
      <c r="K8607" s="12" t="str">
        <f>IF(MONTH(D8607)=1,"JANV",IF(MONTH(D8607)=2,"FEV",IF(MONTH(D8607)=3,"MARS",IF(MONTH(D8607)=4,"AVR",IF(MONTH(D8607)=5,"MAI",IF(MONTH(D8607)=6,"JUIN",IF(MONTH(D8607)=7,"JUILL",IF(MONTH(D8607)=8,"AOU",IF(MONTH(D8607)=9,"SEPT",IF(MONTH(D8607)=10,"OCT",IF(MONTH(D8607)=11,"NOV",IF(MONTH(D8607)=12,"DEC",""))))))))))))</f>
        <v>JUIN</v>
      </c>
    </row>
    <row r="8608" spans="1:11" x14ac:dyDescent="0.3">
      <c r="A8608" t="s">
        <v>1372</v>
      </c>
      <c r="B8608" s="3">
        <v>45467</v>
      </c>
      <c r="C8608" s="4">
        <v>0.5625</v>
      </c>
      <c r="D8608" s="3">
        <v>45467</v>
      </c>
      <c r="E8608" s="4">
        <v>0.58333333333333337</v>
      </c>
      <c r="H8608" s="12" t="s">
        <v>50</v>
      </c>
      <c r="I8608" s="12" t="str">
        <f>_xlfn.XLOOKUP(Tableau1[[#This Row],[AGENT]],AGENT,TYPE,"",0)</f>
        <v>RO</v>
      </c>
      <c r="J8608" s="13">
        <f>Tableau1[[#This Row],[Fin3]]-Tableau1[[#This Row],[Début2]]</f>
        <v>2.083333333333337E-2</v>
      </c>
      <c r="K8608" s="12" t="str">
        <f>IF(MONTH(D8608)=1,"JANV",IF(MONTH(D8608)=2,"FEV",IF(MONTH(D8608)=3,"MARS",IF(MONTH(D8608)=4,"AVR",IF(MONTH(D8608)=5,"MAI",IF(MONTH(D8608)=6,"JUIN",IF(MONTH(D8608)=7,"JUILL",IF(MONTH(D8608)=8,"AOU",IF(MONTH(D8608)=9,"SEPT",IF(MONTH(D8608)=10,"OCT",IF(MONTH(D8608)=11,"NOV",IF(MONTH(D8608)=12,"DEC",""))))))))))))</f>
        <v>JUIN</v>
      </c>
    </row>
    <row r="8609" spans="1:11" x14ac:dyDescent="0.3">
      <c r="A8609" t="s">
        <v>1930</v>
      </c>
      <c r="B8609" s="3">
        <v>45471</v>
      </c>
      <c r="C8609" s="4">
        <v>0.32291666666666669</v>
      </c>
      <c r="D8609" s="3">
        <v>45471</v>
      </c>
      <c r="E8609" s="4">
        <v>0.33333333333333331</v>
      </c>
      <c r="H8609" s="12" t="s">
        <v>50</v>
      </c>
      <c r="I8609" s="12" t="str">
        <f>_xlfn.XLOOKUP(Tableau1[[#This Row],[AGENT]],AGENT,TYPE,"",0)</f>
        <v>RO</v>
      </c>
      <c r="J8609" s="13">
        <f>Tableau1[[#This Row],[Fin3]]-Tableau1[[#This Row],[Début2]]</f>
        <v>1.041666666666663E-2</v>
      </c>
      <c r="K8609" s="12" t="str">
        <f>IF(MONTH(D8609)=1,"JANV",IF(MONTH(D8609)=2,"FEV",IF(MONTH(D8609)=3,"MARS",IF(MONTH(D8609)=4,"AVR",IF(MONTH(D8609)=5,"MAI",IF(MONTH(D8609)=6,"JUIN",IF(MONTH(D8609)=7,"JUILL",IF(MONTH(D8609)=8,"AOU",IF(MONTH(D8609)=9,"SEPT",IF(MONTH(D8609)=10,"OCT",IF(MONTH(D8609)=11,"NOV",IF(MONTH(D8609)=12,"DEC",""))))))))))))</f>
        <v>JUIN</v>
      </c>
    </row>
    <row r="8610" spans="1:11" x14ac:dyDescent="0.3">
      <c r="A8610" t="s">
        <v>1422</v>
      </c>
      <c r="B8610" s="3">
        <v>45406</v>
      </c>
      <c r="C8610" s="4">
        <v>0.58333333333333337</v>
      </c>
      <c r="D8610" s="3">
        <v>45406</v>
      </c>
      <c r="E8610" s="4">
        <v>0.66666666666666663</v>
      </c>
      <c r="H8610" s="12" t="s">
        <v>50</v>
      </c>
      <c r="I8610" s="12" t="str">
        <f>_xlfn.XLOOKUP(Tableau1[[#This Row],[AGENT]],AGENT,TYPE,"",0)</f>
        <v>RO</v>
      </c>
      <c r="J8610" s="13">
        <f>Tableau1[[#This Row],[Fin3]]-Tableau1[[#This Row],[Début2]]</f>
        <v>8.3333333333333259E-2</v>
      </c>
      <c r="K8610" s="12" t="str">
        <f>IF(MONTH(D8610)=1,"JANV",IF(MONTH(D8610)=2,"FEV",IF(MONTH(D8610)=3,"MARS",IF(MONTH(D8610)=4,"AVR",IF(MONTH(D8610)=5,"MAI",IF(MONTH(D8610)=6,"JUIN",IF(MONTH(D8610)=7,"JUILL",IF(MONTH(D8610)=8,"AOU",IF(MONTH(D8610)=9,"SEPT",IF(MONTH(D8610)=10,"OCT",IF(MONTH(D8610)=11,"NOV",IF(MONTH(D8610)=12,"DEC",""))))))))))))</f>
        <v>AVR</v>
      </c>
    </row>
    <row r="8611" spans="1:11" x14ac:dyDescent="0.3">
      <c r="A8611" t="s">
        <v>1314</v>
      </c>
      <c r="B8611" s="3">
        <v>45386</v>
      </c>
      <c r="C8611" s="4">
        <v>0.58333333333333337</v>
      </c>
      <c r="D8611" s="3">
        <v>45386</v>
      </c>
      <c r="E8611" s="4">
        <v>0.625</v>
      </c>
      <c r="H8611" s="12" t="s">
        <v>50</v>
      </c>
      <c r="I8611" s="12" t="str">
        <f>_xlfn.XLOOKUP(Tableau1[[#This Row],[AGENT]],AGENT,TYPE,"",0)</f>
        <v>RO</v>
      </c>
      <c r="J8611" s="13">
        <f>Tableau1[[#This Row],[Fin3]]-Tableau1[[#This Row],[Début2]]</f>
        <v>4.166666666666663E-2</v>
      </c>
      <c r="K8611" s="12" t="str">
        <f>IF(MONTH(D8611)=1,"JANV",IF(MONTH(D8611)=2,"FEV",IF(MONTH(D8611)=3,"MARS",IF(MONTH(D8611)=4,"AVR",IF(MONTH(D8611)=5,"MAI",IF(MONTH(D8611)=6,"JUIN",IF(MONTH(D8611)=7,"JUILL",IF(MONTH(D8611)=8,"AOU",IF(MONTH(D8611)=9,"SEPT",IF(MONTH(D8611)=10,"OCT",IF(MONTH(D8611)=11,"NOV",IF(MONTH(D8611)=12,"DEC",""))))))))))))</f>
        <v>AVR</v>
      </c>
    </row>
    <row r="8612" spans="1:11" x14ac:dyDescent="0.3">
      <c r="A8612" t="s">
        <v>2021</v>
      </c>
      <c r="B8612" s="3">
        <v>45390</v>
      </c>
      <c r="C8612" s="4">
        <v>0.58333333333333337</v>
      </c>
      <c r="D8612" s="3">
        <v>45390</v>
      </c>
      <c r="E8612" s="4">
        <v>0.6875</v>
      </c>
      <c r="H8612" s="12" t="s">
        <v>2035</v>
      </c>
      <c r="I8612" s="12" t="str">
        <f>_xlfn.XLOOKUP(Tableau1[[#This Row],[AGENT]],AGENT,TYPE,"",0)</f>
        <v>CT</v>
      </c>
      <c r="J8612" s="13">
        <f>Tableau1[[#This Row],[Fin3]]-Tableau1[[#This Row],[Début2]]</f>
        <v>0.10416666666666663</v>
      </c>
      <c r="K8612" s="12" t="str">
        <f>IF(MONTH(D8612)=1,"JANV",IF(MONTH(D8612)=2,"FEV",IF(MONTH(D8612)=3,"MARS",IF(MONTH(D8612)=4,"AVR",IF(MONTH(D8612)=5,"MAI",IF(MONTH(D8612)=6,"JUIN",IF(MONTH(D8612)=7,"JUILL",IF(MONTH(D8612)=8,"AOU",IF(MONTH(D8612)=9,"SEPT",IF(MONTH(D8612)=10,"OCT",IF(MONTH(D8612)=11,"NOV",IF(MONTH(D8612)=12,"DEC",""))))))))))))</f>
        <v>AVR</v>
      </c>
    </row>
    <row r="8613" spans="1:11" x14ac:dyDescent="0.3">
      <c r="A8613" t="s">
        <v>2022</v>
      </c>
      <c r="B8613" s="3">
        <v>45391</v>
      </c>
      <c r="C8613" s="4">
        <v>0.45833333333333331</v>
      </c>
      <c r="D8613" s="3">
        <v>45391</v>
      </c>
      <c r="E8613" s="4">
        <v>0.47916666666666669</v>
      </c>
      <c r="H8613" s="12" t="s">
        <v>2035</v>
      </c>
      <c r="I8613" s="12" t="str">
        <f>_xlfn.XLOOKUP(Tableau1[[#This Row],[AGENT]],AGENT,TYPE,"",0)</f>
        <v>CT</v>
      </c>
      <c r="J8613" s="13">
        <f>Tableau1[[#This Row],[Fin3]]-Tableau1[[#This Row],[Début2]]</f>
        <v>2.083333333333337E-2</v>
      </c>
      <c r="K8613" s="12" t="str">
        <f>IF(MONTH(D8613)=1,"JANV",IF(MONTH(D8613)=2,"FEV",IF(MONTH(D8613)=3,"MARS",IF(MONTH(D8613)=4,"AVR",IF(MONTH(D8613)=5,"MAI",IF(MONTH(D8613)=6,"JUIN",IF(MONTH(D8613)=7,"JUILL",IF(MONTH(D8613)=8,"AOU",IF(MONTH(D8613)=9,"SEPT",IF(MONTH(D8613)=10,"OCT",IF(MONTH(D8613)=11,"NOV",IF(MONTH(D8613)=12,"DEC",""))))))))))))</f>
        <v>AVR</v>
      </c>
    </row>
    <row r="8614" spans="1:11" x14ac:dyDescent="0.3">
      <c r="A8614" t="s">
        <v>2024</v>
      </c>
      <c r="B8614" s="3">
        <v>45405</v>
      </c>
      <c r="C8614" s="4">
        <v>0.35416666666666669</v>
      </c>
      <c r="D8614" s="3">
        <v>45405</v>
      </c>
      <c r="E8614" s="4">
        <v>0.5</v>
      </c>
      <c r="H8614" s="12" t="s">
        <v>2035</v>
      </c>
      <c r="I8614" s="12" t="str">
        <f>_xlfn.XLOOKUP(Tableau1[[#This Row],[AGENT]],AGENT,TYPE,"",0)</f>
        <v>CT</v>
      </c>
      <c r="J8614" s="13">
        <f>Tableau1[[#This Row],[Fin3]]-Tableau1[[#This Row],[Début2]]</f>
        <v>0.14583333333333331</v>
      </c>
      <c r="K8614" s="12" t="str">
        <f>IF(MONTH(D8614)=1,"JANV",IF(MONTH(D8614)=2,"FEV",IF(MONTH(D8614)=3,"MARS",IF(MONTH(D8614)=4,"AVR",IF(MONTH(D8614)=5,"MAI",IF(MONTH(D8614)=6,"JUIN",IF(MONTH(D8614)=7,"JUILL",IF(MONTH(D8614)=8,"AOU",IF(MONTH(D8614)=9,"SEPT",IF(MONTH(D8614)=10,"OCT",IF(MONTH(D8614)=11,"NOV",IF(MONTH(D8614)=12,"DEC",""))))))))))))</f>
        <v>AVR</v>
      </c>
    </row>
    <row r="8615" spans="1:11" x14ac:dyDescent="0.3">
      <c r="A8615" t="s">
        <v>1520</v>
      </c>
      <c r="B8615" s="3">
        <v>45400</v>
      </c>
      <c r="C8615" s="4">
        <v>0.35416666666666669</v>
      </c>
      <c r="D8615" s="3">
        <v>45400</v>
      </c>
      <c r="E8615" s="4">
        <v>0.47916666666666669</v>
      </c>
      <c r="H8615" s="12" t="s">
        <v>2035</v>
      </c>
      <c r="I8615" s="12" t="str">
        <f>_xlfn.XLOOKUP(Tableau1[[#This Row],[AGENT]],AGENT,TYPE,"",0)</f>
        <v>CT</v>
      </c>
      <c r="J8615" s="13">
        <f>Tableau1[[#This Row],[Fin3]]-Tableau1[[#This Row],[Début2]]</f>
        <v>0.125</v>
      </c>
      <c r="K8615" s="12" t="str">
        <f>IF(MONTH(D8615)=1,"JANV",IF(MONTH(D8615)=2,"FEV",IF(MONTH(D8615)=3,"MARS",IF(MONTH(D8615)=4,"AVR",IF(MONTH(D8615)=5,"MAI",IF(MONTH(D8615)=6,"JUIN",IF(MONTH(D8615)=7,"JUILL",IF(MONTH(D8615)=8,"AOU",IF(MONTH(D8615)=9,"SEPT",IF(MONTH(D8615)=10,"OCT",IF(MONTH(D8615)=11,"NOV",IF(MONTH(D8615)=12,"DEC",""))))))))))))</f>
        <v>AVR</v>
      </c>
    </row>
    <row r="8616" spans="1:11" x14ac:dyDescent="0.3">
      <c r="A8616" t="s">
        <v>350</v>
      </c>
      <c r="B8616" s="3">
        <v>45398</v>
      </c>
      <c r="C8616" s="4">
        <v>0.54166666666666663</v>
      </c>
      <c r="D8616" s="3">
        <v>45398</v>
      </c>
      <c r="E8616" s="4">
        <v>0.70833333333333337</v>
      </c>
      <c r="H8616" s="12" t="s">
        <v>2035</v>
      </c>
      <c r="I8616" s="12" t="str">
        <f>_xlfn.XLOOKUP(Tableau1[[#This Row],[AGENT]],AGENT,TYPE,"",0)</f>
        <v>CT</v>
      </c>
      <c r="J8616" s="13">
        <f>Tableau1[[#This Row],[Fin3]]-Tableau1[[#This Row],[Début2]]</f>
        <v>0.16666666666666674</v>
      </c>
      <c r="K8616" s="12" t="str">
        <f>IF(MONTH(D8616)=1,"JANV",IF(MONTH(D8616)=2,"FEV",IF(MONTH(D8616)=3,"MARS",IF(MONTH(D8616)=4,"AVR",IF(MONTH(D8616)=5,"MAI",IF(MONTH(D8616)=6,"JUIN",IF(MONTH(D8616)=7,"JUILL",IF(MONTH(D8616)=8,"AOU",IF(MONTH(D8616)=9,"SEPT",IF(MONTH(D8616)=10,"OCT",IF(MONTH(D8616)=11,"NOV",IF(MONTH(D8616)=12,"DEC",""))))))))))))</f>
        <v>AVR</v>
      </c>
    </row>
    <row r="8617" spans="1:11" x14ac:dyDescent="0.3">
      <c r="A8617" t="s">
        <v>350</v>
      </c>
      <c r="B8617" s="3">
        <v>45399</v>
      </c>
      <c r="C8617" s="4">
        <v>0.33333333333333331</v>
      </c>
      <c r="D8617" s="3">
        <v>45399</v>
      </c>
      <c r="E8617" s="4">
        <v>0.375</v>
      </c>
      <c r="H8617" s="12" t="s">
        <v>2035</v>
      </c>
      <c r="I8617" s="12" t="str">
        <f>_xlfn.XLOOKUP(Tableau1[[#This Row],[AGENT]],AGENT,TYPE,"",0)</f>
        <v>CT</v>
      </c>
      <c r="J8617" s="13">
        <f>Tableau1[[#This Row],[Fin3]]-Tableau1[[#This Row],[Début2]]</f>
        <v>4.1666666666666685E-2</v>
      </c>
      <c r="K8617" s="12" t="str">
        <f>IF(MONTH(D8617)=1,"JANV",IF(MONTH(D8617)=2,"FEV",IF(MONTH(D8617)=3,"MARS",IF(MONTH(D8617)=4,"AVR",IF(MONTH(D8617)=5,"MAI",IF(MONTH(D8617)=6,"JUIN",IF(MONTH(D8617)=7,"JUILL",IF(MONTH(D8617)=8,"AOU",IF(MONTH(D8617)=9,"SEPT",IF(MONTH(D8617)=10,"OCT",IF(MONTH(D8617)=11,"NOV",IF(MONTH(D8617)=12,"DEC",""))))))))))))</f>
        <v>AVR</v>
      </c>
    </row>
    <row r="8618" spans="1:11" x14ac:dyDescent="0.3">
      <c r="A8618" t="s">
        <v>151</v>
      </c>
      <c r="B8618" s="3">
        <v>45315</v>
      </c>
      <c r="C8618" s="4">
        <v>0.33333333333333331</v>
      </c>
      <c r="D8618" s="3">
        <v>45315</v>
      </c>
      <c r="E8618" s="4">
        <v>0.35416666666666669</v>
      </c>
      <c r="H8618" s="12" t="s">
        <v>58</v>
      </c>
      <c r="I8618" s="12" t="str">
        <f>_xlfn.XLOOKUP(Tableau1[[#This Row],[AGENT]],AGENT,TYPE,"",0)</f>
        <v>RO</v>
      </c>
      <c r="J8618" s="13">
        <f>Tableau1[[#This Row],[Fin3]]-Tableau1[[#This Row],[Début2]]</f>
        <v>2.083333333333337E-2</v>
      </c>
      <c r="K8618" s="12" t="str">
        <f>IF(MONTH(D8618)=1,"JANV",IF(MONTH(D8618)=2,"FEV",IF(MONTH(D8618)=3,"MARS",IF(MONTH(D8618)=4,"AVR",IF(MONTH(D8618)=5,"MAI",IF(MONTH(D8618)=6,"JUIN",IF(MONTH(D8618)=7,"JUILL",IF(MONTH(D8618)=8,"AOU",IF(MONTH(D8618)=9,"SEPT",IF(MONTH(D8618)=10,"OCT",IF(MONTH(D8618)=11,"NOV",IF(MONTH(D8618)=12,"DEC",""))))))))))))</f>
        <v>JANV</v>
      </c>
    </row>
    <row r="8619" spans="1:11" x14ac:dyDescent="0.3">
      <c r="A8619" s="12"/>
      <c r="B8619" s="35"/>
      <c r="C8619" s="36"/>
      <c r="D8619" s="35"/>
      <c r="E8619" s="36"/>
      <c r="F8619" s="12"/>
      <c r="G8619" s="12"/>
      <c r="H8619" s="12"/>
      <c r="I8619" s="12" t="str">
        <f>_xlfn.XLOOKUP(Tableau1[[#This Row],[AGENT]],AGENT,TYPE,"",0)</f>
        <v/>
      </c>
      <c r="J8619" s="13">
        <f>Tableau1[[#This Row],[Fin3]]-Tableau1[[#This Row],[Début2]]</f>
        <v>0</v>
      </c>
      <c r="K8619" s="12" t="str">
        <f>IF(MONTH(D8619)=1,"JANV",IF(MONTH(D8619)=2,"FEV",IF(MONTH(D8619)=3,"MARS",IF(MONTH(D8619)=4,"AVR",IF(MONTH(D8619)=5,"MAI",IF(MONTH(D8619)=6,"JUIN",IF(MONTH(D8619)=7,"JUILL",IF(MONTH(D8619)=8,"AOU",IF(MONTH(D8619)=9,"SEPT",IF(MONTH(D8619)=10,"OCT",IF(MONTH(D8619)=11,"NOV",IF(MONTH(D8619)=12,"DEC",""))))))))))))</f>
        <v>JANV</v>
      </c>
    </row>
    <row r="8620" spans="1:11" x14ac:dyDescent="0.3">
      <c r="A8620" s="12"/>
      <c r="B8620" s="35"/>
      <c r="C8620" s="36"/>
      <c r="D8620" s="35"/>
      <c r="E8620" s="36"/>
      <c r="F8620" s="12"/>
      <c r="G8620" s="12"/>
      <c r="H8620" s="12"/>
      <c r="I8620" s="12" t="str">
        <f>_xlfn.XLOOKUP(Tableau1[[#This Row],[AGENT]],AGENT,TYPE,"",0)</f>
        <v/>
      </c>
      <c r="J8620" s="13">
        <f>Tableau1[[#This Row],[Fin3]]-Tableau1[[#This Row],[Début2]]</f>
        <v>0</v>
      </c>
      <c r="K8620" s="12" t="str">
        <f>IF(MONTH(D8620)=1,"JANV",IF(MONTH(D8620)=2,"FEV",IF(MONTH(D8620)=3,"MARS",IF(MONTH(D8620)=4,"AVR",IF(MONTH(D8620)=5,"MAI",IF(MONTH(D8620)=6,"JUIN",IF(MONTH(D8620)=7,"JUILL",IF(MONTH(D8620)=8,"AOU",IF(MONTH(D8620)=9,"SEPT",IF(MONTH(D8620)=10,"OCT",IF(MONTH(D8620)=11,"NOV",IF(MONTH(D8620)=12,"DEC",""))))))))))))</f>
        <v>JANV</v>
      </c>
    </row>
    <row r="8621" spans="1:11" x14ac:dyDescent="0.3">
      <c r="B8621" s="3"/>
      <c r="C8621" s="4"/>
      <c r="D8621" s="3"/>
      <c r="E8621" s="4"/>
      <c r="J8621" s="5">
        <f>SUBTOTAL(109,Tableau1[Nombre heures])</f>
        <v>483.61458333331558</v>
      </c>
    </row>
  </sheetData>
  <phoneticPr fontId="2" type="noConversion"/>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49"/>
  <sheetViews>
    <sheetView topLeftCell="A19" workbookViewId="0">
      <selection activeCell="G32" sqref="G32"/>
    </sheetView>
  </sheetViews>
  <sheetFormatPr baseColWidth="10" defaultRowHeight="14.4" x14ac:dyDescent="0.3"/>
  <cols>
    <col min="1" max="1" width="19" bestFit="1" customWidth="1"/>
    <col min="2" max="2" width="22.77734375" bestFit="1" customWidth="1"/>
    <col min="7" max="7" width="34.5546875" bestFit="1" customWidth="1"/>
    <col min="8" max="8" width="22.77734375" bestFit="1" customWidth="1"/>
  </cols>
  <sheetData>
    <row r="1" spans="1:8" x14ac:dyDescent="0.3">
      <c r="A1" s="8" t="s">
        <v>10</v>
      </c>
      <c r="B1" t="s">
        <v>44</v>
      </c>
    </row>
    <row r="2" spans="1:8" x14ac:dyDescent="0.3">
      <c r="G2" s="8" t="s">
        <v>42</v>
      </c>
      <c r="H2" t="s">
        <v>46</v>
      </c>
    </row>
    <row r="3" spans="1:8" x14ac:dyDescent="0.3">
      <c r="A3" s="8" t="s">
        <v>42</v>
      </c>
      <c r="B3" t="s">
        <v>46</v>
      </c>
      <c r="G3" s="9" t="s">
        <v>36</v>
      </c>
      <c r="H3" s="5">
        <v>259.09027777777771</v>
      </c>
    </row>
    <row r="4" spans="1:8" x14ac:dyDescent="0.3">
      <c r="A4" s="9" t="s">
        <v>14</v>
      </c>
      <c r="B4" s="5">
        <v>1.9479166666666667</v>
      </c>
      <c r="G4" s="10" t="s">
        <v>16</v>
      </c>
      <c r="H4" s="5">
        <v>22.0729166666667</v>
      </c>
    </row>
    <row r="5" spans="1:8" x14ac:dyDescent="0.3">
      <c r="A5" s="9" t="s">
        <v>43</v>
      </c>
      <c r="B5" s="5">
        <v>1.9479166666666667</v>
      </c>
      <c r="G5" s="10" t="s">
        <v>317</v>
      </c>
      <c r="H5" s="5">
        <v>9.4756944444444482</v>
      </c>
    </row>
    <row r="6" spans="1:8" x14ac:dyDescent="0.3">
      <c r="G6" s="10" t="s">
        <v>1566</v>
      </c>
      <c r="H6" s="5">
        <v>9.1979166666666661</v>
      </c>
    </row>
    <row r="7" spans="1:8" x14ac:dyDescent="0.3">
      <c r="G7" s="10" t="s">
        <v>199</v>
      </c>
      <c r="H7" s="5">
        <v>9.1666666666666714</v>
      </c>
    </row>
    <row r="8" spans="1:8" x14ac:dyDescent="0.3">
      <c r="G8" s="10" t="s">
        <v>206</v>
      </c>
      <c r="H8" s="5">
        <v>7.9166666666666661</v>
      </c>
    </row>
    <row r="9" spans="1:8" x14ac:dyDescent="0.3">
      <c r="G9" s="10" t="s">
        <v>22</v>
      </c>
      <c r="H9" s="5">
        <v>7.8090277777777786</v>
      </c>
    </row>
    <row r="10" spans="1:8" x14ac:dyDescent="0.3">
      <c r="G10" s="10" t="s">
        <v>472</v>
      </c>
      <c r="H10" s="5">
        <v>7.7951388888888795</v>
      </c>
    </row>
    <row r="11" spans="1:8" x14ac:dyDescent="0.3">
      <c r="G11" s="10" t="s">
        <v>423</v>
      </c>
      <c r="H11" s="5">
        <v>7.3541666666666625</v>
      </c>
    </row>
    <row r="12" spans="1:8" x14ac:dyDescent="0.3">
      <c r="G12" s="10" t="s">
        <v>297</v>
      </c>
      <c r="H12" s="5">
        <v>6.8958333333333357</v>
      </c>
    </row>
    <row r="13" spans="1:8" x14ac:dyDescent="0.3">
      <c r="G13" s="10" t="s">
        <v>318</v>
      </c>
      <c r="H13" s="5">
        <v>6.6145833333333366</v>
      </c>
    </row>
    <row r="14" spans="1:8" x14ac:dyDescent="0.3">
      <c r="G14" s="10" t="s">
        <v>72</v>
      </c>
      <c r="H14" s="5">
        <v>6.5937499999999956</v>
      </c>
    </row>
    <row r="15" spans="1:8" x14ac:dyDescent="0.3">
      <c r="G15" s="10" t="s">
        <v>393</v>
      </c>
      <c r="H15" s="5">
        <v>6.5833333333333357</v>
      </c>
    </row>
    <row r="16" spans="1:8" x14ac:dyDescent="0.3">
      <c r="G16" s="10" t="s">
        <v>324</v>
      </c>
      <c r="H16" s="5">
        <v>6.5416666666666687</v>
      </c>
    </row>
    <row r="17" spans="7:8" x14ac:dyDescent="0.3">
      <c r="G17" s="10" t="s">
        <v>2296</v>
      </c>
      <c r="H17" s="5">
        <v>6.3541666666666696</v>
      </c>
    </row>
    <row r="18" spans="7:8" x14ac:dyDescent="0.3">
      <c r="G18" s="10" t="s">
        <v>24</v>
      </c>
      <c r="H18" s="5">
        <v>6.0347222222222205</v>
      </c>
    </row>
    <row r="19" spans="7:8" x14ac:dyDescent="0.3">
      <c r="G19" s="10" t="s">
        <v>288</v>
      </c>
      <c r="H19" s="5">
        <v>5.270833333333333</v>
      </c>
    </row>
    <row r="20" spans="7:8" x14ac:dyDescent="0.3">
      <c r="G20" s="10" t="s">
        <v>609</v>
      </c>
      <c r="H20" s="5">
        <v>4.9999999999999991</v>
      </c>
    </row>
    <row r="21" spans="7:8" x14ac:dyDescent="0.3">
      <c r="G21" s="10" t="s">
        <v>11</v>
      </c>
      <c r="H21" s="5">
        <v>4.6215277777777768</v>
      </c>
    </row>
    <row r="22" spans="7:8" x14ac:dyDescent="0.3">
      <c r="G22" s="10" t="s">
        <v>19</v>
      </c>
      <c r="H22" s="5">
        <v>4.6111111111111152</v>
      </c>
    </row>
    <row r="23" spans="7:8" x14ac:dyDescent="0.3">
      <c r="G23" s="10" t="s">
        <v>350</v>
      </c>
      <c r="H23" s="5">
        <v>4.4479166666666661</v>
      </c>
    </row>
    <row r="24" spans="7:8" x14ac:dyDescent="0.3">
      <c r="G24" s="10" t="s">
        <v>21</v>
      </c>
      <c r="H24" s="5">
        <v>4.3854166666666661</v>
      </c>
    </row>
    <row r="25" spans="7:8" x14ac:dyDescent="0.3">
      <c r="G25" s="10" t="s">
        <v>295</v>
      </c>
      <c r="H25" s="5">
        <v>3.9999999999999991</v>
      </c>
    </row>
    <row r="26" spans="7:8" x14ac:dyDescent="0.3">
      <c r="G26" s="10" t="s">
        <v>26</v>
      </c>
      <c r="H26" s="5">
        <v>3.9374999999999996</v>
      </c>
    </row>
    <row r="27" spans="7:8" x14ac:dyDescent="0.3">
      <c r="G27" s="10" t="s">
        <v>388</v>
      </c>
      <c r="H27" s="5">
        <v>3.6666666666666665</v>
      </c>
    </row>
    <row r="28" spans="7:8" x14ac:dyDescent="0.3">
      <c r="G28" s="10" t="s">
        <v>382</v>
      </c>
      <c r="H28" s="5">
        <v>3.4791666666666661</v>
      </c>
    </row>
    <row r="29" spans="7:8" x14ac:dyDescent="0.3">
      <c r="G29" s="10" t="s">
        <v>383</v>
      </c>
      <c r="H29" s="5">
        <v>3.229166666666667</v>
      </c>
    </row>
    <row r="30" spans="7:8" x14ac:dyDescent="0.3">
      <c r="G30" s="10" t="s">
        <v>300</v>
      </c>
      <c r="H30" s="5">
        <v>2.822916666666667</v>
      </c>
    </row>
    <row r="31" spans="7:8" x14ac:dyDescent="0.3">
      <c r="G31" s="10" t="s">
        <v>486</v>
      </c>
      <c r="H31" s="5">
        <v>2.4374999999999991</v>
      </c>
    </row>
    <row r="32" spans="7:8" x14ac:dyDescent="0.3">
      <c r="G32" s="10" t="s">
        <v>197</v>
      </c>
      <c r="H32" s="5">
        <v>2.3541666666666665</v>
      </c>
    </row>
    <row r="33" spans="7:8" x14ac:dyDescent="0.3">
      <c r="G33" s="10" t="s">
        <v>290</v>
      </c>
      <c r="H33" s="5">
        <v>2.3541666666666661</v>
      </c>
    </row>
    <row r="34" spans="7:8" x14ac:dyDescent="0.3">
      <c r="G34" s="10" t="s">
        <v>386</v>
      </c>
      <c r="H34" s="5">
        <v>2.3333333333333335</v>
      </c>
    </row>
    <row r="35" spans="7:8" x14ac:dyDescent="0.3">
      <c r="G35" s="10" t="s">
        <v>447</v>
      </c>
      <c r="H35" s="5">
        <v>2.25</v>
      </c>
    </row>
    <row r="36" spans="7:8" x14ac:dyDescent="0.3">
      <c r="G36" s="10" t="s">
        <v>1141</v>
      </c>
      <c r="H36" s="5">
        <v>2.2291666666666665</v>
      </c>
    </row>
    <row r="37" spans="7:8" x14ac:dyDescent="0.3">
      <c r="G37" s="10" t="s">
        <v>367</v>
      </c>
      <c r="H37" s="5">
        <v>2.1875000000000004</v>
      </c>
    </row>
    <row r="38" spans="7:8" x14ac:dyDescent="0.3">
      <c r="G38" s="10" t="s">
        <v>385</v>
      </c>
      <c r="H38" s="5">
        <v>2.125</v>
      </c>
    </row>
    <row r="39" spans="7:8" x14ac:dyDescent="0.3">
      <c r="G39" s="10" t="s">
        <v>392</v>
      </c>
      <c r="H39" s="5">
        <v>2.104166666666667</v>
      </c>
    </row>
    <row r="40" spans="7:8" x14ac:dyDescent="0.3">
      <c r="G40" s="10" t="s">
        <v>2134</v>
      </c>
      <c r="H40" s="5">
        <v>2.0208333333333335</v>
      </c>
    </row>
    <row r="41" spans="7:8" x14ac:dyDescent="0.3">
      <c r="G41" s="10" t="s">
        <v>2585</v>
      </c>
      <c r="H41" s="5">
        <v>1.9999999999999998</v>
      </c>
    </row>
    <row r="42" spans="7:8" x14ac:dyDescent="0.3">
      <c r="G42" s="10" t="s">
        <v>14</v>
      </c>
      <c r="H42" s="5">
        <v>1.9479166666666672</v>
      </c>
    </row>
    <row r="43" spans="7:8" x14ac:dyDescent="0.3">
      <c r="G43" s="10" t="s">
        <v>320</v>
      </c>
      <c r="H43" s="5">
        <v>1.9062499999999998</v>
      </c>
    </row>
    <row r="44" spans="7:8" x14ac:dyDescent="0.3">
      <c r="G44" s="10" t="s">
        <v>1341</v>
      </c>
      <c r="H44" s="5">
        <v>1.8958333333333337</v>
      </c>
    </row>
    <row r="45" spans="7:8" x14ac:dyDescent="0.3">
      <c r="G45" s="10" t="s">
        <v>426</v>
      </c>
      <c r="H45" s="5">
        <v>1.8958333333333333</v>
      </c>
    </row>
    <row r="46" spans="7:8" x14ac:dyDescent="0.3">
      <c r="G46" s="10" t="s">
        <v>1565</v>
      </c>
      <c r="H46" s="5">
        <v>1.7916666666666672</v>
      </c>
    </row>
    <row r="47" spans="7:8" x14ac:dyDescent="0.3">
      <c r="G47" s="10" t="s">
        <v>1343</v>
      </c>
      <c r="H47" s="5">
        <v>1.791666666666667</v>
      </c>
    </row>
    <row r="48" spans="7:8" x14ac:dyDescent="0.3">
      <c r="G48" s="10" t="s">
        <v>18</v>
      </c>
      <c r="H48" s="5">
        <v>1.7777777777777772</v>
      </c>
    </row>
    <row r="49" spans="7:8" x14ac:dyDescent="0.3">
      <c r="G49" s="10" t="s">
        <v>1347</v>
      </c>
      <c r="H49" s="5">
        <v>1.7500000000000002</v>
      </c>
    </row>
    <row r="50" spans="7:8" x14ac:dyDescent="0.3">
      <c r="G50" s="10" t="s">
        <v>500</v>
      </c>
      <c r="H50" s="5">
        <v>1.6249999999999998</v>
      </c>
    </row>
    <row r="51" spans="7:8" x14ac:dyDescent="0.3">
      <c r="G51" s="10" t="s">
        <v>480</v>
      </c>
      <c r="H51" s="5">
        <v>1.6145833333333337</v>
      </c>
    </row>
    <row r="52" spans="7:8" x14ac:dyDescent="0.3">
      <c r="G52" s="10" t="s">
        <v>2750</v>
      </c>
      <c r="H52" s="5">
        <v>1.5208333333333333</v>
      </c>
    </row>
    <row r="53" spans="7:8" x14ac:dyDescent="0.3">
      <c r="G53" s="10" t="s">
        <v>233</v>
      </c>
      <c r="H53" s="5">
        <v>1.4791666666666663</v>
      </c>
    </row>
    <row r="54" spans="7:8" x14ac:dyDescent="0.3">
      <c r="G54" s="10" t="s">
        <v>17</v>
      </c>
      <c r="H54" s="5">
        <v>1.4722222222222223</v>
      </c>
    </row>
    <row r="55" spans="7:8" x14ac:dyDescent="0.3">
      <c r="G55" s="10" t="s">
        <v>491</v>
      </c>
      <c r="H55" s="5">
        <v>1.4687499999999996</v>
      </c>
    </row>
    <row r="56" spans="7:8" x14ac:dyDescent="0.3">
      <c r="G56" s="10" t="s">
        <v>484</v>
      </c>
      <c r="H56" s="5">
        <v>1.3125</v>
      </c>
    </row>
    <row r="57" spans="7:8" x14ac:dyDescent="0.3">
      <c r="G57" s="10" t="s">
        <v>375</v>
      </c>
      <c r="H57" s="5">
        <v>1.3125</v>
      </c>
    </row>
    <row r="58" spans="7:8" x14ac:dyDescent="0.3">
      <c r="G58" s="10" t="s">
        <v>1138</v>
      </c>
      <c r="H58" s="5">
        <v>1.3124999999999998</v>
      </c>
    </row>
    <row r="59" spans="7:8" x14ac:dyDescent="0.3">
      <c r="G59" s="10" t="s">
        <v>298</v>
      </c>
      <c r="H59" s="5">
        <v>1.3020833333333333</v>
      </c>
    </row>
    <row r="60" spans="7:8" x14ac:dyDescent="0.3">
      <c r="G60" s="10" t="s">
        <v>1099</v>
      </c>
      <c r="H60" s="5">
        <v>1.2916666666666663</v>
      </c>
    </row>
    <row r="61" spans="7:8" x14ac:dyDescent="0.3">
      <c r="G61" s="10" t="s">
        <v>469</v>
      </c>
      <c r="H61" s="5">
        <v>1.1666666666666667</v>
      </c>
    </row>
    <row r="62" spans="7:8" x14ac:dyDescent="0.3">
      <c r="G62" s="10" t="s">
        <v>227</v>
      </c>
      <c r="H62" s="5">
        <v>1.1458333333333333</v>
      </c>
    </row>
    <row r="63" spans="7:8" x14ac:dyDescent="0.3">
      <c r="G63" s="10" t="s">
        <v>359</v>
      </c>
      <c r="H63" s="5">
        <v>1.1250000000000004</v>
      </c>
    </row>
    <row r="64" spans="7:8" x14ac:dyDescent="0.3">
      <c r="G64" s="10" t="s">
        <v>376</v>
      </c>
      <c r="H64" s="5">
        <v>1.1041666666666667</v>
      </c>
    </row>
    <row r="65" spans="7:8" x14ac:dyDescent="0.3">
      <c r="G65" s="10" t="s">
        <v>53</v>
      </c>
      <c r="H65" s="5">
        <v>1.0104166666666667</v>
      </c>
    </row>
    <row r="66" spans="7:8" x14ac:dyDescent="0.3">
      <c r="G66" s="10" t="s">
        <v>384</v>
      </c>
      <c r="H66" s="5">
        <v>0.95833333333333326</v>
      </c>
    </row>
    <row r="67" spans="7:8" x14ac:dyDescent="0.3">
      <c r="G67" s="10" t="s">
        <v>618</v>
      </c>
      <c r="H67" s="5">
        <v>0.94791666666666696</v>
      </c>
    </row>
    <row r="68" spans="7:8" x14ac:dyDescent="0.3">
      <c r="G68" s="10" t="s">
        <v>15</v>
      </c>
      <c r="H68" s="5">
        <v>0.90972222222222254</v>
      </c>
    </row>
    <row r="69" spans="7:8" x14ac:dyDescent="0.3">
      <c r="G69" s="10" t="s">
        <v>286</v>
      </c>
      <c r="H69" s="5">
        <v>0.90625000000000011</v>
      </c>
    </row>
    <row r="70" spans="7:8" x14ac:dyDescent="0.3">
      <c r="G70" s="10" t="s">
        <v>2746</v>
      </c>
      <c r="H70" s="5">
        <v>0.89583333333333337</v>
      </c>
    </row>
    <row r="71" spans="7:8" x14ac:dyDescent="0.3">
      <c r="G71" s="10" t="s">
        <v>507</v>
      </c>
      <c r="H71" s="5">
        <v>0.87499999999999989</v>
      </c>
    </row>
    <row r="72" spans="7:8" x14ac:dyDescent="0.3">
      <c r="G72" s="10" t="s">
        <v>2617</v>
      </c>
      <c r="H72" s="5">
        <v>0.83333333333333315</v>
      </c>
    </row>
    <row r="73" spans="7:8" x14ac:dyDescent="0.3">
      <c r="G73" s="10" t="s">
        <v>2760</v>
      </c>
      <c r="H73" s="5">
        <v>0.78125</v>
      </c>
    </row>
    <row r="74" spans="7:8" x14ac:dyDescent="0.3">
      <c r="G74" s="10" t="s">
        <v>2599</v>
      </c>
      <c r="H74" s="5">
        <v>0.77083333333333337</v>
      </c>
    </row>
    <row r="75" spans="7:8" x14ac:dyDescent="0.3">
      <c r="G75" s="10" t="s">
        <v>357</v>
      </c>
      <c r="H75" s="5">
        <v>0.77083333333333315</v>
      </c>
    </row>
    <row r="76" spans="7:8" x14ac:dyDescent="0.3">
      <c r="G76" s="10" t="s">
        <v>368</v>
      </c>
      <c r="H76" s="5">
        <v>0.75000000000000011</v>
      </c>
    </row>
    <row r="77" spans="7:8" x14ac:dyDescent="0.3">
      <c r="G77" s="10" t="s">
        <v>370</v>
      </c>
      <c r="H77" s="5">
        <v>0.70833333333333337</v>
      </c>
    </row>
    <row r="78" spans="7:8" x14ac:dyDescent="0.3">
      <c r="G78" s="10" t="s">
        <v>398</v>
      </c>
      <c r="H78" s="5">
        <v>0.68749999999999989</v>
      </c>
    </row>
    <row r="79" spans="7:8" x14ac:dyDescent="0.3">
      <c r="G79" s="10" t="s">
        <v>387</v>
      </c>
      <c r="H79" s="5">
        <v>0.66666666666666652</v>
      </c>
    </row>
    <row r="80" spans="7:8" x14ac:dyDescent="0.3">
      <c r="G80" s="10" t="s">
        <v>532</v>
      </c>
      <c r="H80" s="5">
        <v>0.625</v>
      </c>
    </row>
    <row r="81" spans="7:8" x14ac:dyDescent="0.3">
      <c r="G81" s="10" t="s">
        <v>664</v>
      </c>
      <c r="H81" s="5">
        <v>0.60416666666666663</v>
      </c>
    </row>
    <row r="82" spans="7:8" x14ac:dyDescent="0.3">
      <c r="G82" s="10" t="s">
        <v>395</v>
      </c>
      <c r="H82" s="5">
        <v>0.58333333333333337</v>
      </c>
    </row>
    <row r="83" spans="7:8" x14ac:dyDescent="0.3">
      <c r="G83" s="10" t="s">
        <v>373</v>
      </c>
      <c r="H83" s="5">
        <v>0.58333333333333315</v>
      </c>
    </row>
    <row r="84" spans="7:8" x14ac:dyDescent="0.3">
      <c r="G84" s="10" t="s">
        <v>379</v>
      </c>
      <c r="H84" s="5">
        <v>0.56249999999999989</v>
      </c>
    </row>
    <row r="85" spans="7:8" x14ac:dyDescent="0.3">
      <c r="G85" s="10" t="s">
        <v>399</v>
      </c>
      <c r="H85" s="5">
        <v>0.54166666666666674</v>
      </c>
    </row>
    <row r="86" spans="7:8" x14ac:dyDescent="0.3">
      <c r="G86" s="10" t="s">
        <v>1569</v>
      </c>
      <c r="H86" s="5">
        <v>0.54166666666666663</v>
      </c>
    </row>
    <row r="87" spans="7:8" x14ac:dyDescent="0.3">
      <c r="G87" s="10" t="s">
        <v>669</v>
      </c>
      <c r="H87" s="5">
        <v>0.52083333333333326</v>
      </c>
    </row>
    <row r="88" spans="7:8" x14ac:dyDescent="0.3">
      <c r="G88" s="10" t="s">
        <v>154</v>
      </c>
      <c r="H88" s="5">
        <v>0.5</v>
      </c>
    </row>
    <row r="89" spans="7:8" x14ac:dyDescent="0.3">
      <c r="G89" s="10" t="s">
        <v>2744</v>
      </c>
      <c r="H89" s="5">
        <v>0.5</v>
      </c>
    </row>
    <row r="90" spans="7:8" x14ac:dyDescent="0.3">
      <c r="G90" s="10" t="s">
        <v>2253</v>
      </c>
      <c r="H90" s="5">
        <v>0.5</v>
      </c>
    </row>
    <row r="91" spans="7:8" x14ac:dyDescent="0.3">
      <c r="G91" s="10" t="s">
        <v>1443</v>
      </c>
      <c r="H91" s="5">
        <v>0.4375</v>
      </c>
    </row>
    <row r="92" spans="7:8" x14ac:dyDescent="0.3">
      <c r="G92" s="10" t="s">
        <v>374</v>
      </c>
      <c r="H92" s="5">
        <v>0.4375</v>
      </c>
    </row>
    <row r="93" spans="7:8" x14ac:dyDescent="0.3">
      <c r="G93" s="10" t="s">
        <v>293</v>
      </c>
      <c r="H93" s="5">
        <v>0.41666666666666663</v>
      </c>
    </row>
    <row r="94" spans="7:8" x14ac:dyDescent="0.3">
      <c r="G94" s="10" t="s">
        <v>355</v>
      </c>
      <c r="H94" s="5">
        <v>0.375</v>
      </c>
    </row>
    <row r="95" spans="7:8" x14ac:dyDescent="0.3">
      <c r="G95" s="10" t="s">
        <v>20</v>
      </c>
      <c r="H95" s="5">
        <v>0.375</v>
      </c>
    </row>
    <row r="96" spans="7:8" x14ac:dyDescent="0.3">
      <c r="G96" s="10" t="s">
        <v>1145</v>
      </c>
      <c r="H96" s="5">
        <v>0.37499999999999994</v>
      </c>
    </row>
    <row r="97" spans="7:8" x14ac:dyDescent="0.3">
      <c r="G97" s="10" t="s">
        <v>284</v>
      </c>
      <c r="H97" s="5">
        <v>0.33333333333333331</v>
      </c>
    </row>
    <row r="98" spans="7:8" x14ac:dyDescent="0.3">
      <c r="G98" s="10" t="s">
        <v>314</v>
      </c>
      <c r="H98" s="5">
        <v>0.33333333333333331</v>
      </c>
    </row>
    <row r="99" spans="7:8" x14ac:dyDescent="0.3">
      <c r="G99" s="10" t="s">
        <v>1847</v>
      </c>
      <c r="H99" s="5">
        <v>0.25</v>
      </c>
    </row>
    <row r="100" spans="7:8" x14ac:dyDescent="0.3">
      <c r="G100" s="10" t="s">
        <v>245</v>
      </c>
      <c r="H100" s="5">
        <v>0.25</v>
      </c>
    </row>
    <row r="101" spans="7:8" x14ac:dyDescent="0.3">
      <c r="G101" s="10" t="s">
        <v>476</v>
      </c>
      <c r="H101" s="5">
        <v>0.22916666666666669</v>
      </c>
    </row>
    <row r="102" spans="7:8" x14ac:dyDescent="0.3">
      <c r="G102" s="10" t="s">
        <v>2627</v>
      </c>
      <c r="H102" s="5">
        <v>0.20833333333333334</v>
      </c>
    </row>
    <row r="103" spans="7:8" x14ac:dyDescent="0.3">
      <c r="G103" s="10" t="s">
        <v>494</v>
      </c>
      <c r="H103" s="5">
        <v>0.16666666666666666</v>
      </c>
    </row>
    <row r="104" spans="7:8" x14ac:dyDescent="0.3">
      <c r="G104" s="10" t="s">
        <v>907</v>
      </c>
      <c r="H104" s="5">
        <v>0.16666666666666666</v>
      </c>
    </row>
    <row r="105" spans="7:8" x14ac:dyDescent="0.3">
      <c r="G105" s="10" t="s">
        <v>329</v>
      </c>
      <c r="H105" s="5">
        <v>0.16666666666666666</v>
      </c>
    </row>
    <row r="106" spans="7:8" x14ac:dyDescent="0.3">
      <c r="G106" s="10" t="s">
        <v>515</v>
      </c>
      <c r="H106" s="5">
        <v>0.16666666666666666</v>
      </c>
    </row>
    <row r="107" spans="7:8" x14ac:dyDescent="0.3">
      <c r="G107" s="10" t="s">
        <v>2654</v>
      </c>
      <c r="H107" s="5">
        <v>0.16666666666666666</v>
      </c>
    </row>
    <row r="108" spans="7:8" x14ac:dyDescent="0.3">
      <c r="G108" s="10" t="s">
        <v>364</v>
      </c>
      <c r="H108" s="5">
        <v>0.10416666666666666</v>
      </c>
    </row>
    <row r="109" spans="7:8" x14ac:dyDescent="0.3">
      <c r="G109" s="10" t="s">
        <v>362</v>
      </c>
      <c r="H109" s="5">
        <v>0.10416666666666666</v>
      </c>
    </row>
    <row r="110" spans="7:8" x14ac:dyDescent="0.3">
      <c r="G110" s="10" t="s">
        <v>332</v>
      </c>
      <c r="H110" s="5">
        <v>8.3333333333333329E-2</v>
      </c>
    </row>
    <row r="111" spans="7:8" x14ac:dyDescent="0.3">
      <c r="G111" s="10" t="s">
        <v>587</v>
      </c>
      <c r="H111" s="5">
        <v>6.25E-2</v>
      </c>
    </row>
    <row r="112" spans="7:8" x14ac:dyDescent="0.3">
      <c r="G112" s="10" t="s">
        <v>921</v>
      </c>
      <c r="H112" s="5">
        <v>4.1666666666666664E-2</v>
      </c>
    </row>
    <row r="113" spans="7:8" x14ac:dyDescent="0.3">
      <c r="G113" s="10" t="s">
        <v>504</v>
      </c>
      <c r="H113" s="5">
        <v>2.0833333333333332E-2</v>
      </c>
    </row>
    <row r="114" spans="7:8" x14ac:dyDescent="0.3">
      <c r="G114" s="10" t="s">
        <v>1787</v>
      </c>
      <c r="H114" s="5">
        <v>0</v>
      </c>
    </row>
    <row r="115" spans="7:8" x14ac:dyDescent="0.3">
      <c r="G115" s="10" t="s">
        <v>2377</v>
      </c>
      <c r="H115" s="5">
        <v>0</v>
      </c>
    </row>
    <row r="116" spans="7:8" x14ac:dyDescent="0.3">
      <c r="G116" s="9" t="s">
        <v>28</v>
      </c>
      <c r="H116" s="5">
        <v>204.44097222222231</v>
      </c>
    </row>
    <row r="117" spans="7:8" x14ac:dyDescent="0.3">
      <c r="G117" s="10" t="s">
        <v>350</v>
      </c>
      <c r="H117" s="5">
        <v>25.291666666666686</v>
      </c>
    </row>
    <row r="118" spans="7:8" x14ac:dyDescent="0.3">
      <c r="G118" s="10" t="s">
        <v>53</v>
      </c>
      <c r="H118" s="5">
        <v>13.312499999999998</v>
      </c>
    </row>
    <row r="119" spans="7:8" x14ac:dyDescent="0.3">
      <c r="G119" s="10" t="s">
        <v>231</v>
      </c>
      <c r="H119" s="5">
        <v>8.0833333333333357</v>
      </c>
    </row>
    <row r="120" spans="7:8" x14ac:dyDescent="0.3">
      <c r="G120" s="10" t="s">
        <v>16</v>
      </c>
      <c r="H120" s="5">
        <v>7.562499999999992</v>
      </c>
    </row>
    <row r="121" spans="7:8" x14ac:dyDescent="0.3">
      <c r="G121" s="10" t="s">
        <v>22</v>
      </c>
      <c r="H121" s="5">
        <v>7.3333333333333321</v>
      </c>
    </row>
    <row r="122" spans="7:8" x14ac:dyDescent="0.3">
      <c r="G122" s="10" t="s">
        <v>288</v>
      </c>
      <c r="H122" s="5">
        <v>7.2500000000000018</v>
      </c>
    </row>
    <row r="123" spans="7:8" x14ac:dyDescent="0.3">
      <c r="G123" s="10" t="s">
        <v>24</v>
      </c>
      <c r="H123" s="5">
        <v>5.8541666666666643</v>
      </c>
    </row>
    <row r="124" spans="7:8" x14ac:dyDescent="0.3">
      <c r="G124" s="10" t="s">
        <v>426</v>
      </c>
      <c r="H124" s="5">
        <v>5.6666666666666705</v>
      </c>
    </row>
    <row r="125" spans="7:8" x14ac:dyDescent="0.3">
      <c r="G125" s="10" t="s">
        <v>26</v>
      </c>
      <c r="H125" s="5">
        <v>5.3124999999999991</v>
      </c>
    </row>
    <row r="126" spans="7:8" x14ac:dyDescent="0.3">
      <c r="G126" s="10" t="s">
        <v>72</v>
      </c>
      <c r="H126" s="5">
        <v>5.2291666666666652</v>
      </c>
    </row>
    <row r="127" spans="7:8" x14ac:dyDescent="0.3">
      <c r="G127" s="10" t="s">
        <v>388</v>
      </c>
      <c r="H127" s="5">
        <v>4.979166666666667</v>
      </c>
    </row>
    <row r="128" spans="7:8" x14ac:dyDescent="0.3">
      <c r="G128" s="10" t="s">
        <v>423</v>
      </c>
      <c r="H128" s="5">
        <v>4.9166666666666696</v>
      </c>
    </row>
    <row r="129" spans="7:8" x14ac:dyDescent="0.3">
      <c r="G129" s="10" t="s">
        <v>206</v>
      </c>
      <c r="H129" s="5">
        <v>4.708333333333333</v>
      </c>
    </row>
    <row r="130" spans="7:8" x14ac:dyDescent="0.3">
      <c r="G130" s="10" t="s">
        <v>359</v>
      </c>
      <c r="H130" s="5">
        <v>4.1041666666666679</v>
      </c>
    </row>
    <row r="131" spans="7:8" x14ac:dyDescent="0.3">
      <c r="G131" s="10" t="s">
        <v>2132</v>
      </c>
      <c r="H131" s="5">
        <v>3.8541666666666687</v>
      </c>
    </row>
    <row r="132" spans="7:8" x14ac:dyDescent="0.3">
      <c r="G132" s="10" t="s">
        <v>199</v>
      </c>
      <c r="H132" s="5">
        <v>3.6875</v>
      </c>
    </row>
    <row r="133" spans="7:8" x14ac:dyDescent="0.3">
      <c r="G133" s="10" t="s">
        <v>332</v>
      </c>
      <c r="H133" s="5">
        <v>3.6458333333333326</v>
      </c>
    </row>
    <row r="134" spans="7:8" x14ac:dyDescent="0.3">
      <c r="G134" s="10" t="s">
        <v>326</v>
      </c>
      <c r="H134" s="5">
        <v>3.520833333333333</v>
      </c>
    </row>
    <row r="135" spans="7:8" x14ac:dyDescent="0.3">
      <c r="G135" s="10" t="s">
        <v>197</v>
      </c>
      <c r="H135" s="5">
        <v>3.4583333333333335</v>
      </c>
    </row>
    <row r="136" spans="7:8" x14ac:dyDescent="0.3">
      <c r="G136" s="10" t="s">
        <v>2133</v>
      </c>
      <c r="H136" s="5">
        <v>3.4270833333333348</v>
      </c>
    </row>
    <row r="137" spans="7:8" x14ac:dyDescent="0.3">
      <c r="G137" s="10" t="s">
        <v>318</v>
      </c>
      <c r="H137" s="5">
        <v>3.2083333333333321</v>
      </c>
    </row>
    <row r="138" spans="7:8" x14ac:dyDescent="0.3">
      <c r="G138" s="10" t="s">
        <v>410</v>
      </c>
      <c r="H138" s="5">
        <v>3.1666666666666714</v>
      </c>
    </row>
    <row r="139" spans="7:8" x14ac:dyDescent="0.3">
      <c r="G139" s="10" t="s">
        <v>382</v>
      </c>
      <c r="H139" s="5">
        <v>3.0208333333333339</v>
      </c>
    </row>
    <row r="140" spans="7:8" x14ac:dyDescent="0.3">
      <c r="G140" s="10" t="s">
        <v>2296</v>
      </c>
      <c r="H140" s="5">
        <v>2.7083333333333339</v>
      </c>
    </row>
    <row r="141" spans="7:8" x14ac:dyDescent="0.3">
      <c r="G141" s="10" t="s">
        <v>393</v>
      </c>
      <c r="H141" s="5">
        <v>2.635416666666667</v>
      </c>
    </row>
    <row r="142" spans="7:8" x14ac:dyDescent="0.3">
      <c r="G142" s="10" t="s">
        <v>329</v>
      </c>
      <c r="H142" s="5">
        <v>2.4583333333333335</v>
      </c>
    </row>
    <row r="143" spans="7:8" x14ac:dyDescent="0.3">
      <c r="G143" s="10" t="s">
        <v>248</v>
      </c>
      <c r="H143" s="5">
        <v>2.3750000000000004</v>
      </c>
    </row>
    <row r="144" spans="7:8" x14ac:dyDescent="0.3">
      <c r="G144" s="10" t="s">
        <v>367</v>
      </c>
      <c r="H144" s="5">
        <v>2.1874999999999987</v>
      </c>
    </row>
    <row r="145" spans="7:8" x14ac:dyDescent="0.3">
      <c r="G145" s="10" t="s">
        <v>320</v>
      </c>
      <c r="H145" s="5">
        <v>2.104166666666667</v>
      </c>
    </row>
    <row r="146" spans="7:8" x14ac:dyDescent="0.3">
      <c r="G146" s="10" t="s">
        <v>383</v>
      </c>
      <c r="H146" s="5">
        <v>1.9999999999999991</v>
      </c>
    </row>
    <row r="147" spans="7:8" x14ac:dyDescent="0.3">
      <c r="G147" s="10" t="s">
        <v>357</v>
      </c>
      <c r="H147" s="5">
        <v>1.9999999999999991</v>
      </c>
    </row>
    <row r="148" spans="7:8" x14ac:dyDescent="0.3">
      <c r="G148" s="10" t="s">
        <v>500</v>
      </c>
      <c r="H148" s="5">
        <v>1.9999999999999989</v>
      </c>
    </row>
    <row r="149" spans="7:8" x14ac:dyDescent="0.3">
      <c r="G149" s="10" t="s">
        <v>385</v>
      </c>
      <c r="H149" s="5">
        <v>1.9791666666666659</v>
      </c>
    </row>
    <row r="150" spans="7:8" x14ac:dyDescent="0.3">
      <c r="G150" s="10" t="s">
        <v>386</v>
      </c>
      <c r="H150" s="5">
        <v>1.7395833333333326</v>
      </c>
    </row>
    <row r="151" spans="7:8" x14ac:dyDescent="0.3">
      <c r="G151" s="10" t="s">
        <v>491</v>
      </c>
      <c r="H151" s="5">
        <v>1.6874999999999987</v>
      </c>
    </row>
    <row r="152" spans="7:8" x14ac:dyDescent="0.3">
      <c r="G152" s="10" t="s">
        <v>507</v>
      </c>
      <c r="H152" s="5">
        <v>1.5416666666666663</v>
      </c>
    </row>
    <row r="153" spans="7:8" x14ac:dyDescent="0.3">
      <c r="G153" s="10" t="s">
        <v>384</v>
      </c>
      <c r="H153" s="5">
        <v>1.5208333333333326</v>
      </c>
    </row>
    <row r="154" spans="7:8" x14ac:dyDescent="0.3">
      <c r="G154" s="10" t="s">
        <v>1347</v>
      </c>
      <c r="H154" s="5">
        <v>1.5000000000000002</v>
      </c>
    </row>
    <row r="155" spans="7:8" x14ac:dyDescent="0.3">
      <c r="G155" s="10" t="s">
        <v>227</v>
      </c>
      <c r="H155" s="5">
        <v>1.4999999999999998</v>
      </c>
    </row>
    <row r="156" spans="7:8" x14ac:dyDescent="0.3">
      <c r="G156" s="10" t="s">
        <v>376</v>
      </c>
      <c r="H156" s="5">
        <v>1.375</v>
      </c>
    </row>
    <row r="157" spans="7:8" x14ac:dyDescent="0.3">
      <c r="G157" s="10" t="s">
        <v>379</v>
      </c>
      <c r="H157" s="5">
        <v>1.3229166666666667</v>
      </c>
    </row>
    <row r="158" spans="7:8" x14ac:dyDescent="0.3">
      <c r="G158" s="10" t="s">
        <v>375</v>
      </c>
      <c r="H158" s="5">
        <v>1.3125</v>
      </c>
    </row>
    <row r="159" spans="7:8" x14ac:dyDescent="0.3">
      <c r="G159" s="10" t="s">
        <v>907</v>
      </c>
      <c r="H159" s="5">
        <v>1.291666666666667</v>
      </c>
    </row>
    <row r="160" spans="7:8" x14ac:dyDescent="0.3">
      <c r="G160" s="10" t="s">
        <v>324</v>
      </c>
      <c r="H160" s="5">
        <v>1.2083333333333333</v>
      </c>
    </row>
    <row r="161" spans="7:8" x14ac:dyDescent="0.3">
      <c r="G161" s="10" t="s">
        <v>484</v>
      </c>
      <c r="H161" s="5">
        <v>1.1145833333333333</v>
      </c>
    </row>
    <row r="162" spans="7:8" x14ac:dyDescent="0.3">
      <c r="G162" s="10" t="s">
        <v>480</v>
      </c>
      <c r="H162" s="5">
        <v>1.1041666666666667</v>
      </c>
    </row>
    <row r="163" spans="7:8" x14ac:dyDescent="0.3">
      <c r="G163" s="10" t="s">
        <v>469</v>
      </c>
      <c r="H163" s="5">
        <v>1.083333333333333</v>
      </c>
    </row>
    <row r="164" spans="7:8" x14ac:dyDescent="0.3">
      <c r="G164" s="10" t="s">
        <v>2617</v>
      </c>
      <c r="H164" s="5">
        <v>1.0416666666666667</v>
      </c>
    </row>
    <row r="165" spans="7:8" x14ac:dyDescent="0.3">
      <c r="G165" s="10" t="s">
        <v>447</v>
      </c>
      <c r="H165" s="5">
        <v>1.0243055555555556</v>
      </c>
    </row>
    <row r="166" spans="7:8" x14ac:dyDescent="0.3">
      <c r="G166" s="10" t="s">
        <v>880</v>
      </c>
      <c r="H166" s="5">
        <v>1.0208333333333333</v>
      </c>
    </row>
    <row r="167" spans="7:8" x14ac:dyDescent="0.3">
      <c r="G167" s="10" t="s">
        <v>2316</v>
      </c>
      <c r="H167" s="5">
        <v>0.99999999999999989</v>
      </c>
    </row>
    <row r="168" spans="7:8" x14ac:dyDescent="0.3">
      <c r="G168" s="10" t="s">
        <v>374</v>
      </c>
      <c r="H168" s="5">
        <v>0.97916666666666652</v>
      </c>
    </row>
    <row r="169" spans="7:8" x14ac:dyDescent="0.3">
      <c r="G169" s="10" t="s">
        <v>355</v>
      </c>
      <c r="H169" s="5">
        <v>0.93750000000000044</v>
      </c>
    </row>
    <row r="170" spans="7:8" x14ac:dyDescent="0.3">
      <c r="G170" s="10" t="s">
        <v>532</v>
      </c>
      <c r="H170" s="5">
        <v>0.93750000000000011</v>
      </c>
    </row>
    <row r="171" spans="7:8" x14ac:dyDescent="0.3">
      <c r="G171" s="10" t="s">
        <v>373</v>
      </c>
      <c r="H171" s="5">
        <v>0.91666666666666663</v>
      </c>
    </row>
    <row r="172" spans="7:8" x14ac:dyDescent="0.3">
      <c r="G172" s="10" t="s">
        <v>370</v>
      </c>
      <c r="H172" s="5">
        <v>0.89583333333333348</v>
      </c>
    </row>
    <row r="173" spans="7:8" x14ac:dyDescent="0.3">
      <c r="G173" s="10" t="s">
        <v>2131</v>
      </c>
      <c r="H173" s="5">
        <v>0.83333333333333337</v>
      </c>
    </row>
    <row r="174" spans="7:8" x14ac:dyDescent="0.3">
      <c r="G174" s="10" t="s">
        <v>368</v>
      </c>
      <c r="H174" s="5">
        <v>0.77083333333333359</v>
      </c>
    </row>
    <row r="175" spans="7:8" x14ac:dyDescent="0.3">
      <c r="G175" s="10" t="s">
        <v>300</v>
      </c>
      <c r="H175" s="5">
        <v>0.70833333333333337</v>
      </c>
    </row>
    <row r="176" spans="7:8" x14ac:dyDescent="0.3">
      <c r="G176" s="10" t="s">
        <v>233</v>
      </c>
      <c r="H176" s="5">
        <v>0.70833333333333326</v>
      </c>
    </row>
    <row r="177" spans="7:8" x14ac:dyDescent="0.3">
      <c r="G177" s="10" t="s">
        <v>317</v>
      </c>
      <c r="H177" s="5">
        <v>0.69791666666666674</v>
      </c>
    </row>
    <row r="178" spans="7:8" x14ac:dyDescent="0.3">
      <c r="G178" s="10" t="s">
        <v>11</v>
      </c>
      <c r="H178" s="5">
        <v>0.66666666666666663</v>
      </c>
    </row>
    <row r="179" spans="7:8" x14ac:dyDescent="0.3">
      <c r="G179" s="10" t="s">
        <v>1343</v>
      </c>
      <c r="H179" s="5">
        <v>0.64583333333333359</v>
      </c>
    </row>
    <row r="180" spans="7:8" x14ac:dyDescent="0.3">
      <c r="G180" s="10" t="s">
        <v>15</v>
      </c>
      <c r="H180" s="5">
        <v>0.625</v>
      </c>
    </row>
    <row r="181" spans="7:8" x14ac:dyDescent="0.3">
      <c r="G181" s="10" t="s">
        <v>936</v>
      </c>
      <c r="H181" s="5">
        <v>0.58333333333333326</v>
      </c>
    </row>
    <row r="182" spans="7:8" x14ac:dyDescent="0.3">
      <c r="G182" s="10" t="s">
        <v>241</v>
      </c>
      <c r="H182" s="5">
        <v>0.5625</v>
      </c>
    </row>
    <row r="183" spans="7:8" x14ac:dyDescent="0.3">
      <c r="G183" s="10" t="s">
        <v>17</v>
      </c>
      <c r="H183" s="5">
        <v>0.54166666666666663</v>
      </c>
    </row>
    <row r="184" spans="7:8" x14ac:dyDescent="0.3">
      <c r="G184" s="10" t="s">
        <v>245</v>
      </c>
      <c r="H184" s="5">
        <v>0.52083333333333337</v>
      </c>
    </row>
    <row r="185" spans="7:8" x14ac:dyDescent="0.3">
      <c r="G185" s="10" t="s">
        <v>1141</v>
      </c>
      <c r="H185" s="5">
        <v>0.52083333333333326</v>
      </c>
    </row>
    <row r="186" spans="7:8" x14ac:dyDescent="0.3">
      <c r="G186" s="10" t="s">
        <v>1443</v>
      </c>
      <c r="H186" s="5">
        <v>0.47916666666666652</v>
      </c>
    </row>
    <row r="187" spans="7:8" x14ac:dyDescent="0.3">
      <c r="G187" s="10" t="s">
        <v>364</v>
      </c>
      <c r="H187" s="5">
        <v>0.41666666666666657</v>
      </c>
    </row>
    <row r="188" spans="7:8" x14ac:dyDescent="0.3">
      <c r="G188" s="10" t="s">
        <v>1566</v>
      </c>
      <c r="H188" s="5">
        <v>0.375</v>
      </c>
    </row>
    <row r="189" spans="7:8" x14ac:dyDescent="0.3">
      <c r="G189" s="10" t="s">
        <v>314</v>
      </c>
      <c r="H189" s="5">
        <v>0.33333333333333331</v>
      </c>
    </row>
    <row r="190" spans="7:8" x14ac:dyDescent="0.3">
      <c r="G190" s="10" t="s">
        <v>362</v>
      </c>
      <c r="H190" s="5">
        <v>0.33333333333333326</v>
      </c>
    </row>
    <row r="191" spans="7:8" x14ac:dyDescent="0.3">
      <c r="G191" s="10" t="s">
        <v>1447</v>
      </c>
      <c r="H191" s="5">
        <v>0.3125</v>
      </c>
    </row>
    <row r="192" spans="7:8" x14ac:dyDescent="0.3">
      <c r="G192" s="10" t="s">
        <v>913</v>
      </c>
      <c r="H192" s="5">
        <v>0.29166666666666663</v>
      </c>
    </row>
    <row r="193" spans="7:8" x14ac:dyDescent="0.3">
      <c r="G193" s="10" t="s">
        <v>237</v>
      </c>
      <c r="H193" s="5">
        <v>0.22916666666666669</v>
      </c>
    </row>
    <row r="194" spans="7:8" x14ac:dyDescent="0.3">
      <c r="G194" s="10" t="s">
        <v>19</v>
      </c>
      <c r="H194" s="5">
        <v>0.20833333333333334</v>
      </c>
    </row>
    <row r="195" spans="7:8" x14ac:dyDescent="0.3">
      <c r="G195" s="10" t="s">
        <v>1406</v>
      </c>
      <c r="H195" s="5">
        <v>0.20833333333333334</v>
      </c>
    </row>
    <row r="196" spans="7:8" x14ac:dyDescent="0.3">
      <c r="G196" s="10" t="s">
        <v>290</v>
      </c>
      <c r="H196" s="5">
        <v>0.1875</v>
      </c>
    </row>
    <row r="197" spans="7:8" x14ac:dyDescent="0.3">
      <c r="G197" s="10" t="s">
        <v>1468</v>
      </c>
      <c r="H197" s="5">
        <v>0.125</v>
      </c>
    </row>
    <row r="198" spans="7:8" x14ac:dyDescent="0.3">
      <c r="G198" s="10" t="s">
        <v>2134</v>
      </c>
      <c r="H198" s="5">
        <v>0.125</v>
      </c>
    </row>
    <row r="199" spans="7:8" x14ac:dyDescent="0.3">
      <c r="G199" s="10" t="s">
        <v>449</v>
      </c>
      <c r="H199" s="5">
        <v>0.125</v>
      </c>
    </row>
    <row r="200" spans="7:8" x14ac:dyDescent="0.3">
      <c r="G200" s="10" t="s">
        <v>1341</v>
      </c>
      <c r="H200" s="5">
        <v>8.3333333333333329E-2</v>
      </c>
    </row>
    <row r="201" spans="7:8" x14ac:dyDescent="0.3">
      <c r="G201" s="10" t="s">
        <v>1490</v>
      </c>
      <c r="H201" s="5">
        <v>8.3333333333333329E-2</v>
      </c>
    </row>
    <row r="202" spans="7:8" x14ac:dyDescent="0.3">
      <c r="G202" s="10" t="s">
        <v>1781</v>
      </c>
      <c r="H202" s="5">
        <v>8.3333333333333329E-2</v>
      </c>
    </row>
    <row r="203" spans="7:8" x14ac:dyDescent="0.3">
      <c r="G203" s="10" t="s">
        <v>346</v>
      </c>
      <c r="H203" s="5">
        <v>8.3333333333333329E-2</v>
      </c>
    </row>
    <row r="204" spans="7:8" x14ac:dyDescent="0.3">
      <c r="G204" s="10" t="s">
        <v>1444</v>
      </c>
      <c r="H204" s="5">
        <v>8.3333333333333329E-2</v>
      </c>
    </row>
    <row r="205" spans="7:8" x14ac:dyDescent="0.3">
      <c r="G205" s="10" t="s">
        <v>1445</v>
      </c>
      <c r="H205" s="5">
        <v>8.3333333333333329E-2</v>
      </c>
    </row>
    <row r="206" spans="7:8" x14ac:dyDescent="0.3">
      <c r="G206" s="10" t="s">
        <v>924</v>
      </c>
      <c r="H206" s="5">
        <v>6.25E-2</v>
      </c>
    </row>
    <row r="207" spans="7:8" x14ac:dyDescent="0.3">
      <c r="G207" s="10" t="s">
        <v>460</v>
      </c>
      <c r="H207" s="5">
        <v>6.25E-2</v>
      </c>
    </row>
    <row r="208" spans="7:8" x14ac:dyDescent="0.3">
      <c r="G208" s="10" t="s">
        <v>2742</v>
      </c>
      <c r="H208" s="5">
        <v>6.25E-2</v>
      </c>
    </row>
    <row r="209" spans="7:8" x14ac:dyDescent="0.3">
      <c r="G209" s="10" t="s">
        <v>632</v>
      </c>
      <c r="H209" s="5">
        <v>6.25E-2</v>
      </c>
    </row>
    <row r="210" spans="7:8" x14ac:dyDescent="0.3">
      <c r="G210" s="10" t="s">
        <v>1536</v>
      </c>
      <c r="H210" s="5">
        <v>6.25E-2</v>
      </c>
    </row>
    <row r="211" spans="7:8" x14ac:dyDescent="0.3">
      <c r="G211" s="10" t="s">
        <v>395</v>
      </c>
      <c r="H211" s="5">
        <v>4.1666666666666664E-2</v>
      </c>
    </row>
    <row r="212" spans="7:8" x14ac:dyDescent="0.3">
      <c r="G212" s="10" t="s">
        <v>531</v>
      </c>
      <c r="H212" s="5">
        <v>4.1666666666666664E-2</v>
      </c>
    </row>
    <row r="213" spans="7:8" x14ac:dyDescent="0.3">
      <c r="G213" s="10" t="s">
        <v>378</v>
      </c>
      <c r="H213" s="5">
        <v>4.1666666666666664E-2</v>
      </c>
    </row>
    <row r="214" spans="7:8" x14ac:dyDescent="0.3">
      <c r="G214" s="10" t="s">
        <v>1389</v>
      </c>
      <c r="H214" s="5">
        <v>4.1666666666666664E-2</v>
      </c>
    </row>
    <row r="215" spans="7:8" x14ac:dyDescent="0.3">
      <c r="G215" s="10" t="s">
        <v>405</v>
      </c>
      <c r="H215" s="5">
        <v>4.1666666666666664E-2</v>
      </c>
    </row>
    <row r="216" spans="7:8" x14ac:dyDescent="0.3">
      <c r="G216" s="10" t="s">
        <v>664</v>
      </c>
      <c r="H216" s="5">
        <v>2.0833333333333332E-2</v>
      </c>
    </row>
    <row r="217" spans="7:8" x14ac:dyDescent="0.3">
      <c r="G217" s="10" t="s">
        <v>587</v>
      </c>
      <c r="H217" s="5">
        <v>2.0833333333333332E-2</v>
      </c>
    </row>
    <row r="218" spans="7:8" x14ac:dyDescent="0.3">
      <c r="G218" s="10" t="s">
        <v>441</v>
      </c>
      <c r="H218" s="5">
        <v>2.0833333333333332E-2</v>
      </c>
    </row>
    <row r="219" spans="7:8" x14ac:dyDescent="0.3">
      <c r="G219" s="10" t="s">
        <v>399</v>
      </c>
      <c r="H219" s="5">
        <v>2.0833333333333332E-2</v>
      </c>
    </row>
    <row r="220" spans="7:8" x14ac:dyDescent="0.3">
      <c r="G220" s="10" t="s">
        <v>1326</v>
      </c>
      <c r="H220" s="5">
        <v>2.0833333333333332E-2</v>
      </c>
    </row>
    <row r="221" spans="7:8" x14ac:dyDescent="0.3">
      <c r="G221" s="10" t="s">
        <v>416</v>
      </c>
      <c r="H221" s="5">
        <v>2.0833333333333332E-2</v>
      </c>
    </row>
    <row r="222" spans="7:8" x14ac:dyDescent="0.3">
      <c r="G222" s="10" t="s">
        <v>2743</v>
      </c>
      <c r="H222" s="5">
        <v>2.0833333333333332E-2</v>
      </c>
    </row>
    <row r="223" spans="7:8" x14ac:dyDescent="0.3">
      <c r="G223" s="10" t="s">
        <v>921</v>
      </c>
      <c r="H223" s="5">
        <v>2.0833333333333332E-2</v>
      </c>
    </row>
    <row r="224" spans="7:8" x14ac:dyDescent="0.3">
      <c r="G224" s="10" t="s">
        <v>443</v>
      </c>
      <c r="H224" s="5">
        <v>2.0833333333333332E-2</v>
      </c>
    </row>
    <row r="225" spans="7:8" x14ac:dyDescent="0.3">
      <c r="G225" s="10" t="s">
        <v>2727</v>
      </c>
      <c r="H225" s="5">
        <v>0</v>
      </c>
    </row>
    <row r="226" spans="7:8" x14ac:dyDescent="0.3">
      <c r="G226" s="10" t="s">
        <v>2728</v>
      </c>
      <c r="H226" s="5">
        <v>0</v>
      </c>
    </row>
    <row r="227" spans="7:8" x14ac:dyDescent="0.3">
      <c r="G227" s="10" t="s">
        <v>1787</v>
      </c>
      <c r="H227" s="5">
        <v>0</v>
      </c>
    </row>
    <row r="228" spans="7:8" x14ac:dyDescent="0.3">
      <c r="G228" s="9" t="s">
        <v>2761</v>
      </c>
      <c r="H228" s="5">
        <v>0</v>
      </c>
    </row>
    <row r="229" spans="7:8" x14ac:dyDescent="0.3">
      <c r="G229" s="10" t="s">
        <v>53</v>
      </c>
      <c r="H229" s="5">
        <v>0</v>
      </c>
    </row>
    <row r="230" spans="7:8" x14ac:dyDescent="0.3">
      <c r="G230" s="9" t="s">
        <v>221</v>
      </c>
      <c r="H230" s="5">
        <v>20.083333333333329</v>
      </c>
    </row>
    <row r="231" spans="7:8" x14ac:dyDescent="0.3">
      <c r="G231" s="10" t="s">
        <v>199</v>
      </c>
      <c r="H231" s="5">
        <v>6.5208333333333321</v>
      </c>
    </row>
    <row r="232" spans="7:8" x14ac:dyDescent="0.3">
      <c r="G232" s="10" t="s">
        <v>350</v>
      </c>
      <c r="H232" s="5">
        <v>2.1041666666666665</v>
      </c>
    </row>
    <row r="233" spans="7:8" x14ac:dyDescent="0.3">
      <c r="G233" s="10" t="s">
        <v>197</v>
      </c>
      <c r="H233" s="5">
        <v>1.9166666666666665</v>
      </c>
    </row>
    <row r="234" spans="7:8" x14ac:dyDescent="0.3">
      <c r="G234" s="10" t="s">
        <v>231</v>
      </c>
      <c r="H234" s="5">
        <v>1.7708333333333337</v>
      </c>
    </row>
    <row r="235" spans="7:8" x14ac:dyDescent="0.3">
      <c r="G235" s="10" t="s">
        <v>2059</v>
      </c>
      <c r="H235" s="5">
        <v>1.5</v>
      </c>
    </row>
    <row r="236" spans="7:8" x14ac:dyDescent="0.3">
      <c r="G236" s="10" t="s">
        <v>53</v>
      </c>
      <c r="H236" s="5">
        <v>1.4791666666666667</v>
      </c>
    </row>
    <row r="237" spans="7:8" x14ac:dyDescent="0.3">
      <c r="G237" s="10" t="s">
        <v>2296</v>
      </c>
      <c r="H237" s="5">
        <v>1.3645833333333333</v>
      </c>
    </row>
    <row r="238" spans="7:8" x14ac:dyDescent="0.3">
      <c r="G238" s="10" t="s">
        <v>423</v>
      </c>
      <c r="H238" s="5">
        <v>1.145833333333333</v>
      </c>
    </row>
    <row r="239" spans="7:8" x14ac:dyDescent="0.3">
      <c r="G239" s="10" t="s">
        <v>248</v>
      </c>
      <c r="H239" s="5">
        <v>0.60416666666666663</v>
      </c>
    </row>
    <row r="240" spans="7:8" x14ac:dyDescent="0.3">
      <c r="G240" s="10" t="s">
        <v>241</v>
      </c>
      <c r="H240" s="5">
        <v>0.47916666666666663</v>
      </c>
    </row>
    <row r="241" spans="7:8" x14ac:dyDescent="0.3">
      <c r="G241" s="10" t="s">
        <v>227</v>
      </c>
      <c r="H241" s="5">
        <v>0.41666666666666663</v>
      </c>
    </row>
    <row r="242" spans="7:8" x14ac:dyDescent="0.3">
      <c r="G242" s="10" t="s">
        <v>233</v>
      </c>
      <c r="H242" s="5">
        <v>0.29166666666666669</v>
      </c>
    </row>
    <row r="243" spans="7:8" x14ac:dyDescent="0.3">
      <c r="G243" s="10" t="s">
        <v>223</v>
      </c>
      <c r="H243" s="5">
        <v>0.16666666666666666</v>
      </c>
    </row>
    <row r="244" spans="7:8" x14ac:dyDescent="0.3">
      <c r="G244" s="10" t="s">
        <v>200</v>
      </c>
      <c r="H244" s="5">
        <v>8.3333333333333329E-2</v>
      </c>
    </row>
    <row r="245" spans="7:8" x14ac:dyDescent="0.3">
      <c r="G245" s="10" t="s">
        <v>237</v>
      </c>
      <c r="H245" s="5">
        <v>8.3333333333333329E-2</v>
      </c>
    </row>
    <row r="246" spans="7:8" x14ac:dyDescent="0.3">
      <c r="G246" s="10" t="s">
        <v>245</v>
      </c>
      <c r="H246" s="5">
        <v>8.3333333333333329E-2</v>
      </c>
    </row>
    <row r="247" spans="7:8" x14ac:dyDescent="0.3">
      <c r="G247" s="10" t="s">
        <v>206</v>
      </c>
      <c r="H247" s="5">
        <v>4.1666666666666664E-2</v>
      </c>
    </row>
    <row r="248" spans="7:8" x14ac:dyDescent="0.3">
      <c r="G248" s="10" t="s">
        <v>26</v>
      </c>
      <c r="H248" s="5">
        <v>3.125E-2</v>
      </c>
    </row>
    <row r="249" spans="7:8" x14ac:dyDescent="0.3">
      <c r="G249" s="9" t="s">
        <v>43</v>
      </c>
      <c r="H249" s="5">
        <v>483.61458333333303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04356-864F-41E4-9B18-F1EA9B03B826}">
  <dimension ref="A4:AA108"/>
  <sheetViews>
    <sheetView zoomScale="130" zoomScaleNormal="130" workbookViewId="0">
      <selection activeCell="B21" sqref="B21"/>
    </sheetView>
  </sheetViews>
  <sheetFormatPr baseColWidth="10" defaultRowHeight="14.4" x14ac:dyDescent="0.3"/>
  <cols>
    <col min="1" max="1" width="31" bestFit="1" customWidth="1"/>
    <col min="2" max="2" width="23.88671875" bestFit="1" customWidth="1"/>
    <col min="3" max="3" width="7.109375" bestFit="1" customWidth="1"/>
    <col min="4" max="4" width="8.109375" bestFit="1" customWidth="1"/>
    <col min="5" max="5" width="7.109375" bestFit="1" customWidth="1"/>
    <col min="6" max="6" width="12.5546875" bestFit="1" customWidth="1"/>
    <col min="7" max="7" width="12" bestFit="1" customWidth="1"/>
    <col min="8" max="8" width="12.21875" bestFit="1" customWidth="1"/>
    <col min="9" max="9" width="23.33203125" bestFit="1" customWidth="1"/>
    <col min="10" max="10" width="23.88671875" bestFit="1" customWidth="1"/>
    <col min="11" max="11" width="13.5546875" bestFit="1" customWidth="1"/>
    <col min="12" max="12" width="14.6640625" bestFit="1" customWidth="1"/>
    <col min="13" max="13" width="28.109375" bestFit="1" customWidth="1"/>
    <col min="14" max="14" width="23.88671875" bestFit="1" customWidth="1"/>
    <col min="15" max="15" width="8.88671875" bestFit="1" customWidth="1"/>
    <col min="16" max="16" width="13.6640625" bestFit="1" customWidth="1"/>
    <col min="17" max="17" width="21.77734375" bestFit="1" customWidth="1"/>
    <col min="18" max="18" width="23.88671875" bestFit="1" customWidth="1"/>
    <col min="19" max="19" width="16.44140625" bestFit="1" customWidth="1"/>
    <col min="20" max="20" width="12.5546875" bestFit="1" customWidth="1"/>
    <col min="21" max="21" width="23.88671875" bestFit="1" customWidth="1"/>
    <col min="22" max="22" width="22.33203125" bestFit="1" customWidth="1"/>
    <col min="23" max="23" width="9.5546875" bestFit="1" customWidth="1"/>
    <col min="24" max="24" width="6" bestFit="1" customWidth="1"/>
    <col min="25" max="25" width="22.109375" bestFit="1" customWidth="1"/>
    <col min="26" max="26" width="6.21875" bestFit="1" customWidth="1"/>
    <col min="27" max="27" width="12" bestFit="1" customWidth="1"/>
  </cols>
  <sheetData>
    <row r="4" spans="1:11" x14ac:dyDescent="0.3">
      <c r="A4" s="8" t="s">
        <v>46</v>
      </c>
      <c r="B4" s="8" t="s">
        <v>47</v>
      </c>
    </row>
    <row r="5" spans="1:11" x14ac:dyDescent="0.3">
      <c r="A5" s="8" t="s">
        <v>42</v>
      </c>
      <c r="B5" t="s">
        <v>12</v>
      </c>
      <c r="C5" t="s">
        <v>53</v>
      </c>
      <c r="D5" t="s">
        <v>324</v>
      </c>
      <c r="E5" t="s">
        <v>314</v>
      </c>
      <c r="F5" t="s">
        <v>1787</v>
      </c>
      <c r="G5" t="s">
        <v>43</v>
      </c>
    </row>
    <row r="6" spans="1:11" x14ac:dyDescent="0.3">
      <c r="A6" s="9" t="s">
        <v>33</v>
      </c>
      <c r="B6" s="5">
        <v>47.56249999999995</v>
      </c>
      <c r="C6" s="5"/>
      <c r="D6" s="5">
        <v>0.29166666666666663</v>
      </c>
      <c r="E6" s="5">
        <v>0</v>
      </c>
      <c r="F6" s="5">
        <v>0</v>
      </c>
      <c r="G6" s="5">
        <v>47.854166666666615</v>
      </c>
      <c r="I6" s="15" t="s">
        <v>59</v>
      </c>
      <c r="J6" s="15" t="s">
        <v>2247</v>
      </c>
      <c r="K6" s="15">
        <v>166</v>
      </c>
    </row>
    <row r="7" spans="1:11" x14ac:dyDescent="0.3">
      <c r="A7" s="10" t="s">
        <v>52</v>
      </c>
      <c r="B7" s="5">
        <v>2.6041666666666665</v>
      </c>
      <c r="C7" s="5"/>
      <c r="D7" s="5"/>
      <c r="E7" s="5">
        <v>0</v>
      </c>
      <c r="F7" s="5"/>
      <c r="G7" s="5">
        <v>2.6041666666666665</v>
      </c>
      <c r="I7" s="15" t="s">
        <v>60</v>
      </c>
      <c r="J7" s="15" t="s">
        <v>2248</v>
      </c>
      <c r="K7" s="15">
        <v>148</v>
      </c>
    </row>
    <row r="8" spans="1:11" x14ac:dyDescent="0.3">
      <c r="A8" s="10" t="s">
        <v>54</v>
      </c>
      <c r="B8" s="5">
        <v>5.8958333333333224</v>
      </c>
      <c r="C8" s="5"/>
      <c r="D8" s="5"/>
      <c r="E8" s="5"/>
      <c r="F8" s="5"/>
      <c r="G8" s="5">
        <v>5.8958333333333224</v>
      </c>
      <c r="I8" s="15" t="s">
        <v>54</v>
      </c>
      <c r="J8" s="15" t="s">
        <v>2248</v>
      </c>
      <c r="K8" s="15">
        <v>143</v>
      </c>
    </row>
    <row r="9" spans="1:11" x14ac:dyDescent="0.3">
      <c r="A9" s="10" t="s">
        <v>1118</v>
      </c>
      <c r="B9" s="5">
        <v>6.1458333333333313</v>
      </c>
      <c r="C9" s="5"/>
      <c r="D9" s="5"/>
      <c r="E9" s="5"/>
      <c r="F9" s="5"/>
      <c r="G9" s="5">
        <v>6.1458333333333313</v>
      </c>
      <c r="I9" s="15" t="s">
        <v>61</v>
      </c>
      <c r="J9" s="15" t="s">
        <v>2248</v>
      </c>
      <c r="K9" s="15">
        <v>148</v>
      </c>
    </row>
    <row r="10" spans="1:11" x14ac:dyDescent="0.3">
      <c r="A10" s="10" t="s">
        <v>62</v>
      </c>
      <c r="B10" s="5">
        <v>2.8958333333333339</v>
      </c>
      <c r="C10" s="5"/>
      <c r="D10" s="5"/>
      <c r="E10" s="5"/>
      <c r="F10" s="5"/>
      <c r="G10" s="5">
        <v>2.8958333333333339</v>
      </c>
      <c r="I10" s="15" t="s">
        <v>62</v>
      </c>
      <c r="J10" s="15" t="s">
        <v>2249</v>
      </c>
      <c r="K10" s="15">
        <v>132</v>
      </c>
    </row>
    <row r="11" spans="1:11" x14ac:dyDescent="0.3">
      <c r="A11" s="10" t="s">
        <v>63</v>
      </c>
      <c r="B11" s="5">
        <v>5.5416666666666643</v>
      </c>
      <c r="C11" s="5"/>
      <c r="D11" s="5"/>
      <c r="E11" s="5"/>
      <c r="F11" s="5"/>
      <c r="G11" s="5">
        <v>5.5416666666666643</v>
      </c>
      <c r="I11" s="15" t="s">
        <v>63</v>
      </c>
      <c r="J11" s="15" t="s">
        <v>2250</v>
      </c>
      <c r="K11" s="15">
        <v>140</v>
      </c>
    </row>
    <row r="12" spans="1:11" x14ac:dyDescent="0.3">
      <c r="A12" s="10" t="s">
        <v>2244</v>
      </c>
      <c r="B12" s="5">
        <v>5.8749999999999911</v>
      </c>
      <c r="C12" s="5"/>
      <c r="D12" s="5"/>
      <c r="E12" s="5">
        <v>0</v>
      </c>
      <c r="F12" s="5">
        <v>0</v>
      </c>
      <c r="G12" s="5">
        <v>5.8749999999999911</v>
      </c>
      <c r="I12" s="15" t="s">
        <v>64</v>
      </c>
      <c r="J12" s="15" t="s">
        <v>2251</v>
      </c>
      <c r="K12" s="15">
        <v>164</v>
      </c>
    </row>
    <row r="13" spans="1:11" x14ac:dyDescent="0.3">
      <c r="A13" s="10" t="s">
        <v>1119</v>
      </c>
      <c r="B13" s="5">
        <v>5.6666666666666572</v>
      </c>
      <c r="C13" s="5"/>
      <c r="D13" s="5">
        <v>0.125</v>
      </c>
      <c r="E13" s="5"/>
      <c r="F13" s="5"/>
      <c r="G13" s="5">
        <v>5.7916666666666572</v>
      </c>
      <c r="I13" s="15" t="s">
        <v>65</v>
      </c>
      <c r="J13" s="15" t="s">
        <v>2248</v>
      </c>
      <c r="K13" s="15">
        <v>140</v>
      </c>
    </row>
    <row r="14" spans="1:11" x14ac:dyDescent="0.3">
      <c r="A14" s="10" t="s">
        <v>2245</v>
      </c>
      <c r="B14" s="5">
        <v>6.5833333333333215</v>
      </c>
      <c r="C14" s="5"/>
      <c r="D14" s="5">
        <v>0.16666666666666666</v>
      </c>
      <c r="E14" s="5"/>
      <c r="F14" s="5"/>
      <c r="G14" s="5">
        <v>6.7499999999999885</v>
      </c>
      <c r="I14" s="15" t="s">
        <v>66</v>
      </c>
      <c r="J14" s="15" t="s">
        <v>2248</v>
      </c>
      <c r="K14" s="15">
        <v>148</v>
      </c>
    </row>
    <row r="15" spans="1:11" x14ac:dyDescent="0.3">
      <c r="A15" s="10" t="s">
        <v>2246</v>
      </c>
      <c r="B15" s="5">
        <v>6.3541666666666572</v>
      </c>
      <c r="C15" s="5"/>
      <c r="D15" s="5"/>
      <c r="E15" s="5"/>
      <c r="F15" s="5"/>
      <c r="G15" s="5">
        <v>6.3541666666666572</v>
      </c>
      <c r="I15" s="15" t="s">
        <v>67</v>
      </c>
      <c r="J15" s="15" t="s">
        <v>2251</v>
      </c>
      <c r="K15" s="15">
        <v>164</v>
      </c>
    </row>
    <row r="16" spans="1:11" x14ac:dyDescent="0.3">
      <c r="A16" s="9" t="s">
        <v>35</v>
      </c>
      <c r="B16" s="5">
        <v>44.013888888888879</v>
      </c>
      <c r="C16" s="5"/>
      <c r="D16" s="5">
        <v>0.125</v>
      </c>
      <c r="E16" s="5"/>
      <c r="F16" s="5"/>
      <c r="G16" s="5">
        <v>44.138888888888879</v>
      </c>
      <c r="I16" s="15" t="s">
        <v>68</v>
      </c>
      <c r="J16" s="15" t="s">
        <v>2249</v>
      </c>
      <c r="K16" s="15">
        <v>140</v>
      </c>
    </row>
    <row r="17" spans="1:11" x14ac:dyDescent="0.3">
      <c r="A17" s="10" t="s">
        <v>52</v>
      </c>
      <c r="B17" s="5">
        <v>5.333333333333333</v>
      </c>
      <c r="C17" s="5"/>
      <c r="D17" s="5">
        <v>0.125</v>
      </c>
      <c r="E17" s="5"/>
      <c r="F17" s="5"/>
      <c r="G17" s="5">
        <v>5.458333333333333</v>
      </c>
      <c r="I17" s="15" t="s">
        <v>69</v>
      </c>
      <c r="J17" s="15" t="s">
        <v>2248</v>
      </c>
      <c r="K17" s="15">
        <v>148</v>
      </c>
    </row>
    <row r="18" spans="1:11" x14ac:dyDescent="0.3">
      <c r="A18" s="10" t="s">
        <v>54</v>
      </c>
      <c r="B18" s="5">
        <v>5.71875</v>
      </c>
      <c r="C18" s="5"/>
      <c r="D18" s="5">
        <v>0</v>
      </c>
      <c r="E18" s="5"/>
      <c r="F18" s="5"/>
      <c r="G18" s="5">
        <v>5.71875</v>
      </c>
    </row>
    <row r="19" spans="1:11" x14ac:dyDescent="0.3">
      <c r="A19" s="10" t="s">
        <v>1118</v>
      </c>
      <c r="B19" s="5">
        <v>5.729166666666667</v>
      </c>
      <c r="C19" s="5"/>
      <c r="D19" s="5">
        <v>0</v>
      </c>
      <c r="E19" s="5"/>
      <c r="F19" s="5"/>
      <c r="G19" s="5">
        <v>5.729166666666667</v>
      </c>
    </row>
    <row r="20" spans="1:11" x14ac:dyDescent="0.3">
      <c r="A20" s="10" t="s">
        <v>62</v>
      </c>
      <c r="B20" s="5">
        <v>4.4409722222222259</v>
      </c>
      <c r="C20" s="5"/>
      <c r="D20" s="5">
        <v>0</v>
      </c>
      <c r="E20" s="5"/>
      <c r="F20" s="5"/>
      <c r="G20" s="5">
        <v>4.4409722222222259</v>
      </c>
    </row>
    <row r="21" spans="1:11" x14ac:dyDescent="0.3">
      <c r="A21" s="10" t="s">
        <v>63</v>
      </c>
      <c r="B21" s="5">
        <v>5.8854166666666661</v>
      </c>
      <c r="C21" s="5"/>
      <c r="D21" s="5"/>
      <c r="E21" s="5"/>
      <c r="F21" s="5"/>
      <c r="G21" s="5">
        <v>5.8854166666666661</v>
      </c>
    </row>
    <row r="22" spans="1:11" x14ac:dyDescent="0.3">
      <c r="A22" s="10" t="s">
        <v>2244</v>
      </c>
      <c r="B22" s="5">
        <v>4.9062499999999929</v>
      </c>
      <c r="C22" s="5"/>
      <c r="D22" s="5"/>
      <c r="E22" s="5"/>
      <c r="F22" s="5"/>
      <c r="G22" s="5">
        <v>4.9062499999999929</v>
      </c>
    </row>
    <row r="23" spans="1:11" x14ac:dyDescent="0.3">
      <c r="A23" s="10" t="s">
        <v>1119</v>
      </c>
      <c r="B23" s="5">
        <v>6.0208333333333357</v>
      </c>
      <c r="C23" s="5"/>
      <c r="D23" s="5"/>
      <c r="E23" s="5"/>
      <c r="F23" s="5"/>
      <c r="G23" s="5">
        <v>6.0208333333333357</v>
      </c>
    </row>
    <row r="24" spans="1:11" x14ac:dyDescent="0.3">
      <c r="A24" s="10" t="s">
        <v>2245</v>
      </c>
      <c r="B24" s="5">
        <v>5.979166666666659</v>
      </c>
      <c r="C24" s="5"/>
      <c r="D24" s="5">
        <v>0</v>
      </c>
      <c r="E24" s="5"/>
      <c r="F24" s="5"/>
      <c r="G24" s="5">
        <v>5.979166666666659</v>
      </c>
    </row>
    <row r="25" spans="1:11" x14ac:dyDescent="0.3">
      <c r="A25" s="9" t="s">
        <v>34</v>
      </c>
      <c r="B25" s="5">
        <v>46.385416666666643</v>
      </c>
      <c r="C25" s="5">
        <v>0.33333333333333331</v>
      </c>
      <c r="D25" s="5">
        <v>0.62499999999999989</v>
      </c>
      <c r="E25" s="5"/>
      <c r="F25" s="5"/>
      <c r="G25" s="5">
        <v>47.343749999999972</v>
      </c>
    </row>
    <row r="26" spans="1:11" x14ac:dyDescent="0.3">
      <c r="A26" s="10" t="s">
        <v>52</v>
      </c>
      <c r="B26" s="5">
        <v>5.9583333333333286</v>
      </c>
      <c r="C26" s="5">
        <v>0.33333333333333331</v>
      </c>
      <c r="D26" s="5">
        <v>0.45833333333333326</v>
      </c>
      <c r="E26" s="5"/>
      <c r="F26" s="5"/>
      <c r="G26" s="5">
        <v>6.7499999999999947</v>
      </c>
    </row>
    <row r="27" spans="1:11" x14ac:dyDescent="0.3">
      <c r="A27" s="10" t="s">
        <v>54</v>
      </c>
      <c r="B27" s="5">
        <v>5.7708333333333295</v>
      </c>
      <c r="C27" s="5"/>
      <c r="D27" s="5">
        <v>0.16666666666666666</v>
      </c>
      <c r="E27" s="5"/>
      <c r="F27" s="5"/>
      <c r="G27" s="5">
        <v>5.9374999999999964</v>
      </c>
    </row>
    <row r="28" spans="1:11" x14ac:dyDescent="0.3">
      <c r="A28" s="10" t="s">
        <v>1118</v>
      </c>
      <c r="B28" s="5">
        <v>6.687499999999992</v>
      </c>
      <c r="C28" s="5"/>
      <c r="D28" s="5"/>
      <c r="E28" s="5"/>
      <c r="F28" s="5"/>
      <c r="G28" s="5">
        <v>6.687499999999992</v>
      </c>
    </row>
    <row r="29" spans="1:11" x14ac:dyDescent="0.3">
      <c r="A29" s="10" t="s">
        <v>62</v>
      </c>
      <c r="B29" s="5">
        <v>3.0416666666666679</v>
      </c>
      <c r="C29" s="5"/>
      <c r="D29" s="5"/>
      <c r="E29" s="5"/>
      <c r="F29" s="5"/>
      <c r="G29" s="5">
        <v>3.0416666666666679</v>
      </c>
    </row>
    <row r="30" spans="1:11" x14ac:dyDescent="0.3">
      <c r="A30" s="10" t="s">
        <v>63</v>
      </c>
      <c r="B30" s="5">
        <v>5.7604166666666643</v>
      </c>
      <c r="C30" s="5"/>
      <c r="D30" s="5"/>
      <c r="E30" s="5"/>
      <c r="F30" s="5"/>
      <c r="G30" s="5">
        <v>5.7604166666666643</v>
      </c>
    </row>
    <row r="31" spans="1:11" x14ac:dyDescent="0.3">
      <c r="A31" s="10" t="s">
        <v>2244</v>
      </c>
      <c r="B31" s="5">
        <v>6.3958333333333313</v>
      </c>
      <c r="C31" s="5"/>
      <c r="D31" s="5"/>
      <c r="E31" s="5"/>
      <c r="F31" s="5"/>
      <c r="G31" s="5">
        <v>6.3958333333333313</v>
      </c>
    </row>
    <row r="32" spans="1:11" x14ac:dyDescent="0.3">
      <c r="A32" s="10" t="s">
        <v>1119</v>
      </c>
      <c r="B32" s="5">
        <v>6.1666666666666661</v>
      </c>
      <c r="C32" s="5"/>
      <c r="D32" s="5"/>
      <c r="E32" s="5"/>
      <c r="F32" s="5"/>
      <c r="G32" s="5">
        <v>6.1666666666666661</v>
      </c>
    </row>
    <row r="33" spans="1:7" x14ac:dyDescent="0.3">
      <c r="A33" s="10" t="s">
        <v>2245</v>
      </c>
      <c r="B33" s="5">
        <v>6.6041666666666679</v>
      </c>
      <c r="C33" s="5"/>
      <c r="D33" s="5"/>
      <c r="E33" s="5"/>
      <c r="F33" s="5"/>
      <c r="G33" s="5">
        <v>6.6041666666666679</v>
      </c>
    </row>
    <row r="34" spans="1:7" x14ac:dyDescent="0.3">
      <c r="A34" s="9" t="s">
        <v>53</v>
      </c>
      <c r="B34" s="5"/>
      <c r="C34" s="5">
        <v>0</v>
      </c>
      <c r="D34" s="5"/>
      <c r="E34" s="5"/>
      <c r="F34" s="5"/>
      <c r="G34" s="5">
        <v>0</v>
      </c>
    </row>
    <row r="35" spans="1:7" x14ac:dyDescent="0.3">
      <c r="A35" s="10" t="s">
        <v>52</v>
      </c>
      <c r="B35" s="5"/>
      <c r="C35" s="5">
        <v>0</v>
      </c>
      <c r="D35" s="5"/>
      <c r="E35" s="5"/>
      <c r="F35" s="5"/>
      <c r="G35" s="5">
        <v>0</v>
      </c>
    </row>
    <row r="36" spans="1:7" x14ac:dyDescent="0.3">
      <c r="A36" s="9" t="s">
        <v>32</v>
      </c>
      <c r="B36" s="5">
        <v>25.520833333333332</v>
      </c>
      <c r="C36" s="5">
        <v>0</v>
      </c>
      <c r="D36" s="5">
        <v>0.16666666666666666</v>
      </c>
      <c r="E36" s="5">
        <v>0</v>
      </c>
      <c r="F36" s="5">
        <v>0</v>
      </c>
      <c r="G36" s="5">
        <v>25.6875</v>
      </c>
    </row>
    <row r="37" spans="1:7" x14ac:dyDescent="0.3">
      <c r="A37" s="10" t="s">
        <v>52</v>
      </c>
      <c r="B37" s="5">
        <v>3.4791666666666665</v>
      </c>
      <c r="C37" s="5">
        <v>0</v>
      </c>
      <c r="D37" s="5">
        <v>0</v>
      </c>
      <c r="E37" s="5">
        <v>0</v>
      </c>
      <c r="F37" s="5"/>
      <c r="G37" s="5">
        <v>3.4791666666666665</v>
      </c>
    </row>
    <row r="38" spans="1:7" x14ac:dyDescent="0.3">
      <c r="A38" s="10" t="s">
        <v>54</v>
      </c>
      <c r="B38" s="5">
        <v>4.2916666666666661</v>
      </c>
      <c r="C38" s="5"/>
      <c r="D38" s="5">
        <v>0.16666666666666666</v>
      </c>
      <c r="E38" s="5"/>
      <c r="F38" s="5"/>
      <c r="G38" s="5">
        <v>4.458333333333333</v>
      </c>
    </row>
    <row r="39" spans="1:7" x14ac:dyDescent="0.3">
      <c r="A39" s="10" t="s">
        <v>1118</v>
      </c>
      <c r="B39" s="5">
        <v>4.854166666666667</v>
      </c>
      <c r="C39" s="5"/>
      <c r="D39" s="5"/>
      <c r="E39" s="5">
        <v>0</v>
      </c>
      <c r="F39" s="5"/>
      <c r="G39" s="5">
        <v>4.854166666666667</v>
      </c>
    </row>
    <row r="40" spans="1:7" x14ac:dyDescent="0.3">
      <c r="A40" s="10" t="s">
        <v>62</v>
      </c>
      <c r="B40" s="5">
        <v>4.104166666666667</v>
      </c>
      <c r="C40" s="5"/>
      <c r="D40" s="5">
        <v>0</v>
      </c>
      <c r="E40" s="5"/>
      <c r="F40" s="5">
        <v>0</v>
      </c>
      <c r="G40" s="5">
        <v>4.104166666666667</v>
      </c>
    </row>
    <row r="41" spans="1:7" x14ac:dyDescent="0.3">
      <c r="A41" s="10" t="s">
        <v>63</v>
      </c>
      <c r="B41" s="5">
        <v>4.4479166666666643</v>
      </c>
      <c r="C41" s="5"/>
      <c r="D41" s="5">
        <v>0</v>
      </c>
      <c r="E41" s="5"/>
      <c r="F41" s="5"/>
      <c r="G41" s="5">
        <v>4.4479166666666643</v>
      </c>
    </row>
    <row r="42" spans="1:7" x14ac:dyDescent="0.3">
      <c r="A42" s="10" t="s">
        <v>1119</v>
      </c>
      <c r="B42" s="5">
        <v>4.34375</v>
      </c>
      <c r="C42" s="5"/>
      <c r="D42" s="5"/>
      <c r="E42" s="5"/>
      <c r="F42" s="5"/>
      <c r="G42" s="5">
        <v>4.34375</v>
      </c>
    </row>
    <row r="43" spans="1:7" x14ac:dyDescent="0.3">
      <c r="A43" s="10" t="s">
        <v>2245</v>
      </c>
      <c r="B43" s="5"/>
      <c r="C43" s="5"/>
      <c r="D43" s="5">
        <v>0</v>
      </c>
      <c r="E43" s="5"/>
      <c r="F43" s="5"/>
      <c r="G43" s="5">
        <v>0</v>
      </c>
    </row>
    <row r="44" spans="1:7" x14ac:dyDescent="0.3">
      <c r="A44" s="9" t="s">
        <v>76</v>
      </c>
      <c r="B44" s="5">
        <v>39.416666666666664</v>
      </c>
      <c r="C44" s="5"/>
      <c r="D44" s="5"/>
      <c r="E44" s="5"/>
      <c r="F44" s="5"/>
      <c r="G44" s="5">
        <v>39.416666666666664</v>
      </c>
    </row>
    <row r="45" spans="1:7" x14ac:dyDescent="0.3">
      <c r="A45" s="10" t="s">
        <v>52</v>
      </c>
      <c r="B45" s="5">
        <v>6.1458333333333357</v>
      </c>
      <c r="C45" s="5"/>
      <c r="D45" s="5"/>
      <c r="E45" s="5"/>
      <c r="F45" s="5"/>
      <c r="G45" s="5">
        <v>6.1458333333333357</v>
      </c>
    </row>
    <row r="46" spans="1:7" x14ac:dyDescent="0.3">
      <c r="A46" s="10" t="s">
        <v>54</v>
      </c>
      <c r="B46" s="5">
        <v>2.9791666666666656</v>
      </c>
      <c r="C46" s="5"/>
      <c r="D46" s="5"/>
      <c r="E46" s="5"/>
      <c r="F46" s="5"/>
      <c r="G46" s="5">
        <v>2.9791666666666656</v>
      </c>
    </row>
    <row r="47" spans="1:7" x14ac:dyDescent="0.3">
      <c r="A47" s="10" t="s">
        <v>1118</v>
      </c>
      <c r="B47" s="5">
        <v>7.0416666666666687</v>
      </c>
      <c r="C47" s="5"/>
      <c r="D47" s="5"/>
      <c r="E47" s="5"/>
      <c r="F47" s="5"/>
      <c r="G47" s="5">
        <v>7.0416666666666687</v>
      </c>
    </row>
    <row r="48" spans="1:7" x14ac:dyDescent="0.3">
      <c r="A48" s="10" t="s">
        <v>62</v>
      </c>
      <c r="B48" s="5">
        <v>6.5624999999999973</v>
      </c>
      <c r="C48" s="5"/>
      <c r="D48" s="5"/>
      <c r="E48" s="5"/>
      <c r="F48" s="5"/>
      <c r="G48" s="5">
        <v>6.5624999999999973</v>
      </c>
    </row>
    <row r="49" spans="1:7" x14ac:dyDescent="0.3">
      <c r="A49" s="10" t="s">
        <v>63</v>
      </c>
      <c r="B49" s="5">
        <v>5.7499999999999982</v>
      </c>
      <c r="C49" s="5"/>
      <c r="D49" s="5"/>
      <c r="E49" s="5"/>
      <c r="F49" s="5"/>
      <c r="G49" s="5">
        <v>5.7499999999999982</v>
      </c>
    </row>
    <row r="50" spans="1:7" x14ac:dyDescent="0.3">
      <c r="A50" s="10" t="s">
        <v>1119</v>
      </c>
      <c r="B50" s="5">
        <v>4.4166666666666679</v>
      </c>
      <c r="C50" s="5"/>
      <c r="D50" s="5"/>
      <c r="E50" s="5"/>
      <c r="F50" s="5"/>
      <c r="G50" s="5">
        <v>4.4166666666666679</v>
      </c>
    </row>
    <row r="51" spans="1:7" x14ac:dyDescent="0.3">
      <c r="A51" s="10" t="s">
        <v>2245</v>
      </c>
      <c r="B51" s="5">
        <v>6.5208333333333339</v>
      </c>
      <c r="C51" s="5"/>
      <c r="D51" s="5"/>
      <c r="E51" s="5"/>
      <c r="F51" s="5"/>
      <c r="G51" s="5">
        <v>6.5208333333333339</v>
      </c>
    </row>
    <row r="52" spans="1:7" x14ac:dyDescent="0.3">
      <c r="A52" s="9" t="s">
        <v>43</v>
      </c>
      <c r="B52" s="5">
        <v>202.89930555555543</v>
      </c>
      <c r="C52" s="5">
        <v>0.33333333333333331</v>
      </c>
      <c r="D52" s="5">
        <v>1.2083333333333333</v>
      </c>
      <c r="E52" s="5">
        <v>0</v>
      </c>
      <c r="F52" s="5">
        <v>0</v>
      </c>
      <c r="G52" s="5">
        <v>204.44097222222211</v>
      </c>
    </row>
    <row r="69" spans="1:27" x14ac:dyDescent="0.3">
      <c r="A69" s="8" t="s">
        <v>7</v>
      </c>
      <c r="B69" t="s">
        <v>32</v>
      </c>
      <c r="E69" s="8" t="s">
        <v>7</v>
      </c>
      <c r="F69" t="s">
        <v>33</v>
      </c>
      <c r="I69" s="8" t="s">
        <v>7</v>
      </c>
      <c r="J69" t="s">
        <v>35</v>
      </c>
      <c r="M69" s="8" t="s">
        <v>7</v>
      </c>
      <c r="N69" t="s">
        <v>76</v>
      </c>
      <c r="Q69" s="8" t="s">
        <v>7</v>
      </c>
      <c r="R69" t="s">
        <v>13</v>
      </c>
      <c r="U69" s="8" t="s">
        <v>7</v>
      </c>
      <c r="V69" t="s">
        <v>38</v>
      </c>
    </row>
    <row r="70" spans="1:27" x14ac:dyDescent="0.3">
      <c r="A70" s="8" t="s">
        <v>10</v>
      </c>
      <c r="B70" t="s">
        <v>44</v>
      </c>
      <c r="E70" s="8" t="s">
        <v>10</v>
      </c>
      <c r="F70" t="s">
        <v>52</v>
      </c>
      <c r="I70" s="8" t="s">
        <v>10</v>
      </c>
      <c r="J70" t="s">
        <v>44</v>
      </c>
      <c r="M70" s="8" t="s">
        <v>10</v>
      </c>
      <c r="N70" t="s">
        <v>52</v>
      </c>
      <c r="Q70" s="8" t="s">
        <v>10</v>
      </c>
      <c r="R70" t="s">
        <v>44</v>
      </c>
      <c r="U70" s="8" t="s">
        <v>10</v>
      </c>
      <c r="V70" t="s">
        <v>44</v>
      </c>
    </row>
    <row r="72" spans="1:27" x14ac:dyDescent="0.3">
      <c r="A72" s="8" t="s">
        <v>42</v>
      </c>
      <c r="B72" s="14" t="s">
        <v>46</v>
      </c>
      <c r="E72" s="8" t="s">
        <v>42</v>
      </c>
      <c r="F72" s="14" t="s">
        <v>46</v>
      </c>
      <c r="I72" s="8" t="s">
        <v>42</v>
      </c>
      <c r="J72" s="14" t="s">
        <v>46</v>
      </c>
      <c r="M72" s="8" t="s">
        <v>42</v>
      </c>
      <c r="N72" s="14" t="s">
        <v>46</v>
      </c>
      <c r="Q72" s="8" t="s">
        <v>42</v>
      </c>
      <c r="R72" s="14" t="s">
        <v>46</v>
      </c>
      <c r="U72" s="8" t="s">
        <v>46</v>
      </c>
      <c r="V72" s="8" t="s">
        <v>47</v>
      </c>
    </row>
    <row r="73" spans="1:27" x14ac:dyDescent="0.3">
      <c r="A73" s="9" t="s">
        <v>288</v>
      </c>
      <c r="B73" s="11">
        <v>0.28223844282238447</v>
      </c>
      <c r="E73" s="9" t="s">
        <v>350</v>
      </c>
      <c r="F73" s="11">
        <v>0.40000000000000008</v>
      </c>
      <c r="I73" s="9" t="s">
        <v>426</v>
      </c>
      <c r="J73" s="11">
        <v>0.12838263058527374</v>
      </c>
      <c r="M73" s="9" t="s">
        <v>231</v>
      </c>
      <c r="N73" s="11">
        <v>0.28813559322033905</v>
      </c>
      <c r="Q73" s="9" t="s">
        <v>72</v>
      </c>
      <c r="R73" s="11">
        <v>0.1286411055412546</v>
      </c>
      <c r="U73" s="8" t="s">
        <v>42</v>
      </c>
      <c r="V73" t="s">
        <v>12</v>
      </c>
      <c r="W73" t="s">
        <v>222</v>
      </c>
      <c r="X73" t="s">
        <v>53</v>
      </c>
      <c r="Y73" t="s">
        <v>73</v>
      </c>
      <c r="Z73" t="s">
        <v>380</v>
      </c>
      <c r="AA73" t="s">
        <v>43</v>
      </c>
    </row>
    <row r="74" spans="1:27" x14ac:dyDescent="0.3">
      <c r="A74" s="9" t="s">
        <v>332</v>
      </c>
      <c r="B74" s="11">
        <v>0.14193025141930252</v>
      </c>
      <c r="E74" s="9" t="s">
        <v>364</v>
      </c>
      <c r="F74" s="11">
        <v>0.12000000000000001</v>
      </c>
      <c r="I74" s="9" t="s">
        <v>388</v>
      </c>
      <c r="J74" s="11">
        <v>0.11280679672750157</v>
      </c>
      <c r="M74" s="9" t="s">
        <v>350</v>
      </c>
      <c r="N74" s="11">
        <v>0.16610169491525426</v>
      </c>
      <c r="Q74" s="9" t="s">
        <v>24</v>
      </c>
      <c r="R74" s="11">
        <v>0.11773472429210123</v>
      </c>
      <c r="U74" s="9" t="s">
        <v>317</v>
      </c>
      <c r="V74" s="11">
        <v>0.13904484141450973</v>
      </c>
      <c r="W74" s="11">
        <v>3.4998177178271967E-3</v>
      </c>
      <c r="X74" s="11">
        <v>1.2686839227123586E-2</v>
      </c>
      <c r="Y74" s="11">
        <v>2.6248632883703977E-3</v>
      </c>
      <c r="Z74" s="11">
        <v>1.3124316441851989E-3</v>
      </c>
      <c r="AA74" s="11">
        <v>0.15916879329201614</v>
      </c>
    </row>
    <row r="75" spans="1:27" x14ac:dyDescent="0.3">
      <c r="A75" s="9" t="s">
        <v>326</v>
      </c>
      <c r="B75" s="11">
        <v>0.13706407137064069</v>
      </c>
      <c r="E75" s="9" t="s">
        <v>357</v>
      </c>
      <c r="F75" s="11">
        <v>0.11999999999999998</v>
      </c>
      <c r="I75" s="9" t="s">
        <v>423</v>
      </c>
      <c r="J75" s="11">
        <v>0.11139081183134042</v>
      </c>
      <c r="M75" s="9" t="s">
        <v>53</v>
      </c>
      <c r="N75" s="11">
        <v>0.12881355932203389</v>
      </c>
      <c r="Q75" s="9" t="s">
        <v>16</v>
      </c>
      <c r="R75" s="11">
        <v>0.10018967619563744</v>
      </c>
      <c r="U75" s="9" t="s">
        <v>393</v>
      </c>
      <c r="V75" s="11">
        <v>0.13824279985417429</v>
      </c>
      <c r="W75" s="11">
        <v>0</v>
      </c>
      <c r="X75" s="11">
        <v>0</v>
      </c>
      <c r="Y75" s="11">
        <v>0</v>
      </c>
      <c r="Z75" s="11">
        <v>0</v>
      </c>
      <c r="AA75" s="11">
        <v>0.13824279985417429</v>
      </c>
    </row>
    <row r="76" spans="1:27" x14ac:dyDescent="0.3">
      <c r="A76" s="9" t="s">
        <v>318</v>
      </c>
      <c r="B76" s="11">
        <v>0.12489862124898619</v>
      </c>
      <c r="E76" s="9" t="s">
        <v>362</v>
      </c>
      <c r="F76" s="11">
        <v>9.6000000000000002E-2</v>
      </c>
      <c r="I76" s="9" t="s">
        <v>206</v>
      </c>
      <c r="J76" s="11">
        <v>0.10667086217747007</v>
      </c>
      <c r="M76" s="9" t="s">
        <v>248</v>
      </c>
      <c r="N76" s="11">
        <v>9.830508474576273E-2</v>
      </c>
      <c r="Q76" s="9" t="s">
        <v>11</v>
      </c>
      <c r="R76" s="11">
        <v>9.0163934426229483E-2</v>
      </c>
      <c r="U76" s="9" t="s">
        <v>388</v>
      </c>
      <c r="V76" s="11">
        <v>7.3496172074371105E-2</v>
      </c>
      <c r="W76" s="11">
        <v>2.6248632883703977E-3</v>
      </c>
      <c r="X76" s="11">
        <v>0</v>
      </c>
      <c r="Y76" s="11">
        <v>0</v>
      </c>
      <c r="Z76" s="11">
        <v>8.7495442945679917E-4</v>
      </c>
      <c r="AA76" s="11">
        <v>7.6995989792198294E-2</v>
      </c>
    </row>
    <row r="77" spans="1:27" x14ac:dyDescent="0.3">
      <c r="A77" s="9" t="s">
        <v>329</v>
      </c>
      <c r="B77" s="11">
        <v>9.5701540957015413E-2</v>
      </c>
      <c r="E77" s="9" t="s">
        <v>53</v>
      </c>
      <c r="F77" s="11">
        <v>0.08</v>
      </c>
      <c r="I77" s="9" t="s">
        <v>410</v>
      </c>
      <c r="J77" s="11">
        <v>7.1743234738829459E-2</v>
      </c>
      <c r="M77" s="9" t="s">
        <v>241</v>
      </c>
      <c r="N77" s="11">
        <v>7.796610169491526E-2</v>
      </c>
      <c r="Q77" s="9" t="s">
        <v>19</v>
      </c>
      <c r="R77" s="11">
        <v>8.9960709930903729E-2</v>
      </c>
      <c r="U77" s="9" t="s">
        <v>382</v>
      </c>
      <c r="V77" s="11">
        <v>7.3058694859642712E-2</v>
      </c>
      <c r="W77" s="11">
        <v>0</v>
      </c>
      <c r="X77" s="11">
        <v>0</v>
      </c>
      <c r="Y77" s="11">
        <v>0</v>
      </c>
      <c r="Z77" s="11">
        <v>0</v>
      </c>
      <c r="AA77" s="11">
        <v>7.3058694859642712E-2</v>
      </c>
    </row>
    <row r="78" spans="1:27" x14ac:dyDescent="0.3">
      <c r="A78" s="9" t="s">
        <v>320</v>
      </c>
      <c r="B78" s="11">
        <v>8.1914030819140296E-2</v>
      </c>
      <c r="E78" s="9" t="s">
        <v>355</v>
      </c>
      <c r="F78" s="11">
        <v>0.04</v>
      </c>
      <c r="I78" s="9" t="s">
        <v>382</v>
      </c>
      <c r="J78" s="11">
        <v>6.8439269981120182E-2</v>
      </c>
      <c r="M78" s="9" t="s">
        <v>227</v>
      </c>
      <c r="N78" s="11">
        <v>6.4406779661016961E-2</v>
      </c>
      <c r="Q78" s="9" t="s">
        <v>21</v>
      </c>
      <c r="R78" s="11">
        <v>8.5557512532177221E-2</v>
      </c>
      <c r="U78" s="9" t="s">
        <v>383</v>
      </c>
      <c r="V78" s="11">
        <v>6.7808968282901935E-2</v>
      </c>
      <c r="W78" s="11">
        <v>0</v>
      </c>
      <c r="X78" s="11">
        <v>0</v>
      </c>
      <c r="Y78" s="11">
        <v>0</v>
      </c>
      <c r="Z78" s="11">
        <v>0</v>
      </c>
      <c r="AA78" s="11">
        <v>6.7808968282901935E-2</v>
      </c>
    </row>
    <row r="79" spans="1:27" x14ac:dyDescent="0.3">
      <c r="A79" s="9" t="s">
        <v>880</v>
      </c>
      <c r="B79" s="11">
        <v>3.9740470397404699E-2</v>
      </c>
      <c r="E79" s="9" t="s">
        <v>359</v>
      </c>
      <c r="F79" s="11">
        <v>3.2000000000000001E-2</v>
      </c>
      <c r="I79" s="9" t="s">
        <v>393</v>
      </c>
      <c r="J79" s="11">
        <v>5.9707363121460057E-2</v>
      </c>
      <c r="M79" s="9" t="s">
        <v>197</v>
      </c>
      <c r="N79" s="11">
        <v>5.4237288135593219E-2</v>
      </c>
      <c r="Q79" s="9" t="s">
        <v>350</v>
      </c>
      <c r="R79" s="11">
        <v>8.4541390055548019E-2</v>
      </c>
      <c r="U79" s="9" t="s">
        <v>206</v>
      </c>
      <c r="V79" s="11">
        <v>5.9059423988333928E-2</v>
      </c>
      <c r="W79" s="11">
        <v>5.2497265767407954E-3</v>
      </c>
      <c r="X79" s="11">
        <v>0</v>
      </c>
      <c r="Y79" s="11">
        <v>0</v>
      </c>
      <c r="Z79" s="11">
        <v>0</v>
      </c>
      <c r="AA79" s="11">
        <v>6.4309150565074732E-2</v>
      </c>
    </row>
    <row r="80" spans="1:27" x14ac:dyDescent="0.3">
      <c r="A80" s="9" t="s">
        <v>300</v>
      </c>
      <c r="B80" s="11">
        <v>2.7575020275750199E-2</v>
      </c>
      <c r="E80" s="9" t="s">
        <v>379</v>
      </c>
      <c r="F80" s="11">
        <v>2.4E-2</v>
      </c>
      <c r="I80" s="9" t="s">
        <v>53</v>
      </c>
      <c r="J80" s="11">
        <v>5.4987413467589681E-2</v>
      </c>
      <c r="M80" s="9" t="s">
        <v>233</v>
      </c>
      <c r="N80" s="11">
        <v>4.7457627118644069E-2</v>
      </c>
      <c r="Q80" s="9" t="s">
        <v>26</v>
      </c>
      <c r="R80" s="11">
        <v>7.6818859233166309E-2</v>
      </c>
      <c r="U80" s="9" t="s">
        <v>386</v>
      </c>
      <c r="V80" s="11">
        <v>4.8997448049580748E-2</v>
      </c>
      <c r="W80" s="11">
        <v>0</v>
      </c>
      <c r="X80" s="11">
        <v>0</v>
      </c>
      <c r="Y80" s="11">
        <v>0</v>
      </c>
      <c r="Z80" s="11">
        <v>0</v>
      </c>
      <c r="AA80" s="11">
        <v>4.8997448049580748E-2</v>
      </c>
    </row>
    <row r="81" spans="1:27" x14ac:dyDescent="0.3">
      <c r="A81" s="9" t="s">
        <v>317</v>
      </c>
      <c r="B81" s="11">
        <v>2.3925385239253853E-2</v>
      </c>
      <c r="E81" s="9" t="s">
        <v>370</v>
      </c>
      <c r="F81" s="11">
        <v>2.4E-2</v>
      </c>
      <c r="I81" s="9" t="s">
        <v>383</v>
      </c>
      <c r="J81" s="11">
        <v>4.5311516677155404E-2</v>
      </c>
      <c r="M81" s="9" t="s">
        <v>199</v>
      </c>
      <c r="N81" s="11">
        <v>4.4067796610169498E-2</v>
      </c>
      <c r="Q81" s="9" t="s">
        <v>22</v>
      </c>
      <c r="R81" s="11">
        <v>7.4922097276791819E-2</v>
      </c>
      <c r="U81" s="9" t="s">
        <v>447</v>
      </c>
      <c r="V81" s="11">
        <v>4.5497630331753573E-2</v>
      </c>
      <c r="W81" s="11">
        <v>1.7499088589135983E-3</v>
      </c>
      <c r="X81" s="11">
        <v>0</v>
      </c>
      <c r="Y81" s="11">
        <v>0</v>
      </c>
      <c r="Z81" s="11">
        <v>0</v>
      </c>
      <c r="AA81" s="11">
        <v>4.7247539190667175E-2</v>
      </c>
    </row>
    <row r="82" spans="1:27" x14ac:dyDescent="0.3">
      <c r="A82" s="9" t="s">
        <v>350</v>
      </c>
      <c r="B82" s="11">
        <v>1.0543390105433901E-2</v>
      </c>
      <c r="E82" s="9" t="s">
        <v>373</v>
      </c>
      <c r="F82" s="11">
        <v>1.6E-2</v>
      </c>
      <c r="I82" s="9" t="s">
        <v>385</v>
      </c>
      <c r="J82" s="11">
        <v>4.4839521711768388E-2</v>
      </c>
      <c r="M82" s="9" t="s">
        <v>245</v>
      </c>
      <c r="N82" s="11">
        <v>1.3559322033898306E-2</v>
      </c>
      <c r="Q82" s="9" t="s">
        <v>14</v>
      </c>
      <c r="R82" s="11">
        <v>3.8002980625931465E-2</v>
      </c>
      <c r="U82" s="9" t="s">
        <v>385</v>
      </c>
      <c r="V82" s="11">
        <v>4.4622675902296752E-2</v>
      </c>
      <c r="W82" s="11">
        <v>0</v>
      </c>
      <c r="X82" s="11">
        <v>0</v>
      </c>
      <c r="Y82" s="11">
        <v>0</v>
      </c>
      <c r="Z82" s="11">
        <v>0</v>
      </c>
      <c r="AA82" s="11">
        <v>4.4622675902296752E-2</v>
      </c>
    </row>
    <row r="83" spans="1:27" x14ac:dyDescent="0.3">
      <c r="A83" s="9" t="s">
        <v>19</v>
      </c>
      <c r="B83" s="11">
        <v>8.1103000811030019E-3</v>
      </c>
      <c r="E83" s="9" t="s">
        <v>378</v>
      </c>
      <c r="F83" s="11">
        <v>8.0000000000000002E-3</v>
      </c>
      <c r="I83" s="9" t="s">
        <v>386</v>
      </c>
      <c r="J83" s="11">
        <v>3.9411579609817476E-2</v>
      </c>
      <c r="M83" s="9" t="s">
        <v>237</v>
      </c>
      <c r="N83" s="11">
        <v>1.3559322033898306E-2</v>
      </c>
      <c r="Q83" s="9" t="s">
        <v>18</v>
      </c>
      <c r="R83" s="11">
        <v>3.468364720227609E-2</v>
      </c>
      <c r="U83" s="9" t="s">
        <v>392</v>
      </c>
      <c r="V83" s="11">
        <v>4.4185198687568358E-2</v>
      </c>
      <c r="W83" s="11">
        <v>0</v>
      </c>
      <c r="X83" s="11">
        <v>0</v>
      </c>
      <c r="Y83" s="11">
        <v>0</v>
      </c>
      <c r="Z83" s="11">
        <v>0</v>
      </c>
      <c r="AA83" s="11">
        <v>4.4185198687568358E-2</v>
      </c>
    </row>
    <row r="84" spans="1:27" x14ac:dyDescent="0.3">
      <c r="A84" s="9" t="s">
        <v>290</v>
      </c>
      <c r="B84" s="11">
        <v>7.2992700729927005E-3</v>
      </c>
      <c r="E84" s="9" t="s">
        <v>375</v>
      </c>
      <c r="F84" s="11">
        <v>8.0000000000000002E-3</v>
      </c>
      <c r="I84" s="9" t="s">
        <v>384</v>
      </c>
      <c r="J84" s="11">
        <v>3.4455632473253617E-2</v>
      </c>
      <c r="M84" s="9" t="s">
        <v>2296</v>
      </c>
      <c r="N84" s="11">
        <v>3.3898305084745766E-3</v>
      </c>
      <c r="Q84" s="9" t="s">
        <v>17</v>
      </c>
      <c r="R84" s="11">
        <v>2.8722395339384896E-2</v>
      </c>
      <c r="U84" s="9" t="s">
        <v>426</v>
      </c>
      <c r="V84" s="11">
        <v>3.9810426540284376E-2</v>
      </c>
      <c r="W84" s="11">
        <v>0</v>
      </c>
      <c r="X84" s="11">
        <v>0</v>
      </c>
      <c r="Y84" s="11">
        <v>0</v>
      </c>
      <c r="Z84" s="11">
        <v>0</v>
      </c>
      <c r="AA84" s="11">
        <v>3.9810426540284376E-2</v>
      </c>
    </row>
    <row r="85" spans="1:27" x14ac:dyDescent="0.3">
      <c r="A85" s="9" t="s">
        <v>324</v>
      </c>
      <c r="B85" s="11">
        <v>6.4882400648824E-3</v>
      </c>
      <c r="E85" s="9" t="s">
        <v>367</v>
      </c>
      <c r="F85" s="11">
        <v>8.0000000000000002E-3</v>
      </c>
      <c r="I85" s="9" t="s">
        <v>1347</v>
      </c>
      <c r="J85" s="11">
        <v>3.3983637507866579E-2</v>
      </c>
      <c r="M85" s="9" t="s">
        <v>43</v>
      </c>
      <c r="N85" s="11">
        <v>1</v>
      </c>
      <c r="Q85" s="9" t="s">
        <v>15</v>
      </c>
      <c r="R85" s="11">
        <v>1.7748272591789734E-2</v>
      </c>
      <c r="U85" s="9" t="s">
        <v>1343</v>
      </c>
      <c r="V85" s="11">
        <v>3.762304046664236E-2</v>
      </c>
      <c r="W85" s="11">
        <v>0</v>
      </c>
      <c r="X85" s="11">
        <v>0</v>
      </c>
      <c r="Y85" s="11">
        <v>0</v>
      </c>
      <c r="Z85" s="11">
        <v>0</v>
      </c>
      <c r="AA85" s="11">
        <v>3.762304046664236E-2</v>
      </c>
    </row>
    <row r="86" spans="1:27" x14ac:dyDescent="0.3">
      <c r="A86" s="9" t="s">
        <v>53</v>
      </c>
      <c r="B86" s="11">
        <v>6.082725060827251E-3</v>
      </c>
      <c r="E86" s="9" t="s">
        <v>376</v>
      </c>
      <c r="F86" s="11">
        <v>8.0000000000000002E-3</v>
      </c>
      <c r="I86" s="9" t="s">
        <v>447</v>
      </c>
      <c r="J86" s="11">
        <v>2.3206419131529259E-2</v>
      </c>
      <c r="Q86" s="9" t="s">
        <v>2760</v>
      </c>
      <c r="R86" s="11">
        <v>1.5241837149437748E-2</v>
      </c>
      <c r="U86" s="9" t="s">
        <v>1347</v>
      </c>
      <c r="V86" s="11">
        <v>3.6748086037185566E-2</v>
      </c>
      <c r="W86" s="11">
        <v>0</v>
      </c>
      <c r="X86" s="11">
        <v>0</v>
      </c>
      <c r="Y86" s="11">
        <v>0</v>
      </c>
      <c r="Z86" s="11">
        <v>0</v>
      </c>
      <c r="AA86" s="11">
        <v>3.6748086037185566E-2</v>
      </c>
    </row>
    <row r="87" spans="1:27" x14ac:dyDescent="0.3">
      <c r="A87" s="9" t="s">
        <v>346</v>
      </c>
      <c r="B87" s="11">
        <v>3.2441200324412E-3</v>
      </c>
      <c r="E87" s="9" t="s">
        <v>368</v>
      </c>
      <c r="F87" s="11">
        <v>8.0000000000000002E-3</v>
      </c>
      <c r="I87" s="9" t="s">
        <v>1343</v>
      </c>
      <c r="J87" s="11">
        <v>1.4631843926998107E-2</v>
      </c>
      <c r="Q87" s="9" t="s">
        <v>154</v>
      </c>
      <c r="R87" s="11">
        <v>9.7547757756401583E-3</v>
      </c>
      <c r="U87" s="9" t="s">
        <v>384</v>
      </c>
      <c r="V87" s="11">
        <v>2.0123951877506381E-2</v>
      </c>
      <c r="W87" s="11">
        <v>0</v>
      </c>
      <c r="X87" s="11">
        <v>0</v>
      </c>
      <c r="Y87" s="11">
        <v>0</v>
      </c>
      <c r="Z87" s="11">
        <v>0</v>
      </c>
      <c r="AA87" s="11">
        <v>2.0123951877506381E-2</v>
      </c>
    </row>
    <row r="88" spans="1:27" x14ac:dyDescent="0.3">
      <c r="A88" s="9" t="s">
        <v>632</v>
      </c>
      <c r="B88" s="11">
        <v>2.4330900243309003E-3</v>
      </c>
      <c r="E88" s="9" t="s">
        <v>374</v>
      </c>
      <c r="F88" s="11">
        <v>8.0000000000000002E-3</v>
      </c>
      <c r="I88" s="9" t="s">
        <v>1443</v>
      </c>
      <c r="J88" s="11">
        <v>1.0855884203901822E-2</v>
      </c>
      <c r="Q88" s="9" t="s">
        <v>20</v>
      </c>
      <c r="R88" s="11">
        <v>7.3160818317301191E-3</v>
      </c>
      <c r="U88" s="9" t="s">
        <v>398</v>
      </c>
      <c r="V88" s="11">
        <v>1.4436748086037187E-2</v>
      </c>
      <c r="W88" s="11">
        <v>0</v>
      </c>
      <c r="X88" s="11">
        <v>0</v>
      </c>
      <c r="Y88" s="11">
        <v>0</v>
      </c>
      <c r="Z88" s="11">
        <v>0</v>
      </c>
      <c r="AA88" s="11">
        <v>1.4436748086037187E-2</v>
      </c>
    </row>
    <row r="89" spans="1:27" x14ac:dyDescent="0.3">
      <c r="A89" s="9" t="s">
        <v>2743</v>
      </c>
      <c r="B89" s="11">
        <v>8.1103000811029999E-4</v>
      </c>
      <c r="E89" s="9" t="s">
        <v>314</v>
      </c>
      <c r="F89" s="11">
        <v>0</v>
      </c>
      <c r="I89" s="9" t="s">
        <v>350</v>
      </c>
      <c r="J89" s="11">
        <v>9.4398993077407147E-3</v>
      </c>
      <c r="Q89" s="9" t="s">
        <v>1787</v>
      </c>
      <c r="R89" s="11">
        <v>0</v>
      </c>
      <c r="U89" s="9" t="s">
        <v>387</v>
      </c>
      <c r="V89" s="11">
        <v>1.3999270871308787E-2</v>
      </c>
      <c r="W89" s="11">
        <v>0</v>
      </c>
      <c r="X89" s="11">
        <v>0</v>
      </c>
      <c r="Y89" s="11">
        <v>0</v>
      </c>
      <c r="Z89" s="11">
        <v>0</v>
      </c>
      <c r="AA89" s="11">
        <v>1.3999270871308787E-2</v>
      </c>
    </row>
    <row r="90" spans="1:27" x14ac:dyDescent="0.3">
      <c r="A90" s="9" t="s">
        <v>1787</v>
      </c>
      <c r="B90" s="11">
        <v>0</v>
      </c>
      <c r="E90" s="9" t="s">
        <v>43</v>
      </c>
      <c r="F90" s="11">
        <v>1</v>
      </c>
      <c r="I90" s="9" t="s">
        <v>1566</v>
      </c>
      <c r="J90" s="11">
        <v>8.4959093769666431E-3</v>
      </c>
      <c r="Q90" s="9" t="s">
        <v>324</v>
      </c>
      <c r="R90" s="11">
        <v>0</v>
      </c>
      <c r="U90" s="9" t="s">
        <v>664</v>
      </c>
      <c r="V90" s="11">
        <v>1.2686839227123587E-2</v>
      </c>
      <c r="W90" s="11">
        <v>0</v>
      </c>
      <c r="X90" s="11">
        <v>0</v>
      </c>
      <c r="Y90" s="11">
        <v>0</v>
      </c>
      <c r="Z90" s="11">
        <v>0</v>
      </c>
      <c r="AA90" s="11">
        <v>1.2686839227123587E-2</v>
      </c>
    </row>
    <row r="91" spans="1:27" x14ac:dyDescent="0.3">
      <c r="A91" s="9" t="s">
        <v>314</v>
      </c>
      <c r="B91" s="11">
        <v>0</v>
      </c>
      <c r="I91" s="9" t="s">
        <v>324</v>
      </c>
      <c r="J91" s="11">
        <v>2.8319697923222145E-3</v>
      </c>
      <c r="Q91" s="9" t="s">
        <v>2377</v>
      </c>
      <c r="R91" s="11">
        <v>0</v>
      </c>
      <c r="U91" s="9" t="s">
        <v>395</v>
      </c>
      <c r="V91" s="11">
        <v>6.9996354356543933E-3</v>
      </c>
      <c r="W91" s="11">
        <v>5.2497265767407954E-3</v>
      </c>
      <c r="X91" s="11">
        <v>0</v>
      </c>
      <c r="Y91" s="11">
        <v>0</v>
      </c>
      <c r="Z91" s="11">
        <v>0</v>
      </c>
      <c r="AA91" s="11">
        <v>1.2249362012395187E-2</v>
      </c>
    </row>
    <row r="92" spans="1:27" x14ac:dyDescent="0.3">
      <c r="A92" s="9" t="s">
        <v>43</v>
      </c>
      <c r="B92" s="11">
        <v>1</v>
      </c>
      <c r="I92" s="9" t="s">
        <v>449</v>
      </c>
      <c r="J92" s="11">
        <v>2.8319697923222145E-3</v>
      </c>
      <c r="Q92" s="9" t="s">
        <v>43</v>
      </c>
      <c r="R92" s="11">
        <v>1</v>
      </c>
      <c r="U92" s="9" t="s">
        <v>399</v>
      </c>
      <c r="V92" s="11">
        <v>1.137440758293839E-2</v>
      </c>
      <c r="W92" s="11">
        <v>0</v>
      </c>
      <c r="X92" s="11">
        <v>0</v>
      </c>
      <c r="Y92" s="11">
        <v>0</v>
      </c>
      <c r="Z92" s="11">
        <v>0</v>
      </c>
      <c r="AA92" s="11">
        <v>1.137440758293839E-2</v>
      </c>
    </row>
    <row r="93" spans="1:27" x14ac:dyDescent="0.3">
      <c r="I93" s="9" t="s">
        <v>317</v>
      </c>
      <c r="J93" s="11">
        <v>1.8879798615481429E-3</v>
      </c>
      <c r="U93" s="9" t="s">
        <v>669</v>
      </c>
      <c r="V93" s="11">
        <v>1.0936930368209989E-2</v>
      </c>
      <c r="W93" s="11">
        <v>0</v>
      </c>
      <c r="X93" s="11">
        <v>0</v>
      </c>
      <c r="Y93" s="11">
        <v>0</v>
      </c>
      <c r="Z93" s="11">
        <v>0</v>
      </c>
      <c r="AA93" s="11">
        <v>1.0936930368209989E-2</v>
      </c>
    </row>
    <row r="94" spans="1:27" x14ac:dyDescent="0.3">
      <c r="I94" s="9" t="s">
        <v>1444</v>
      </c>
      <c r="J94" s="11">
        <v>1.8879798615481429E-3</v>
      </c>
      <c r="U94" s="9" t="s">
        <v>1443</v>
      </c>
      <c r="V94" s="11">
        <v>9.1870215092963916E-3</v>
      </c>
      <c r="W94" s="11">
        <v>0</v>
      </c>
      <c r="X94" s="11">
        <v>0</v>
      </c>
      <c r="Y94" s="11">
        <v>0</v>
      </c>
      <c r="Z94" s="11">
        <v>0</v>
      </c>
      <c r="AA94" s="11">
        <v>9.1870215092963916E-3</v>
      </c>
    </row>
    <row r="95" spans="1:27" x14ac:dyDescent="0.3">
      <c r="I95" s="9" t="s">
        <v>1341</v>
      </c>
      <c r="J95" s="11">
        <v>1.8879798615481429E-3</v>
      </c>
      <c r="U95" s="9" t="s">
        <v>318</v>
      </c>
      <c r="V95" s="11">
        <v>7.4371126503827928E-3</v>
      </c>
      <c r="W95" s="11">
        <v>0</v>
      </c>
      <c r="X95" s="11">
        <v>0</v>
      </c>
      <c r="Y95" s="11">
        <v>0</v>
      </c>
      <c r="Z95" s="11">
        <v>0</v>
      </c>
      <c r="AA95" s="11">
        <v>7.4371126503827928E-3</v>
      </c>
    </row>
    <row r="96" spans="1:27" x14ac:dyDescent="0.3">
      <c r="I96" s="9" t="s">
        <v>1781</v>
      </c>
      <c r="J96" s="11">
        <v>1.8879798615481429E-3</v>
      </c>
      <c r="U96" s="9" t="s">
        <v>53</v>
      </c>
      <c r="V96" s="11">
        <v>3.937294932555597E-3</v>
      </c>
      <c r="W96" s="11">
        <v>0</v>
      </c>
      <c r="X96" s="11">
        <v>0</v>
      </c>
      <c r="Y96" s="11">
        <v>0</v>
      </c>
      <c r="Z96" s="11">
        <v>0</v>
      </c>
      <c r="AA96" s="11">
        <v>3.937294932555597E-3</v>
      </c>
    </row>
    <row r="97" spans="9:27" x14ac:dyDescent="0.3">
      <c r="I97" s="9" t="s">
        <v>2742</v>
      </c>
      <c r="J97" s="11">
        <v>1.4159848961611073E-3</v>
      </c>
      <c r="U97" s="9" t="s">
        <v>2654</v>
      </c>
      <c r="V97" s="11">
        <v>3.4998177178271967E-3</v>
      </c>
      <c r="W97" s="11">
        <v>0</v>
      </c>
      <c r="X97" s="11">
        <v>0</v>
      </c>
      <c r="Y97" s="11">
        <v>0</v>
      </c>
      <c r="Z97" s="11">
        <v>0</v>
      </c>
      <c r="AA97" s="11">
        <v>3.4998177178271967E-3</v>
      </c>
    </row>
    <row r="98" spans="9:27" x14ac:dyDescent="0.3">
      <c r="I98" s="9" t="s">
        <v>460</v>
      </c>
      <c r="J98" s="11">
        <v>1.4159848961611073E-3</v>
      </c>
      <c r="U98" s="9" t="s">
        <v>350</v>
      </c>
      <c r="V98" s="11">
        <v>1.3124316441851989E-3</v>
      </c>
      <c r="W98" s="11">
        <v>0</v>
      </c>
      <c r="X98" s="11">
        <v>0</v>
      </c>
      <c r="Y98" s="11">
        <v>0</v>
      </c>
      <c r="Z98" s="11">
        <v>0</v>
      </c>
      <c r="AA98" s="11">
        <v>1.3124316441851989E-3</v>
      </c>
    </row>
    <row r="99" spans="9:27" x14ac:dyDescent="0.3">
      <c r="I99" s="9" t="s">
        <v>405</v>
      </c>
      <c r="J99" s="11">
        <v>9.4398993077407143E-4</v>
      </c>
      <c r="U99" s="9" t="s">
        <v>43</v>
      </c>
      <c r="V99" s="11">
        <v>0.96412686839227113</v>
      </c>
      <c r="W99" s="11">
        <v>1.8374043018592783E-2</v>
      </c>
      <c r="X99" s="11">
        <v>1.2686839227123586E-2</v>
      </c>
      <c r="Y99" s="11">
        <v>2.6248632883703977E-3</v>
      </c>
      <c r="Z99" s="11">
        <v>2.1873860736419978E-3</v>
      </c>
      <c r="AA99" s="11">
        <v>1</v>
      </c>
    </row>
    <row r="100" spans="9:27" x14ac:dyDescent="0.3">
      <c r="I100" s="9" t="s">
        <v>395</v>
      </c>
      <c r="J100" s="11">
        <v>9.4398993077407143E-4</v>
      </c>
    </row>
    <row r="101" spans="9:27" x14ac:dyDescent="0.3">
      <c r="I101" s="9" t="s">
        <v>531</v>
      </c>
      <c r="J101" s="11">
        <v>9.4398993077407143E-4</v>
      </c>
    </row>
    <row r="102" spans="9:27" x14ac:dyDescent="0.3">
      <c r="I102" s="9" t="s">
        <v>443</v>
      </c>
      <c r="J102" s="11">
        <v>4.7199496538703571E-4</v>
      </c>
    </row>
    <row r="103" spans="9:27" x14ac:dyDescent="0.3">
      <c r="I103" s="9" t="s">
        <v>441</v>
      </c>
      <c r="J103" s="11">
        <v>4.7199496538703571E-4</v>
      </c>
    </row>
    <row r="104" spans="9:27" x14ac:dyDescent="0.3">
      <c r="I104" s="9" t="s">
        <v>664</v>
      </c>
      <c r="J104" s="11">
        <v>4.7199496538703571E-4</v>
      </c>
    </row>
    <row r="105" spans="9:27" x14ac:dyDescent="0.3">
      <c r="I105" s="9" t="s">
        <v>399</v>
      </c>
      <c r="J105" s="11">
        <v>4.7199496538703571E-4</v>
      </c>
    </row>
    <row r="106" spans="9:27" x14ac:dyDescent="0.3">
      <c r="I106" s="9" t="s">
        <v>416</v>
      </c>
      <c r="J106" s="11">
        <v>4.7199496538703571E-4</v>
      </c>
    </row>
    <row r="107" spans="9:27" x14ac:dyDescent="0.3">
      <c r="I107" s="9" t="s">
        <v>2728</v>
      </c>
      <c r="J107" s="11">
        <v>0</v>
      </c>
    </row>
    <row r="108" spans="9:27" x14ac:dyDescent="0.3">
      <c r="I108" s="9" t="s">
        <v>43</v>
      </c>
      <c r="J108" s="11">
        <v>1</v>
      </c>
    </row>
  </sheetData>
  <phoneticPr fontId="2" type="noConversion"/>
  <pageMargins left="0.7" right="0.7" top="0.75" bottom="0.75" header="0.3" footer="0.3"/>
  <pageSetup paperSize="9" orientation="portrait" verticalDpi="0"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AD175"/>
  <sheetViews>
    <sheetView tabSelected="1" topLeftCell="A99" zoomScale="70" zoomScaleNormal="70" workbookViewId="0">
      <selection activeCell="E150" sqref="E150"/>
    </sheetView>
  </sheetViews>
  <sheetFormatPr baseColWidth="10" defaultRowHeight="14.4" x14ac:dyDescent="0.3"/>
  <cols>
    <col min="1" max="1" width="25.6640625" bestFit="1" customWidth="1"/>
    <col min="2" max="2" width="24.21875" bestFit="1" customWidth="1"/>
    <col min="3" max="11" width="13.33203125" bestFit="1" customWidth="1"/>
    <col min="12" max="12" width="12.33203125" bestFit="1" customWidth="1"/>
    <col min="13" max="13" width="23.33203125" bestFit="1" customWidth="1"/>
    <col min="14" max="14" width="25" bestFit="1" customWidth="1"/>
    <col min="17" max="17" width="28" bestFit="1" customWidth="1"/>
    <col min="18" max="18" width="25" bestFit="1" customWidth="1"/>
    <col min="21" max="21" width="28" bestFit="1" customWidth="1"/>
    <col min="22" max="22" width="25" bestFit="1" customWidth="1"/>
    <col min="23" max="24" width="7.109375" bestFit="1" customWidth="1"/>
    <col min="25" max="25" width="21.5546875" bestFit="1" customWidth="1"/>
    <col min="26" max="26" width="25" bestFit="1" customWidth="1"/>
    <col min="29" max="29" width="28.33203125" bestFit="1" customWidth="1"/>
    <col min="30" max="30" width="25" bestFit="1" customWidth="1"/>
  </cols>
  <sheetData>
    <row r="4" spans="1:16" x14ac:dyDescent="0.3">
      <c r="A4" s="8" t="s">
        <v>46</v>
      </c>
      <c r="B4" s="8" t="s">
        <v>47</v>
      </c>
      <c r="N4" s="15" t="s">
        <v>59</v>
      </c>
      <c r="O4" s="15" t="s">
        <v>2247</v>
      </c>
      <c r="P4" s="15">
        <v>166</v>
      </c>
    </row>
    <row r="5" spans="1:16" x14ac:dyDescent="0.3">
      <c r="A5" s="8" t="s">
        <v>42</v>
      </c>
      <c r="B5" t="s">
        <v>12</v>
      </c>
      <c r="C5" t="s">
        <v>222</v>
      </c>
      <c r="D5" t="s">
        <v>53</v>
      </c>
      <c r="E5" t="s">
        <v>20</v>
      </c>
      <c r="F5" t="s">
        <v>73</v>
      </c>
      <c r="G5" t="s">
        <v>380</v>
      </c>
      <c r="H5" t="s">
        <v>324</v>
      </c>
      <c r="I5" t="s">
        <v>2627</v>
      </c>
      <c r="J5" t="s">
        <v>314</v>
      </c>
      <c r="K5" t="s">
        <v>2377</v>
      </c>
      <c r="L5" t="s">
        <v>43</v>
      </c>
      <c r="N5" s="15" t="s">
        <v>60</v>
      </c>
      <c r="O5" s="15" t="s">
        <v>2248</v>
      </c>
      <c r="P5" s="15">
        <v>148</v>
      </c>
    </row>
    <row r="6" spans="1:16" x14ac:dyDescent="0.3">
      <c r="A6" s="9" t="s">
        <v>13</v>
      </c>
      <c r="B6" s="5">
        <v>45.340277777777771</v>
      </c>
      <c r="C6" s="5">
        <v>2.625</v>
      </c>
      <c r="D6" s="5">
        <v>1.1458333333333335</v>
      </c>
      <c r="E6" s="5">
        <v>0.375</v>
      </c>
      <c r="F6" s="5">
        <v>1.7708333333333335</v>
      </c>
      <c r="G6" s="5"/>
      <c r="H6" s="5">
        <v>0</v>
      </c>
      <c r="I6" s="5"/>
      <c r="J6" s="5"/>
      <c r="K6" s="5">
        <v>0</v>
      </c>
      <c r="L6" s="5">
        <v>51.256944444444436</v>
      </c>
      <c r="N6" s="15" t="s">
        <v>54</v>
      </c>
      <c r="O6" s="15" t="s">
        <v>2248</v>
      </c>
      <c r="P6" s="15">
        <v>143</v>
      </c>
    </row>
    <row r="7" spans="1:16" x14ac:dyDescent="0.3">
      <c r="A7" s="10" t="s">
        <v>52</v>
      </c>
      <c r="B7" s="5">
        <v>5.1076388888888875</v>
      </c>
      <c r="C7" s="5"/>
      <c r="D7" s="5">
        <v>0.5</v>
      </c>
      <c r="E7" s="5">
        <v>0.375</v>
      </c>
      <c r="F7" s="5">
        <v>0.14583333333333331</v>
      </c>
      <c r="G7" s="5"/>
      <c r="H7" s="5"/>
      <c r="I7" s="5"/>
      <c r="J7" s="5"/>
      <c r="K7" s="5"/>
      <c r="L7" s="5">
        <v>6.1284722222222205</v>
      </c>
      <c r="N7" s="15" t="s">
        <v>61</v>
      </c>
      <c r="O7" s="15" t="s">
        <v>2248</v>
      </c>
      <c r="P7" s="15">
        <v>148</v>
      </c>
    </row>
    <row r="8" spans="1:16" ht="15" customHeight="1" x14ac:dyDescent="0.3">
      <c r="A8" s="10" t="s">
        <v>54</v>
      </c>
      <c r="B8" s="5">
        <v>4.2465277777777803</v>
      </c>
      <c r="C8" s="5">
        <v>8.3333333333333329E-2</v>
      </c>
      <c r="D8" s="5"/>
      <c r="E8" s="5"/>
      <c r="F8" s="5">
        <v>0.43750000000000006</v>
      </c>
      <c r="G8" s="5"/>
      <c r="H8" s="5"/>
      <c r="I8" s="5"/>
      <c r="J8" s="5"/>
      <c r="K8" s="5"/>
      <c r="L8" s="5">
        <v>4.7673611111111134</v>
      </c>
      <c r="N8" s="15" t="s">
        <v>62</v>
      </c>
      <c r="O8" s="15" t="s">
        <v>2249</v>
      </c>
      <c r="P8" s="15">
        <v>132</v>
      </c>
    </row>
    <row r="9" spans="1:16" x14ac:dyDescent="0.3">
      <c r="A9" s="10" t="s">
        <v>1118</v>
      </c>
      <c r="B9" s="5">
        <v>5.2118055555555554</v>
      </c>
      <c r="C9" s="5">
        <v>0.52083333333333337</v>
      </c>
      <c r="D9" s="5"/>
      <c r="E9" s="5"/>
      <c r="F9" s="5">
        <v>0.375</v>
      </c>
      <c r="G9" s="5"/>
      <c r="H9" s="5"/>
      <c r="I9" s="5"/>
      <c r="J9" s="5"/>
      <c r="K9" s="5">
        <v>0</v>
      </c>
      <c r="L9" s="5">
        <v>6.1076388888888884</v>
      </c>
      <c r="N9" s="15" t="s">
        <v>63</v>
      </c>
      <c r="O9" s="15" t="s">
        <v>2250</v>
      </c>
      <c r="P9" s="15">
        <v>140</v>
      </c>
    </row>
    <row r="10" spans="1:16" x14ac:dyDescent="0.3">
      <c r="A10" s="10" t="s">
        <v>62</v>
      </c>
      <c r="B10" s="5">
        <v>4.5243055555555562</v>
      </c>
      <c r="C10" s="5">
        <v>0.375</v>
      </c>
      <c r="D10" s="5">
        <v>2.0833333333333332E-2</v>
      </c>
      <c r="E10" s="5"/>
      <c r="F10" s="5">
        <v>0.4375</v>
      </c>
      <c r="G10" s="5"/>
      <c r="H10" s="5"/>
      <c r="I10" s="5"/>
      <c r="J10" s="5"/>
      <c r="K10" s="5"/>
      <c r="L10" s="5">
        <v>5.3576388888888893</v>
      </c>
      <c r="N10" s="15" t="s">
        <v>64</v>
      </c>
      <c r="O10" s="15" t="s">
        <v>2251</v>
      </c>
      <c r="P10" s="15">
        <v>164</v>
      </c>
    </row>
    <row r="11" spans="1:16" x14ac:dyDescent="0.3">
      <c r="A11" s="10" t="s">
        <v>63</v>
      </c>
      <c r="B11" s="5">
        <v>6.1770833333333321</v>
      </c>
      <c r="C11" s="5">
        <v>0.22916666666666669</v>
      </c>
      <c r="D11" s="5"/>
      <c r="E11" s="5"/>
      <c r="F11" s="5"/>
      <c r="G11" s="5"/>
      <c r="H11" s="5"/>
      <c r="I11" s="5"/>
      <c r="J11" s="5"/>
      <c r="K11" s="5"/>
      <c r="L11" s="5">
        <v>6.4062499999999991</v>
      </c>
      <c r="N11" s="15" t="s">
        <v>65</v>
      </c>
      <c r="O11" s="15" t="s">
        <v>2248</v>
      </c>
      <c r="P11" s="15">
        <v>140</v>
      </c>
    </row>
    <row r="12" spans="1:16" x14ac:dyDescent="0.3">
      <c r="A12" s="10" t="s">
        <v>2244</v>
      </c>
      <c r="B12" s="5">
        <v>4.8576388888888866</v>
      </c>
      <c r="C12" s="5">
        <v>8.3333333333333329E-2</v>
      </c>
      <c r="D12" s="5">
        <v>0.625</v>
      </c>
      <c r="E12" s="5"/>
      <c r="F12" s="5">
        <v>4.1666666666666664E-2</v>
      </c>
      <c r="G12" s="5"/>
      <c r="H12" s="5"/>
      <c r="I12" s="5"/>
      <c r="J12" s="5"/>
      <c r="K12" s="5"/>
      <c r="L12" s="5">
        <v>5.6076388888888866</v>
      </c>
      <c r="N12" s="15" t="s">
        <v>66</v>
      </c>
      <c r="O12" s="15" t="s">
        <v>2248</v>
      </c>
      <c r="P12" s="15">
        <v>148</v>
      </c>
    </row>
    <row r="13" spans="1:16" x14ac:dyDescent="0.3">
      <c r="A13" s="10" t="s">
        <v>1119</v>
      </c>
      <c r="B13" s="5">
        <v>5.3333333333333313</v>
      </c>
      <c r="C13" s="5">
        <v>0.375</v>
      </c>
      <c r="D13" s="5"/>
      <c r="E13" s="5"/>
      <c r="F13" s="5">
        <v>0.33333333333333337</v>
      </c>
      <c r="G13" s="5"/>
      <c r="H13" s="5"/>
      <c r="I13" s="5"/>
      <c r="J13" s="5"/>
      <c r="K13" s="5"/>
      <c r="L13" s="5">
        <v>6.0416666666666643</v>
      </c>
      <c r="N13" s="15" t="s">
        <v>67</v>
      </c>
      <c r="O13" s="15" t="s">
        <v>2251</v>
      </c>
      <c r="P13" s="15">
        <v>164</v>
      </c>
    </row>
    <row r="14" spans="1:16" x14ac:dyDescent="0.3">
      <c r="A14" s="10" t="s">
        <v>2245</v>
      </c>
      <c r="B14" s="5">
        <v>6.8020833333333286</v>
      </c>
      <c r="C14" s="5">
        <v>0.56249999999999989</v>
      </c>
      <c r="D14" s="5"/>
      <c r="E14" s="5"/>
      <c r="F14" s="5"/>
      <c r="G14" s="5"/>
      <c r="H14" s="5"/>
      <c r="I14" s="5"/>
      <c r="J14" s="5"/>
      <c r="K14" s="5"/>
      <c r="L14" s="5">
        <v>7.3645833333333286</v>
      </c>
      <c r="N14" s="15" t="s">
        <v>68</v>
      </c>
      <c r="O14" s="15" t="s">
        <v>2249</v>
      </c>
      <c r="P14" s="15">
        <v>140</v>
      </c>
    </row>
    <row r="15" spans="1:16" x14ac:dyDescent="0.3">
      <c r="A15" s="10" t="s">
        <v>2246</v>
      </c>
      <c r="B15" s="5">
        <v>3.0798611111111112</v>
      </c>
      <c r="C15" s="5">
        <v>0.39583333333333326</v>
      </c>
      <c r="D15" s="5"/>
      <c r="E15" s="5"/>
      <c r="F15" s="5"/>
      <c r="G15" s="5"/>
      <c r="H15" s="5">
        <v>0</v>
      </c>
      <c r="I15" s="5"/>
      <c r="J15" s="5"/>
      <c r="K15" s="5"/>
      <c r="L15" s="5">
        <v>3.4756944444444446</v>
      </c>
      <c r="N15" s="15" t="s">
        <v>69</v>
      </c>
      <c r="O15" s="15" t="s">
        <v>2248</v>
      </c>
      <c r="P15" s="15">
        <v>148</v>
      </c>
    </row>
    <row r="16" spans="1:16" x14ac:dyDescent="0.3">
      <c r="A16" s="9" t="s">
        <v>50</v>
      </c>
      <c r="B16" s="5">
        <v>23.482638888888911</v>
      </c>
      <c r="C16" s="5">
        <v>7.5208333333333321</v>
      </c>
      <c r="D16" s="5">
        <v>0.71875</v>
      </c>
      <c r="E16" s="5"/>
      <c r="F16" s="5"/>
      <c r="G16" s="5"/>
      <c r="H16" s="5"/>
      <c r="I16" s="5"/>
      <c r="J16" s="5"/>
      <c r="K16" s="5"/>
      <c r="L16" s="5">
        <v>31.722222222222246</v>
      </c>
    </row>
    <row r="17" spans="1:30" x14ac:dyDescent="0.3">
      <c r="A17" s="10" t="s">
        <v>52</v>
      </c>
      <c r="B17" s="5">
        <v>2.5000000000000004</v>
      </c>
      <c r="C17" s="5">
        <v>0.64583333333333326</v>
      </c>
      <c r="D17" s="5"/>
      <c r="E17" s="5"/>
      <c r="F17" s="5"/>
      <c r="G17" s="5"/>
      <c r="H17" s="5"/>
      <c r="I17" s="5"/>
      <c r="J17" s="5"/>
      <c r="K17" s="5"/>
      <c r="L17" s="5">
        <v>3.1458333333333339</v>
      </c>
    </row>
    <row r="18" spans="1:30" x14ac:dyDescent="0.3">
      <c r="A18" s="10" t="s">
        <v>1118</v>
      </c>
      <c r="B18" s="5">
        <v>1.5833333333333328</v>
      </c>
      <c r="C18" s="5">
        <v>0.39583333333333331</v>
      </c>
      <c r="D18" s="5">
        <v>0.125</v>
      </c>
      <c r="E18" s="5"/>
      <c r="F18" s="5"/>
      <c r="G18" s="5"/>
      <c r="H18" s="5"/>
      <c r="I18" s="5"/>
      <c r="J18" s="5"/>
      <c r="K18" s="5"/>
      <c r="L18" s="5">
        <v>2.1041666666666661</v>
      </c>
    </row>
    <row r="19" spans="1:30" x14ac:dyDescent="0.3">
      <c r="A19" s="10" t="s">
        <v>62</v>
      </c>
      <c r="B19" s="5">
        <v>4.1041666666666723</v>
      </c>
      <c r="C19" s="5">
        <v>0.91666666666666663</v>
      </c>
      <c r="D19" s="5"/>
      <c r="E19" s="5"/>
      <c r="F19" s="5"/>
      <c r="G19" s="5"/>
      <c r="H19" s="5"/>
      <c r="I19" s="5"/>
      <c r="J19" s="5"/>
      <c r="K19" s="5"/>
      <c r="L19" s="5">
        <v>5.0208333333333393</v>
      </c>
      <c r="Q19" s="8" t="s">
        <v>7</v>
      </c>
      <c r="R19" t="s">
        <v>37</v>
      </c>
      <c r="U19" s="8" t="s">
        <v>7</v>
      </c>
      <c r="V19" t="s">
        <v>38</v>
      </c>
      <c r="Y19" s="8" t="s">
        <v>7</v>
      </c>
      <c r="Z19" t="s">
        <v>71</v>
      </c>
      <c r="AC19" s="8" t="s">
        <v>7</v>
      </c>
      <c r="AD19" t="s">
        <v>57</v>
      </c>
    </row>
    <row r="20" spans="1:30" x14ac:dyDescent="0.3">
      <c r="A20" s="10" t="s">
        <v>63</v>
      </c>
      <c r="B20" s="5">
        <v>3.9270833333333406</v>
      </c>
      <c r="C20" s="5">
        <v>1.416666666666667</v>
      </c>
      <c r="D20" s="5">
        <v>0.59375</v>
      </c>
      <c r="E20" s="5"/>
      <c r="F20" s="5"/>
      <c r="G20" s="5"/>
      <c r="H20" s="5"/>
      <c r="I20" s="5"/>
      <c r="J20" s="5"/>
      <c r="K20" s="5"/>
      <c r="L20" s="5">
        <v>5.9375000000000071</v>
      </c>
      <c r="Q20" s="8" t="s">
        <v>10</v>
      </c>
      <c r="R20" t="s">
        <v>44</v>
      </c>
      <c r="U20" s="8" t="s">
        <v>10</v>
      </c>
      <c r="V20" t="s">
        <v>44</v>
      </c>
      <c r="Y20" s="8" t="s">
        <v>10</v>
      </c>
      <c r="Z20" t="s">
        <v>44</v>
      </c>
      <c r="AC20" s="8" t="s">
        <v>10</v>
      </c>
      <c r="AD20" t="s">
        <v>44</v>
      </c>
    </row>
    <row r="21" spans="1:30" x14ac:dyDescent="0.3">
      <c r="A21" s="10" t="s">
        <v>2244</v>
      </c>
      <c r="B21" s="5">
        <v>2.888888888888888</v>
      </c>
      <c r="C21" s="5">
        <v>0.5625</v>
      </c>
      <c r="D21" s="5"/>
      <c r="E21" s="5"/>
      <c r="F21" s="5"/>
      <c r="G21" s="5"/>
      <c r="H21" s="5"/>
      <c r="I21" s="5"/>
      <c r="J21" s="5"/>
      <c r="K21" s="5"/>
      <c r="L21" s="5">
        <v>3.451388888888888</v>
      </c>
    </row>
    <row r="22" spans="1:30" x14ac:dyDescent="0.3">
      <c r="A22" s="10" t="s">
        <v>1119</v>
      </c>
      <c r="B22" s="5">
        <v>4.3125000000000044</v>
      </c>
      <c r="C22" s="5">
        <v>1.5416666666666665</v>
      </c>
      <c r="D22" s="5"/>
      <c r="E22" s="5"/>
      <c r="F22" s="5"/>
      <c r="G22" s="5"/>
      <c r="H22" s="5"/>
      <c r="I22" s="5"/>
      <c r="J22" s="5"/>
      <c r="K22" s="5"/>
      <c r="L22" s="5">
        <v>5.8541666666666714</v>
      </c>
      <c r="Q22" s="8" t="s">
        <v>42</v>
      </c>
      <c r="R22" t="s">
        <v>46</v>
      </c>
      <c r="U22" s="8" t="s">
        <v>42</v>
      </c>
      <c r="V22" t="s">
        <v>46</v>
      </c>
      <c r="Y22" s="8" t="s">
        <v>42</v>
      </c>
      <c r="Z22" t="s">
        <v>46</v>
      </c>
      <c r="AC22" s="8" t="s">
        <v>42</v>
      </c>
      <c r="AD22" t="s">
        <v>46</v>
      </c>
    </row>
    <row r="23" spans="1:30" x14ac:dyDescent="0.3">
      <c r="A23" s="10" t="s">
        <v>2245</v>
      </c>
      <c r="B23" s="5">
        <v>4.1666666666666723</v>
      </c>
      <c r="C23" s="5">
        <v>2.0416666666666661</v>
      </c>
      <c r="D23" s="5"/>
      <c r="E23" s="5"/>
      <c r="F23" s="5"/>
      <c r="G23" s="5"/>
      <c r="H23" s="5"/>
      <c r="I23" s="5"/>
      <c r="J23" s="5"/>
      <c r="K23" s="5"/>
      <c r="L23" s="5">
        <v>6.2083333333333384</v>
      </c>
      <c r="Q23" s="9" t="s">
        <v>199</v>
      </c>
      <c r="R23" s="11">
        <v>0.2540505508749189</v>
      </c>
      <c r="U23" s="9" t="s">
        <v>317</v>
      </c>
      <c r="V23" s="11">
        <v>0.15916879329201611</v>
      </c>
      <c r="Y23" s="9" t="s">
        <v>43</v>
      </c>
      <c r="Z23" s="11" t="e">
        <v>#DIV/0!</v>
      </c>
      <c r="AC23" s="9" t="s">
        <v>297</v>
      </c>
      <c r="AD23" s="11">
        <v>0.15228893489763051</v>
      </c>
    </row>
    <row r="24" spans="1:30" x14ac:dyDescent="0.3">
      <c r="A24" s="9" t="s">
        <v>37</v>
      </c>
      <c r="B24" s="5">
        <v>18</v>
      </c>
      <c r="C24" s="5">
        <v>7.0833333333333339</v>
      </c>
      <c r="D24" s="5">
        <v>0.89583333333333326</v>
      </c>
      <c r="E24" s="5"/>
      <c r="F24" s="5"/>
      <c r="G24" s="5"/>
      <c r="H24" s="5">
        <v>6.1666666666666661</v>
      </c>
      <c r="I24" s="5"/>
      <c r="J24" s="5"/>
      <c r="K24" s="5"/>
      <c r="L24" s="5">
        <v>32.145833333333329</v>
      </c>
      <c r="Q24" s="9" t="s">
        <v>324</v>
      </c>
      <c r="R24" s="11">
        <v>0.19183408943616331</v>
      </c>
      <c r="U24" s="9" t="s">
        <v>393</v>
      </c>
      <c r="V24" s="11">
        <v>0.13824279985417429</v>
      </c>
      <c r="AC24" s="9" t="s">
        <v>318</v>
      </c>
      <c r="AD24" s="11">
        <v>0.13825626869105129</v>
      </c>
    </row>
    <row r="25" spans="1:30" x14ac:dyDescent="0.3">
      <c r="A25" s="10" t="s">
        <v>52</v>
      </c>
      <c r="B25" s="5">
        <v>4.0833333333333321</v>
      </c>
      <c r="C25" s="5">
        <v>0.625</v>
      </c>
      <c r="D25" s="5">
        <v>8.3333333333333329E-2</v>
      </c>
      <c r="E25" s="5"/>
      <c r="F25" s="5"/>
      <c r="G25" s="5"/>
      <c r="H25" s="5">
        <v>2.125</v>
      </c>
      <c r="I25" s="5"/>
      <c r="J25" s="5"/>
      <c r="K25" s="5"/>
      <c r="L25" s="5">
        <v>6.9166666666666652</v>
      </c>
      <c r="Q25" s="9" t="s">
        <v>2296</v>
      </c>
      <c r="R25" s="11">
        <v>0.16915100453661705</v>
      </c>
      <c r="U25" s="9" t="s">
        <v>388</v>
      </c>
      <c r="V25" s="11">
        <v>7.6995989792198308E-2</v>
      </c>
      <c r="AC25" s="9" t="s">
        <v>288</v>
      </c>
      <c r="AD25" s="11">
        <v>0.11640211640211635</v>
      </c>
    </row>
    <row r="26" spans="1:30" x14ac:dyDescent="0.3">
      <c r="A26" s="10" t="s">
        <v>54</v>
      </c>
      <c r="B26" s="5">
        <v>2.125</v>
      </c>
      <c r="C26" s="5">
        <v>0.75</v>
      </c>
      <c r="D26" s="5">
        <v>0.1875</v>
      </c>
      <c r="E26" s="5"/>
      <c r="F26" s="5"/>
      <c r="G26" s="5"/>
      <c r="H26" s="5">
        <v>2.9166666666666661</v>
      </c>
      <c r="I26" s="5"/>
      <c r="J26" s="5"/>
      <c r="K26" s="5"/>
      <c r="L26" s="5">
        <v>5.9791666666666661</v>
      </c>
      <c r="Q26" s="9" t="s">
        <v>1141</v>
      </c>
      <c r="R26" s="11">
        <v>6.9345430978613065E-2</v>
      </c>
      <c r="U26" s="9" t="s">
        <v>382</v>
      </c>
      <c r="V26" s="11">
        <v>7.3058694859642712E-2</v>
      </c>
      <c r="AC26" s="9" t="s">
        <v>609</v>
      </c>
      <c r="AD26" s="11">
        <v>0.11042097998619743</v>
      </c>
    </row>
    <row r="27" spans="1:30" x14ac:dyDescent="0.3">
      <c r="A27" s="10" t="s">
        <v>1118</v>
      </c>
      <c r="B27" s="5">
        <v>3.7708333333333348</v>
      </c>
      <c r="C27" s="5">
        <v>2.3750000000000004</v>
      </c>
      <c r="D27" s="5">
        <v>0.33333333333333331</v>
      </c>
      <c r="E27" s="5"/>
      <c r="F27" s="5"/>
      <c r="G27" s="5"/>
      <c r="H27" s="5"/>
      <c r="I27" s="5"/>
      <c r="J27" s="5"/>
      <c r="K27" s="5"/>
      <c r="L27" s="5">
        <v>6.4791666666666687</v>
      </c>
      <c r="Q27" s="9" t="s">
        <v>197</v>
      </c>
      <c r="R27" s="11">
        <v>6.5456902138690834E-2</v>
      </c>
      <c r="U27" s="9" t="s">
        <v>383</v>
      </c>
      <c r="V27" s="11">
        <v>6.7808968282901935E-2</v>
      </c>
      <c r="AC27" s="9" t="s">
        <v>295</v>
      </c>
      <c r="AD27" s="11">
        <v>8.8336783988957904E-2</v>
      </c>
    </row>
    <row r="28" spans="1:30" x14ac:dyDescent="0.3">
      <c r="A28" s="10" t="s">
        <v>62</v>
      </c>
      <c r="B28" s="5">
        <v>3.4791666666666665</v>
      </c>
      <c r="C28" s="5">
        <v>1.7291666666666667</v>
      </c>
      <c r="D28" s="5">
        <v>0.29166666666666669</v>
      </c>
      <c r="E28" s="5"/>
      <c r="F28" s="5"/>
      <c r="G28" s="5"/>
      <c r="H28" s="5">
        <v>1.125</v>
      </c>
      <c r="I28" s="5"/>
      <c r="J28" s="5"/>
      <c r="K28" s="5"/>
      <c r="L28" s="5">
        <v>6.625</v>
      </c>
      <c r="Q28" s="9" t="s">
        <v>317</v>
      </c>
      <c r="R28" s="11">
        <v>5.6383668178872325E-2</v>
      </c>
      <c r="U28" s="9" t="s">
        <v>206</v>
      </c>
      <c r="V28" s="11">
        <v>6.4309150565074746E-2</v>
      </c>
      <c r="AC28" s="9" t="s">
        <v>300</v>
      </c>
      <c r="AD28" s="11">
        <v>6.2341844950540577E-2</v>
      </c>
    </row>
    <row r="29" spans="1:30" x14ac:dyDescent="0.3">
      <c r="A29" s="10" t="s">
        <v>1119</v>
      </c>
      <c r="B29" s="5">
        <v>4.5416666666666652</v>
      </c>
      <c r="C29" s="5">
        <v>1.6041666666666667</v>
      </c>
      <c r="D29" s="5"/>
      <c r="E29" s="5"/>
      <c r="F29" s="5"/>
      <c r="G29" s="5"/>
      <c r="H29" s="5"/>
      <c r="I29" s="5"/>
      <c r="J29" s="5"/>
      <c r="K29" s="5"/>
      <c r="L29" s="5">
        <v>6.1458333333333321</v>
      </c>
      <c r="Q29" s="9" t="s">
        <v>233</v>
      </c>
      <c r="R29" s="11">
        <v>4.6014257939079699E-2</v>
      </c>
      <c r="U29" s="9" t="s">
        <v>386</v>
      </c>
      <c r="V29" s="11">
        <v>4.8997448049580748E-2</v>
      </c>
      <c r="AC29" s="9" t="s">
        <v>290</v>
      </c>
      <c r="AD29" s="11">
        <v>5.1989878076834584E-2</v>
      </c>
    </row>
    <row r="30" spans="1:30" x14ac:dyDescent="0.3">
      <c r="A30" s="9" t="s">
        <v>53</v>
      </c>
      <c r="B30" s="5"/>
      <c r="C30" s="5"/>
      <c r="D30" s="5">
        <v>0</v>
      </c>
      <c r="E30" s="5"/>
      <c r="F30" s="5"/>
      <c r="G30" s="5"/>
      <c r="H30" s="5"/>
      <c r="I30" s="5"/>
      <c r="J30" s="5"/>
      <c r="K30" s="5"/>
      <c r="L30" s="5">
        <v>0</v>
      </c>
      <c r="Q30" s="9" t="s">
        <v>1138</v>
      </c>
      <c r="R30" s="11">
        <v>4.0829552819183393E-2</v>
      </c>
      <c r="U30" s="9" t="s">
        <v>447</v>
      </c>
      <c r="V30" s="11">
        <v>4.7247539190667168E-2</v>
      </c>
      <c r="AC30" s="9" t="s">
        <v>2134</v>
      </c>
      <c r="AD30" s="11">
        <v>4.46284794110881E-2</v>
      </c>
    </row>
    <row r="31" spans="1:30" x14ac:dyDescent="0.3">
      <c r="A31" s="10" t="s">
        <v>52</v>
      </c>
      <c r="B31" s="5"/>
      <c r="C31" s="5"/>
      <c r="D31" s="5">
        <v>0</v>
      </c>
      <c r="E31" s="5"/>
      <c r="F31" s="5"/>
      <c r="G31" s="5"/>
      <c r="H31" s="5"/>
      <c r="I31" s="5"/>
      <c r="J31" s="5"/>
      <c r="K31" s="5"/>
      <c r="L31" s="5">
        <v>0</v>
      </c>
      <c r="Q31" s="9" t="s">
        <v>1341</v>
      </c>
      <c r="R31" s="11">
        <v>3.6292935839274128E-2</v>
      </c>
      <c r="U31" s="9" t="s">
        <v>385</v>
      </c>
      <c r="V31" s="11">
        <v>4.4622675902296752E-2</v>
      </c>
      <c r="AC31" s="9" t="s">
        <v>2585</v>
      </c>
      <c r="AD31" s="11">
        <v>4.4168391994478959E-2</v>
      </c>
    </row>
    <row r="32" spans="1:30" x14ac:dyDescent="0.3">
      <c r="A32" s="9" t="s">
        <v>38</v>
      </c>
      <c r="B32" s="5">
        <v>45.91319444444445</v>
      </c>
      <c r="C32" s="5">
        <v>0.87499999999999989</v>
      </c>
      <c r="D32" s="5">
        <v>0.60416666666666663</v>
      </c>
      <c r="E32" s="5"/>
      <c r="F32" s="5">
        <v>0.125</v>
      </c>
      <c r="G32" s="5">
        <v>0.10416666666666666</v>
      </c>
      <c r="H32" s="5"/>
      <c r="I32" s="5"/>
      <c r="J32" s="5"/>
      <c r="K32" s="5"/>
      <c r="L32" s="5">
        <v>47.621527777777779</v>
      </c>
      <c r="Q32" s="9" t="s">
        <v>227</v>
      </c>
      <c r="R32" s="11">
        <v>3.5644847699287087E-2</v>
      </c>
      <c r="U32" s="9" t="s">
        <v>392</v>
      </c>
      <c r="V32" s="11">
        <v>4.4185198687568358E-2</v>
      </c>
      <c r="AC32" s="9" t="s">
        <v>320</v>
      </c>
      <c r="AD32" s="11">
        <v>4.2097998619737745E-2</v>
      </c>
    </row>
    <row r="33" spans="1:30" x14ac:dyDescent="0.3">
      <c r="A33" s="10" t="s">
        <v>52</v>
      </c>
      <c r="B33" s="5">
        <v>4.6458333333333321</v>
      </c>
      <c r="C33" s="5">
        <v>6.25E-2</v>
      </c>
      <c r="D33" s="5"/>
      <c r="E33" s="5"/>
      <c r="F33" s="5"/>
      <c r="G33" s="5"/>
      <c r="H33" s="5"/>
      <c r="I33" s="5"/>
      <c r="J33" s="5"/>
      <c r="K33" s="5"/>
      <c r="L33" s="5">
        <v>4.7083333333333321</v>
      </c>
      <c r="Q33" s="9" t="s">
        <v>1145</v>
      </c>
      <c r="R33" s="11">
        <v>1.1665586519766685E-2</v>
      </c>
      <c r="U33" s="9" t="s">
        <v>426</v>
      </c>
      <c r="V33" s="11">
        <v>3.9810426540284376E-2</v>
      </c>
      <c r="AC33" s="9" t="s">
        <v>298</v>
      </c>
      <c r="AD33" s="11">
        <v>2.8755463538072238E-2</v>
      </c>
    </row>
    <row r="34" spans="1:30" x14ac:dyDescent="0.3">
      <c r="A34" s="10" t="s">
        <v>54</v>
      </c>
      <c r="B34" s="5">
        <v>5.1666666666666687</v>
      </c>
      <c r="C34" s="5">
        <v>0.20833333333333331</v>
      </c>
      <c r="D34" s="5">
        <v>0.52083333333333326</v>
      </c>
      <c r="E34" s="5"/>
      <c r="F34" s="5"/>
      <c r="G34" s="5"/>
      <c r="H34" s="5"/>
      <c r="I34" s="5"/>
      <c r="J34" s="5"/>
      <c r="K34" s="5"/>
      <c r="L34" s="5">
        <v>5.8958333333333348</v>
      </c>
      <c r="Q34" s="9" t="s">
        <v>314</v>
      </c>
      <c r="R34" s="11">
        <v>1.0369410239792608E-2</v>
      </c>
      <c r="U34" s="9" t="s">
        <v>1343</v>
      </c>
      <c r="V34" s="11">
        <v>3.762304046664236E-2</v>
      </c>
      <c r="AC34" s="9" t="s">
        <v>1099</v>
      </c>
      <c r="AD34" s="11">
        <v>2.8525419829767657E-2</v>
      </c>
    </row>
    <row r="35" spans="1:30" x14ac:dyDescent="0.3">
      <c r="A35" s="10" t="s">
        <v>1118</v>
      </c>
      <c r="B35" s="5">
        <v>6.0798611111111125</v>
      </c>
      <c r="C35" s="5">
        <v>8.3333333333333329E-2</v>
      </c>
      <c r="D35" s="5"/>
      <c r="E35" s="5"/>
      <c r="F35" s="5"/>
      <c r="G35" s="5"/>
      <c r="H35" s="5"/>
      <c r="I35" s="5"/>
      <c r="J35" s="5"/>
      <c r="K35" s="5"/>
      <c r="L35" s="5">
        <v>6.1631944444444455</v>
      </c>
      <c r="Q35" s="9" t="s">
        <v>245</v>
      </c>
      <c r="R35" s="11">
        <v>7.7770576798444563E-3</v>
      </c>
      <c r="U35" s="9" t="s">
        <v>1347</v>
      </c>
      <c r="V35" s="11">
        <v>3.6748086037185566E-2</v>
      </c>
      <c r="AC35" s="9" t="s">
        <v>618</v>
      </c>
      <c r="AD35" s="11">
        <v>2.0933977455716589E-2</v>
      </c>
    </row>
    <row r="36" spans="1:30" x14ac:dyDescent="0.3">
      <c r="A36" s="10" t="s">
        <v>62</v>
      </c>
      <c r="B36" s="5">
        <v>5.375</v>
      </c>
      <c r="C36" s="5"/>
      <c r="D36" s="5">
        <v>8.3333333333333329E-2</v>
      </c>
      <c r="E36" s="5"/>
      <c r="F36" s="5"/>
      <c r="G36" s="5"/>
      <c r="H36" s="5"/>
      <c r="I36" s="5"/>
      <c r="J36" s="5"/>
      <c r="K36" s="5"/>
      <c r="L36" s="5">
        <v>5.458333333333333</v>
      </c>
      <c r="Q36" s="9" t="s">
        <v>907</v>
      </c>
      <c r="R36" s="11">
        <v>5.1847051198963042E-3</v>
      </c>
      <c r="U36" s="9" t="s">
        <v>384</v>
      </c>
      <c r="V36" s="11">
        <v>2.0123951877506381E-2</v>
      </c>
      <c r="AC36" s="9" t="s">
        <v>286</v>
      </c>
      <c r="AD36" s="11">
        <v>2.0013802622498276E-2</v>
      </c>
    </row>
    <row r="37" spans="1:30" x14ac:dyDescent="0.3">
      <c r="A37" s="10" t="s">
        <v>63</v>
      </c>
      <c r="B37" s="5">
        <v>5.916666666666667</v>
      </c>
      <c r="C37" s="5"/>
      <c r="D37" s="5"/>
      <c r="E37" s="5"/>
      <c r="F37" s="5"/>
      <c r="G37" s="5"/>
      <c r="H37" s="5"/>
      <c r="I37" s="5"/>
      <c r="J37" s="5"/>
      <c r="K37" s="5"/>
      <c r="L37" s="5">
        <v>5.916666666666667</v>
      </c>
      <c r="Q37" s="9" t="s">
        <v>43</v>
      </c>
      <c r="R37" s="11">
        <v>1</v>
      </c>
      <c r="U37" s="9" t="s">
        <v>398</v>
      </c>
      <c r="V37" s="11">
        <v>1.4436748086037187E-2</v>
      </c>
      <c r="AC37" s="9" t="s">
        <v>2599</v>
      </c>
      <c r="AD37" s="11">
        <v>1.7023234414538759E-2</v>
      </c>
    </row>
    <row r="38" spans="1:30" x14ac:dyDescent="0.3">
      <c r="A38" s="10" t="s">
        <v>2244</v>
      </c>
      <c r="B38" s="5">
        <v>6.2083333333333357</v>
      </c>
      <c r="C38" s="5">
        <v>0.16666666666666666</v>
      </c>
      <c r="D38" s="5"/>
      <c r="E38" s="5"/>
      <c r="F38" s="5"/>
      <c r="G38" s="5"/>
      <c r="H38" s="5"/>
      <c r="I38" s="5"/>
      <c r="J38" s="5"/>
      <c r="K38" s="5"/>
      <c r="L38" s="5">
        <v>6.3750000000000027</v>
      </c>
      <c r="U38" s="9" t="s">
        <v>387</v>
      </c>
      <c r="V38" s="11">
        <v>1.3999270871308787E-2</v>
      </c>
      <c r="AC38" s="9" t="s">
        <v>293</v>
      </c>
      <c r="AD38" s="11">
        <v>9.2017483321831135E-3</v>
      </c>
    </row>
    <row r="39" spans="1:30" x14ac:dyDescent="0.3">
      <c r="A39" s="10" t="s">
        <v>1119</v>
      </c>
      <c r="B39" s="5">
        <v>5.9374999999999991</v>
      </c>
      <c r="C39" s="5">
        <v>0.1875</v>
      </c>
      <c r="D39" s="5"/>
      <c r="E39" s="5"/>
      <c r="F39" s="5">
        <v>0.125</v>
      </c>
      <c r="G39" s="5">
        <v>0.10416666666666666</v>
      </c>
      <c r="H39" s="5"/>
      <c r="I39" s="5"/>
      <c r="J39" s="5"/>
      <c r="K39" s="5"/>
      <c r="L39" s="5">
        <v>6.3541666666666661</v>
      </c>
      <c r="U39" s="9" t="s">
        <v>664</v>
      </c>
      <c r="V39" s="11">
        <v>1.2686839227123587E-2</v>
      </c>
      <c r="AC39" s="9" t="s">
        <v>324</v>
      </c>
      <c r="AD39" s="11">
        <v>8.2815734989648039E-3</v>
      </c>
    </row>
    <row r="40" spans="1:30" x14ac:dyDescent="0.3">
      <c r="A40" s="10" t="s">
        <v>2245</v>
      </c>
      <c r="B40" s="5">
        <v>6.5833333333333339</v>
      </c>
      <c r="C40" s="5">
        <v>0.16666666666666666</v>
      </c>
      <c r="D40" s="5"/>
      <c r="E40" s="5"/>
      <c r="F40" s="5"/>
      <c r="G40" s="5"/>
      <c r="H40" s="5"/>
      <c r="I40" s="5"/>
      <c r="J40" s="5"/>
      <c r="K40" s="5"/>
      <c r="L40" s="5">
        <v>6.7500000000000009</v>
      </c>
      <c r="U40" s="9" t="s">
        <v>395</v>
      </c>
      <c r="V40" s="11">
        <v>1.2249362012395191E-2</v>
      </c>
      <c r="AC40" s="9" t="s">
        <v>284</v>
      </c>
      <c r="AD40" s="11">
        <v>7.3613986657464917E-3</v>
      </c>
    </row>
    <row r="41" spans="1:30" x14ac:dyDescent="0.3">
      <c r="A41" s="9" t="s">
        <v>57</v>
      </c>
      <c r="B41" s="5">
        <v>43.260416666666671</v>
      </c>
      <c r="C41" s="5">
        <v>1.0625</v>
      </c>
      <c r="D41" s="5">
        <v>0.375</v>
      </c>
      <c r="E41" s="5"/>
      <c r="F41" s="5"/>
      <c r="G41" s="5"/>
      <c r="H41" s="5">
        <v>0.375</v>
      </c>
      <c r="I41" s="5">
        <v>0.20833333333333334</v>
      </c>
      <c r="J41" s="5">
        <v>0</v>
      </c>
      <c r="K41" s="5"/>
      <c r="L41" s="5">
        <v>45.28125</v>
      </c>
      <c r="U41" s="9" t="s">
        <v>399</v>
      </c>
      <c r="V41" s="11">
        <v>1.137440758293839E-2</v>
      </c>
      <c r="AC41" s="9" t="s">
        <v>2627</v>
      </c>
      <c r="AD41" s="11">
        <v>4.6008741660915576E-3</v>
      </c>
    </row>
    <row r="42" spans="1:30" x14ac:dyDescent="0.3">
      <c r="A42" s="10" t="s">
        <v>52</v>
      </c>
      <c r="B42" s="5">
        <v>4.0833333333333339</v>
      </c>
      <c r="C42" s="5">
        <v>0.4375</v>
      </c>
      <c r="D42" s="5">
        <v>0.375</v>
      </c>
      <c r="E42" s="5"/>
      <c r="F42" s="5"/>
      <c r="G42" s="5"/>
      <c r="H42" s="5"/>
      <c r="I42" s="5">
        <v>0.20833333333333334</v>
      </c>
      <c r="J42" s="5"/>
      <c r="K42" s="5"/>
      <c r="L42" s="5">
        <v>5.104166666666667</v>
      </c>
      <c r="U42" s="9" t="s">
        <v>669</v>
      </c>
      <c r="V42" s="11">
        <v>1.0936930368209989E-2</v>
      </c>
      <c r="AC42" s="9" t="s">
        <v>329</v>
      </c>
      <c r="AD42" s="11">
        <v>3.6806993328732458E-3</v>
      </c>
    </row>
    <row r="43" spans="1:30" x14ac:dyDescent="0.3">
      <c r="A43" s="10" t="s">
        <v>54</v>
      </c>
      <c r="B43" s="5">
        <v>5.6458333333333321</v>
      </c>
      <c r="C43" s="5">
        <v>8.3333333333333329E-2</v>
      </c>
      <c r="D43" s="5"/>
      <c r="E43" s="5"/>
      <c r="F43" s="5"/>
      <c r="G43" s="5"/>
      <c r="H43" s="5"/>
      <c r="I43" s="5"/>
      <c r="J43" s="5"/>
      <c r="K43" s="5"/>
      <c r="L43" s="5">
        <v>5.7291666666666652</v>
      </c>
      <c r="U43" s="9" t="s">
        <v>1443</v>
      </c>
      <c r="V43" s="11">
        <v>9.1870215092963916E-3</v>
      </c>
      <c r="AC43" s="9" t="s">
        <v>350</v>
      </c>
      <c r="AD43" s="11">
        <v>6.9013112491373362E-4</v>
      </c>
    </row>
    <row r="44" spans="1:30" x14ac:dyDescent="0.3">
      <c r="A44" s="10" t="s">
        <v>1118</v>
      </c>
      <c r="B44" s="5">
        <v>5.8854166666666679</v>
      </c>
      <c r="C44" s="5">
        <v>0.16666666666666666</v>
      </c>
      <c r="D44" s="5"/>
      <c r="E44" s="5"/>
      <c r="F44" s="5"/>
      <c r="G44" s="5"/>
      <c r="H44" s="5"/>
      <c r="I44" s="5"/>
      <c r="J44" s="5">
        <v>0</v>
      </c>
      <c r="K44" s="5"/>
      <c r="L44" s="5">
        <v>6.0520833333333348</v>
      </c>
      <c r="U44" s="9" t="s">
        <v>318</v>
      </c>
      <c r="V44" s="11">
        <v>7.4371126503827928E-3</v>
      </c>
      <c r="AC44" s="9" t="s">
        <v>314</v>
      </c>
      <c r="AD44" s="11">
        <v>0</v>
      </c>
    </row>
    <row r="45" spans="1:30" x14ac:dyDescent="0.3">
      <c r="A45" s="10" t="s">
        <v>62</v>
      </c>
      <c r="B45" s="5">
        <v>3.6770833333333326</v>
      </c>
      <c r="C45" s="5">
        <v>0.125</v>
      </c>
      <c r="D45" s="5"/>
      <c r="E45" s="5"/>
      <c r="F45" s="5"/>
      <c r="G45" s="5"/>
      <c r="H45" s="5">
        <v>0.16666666666666666</v>
      </c>
      <c r="I45" s="5"/>
      <c r="J45" s="5">
        <v>0</v>
      </c>
      <c r="K45" s="5"/>
      <c r="L45" s="5">
        <v>3.9687499999999991</v>
      </c>
      <c r="U45" s="9" t="s">
        <v>53</v>
      </c>
      <c r="V45" s="11">
        <v>3.937294932555597E-3</v>
      </c>
      <c r="AC45" s="9" t="s">
        <v>43</v>
      </c>
      <c r="AD45" s="11">
        <v>1</v>
      </c>
    </row>
    <row r="46" spans="1:30" x14ac:dyDescent="0.3">
      <c r="A46" s="10" t="s">
        <v>63</v>
      </c>
      <c r="B46" s="5">
        <v>3.9062499999999991</v>
      </c>
      <c r="C46" s="5"/>
      <c r="D46" s="5"/>
      <c r="E46" s="5"/>
      <c r="F46" s="5"/>
      <c r="G46" s="5"/>
      <c r="H46" s="5">
        <v>0</v>
      </c>
      <c r="I46" s="5"/>
      <c r="J46" s="5"/>
      <c r="K46" s="5"/>
      <c r="L46" s="5">
        <v>3.9062499999999991</v>
      </c>
      <c r="U46" s="9" t="s">
        <v>2654</v>
      </c>
      <c r="V46" s="11">
        <v>3.4998177178271967E-3</v>
      </c>
    </row>
    <row r="47" spans="1:30" x14ac:dyDescent="0.3">
      <c r="A47" s="10" t="s">
        <v>2244</v>
      </c>
      <c r="B47" s="5">
        <v>5.3541666666666661</v>
      </c>
      <c r="C47" s="5">
        <v>4.1666666666666664E-2</v>
      </c>
      <c r="D47" s="5"/>
      <c r="E47" s="5"/>
      <c r="F47" s="5"/>
      <c r="G47" s="5"/>
      <c r="H47" s="5">
        <v>0</v>
      </c>
      <c r="I47" s="5"/>
      <c r="J47" s="5"/>
      <c r="K47" s="5"/>
      <c r="L47" s="5">
        <v>5.395833333333333</v>
      </c>
      <c r="U47" s="9" t="s">
        <v>350</v>
      </c>
      <c r="V47" s="11">
        <v>1.3124316441851989E-3</v>
      </c>
    </row>
    <row r="48" spans="1:30" x14ac:dyDescent="0.3">
      <c r="A48" s="10" t="s">
        <v>1119</v>
      </c>
      <c r="B48" s="5">
        <v>6.041666666666667</v>
      </c>
      <c r="C48" s="5"/>
      <c r="D48" s="5"/>
      <c r="E48" s="5"/>
      <c r="F48" s="5"/>
      <c r="G48" s="5"/>
      <c r="H48" s="5"/>
      <c r="I48" s="5"/>
      <c r="J48" s="5"/>
      <c r="K48" s="5"/>
      <c r="L48" s="5">
        <v>6.041666666666667</v>
      </c>
      <c r="U48" s="9" t="s">
        <v>43</v>
      </c>
      <c r="V48" s="11">
        <v>1</v>
      </c>
    </row>
    <row r="49" spans="1:26" x14ac:dyDescent="0.3">
      <c r="A49" s="10" t="s">
        <v>2245</v>
      </c>
      <c r="B49" s="5">
        <v>2.6875</v>
      </c>
      <c r="C49" s="5">
        <v>0.125</v>
      </c>
      <c r="D49" s="5"/>
      <c r="E49" s="5"/>
      <c r="F49" s="5"/>
      <c r="G49" s="5"/>
      <c r="H49" s="5">
        <v>0.20833333333333334</v>
      </c>
      <c r="I49" s="5"/>
      <c r="J49" s="5"/>
      <c r="K49" s="5"/>
      <c r="L49" s="5">
        <v>3.0208333333333335</v>
      </c>
    </row>
    <row r="50" spans="1:26" x14ac:dyDescent="0.3">
      <c r="A50" s="10" t="s">
        <v>2246</v>
      </c>
      <c r="B50" s="5">
        <v>5.9791666666666679</v>
      </c>
      <c r="C50" s="5">
        <v>8.3333333333333329E-2</v>
      </c>
      <c r="D50" s="5"/>
      <c r="E50" s="5"/>
      <c r="F50" s="5"/>
      <c r="G50" s="5"/>
      <c r="H50" s="5"/>
      <c r="I50" s="5"/>
      <c r="J50" s="5"/>
      <c r="K50" s="5"/>
      <c r="L50" s="5">
        <v>6.0625000000000009</v>
      </c>
    </row>
    <row r="51" spans="1:26" x14ac:dyDescent="0.3">
      <c r="A51" s="9" t="s">
        <v>58</v>
      </c>
      <c r="B51" s="5">
        <v>29.583333333333336</v>
      </c>
      <c r="C51" s="5">
        <v>21.3125</v>
      </c>
      <c r="D51" s="5">
        <v>0.16666666666666666</v>
      </c>
      <c r="E51" s="5"/>
      <c r="F51" s="5"/>
      <c r="G51" s="5"/>
      <c r="H51" s="5"/>
      <c r="I51" s="5"/>
      <c r="J51" s="5"/>
      <c r="K51" s="5"/>
      <c r="L51" s="5">
        <v>51.0625</v>
      </c>
    </row>
    <row r="52" spans="1:26" x14ac:dyDescent="0.3">
      <c r="A52" s="10" t="s">
        <v>52</v>
      </c>
      <c r="B52" s="5">
        <v>3.625</v>
      </c>
      <c r="C52" s="5">
        <v>0.95833333333333326</v>
      </c>
      <c r="D52" s="5">
        <v>2.0833333333333332E-2</v>
      </c>
      <c r="E52" s="5"/>
      <c r="F52" s="5"/>
      <c r="G52" s="5"/>
      <c r="H52" s="5"/>
      <c r="I52" s="5"/>
      <c r="J52" s="5"/>
      <c r="K52" s="5"/>
      <c r="L52" s="5">
        <v>4.6041666666666661</v>
      </c>
    </row>
    <row r="53" spans="1:26" x14ac:dyDescent="0.3">
      <c r="A53" s="10" t="s">
        <v>54</v>
      </c>
      <c r="B53" s="5">
        <v>3.1666666666666683</v>
      </c>
      <c r="C53" s="5">
        <v>1.4375</v>
      </c>
      <c r="D53" s="5">
        <v>0.10416666666666666</v>
      </c>
      <c r="E53" s="5"/>
      <c r="F53" s="5"/>
      <c r="G53" s="5"/>
      <c r="H53" s="5"/>
      <c r="I53" s="5"/>
      <c r="J53" s="5"/>
      <c r="K53" s="5"/>
      <c r="L53" s="5">
        <v>4.7083333333333348</v>
      </c>
    </row>
    <row r="54" spans="1:26" x14ac:dyDescent="0.3">
      <c r="A54" s="10" t="s">
        <v>1118</v>
      </c>
      <c r="B54" s="5">
        <v>4.0833333333333339</v>
      </c>
      <c r="C54" s="5">
        <v>2.104166666666667</v>
      </c>
      <c r="D54" s="5"/>
      <c r="E54" s="5"/>
      <c r="F54" s="5"/>
      <c r="G54" s="5"/>
      <c r="H54" s="5"/>
      <c r="I54" s="5"/>
      <c r="J54" s="5"/>
      <c r="K54" s="5"/>
      <c r="L54" s="5">
        <v>6.1875000000000009</v>
      </c>
    </row>
    <row r="55" spans="1:26" x14ac:dyDescent="0.3">
      <c r="A55" s="10" t="s">
        <v>62</v>
      </c>
      <c r="B55" s="5">
        <v>3.6458333333333335</v>
      </c>
      <c r="C55" s="5">
        <v>2.7083333333333335</v>
      </c>
      <c r="D55" s="5"/>
      <c r="E55" s="5"/>
      <c r="F55" s="5"/>
      <c r="G55" s="5"/>
      <c r="H55" s="5"/>
      <c r="I55" s="5"/>
      <c r="J55" s="5"/>
      <c r="K55" s="5"/>
      <c r="L55" s="5">
        <v>6.354166666666667</v>
      </c>
    </row>
    <row r="56" spans="1:26" x14ac:dyDescent="0.3">
      <c r="A56" s="10" t="s">
        <v>63</v>
      </c>
      <c r="B56" s="5">
        <v>1.75</v>
      </c>
      <c r="C56" s="5">
        <v>4.5</v>
      </c>
      <c r="D56" s="5"/>
      <c r="E56" s="5"/>
      <c r="F56" s="5"/>
      <c r="G56" s="5"/>
      <c r="H56" s="5"/>
      <c r="I56" s="5"/>
      <c r="J56" s="5"/>
      <c r="K56" s="5"/>
      <c r="L56" s="5">
        <v>6.25</v>
      </c>
    </row>
    <row r="57" spans="1:26" x14ac:dyDescent="0.3">
      <c r="A57" s="10" t="s">
        <v>2244</v>
      </c>
      <c r="B57" s="5">
        <v>3.0833333333333335</v>
      </c>
      <c r="C57" s="5">
        <v>1.75</v>
      </c>
      <c r="D57" s="5"/>
      <c r="E57" s="5"/>
      <c r="F57" s="5"/>
      <c r="G57" s="5"/>
      <c r="H57" s="5"/>
      <c r="I57" s="5"/>
      <c r="J57" s="5"/>
      <c r="K57" s="5"/>
      <c r="L57" s="5">
        <v>4.8333333333333339</v>
      </c>
    </row>
    <row r="58" spans="1:26" x14ac:dyDescent="0.3">
      <c r="A58" s="10" t="s">
        <v>1119</v>
      </c>
      <c r="B58" s="5">
        <v>3.5000000000000009</v>
      </c>
      <c r="C58" s="5">
        <v>2.645833333333333</v>
      </c>
      <c r="D58" s="5"/>
      <c r="E58" s="5"/>
      <c r="F58" s="5"/>
      <c r="G58" s="5"/>
      <c r="H58" s="5"/>
      <c r="I58" s="5"/>
      <c r="J58" s="5"/>
      <c r="K58" s="5"/>
      <c r="L58" s="5">
        <v>6.1458333333333339</v>
      </c>
      <c r="Y58" s="8" t="s">
        <v>7</v>
      </c>
      <c r="Z58" t="s">
        <v>58</v>
      </c>
    </row>
    <row r="59" spans="1:26" x14ac:dyDescent="0.3">
      <c r="A59" s="10" t="s">
        <v>2245</v>
      </c>
      <c r="B59" s="5">
        <v>3.2500000000000004</v>
      </c>
      <c r="C59" s="5">
        <v>3.1874999999999991</v>
      </c>
      <c r="D59" s="5">
        <v>4.1666666666666664E-2</v>
      </c>
      <c r="E59" s="5"/>
      <c r="F59" s="5"/>
      <c r="G59" s="5"/>
      <c r="H59" s="5"/>
      <c r="I59" s="5"/>
      <c r="J59" s="5"/>
      <c r="K59" s="5"/>
      <c r="L59" s="5">
        <v>6.479166666666667</v>
      </c>
      <c r="Y59" s="8" t="s">
        <v>10</v>
      </c>
      <c r="Z59" t="s">
        <v>44</v>
      </c>
    </row>
    <row r="60" spans="1:26" x14ac:dyDescent="0.3">
      <c r="A60" s="10" t="s">
        <v>2246</v>
      </c>
      <c r="B60" s="5">
        <v>3.479166666666667</v>
      </c>
      <c r="C60" s="5">
        <v>2.020833333333333</v>
      </c>
      <c r="D60" s="5"/>
      <c r="E60" s="5"/>
      <c r="F60" s="5"/>
      <c r="G60" s="5"/>
      <c r="H60" s="5"/>
      <c r="I60" s="5"/>
      <c r="J60" s="5"/>
      <c r="K60" s="5"/>
      <c r="L60" s="5">
        <v>5.5</v>
      </c>
    </row>
    <row r="61" spans="1:26" x14ac:dyDescent="0.3">
      <c r="A61" s="9" t="s">
        <v>43</v>
      </c>
      <c r="B61" s="5">
        <v>205.57986111111114</v>
      </c>
      <c r="C61" s="5">
        <v>40.479166666666671</v>
      </c>
      <c r="D61" s="5">
        <v>3.90625</v>
      </c>
      <c r="E61" s="5">
        <v>0.375</v>
      </c>
      <c r="F61" s="5">
        <v>1.8958333333333335</v>
      </c>
      <c r="G61" s="5">
        <v>0.10416666666666666</v>
      </c>
      <c r="H61" s="5">
        <v>6.5416666666666661</v>
      </c>
      <c r="I61" s="5">
        <v>0.20833333333333334</v>
      </c>
      <c r="J61" s="5">
        <v>0</v>
      </c>
      <c r="K61" s="5">
        <v>0</v>
      </c>
      <c r="L61" s="5">
        <v>259.09027777777777</v>
      </c>
      <c r="Y61" s="8" t="s">
        <v>42</v>
      </c>
      <c r="Z61" t="s">
        <v>46</v>
      </c>
    </row>
    <row r="62" spans="1:26" x14ac:dyDescent="0.3">
      <c r="Y62" s="9" t="s">
        <v>16</v>
      </c>
      <c r="Z62" s="11">
        <v>0.3317013463892291</v>
      </c>
    </row>
    <row r="63" spans="1:26" x14ac:dyDescent="0.3">
      <c r="Y63" s="9" t="s">
        <v>1566</v>
      </c>
      <c r="Z63" s="11">
        <v>0.18013055895552837</v>
      </c>
    </row>
    <row r="64" spans="1:26" x14ac:dyDescent="0.3">
      <c r="Y64" s="9" t="s">
        <v>423</v>
      </c>
      <c r="Z64" s="11">
        <v>0.14402284781721739</v>
      </c>
    </row>
    <row r="65" spans="1:26" x14ac:dyDescent="0.3">
      <c r="Y65" s="9" t="s">
        <v>206</v>
      </c>
      <c r="Z65" s="11">
        <v>9.5063239494084018E-2</v>
      </c>
    </row>
    <row r="66" spans="1:26" x14ac:dyDescent="0.3">
      <c r="Y66" s="9" t="s">
        <v>22</v>
      </c>
      <c r="Z66" s="11">
        <v>7.7723378212974287E-2</v>
      </c>
    </row>
    <row r="67" spans="1:26" x14ac:dyDescent="0.3">
      <c r="Y67" s="9" t="s">
        <v>1565</v>
      </c>
      <c r="Z67" s="11">
        <v>3.5087719298245584E-2</v>
      </c>
    </row>
    <row r="68" spans="1:26" x14ac:dyDescent="0.3">
      <c r="Y68" s="9" t="s">
        <v>2750</v>
      </c>
      <c r="Z68" s="11">
        <v>2.9783761729906152E-2</v>
      </c>
    </row>
    <row r="69" spans="1:26" x14ac:dyDescent="0.3">
      <c r="Y69" s="9" t="s">
        <v>199</v>
      </c>
      <c r="Z69" s="11">
        <v>1.9583843329253357E-2</v>
      </c>
    </row>
    <row r="70" spans="1:26" x14ac:dyDescent="0.3">
      <c r="Y70" s="9" t="s">
        <v>2296</v>
      </c>
      <c r="Z70" s="11">
        <v>1.7951856385148911E-2</v>
      </c>
    </row>
    <row r="71" spans="1:26" x14ac:dyDescent="0.3">
      <c r="Y71" s="9" t="s">
        <v>2746</v>
      </c>
      <c r="Z71" s="11">
        <v>1.7543859649122799E-2</v>
      </c>
    </row>
    <row r="72" spans="1:26" x14ac:dyDescent="0.3">
      <c r="Y72" s="9" t="s">
        <v>1341</v>
      </c>
      <c r="Z72" s="11">
        <v>1.4279885760913906E-2</v>
      </c>
    </row>
    <row r="73" spans="1:26" x14ac:dyDescent="0.3">
      <c r="Y73" s="9" t="s">
        <v>1569</v>
      </c>
      <c r="Z73" s="11">
        <v>1.0607915136678903E-2</v>
      </c>
    </row>
    <row r="74" spans="1:26" x14ac:dyDescent="0.3">
      <c r="Y74" s="9" t="s">
        <v>2744</v>
      </c>
      <c r="Z74" s="11">
        <v>9.7919216646266787E-3</v>
      </c>
    </row>
    <row r="75" spans="1:26" x14ac:dyDescent="0.3">
      <c r="Y75" s="9" t="s">
        <v>2253</v>
      </c>
      <c r="Z75" s="11">
        <v>9.7919216646266787E-3</v>
      </c>
    </row>
    <row r="76" spans="1:26" x14ac:dyDescent="0.3">
      <c r="Y76" s="9" t="s">
        <v>197</v>
      </c>
      <c r="Z76" s="11">
        <v>4.8959608323133393E-3</v>
      </c>
    </row>
    <row r="77" spans="1:26" x14ac:dyDescent="0.3">
      <c r="A77" s="8" t="s">
        <v>7</v>
      </c>
      <c r="B77" t="s">
        <v>13</v>
      </c>
      <c r="E77" s="8" t="s">
        <v>7</v>
      </c>
      <c r="F77" t="s">
        <v>57</v>
      </c>
      <c r="I77" s="8" t="s">
        <v>7</v>
      </c>
      <c r="J77" t="s">
        <v>50</v>
      </c>
      <c r="M77" s="8" t="s">
        <v>7</v>
      </c>
      <c r="N77" t="s">
        <v>38</v>
      </c>
      <c r="Q77" s="8" t="s">
        <v>7</v>
      </c>
      <c r="R77" t="s">
        <v>57</v>
      </c>
      <c r="U77" s="8" t="s">
        <v>7</v>
      </c>
      <c r="V77" t="s">
        <v>37</v>
      </c>
      <c r="Y77" s="9" t="s">
        <v>332</v>
      </c>
      <c r="Z77" s="11">
        <v>1.6319869441044463E-3</v>
      </c>
    </row>
    <row r="78" spans="1:26" x14ac:dyDescent="0.3">
      <c r="A78" s="8" t="s">
        <v>10</v>
      </c>
      <c r="B78" t="s">
        <v>71</v>
      </c>
      <c r="E78" s="8" t="s">
        <v>10</v>
      </c>
      <c r="F78" t="s">
        <v>44</v>
      </c>
      <c r="I78" s="8" t="s">
        <v>10</v>
      </c>
      <c r="J78" t="s">
        <v>44</v>
      </c>
      <c r="M78" s="8" t="s">
        <v>10</v>
      </c>
      <c r="N78" t="s">
        <v>44</v>
      </c>
      <c r="Q78" s="8" t="s">
        <v>10</v>
      </c>
      <c r="R78" t="s">
        <v>71</v>
      </c>
      <c r="U78" s="8" t="s">
        <v>10</v>
      </c>
      <c r="V78" t="s">
        <v>52</v>
      </c>
      <c r="Y78" s="9" t="s">
        <v>53</v>
      </c>
      <c r="Z78" s="11">
        <v>4.0799673602611157E-4</v>
      </c>
    </row>
    <row r="79" spans="1:26" x14ac:dyDescent="0.3">
      <c r="Y79" s="9" t="s">
        <v>43</v>
      </c>
      <c r="Z79" s="11">
        <v>1</v>
      </c>
    </row>
    <row r="80" spans="1:26" x14ac:dyDescent="0.3">
      <c r="A80" s="8" t="s">
        <v>42</v>
      </c>
      <c r="B80" t="s">
        <v>46</v>
      </c>
      <c r="E80" s="8" t="s">
        <v>42</v>
      </c>
      <c r="F80" t="s">
        <v>46</v>
      </c>
      <c r="I80" s="8" t="s">
        <v>42</v>
      </c>
      <c r="J80" t="s">
        <v>45</v>
      </c>
      <c r="M80" s="8" t="s">
        <v>42</v>
      </c>
      <c r="N80" t="s">
        <v>46</v>
      </c>
      <c r="Q80" s="8" t="s">
        <v>42</v>
      </c>
      <c r="R80" t="s">
        <v>46</v>
      </c>
      <c r="U80" s="8" t="s">
        <v>42</v>
      </c>
      <c r="V80" t="s">
        <v>46</v>
      </c>
    </row>
    <row r="81" spans="1:22" x14ac:dyDescent="0.3">
      <c r="A81" s="9" t="s">
        <v>72</v>
      </c>
      <c r="B81" s="11">
        <v>0.13461221801416096</v>
      </c>
      <c r="E81" s="9" t="s">
        <v>297</v>
      </c>
      <c r="F81" s="11">
        <v>0.15228893489763051</v>
      </c>
      <c r="I81" s="9" t="s">
        <v>472</v>
      </c>
      <c r="J81" s="11">
        <v>0.20488322717622082</v>
      </c>
      <c r="M81" s="9" t="s">
        <v>317</v>
      </c>
      <c r="N81" s="11">
        <v>0.15916879329201611</v>
      </c>
      <c r="Q81" s="9" t="s">
        <v>318</v>
      </c>
      <c r="R81" s="11">
        <v>0.21470836855452238</v>
      </c>
      <c r="U81" s="9" t="s">
        <v>324</v>
      </c>
      <c r="V81" s="11">
        <v>0.30722891566265059</v>
      </c>
    </row>
    <row r="82" spans="1:22" x14ac:dyDescent="0.3">
      <c r="A82" s="9" t="s">
        <v>24</v>
      </c>
      <c r="B82" s="11">
        <v>0.11938086612876668</v>
      </c>
      <c r="E82" s="9" t="s">
        <v>318</v>
      </c>
      <c r="F82" s="11">
        <v>0.13825626869105129</v>
      </c>
      <c r="I82" s="9" t="s">
        <v>486</v>
      </c>
      <c r="J82" s="11">
        <v>6.2632696390658174E-2</v>
      </c>
      <c r="M82" s="9" t="s">
        <v>393</v>
      </c>
      <c r="N82" s="11">
        <v>0.13824279985417429</v>
      </c>
      <c r="Q82" s="9" t="s">
        <v>609</v>
      </c>
      <c r="R82" s="11">
        <v>0.11918850380388844</v>
      </c>
      <c r="U82" s="9" t="s">
        <v>2296</v>
      </c>
      <c r="V82" s="11">
        <v>0.16265060240963855</v>
      </c>
    </row>
    <row r="83" spans="1:22" x14ac:dyDescent="0.3">
      <c r="A83" s="9" t="s">
        <v>11</v>
      </c>
      <c r="B83" s="11">
        <v>0.10958340194302646</v>
      </c>
      <c r="E83" s="9" t="s">
        <v>288</v>
      </c>
      <c r="F83" s="11">
        <v>0.11640211640211635</v>
      </c>
      <c r="I83" s="9" t="s">
        <v>500</v>
      </c>
      <c r="J83" s="11">
        <v>6.1571125265392782E-2</v>
      </c>
      <c r="M83" s="9" t="s">
        <v>388</v>
      </c>
      <c r="N83" s="11">
        <v>7.6995989792198308E-2</v>
      </c>
      <c r="Q83" s="9" t="s">
        <v>297</v>
      </c>
      <c r="R83" s="11">
        <v>9.5519864750633982E-2</v>
      </c>
      <c r="U83" s="9" t="s">
        <v>233</v>
      </c>
      <c r="V83" s="11">
        <v>0.15060240963855423</v>
      </c>
    </row>
    <row r="84" spans="1:22" x14ac:dyDescent="0.3">
      <c r="A84" s="9" t="s">
        <v>19</v>
      </c>
      <c r="B84" s="11">
        <v>9.3364070475876887E-2</v>
      </c>
      <c r="E84" s="9" t="s">
        <v>609</v>
      </c>
      <c r="F84" s="11">
        <v>0.11042097998619743</v>
      </c>
      <c r="I84" s="9" t="s">
        <v>367</v>
      </c>
      <c r="J84" s="11">
        <v>5.6263269639065819E-2</v>
      </c>
      <c r="M84" s="9" t="s">
        <v>382</v>
      </c>
      <c r="N84" s="11">
        <v>7.3058694859642712E-2</v>
      </c>
      <c r="Q84" s="9" t="s">
        <v>2585</v>
      </c>
      <c r="R84" s="11">
        <v>8.9602704987320342E-2</v>
      </c>
      <c r="U84" s="9" t="s">
        <v>199</v>
      </c>
      <c r="V84" s="11">
        <v>0.13554216867469876</v>
      </c>
    </row>
    <row r="85" spans="1:22" x14ac:dyDescent="0.3">
      <c r="A85" s="9" t="s">
        <v>21</v>
      </c>
      <c r="B85" s="11">
        <v>9.1635106207805059E-2</v>
      </c>
      <c r="E85" s="9" t="s">
        <v>295</v>
      </c>
      <c r="F85" s="11">
        <v>8.8336783988957904E-2</v>
      </c>
      <c r="I85" s="9" t="s">
        <v>469</v>
      </c>
      <c r="J85" s="11">
        <v>4.7770700636942678E-2</v>
      </c>
      <c r="M85" s="9" t="s">
        <v>383</v>
      </c>
      <c r="N85" s="11">
        <v>6.7808968282901935E-2</v>
      </c>
      <c r="Q85" s="9" t="s">
        <v>2134</v>
      </c>
      <c r="R85" s="11">
        <v>7.7768385460693146E-2</v>
      </c>
      <c r="U85" s="9" t="s">
        <v>227</v>
      </c>
      <c r="V85" s="11">
        <v>8.1325301204819275E-2</v>
      </c>
    </row>
    <row r="86" spans="1:22" x14ac:dyDescent="0.3">
      <c r="A86" s="9" t="s">
        <v>16</v>
      </c>
      <c r="B86" s="11">
        <v>8.7683187880783844E-2</v>
      </c>
      <c r="E86" s="9" t="s">
        <v>300</v>
      </c>
      <c r="F86" s="11">
        <v>6.2341844950540577E-2</v>
      </c>
      <c r="I86" s="9" t="s">
        <v>359</v>
      </c>
      <c r="J86" s="11">
        <v>4.7770700636942678E-2</v>
      </c>
      <c r="M86" s="9" t="s">
        <v>206</v>
      </c>
      <c r="N86" s="11">
        <v>6.4309150565074746E-2</v>
      </c>
      <c r="Q86" s="9" t="s">
        <v>288</v>
      </c>
      <c r="R86" s="11">
        <v>7.2696534234995766E-2</v>
      </c>
      <c r="U86" s="9" t="s">
        <v>1138</v>
      </c>
      <c r="V86" s="11">
        <v>6.0240963855421679E-2</v>
      </c>
    </row>
    <row r="87" spans="1:22" x14ac:dyDescent="0.3">
      <c r="A87" s="9" t="s">
        <v>350</v>
      </c>
      <c r="B87" s="11">
        <v>7.6568417586036552E-2</v>
      </c>
      <c r="E87" s="9" t="s">
        <v>290</v>
      </c>
      <c r="F87" s="11">
        <v>5.1989878076834584E-2</v>
      </c>
      <c r="I87" s="9" t="s">
        <v>491</v>
      </c>
      <c r="J87" s="11">
        <v>4.7770700636942678E-2</v>
      </c>
      <c r="M87" s="9" t="s">
        <v>386</v>
      </c>
      <c r="N87" s="11">
        <v>4.8997448049580748E-2</v>
      </c>
      <c r="Q87" s="9" t="s">
        <v>1099</v>
      </c>
      <c r="R87" s="11">
        <v>6.2552831783601021E-2</v>
      </c>
      <c r="U87" s="9" t="s">
        <v>1145</v>
      </c>
      <c r="V87" s="11">
        <v>2.4096385542168672E-2</v>
      </c>
    </row>
    <row r="88" spans="1:22" x14ac:dyDescent="0.3">
      <c r="A88" s="9" t="s">
        <v>22</v>
      </c>
      <c r="B88" s="11">
        <v>7.2122509468137669E-2</v>
      </c>
      <c r="E88" s="9" t="s">
        <v>2134</v>
      </c>
      <c r="F88" s="11">
        <v>4.46284794110881E-2</v>
      </c>
      <c r="I88" s="9" t="s">
        <v>480</v>
      </c>
      <c r="J88" s="11">
        <v>4.6709129511677279E-2</v>
      </c>
      <c r="M88" s="9" t="s">
        <v>447</v>
      </c>
      <c r="N88" s="11">
        <v>4.7247539190667168E-2</v>
      </c>
      <c r="Q88" s="9" t="s">
        <v>300</v>
      </c>
      <c r="R88" s="11">
        <v>5.5790363482671169E-2</v>
      </c>
      <c r="U88" s="9" t="s">
        <v>317</v>
      </c>
      <c r="V88" s="11">
        <v>2.4096385542168672E-2</v>
      </c>
    </row>
    <row r="89" spans="1:22" x14ac:dyDescent="0.3">
      <c r="A89" s="9" t="s">
        <v>26</v>
      </c>
      <c r="B89" s="11">
        <v>6.7758932982051739E-2</v>
      </c>
      <c r="E89" s="9" t="s">
        <v>2585</v>
      </c>
      <c r="F89" s="11">
        <v>4.4168391994478959E-2</v>
      </c>
      <c r="I89" s="9" t="s">
        <v>375</v>
      </c>
      <c r="J89" s="11">
        <v>4.2462845010615709E-2</v>
      </c>
      <c r="M89" s="9" t="s">
        <v>385</v>
      </c>
      <c r="N89" s="11">
        <v>4.4622675902296752E-2</v>
      </c>
      <c r="Q89" s="9" t="s">
        <v>320</v>
      </c>
      <c r="R89" s="11">
        <v>4.7337278106508875E-2</v>
      </c>
      <c r="U89" s="9" t="s">
        <v>907</v>
      </c>
      <c r="V89" s="11">
        <v>2.4096385542168672E-2</v>
      </c>
    </row>
    <row r="90" spans="1:22" x14ac:dyDescent="0.3">
      <c r="A90" s="9" t="s">
        <v>14</v>
      </c>
      <c r="B90" s="11">
        <v>4.5200065865305457E-2</v>
      </c>
      <c r="E90" s="9" t="s">
        <v>320</v>
      </c>
      <c r="F90" s="11">
        <v>4.2097998619737745E-2</v>
      </c>
      <c r="I90" s="9" t="s">
        <v>376</v>
      </c>
      <c r="J90" s="11">
        <v>3.7154989384288746E-2</v>
      </c>
      <c r="M90" s="9" t="s">
        <v>392</v>
      </c>
      <c r="N90" s="11">
        <v>4.4185198687568358E-2</v>
      </c>
      <c r="Q90" s="9" t="s">
        <v>2599</v>
      </c>
      <c r="R90" s="11">
        <v>3.7193575655114122E-2</v>
      </c>
      <c r="U90" s="9" t="s">
        <v>197</v>
      </c>
      <c r="V90" s="11">
        <v>1.8072289156626505E-2</v>
      </c>
    </row>
    <row r="91" spans="1:22" x14ac:dyDescent="0.3">
      <c r="A91" s="9" t="s">
        <v>17</v>
      </c>
      <c r="B91" s="11">
        <v>2.9227729293594591E-2</v>
      </c>
      <c r="E91" s="9" t="s">
        <v>298</v>
      </c>
      <c r="F91" s="11">
        <v>2.8755463538072238E-2</v>
      </c>
      <c r="I91" s="9" t="s">
        <v>507</v>
      </c>
      <c r="J91" s="11">
        <v>3.3970276008492568E-2</v>
      </c>
      <c r="M91" s="9" t="s">
        <v>426</v>
      </c>
      <c r="N91" s="11">
        <v>3.9810426540284376E-2</v>
      </c>
      <c r="Q91" s="9" t="s">
        <v>618</v>
      </c>
      <c r="R91" s="11">
        <v>3.5502958579881658E-2</v>
      </c>
      <c r="U91" s="9" t="s">
        <v>1141</v>
      </c>
      <c r="V91" s="11">
        <v>1.2048192771084336E-2</v>
      </c>
    </row>
    <row r="92" spans="1:22" x14ac:dyDescent="0.3">
      <c r="A92" s="9" t="s">
        <v>15</v>
      </c>
      <c r="B92" s="11">
        <v>1.9100938580602668E-2</v>
      </c>
      <c r="E92" s="9" t="s">
        <v>1099</v>
      </c>
      <c r="F92" s="11">
        <v>2.8525419829767657E-2</v>
      </c>
      <c r="I92" s="9" t="s">
        <v>484</v>
      </c>
      <c r="J92" s="11">
        <v>3.1847133757961783E-2</v>
      </c>
      <c r="M92" s="9" t="s">
        <v>1343</v>
      </c>
      <c r="N92" s="11">
        <v>3.762304046664236E-2</v>
      </c>
      <c r="Q92" s="9" t="s">
        <v>295</v>
      </c>
      <c r="R92" s="11">
        <v>2.4513947590870666E-2</v>
      </c>
      <c r="U92" s="9" t="s">
        <v>43</v>
      </c>
      <c r="V92" s="11">
        <v>1</v>
      </c>
    </row>
    <row r="93" spans="1:22" x14ac:dyDescent="0.3">
      <c r="A93" s="9" t="s">
        <v>18</v>
      </c>
      <c r="B93" s="11">
        <v>1.7948295735221467E-2</v>
      </c>
      <c r="E93" s="9" t="s">
        <v>618</v>
      </c>
      <c r="F93" s="11">
        <v>2.0933977455716589E-2</v>
      </c>
      <c r="I93" s="9" t="s">
        <v>370</v>
      </c>
      <c r="J93" s="11">
        <v>3.0785562632696391E-2</v>
      </c>
      <c r="M93" s="9" t="s">
        <v>1347</v>
      </c>
      <c r="N93" s="11">
        <v>3.6748086037185566E-2</v>
      </c>
      <c r="Q93" s="9" t="s">
        <v>298</v>
      </c>
      <c r="R93" s="11">
        <v>2.3668639053254441E-2</v>
      </c>
    </row>
    <row r="94" spans="1:22" x14ac:dyDescent="0.3">
      <c r="A94" s="9" t="s">
        <v>2760</v>
      </c>
      <c r="B94" s="11">
        <v>1.5066688621768482E-2</v>
      </c>
      <c r="E94" s="9" t="s">
        <v>286</v>
      </c>
      <c r="F94" s="11">
        <v>2.0013802622498276E-2</v>
      </c>
      <c r="I94" s="9" t="s">
        <v>357</v>
      </c>
      <c r="J94" s="11">
        <v>2.9723991507430998E-2</v>
      </c>
      <c r="M94" s="9" t="s">
        <v>384</v>
      </c>
      <c r="N94" s="11">
        <v>2.0123951877506381E-2</v>
      </c>
      <c r="Q94" s="9" t="s">
        <v>286</v>
      </c>
      <c r="R94" s="11">
        <v>2.1132713440405751E-2</v>
      </c>
    </row>
    <row r="95" spans="1:22" x14ac:dyDescent="0.3">
      <c r="A95" s="9" t="s">
        <v>154</v>
      </c>
      <c r="B95" s="11">
        <v>1.1855754981063725E-2</v>
      </c>
      <c r="E95" s="9" t="s">
        <v>2599</v>
      </c>
      <c r="F95" s="11">
        <v>1.7023234414538759E-2</v>
      </c>
      <c r="I95" s="9" t="s">
        <v>368</v>
      </c>
      <c r="J95" s="11">
        <v>2.8662420382165606E-2</v>
      </c>
      <c r="M95" s="9" t="s">
        <v>398</v>
      </c>
      <c r="N95" s="11">
        <v>1.4436748086037187E-2</v>
      </c>
      <c r="Q95" s="9" t="s">
        <v>324</v>
      </c>
      <c r="R95" s="11">
        <v>1.69061707523246E-2</v>
      </c>
    </row>
    <row r="96" spans="1:22" x14ac:dyDescent="0.3">
      <c r="A96" s="9" t="s">
        <v>20</v>
      </c>
      <c r="B96" s="11">
        <v>8.8918162357977931E-3</v>
      </c>
      <c r="E96" s="9" t="s">
        <v>293</v>
      </c>
      <c r="F96" s="11">
        <v>9.2017483321831135E-3</v>
      </c>
      <c r="I96" s="9" t="s">
        <v>2617</v>
      </c>
      <c r="J96" s="11">
        <v>2.8662420382165606E-2</v>
      </c>
      <c r="M96" s="9" t="s">
        <v>387</v>
      </c>
      <c r="N96" s="11">
        <v>1.3999270871308787E-2</v>
      </c>
      <c r="Q96" s="9" t="s">
        <v>290</v>
      </c>
      <c r="R96" s="11">
        <v>3.3812341504649195E-3</v>
      </c>
    </row>
    <row r="97" spans="1:18" x14ac:dyDescent="0.3">
      <c r="A97" s="9" t="s">
        <v>1787</v>
      </c>
      <c r="B97" s="11">
        <v>0</v>
      </c>
      <c r="E97" s="9" t="s">
        <v>324</v>
      </c>
      <c r="F97" s="11">
        <v>8.2815734989648039E-3</v>
      </c>
      <c r="I97" s="9" t="s">
        <v>373</v>
      </c>
      <c r="J97" s="11">
        <v>2.8662420382165606E-2</v>
      </c>
      <c r="M97" s="9" t="s">
        <v>664</v>
      </c>
      <c r="N97" s="11">
        <v>1.2686839227123587E-2</v>
      </c>
      <c r="Q97" s="9" t="s">
        <v>284</v>
      </c>
      <c r="R97" s="11">
        <v>2.5359256128486898E-3</v>
      </c>
    </row>
    <row r="98" spans="1:18" x14ac:dyDescent="0.3">
      <c r="A98" s="9" t="s">
        <v>2377</v>
      </c>
      <c r="B98" s="11">
        <v>0</v>
      </c>
      <c r="E98" s="9" t="s">
        <v>284</v>
      </c>
      <c r="F98" s="11">
        <v>7.3613986657464917E-3</v>
      </c>
      <c r="I98" s="9" t="s">
        <v>532</v>
      </c>
      <c r="J98" s="11">
        <v>2.5477707006369428E-2</v>
      </c>
      <c r="M98" s="9" t="s">
        <v>395</v>
      </c>
      <c r="N98" s="11">
        <v>1.2249362012395191E-2</v>
      </c>
      <c r="Q98" s="9" t="s">
        <v>43</v>
      </c>
      <c r="R98" s="11">
        <v>1</v>
      </c>
    </row>
    <row r="99" spans="1:18" x14ac:dyDescent="0.3">
      <c r="A99" s="9" t="s">
        <v>324</v>
      </c>
      <c r="B99" s="11">
        <v>0</v>
      </c>
      <c r="E99" s="9" t="s">
        <v>2627</v>
      </c>
      <c r="F99" s="11">
        <v>4.6008741660915576E-3</v>
      </c>
      <c r="I99" s="9" t="s">
        <v>379</v>
      </c>
      <c r="J99" s="11">
        <v>2.3354564755838639E-2</v>
      </c>
      <c r="M99" s="9" t="s">
        <v>399</v>
      </c>
      <c r="N99" s="11">
        <v>1.137440758293839E-2</v>
      </c>
    </row>
    <row r="100" spans="1:18" x14ac:dyDescent="0.3">
      <c r="A100" s="9" t="s">
        <v>43</v>
      </c>
      <c r="B100" s="11">
        <v>1</v>
      </c>
      <c r="E100" s="9" t="s">
        <v>329</v>
      </c>
      <c r="F100" s="11">
        <v>3.6806993328732458E-3</v>
      </c>
      <c r="I100" s="9" t="s">
        <v>374</v>
      </c>
      <c r="J100" s="11">
        <v>1.2738853503184714E-2</v>
      </c>
      <c r="M100" s="9" t="s">
        <v>669</v>
      </c>
      <c r="N100" s="11">
        <v>1.0936930368209989E-2</v>
      </c>
    </row>
    <row r="101" spans="1:18" x14ac:dyDescent="0.3">
      <c r="E101" s="9" t="s">
        <v>350</v>
      </c>
      <c r="F101" s="11">
        <v>6.9013112491373362E-4</v>
      </c>
      <c r="I101" s="9" t="s">
        <v>1847</v>
      </c>
      <c r="J101" s="11">
        <v>1.167728237791932E-2</v>
      </c>
      <c r="M101" s="9" t="s">
        <v>1443</v>
      </c>
      <c r="N101" s="11">
        <v>9.1870215092963916E-3</v>
      </c>
    </row>
    <row r="102" spans="1:18" x14ac:dyDescent="0.3">
      <c r="E102" s="9" t="s">
        <v>314</v>
      </c>
      <c r="F102" s="11">
        <v>0</v>
      </c>
      <c r="I102" s="9" t="s">
        <v>355</v>
      </c>
      <c r="J102" s="11">
        <v>1.167728237791932E-2</v>
      </c>
      <c r="M102" s="9" t="s">
        <v>318</v>
      </c>
      <c r="N102" s="11">
        <v>7.4371126503827928E-3</v>
      </c>
    </row>
    <row r="103" spans="1:18" x14ac:dyDescent="0.3">
      <c r="E103" s="9" t="s">
        <v>43</v>
      </c>
      <c r="F103" s="11">
        <v>1</v>
      </c>
      <c r="I103" s="9" t="s">
        <v>476</v>
      </c>
      <c r="J103" s="11">
        <v>1.0615711252653927E-2</v>
      </c>
      <c r="M103" s="9" t="s">
        <v>53</v>
      </c>
      <c r="N103" s="11">
        <v>3.937294932555597E-3</v>
      </c>
    </row>
    <row r="104" spans="1:18" x14ac:dyDescent="0.3">
      <c r="I104" s="9" t="s">
        <v>53</v>
      </c>
      <c r="J104" s="11">
        <v>9.5541401273885346E-3</v>
      </c>
      <c r="M104" s="9" t="s">
        <v>2654</v>
      </c>
      <c r="N104" s="11">
        <v>3.4998177178271967E-3</v>
      </c>
    </row>
    <row r="105" spans="1:18" x14ac:dyDescent="0.3">
      <c r="I105" s="9" t="s">
        <v>515</v>
      </c>
      <c r="J105" s="11">
        <v>6.369426751592357E-3</v>
      </c>
      <c r="M105" s="9" t="s">
        <v>350</v>
      </c>
      <c r="N105" s="11">
        <v>1.3124316441851989E-3</v>
      </c>
    </row>
    <row r="106" spans="1:18" x14ac:dyDescent="0.3">
      <c r="I106" s="9" t="s">
        <v>362</v>
      </c>
      <c r="J106" s="11">
        <v>5.3078556263269636E-3</v>
      </c>
      <c r="M106" s="9" t="s">
        <v>43</v>
      </c>
      <c r="N106" s="11">
        <v>1</v>
      </c>
    </row>
    <row r="107" spans="1:18" x14ac:dyDescent="0.3">
      <c r="I107" s="9" t="s">
        <v>364</v>
      </c>
      <c r="J107" s="11">
        <v>4.246284501061571E-3</v>
      </c>
    </row>
    <row r="108" spans="1:18" x14ac:dyDescent="0.3">
      <c r="I108" s="9" t="s">
        <v>317</v>
      </c>
      <c r="J108" s="11">
        <v>3.1847133757961785E-3</v>
      </c>
    </row>
    <row r="109" spans="1:18" x14ac:dyDescent="0.3">
      <c r="I109" s="9" t="s">
        <v>587</v>
      </c>
      <c r="J109" s="11">
        <v>3.1847133757961785E-3</v>
      </c>
    </row>
    <row r="110" spans="1:18" x14ac:dyDescent="0.3">
      <c r="I110" s="9" t="s">
        <v>921</v>
      </c>
      <c r="J110" s="11">
        <v>2.1231422505307855E-3</v>
      </c>
    </row>
    <row r="111" spans="1:18" x14ac:dyDescent="0.3">
      <c r="I111" s="9" t="s">
        <v>350</v>
      </c>
      <c r="J111" s="11">
        <v>1.0615711252653928E-3</v>
      </c>
    </row>
    <row r="112" spans="1:18" x14ac:dyDescent="0.3">
      <c r="I112" s="9" t="s">
        <v>504</v>
      </c>
      <c r="J112" s="11">
        <v>1.0615711252653928E-3</v>
      </c>
    </row>
    <row r="113" spans="1:10" x14ac:dyDescent="0.3">
      <c r="I113" s="9" t="s">
        <v>494</v>
      </c>
      <c r="J113" s="11">
        <v>1.0615711252653928E-3</v>
      </c>
    </row>
    <row r="114" spans="1:10" x14ac:dyDescent="0.3">
      <c r="I114" s="9" t="s">
        <v>43</v>
      </c>
      <c r="J114" s="11">
        <v>1</v>
      </c>
    </row>
    <row r="126" spans="1:10" x14ac:dyDescent="0.3">
      <c r="A126" s="8" t="s">
        <v>8</v>
      </c>
      <c r="B126" t="s">
        <v>71</v>
      </c>
    </row>
    <row r="128" spans="1:10" x14ac:dyDescent="0.3">
      <c r="A128" s="8" t="s">
        <v>46</v>
      </c>
      <c r="B128" s="8" t="s">
        <v>47</v>
      </c>
    </row>
    <row r="129" spans="1:11" x14ac:dyDescent="0.3">
      <c r="A129" s="8" t="s">
        <v>42</v>
      </c>
      <c r="B129" t="s">
        <v>52</v>
      </c>
      <c r="C129" t="s">
        <v>54</v>
      </c>
      <c r="D129" t="s">
        <v>1118</v>
      </c>
      <c r="E129" t="s">
        <v>62</v>
      </c>
      <c r="F129" t="s">
        <v>63</v>
      </c>
      <c r="G129" t="s">
        <v>2246</v>
      </c>
      <c r="H129" t="s">
        <v>2244</v>
      </c>
      <c r="I129" t="s">
        <v>1119</v>
      </c>
      <c r="J129" t="s">
        <v>2245</v>
      </c>
      <c r="K129" t="s">
        <v>43</v>
      </c>
    </row>
    <row r="130" spans="1:11" x14ac:dyDescent="0.3">
      <c r="A130" s="9" t="s">
        <v>2035</v>
      </c>
      <c r="B130" s="37"/>
      <c r="C130" s="37"/>
      <c r="D130" s="37">
        <v>4.9375000000000009</v>
      </c>
      <c r="E130" s="37"/>
      <c r="F130" s="37">
        <v>5.7083333333333339</v>
      </c>
      <c r="G130" s="37"/>
      <c r="H130" s="37"/>
      <c r="I130" s="37"/>
      <c r="J130" s="37"/>
      <c r="K130" s="37">
        <v>10.645833333333334</v>
      </c>
    </row>
    <row r="131" spans="1:11" x14ac:dyDescent="0.3">
      <c r="A131" s="10" t="s">
        <v>12</v>
      </c>
      <c r="B131" s="37"/>
      <c r="C131" s="37"/>
      <c r="D131" s="37">
        <v>1.9375</v>
      </c>
      <c r="E131" s="37"/>
      <c r="F131" s="37">
        <v>1.1562499999999998</v>
      </c>
      <c r="G131" s="37"/>
      <c r="H131" s="37"/>
      <c r="I131" s="37"/>
      <c r="J131" s="37"/>
      <c r="K131" s="37">
        <v>3.09375</v>
      </c>
    </row>
    <row r="132" spans="1:11" x14ac:dyDescent="0.3">
      <c r="A132" s="10" t="s">
        <v>222</v>
      </c>
      <c r="B132" s="37"/>
      <c r="C132" s="37"/>
      <c r="D132" s="37">
        <v>2.3958333333333335</v>
      </c>
      <c r="E132" s="37"/>
      <c r="F132" s="37">
        <v>3.0520833333333339</v>
      </c>
      <c r="G132" s="37"/>
      <c r="H132" s="37"/>
      <c r="I132" s="37"/>
      <c r="J132" s="37"/>
      <c r="K132" s="37">
        <v>5.4479166666666679</v>
      </c>
    </row>
    <row r="133" spans="1:11" x14ac:dyDescent="0.3">
      <c r="A133" s="10" t="s">
        <v>53</v>
      </c>
      <c r="B133" s="37"/>
      <c r="C133" s="37"/>
      <c r="D133" s="37">
        <v>0.60416666666666663</v>
      </c>
      <c r="E133" s="37"/>
      <c r="F133" s="37">
        <v>1.5</v>
      </c>
      <c r="G133" s="37"/>
      <c r="H133" s="37"/>
      <c r="I133" s="37"/>
      <c r="J133" s="37"/>
      <c r="K133" s="37">
        <v>2.1041666666666665</v>
      </c>
    </row>
    <row r="134" spans="1:11" x14ac:dyDescent="0.3">
      <c r="A134" s="9" t="s">
        <v>58</v>
      </c>
      <c r="B134" s="37">
        <v>4.6041666666666661</v>
      </c>
      <c r="C134" s="37">
        <v>4.7083333333333339</v>
      </c>
      <c r="D134" s="37">
        <v>6.1875000000000027</v>
      </c>
      <c r="E134" s="37">
        <v>6.3541666666666679</v>
      </c>
      <c r="F134" s="37">
        <v>6.25</v>
      </c>
      <c r="G134" s="37">
        <v>5.5</v>
      </c>
      <c r="H134" s="37">
        <v>4.8333333333333321</v>
      </c>
      <c r="I134" s="37">
        <v>6.1458333333333339</v>
      </c>
      <c r="J134" s="37">
        <v>6.479166666666667</v>
      </c>
      <c r="K134" s="37">
        <v>51.0625</v>
      </c>
    </row>
    <row r="135" spans="1:11" x14ac:dyDescent="0.3">
      <c r="A135" s="10" t="s">
        <v>12</v>
      </c>
      <c r="B135" s="37">
        <v>3.625</v>
      </c>
      <c r="C135" s="37">
        <v>3.166666666666667</v>
      </c>
      <c r="D135" s="37">
        <v>4.0833333333333357</v>
      </c>
      <c r="E135" s="37">
        <v>3.6458333333333339</v>
      </c>
      <c r="F135" s="37">
        <v>1.75</v>
      </c>
      <c r="G135" s="37">
        <v>3.479166666666667</v>
      </c>
      <c r="H135" s="37">
        <v>3.0833333333333326</v>
      </c>
      <c r="I135" s="37">
        <v>3.5000000000000013</v>
      </c>
      <c r="J135" s="37">
        <v>3.2500000000000004</v>
      </c>
      <c r="K135" s="37">
        <v>29.583333333333336</v>
      </c>
    </row>
    <row r="136" spans="1:11" x14ac:dyDescent="0.3">
      <c r="A136" s="10" t="s">
        <v>222</v>
      </c>
      <c r="B136" s="37">
        <v>0.95833333333333326</v>
      </c>
      <c r="C136" s="37">
        <v>1.4375</v>
      </c>
      <c r="D136" s="37">
        <v>2.104166666666667</v>
      </c>
      <c r="E136" s="37">
        <v>2.7083333333333335</v>
      </c>
      <c r="F136" s="37">
        <v>4.5</v>
      </c>
      <c r="G136" s="37">
        <v>2.0208333333333335</v>
      </c>
      <c r="H136" s="37">
        <v>1.75</v>
      </c>
      <c r="I136" s="37">
        <v>2.645833333333333</v>
      </c>
      <c r="J136" s="37">
        <v>3.1874999999999991</v>
      </c>
      <c r="K136" s="37">
        <v>21.3125</v>
      </c>
    </row>
    <row r="137" spans="1:11" x14ac:dyDescent="0.3">
      <c r="A137" s="10" t="s">
        <v>53</v>
      </c>
      <c r="B137" s="37">
        <v>2.0833333333333332E-2</v>
      </c>
      <c r="C137" s="37">
        <v>0.10416666666666666</v>
      </c>
      <c r="D137" s="37"/>
      <c r="E137" s="37"/>
      <c r="F137" s="37"/>
      <c r="G137" s="37"/>
      <c r="H137" s="37"/>
      <c r="I137" s="37"/>
      <c r="J137" s="37">
        <v>4.1666666666666664E-2</v>
      </c>
      <c r="K137" s="37">
        <v>0.16666666666666666</v>
      </c>
    </row>
    <row r="138" spans="1:11" x14ac:dyDescent="0.3">
      <c r="A138" s="9" t="s">
        <v>13</v>
      </c>
      <c r="B138" s="37">
        <v>6.1284722222222205</v>
      </c>
      <c r="C138" s="37">
        <v>4.7673611111111143</v>
      </c>
      <c r="D138" s="37">
        <v>6.1076388888888884</v>
      </c>
      <c r="E138" s="37">
        <v>5.3576388888888884</v>
      </c>
      <c r="F138" s="37">
        <v>6.4062499999999991</v>
      </c>
      <c r="G138" s="37">
        <v>3.4756944444444455</v>
      </c>
      <c r="H138" s="37">
        <v>5.6076388888888875</v>
      </c>
      <c r="I138" s="37">
        <v>6.0416666666666643</v>
      </c>
      <c r="J138" s="37">
        <v>7.3645833333333286</v>
      </c>
      <c r="K138" s="37">
        <v>51.256944444444436</v>
      </c>
    </row>
    <row r="139" spans="1:11" x14ac:dyDescent="0.3">
      <c r="A139" s="10" t="s">
        <v>12</v>
      </c>
      <c r="B139" s="37">
        <v>5.1076388888888875</v>
      </c>
      <c r="C139" s="37">
        <v>4.2465277777777812</v>
      </c>
      <c r="D139" s="37">
        <v>5.2118055555555554</v>
      </c>
      <c r="E139" s="37">
        <v>4.5243055555555554</v>
      </c>
      <c r="F139" s="37">
        <v>6.1770833333333321</v>
      </c>
      <c r="G139" s="37">
        <v>3.079861111111112</v>
      </c>
      <c r="H139" s="37">
        <v>4.8576388888888875</v>
      </c>
      <c r="I139" s="37">
        <v>5.3333333333333313</v>
      </c>
      <c r="J139" s="37">
        <v>6.8020833333333286</v>
      </c>
      <c r="K139" s="37">
        <v>45.340277777777764</v>
      </c>
    </row>
    <row r="140" spans="1:11" x14ac:dyDescent="0.3">
      <c r="A140" s="10" t="s">
        <v>222</v>
      </c>
      <c r="B140" s="37"/>
      <c r="C140" s="37">
        <v>8.3333333333333329E-2</v>
      </c>
      <c r="D140" s="37">
        <v>0.52083333333333337</v>
      </c>
      <c r="E140" s="37">
        <v>0.375</v>
      </c>
      <c r="F140" s="37">
        <v>0.22916666666666669</v>
      </c>
      <c r="G140" s="37">
        <v>0.39583333333333326</v>
      </c>
      <c r="H140" s="37">
        <v>8.3333333333333329E-2</v>
      </c>
      <c r="I140" s="37">
        <v>0.375</v>
      </c>
      <c r="J140" s="37">
        <v>0.56249999999999989</v>
      </c>
      <c r="K140" s="37">
        <v>2.625</v>
      </c>
    </row>
    <row r="141" spans="1:11" x14ac:dyDescent="0.3">
      <c r="A141" s="10" t="s">
        <v>73</v>
      </c>
      <c r="B141" s="37">
        <v>0.14583333333333331</v>
      </c>
      <c r="C141" s="37">
        <v>0.43750000000000006</v>
      </c>
      <c r="D141" s="37">
        <v>0.375</v>
      </c>
      <c r="E141" s="37">
        <v>0.4375</v>
      </c>
      <c r="F141" s="37"/>
      <c r="G141" s="37"/>
      <c r="H141" s="37">
        <v>4.1666666666666664E-2</v>
      </c>
      <c r="I141" s="37">
        <v>0.33333333333333337</v>
      </c>
      <c r="J141" s="37"/>
      <c r="K141" s="37">
        <v>1.7708333333333335</v>
      </c>
    </row>
    <row r="142" spans="1:11" x14ac:dyDescent="0.3">
      <c r="A142" s="10" t="s">
        <v>324</v>
      </c>
      <c r="B142" s="37"/>
      <c r="C142" s="37"/>
      <c r="D142" s="37"/>
      <c r="E142" s="37"/>
      <c r="F142" s="37"/>
      <c r="G142" s="37">
        <v>0</v>
      </c>
      <c r="H142" s="37"/>
      <c r="I142" s="37"/>
      <c r="J142" s="37"/>
      <c r="K142" s="37">
        <v>0</v>
      </c>
    </row>
    <row r="143" spans="1:11" x14ac:dyDescent="0.3">
      <c r="A143" s="10" t="s">
        <v>20</v>
      </c>
      <c r="B143" s="37">
        <v>0.375</v>
      </c>
      <c r="C143" s="37"/>
      <c r="D143" s="37"/>
      <c r="E143" s="37"/>
      <c r="F143" s="37"/>
      <c r="G143" s="37"/>
      <c r="H143" s="37"/>
      <c r="I143" s="37"/>
      <c r="J143" s="37"/>
      <c r="K143" s="37">
        <v>0.375</v>
      </c>
    </row>
    <row r="144" spans="1:11" x14ac:dyDescent="0.3">
      <c r="A144" s="10" t="s">
        <v>2377</v>
      </c>
      <c r="B144" s="37"/>
      <c r="C144" s="37"/>
      <c r="D144" s="37">
        <v>0</v>
      </c>
      <c r="E144" s="37"/>
      <c r="F144" s="37"/>
      <c r="G144" s="37"/>
      <c r="H144" s="37"/>
      <c r="I144" s="37"/>
      <c r="J144" s="37"/>
      <c r="K144" s="37">
        <v>0</v>
      </c>
    </row>
    <row r="145" spans="1:11" x14ac:dyDescent="0.3">
      <c r="A145" s="10" t="s">
        <v>53</v>
      </c>
      <c r="B145" s="37">
        <v>0.5</v>
      </c>
      <c r="C145" s="37"/>
      <c r="D145" s="37"/>
      <c r="E145" s="37">
        <v>2.0833333333333332E-2</v>
      </c>
      <c r="F145" s="37"/>
      <c r="G145" s="37"/>
      <c r="H145" s="37">
        <v>0.625</v>
      </c>
      <c r="I145" s="37"/>
      <c r="J145" s="37"/>
      <c r="K145" s="37">
        <v>1.1458333333333335</v>
      </c>
    </row>
    <row r="146" spans="1:11" x14ac:dyDescent="0.3">
      <c r="A146" s="9" t="s">
        <v>57</v>
      </c>
      <c r="B146" s="37">
        <v>5.1041666666666661</v>
      </c>
      <c r="C146" s="37">
        <v>5.7291666666666652</v>
      </c>
      <c r="D146" s="37">
        <v>6.0520833333333348</v>
      </c>
      <c r="E146" s="37">
        <v>3.9687499999999987</v>
      </c>
      <c r="F146" s="37">
        <v>3.9062499999999991</v>
      </c>
      <c r="G146" s="37">
        <v>6.0625000000000009</v>
      </c>
      <c r="H146" s="37">
        <v>5.395833333333333</v>
      </c>
      <c r="I146" s="37">
        <v>6.041666666666667</v>
      </c>
      <c r="J146" s="37">
        <v>3.0208333333333335</v>
      </c>
      <c r="K146" s="37">
        <v>45.28125</v>
      </c>
    </row>
    <row r="147" spans="1:11" x14ac:dyDescent="0.3">
      <c r="A147" s="10" t="s">
        <v>12</v>
      </c>
      <c r="B147" s="37">
        <v>4.083333333333333</v>
      </c>
      <c r="C147" s="37">
        <v>5.6458333333333321</v>
      </c>
      <c r="D147" s="37">
        <v>5.8854166666666679</v>
      </c>
      <c r="E147" s="37">
        <v>3.6770833333333321</v>
      </c>
      <c r="F147" s="37">
        <v>3.9062499999999991</v>
      </c>
      <c r="G147" s="37">
        <v>5.9791666666666679</v>
      </c>
      <c r="H147" s="37">
        <v>5.3541666666666661</v>
      </c>
      <c r="I147" s="37">
        <v>6.041666666666667</v>
      </c>
      <c r="J147" s="37">
        <v>2.6875</v>
      </c>
      <c r="K147" s="37">
        <v>43.260416666666664</v>
      </c>
    </row>
    <row r="148" spans="1:11" x14ac:dyDescent="0.3">
      <c r="A148" s="10" t="s">
        <v>2627</v>
      </c>
      <c r="B148" s="37">
        <v>0.20833333333333334</v>
      </c>
      <c r="C148" s="37"/>
      <c r="D148" s="37"/>
      <c r="E148" s="37"/>
      <c r="F148" s="37"/>
      <c r="G148" s="37"/>
      <c r="H148" s="37"/>
      <c r="I148" s="37"/>
      <c r="J148" s="37"/>
      <c r="K148" s="37">
        <v>0.20833333333333334</v>
      </c>
    </row>
    <row r="149" spans="1:11" x14ac:dyDescent="0.3">
      <c r="A149" s="10" t="s">
        <v>222</v>
      </c>
      <c r="B149" s="37">
        <v>0.4375</v>
      </c>
      <c r="C149" s="37">
        <v>8.3333333333333329E-2</v>
      </c>
      <c r="D149" s="37">
        <v>0.16666666666666666</v>
      </c>
      <c r="E149" s="37">
        <v>0.125</v>
      </c>
      <c r="F149" s="37"/>
      <c r="G149" s="37">
        <v>8.3333333333333329E-2</v>
      </c>
      <c r="H149" s="37">
        <v>4.1666666666666664E-2</v>
      </c>
      <c r="I149" s="37"/>
      <c r="J149" s="37">
        <v>0.125</v>
      </c>
      <c r="K149" s="37">
        <v>1.0625</v>
      </c>
    </row>
    <row r="150" spans="1:11" x14ac:dyDescent="0.3">
      <c r="A150" s="10" t="s">
        <v>324</v>
      </c>
      <c r="B150" s="37"/>
      <c r="C150" s="37"/>
      <c r="D150" s="37"/>
      <c r="E150" s="37">
        <v>0.16666666666666666</v>
      </c>
      <c r="F150" s="37">
        <v>0</v>
      </c>
      <c r="G150" s="37"/>
      <c r="H150" s="37">
        <v>0</v>
      </c>
      <c r="I150" s="37"/>
      <c r="J150" s="37">
        <v>0.20833333333333334</v>
      </c>
      <c r="K150" s="37">
        <v>0.375</v>
      </c>
    </row>
    <row r="151" spans="1:11" x14ac:dyDescent="0.3">
      <c r="A151" s="10" t="s">
        <v>314</v>
      </c>
      <c r="B151" s="37"/>
      <c r="C151" s="37"/>
      <c r="D151" s="37">
        <v>0</v>
      </c>
      <c r="E151" s="37">
        <v>0</v>
      </c>
      <c r="F151" s="37"/>
      <c r="G151" s="37"/>
      <c r="H151" s="37"/>
      <c r="I151" s="37"/>
      <c r="J151" s="37"/>
      <c r="K151" s="37">
        <v>0</v>
      </c>
    </row>
    <row r="152" spans="1:11" x14ac:dyDescent="0.3">
      <c r="A152" s="10" t="s">
        <v>53</v>
      </c>
      <c r="B152" s="37">
        <v>0.375</v>
      </c>
      <c r="C152" s="37"/>
      <c r="D152" s="37"/>
      <c r="E152" s="37"/>
      <c r="F152" s="37"/>
      <c r="G152" s="37"/>
      <c r="H152" s="37"/>
      <c r="I152" s="37"/>
      <c r="J152" s="37"/>
      <c r="K152" s="37">
        <v>0.375</v>
      </c>
    </row>
    <row r="153" spans="1:11" x14ac:dyDescent="0.3">
      <c r="A153" s="9" t="s">
        <v>50</v>
      </c>
      <c r="B153" s="37">
        <v>3.1458333333333339</v>
      </c>
      <c r="C153" s="37"/>
      <c r="D153" s="37">
        <v>2.1041666666666661</v>
      </c>
      <c r="E153" s="37">
        <v>5.0208333333333393</v>
      </c>
      <c r="F153" s="37">
        <v>5.9375000000000071</v>
      </c>
      <c r="G153" s="37"/>
      <c r="H153" s="37">
        <v>3.4513888888888884</v>
      </c>
      <c r="I153" s="37">
        <v>5.8541666666666714</v>
      </c>
      <c r="J153" s="37">
        <v>6.2083333333333384</v>
      </c>
      <c r="K153" s="37">
        <v>31.722222222222246</v>
      </c>
    </row>
    <row r="154" spans="1:11" x14ac:dyDescent="0.3">
      <c r="A154" s="10" t="s">
        <v>12</v>
      </c>
      <c r="B154" s="37">
        <v>2.5000000000000004</v>
      </c>
      <c r="C154" s="37"/>
      <c r="D154" s="37">
        <v>1.5833333333333328</v>
      </c>
      <c r="E154" s="37">
        <v>4.1041666666666723</v>
      </c>
      <c r="F154" s="37">
        <v>3.9270833333333406</v>
      </c>
      <c r="G154" s="37"/>
      <c r="H154" s="37">
        <v>2.8888888888888884</v>
      </c>
      <c r="I154" s="37">
        <v>4.3125000000000053</v>
      </c>
      <c r="J154" s="37">
        <v>4.1666666666666723</v>
      </c>
      <c r="K154" s="37">
        <v>23.482638888888914</v>
      </c>
    </row>
    <row r="155" spans="1:11" x14ac:dyDescent="0.3">
      <c r="A155" s="10" t="s">
        <v>222</v>
      </c>
      <c r="B155" s="37">
        <v>0.64583333333333326</v>
      </c>
      <c r="C155" s="37"/>
      <c r="D155" s="37">
        <v>0.39583333333333331</v>
      </c>
      <c r="E155" s="37">
        <v>0.91666666666666663</v>
      </c>
      <c r="F155" s="37">
        <v>1.4166666666666667</v>
      </c>
      <c r="G155" s="37"/>
      <c r="H155" s="37">
        <v>0.5625</v>
      </c>
      <c r="I155" s="37">
        <v>1.5416666666666663</v>
      </c>
      <c r="J155" s="37">
        <v>2.0416666666666661</v>
      </c>
      <c r="K155" s="37">
        <v>7.5208333333333321</v>
      </c>
    </row>
    <row r="156" spans="1:11" x14ac:dyDescent="0.3">
      <c r="A156" s="10" t="s">
        <v>53</v>
      </c>
      <c r="B156" s="37"/>
      <c r="C156" s="37"/>
      <c r="D156" s="37">
        <v>0.125</v>
      </c>
      <c r="E156" s="37"/>
      <c r="F156" s="37">
        <v>0.59375</v>
      </c>
      <c r="G156" s="37"/>
      <c r="H156" s="37"/>
      <c r="I156" s="37"/>
      <c r="J156" s="37"/>
      <c r="K156" s="37">
        <v>0.71875</v>
      </c>
    </row>
    <row r="157" spans="1:11" x14ac:dyDescent="0.3">
      <c r="A157" s="9" t="s">
        <v>220</v>
      </c>
      <c r="B157" s="37">
        <v>9.3958333333333375</v>
      </c>
      <c r="C157" s="37"/>
      <c r="D157" s="37"/>
      <c r="E157" s="37"/>
      <c r="F157" s="37"/>
      <c r="G157" s="37"/>
      <c r="H157" s="37"/>
      <c r="I157" s="37">
        <v>4.1666666666666664E-2</v>
      </c>
      <c r="J157" s="37"/>
      <c r="K157" s="37">
        <v>9.4375000000000036</v>
      </c>
    </row>
    <row r="158" spans="1:11" x14ac:dyDescent="0.3">
      <c r="A158" s="10" t="s">
        <v>12</v>
      </c>
      <c r="B158" s="37">
        <v>8.2916666666666696</v>
      </c>
      <c r="C158" s="37"/>
      <c r="D158" s="37"/>
      <c r="E158" s="37"/>
      <c r="F158" s="37"/>
      <c r="G158" s="37"/>
      <c r="H158" s="37"/>
      <c r="I158" s="37">
        <v>4.1666666666666664E-2</v>
      </c>
      <c r="J158" s="37"/>
      <c r="K158" s="37">
        <v>8.3333333333333357</v>
      </c>
    </row>
    <row r="159" spans="1:11" x14ac:dyDescent="0.3">
      <c r="A159" s="10" t="s">
        <v>222</v>
      </c>
      <c r="B159" s="37">
        <v>0.52083333333333326</v>
      </c>
      <c r="C159" s="37"/>
      <c r="D159" s="37"/>
      <c r="E159" s="37"/>
      <c r="F159" s="37"/>
      <c r="G159" s="37"/>
      <c r="H159" s="37"/>
      <c r="I159" s="37"/>
      <c r="J159" s="37"/>
      <c r="K159" s="37">
        <v>0.52083333333333326</v>
      </c>
    </row>
    <row r="160" spans="1:11" x14ac:dyDescent="0.3">
      <c r="A160" s="10" t="s">
        <v>237</v>
      </c>
      <c r="B160" s="37">
        <v>8.3333333333333329E-2</v>
      </c>
      <c r="C160" s="37"/>
      <c r="D160" s="37"/>
      <c r="E160" s="37"/>
      <c r="F160" s="37"/>
      <c r="G160" s="37"/>
      <c r="H160" s="37"/>
      <c r="I160" s="37"/>
      <c r="J160" s="37"/>
      <c r="K160" s="37">
        <v>8.3333333333333329E-2</v>
      </c>
    </row>
    <row r="161" spans="1:11" x14ac:dyDescent="0.3">
      <c r="A161" s="10" t="s">
        <v>53</v>
      </c>
      <c r="B161" s="37">
        <v>0.5</v>
      </c>
      <c r="C161" s="37"/>
      <c r="D161" s="37"/>
      <c r="E161" s="37"/>
      <c r="F161" s="37"/>
      <c r="G161" s="37"/>
      <c r="H161" s="37"/>
      <c r="I161" s="37"/>
      <c r="J161" s="37"/>
      <c r="K161" s="37">
        <v>0.5</v>
      </c>
    </row>
    <row r="162" spans="1:11" x14ac:dyDescent="0.3">
      <c r="A162" s="9" t="s">
        <v>38</v>
      </c>
      <c r="B162" s="37">
        <v>4.7083333333333313</v>
      </c>
      <c r="C162" s="37">
        <v>5.8958333333333321</v>
      </c>
      <c r="D162" s="37">
        <v>6.1631944444444455</v>
      </c>
      <c r="E162" s="37">
        <v>5.4583333333333339</v>
      </c>
      <c r="F162" s="37">
        <v>5.9166666666666679</v>
      </c>
      <c r="G162" s="37"/>
      <c r="H162" s="37">
        <v>6.3750000000000018</v>
      </c>
      <c r="I162" s="37">
        <v>6.3541666666666661</v>
      </c>
      <c r="J162" s="37">
        <v>6.7500000000000018</v>
      </c>
      <c r="K162" s="37">
        <v>47.621527777777779</v>
      </c>
    </row>
    <row r="163" spans="1:11" x14ac:dyDescent="0.3">
      <c r="A163" s="10" t="s">
        <v>12</v>
      </c>
      <c r="B163" s="37">
        <v>4.6458333333333313</v>
      </c>
      <c r="C163" s="37">
        <v>5.1666666666666661</v>
      </c>
      <c r="D163" s="37">
        <v>6.0798611111111125</v>
      </c>
      <c r="E163" s="37">
        <v>5.3750000000000009</v>
      </c>
      <c r="F163" s="37">
        <v>5.9166666666666679</v>
      </c>
      <c r="G163" s="37"/>
      <c r="H163" s="37">
        <v>6.2083333333333348</v>
      </c>
      <c r="I163" s="37">
        <v>5.9374999999999991</v>
      </c>
      <c r="J163" s="37">
        <v>6.5833333333333348</v>
      </c>
      <c r="K163" s="37">
        <v>45.91319444444445</v>
      </c>
    </row>
    <row r="164" spans="1:11" x14ac:dyDescent="0.3">
      <c r="A164" s="10" t="s">
        <v>222</v>
      </c>
      <c r="B164" s="37">
        <v>6.25E-2</v>
      </c>
      <c r="C164" s="37">
        <v>0.20833333333333331</v>
      </c>
      <c r="D164" s="37">
        <v>8.3333333333333329E-2</v>
      </c>
      <c r="E164" s="37"/>
      <c r="F164" s="37"/>
      <c r="G164" s="37"/>
      <c r="H164" s="37">
        <v>0.16666666666666666</v>
      </c>
      <c r="I164" s="37">
        <v>0.1875</v>
      </c>
      <c r="J164" s="37">
        <v>0.16666666666666666</v>
      </c>
      <c r="K164" s="37">
        <v>0.87499999999999989</v>
      </c>
    </row>
    <row r="165" spans="1:11" x14ac:dyDescent="0.3">
      <c r="A165" s="10" t="s">
        <v>73</v>
      </c>
      <c r="B165" s="37"/>
      <c r="C165" s="37"/>
      <c r="D165" s="37"/>
      <c r="E165" s="37"/>
      <c r="F165" s="37"/>
      <c r="G165" s="37"/>
      <c r="H165" s="37"/>
      <c r="I165" s="37">
        <v>0.125</v>
      </c>
      <c r="J165" s="37"/>
      <c r="K165" s="37">
        <v>0.125</v>
      </c>
    </row>
    <row r="166" spans="1:11" x14ac:dyDescent="0.3">
      <c r="A166" s="10" t="s">
        <v>380</v>
      </c>
      <c r="B166" s="37"/>
      <c r="C166" s="37"/>
      <c r="D166" s="37"/>
      <c r="E166" s="37"/>
      <c r="F166" s="37"/>
      <c r="G166" s="37"/>
      <c r="H166" s="37"/>
      <c r="I166" s="37">
        <v>0.10416666666666666</v>
      </c>
      <c r="J166" s="37"/>
      <c r="K166" s="37">
        <v>0.10416666666666666</v>
      </c>
    </row>
    <row r="167" spans="1:11" x14ac:dyDescent="0.3">
      <c r="A167" s="10" t="s">
        <v>53</v>
      </c>
      <c r="B167" s="37"/>
      <c r="C167" s="37">
        <v>0.52083333333333326</v>
      </c>
      <c r="D167" s="37"/>
      <c r="E167" s="37">
        <v>8.3333333333333329E-2</v>
      </c>
      <c r="F167" s="37"/>
      <c r="G167" s="37"/>
      <c r="H167" s="37"/>
      <c r="I167" s="37"/>
      <c r="J167" s="37"/>
      <c r="K167" s="37">
        <v>0.60416666666666663</v>
      </c>
    </row>
    <row r="168" spans="1:11" x14ac:dyDescent="0.3">
      <c r="A168" s="9" t="s">
        <v>37</v>
      </c>
      <c r="B168" s="37">
        <v>6.9166666666666652</v>
      </c>
      <c r="C168" s="37">
        <v>5.9791666666666661</v>
      </c>
      <c r="D168" s="37">
        <v>6.4791666666666687</v>
      </c>
      <c r="E168" s="37">
        <v>6.625</v>
      </c>
      <c r="F168" s="37"/>
      <c r="G168" s="37"/>
      <c r="H168" s="37"/>
      <c r="I168" s="37">
        <v>6.1458333333333321</v>
      </c>
      <c r="J168" s="37"/>
      <c r="K168" s="37">
        <v>32.145833333333336</v>
      </c>
    </row>
    <row r="169" spans="1:11" x14ac:dyDescent="0.3">
      <c r="A169" s="10" t="s">
        <v>12</v>
      </c>
      <c r="B169" s="37">
        <v>4.0833333333333321</v>
      </c>
      <c r="C169" s="37">
        <v>2.125</v>
      </c>
      <c r="D169" s="37">
        <v>3.7708333333333348</v>
      </c>
      <c r="E169" s="37">
        <v>3.4791666666666665</v>
      </c>
      <c r="F169" s="37"/>
      <c r="G169" s="37"/>
      <c r="H169" s="37"/>
      <c r="I169" s="37">
        <v>4.5416666666666652</v>
      </c>
      <c r="J169" s="37"/>
      <c r="K169" s="37">
        <v>18</v>
      </c>
    </row>
    <row r="170" spans="1:11" x14ac:dyDescent="0.3">
      <c r="A170" s="10" t="s">
        <v>222</v>
      </c>
      <c r="B170" s="37">
        <v>0.625</v>
      </c>
      <c r="C170" s="37">
        <v>0.75</v>
      </c>
      <c r="D170" s="37">
        <v>2.3750000000000004</v>
      </c>
      <c r="E170" s="37">
        <v>1.7291666666666667</v>
      </c>
      <c r="F170" s="37"/>
      <c r="G170" s="37"/>
      <c r="H170" s="37"/>
      <c r="I170" s="37">
        <v>1.6041666666666665</v>
      </c>
      <c r="J170" s="37"/>
      <c r="K170" s="37">
        <v>7.0833333333333339</v>
      </c>
    </row>
    <row r="171" spans="1:11" x14ac:dyDescent="0.3">
      <c r="A171" s="10" t="s">
        <v>324</v>
      </c>
      <c r="B171" s="37">
        <v>2.125</v>
      </c>
      <c r="C171" s="37">
        <v>2.9166666666666661</v>
      </c>
      <c r="D171" s="37"/>
      <c r="E171" s="37">
        <v>1.125</v>
      </c>
      <c r="F171" s="37"/>
      <c r="G171" s="37"/>
      <c r="H171" s="37"/>
      <c r="I171" s="37"/>
      <c r="J171" s="37"/>
      <c r="K171" s="37">
        <v>6.1666666666666661</v>
      </c>
    </row>
    <row r="172" spans="1:11" x14ac:dyDescent="0.3">
      <c r="A172" s="10" t="s">
        <v>53</v>
      </c>
      <c r="B172" s="37">
        <v>8.3333333333333329E-2</v>
      </c>
      <c r="C172" s="37">
        <v>0.1875</v>
      </c>
      <c r="D172" s="37">
        <v>0.33333333333333331</v>
      </c>
      <c r="E172" s="37">
        <v>0.29166666666666669</v>
      </c>
      <c r="F172" s="37"/>
      <c r="G172" s="37"/>
      <c r="H172" s="37"/>
      <c r="I172" s="37"/>
      <c r="J172" s="37"/>
      <c r="K172" s="37">
        <v>0.89583333333333326</v>
      </c>
    </row>
    <row r="173" spans="1:11" x14ac:dyDescent="0.3">
      <c r="A173" s="9" t="s">
        <v>53</v>
      </c>
      <c r="B173" s="37">
        <v>0</v>
      </c>
      <c r="C173" s="37"/>
      <c r="D173" s="37"/>
      <c r="E173" s="37"/>
      <c r="F173" s="37"/>
      <c r="G173" s="37"/>
      <c r="H173" s="37"/>
      <c r="I173" s="37"/>
      <c r="J173" s="37"/>
      <c r="K173" s="37">
        <v>0</v>
      </c>
    </row>
    <row r="174" spans="1:11" x14ac:dyDescent="0.3">
      <c r="A174" s="10" t="s">
        <v>53</v>
      </c>
      <c r="B174" s="37">
        <v>0</v>
      </c>
      <c r="C174" s="37"/>
      <c r="D174" s="37"/>
      <c r="E174" s="37"/>
      <c r="F174" s="37"/>
      <c r="G174" s="37"/>
      <c r="H174" s="37"/>
      <c r="I174" s="37"/>
      <c r="J174" s="37"/>
      <c r="K174" s="37">
        <v>0</v>
      </c>
    </row>
    <row r="175" spans="1:11" x14ac:dyDescent="0.3">
      <c r="A175" s="9" t="s">
        <v>43</v>
      </c>
      <c r="B175" s="37">
        <v>40.003472222222221</v>
      </c>
      <c r="C175" s="37">
        <v>27.079861111111107</v>
      </c>
      <c r="D175" s="37">
        <v>38.03125</v>
      </c>
      <c r="E175" s="37">
        <v>32.784722222222229</v>
      </c>
      <c r="F175" s="37">
        <v>34.125000000000007</v>
      </c>
      <c r="G175" s="37">
        <v>15.038194444444448</v>
      </c>
      <c r="H175" s="37">
        <v>25.663194444444443</v>
      </c>
      <c r="I175" s="37">
        <v>36.625000000000007</v>
      </c>
      <c r="J175" s="37">
        <v>29.822916666666668</v>
      </c>
      <c r="K175" s="37">
        <v>279.17361111111114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workbookViewId="0">
      <selection activeCell="B2" sqref="B2:B25"/>
    </sheetView>
  </sheetViews>
  <sheetFormatPr baseColWidth="10" defaultRowHeight="14.4" x14ac:dyDescent="0.3"/>
  <sheetData>
    <row r="1" spans="1:2" x14ac:dyDescent="0.3">
      <c r="A1" s="7" t="s">
        <v>7</v>
      </c>
      <c r="B1" s="7" t="s">
        <v>8</v>
      </c>
    </row>
    <row r="2" spans="1:2" x14ac:dyDescent="0.3">
      <c r="A2" t="s">
        <v>40</v>
      </c>
      <c r="B2" s="6" t="s">
        <v>36</v>
      </c>
    </row>
    <row r="3" spans="1:2" x14ac:dyDescent="0.3">
      <c r="A3" t="s">
        <v>41</v>
      </c>
      <c r="B3" s="6" t="s">
        <v>36</v>
      </c>
    </row>
    <row r="4" spans="1:2" x14ac:dyDescent="0.3">
      <c r="A4" t="s">
        <v>57</v>
      </c>
      <c r="B4" s="6" t="s">
        <v>36</v>
      </c>
    </row>
    <row r="5" spans="1:2" x14ac:dyDescent="0.3">
      <c r="A5" t="s">
        <v>58</v>
      </c>
      <c r="B5" s="6" t="s">
        <v>36</v>
      </c>
    </row>
    <row r="6" spans="1:2" x14ac:dyDescent="0.3">
      <c r="A6" t="s">
        <v>51</v>
      </c>
      <c r="B6" s="6" t="s">
        <v>36</v>
      </c>
    </row>
    <row r="7" spans="1:2" x14ac:dyDescent="0.3">
      <c r="A7" t="s">
        <v>40</v>
      </c>
      <c r="B7" s="6" t="s">
        <v>36</v>
      </c>
    </row>
    <row r="8" spans="1:2" x14ac:dyDescent="0.3">
      <c r="A8" t="s">
        <v>13</v>
      </c>
      <c r="B8" s="6" t="s">
        <v>36</v>
      </c>
    </row>
    <row r="9" spans="1:2" x14ac:dyDescent="0.3">
      <c r="A9" t="s">
        <v>50</v>
      </c>
      <c r="B9" s="6" t="s">
        <v>36</v>
      </c>
    </row>
    <row r="10" spans="1:2" x14ac:dyDescent="0.3">
      <c r="A10" t="s">
        <v>27</v>
      </c>
      <c r="B10" s="6" t="s">
        <v>36</v>
      </c>
    </row>
    <row r="11" spans="1:2" x14ac:dyDescent="0.3">
      <c r="A11" t="s">
        <v>39</v>
      </c>
      <c r="B11" s="6" t="s">
        <v>36</v>
      </c>
    </row>
    <row r="12" spans="1:2" x14ac:dyDescent="0.3">
      <c r="A12" t="s">
        <v>38</v>
      </c>
      <c r="B12" s="6" t="s">
        <v>36</v>
      </c>
    </row>
    <row r="13" spans="1:2" x14ac:dyDescent="0.3">
      <c r="A13" t="s">
        <v>37</v>
      </c>
      <c r="B13" s="6" t="s">
        <v>36</v>
      </c>
    </row>
    <row r="14" spans="1:2" x14ac:dyDescent="0.3">
      <c r="A14" t="s">
        <v>77</v>
      </c>
      <c r="B14" s="6" t="s">
        <v>36</v>
      </c>
    </row>
    <row r="15" spans="1:2" x14ac:dyDescent="0.3">
      <c r="A15" t="s">
        <v>58</v>
      </c>
      <c r="B15" s="6" t="s">
        <v>221</v>
      </c>
    </row>
    <row r="16" spans="1:2" x14ac:dyDescent="0.3">
      <c r="A16" t="s">
        <v>220</v>
      </c>
      <c r="B16" s="6" t="s">
        <v>221</v>
      </c>
    </row>
    <row r="17" spans="1:2" x14ac:dyDescent="0.3">
      <c r="A17" t="s">
        <v>35</v>
      </c>
      <c r="B17" s="6" t="s">
        <v>28</v>
      </c>
    </row>
    <row r="18" spans="1:2" x14ac:dyDescent="0.3">
      <c r="A18" t="s">
        <v>34</v>
      </c>
      <c r="B18" s="6" t="s">
        <v>28</v>
      </c>
    </row>
    <row r="19" spans="1:2" x14ac:dyDescent="0.3">
      <c r="A19" t="s">
        <v>33</v>
      </c>
      <c r="B19" s="6" t="s">
        <v>28</v>
      </c>
    </row>
    <row r="20" spans="1:2" x14ac:dyDescent="0.3">
      <c r="A20" t="s">
        <v>32</v>
      </c>
      <c r="B20" s="6" t="s">
        <v>28</v>
      </c>
    </row>
    <row r="21" spans="1:2" x14ac:dyDescent="0.3">
      <c r="A21" t="s">
        <v>31</v>
      </c>
      <c r="B21" s="6" t="s">
        <v>28</v>
      </c>
    </row>
    <row r="22" spans="1:2" x14ac:dyDescent="0.3">
      <c r="A22" t="s">
        <v>76</v>
      </c>
      <c r="B22" s="6" t="s">
        <v>28</v>
      </c>
    </row>
    <row r="23" spans="1:2" x14ac:dyDescent="0.3">
      <c r="A23" t="s">
        <v>30</v>
      </c>
      <c r="B23" s="6" t="s">
        <v>28</v>
      </c>
    </row>
    <row r="24" spans="1:2" x14ac:dyDescent="0.3">
      <c r="A24" t="s">
        <v>2035</v>
      </c>
      <c r="B24" s="6" t="s">
        <v>221</v>
      </c>
    </row>
    <row r="25" spans="1:2" x14ac:dyDescent="0.3">
      <c r="A25" t="s">
        <v>29</v>
      </c>
      <c r="B25" s="6"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Données</vt:lpstr>
      <vt:lpstr>Analyse globale</vt:lpstr>
      <vt:lpstr>Assistantes</vt:lpstr>
      <vt:lpstr>RO</vt:lpstr>
      <vt:lpstr>Listes</vt:lpstr>
      <vt:lpstr>AGENT</vt:lpstr>
      <vt:lpstr>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Valérie AH FOU</dc:creator>
  <cp:lastModifiedBy>Nathalie BLANDINO</cp:lastModifiedBy>
  <dcterms:created xsi:type="dcterms:W3CDTF">2023-02-09T11:43:57Z</dcterms:created>
  <dcterms:modified xsi:type="dcterms:W3CDTF">2024-10-15T11:25:48Z</dcterms:modified>
</cp:coreProperties>
</file>